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comments2.xml" ContentType="application/vnd.openxmlformats-officedocument.spreadsheetml.comments+xml"/>
  <Override PartName="/xl/drawings/drawing5.xml" ContentType="application/vnd.openxmlformats-officedocument.drawing+xml"/>
  <Override PartName="/xl/comments3.xml" ContentType="application/vnd.openxmlformats-officedocument.spreadsheetml.comments+xml"/>
  <Override PartName="/xl/drawings/drawing6.xml" ContentType="application/vnd.openxmlformats-officedocument.drawing+xml"/>
  <Override PartName="/xl/comments4.xml" ContentType="application/vnd.openxmlformats-officedocument.spreadsheetml.comments+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001"/>
  <workbookPr codeName="Questa_cartella_di_lavoro" defaultThemeVersion="124226"/>
  <mc:AlternateContent xmlns:mc="http://schemas.openxmlformats.org/markup-compatibility/2006">
    <mc:Choice Requires="x15">
      <x15ac:absPath xmlns:x15ac="http://schemas.microsoft.com/office/spreadsheetml/2010/11/ac" url="C:\Users\Narducci\Downloads\versione ultima tool di calcolo\"/>
    </mc:Choice>
  </mc:AlternateContent>
  <xr:revisionPtr revIDLastSave="0" documentId="13_ncr:1_{37D03D20-699C-401C-AE8D-28226A109CDB}" xr6:coauthVersionLast="45" xr6:coauthVersionMax="45" xr10:uidLastSave="{00000000-0000-0000-0000-000000000000}"/>
  <workbookProtection workbookPassword="C834" lockStructure="1"/>
  <bookViews>
    <workbookView xWindow="-120" yWindow="-120" windowWidth="20730" windowHeight="11160" tabRatio="911" xr2:uid="{00000000-000D-0000-FFFF-FFFF00000000}"/>
  </bookViews>
  <sheets>
    <sheet name="Dashboard" sheetId="38" r:id="rId1"/>
    <sheet name="Definizioni" sheetId="31" r:id="rId2"/>
    <sheet name="MTR" sheetId="8" state="hidden" r:id="rId3"/>
    <sheet name="Previsionali" sheetId="26" r:id="rId4"/>
    <sheet name="SIR in perimetro" sheetId="2" r:id="rId5"/>
    <sheet name="CK" sheetId="30" state="hidden" r:id="rId6"/>
    <sheet name="Cespiti (pre 2018)" sheetId="6" r:id="rId7"/>
    <sheet name="Cespiti (post 2018)" sheetId="25" r:id="rId8"/>
    <sheet name="LIC e PRdelCCN" sheetId="24" r:id="rId9"/>
    <sheet name="parametri notevoli" sheetId="9" state="hidden" r:id="rId10"/>
    <sheet name="AcquistoServizi_CTS_CTR" sheetId="40" r:id="rId11"/>
    <sheet name="ModPEF" sheetId="37" r:id="rId12"/>
    <sheet name="PEF Grezzo" sheetId="39" state="hidden" r:id="rId13"/>
  </sheets>
  <externalReferences>
    <externalReference r:id="rId14"/>
  </externalReferences>
  <definedNames>
    <definedName name="_xlnm._FilterDatabase" localSheetId="7" hidden="1">'Cespiti (post 2018)'!$A$14:$O$602</definedName>
    <definedName name="_xlnm._FilterDatabase" localSheetId="6" hidden="1">'Cespiti (pre 2018)'!$A$14:$AQ$602</definedName>
    <definedName name="_xlnm.Print_Area" localSheetId="1">Definizioni!$A:$C</definedName>
    <definedName name="AS2DocOpenMode" hidden="1">"AS2DocumentEdit"</definedName>
    <definedName name="DeflatoriCK">'parametri notevoli'!$G$1:$J$45</definedName>
    <definedName name="ViteUtili">'parametri notevoli'!$D$1:$E$37</definedName>
    <definedName name="wrn.Aging._.and._.Trend._.Analysis." localSheetId="10" hidden="1">{#N/A,#N/A,FALSE,"Aging Summary";#N/A,#N/A,FALSE,"Ratio Analysis";#N/A,#N/A,FALSE,"Test 120 Day Accts";#N/A,#N/A,FALSE,"Tickmarks"}</definedName>
    <definedName name="wrn.Aging._.and._.Trend._.Analysis." localSheetId="0" hidden="1">{#N/A,#N/A,FALSE,"Aging Summary";#N/A,#N/A,FALSE,"Ratio Analysis";#N/A,#N/A,FALSE,"Test 120 Day Accts";#N/A,#N/A,FALSE,"Tickmarks"}</definedName>
    <definedName name="wrn.Aging._.and._.Trend._.Analysis." localSheetId="1" hidden="1">{#N/A,#N/A,FALSE,"Aging Summary";#N/A,#N/A,FALSE,"Ratio Analysis";#N/A,#N/A,FALSE,"Test 120 Day Accts";#N/A,#N/A,FALSE,"Tickmarks"}</definedName>
    <definedName name="wrn.Aging._.and._.Trend._.Analysis." hidden="1">{#N/A,#N/A,FALSE,"Aging Summary";#N/A,#N/A,FALSE,"Ratio Analysis";#N/A,#N/A,FALSE,"Test 120 Day Accts";#N/A,#N/A,FALSE,"Tickmarks"}</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F70" i="37" l="1"/>
  <c r="F71" i="37"/>
  <c r="F72" i="37"/>
  <c r="F19" i="37"/>
  <c r="F12" i="37"/>
  <c r="F15" i="37" s="1"/>
  <c r="E23" i="8"/>
  <c r="E22" i="8"/>
  <c r="E21" i="8"/>
  <c r="E20" i="8"/>
  <c r="E11" i="8"/>
  <c r="E10" i="8"/>
  <c r="E9" i="8"/>
  <c r="E8" i="8"/>
  <c r="E7" i="8"/>
  <c r="E6" i="8"/>
  <c r="E5" i="8"/>
  <c r="AB38" i="2"/>
  <c r="AA38" i="2"/>
  <c r="Z38" i="2"/>
  <c r="Y38" i="2"/>
  <c r="X38" i="2"/>
  <c r="W38" i="2"/>
  <c r="V38" i="2"/>
  <c r="U38" i="2"/>
  <c r="T38" i="2"/>
  <c r="S38" i="2"/>
  <c r="R38" i="2"/>
  <c r="N38" i="2"/>
  <c r="M38" i="2"/>
  <c r="L38" i="2"/>
  <c r="K38" i="2"/>
  <c r="J38" i="2"/>
  <c r="I38" i="2"/>
  <c r="H38" i="2"/>
  <c r="G38" i="2"/>
  <c r="F38" i="2"/>
  <c r="E38" i="2"/>
  <c r="D38" i="2"/>
  <c r="Q38" i="2" l="1"/>
  <c r="G27" i="40"/>
  <c r="G26" i="40"/>
  <c r="G25" i="40"/>
  <c r="G24" i="40"/>
  <c r="G23" i="40"/>
  <c r="G22" i="40"/>
  <c r="G21" i="40"/>
  <c r="G20" i="40"/>
  <c r="G19" i="40"/>
  <c r="G18" i="40"/>
  <c r="G17" i="40"/>
  <c r="G16" i="40"/>
  <c r="G15" i="40"/>
  <c r="G14" i="40"/>
  <c r="G13" i="40"/>
  <c r="G12" i="40"/>
  <c r="G11" i="40"/>
  <c r="G10" i="40"/>
  <c r="G9" i="40"/>
  <c r="G8" i="40"/>
  <c r="G7" i="40"/>
  <c r="G6" i="40"/>
  <c r="G5" i="40"/>
  <c r="G4" i="40"/>
  <c r="D59" i="39" l="1"/>
  <c r="D55" i="39"/>
  <c r="M8" i="8"/>
  <c r="M7" i="8"/>
  <c r="L8" i="8"/>
  <c r="L7" i="8"/>
  <c r="D65" i="39" l="1"/>
  <c r="D64" i="39"/>
  <c r="D63" i="39"/>
  <c r="D62" i="39"/>
  <c r="F42" i="37" l="1"/>
  <c r="F54" i="37"/>
  <c r="D17" i="39"/>
  <c r="D8" i="39"/>
  <c r="N12" i="8"/>
  <c r="L12" i="8"/>
  <c r="E24" i="8"/>
  <c r="G64" i="37"/>
  <c r="G65" i="37" s="1"/>
  <c r="F73" i="37"/>
  <c r="F74" i="37" s="1"/>
  <c r="D58" i="39" s="1"/>
  <c r="D56" i="39"/>
  <c r="F39" i="37"/>
  <c r="F10" i="37"/>
  <c r="F41" i="37" l="1"/>
  <c r="F18" i="37"/>
  <c r="F52" i="37" l="1"/>
  <c r="F51" i="37"/>
  <c r="F32" i="37"/>
  <c r="F33" i="37"/>
  <c r="F34" i="37"/>
  <c r="F35" i="37"/>
  <c r="F21" i="37"/>
  <c r="F44" i="37" l="1"/>
  <c r="G66" i="37" l="1"/>
  <c r="V17" i="8"/>
  <c r="V18" i="8"/>
  <c r="V19" i="8"/>
  <c r="D57" i="39" l="1"/>
  <c r="AG589" i="6" l="1"/>
  <c r="AH589" i="6" s="1"/>
  <c r="U589" i="6"/>
  <c r="X589" i="6" s="1"/>
  <c r="I589" i="6"/>
  <c r="J589" i="6" s="1"/>
  <c r="H589" i="6"/>
  <c r="AG588" i="6"/>
  <c r="AH588" i="6" s="1"/>
  <c r="U588" i="6"/>
  <c r="X588" i="6" s="1"/>
  <c r="I588" i="6"/>
  <c r="M588" i="6" s="1"/>
  <c r="H588" i="6"/>
  <c r="AG587" i="6"/>
  <c r="AH587" i="6" s="1"/>
  <c r="U587" i="6"/>
  <c r="V587" i="6" s="1"/>
  <c r="K587" i="6"/>
  <c r="I587" i="6"/>
  <c r="J587" i="6" s="1"/>
  <c r="H587" i="6"/>
  <c r="AG586" i="6"/>
  <c r="AJ586" i="6" s="1"/>
  <c r="U586" i="6"/>
  <c r="V586" i="6" s="1"/>
  <c r="I586" i="6"/>
  <c r="M586" i="6" s="1"/>
  <c r="H586" i="6"/>
  <c r="AG585" i="6"/>
  <c r="AH585" i="6" s="1"/>
  <c r="U585" i="6"/>
  <c r="V585" i="6" s="1"/>
  <c r="I585" i="6"/>
  <c r="J585" i="6" s="1"/>
  <c r="H585" i="6"/>
  <c r="AG584" i="6"/>
  <c r="AH584" i="6" s="1"/>
  <c r="U584" i="6"/>
  <c r="X584" i="6" s="1"/>
  <c r="I584" i="6"/>
  <c r="M584" i="6" s="1"/>
  <c r="H584" i="6"/>
  <c r="G589" i="25"/>
  <c r="H589" i="25" s="1"/>
  <c r="F589" i="25"/>
  <c r="G588" i="25"/>
  <c r="I588" i="25" s="1"/>
  <c r="F588" i="25"/>
  <c r="G587" i="25"/>
  <c r="F587" i="25"/>
  <c r="G586" i="25"/>
  <c r="I586" i="25" s="1"/>
  <c r="F586" i="25"/>
  <c r="G585" i="25"/>
  <c r="H585" i="25" s="1"/>
  <c r="F585" i="25"/>
  <c r="G584" i="25"/>
  <c r="F584" i="25"/>
  <c r="AG595" i="6"/>
  <c r="AH595" i="6" s="1"/>
  <c r="U595" i="6"/>
  <c r="X595" i="6" s="1"/>
  <c r="I595" i="6"/>
  <c r="J595" i="6" s="1"/>
  <c r="H595" i="6"/>
  <c r="AG594" i="6"/>
  <c r="AJ594" i="6" s="1"/>
  <c r="U594" i="6"/>
  <c r="X594" i="6" s="1"/>
  <c r="I594" i="6"/>
  <c r="H594" i="6"/>
  <c r="AG593" i="6"/>
  <c r="AJ593" i="6" s="1"/>
  <c r="U593" i="6"/>
  <c r="V593" i="6" s="1"/>
  <c r="I593" i="6"/>
  <c r="L593" i="6" s="1"/>
  <c r="H593" i="6"/>
  <c r="AG592" i="6"/>
  <c r="AJ592" i="6" s="1"/>
  <c r="X592" i="6"/>
  <c r="U592" i="6"/>
  <c r="V592" i="6" s="1"/>
  <c r="I592" i="6"/>
  <c r="K592" i="6" s="1"/>
  <c r="H592" i="6"/>
  <c r="AG591" i="6"/>
  <c r="AH591" i="6" s="1"/>
  <c r="U591" i="6"/>
  <c r="X591" i="6" s="1"/>
  <c r="I591" i="6"/>
  <c r="J591" i="6" s="1"/>
  <c r="H591" i="6"/>
  <c r="AG590" i="6"/>
  <c r="U590" i="6"/>
  <c r="X590" i="6" s="1"/>
  <c r="I590" i="6"/>
  <c r="M590" i="6" s="1"/>
  <c r="H590" i="6"/>
  <c r="G595" i="25"/>
  <c r="H595" i="25" s="1"/>
  <c r="F595" i="25"/>
  <c r="G594" i="25"/>
  <c r="I594" i="25" s="1"/>
  <c r="F594" i="25"/>
  <c r="G593" i="25"/>
  <c r="I593" i="25" s="1"/>
  <c r="F593" i="25"/>
  <c r="G592" i="25"/>
  <c r="H592" i="25" s="1"/>
  <c r="F592" i="25"/>
  <c r="G591" i="25"/>
  <c r="H591" i="25" s="1"/>
  <c r="F591" i="25"/>
  <c r="G590" i="25"/>
  <c r="F590" i="25"/>
  <c r="AG480" i="6"/>
  <c r="AH480" i="6" s="1"/>
  <c r="U480" i="6"/>
  <c r="X480" i="6" s="1"/>
  <c r="I480" i="6"/>
  <c r="L480" i="6" s="1"/>
  <c r="H480" i="6"/>
  <c r="AG479" i="6"/>
  <c r="AH479" i="6" s="1"/>
  <c r="U479" i="6"/>
  <c r="X479" i="6" s="1"/>
  <c r="I479" i="6"/>
  <c r="M479" i="6" s="1"/>
  <c r="H479" i="6"/>
  <c r="AG478" i="6"/>
  <c r="AJ478" i="6" s="1"/>
  <c r="U478" i="6"/>
  <c r="V478" i="6" s="1"/>
  <c r="I478" i="6"/>
  <c r="M478" i="6" s="1"/>
  <c r="H478" i="6"/>
  <c r="AG477" i="6"/>
  <c r="AJ477" i="6" s="1"/>
  <c r="U477" i="6"/>
  <c r="I477" i="6"/>
  <c r="L477" i="6" s="1"/>
  <c r="H477" i="6"/>
  <c r="AG476" i="6"/>
  <c r="AH476" i="6" s="1"/>
  <c r="U476" i="6"/>
  <c r="X476" i="6" s="1"/>
  <c r="I476" i="6"/>
  <c r="M476" i="6" s="1"/>
  <c r="H476" i="6"/>
  <c r="AG475" i="6"/>
  <c r="AJ475" i="6" s="1"/>
  <c r="U475" i="6"/>
  <c r="X475" i="6" s="1"/>
  <c r="I475" i="6"/>
  <c r="J475" i="6" s="1"/>
  <c r="H475" i="6"/>
  <c r="AG474" i="6"/>
  <c r="AH474" i="6" s="1"/>
  <c r="U474" i="6"/>
  <c r="V474" i="6" s="1"/>
  <c r="I474" i="6"/>
  <c r="K474" i="6" s="1"/>
  <c r="H474" i="6"/>
  <c r="AG473" i="6"/>
  <c r="U473" i="6"/>
  <c r="X473" i="6" s="1"/>
  <c r="I473" i="6"/>
  <c r="H473" i="6"/>
  <c r="AG472" i="6"/>
  <c r="AH472" i="6" s="1"/>
  <c r="U472" i="6"/>
  <c r="V472" i="6" s="1"/>
  <c r="I472" i="6"/>
  <c r="J472" i="6" s="1"/>
  <c r="H472" i="6"/>
  <c r="AG471" i="6"/>
  <c r="AJ471" i="6" s="1"/>
  <c r="U471" i="6"/>
  <c r="V471" i="6" s="1"/>
  <c r="I471" i="6"/>
  <c r="M471" i="6" s="1"/>
  <c r="H471" i="6"/>
  <c r="AG470" i="6"/>
  <c r="AH470" i="6" s="1"/>
  <c r="U470" i="6"/>
  <c r="I470" i="6"/>
  <c r="L470" i="6" s="1"/>
  <c r="H470" i="6"/>
  <c r="AG469" i="6"/>
  <c r="AJ469" i="6" s="1"/>
  <c r="U469" i="6"/>
  <c r="V469" i="6" s="1"/>
  <c r="I469" i="6"/>
  <c r="M469" i="6" s="1"/>
  <c r="H469" i="6"/>
  <c r="AG468" i="6"/>
  <c r="AH468" i="6" s="1"/>
  <c r="U468" i="6"/>
  <c r="X468" i="6" s="1"/>
  <c r="I468" i="6"/>
  <c r="M468" i="6" s="1"/>
  <c r="H468" i="6"/>
  <c r="AG467" i="6"/>
  <c r="U467" i="6"/>
  <c r="X467" i="6" s="1"/>
  <c r="I467" i="6"/>
  <c r="M467" i="6" s="1"/>
  <c r="H467" i="6"/>
  <c r="AG466" i="6"/>
  <c r="AJ466" i="6" s="1"/>
  <c r="U466" i="6"/>
  <c r="V466" i="6" s="1"/>
  <c r="I466" i="6"/>
  <c r="M466" i="6" s="1"/>
  <c r="H466" i="6"/>
  <c r="AG465" i="6"/>
  <c r="AJ465" i="6" s="1"/>
  <c r="U465" i="6"/>
  <c r="V465" i="6" s="1"/>
  <c r="I465" i="6"/>
  <c r="L465" i="6" s="1"/>
  <c r="H465" i="6"/>
  <c r="AG464" i="6"/>
  <c r="AH464" i="6" s="1"/>
  <c r="U464" i="6"/>
  <c r="X464" i="6" s="1"/>
  <c r="I464" i="6"/>
  <c r="H464" i="6"/>
  <c r="AG463" i="6"/>
  <c r="AH463" i="6" s="1"/>
  <c r="U463" i="6"/>
  <c r="X463" i="6" s="1"/>
  <c r="I463" i="6"/>
  <c r="H463" i="6"/>
  <c r="AG462" i="6"/>
  <c r="AJ462" i="6" s="1"/>
  <c r="U462" i="6"/>
  <c r="X462" i="6" s="1"/>
  <c r="I462" i="6"/>
  <c r="M462" i="6" s="1"/>
  <c r="H462" i="6"/>
  <c r="AG461" i="6"/>
  <c r="AJ461" i="6" s="1"/>
  <c r="U461" i="6"/>
  <c r="V461" i="6" s="1"/>
  <c r="I461" i="6"/>
  <c r="M461" i="6" s="1"/>
  <c r="H461" i="6"/>
  <c r="AG460" i="6"/>
  <c r="AJ460" i="6" s="1"/>
  <c r="U460" i="6"/>
  <c r="V460" i="6" s="1"/>
  <c r="I460" i="6"/>
  <c r="K460" i="6" s="1"/>
  <c r="H460" i="6"/>
  <c r="AG459" i="6"/>
  <c r="AH459" i="6" s="1"/>
  <c r="U459" i="6"/>
  <c r="V459" i="6" s="1"/>
  <c r="I459" i="6"/>
  <c r="J459" i="6" s="1"/>
  <c r="H459" i="6"/>
  <c r="AG458" i="6"/>
  <c r="AH458" i="6" s="1"/>
  <c r="U458" i="6"/>
  <c r="X458" i="6" s="1"/>
  <c r="I458" i="6"/>
  <c r="M458" i="6" s="1"/>
  <c r="H458" i="6"/>
  <c r="AG457" i="6"/>
  <c r="AJ457" i="6" s="1"/>
  <c r="U457" i="6"/>
  <c r="I457" i="6"/>
  <c r="H457" i="6"/>
  <c r="AG456" i="6"/>
  <c r="AJ456" i="6" s="1"/>
  <c r="U456" i="6"/>
  <c r="V456" i="6" s="1"/>
  <c r="I456" i="6"/>
  <c r="K456" i="6" s="1"/>
  <c r="H456" i="6"/>
  <c r="AG455" i="6"/>
  <c r="U455" i="6"/>
  <c r="I455" i="6"/>
  <c r="H455" i="6"/>
  <c r="AG454" i="6"/>
  <c r="U454" i="6"/>
  <c r="X454" i="6" s="1"/>
  <c r="I454" i="6"/>
  <c r="M454" i="6" s="1"/>
  <c r="H454" i="6"/>
  <c r="AG453" i="6"/>
  <c r="AJ453" i="6" s="1"/>
  <c r="U453" i="6"/>
  <c r="V453" i="6" s="1"/>
  <c r="I453" i="6"/>
  <c r="M453" i="6" s="1"/>
  <c r="H453" i="6"/>
  <c r="AG452" i="6"/>
  <c r="AJ452" i="6" s="1"/>
  <c r="U452" i="6"/>
  <c r="V452" i="6" s="1"/>
  <c r="I452" i="6"/>
  <c r="L452" i="6" s="1"/>
  <c r="H452" i="6"/>
  <c r="AG451" i="6"/>
  <c r="AJ451" i="6" s="1"/>
  <c r="U451" i="6"/>
  <c r="I451" i="6"/>
  <c r="K451" i="6" s="1"/>
  <c r="H451" i="6"/>
  <c r="AG450" i="6"/>
  <c r="AH450" i="6" s="1"/>
  <c r="U450" i="6"/>
  <c r="X450" i="6" s="1"/>
  <c r="M450" i="6"/>
  <c r="I450" i="6"/>
  <c r="J450" i="6" s="1"/>
  <c r="H450" i="6"/>
  <c r="AG449" i="6"/>
  <c r="AH449" i="6" s="1"/>
  <c r="U449" i="6"/>
  <c r="X449" i="6" s="1"/>
  <c r="I449" i="6"/>
  <c r="H449" i="6"/>
  <c r="AG448" i="6"/>
  <c r="AJ448" i="6" s="1"/>
  <c r="U448" i="6"/>
  <c r="I448" i="6"/>
  <c r="H448" i="6"/>
  <c r="AG447" i="6"/>
  <c r="AJ447" i="6" s="1"/>
  <c r="U447" i="6"/>
  <c r="X447" i="6" s="1"/>
  <c r="I447" i="6"/>
  <c r="J447" i="6" s="1"/>
  <c r="H447" i="6"/>
  <c r="AG446" i="6"/>
  <c r="AJ446" i="6" s="1"/>
  <c r="U446" i="6"/>
  <c r="I446" i="6"/>
  <c r="M446" i="6" s="1"/>
  <c r="H446" i="6"/>
  <c r="AG445" i="6"/>
  <c r="AJ445" i="6" s="1"/>
  <c r="U445" i="6"/>
  <c r="V445" i="6" s="1"/>
  <c r="I445" i="6"/>
  <c r="L445" i="6" s="1"/>
  <c r="H445" i="6"/>
  <c r="AG444" i="6"/>
  <c r="AJ444" i="6" s="1"/>
  <c r="U444" i="6"/>
  <c r="V444" i="6" s="1"/>
  <c r="I444" i="6"/>
  <c r="H444" i="6"/>
  <c r="AG443" i="6"/>
  <c r="AH443" i="6" s="1"/>
  <c r="U443" i="6"/>
  <c r="X443" i="6" s="1"/>
  <c r="I443" i="6"/>
  <c r="L443" i="6" s="1"/>
  <c r="H443" i="6"/>
  <c r="AJ442" i="6"/>
  <c r="AH442" i="6"/>
  <c r="AG442" i="6"/>
  <c r="U442" i="6"/>
  <c r="X442" i="6" s="1"/>
  <c r="I442" i="6"/>
  <c r="M442" i="6" s="1"/>
  <c r="H442" i="6"/>
  <c r="AG441" i="6"/>
  <c r="AJ441" i="6" s="1"/>
  <c r="U441" i="6"/>
  <c r="V441" i="6" s="1"/>
  <c r="I441" i="6"/>
  <c r="K441" i="6" s="1"/>
  <c r="H441" i="6"/>
  <c r="AG440" i="6"/>
  <c r="AJ440" i="6" s="1"/>
  <c r="U440" i="6"/>
  <c r="I440" i="6"/>
  <c r="M440" i="6" s="1"/>
  <c r="H440" i="6"/>
  <c r="AG439" i="6"/>
  <c r="AH439" i="6" s="1"/>
  <c r="U439" i="6"/>
  <c r="X439" i="6" s="1"/>
  <c r="I439" i="6"/>
  <c r="L439" i="6" s="1"/>
  <c r="H439" i="6"/>
  <c r="AG438" i="6"/>
  <c r="AJ438" i="6" s="1"/>
  <c r="U438" i="6"/>
  <c r="X438" i="6" s="1"/>
  <c r="I438" i="6"/>
  <c r="H438" i="6"/>
  <c r="AG437" i="6"/>
  <c r="AJ437" i="6" s="1"/>
  <c r="U437" i="6"/>
  <c r="V437" i="6" s="1"/>
  <c r="I437" i="6"/>
  <c r="L437" i="6" s="1"/>
  <c r="H437" i="6"/>
  <c r="AG436" i="6"/>
  <c r="AJ436" i="6" s="1"/>
  <c r="U436" i="6"/>
  <c r="I436" i="6"/>
  <c r="H436" i="6"/>
  <c r="AG435" i="6"/>
  <c r="AH435" i="6" s="1"/>
  <c r="U435" i="6"/>
  <c r="X435" i="6" s="1"/>
  <c r="I435" i="6"/>
  <c r="M435" i="6" s="1"/>
  <c r="H435" i="6"/>
  <c r="AG434" i="6"/>
  <c r="AH434" i="6" s="1"/>
  <c r="U434" i="6"/>
  <c r="V434" i="6" s="1"/>
  <c r="I434" i="6"/>
  <c r="M434" i="6" s="1"/>
  <c r="H434" i="6"/>
  <c r="AG433" i="6"/>
  <c r="AJ433" i="6" s="1"/>
  <c r="U433" i="6"/>
  <c r="V433" i="6" s="1"/>
  <c r="I433" i="6"/>
  <c r="H433" i="6"/>
  <c r="AG432" i="6"/>
  <c r="AH432" i="6" s="1"/>
  <c r="U432" i="6"/>
  <c r="X432" i="6" s="1"/>
  <c r="I432" i="6"/>
  <c r="K432" i="6" s="1"/>
  <c r="H432" i="6"/>
  <c r="AG431" i="6"/>
  <c r="AH431" i="6" s="1"/>
  <c r="U431" i="6"/>
  <c r="I431" i="6"/>
  <c r="H431" i="6"/>
  <c r="AG430" i="6"/>
  <c r="AH430" i="6" s="1"/>
  <c r="U430" i="6"/>
  <c r="X430" i="6" s="1"/>
  <c r="I430" i="6"/>
  <c r="M430" i="6" s="1"/>
  <c r="H430" i="6"/>
  <c r="AG429" i="6"/>
  <c r="AH429" i="6" s="1"/>
  <c r="U429" i="6"/>
  <c r="V429" i="6" s="1"/>
  <c r="I429" i="6"/>
  <c r="L429" i="6" s="1"/>
  <c r="H429" i="6"/>
  <c r="AG428" i="6"/>
  <c r="AJ428" i="6" s="1"/>
  <c r="U428" i="6"/>
  <c r="I428" i="6"/>
  <c r="M428" i="6" s="1"/>
  <c r="H428" i="6"/>
  <c r="AG427" i="6"/>
  <c r="U427" i="6"/>
  <c r="V427" i="6" s="1"/>
  <c r="I427" i="6"/>
  <c r="L427" i="6" s="1"/>
  <c r="H427" i="6"/>
  <c r="AG426" i="6"/>
  <c r="AH426" i="6" s="1"/>
  <c r="U426" i="6"/>
  <c r="X426" i="6" s="1"/>
  <c r="I426" i="6"/>
  <c r="M426" i="6" s="1"/>
  <c r="H426" i="6"/>
  <c r="AG425" i="6"/>
  <c r="AH425" i="6" s="1"/>
  <c r="U425" i="6"/>
  <c r="V425" i="6" s="1"/>
  <c r="I425" i="6"/>
  <c r="L425" i="6" s="1"/>
  <c r="H425" i="6"/>
  <c r="AG424" i="6"/>
  <c r="AJ424" i="6" s="1"/>
  <c r="U424" i="6"/>
  <c r="V424" i="6" s="1"/>
  <c r="I424" i="6"/>
  <c r="L424" i="6" s="1"/>
  <c r="H424" i="6"/>
  <c r="AG423" i="6"/>
  <c r="AH423" i="6" s="1"/>
  <c r="U423" i="6"/>
  <c r="X423" i="6" s="1"/>
  <c r="I423" i="6"/>
  <c r="H423" i="6"/>
  <c r="AG422" i="6"/>
  <c r="AH422" i="6" s="1"/>
  <c r="U422" i="6"/>
  <c r="X422" i="6" s="1"/>
  <c r="I422" i="6"/>
  <c r="J422" i="6" s="1"/>
  <c r="H422" i="6"/>
  <c r="AG421" i="6"/>
  <c r="AH421" i="6" s="1"/>
  <c r="U421" i="6"/>
  <c r="V421" i="6" s="1"/>
  <c r="I421" i="6"/>
  <c r="L421" i="6" s="1"/>
  <c r="H421" i="6"/>
  <c r="AG420" i="6"/>
  <c r="AJ420" i="6" s="1"/>
  <c r="U420" i="6"/>
  <c r="V420" i="6" s="1"/>
  <c r="I420" i="6"/>
  <c r="L420" i="6" s="1"/>
  <c r="H420" i="6"/>
  <c r="AG419" i="6"/>
  <c r="AJ419" i="6" s="1"/>
  <c r="U419" i="6"/>
  <c r="X419" i="6" s="1"/>
  <c r="I419" i="6"/>
  <c r="K419" i="6" s="1"/>
  <c r="H419" i="6"/>
  <c r="AG418" i="6"/>
  <c r="AH418" i="6" s="1"/>
  <c r="U418" i="6"/>
  <c r="X418" i="6" s="1"/>
  <c r="I418" i="6"/>
  <c r="H418" i="6"/>
  <c r="AG417" i="6"/>
  <c r="U417" i="6"/>
  <c r="I417" i="6"/>
  <c r="M417" i="6" s="1"/>
  <c r="H417" i="6"/>
  <c r="AG416" i="6"/>
  <c r="AJ416" i="6" s="1"/>
  <c r="U416" i="6"/>
  <c r="I416" i="6"/>
  <c r="M416" i="6" s="1"/>
  <c r="H416" i="6"/>
  <c r="AG415" i="6"/>
  <c r="AJ415" i="6" s="1"/>
  <c r="U415" i="6"/>
  <c r="V415" i="6" s="1"/>
  <c r="K415" i="6"/>
  <c r="I415" i="6"/>
  <c r="L415" i="6" s="1"/>
  <c r="H415" i="6"/>
  <c r="AG414" i="6"/>
  <c r="U414" i="6"/>
  <c r="V414" i="6" s="1"/>
  <c r="I414" i="6"/>
  <c r="M414" i="6" s="1"/>
  <c r="H414" i="6"/>
  <c r="AG413" i="6"/>
  <c r="AH413" i="6" s="1"/>
  <c r="U413" i="6"/>
  <c r="X413" i="6" s="1"/>
  <c r="I413" i="6"/>
  <c r="L413" i="6" s="1"/>
  <c r="H413" i="6"/>
  <c r="AG412" i="6"/>
  <c r="U412" i="6"/>
  <c r="X412" i="6" s="1"/>
  <c r="I412" i="6"/>
  <c r="M412" i="6" s="1"/>
  <c r="H412" i="6"/>
  <c r="AG411" i="6"/>
  <c r="U411" i="6"/>
  <c r="V411" i="6" s="1"/>
  <c r="I411" i="6"/>
  <c r="H411" i="6"/>
  <c r="AG410" i="6"/>
  <c r="AJ410" i="6" s="1"/>
  <c r="U410" i="6"/>
  <c r="V410" i="6" s="1"/>
  <c r="I410" i="6"/>
  <c r="M410" i="6" s="1"/>
  <c r="H410" i="6"/>
  <c r="AG409" i="6"/>
  <c r="AH409" i="6" s="1"/>
  <c r="U409" i="6"/>
  <c r="X409" i="6" s="1"/>
  <c r="I409" i="6"/>
  <c r="L409" i="6" s="1"/>
  <c r="H409" i="6"/>
  <c r="AG408" i="6"/>
  <c r="AH408" i="6" s="1"/>
  <c r="U408" i="6"/>
  <c r="X408" i="6" s="1"/>
  <c r="I408" i="6"/>
  <c r="L408" i="6" s="1"/>
  <c r="H408" i="6"/>
  <c r="AG407" i="6"/>
  <c r="AJ407" i="6" s="1"/>
  <c r="U407" i="6"/>
  <c r="V407" i="6" s="1"/>
  <c r="I407" i="6"/>
  <c r="L407" i="6" s="1"/>
  <c r="H407" i="6"/>
  <c r="AG406" i="6"/>
  <c r="AJ406" i="6" s="1"/>
  <c r="U406" i="6"/>
  <c r="V406" i="6" s="1"/>
  <c r="I406" i="6"/>
  <c r="H406" i="6"/>
  <c r="AG405" i="6"/>
  <c r="AH405" i="6" s="1"/>
  <c r="U405" i="6"/>
  <c r="I405" i="6"/>
  <c r="M405" i="6" s="1"/>
  <c r="H405" i="6"/>
  <c r="AG404" i="6"/>
  <c r="AJ404" i="6" s="1"/>
  <c r="U404" i="6"/>
  <c r="X404" i="6" s="1"/>
  <c r="J404" i="6"/>
  <c r="I404" i="6"/>
  <c r="K404" i="6" s="1"/>
  <c r="H404" i="6"/>
  <c r="AG403" i="6"/>
  <c r="AJ403" i="6" s="1"/>
  <c r="U403" i="6"/>
  <c r="V403" i="6" s="1"/>
  <c r="I403" i="6"/>
  <c r="J403" i="6" s="1"/>
  <c r="H403" i="6"/>
  <c r="AG402" i="6"/>
  <c r="AJ402" i="6" s="1"/>
  <c r="U402" i="6"/>
  <c r="X402" i="6" s="1"/>
  <c r="I402" i="6"/>
  <c r="K402" i="6" s="1"/>
  <c r="H402" i="6"/>
  <c r="AG401" i="6"/>
  <c r="AH401" i="6" s="1"/>
  <c r="U401" i="6"/>
  <c r="X401" i="6" s="1"/>
  <c r="I401" i="6"/>
  <c r="H401" i="6"/>
  <c r="AG400" i="6"/>
  <c r="U400" i="6"/>
  <c r="X400" i="6" s="1"/>
  <c r="I400" i="6"/>
  <c r="M400" i="6" s="1"/>
  <c r="H400" i="6"/>
  <c r="AG399" i="6"/>
  <c r="AJ399" i="6" s="1"/>
  <c r="U399" i="6"/>
  <c r="V399" i="6" s="1"/>
  <c r="I399" i="6"/>
  <c r="L399" i="6" s="1"/>
  <c r="H399" i="6"/>
  <c r="AG398" i="6"/>
  <c r="AH398" i="6" s="1"/>
  <c r="U398" i="6"/>
  <c r="X398" i="6" s="1"/>
  <c r="I398" i="6"/>
  <c r="K398" i="6" s="1"/>
  <c r="H398" i="6"/>
  <c r="AG397" i="6"/>
  <c r="U397" i="6"/>
  <c r="X397" i="6" s="1"/>
  <c r="I397" i="6"/>
  <c r="J397" i="6" s="1"/>
  <c r="H397" i="6"/>
  <c r="AG396" i="6"/>
  <c r="AH396" i="6" s="1"/>
  <c r="U396" i="6"/>
  <c r="V396" i="6" s="1"/>
  <c r="I396" i="6"/>
  <c r="H396" i="6"/>
  <c r="AG395" i="6"/>
  <c r="AH395" i="6" s="1"/>
  <c r="U395" i="6"/>
  <c r="I395" i="6"/>
  <c r="K395" i="6" s="1"/>
  <c r="H395" i="6"/>
  <c r="AG394" i="6"/>
  <c r="AH394" i="6" s="1"/>
  <c r="U394" i="6"/>
  <c r="X394" i="6" s="1"/>
  <c r="I394" i="6"/>
  <c r="J394" i="6" s="1"/>
  <c r="H394" i="6"/>
  <c r="AG393" i="6"/>
  <c r="AJ393" i="6" s="1"/>
  <c r="U393" i="6"/>
  <c r="V393" i="6" s="1"/>
  <c r="I393" i="6"/>
  <c r="J393" i="6" s="1"/>
  <c r="H393" i="6"/>
  <c r="AH392" i="6"/>
  <c r="AG392" i="6"/>
  <c r="AJ392" i="6" s="1"/>
  <c r="U392" i="6"/>
  <c r="V392" i="6" s="1"/>
  <c r="I392" i="6"/>
  <c r="L392" i="6" s="1"/>
  <c r="H392" i="6"/>
  <c r="AG391" i="6"/>
  <c r="AH391" i="6" s="1"/>
  <c r="U391" i="6"/>
  <c r="V391" i="6" s="1"/>
  <c r="I391" i="6"/>
  <c r="K391" i="6" s="1"/>
  <c r="H391" i="6"/>
  <c r="AG390" i="6"/>
  <c r="AH390" i="6" s="1"/>
  <c r="U390" i="6"/>
  <c r="X390" i="6" s="1"/>
  <c r="I390" i="6"/>
  <c r="J390" i="6" s="1"/>
  <c r="H390" i="6"/>
  <c r="AG389" i="6"/>
  <c r="AH389" i="6" s="1"/>
  <c r="U389" i="6"/>
  <c r="I389" i="6"/>
  <c r="H389" i="6"/>
  <c r="AG388" i="6"/>
  <c r="AJ388" i="6" s="1"/>
  <c r="U388" i="6"/>
  <c r="V388" i="6" s="1"/>
  <c r="I388" i="6"/>
  <c r="H388" i="6"/>
  <c r="AG387" i="6"/>
  <c r="U387" i="6"/>
  <c r="X387" i="6" s="1"/>
  <c r="I387" i="6"/>
  <c r="H387" i="6"/>
  <c r="AG386" i="6"/>
  <c r="AH386" i="6" s="1"/>
  <c r="U386" i="6"/>
  <c r="X386" i="6" s="1"/>
  <c r="I386" i="6"/>
  <c r="J386" i="6" s="1"/>
  <c r="H386" i="6"/>
  <c r="AG385" i="6"/>
  <c r="AJ385" i="6" s="1"/>
  <c r="U385" i="6"/>
  <c r="I385" i="6"/>
  <c r="M385" i="6" s="1"/>
  <c r="H385" i="6"/>
  <c r="AG384" i="6"/>
  <c r="AJ384" i="6" s="1"/>
  <c r="U384" i="6"/>
  <c r="V384" i="6" s="1"/>
  <c r="K384" i="6"/>
  <c r="I384" i="6"/>
  <c r="L384" i="6" s="1"/>
  <c r="H384" i="6"/>
  <c r="AG383" i="6"/>
  <c r="U383" i="6"/>
  <c r="V383" i="6" s="1"/>
  <c r="I383" i="6"/>
  <c r="M383" i="6" s="1"/>
  <c r="H383" i="6"/>
  <c r="AG382" i="6"/>
  <c r="U382" i="6"/>
  <c r="X382" i="6" s="1"/>
  <c r="I382" i="6"/>
  <c r="L382" i="6" s="1"/>
  <c r="H382" i="6"/>
  <c r="AG381" i="6"/>
  <c r="U381" i="6"/>
  <c r="X381" i="6" s="1"/>
  <c r="I381" i="6"/>
  <c r="L381" i="6" s="1"/>
  <c r="H381" i="6"/>
  <c r="AG380" i="6"/>
  <c r="U380" i="6"/>
  <c r="V380" i="6" s="1"/>
  <c r="I380" i="6"/>
  <c r="K380" i="6" s="1"/>
  <c r="H380" i="6"/>
  <c r="AG379" i="6"/>
  <c r="AJ379" i="6" s="1"/>
  <c r="U379" i="6"/>
  <c r="X379" i="6" s="1"/>
  <c r="I379" i="6"/>
  <c r="M379" i="6" s="1"/>
  <c r="H379" i="6"/>
  <c r="AG378" i="6"/>
  <c r="AH378" i="6" s="1"/>
  <c r="U378" i="6"/>
  <c r="X378" i="6" s="1"/>
  <c r="I378" i="6"/>
  <c r="L378" i="6" s="1"/>
  <c r="H378" i="6"/>
  <c r="AG377" i="6"/>
  <c r="AH377" i="6" s="1"/>
  <c r="U377" i="6"/>
  <c r="X377" i="6" s="1"/>
  <c r="I377" i="6"/>
  <c r="L377" i="6" s="1"/>
  <c r="H377" i="6"/>
  <c r="AG376" i="6"/>
  <c r="AJ376" i="6" s="1"/>
  <c r="U376" i="6"/>
  <c r="V376" i="6" s="1"/>
  <c r="I376" i="6"/>
  <c r="J376" i="6" s="1"/>
  <c r="H376" i="6"/>
  <c r="AG375" i="6"/>
  <c r="AJ375" i="6" s="1"/>
  <c r="U375" i="6"/>
  <c r="V375" i="6" s="1"/>
  <c r="I375" i="6"/>
  <c r="H375" i="6"/>
  <c r="AG374" i="6"/>
  <c r="AH374" i="6" s="1"/>
  <c r="U374" i="6"/>
  <c r="X374" i="6" s="1"/>
  <c r="I374" i="6"/>
  <c r="H374" i="6"/>
  <c r="AG373" i="6"/>
  <c r="U373" i="6"/>
  <c r="V373" i="6" s="1"/>
  <c r="I373" i="6"/>
  <c r="M373" i="6" s="1"/>
  <c r="H373" i="6"/>
  <c r="AG372" i="6"/>
  <c r="U372" i="6"/>
  <c r="V372" i="6" s="1"/>
  <c r="I372" i="6"/>
  <c r="L372" i="6" s="1"/>
  <c r="H372" i="6"/>
  <c r="G480" i="25"/>
  <c r="H480" i="25" s="1"/>
  <c r="F480" i="25"/>
  <c r="G479" i="25"/>
  <c r="F479" i="25"/>
  <c r="G478" i="25"/>
  <c r="I478" i="25" s="1"/>
  <c r="F478" i="25"/>
  <c r="G477" i="25"/>
  <c r="I477" i="25" s="1"/>
  <c r="F477" i="25"/>
  <c r="G476" i="25"/>
  <c r="I476" i="25" s="1"/>
  <c r="F476" i="25"/>
  <c r="G475" i="25"/>
  <c r="I475" i="25" s="1"/>
  <c r="F475" i="25"/>
  <c r="G474" i="25"/>
  <c r="I474" i="25" s="1"/>
  <c r="F474" i="25"/>
  <c r="G473" i="25"/>
  <c r="I473" i="25" s="1"/>
  <c r="F473" i="25"/>
  <c r="G472" i="25"/>
  <c r="I472" i="25" s="1"/>
  <c r="F472" i="25"/>
  <c r="G471" i="25"/>
  <c r="I471" i="25" s="1"/>
  <c r="F471" i="25"/>
  <c r="G470" i="25"/>
  <c r="I470" i="25" s="1"/>
  <c r="F470" i="25"/>
  <c r="G469" i="25"/>
  <c r="F469" i="25"/>
  <c r="G468" i="25"/>
  <c r="I468" i="25" s="1"/>
  <c r="F468" i="25"/>
  <c r="G467" i="25"/>
  <c r="I467" i="25" s="1"/>
  <c r="F467" i="25"/>
  <c r="G466" i="25"/>
  <c r="I466" i="25" s="1"/>
  <c r="F466" i="25"/>
  <c r="G465" i="25"/>
  <c r="I465" i="25" s="1"/>
  <c r="F465" i="25"/>
  <c r="G464" i="25"/>
  <c r="I464" i="25" s="1"/>
  <c r="F464" i="25"/>
  <c r="G463" i="25"/>
  <c r="H463" i="25" s="1"/>
  <c r="F463" i="25"/>
  <c r="G462" i="25"/>
  <c r="I462" i="25" s="1"/>
  <c r="F462" i="25"/>
  <c r="G461" i="25"/>
  <c r="I461" i="25" s="1"/>
  <c r="F461" i="25"/>
  <c r="G460" i="25"/>
  <c r="I460" i="25" s="1"/>
  <c r="F460" i="25"/>
  <c r="G459" i="25"/>
  <c r="H459" i="25" s="1"/>
  <c r="F459" i="25"/>
  <c r="G458" i="25"/>
  <c r="F458" i="25"/>
  <c r="G457" i="25"/>
  <c r="F457" i="25"/>
  <c r="G456" i="25"/>
  <c r="I456" i="25" s="1"/>
  <c r="F456" i="25"/>
  <c r="G455" i="25"/>
  <c r="I455" i="25" s="1"/>
  <c r="F455" i="25"/>
  <c r="G454" i="25"/>
  <c r="F454" i="25"/>
  <c r="G453" i="25"/>
  <c r="I453" i="25" s="1"/>
  <c r="F453" i="25"/>
  <c r="G452" i="25"/>
  <c r="I452" i="25" s="1"/>
  <c r="F452" i="25"/>
  <c r="G451" i="25"/>
  <c r="I451" i="25" s="1"/>
  <c r="F451" i="25"/>
  <c r="G450" i="25"/>
  <c r="F450" i="25"/>
  <c r="G449" i="25"/>
  <c r="F449" i="25"/>
  <c r="G448" i="25"/>
  <c r="I448" i="25" s="1"/>
  <c r="F448" i="25"/>
  <c r="G447" i="25"/>
  <c r="F447" i="25"/>
  <c r="G446" i="25"/>
  <c r="H446" i="25" s="1"/>
  <c r="F446" i="25"/>
  <c r="G445" i="25"/>
  <c r="I445" i="25" s="1"/>
  <c r="F445" i="25"/>
  <c r="G444" i="25"/>
  <c r="I444" i="25" s="1"/>
  <c r="F444" i="25"/>
  <c r="G443" i="25"/>
  <c r="H443" i="25" s="1"/>
  <c r="F443" i="25"/>
  <c r="G442" i="25"/>
  <c r="H442" i="25" s="1"/>
  <c r="F442" i="25"/>
  <c r="G441" i="25"/>
  <c r="F441" i="25"/>
  <c r="G440" i="25"/>
  <c r="I440" i="25" s="1"/>
  <c r="F440" i="25"/>
  <c r="H439" i="25"/>
  <c r="G439" i="25"/>
  <c r="I439" i="25" s="1"/>
  <c r="F439" i="25"/>
  <c r="G438" i="25"/>
  <c r="H438" i="25" s="1"/>
  <c r="F438" i="25"/>
  <c r="G437" i="25"/>
  <c r="I437" i="25" s="1"/>
  <c r="F437" i="25"/>
  <c r="G436" i="25"/>
  <c r="I436" i="25" s="1"/>
  <c r="F436" i="25"/>
  <c r="G435" i="25"/>
  <c r="F435" i="25"/>
  <c r="G434" i="25"/>
  <c r="F434" i="25"/>
  <c r="G433" i="25"/>
  <c r="F433" i="25"/>
  <c r="G432" i="25"/>
  <c r="I432" i="25" s="1"/>
  <c r="F432" i="25"/>
  <c r="G431" i="25"/>
  <c r="F431" i="25"/>
  <c r="G430" i="25"/>
  <c r="I430" i="25" s="1"/>
  <c r="F430" i="25"/>
  <c r="G429" i="25"/>
  <c r="F429" i="25"/>
  <c r="G428" i="25"/>
  <c r="I428" i="25" s="1"/>
  <c r="F428" i="25"/>
  <c r="G427" i="25"/>
  <c r="F427" i="25"/>
  <c r="G426" i="25"/>
  <c r="F426" i="25"/>
  <c r="G425" i="25"/>
  <c r="H425" i="25" s="1"/>
  <c r="F425" i="25"/>
  <c r="G424" i="25"/>
  <c r="I424" i="25" s="1"/>
  <c r="F424" i="25"/>
  <c r="G423" i="25"/>
  <c r="F423" i="25"/>
  <c r="G422" i="25"/>
  <c r="H422" i="25" s="1"/>
  <c r="F422" i="25"/>
  <c r="G421" i="25"/>
  <c r="H421" i="25" s="1"/>
  <c r="F421" i="25"/>
  <c r="G420" i="25"/>
  <c r="I420" i="25" s="1"/>
  <c r="F420" i="25"/>
  <c r="G419" i="25"/>
  <c r="I419" i="25" s="1"/>
  <c r="F419" i="25"/>
  <c r="G418" i="25"/>
  <c r="H418" i="25" s="1"/>
  <c r="F418" i="25"/>
  <c r="G417" i="25"/>
  <c r="H417" i="25" s="1"/>
  <c r="F417" i="25"/>
  <c r="G416" i="25"/>
  <c r="I416" i="25" s="1"/>
  <c r="F416" i="25"/>
  <c r="G415" i="25"/>
  <c r="I415" i="25" s="1"/>
  <c r="F415" i="25"/>
  <c r="G414" i="25"/>
  <c r="H414" i="25" s="1"/>
  <c r="F414" i="25"/>
  <c r="G413" i="25"/>
  <c r="H413" i="25" s="1"/>
  <c r="F413" i="25"/>
  <c r="G412" i="25"/>
  <c r="I412" i="25" s="1"/>
  <c r="F412" i="25"/>
  <c r="G411" i="25"/>
  <c r="I411" i="25" s="1"/>
  <c r="F411" i="25"/>
  <c r="G410" i="25"/>
  <c r="F410" i="25"/>
  <c r="G409" i="25"/>
  <c r="H409" i="25" s="1"/>
  <c r="F409" i="25"/>
  <c r="G408" i="25"/>
  <c r="I408" i="25" s="1"/>
  <c r="F408" i="25"/>
  <c r="G407" i="25"/>
  <c r="H407" i="25" s="1"/>
  <c r="F407" i="25"/>
  <c r="G406" i="25"/>
  <c r="H406" i="25" s="1"/>
  <c r="F406" i="25"/>
  <c r="G405" i="25"/>
  <c r="H405" i="25" s="1"/>
  <c r="F405" i="25"/>
  <c r="G404" i="25"/>
  <c r="I404" i="25" s="1"/>
  <c r="F404" i="25"/>
  <c r="G403" i="25"/>
  <c r="I403" i="25" s="1"/>
  <c r="F403" i="25"/>
  <c r="G402" i="25"/>
  <c r="H402" i="25" s="1"/>
  <c r="F402" i="25"/>
  <c r="G401" i="25"/>
  <c r="I401" i="25" s="1"/>
  <c r="F401" i="25"/>
  <c r="G400" i="25"/>
  <c r="F400" i="25"/>
  <c r="G399" i="25"/>
  <c r="H399" i="25" s="1"/>
  <c r="F399" i="25"/>
  <c r="G398" i="25"/>
  <c r="F398" i="25"/>
  <c r="G397" i="25"/>
  <c r="F397" i="25"/>
  <c r="G396" i="25"/>
  <c r="I396" i="25" s="1"/>
  <c r="F396" i="25"/>
  <c r="G395" i="25"/>
  <c r="H395" i="25" s="1"/>
  <c r="F395" i="25"/>
  <c r="G394" i="25"/>
  <c r="H394" i="25" s="1"/>
  <c r="F394" i="25"/>
  <c r="G393" i="25"/>
  <c r="F393" i="25"/>
  <c r="G392" i="25"/>
  <c r="F392" i="25"/>
  <c r="G391" i="25"/>
  <c r="H391" i="25" s="1"/>
  <c r="F391" i="25"/>
  <c r="G390" i="25"/>
  <c r="H390" i="25" s="1"/>
  <c r="F390" i="25"/>
  <c r="G389" i="25"/>
  <c r="I389" i="25" s="1"/>
  <c r="F389" i="25"/>
  <c r="G388" i="25"/>
  <c r="F388" i="25"/>
  <c r="G387" i="25"/>
  <c r="I387" i="25" s="1"/>
  <c r="F387" i="25"/>
  <c r="G386" i="25"/>
  <c r="H386" i="25" s="1"/>
  <c r="F386" i="25"/>
  <c r="G385" i="25"/>
  <c r="I385" i="25" s="1"/>
  <c r="F385" i="25"/>
  <c r="G384" i="25"/>
  <c r="H384" i="25" s="1"/>
  <c r="F384" i="25"/>
  <c r="G383" i="25"/>
  <c r="H383" i="25" s="1"/>
  <c r="F383" i="25"/>
  <c r="G382" i="25"/>
  <c r="H382" i="25" s="1"/>
  <c r="F382" i="25"/>
  <c r="G381" i="25"/>
  <c r="I381" i="25" s="1"/>
  <c r="F381" i="25"/>
  <c r="G380" i="25"/>
  <c r="I380" i="25" s="1"/>
  <c r="F380" i="25"/>
  <c r="G379" i="25"/>
  <c r="H379" i="25" s="1"/>
  <c r="F379" i="25"/>
  <c r="G378" i="25"/>
  <c r="H378" i="25" s="1"/>
  <c r="F378" i="25"/>
  <c r="G377" i="25"/>
  <c r="I377" i="25" s="1"/>
  <c r="F377" i="25"/>
  <c r="G376" i="25"/>
  <c r="I376" i="25" s="1"/>
  <c r="F376" i="25"/>
  <c r="G375" i="25"/>
  <c r="H375" i="25" s="1"/>
  <c r="F375" i="25"/>
  <c r="G374" i="25"/>
  <c r="H374" i="25" s="1"/>
  <c r="F374" i="25"/>
  <c r="G373" i="25"/>
  <c r="I373" i="25" s="1"/>
  <c r="F373" i="25"/>
  <c r="G372" i="25"/>
  <c r="I372" i="25" s="1"/>
  <c r="F372" i="25"/>
  <c r="AG327" i="6"/>
  <c r="AH327" i="6" s="1"/>
  <c r="U327" i="6"/>
  <c r="X327" i="6" s="1"/>
  <c r="I327" i="6"/>
  <c r="J327" i="6" s="1"/>
  <c r="H327" i="6"/>
  <c r="AG326" i="6"/>
  <c r="AJ326" i="6" s="1"/>
  <c r="U326" i="6"/>
  <c r="X326" i="6" s="1"/>
  <c r="I326" i="6"/>
  <c r="H326" i="6"/>
  <c r="AG325" i="6"/>
  <c r="AJ325" i="6" s="1"/>
  <c r="U325" i="6"/>
  <c r="V325" i="6" s="1"/>
  <c r="I325" i="6"/>
  <c r="H325" i="6"/>
  <c r="AG324" i="6"/>
  <c r="U324" i="6"/>
  <c r="X324" i="6" s="1"/>
  <c r="I324" i="6"/>
  <c r="H324" i="6"/>
  <c r="AG323" i="6"/>
  <c r="AH323" i="6" s="1"/>
  <c r="U323" i="6"/>
  <c r="X323" i="6" s="1"/>
  <c r="I323" i="6"/>
  <c r="J323" i="6" s="1"/>
  <c r="H323" i="6"/>
  <c r="AG322" i="6"/>
  <c r="AJ322" i="6" s="1"/>
  <c r="U322" i="6"/>
  <c r="X322" i="6" s="1"/>
  <c r="I322" i="6"/>
  <c r="M322" i="6" s="1"/>
  <c r="H322" i="6"/>
  <c r="AG321" i="6"/>
  <c r="AJ321" i="6" s="1"/>
  <c r="U321" i="6"/>
  <c r="V321" i="6" s="1"/>
  <c r="I321" i="6"/>
  <c r="L321" i="6" s="1"/>
  <c r="H321" i="6"/>
  <c r="AG320" i="6"/>
  <c r="AJ320" i="6" s="1"/>
  <c r="U320" i="6"/>
  <c r="V320" i="6" s="1"/>
  <c r="I320" i="6"/>
  <c r="K320" i="6" s="1"/>
  <c r="H320" i="6"/>
  <c r="AG319" i="6"/>
  <c r="U319" i="6"/>
  <c r="X319" i="6" s="1"/>
  <c r="I319" i="6"/>
  <c r="L319" i="6" s="1"/>
  <c r="H319" i="6"/>
  <c r="AG318" i="6"/>
  <c r="U318" i="6"/>
  <c r="X318" i="6" s="1"/>
  <c r="I318" i="6"/>
  <c r="H318" i="6"/>
  <c r="AG317" i="6"/>
  <c r="U317" i="6"/>
  <c r="I317" i="6"/>
  <c r="H317" i="6"/>
  <c r="AG316" i="6"/>
  <c r="U316" i="6"/>
  <c r="I316" i="6"/>
  <c r="J316" i="6" s="1"/>
  <c r="H316" i="6"/>
  <c r="AG315" i="6"/>
  <c r="U315" i="6"/>
  <c r="V315" i="6" s="1"/>
  <c r="I315" i="6"/>
  <c r="M315" i="6" s="1"/>
  <c r="H315" i="6"/>
  <c r="AG314" i="6"/>
  <c r="AH314" i="6" s="1"/>
  <c r="U314" i="6"/>
  <c r="X314" i="6" s="1"/>
  <c r="I314" i="6"/>
  <c r="M314" i="6" s="1"/>
  <c r="H314" i="6"/>
  <c r="AG313" i="6"/>
  <c r="AJ313" i="6" s="1"/>
  <c r="U313" i="6"/>
  <c r="I313" i="6"/>
  <c r="J313" i="6" s="1"/>
  <c r="H313" i="6"/>
  <c r="AG312" i="6"/>
  <c r="AJ312" i="6" s="1"/>
  <c r="U312" i="6"/>
  <c r="I312" i="6"/>
  <c r="H312" i="6"/>
  <c r="AG311" i="6"/>
  <c r="AJ311" i="6" s="1"/>
  <c r="U311" i="6"/>
  <c r="V311" i="6" s="1"/>
  <c r="I311" i="6"/>
  <c r="K311" i="6" s="1"/>
  <c r="H311" i="6"/>
  <c r="AG310" i="6"/>
  <c r="AH310" i="6" s="1"/>
  <c r="U310" i="6"/>
  <c r="X310" i="6" s="1"/>
  <c r="I310" i="6"/>
  <c r="M310" i="6" s="1"/>
  <c r="H310" i="6"/>
  <c r="AG309" i="6"/>
  <c r="AJ309" i="6" s="1"/>
  <c r="U309" i="6"/>
  <c r="X309" i="6" s="1"/>
  <c r="I309" i="6"/>
  <c r="M309" i="6" s="1"/>
  <c r="H309" i="6"/>
  <c r="AG308" i="6"/>
  <c r="U308" i="6"/>
  <c r="V308" i="6" s="1"/>
  <c r="I308" i="6"/>
  <c r="M308" i="6" s="1"/>
  <c r="H308" i="6"/>
  <c r="AG307" i="6"/>
  <c r="AJ307" i="6" s="1"/>
  <c r="U307" i="6"/>
  <c r="X307" i="6" s="1"/>
  <c r="I307" i="6"/>
  <c r="K307" i="6" s="1"/>
  <c r="H307" i="6"/>
  <c r="AG306" i="6"/>
  <c r="AH306" i="6" s="1"/>
  <c r="U306" i="6"/>
  <c r="V306" i="6" s="1"/>
  <c r="I306" i="6"/>
  <c r="M306" i="6" s="1"/>
  <c r="H306" i="6"/>
  <c r="AG305" i="6"/>
  <c r="AJ305" i="6" s="1"/>
  <c r="U305" i="6"/>
  <c r="V305" i="6" s="1"/>
  <c r="I305" i="6"/>
  <c r="M305" i="6" s="1"/>
  <c r="H305" i="6"/>
  <c r="AG304" i="6"/>
  <c r="AH304" i="6" s="1"/>
  <c r="U304" i="6"/>
  <c r="V304" i="6" s="1"/>
  <c r="I304" i="6"/>
  <c r="M304" i="6" s="1"/>
  <c r="H304" i="6"/>
  <c r="AG303" i="6"/>
  <c r="U303" i="6"/>
  <c r="X303" i="6" s="1"/>
  <c r="I303" i="6"/>
  <c r="H303" i="6"/>
  <c r="AG302" i="6"/>
  <c r="AJ302" i="6" s="1"/>
  <c r="U302" i="6"/>
  <c r="I302" i="6"/>
  <c r="M302" i="6" s="1"/>
  <c r="H302" i="6"/>
  <c r="AG301" i="6"/>
  <c r="AJ301" i="6" s="1"/>
  <c r="U301" i="6"/>
  <c r="X301" i="6" s="1"/>
  <c r="I301" i="6"/>
  <c r="M301" i="6" s="1"/>
  <c r="H301" i="6"/>
  <c r="AG300" i="6"/>
  <c r="U300" i="6"/>
  <c r="X300" i="6" s="1"/>
  <c r="I300" i="6"/>
  <c r="M300" i="6" s="1"/>
  <c r="H300" i="6"/>
  <c r="AG299" i="6"/>
  <c r="AH299" i="6" s="1"/>
  <c r="U299" i="6"/>
  <c r="X299" i="6" s="1"/>
  <c r="I299" i="6"/>
  <c r="M299" i="6" s="1"/>
  <c r="H299" i="6"/>
  <c r="AG298" i="6"/>
  <c r="U298" i="6"/>
  <c r="I298" i="6"/>
  <c r="H298" i="6"/>
  <c r="AG297" i="6"/>
  <c r="AJ297" i="6" s="1"/>
  <c r="U297" i="6"/>
  <c r="V297" i="6" s="1"/>
  <c r="I297" i="6"/>
  <c r="M297" i="6" s="1"/>
  <c r="H297" i="6"/>
  <c r="AG296" i="6"/>
  <c r="U296" i="6"/>
  <c r="I296" i="6"/>
  <c r="H296" i="6"/>
  <c r="AG295" i="6"/>
  <c r="AJ295" i="6" s="1"/>
  <c r="U295" i="6"/>
  <c r="X295" i="6" s="1"/>
  <c r="I295" i="6"/>
  <c r="M295" i="6" s="1"/>
  <c r="H295" i="6"/>
  <c r="AG294" i="6"/>
  <c r="U294" i="6"/>
  <c r="I294" i="6"/>
  <c r="J294" i="6" s="1"/>
  <c r="H294" i="6"/>
  <c r="AG293" i="6"/>
  <c r="AJ293" i="6" s="1"/>
  <c r="U293" i="6"/>
  <c r="V293" i="6" s="1"/>
  <c r="I293" i="6"/>
  <c r="K293" i="6" s="1"/>
  <c r="H293" i="6"/>
  <c r="AG292" i="6"/>
  <c r="AJ292" i="6" s="1"/>
  <c r="U292" i="6"/>
  <c r="V292" i="6" s="1"/>
  <c r="I292" i="6"/>
  <c r="L292" i="6" s="1"/>
  <c r="H292" i="6"/>
  <c r="AG291" i="6"/>
  <c r="AH291" i="6" s="1"/>
  <c r="U291" i="6"/>
  <c r="V291" i="6" s="1"/>
  <c r="I291" i="6"/>
  <c r="H291" i="6"/>
  <c r="AG290" i="6"/>
  <c r="AH290" i="6" s="1"/>
  <c r="U290" i="6"/>
  <c r="I290" i="6"/>
  <c r="M290" i="6" s="1"/>
  <c r="H290" i="6"/>
  <c r="AG289" i="6"/>
  <c r="AH289" i="6" s="1"/>
  <c r="U289" i="6"/>
  <c r="X289" i="6" s="1"/>
  <c r="I289" i="6"/>
  <c r="K289" i="6" s="1"/>
  <c r="H289" i="6"/>
  <c r="AG288" i="6"/>
  <c r="U288" i="6"/>
  <c r="V288" i="6" s="1"/>
  <c r="I288" i="6"/>
  <c r="M288" i="6" s="1"/>
  <c r="H288" i="6"/>
  <c r="AG287" i="6"/>
  <c r="AJ287" i="6" s="1"/>
  <c r="U287" i="6"/>
  <c r="V287" i="6" s="1"/>
  <c r="K287" i="6"/>
  <c r="I287" i="6"/>
  <c r="M287" i="6" s="1"/>
  <c r="H287" i="6"/>
  <c r="AG286" i="6"/>
  <c r="AJ286" i="6" s="1"/>
  <c r="U286" i="6"/>
  <c r="V286" i="6" s="1"/>
  <c r="I286" i="6"/>
  <c r="H286" i="6"/>
  <c r="AG285" i="6"/>
  <c r="U285" i="6"/>
  <c r="X285" i="6" s="1"/>
  <c r="I285" i="6"/>
  <c r="M285" i="6" s="1"/>
  <c r="H285" i="6"/>
  <c r="AG284" i="6"/>
  <c r="AJ284" i="6" s="1"/>
  <c r="U284" i="6"/>
  <c r="V284" i="6" s="1"/>
  <c r="I284" i="6"/>
  <c r="J284" i="6" s="1"/>
  <c r="H284" i="6"/>
  <c r="AG283" i="6"/>
  <c r="U283" i="6"/>
  <c r="I283" i="6"/>
  <c r="M283" i="6" s="1"/>
  <c r="H283" i="6"/>
  <c r="AG282" i="6"/>
  <c r="AJ282" i="6" s="1"/>
  <c r="U282" i="6"/>
  <c r="X282" i="6" s="1"/>
  <c r="I282" i="6"/>
  <c r="H282" i="6"/>
  <c r="AG281" i="6"/>
  <c r="U281" i="6"/>
  <c r="I281" i="6"/>
  <c r="M281" i="6" s="1"/>
  <c r="H281" i="6"/>
  <c r="AG280" i="6"/>
  <c r="AJ280" i="6" s="1"/>
  <c r="U280" i="6"/>
  <c r="X280" i="6" s="1"/>
  <c r="I280" i="6"/>
  <c r="M280" i="6" s="1"/>
  <c r="H280" i="6"/>
  <c r="AG279" i="6"/>
  <c r="U279" i="6"/>
  <c r="I279" i="6"/>
  <c r="K279" i="6" s="1"/>
  <c r="H279" i="6"/>
  <c r="AG278" i="6"/>
  <c r="U278" i="6"/>
  <c r="V278" i="6" s="1"/>
  <c r="I278" i="6"/>
  <c r="M278" i="6" s="1"/>
  <c r="H278" i="6"/>
  <c r="AG277" i="6"/>
  <c r="U277" i="6"/>
  <c r="I277" i="6"/>
  <c r="H277" i="6"/>
  <c r="G327" i="25"/>
  <c r="F327" i="25"/>
  <c r="G326" i="25"/>
  <c r="H326" i="25" s="1"/>
  <c r="F326" i="25"/>
  <c r="G325" i="25"/>
  <c r="I325" i="25" s="1"/>
  <c r="F325" i="25"/>
  <c r="G324" i="25"/>
  <c r="F324" i="25"/>
  <c r="G323" i="25"/>
  <c r="H323" i="25" s="1"/>
  <c r="F323" i="25"/>
  <c r="G322" i="25"/>
  <c r="H322" i="25" s="1"/>
  <c r="F322" i="25"/>
  <c r="G321" i="25"/>
  <c r="I321" i="25" s="1"/>
  <c r="F321" i="25"/>
  <c r="G320" i="25"/>
  <c r="H320" i="25" s="1"/>
  <c r="F320" i="25"/>
  <c r="G319" i="25"/>
  <c r="F319" i="25"/>
  <c r="G318" i="25"/>
  <c r="H318" i="25" s="1"/>
  <c r="F318" i="25"/>
  <c r="G317" i="25"/>
  <c r="F317" i="25"/>
  <c r="G316" i="25"/>
  <c r="H316" i="25" s="1"/>
  <c r="F316" i="25"/>
  <c r="G315" i="25"/>
  <c r="H315" i="25" s="1"/>
  <c r="F315" i="25"/>
  <c r="G314" i="25"/>
  <c r="H314" i="25" s="1"/>
  <c r="F314" i="25"/>
  <c r="G313" i="25"/>
  <c r="I313" i="25" s="1"/>
  <c r="F313" i="25"/>
  <c r="G312" i="25"/>
  <c r="I312" i="25" s="1"/>
  <c r="F312" i="25"/>
  <c r="G311" i="25"/>
  <c r="I311" i="25" s="1"/>
  <c r="F311" i="25"/>
  <c r="G310" i="25"/>
  <c r="H310" i="25" s="1"/>
  <c r="F310" i="25"/>
  <c r="G309" i="25"/>
  <c r="I309" i="25" s="1"/>
  <c r="F309" i="25"/>
  <c r="G308" i="25"/>
  <c r="I308" i="25" s="1"/>
  <c r="F308" i="25"/>
  <c r="G307" i="25"/>
  <c r="H307" i="25" s="1"/>
  <c r="F307" i="25"/>
  <c r="G306" i="25"/>
  <c r="F306" i="25"/>
  <c r="G305" i="25"/>
  <c r="H305" i="25" s="1"/>
  <c r="F305" i="25"/>
  <c r="G304" i="25"/>
  <c r="I304" i="25" s="1"/>
  <c r="F304" i="25"/>
  <c r="G303" i="25"/>
  <c r="I303" i="25" s="1"/>
  <c r="F303" i="25"/>
  <c r="G302" i="25"/>
  <c r="H302" i="25" s="1"/>
  <c r="F302" i="25"/>
  <c r="G301" i="25"/>
  <c r="H301" i="25" s="1"/>
  <c r="F301" i="25"/>
  <c r="G300" i="25"/>
  <c r="F300" i="25"/>
  <c r="G299" i="25"/>
  <c r="I299" i="25" s="1"/>
  <c r="F299" i="25"/>
  <c r="G298" i="25"/>
  <c r="F298" i="25"/>
  <c r="G297" i="25"/>
  <c r="H297" i="25" s="1"/>
  <c r="F297" i="25"/>
  <c r="G296" i="25"/>
  <c r="I296" i="25" s="1"/>
  <c r="F296" i="25"/>
  <c r="G295" i="25"/>
  <c r="I295" i="25" s="1"/>
  <c r="F295" i="25"/>
  <c r="G294" i="25"/>
  <c r="H294" i="25" s="1"/>
  <c r="F294" i="25"/>
  <c r="G293" i="25"/>
  <c r="H293" i="25" s="1"/>
  <c r="F293" i="25"/>
  <c r="G292" i="25"/>
  <c r="I292" i="25" s="1"/>
  <c r="F292" i="25"/>
  <c r="G291" i="25"/>
  <c r="I291" i="25" s="1"/>
  <c r="F291" i="25"/>
  <c r="G290" i="25"/>
  <c r="F290" i="25"/>
  <c r="G289" i="25"/>
  <c r="H289" i="25" s="1"/>
  <c r="F289" i="25"/>
  <c r="G288" i="25"/>
  <c r="I288" i="25" s="1"/>
  <c r="F288" i="25"/>
  <c r="G287" i="25"/>
  <c r="I287" i="25" s="1"/>
  <c r="F287" i="25"/>
  <c r="G286" i="25"/>
  <c r="H286" i="25" s="1"/>
  <c r="F286" i="25"/>
  <c r="G285" i="25"/>
  <c r="H285" i="25" s="1"/>
  <c r="F285" i="25"/>
  <c r="G284" i="25"/>
  <c r="I284" i="25" s="1"/>
  <c r="F284" i="25"/>
  <c r="G283" i="25"/>
  <c r="I283" i="25" s="1"/>
  <c r="F283" i="25"/>
  <c r="G282" i="25"/>
  <c r="F282" i="25"/>
  <c r="G281" i="25"/>
  <c r="H281" i="25" s="1"/>
  <c r="F281" i="25"/>
  <c r="G280" i="25"/>
  <c r="I280" i="25" s="1"/>
  <c r="F280" i="25"/>
  <c r="G279" i="25"/>
  <c r="I279" i="25" s="1"/>
  <c r="F279" i="25"/>
  <c r="G278" i="25"/>
  <c r="H278" i="25" s="1"/>
  <c r="F278" i="25"/>
  <c r="G277" i="25"/>
  <c r="H277" i="25" s="1"/>
  <c r="F277" i="25"/>
  <c r="AG487" i="6"/>
  <c r="AH487" i="6" s="1"/>
  <c r="U487" i="6"/>
  <c r="X487" i="6" s="1"/>
  <c r="I487" i="6"/>
  <c r="J487" i="6" s="1"/>
  <c r="H487" i="6"/>
  <c r="AG486" i="6"/>
  <c r="U486" i="6"/>
  <c r="X486" i="6" s="1"/>
  <c r="I486" i="6"/>
  <c r="M486" i="6" s="1"/>
  <c r="H486" i="6"/>
  <c r="AG485" i="6"/>
  <c r="AJ485" i="6" s="1"/>
  <c r="U485" i="6"/>
  <c r="V485" i="6" s="1"/>
  <c r="I485" i="6"/>
  <c r="L485" i="6" s="1"/>
  <c r="H485" i="6"/>
  <c r="AG484" i="6"/>
  <c r="U484" i="6"/>
  <c r="X484" i="6" s="1"/>
  <c r="I484" i="6"/>
  <c r="K484" i="6" s="1"/>
  <c r="H484" i="6"/>
  <c r="AG483" i="6"/>
  <c r="AH483" i="6" s="1"/>
  <c r="U483" i="6"/>
  <c r="X483" i="6" s="1"/>
  <c r="I483" i="6"/>
  <c r="J483" i="6" s="1"/>
  <c r="H483" i="6"/>
  <c r="AG482" i="6"/>
  <c r="AH482" i="6" s="1"/>
  <c r="U482" i="6"/>
  <c r="X482" i="6" s="1"/>
  <c r="I482" i="6"/>
  <c r="M482" i="6" s="1"/>
  <c r="H482" i="6"/>
  <c r="AG481" i="6"/>
  <c r="AJ481" i="6" s="1"/>
  <c r="U481" i="6"/>
  <c r="V481" i="6" s="1"/>
  <c r="I481" i="6"/>
  <c r="L481" i="6" s="1"/>
  <c r="H481" i="6"/>
  <c r="AG371" i="6"/>
  <c r="AJ371" i="6" s="1"/>
  <c r="U371" i="6"/>
  <c r="V371" i="6" s="1"/>
  <c r="I371" i="6"/>
  <c r="K371" i="6" s="1"/>
  <c r="H371" i="6"/>
  <c r="AG370" i="6"/>
  <c r="AH370" i="6" s="1"/>
  <c r="U370" i="6"/>
  <c r="X370" i="6" s="1"/>
  <c r="I370" i="6"/>
  <c r="L370" i="6" s="1"/>
  <c r="H370" i="6"/>
  <c r="AG369" i="6"/>
  <c r="AH369" i="6" s="1"/>
  <c r="U369" i="6"/>
  <c r="X369" i="6" s="1"/>
  <c r="I369" i="6"/>
  <c r="M369" i="6" s="1"/>
  <c r="H369" i="6"/>
  <c r="AG368" i="6"/>
  <c r="AJ368" i="6" s="1"/>
  <c r="U368" i="6"/>
  <c r="V368" i="6" s="1"/>
  <c r="I368" i="6"/>
  <c r="L368" i="6" s="1"/>
  <c r="H368" i="6"/>
  <c r="AG367" i="6"/>
  <c r="AH367" i="6" s="1"/>
  <c r="U367" i="6"/>
  <c r="X367" i="6" s="1"/>
  <c r="I367" i="6"/>
  <c r="K367" i="6" s="1"/>
  <c r="H367" i="6"/>
  <c r="AG366" i="6"/>
  <c r="AH366" i="6" s="1"/>
  <c r="U366" i="6"/>
  <c r="I366" i="6"/>
  <c r="H366" i="6"/>
  <c r="AG365" i="6"/>
  <c r="AJ365" i="6" s="1"/>
  <c r="U365" i="6"/>
  <c r="V365" i="6" s="1"/>
  <c r="I365" i="6"/>
  <c r="L365" i="6" s="1"/>
  <c r="H365" i="6"/>
  <c r="AG364" i="6"/>
  <c r="AH364" i="6" s="1"/>
  <c r="U364" i="6"/>
  <c r="V364" i="6" s="1"/>
  <c r="M364" i="6"/>
  <c r="I364" i="6"/>
  <c r="K364" i="6" s="1"/>
  <c r="H364" i="6"/>
  <c r="AG363" i="6"/>
  <c r="AH363" i="6" s="1"/>
  <c r="U363" i="6"/>
  <c r="X363" i="6" s="1"/>
  <c r="I363" i="6"/>
  <c r="J363" i="6" s="1"/>
  <c r="H363" i="6"/>
  <c r="AG362" i="6"/>
  <c r="AJ362" i="6" s="1"/>
  <c r="U362" i="6"/>
  <c r="V362" i="6" s="1"/>
  <c r="I362" i="6"/>
  <c r="M362" i="6" s="1"/>
  <c r="H362" i="6"/>
  <c r="AG361" i="6"/>
  <c r="AJ361" i="6" s="1"/>
  <c r="U361" i="6"/>
  <c r="V361" i="6" s="1"/>
  <c r="I361" i="6"/>
  <c r="L361" i="6" s="1"/>
  <c r="H361" i="6"/>
  <c r="AG360" i="6"/>
  <c r="AH360" i="6" s="1"/>
  <c r="U360" i="6"/>
  <c r="I360" i="6"/>
  <c r="K360" i="6" s="1"/>
  <c r="H360" i="6"/>
  <c r="AG359" i="6"/>
  <c r="AH359" i="6" s="1"/>
  <c r="U359" i="6"/>
  <c r="X359" i="6" s="1"/>
  <c r="I359" i="6"/>
  <c r="J359" i="6" s="1"/>
  <c r="H359" i="6"/>
  <c r="AG358" i="6"/>
  <c r="AJ358" i="6" s="1"/>
  <c r="U358" i="6"/>
  <c r="I358" i="6"/>
  <c r="M358" i="6" s="1"/>
  <c r="H358" i="6"/>
  <c r="AG357" i="6"/>
  <c r="AJ357" i="6" s="1"/>
  <c r="U357" i="6"/>
  <c r="V357" i="6" s="1"/>
  <c r="I357" i="6"/>
  <c r="M357" i="6" s="1"/>
  <c r="H357" i="6"/>
  <c r="AG356" i="6"/>
  <c r="U356" i="6"/>
  <c r="I356" i="6"/>
  <c r="M356" i="6" s="1"/>
  <c r="H356" i="6"/>
  <c r="AG355" i="6"/>
  <c r="AJ355" i="6" s="1"/>
  <c r="U355" i="6"/>
  <c r="V355" i="6" s="1"/>
  <c r="I355" i="6"/>
  <c r="H355" i="6"/>
  <c r="AG354" i="6"/>
  <c r="U354" i="6"/>
  <c r="I354" i="6"/>
  <c r="M354" i="6" s="1"/>
  <c r="H354" i="6"/>
  <c r="AG353" i="6"/>
  <c r="AH353" i="6" s="1"/>
  <c r="U353" i="6"/>
  <c r="X353" i="6" s="1"/>
  <c r="I353" i="6"/>
  <c r="M353" i="6" s="1"/>
  <c r="H353" i="6"/>
  <c r="AG352" i="6"/>
  <c r="U352" i="6"/>
  <c r="I352" i="6"/>
  <c r="H352" i="6"/>
  <c r="AG351" i="6"/>
  <c r="AH351" i="6" s="1"/>
  <c r="U351" i="6"/>
  <c r="V351" i="6" s="1"/>
  <c r="I351" i="6"/>
  <c r="K351" i="6" s="1"/>
  <c r="H351" i="6"/>
  <c r="AG350" i="6"/>
  <c r="U350" i="6"/>
  <c r="X350" i="6" s="1"/>
  <c r="I350" i="6"/>
  <c r="J350" i="6" s="1"/>
  <c r="H350" i="6"/>
  <c r="AG349" i="6"/>
  <c r="AH349" i="6" s="1"/>
  <c r="U349" i="6"/>
  <c r="V349" i="6" s="1"/>
  <c r="I349" i="6"/>
  <c r="M349" i="6" s="1"/>
  <c r="H349" i="6"/>
  <c r="AG348" i="6"/>
  <c r="U348" i="6"/>
  <c r="V348" i="6" s="1"/>
  <c r="I348" i="6"/>
  <c r="L348" i="6" s="1"/>
  <c r="H348" i="6"/>
  <c r="AG347" i="6"/>
  <c r="AJ347" i="6" s="1"/>
  <c r="U347" i="6"/>
  <c r="X347" i="6" s="1"/>
  <c r="I347" i="6"/>
  <c r="L347" i="6" s="1"/>
  <c r="H347" i="6"/>
  <c r="AG346" i="6"/>
  <c r="AJ346" i="6" s="1"/>
  <c r="U346" i="6"/>
  <c r="V346" i="6" s="1"/>
  <c r="I346" i="6"/>
  <c r="L346" i="6" s="1"/>
  <c r="H346" i="6"/>
  <c r="AG345" i="6"/>
  <c r="AJ345" i="6" s="1"/>
  <c r="U345" i="6"/>
  <c r="V345" i="6" s="1"/>
  <c r="I345" i="6"/>
  <c r="K345" i="6" s="1"/>
  <c r="H345" i="6"/>
  <c r="AG344" i="6"/>
  <c r="AH344" i="6" s="1"/>
  <c r="U344" i="6"/>
  <c r="X344" i="6" s="1"/>
  <c r="I344" i="6"/>
  <c r="H344" i="6"/>
  <c r="AG343" i="6"/>
  <c r="AJ343" i="6" s="1"/>
  <c r="U343" i="6"/>
  <c r="X343" i="6" s="1"/>
  <c r="I343" i="6"/>
  <c r="H343" i="6"/>
  <c r="AG342" i="6"/>
  <c r="U342" i="6"/>
  <c r="X342" i="6" s="1"/>
  <c r="I342" i="6"/>
  <c r="J342" i="6" s="1"/>
  <c r="H342" i="6"/>
  <c r="AG341" i="6"/>
  <c r="AH341" i="6" s="1"/>
  <c r="U341" i="6"/>
  <c r="V341" i="6" s="1"/>
  <c r="I341" i="6"/>
  <c r="M341" i="6" s="1"/>
  <c r="H341" i="6"/>
  <c r="AG340" i="6"/>
  <c r="AJ340" i="6" s="1"/>
  <c r="U340" i="6"/>
  <c r="V340" i="6" s="1"/>
  <c r="I340" i="6"/>
  <c r="L340" i="6" s="1"/>
  <c r="H340" i="6"/>
  <c r="AG339" i="6"/>
  <c r="AH339" i="6" s="1"/>
  <c r="U339" i="6"/>
  <c r="V339" i="6" s="1"/>
  <c r="I339" i="6"/>
  <c r="K339" i="6" s="1"/>
  <c r="H339" i="6"/>
  <c r="AG338" i="6"/>
  <c r="AH338" i="6" s="1"/>
  <c r="U338" i="6"/>
  <c r="X338" i="6" s="1"/>
  <c r="I338" i="6"/>
  <c r="J338" i="6" s="1"/>
  <c r="H338" i="6"/>
  <c r="AG337" i="6"/>
  <c r="AH337" i="6" s="1"/>
  <c r="U337" i="6"/>
  <c r="I337" i="6"/>
  <c r="M337" i="6" s="1"/>
  <c r="H337" i="6"/>
  <c r="AG336" i="6"/>
  <c r="AJ336" i="6" s="1"/>
  <c r="U336" i="6"/>
  <c r="I336" i="6"/>
  <c r="L336" i="6" s="1"/>
  <c r="H336" i="6"/>
  <c r="AG335" i="6"/>
  <c r="U335" i="6"/>
  <c r="I335" i="6"/>
  <c r="M335" i="6" s="1"/>
  <c r="H335" i="6"/>
  <c r="AG334" i="6"/>
  <c r="AH334" i="6" s="1"/>
  <c r="U334" i="6"/>
  <c r="X334" i="6" s="1"/>
  <c r="I334" i="6"/>
  <c r="J334" i="6" s="1"/>
  <c r="H334" i="6"/>
  <c r="AJ333" i="6"/>
  <c r="AG333" i="6"/>
  <c r="AH333" i="6" s="1"/>
  <c r="U333" i="6"/>
  <c r="I333" i="6"/>
  <c r="M333" i="6" s="1"/>
  <c r="H333" i="6"/>
  <c r="AG332" i="6"/>
  <c r="AJ332" i="6" s="1"/>
  <c r="U332" i="6"/>
  <c r="V332" i="6" s="1"/>
  <c r="I332" i="6"/>
  <c r="H332" i="6"/>
  <c r="AG331" i="6"/>
  <c r="U331" i="6"/>
  <c r="V331" i="6" s="1"/>
  <c r="I331" i="6"/>
  <c r="H331" i="6"/>
  <c r="AG330" i="6"/>
  <c r="AH330" i="6" s="1"/>
  <c r="U330" i="6"/>
  <c r="I330" i="6"/>
  <c r="J330" i="6" s="1"/>
  <c r="H330" i="6"/>
  <c r="AG329" i="6"/>
  <c r="AH329" i="6" s="1"/>
  <c r="U329" i="6"/>
  <c r="X329" i="6" s="1"/>
  <c r="I329" i="6"/>
  <c r="H329" i="6"/>
  <c r="AG328" i="6"/>
  <c r="AJ328" i="6" s="1"/>
  <c r="U328" i="6"/>
  <c r="V328" i="6" s="1"/>
  <c r="I328" i="6"/>
  <c r="L328" i="6" s="1"/>
  <c r="H328" i="6"/>
  <c r="G487" i="25"/>
  <c r="I487" i="25" s="1"/>
  <c r="F487" i="25"/>
  <c r="G486" i="25"/>
  <c r="F486" i="25"/>
  <c r="G485" i="25"/>
  <c r="I485" i="25" s="1"/>
  <c r="F485" i="25"/>
  <c r="G484" i="25"/>
  <c r="I484" i="25" s="1"/>
  <c r="F484" i="25"/>
  <c r="G483" i="25"/>
  <c r="I483" i="25" s="1"/>
  <c r="F483" i="25"/>
  <c r="G482" i="25"/>
  <c r="F482" i="25"/>
  <c r="G481" i="25"/>
  <c r="F481" i="25"/>
  <c r="G371" i="25"/>
  <c r="H371" i="25" s="1"/>
  <c r="F371" i="25"/>
  <c r="G370" i="25"/>
  <c r="F370" i="25"/>
  <c r="G369" i="25"/>
  <c r="H369" i="25" s="1"/>
  <c r="F369" i="25"/>
  <c r="G368" i="25"/>
  <c r="I368" i="25" s="1"/>
  <c r="F368" i="25"/>
  <c r="G367" i="25"/>
  <c r="H367" i="25" s="1"/>
  <c r="F367" i="25"/>
  <c r="G366" i="25"/>
  <c r="F366" i="25"/>
  <c r="G365" i="25"/>
  <c r="H365" i="25" s="1"/>
  <c r="F365" i="25"/>
  <c r="G364" i="25"/>
  <c r="I364" i="25" s="1"/>
  <c r="F364" i="25"/>
  <c r="G363" i="25"/>
  <c r="I363" i="25" s="1"/>
  <c r="F363" i="25"/>
  <c r="G362" i="25"/>
  <c r="H362" i="25" s="1"/>
  <c r="F362" i="25"/>
  <c r="G361" i="25"/>
  <c r="H361" i="25" s="1"/>
  <c r="F361" i="25"/>
  <c r="G360" i="25"/>
  <c r="I360" i="25" s="1"/>
  <c r="F360" i="25"/>
  <c r="G359" i="25"/>
  <c r="H359" i="25" s="1"/>
  <c r="F359" i="25"/>
  <c r="G358" i="25"/>
  <c r="H358" i="25" s="1"/>
  <c r="F358" i="25"/>
  <c r="G357" i="25"/>
  <c r="H357" i="25" s="1"/>
  <c r="F357" i="25"/>
  <c r="G356" i="25"/>
  <c r="I356" i="25" s="1"/>
  <c r="F356" i="25"/>
  <c r="G355" i="25"/>
  <c r="I355" i="25" s="1"/>
  <c r="F355" i="25"/>
  <c r="G354" i="25"/>
  <c r="H354" i="25" s="1"/>
  <c r="F354" i="25"/>
  <c r="G353" i="25"/>
  <c r="H353" i="25" s="1"/>
  <c r="F353" i="25"/>
  <c r="G352" i="25"/>
  <c r="F352" i="25"/>
  <c r="G351" i="25"/>
  <c r="I351" i="25" s="1"/>
  <c r="F351" i="25"/>
  <c r="G350" i="25"/>
  <c r="H350" i="25" s="1"/>
  <c r="F350" i="25"/>
  <c r="G349" i="25"/>
  <c r="H349" i="25" s="1"/>
  <c r="F349" i="25"/>
  <c r="G348" i="25"/>
  <c r="I348" i="25" s="1"/>
  <c r="F348" i="25"/>
  <c r="G347" i="25"/>
  <c r="I347" i="25" s="1"/>
  <c r="F347" i="25"/>
  <c r="G346" i="25"/>
  <c r="H346" i="25" s="1"/>
  <c r="F346" i="25"/>
  <c r="G345" i="25"/>
  <c r="F345" i="25"/>
  <c r="G344" i="25"/>
  <c r="I344" i="25" s="1"/>
  <c r="F344" i="25"/>
  <c r="G343" i="25"/>
  <c r="H343" i="25" s="1"/>
  <c r="F343" i="25"/>
  <c r="G342" i="25"/>
  <c r="H342" i="25" s="1"/>
  <c r="F342" i="25"/>
  <c r="G341" i="25"/>
  <c r="F341" i="25"/>
  <c r="G340" i="25"/>
  <c r="I340" i="25" s="1"/>
  <c r="F340" i="25"/>
  <c r="G339" i="25"/>
  <c r="I339" i="25" s="1"/>
  <c r="F339" i="25"/>
  <c r="G338" i="25"/>
  <c r="H338" i="25" s="1"/>
  <c r="F338" i="25"/>
  <c r="G337" i="25"/>
  <c r="F337" i="25"/>
  <c r="G336" i="25"/>
  <c r="F336" i="25"/>
  <c r="G335" i="25"/>
  <c r="F335" i="25"/>
  <c r="G334" i="25"/>
  <c r="H334" i="25" s="1"/>
  <c r="F334" i="25"/>
  <c r="G333" i="25"/>
  <c r="F333" i="25"/>
  <c r="G332" i="25"/>
  <c r="I332" i="25" s="1"/>
  <c r="F332" i="25"/>
  <c r="G331" i="25"/>
  <c r="H331" i="25" s="1"/>
  <c r="F331" i="25"/>
  <c r="G330" i="25"/>
  <c r="H330" i="25" s="1"/>
  <c r="F330" i="25"/>
  <c r="G329" i="25"/>
  <c r="I329" i="25" s="1"/>
  <c r="F329" i="25"/>
  <c r="G328" i="25"/>
  <c r="H328" i="25" s="1"/>
  <c r="F328" i="25"/>
  <c r="AG538" i="6"/>
  <c r="AH538" i="6" s="1"/>
  <c r="U538" i="6"/>
  <c r="X538" i="6" s="1"/>
  <c r="I538" i="6"/>
  <c r="J538" i="6" s="1"/>
  <c r="H538" i="6"/>
  <c r="AG537" i="6"/>
  <c r="AH537" i="6" s="1"/>
  <c r="U537" i="6"/>
  <c r="X537" i="6" s="1"/>
  <c r="I537" i="6"/>
  <c r="H537" i="6"/>
  <c r="AH536" i="6"/>
  <c r="AG536" i="6"/>
  <c r="AJ536" i="6" s="1"/>
  <c r="U536" i="6"/>
  <c r="V536" i="6" s="1"/>
  <c r="I536" i="6"/>
  <c r="H536" i="6"/>
  <c r="AG535" i="6"/>
  <c r="AJ535" i="6" s="1"/>
  <c r="U535" i="6"/>
  <c r="X535" i="6" s="1"/>
  <c r="I535" i="6"/>
  <c r="H535" i="6"/>
  <c r="AG534" i="6"/>
  <c r="AH534" i="6" s="1"/>
  <c r="U534" i="6"/>
  <c r="X534" i="6" s="1"/>
  <c r="I534" i="6"/>
  <c r="J534" i="6" s="1"/>
  <c r="H534" i="6"/>
  <c r="AG533" i="6"/>
  <c r="AH533" i="6" s="1"/>
  <c r="U533" i="6"/>
  <c r="I533" i="6"/>
  <c r="M533" i="6" s="1"/>
  <c r="H533" i="6"/>
  <c r="AG532" i="6"/>
  <c r="AJ532" i="6" s="1"/>
  <c r="U532" i="6"/>
  <c r="V532" i="6" s="1"/>
  <c r="I532" i="6"/>
  <c r="L532" i="6" s="1"/>
  <c r="H532" i="6"/>
  <c r="AG531" i="6"/>
  <c r="U531" i="6"/>
  <c r="J531" i="6"/>
  <c r="N531" i="6" s="1"/>
  <c r="I531" i="6"/>
  <c r="K531" i="6" s="1"/>
  <c r="H531" i="6"/>
  <c r="AG530" i="6"/>
  <c r="U530" i="6"/>
  <c r="X530" i="6" s="1"/>
  <c r="I530" i="6"/>
  <c r="M530" i="6" s="1"/>
  <c r="H530" i="6"/>
  <c r="AG529" i="6"/>
  <c r="AH529" i="6" s="1"/>
  <c r="V529" i="6"/>
  <c r="U529" i="6"/>
  <c r="X529" i="6" s="1"/>
  <c r="I529" i="6"/>
  <c r="M529" i="6" s="1"/>
  <c r="H529" i="6"/>
  <c r="AG528" i="6"/>
  <c r="U528" i="6"/>
  <c r="V528" i="6" s="1"/>
  <c r="I528" i="6"/>
  <c r="L528" i="6" s="1"/>
  <c r="H528" i="6"/>
  <c r="AG527" i="6"/>
  <c r="AJ527" i="6" s="1"/>
  <c r="U527" i="6"/>
  <c r="X527" i="6" s="1"/>
  <c r="I527" i="6"/>
  <c r="M527" i="6" s="1"/>
  <c r="H527" i="6"/>
  <c r="AG526" i="6"/>
  <c r="U526" i="6"/>
  <c r="X526" i="6" s="1"/>
  <c r="I526" i="6"/>
  <c r="H526" i="6"/>
  <c r="AG525" i="6"/>
  <c r="AJ525" i="6" s="1"/>
  <c r="U525" i="6"/>
  <c r="V525" i="6" s="1"/>
  <c r="I525" i="6"/>
  <c r="L525" i="6" s="1"/>
  <c r="H525" i="6"/>
  <c r="AG524" i="6"/>
  <c r="AJ524" i="6" s="1"/>
  <c r="U524" i="6"/>
  <c r="I524" i="6"/>
  <c r="M524" i="6" s="1"/>
  <c r="H524" i="6"/>
  <c r="AG523" i="6"/>
  <c r="AJ523" i="6" s="1"/>
  <c r="U523" i="6"/>
  <c r="X523" i="6" s="1"/>
  <c r="I523" i="6"/>
  <c r="M523" i="6" s="1"/>
  <c r="H523" i="6"/>
  <c r="AG522" i="6"/>
  <c r="U522" i="6"/>
  <c r="I522" i="6"/>
  <c r="K522" i="6" s="1"/>
  <c r="H522" i="6"/>
  <c r="AG521" i="6"/>
  <c r="AH521" i="6" s="1"/>
  <c r="U521" i="6"/>
  <c r="X521" i="6" s="1"/>
  <c r="I521" i="6"/>
  <c r="L521" i="6" s="1"/>
  <c r="H521" i="6"/>
  <c r="AG520" i="6"/>
  <c r="AH520" i="6" s="1"/>
  <c r="U520" i="6"/>
  <c r="X520" i="6" s="1"/>
  <c r="I520" i="6"/>
  <c r="J520" i="6" s="1"/>
  <c r="H520" i="6"/>
  <c r="AG519" i="6"/>
  <c r="AJ519" i="6" s="1"/>
  <c r="U519" i="6"/>
  <c r="X519" i="6" s="1"/>
  <c r="I519" i="6"/>
  <c r="M519" i="6" s="1"/>
  <c r="H519" i="6"/>
  <c r="AG518" i="6"/>
  <c r="AJ518" i="6" s="1"/>
  <c r="U518" i="6"/>
  <c r="I518" i="6"/>
  <c r="J518" i="6" s="1"/>
  <c r="H518" i="6"/>
  <c r="AG517" i="6"/>
  <c r="AH517" i="6" s="1"/>
  <c r="U517" i="6"/>
  <c r="V517" i="6" s="1"/>
  <c r="I517" i="6"/>
  <c r="K517" i="6" s="1"/>
  <c r="H517" i="6"/>
  <c r="AG516" i="6"/>
  <c r="AJ516" i="6" s="1"/>
  <c r="U516" i="6"/>
  <c r="V516" i="6" s="1"/>
  <c r="I516" i="6"/>
  <c r="H516" i="6"/>
  <c r="AG515" i="6"/>
  <c r="AH515" i="6" s="1"/>
  <c r="U515" i="6"/>
  <c r="V515" i="6" s="1"/>
  <c r="I515" i="6"/>
  <c r="K515" i="6" s="1"/>
  <c r="H515" i="6"/>
  <c r="AG514" i="6"/>
  <c r="AH514" i="6" s="1"/>
  <c r="U514" i="6"/>
  <c r="X514" i="6" s="1"/>
  <c r="I514" i="6"/>
  <c r="H514" i="6"/>
  <c r="AG513" i="6"/>
  <c r="U513" i="6"/>
  <c r="V513" i="6" s="1"/>
  <c r="I513" i="6"/>
  <c r="H513" i="6"/>
  <c r="AG512" i="6"/>
  <c r="AJ512" i="6" s="1"/>
  <c r="U512" i="6"/>
  <c r="I512" i="6"/>
  <c r="J512" i="6" s="1"/>
  <c r="H512" i="6"/>
  <c r="AG511" i="6"/>
  <c r="U511" i="6"/>
  <c r="V511" i="6" s="1"/>
  <c r="I511" i="6"/>
  <c r="H511" i="6"/>
  <c r="AG510" i="6"/>
  <c r="AH510" i="6" s="1"/>
  <c r="U510" i="6"/>
  <c r="X510" i="6" s="1"/>
  <c r="I510" i="6"/>
  <c r="H510" i="6"/>
  <c r="AG509" i="6"/>
  <c r="AH509" i="6" s="1"/>
  <c r="U509" i="6"/>
  <c r="X509" i="6" s="1"/>
  <c r="I509" i="6"/>
  <c r="M509" i="6" s="1"/>
  <c r="H509" i="6"/>
  <c r="AH508" i="6"/>
  <c r="AG508" i="6"/>
  <c r="AJ508" i="6" s="1"/>
  <c r="U508" i="6"/>
  <c r="V508" i="6" s="1"/>
  <c r="I508" i="6"/>
  <c r="H508" i="6"/>
  <c r="AG507" i="6"/>
  <c r="AJ507" i="6" s="1"/>
  <c r="U507" i="6"/>
  <c r="V507" i="6" s="1"/>
  <c r="I507" i="6"/>
  <c r="H507" i="6"/>
  <c r="AG506" i="6"/>
  <c r="AH506" i="6" s="1"/>
  <c r="U506" i="6"/>
  <c r="X506" i="6" s="1"/>
  <c r="I506" i="6"/>
  <c r="H506" i="6"/>
  <c r="AG505" i="6"/>
  <c r="AH505" i="6" s="1"/>
  <c r="U505" i="6"/>
  <c r="X505" i="6" s="1"/>
  <c r="I505" i="6"/>
  <c r="H505" i="6"/>
  <c r="AG504" i="6"/>
  <c r="AH504" i="6" s="1"/>
  <c r="U504" i="6"/>
  <c r="I504" i="6"/>
  <c r="M504" i="6" s="1"/>
  <c r="H504" i="6"/>
  <c r="AG503" i="6"/>
  <c r="AJ503" i="6" s="1"/>
  <c r="U503" i="6"/>
  <c r="I503" i="6"/>
  <c r="L503" i="6" s="1"/>
  <c r="H503" i="6"/>
  <c r="AG502" i="6"/>
  <c r="AJ502" i="6" s="1"/>
  <c r="U502" i="6"/>
  <c r="I502" i="6"/>
  <c r="J502" i="6" s="1"/>
  <c r="H502" i="6"/>
  <c r="AG501" i="6"/>
  <c r="AH501" i="6" s="1"/>
  <c r="U501" i="6"/>
  <c r="X501" i="6" s="1"/>
  <c r="I501" i="6"/>
  <c r="J501" i="6" s="1"/>
  <c r="H501" i="6"/>
  <c r="AG500" i="6"/>
  <c r="AJ500" i="6" s="1"/>
  <c r="U500" i="6"/>
  <c r="X500" i="6" s="1"/>
  <c r="I500" i="6"/>
  <c r="J500" i="6" s="1"/>
  <c r="H500" i="6"/>
  <c r="AG499" i="6"/>
  <c r="U499" i="6"/>
  <c r="V499" i="6" s="1"/>
  <c r="I499" i="6"/>
  <c r="H499" i="6"/>
  <c r="AG498" i="6"/>
  <c r="U498" i="6"/>
  <c r="X498" i="6" s="1"/>
  <c r="I498" i="6"/>
  <c r="H498" i="6"/>
  <c r="AG497" i="6"/>
  <c r="U497" i="6"/>
  <c r="I497" i="6"/>
  <c r="J497" i="6" s="1"/>
  <c r="H497" i="6"/>
  <c r="AG496" i="6"/>
  <c r="U496" i="6"/>
  <c r="X496" i="6" s="1"/>
  <c r="I496" i="6"/>
  <c r="M496" i="6" s="1"/>
  <c r="H496" i="6"/>
  <c r="AG495" i="6"/>
  <c r="U495" i="6"/>
  <c r="X495" i="6" s="1"/>
  <c r="I495" i="6"/>
  <c r="L495" i="6" s="1"/>
  <c r="H495" i="6"/>
  <c r="AG494" i="6"/>
  <c r="U494" i="6"/>
  <c r="X494" i="6" s="1"/>
  <c r="I494" i="6"/>
  <c r="J494" i="6" s="1"/>
  <c r="H494" i="6"/>
  <c r="AG493" i="6"/>
  <c r="AJ493" i="6" s="1"/>
  <c r="U493" i="6"/>
  <c r="X493" i="6" s="1"/>
  <c r="I493" i="6"/>
  <c r="M493" i="6" s="1"/>
  <c r="H493" i="6"/>
  <c r="AG492" i="6"/>
  <c r="U492" i="6"/>
  <c r="V492" i="6" s="1"/>
  <c r="I492" i="6"/>
  <c r="L492" i="6" s="1"/>
  <c r="H492" i="6"/>
  <c r="AG491" i="6"/>
  <c r="AJ491" i="6" s="1"/>
  <c r="U491" i="6"/>
  <c r="X491" i="6" s="1"/>
  <c r="I491" i="6"/>
  <c r="H491" i="6"/>
  <c r="AG490" i="6"/>
  <c r="U490" i="6"/>
  <c r="I490" i="6"/>
  <c r="J490" i="6" s="1"/>
  <c r="H490" i="6"/>
  <c r="AG489" i="6"/>
  <c r="AJ489" i="6" s="1"/>
  <c r="U489" i="6"/>
  <c r="V489" i="6" s="1"/>
  <c r="I489" i="6"/>
  <c r="J489" i="6" s="1"/>
  <c r="H489" i="6"/>
  <c r="AG488" i="6"/>
  <c r="AJ488" i="6" s="1"/>
  <c r="U488" i="6"/>
  <c r="I488" i="6"/>
  <c r="H488" i="6"/>
  <c r="G538" i="25"/>
  <c r="H538" i="25" s="1"/>
  <c r="F538" i="25"/>
  <c r="G537" i="25"/>
  <c r="H537" i="25" s="1"/>
  <c r="F537" i="25"/>
  <c r="G536" i="25"/>
  <c r="I536" i="25" s="1"/>
  <c r="F536" i="25"/>
  <c r="G535" i="25"/>
  <c r="H535" i="25" s="1"/>
  <c r="F535" i="25"/>
  <c r="G534" i="25"/>
  <c r="I534" i="25" s="1"/>
  <c r="F534" i="25"/>
  <c r="G533" i="25"/>
  <c r="H533" i="25" s="1"/>
  <c r="F533" i="25"/>
  <c r="G532" i="25"/>
  <c r="I532" i="25" s="1"/>
  <c r="F532" i="25"/>
  <c r="G531" i="25"/>
  <c r="H531" i="25" s="1"/>
  <c r="F531" i="25"/>
  <c r="G530" i="25"/>
  <c r="I530" i="25" s="1"/>
  <c r="F530" i="25"/>
  <c r="G529" i="25"/>
  <c r="H529" i="25" s="1"/>
  <c r="F529" i="25"/>
  <c r="G528" i="25"/>
  <c r="F528" i="25"/>
  <c r="G527" i="25"/>
  <c r="I527" i="25" s="1"/>
  <c r="F527" i="25"/>
  <c r="G526" i="25"/>
  <c r="H526" i="25" s="1"/>
  <c r="F526" i="25"/>
  <c r="G525" i="25"/>
  <c r="H525" i="25" s="1"/>
  <c r="F525" i="25"/>
  <c r="G524" i="25"/>
  <c r="I524" i="25" s="1"/>
  <c r="F524" i="25"/>
  <c r="G523" i="25"/>
  <c r="H523" i="25" s="1"/>
  <c r="F523" i="25"/>
  <c r="G522" i="25"/>
  <c r="H522" i="25" s="1"/>
  <c r="F522" i="25"/>
  <c r="G521" i="25"/>
  <c r="H521" i="25" s="1"/>
  <c r="F521" i="25"/>
  <c r="G520" i="25"/>
  <c r="I520" i="25" s="1"/>
  <c r="F520" i="25"/>
  <c r="G519" i="25"/>
  <c r="H519" i="25" s="1"/>
  <c r="F519" i="25"/>
  <c r="G518" i="25"/>
  <c r="I518" i="25" s="1"/>
  <c r="F518" i="25"/>
  <c r="G517" i="25"/>
  <c r="H517" i="25" s="1"/>
  <c r="F517" i="25"/>
  <c r="G516" i="25"/>
  <c r="H516" i="25" s="1"/>
  <c r="F516" i="25"/>
  <c r="G515" i="25"/>
  <c r="H515" i="25" s="1"/>
  <c r="F515" i="25"/>
  <c r="G514" i="25"/>
  <c r="I514" i="25" s="1"/>
  <c r="F514" i="25"/>
  <c r="G513" i="25"/>
  <c r="H513" i="25" s="1"/>
  <c r="F513" i="25"/>
  <c r="G512" i="25"/>
  <c r="H512" i="25" s="1"/>
  <c r="F512" i="25"/>
  <c r="G511" i="25"/>
  <c r="H511" i="25" s="1"/>
  <c r="F511" i="25"/>
  <c r="G510" i="25"/>
  <c r="I510" i="25" s="1"/>
  <c r="F510" i="25"/>
  <c r="G509" i="25"/>
  <c r="H509" i="25" s="1"/>
  <c r="F509" i="25"/>
  <c r="G508" i="25"/>
  <c r="H508" i="25" s="1"/>
  <c r="F508" i="25"/>
  <c r="G507" i="25"/>
  <c r="H507" i="25" s="1"/>
  <c r="F507" i="25"/>
  <c r="G506" i="25"/>
  <c r="I506" i="25" s="1"/>
  <c r="F506" i="25"/>
  <c r="G505" i="25"/>
  <c r="I505" i="25" s="1"/>
  <c r="F505" i="25"/>
  <c r="G504" i="25"/>
  <c r="H504" i="25" s="1"/>
  <c r="F504" i="25"/>
  <c r="G503" i="25"/>
  <c r="H503" i="25" s="1"/>
  <c r="F503" i="25"/>
  <c r="G502" i="25"/>
  <c r="F502" i="25"/>
  <c r="G501" i="25"/>
  <c r="H501" i="25" s="1"/>
  <c r="F501" i="25"/>
  <c r="G500" i="25"/>
  <c r="H500" i="25" s="1"/>
  <c r="F500" i="25"/>
  <c r="G499" i="25"/>
  <c r="H499" i="25" s="1"/>
  <c r="F499" i="25"/>
  <c r="G498" i="25"/>
  <c r="F498" i="25"/>
  <c r="G497" i="25"/>
  <c r="H497" i="25" s="1"/>
  <c r="F497" i="25"/>
  <c r="G496" i="25"/>
  <c r="H496" i="25" s="1"/>
  <c r="F496" i="25"/>
  <c r="G495" i="25"/>
  <c r="H495" i="25" s="1"/>
  <c r="F495" i="25"/>
  <c r="G494" i="25"/>
  <c r="F494" i="25"/>
  <c r="G493" i="25"/>
  <c r="H493" i="25" s="1"/>
  <c r="F493" i="25"/>
  <c r="G492" i="25"/>
  <c r="H492" i="25" s="1"/>
  <c r="F492" i="25"/>
  <c r="G491" i="25"/>
  <c r="H491" i="25" s="1"/>
  <c r="F491" i="25"/>
  <c r="G490" i="25"/>
  <c r="F490" i="25"/>
  <c r="G489" i="25"/>
  <c r="H489" i="25" s="1"/>
  <c r="F489" i="25"/>
  <c r="G488" i="25"/>
  <c r="H488" i="25" s="1"/>
  <c r="F488" i="25"/>
  <c r="AG219" i="6"/>
  <c r="AH219" i="6" s="1"/>
  <c r="U219" i="6"/>
  <c r="X219" i="6" s="1"/>
  <c r="I219" i="6"/>
  <c r="J219" i="6" s="1"/>
  <c r="H219" i="6"/>
  <c r="AG218" i="6"/>
  <c r="AH218" i="6" s="1"/>
  <c r="U218" i="6"/>
  <c r="V218" i="6" s="1"/>
  <c r="I218" i="6"/>
  <c r="H218" i="6"/>
  <c r="AH217" i="6"/>
  <c r="AG217" i="6"/>
  <c r="AJ217" i="6" s="1"/>
  <c r="U217" i="6"/>
  <c r="V217" i="6" s="1"/>
  <c r="I217" i="6"/>
  <c r="H217" i="6"/>
  <c r="AG216" i="6"/>
  <c r="AH216" i="6" s="1"/>
  <c r="U216" i="6"/>
  <c r="X216" i="6" s="1"/>
  <c r="I216" i="6"/>
  <c r="K216" i="6" s="1"/>
  <c r="H216" i="6"/>
  <c r="AG215" i="6"/>
  <c r="AH215" i="6" s="1"/>
  <c r="U215" i="6"/>
  <c r="X215" i="6" s="1"/>
  <c r="I215" i="6"/>
  <c r="J215" i="6" s="1"/>
  <c r="H215" i="6"/>
  <c r="AG214" i="6"/>
  <c r="AJ214" i="6" s="1"/>
  <c r="U214" i="6"/>
  <c r="V214" i="6" s="1"/>
  <c r="I214" i="6"/>
  <c r="M214" i="6" s="1"/>
  <c r="H214" i="6"/>
  <c r="AG213" i="6"/>
  <c r="AJ213" i="6" s="1"/>
  <c r="U213" i="6"/>
  <c r="K213" i="6"/>
  <c r="I213" i="6"/>
  <c r="L213" i="6" s="1"/>
  <c r="H213" i="6"/>
  <c r="AG212" i="6"/>
  <c r="U212" i="6"/>
  <c r="V212" i="6" s="1"/>
  <c r="I212" i="6"/>
  <c r="H212" i="6"/>
  <c r="AG211" i="6"/>
  <c r="AH211" i="6" s="1"/>
  <c r="U211" i="6"/>
  <c r="X211" i="6" s="1"/>
  <c r="I211" i="6"/>
  <c r="J211" i="6" s="1"/>
  <c r="H211" i="6"/>
  <c r="AG210" i="6"/>
  <c r="AH210" i="6" s="1"/>
  <c r="U210" i="6"/>
  <c r="X210" i="6" s="1"/>
  <c r="I210" i="6"/>
  <c r="H210" i="6"/>
  <c r="AG209" i="6"/>
  <c r="U209" i="6"/>
  <c r="V209" i="6" s="1"/>
  <c r="I209" i="6"/>
  <c r="H209" i="6"/>
  <c r="AG208" i="6"/>
  <c r="AJ208" i="6" s="1"/>
  <c r="U208" i="6"/>
  <c r="I208" i="6"/>
  <c r="K208" i="6" s="1"/>
  <c r="H208" i="6"/>
  <c r="AG207" i="6"/>
  <c r="AH207" i="6" s="1"/>
  <c r="U207" i="6"/>
  <c r="X207" i="6" s="1"/>
  <c r="I207" i="6"/>
  <c r="K207" i="6" s="1"/>
  <c r="H207" i="6"/>
  <c r="AG206" i="6"/>
  <c r="AH206" i="6" s="1"/>
  <c r="U206" i="6"/>
  <c r="X206" i="6" s="1"/>
  <c r="I206" i="6"/>
  <c r="J206" i="6" s="1"/>
  <c r="H206" i="6"/>
  <c r="AG205" i="6"/>
  <c r="AJ205" i="6" s="1"/>
  <c r="U205" i="6"/>
  <c r="I205" i="6"/>
  <c r="K205" i="6" s="1"/>
  <c r="H205" i="6"/>
  <c r="AG204" i="6"/>
  <c r="AJ204" i="6" s="1"/>
  <c r="U204" i="6"/>
  <c r="I204" i="6"/>
  <c r="L204" i="6" s="1"/>
  <c r="H204" i="6"/>
  <c r="AG203" i="6"/>
  <c r="U203" i="6"/>
  <c r="I203" i="6"/>
  <c r="H203" i="6"/>
  <c r="AG202" i="6"/>
  <c r="U202" i="6"/>
  <c r="X202" i="6" s="1"/>
  <c r="I202" i="6"/>
  <c r="H202" i="6"/>
  <c r="AG201" i="6"/>
  <c r="AH201" i="6" s="1"/>
  <c r="U201" i="6"/>
  <c r="I201" i="6"/>
  <c r="J201" i="6" s="1"/>
  <c r="H201" i="6"/>
  <c r="AG200" i="6"/>
  <c r="U200" i="6"/>
  <c r="V200" i="6" s="1"/>
  <c r="I200" i="6"/>
  <c r="H200" i="6"/>
  <c r="AG199" i="6"/>
  <c r="U199" i="6"/>
  <c r="X199" i="6" s="1"/>
  <c r="I199" i="6"/>
  <c r="M199" i="6" s="1"/>
  <c r="H199" i="6"/>
  <c r="AG198" i="6"/>
  <c r="AH198" i="6" s="1"/>
  <c r="U198" i="6"/>
  <c r="I198" i="6"/>
  <c r="H198" i="6"/>
  <c r="AG197" i="6"/>
  <c r="AH197" i="6" s="1"/>
  <c r="U197" i="6"/>
  <c r="V197" i="6" s="1"/>
  <c r="I197" i="6"/>
  <c r="J197" i="6" s="1"/>
  <c r="H197" i="6"/>
  <c r="AG196" i="6"/>
  <c r="AJ196" i="6" s="1"/>
  <c r="U196" i="6"/>
  <c r="V196" i="6" s="1"/>
  <c r="I196" i="6"/>
  <c r="L196" i="6" s="1"/>
  <c r="H196" i="6"/>
  <c r="AG195" i="6"/>
  <c r="AJ195" i="6" s="1"/>
  <c r="U195" i="6"/>
  <c r="V195" i="6" s="1"/>
  <c r="I195" i="6"/>
  <c r="K195" i="6" s="1"/>
  <c r="H195" i="6"/>
  <c r="AG194" i="6"/>
  <c r="AH194" i="6" s="1"/>
  <c r="U194" i="6"/>
  <c r="X194" i="6" s="1"/>
  <c r="I194" i="6"/>
  <c r="J194" i="6" s="1"/>
  <c r="H194" i="6"/>
  <c r="AG193" i="6"/>
  <c r="AH193" i="6" s="1"/>
  <c r="U193" i="6"/>
  <c r="X193" i="6" s="1"/>
  <c r="I193" i="6"/>
  <c r="K193" i="6" s="1"/>
  <c r="H193" i="6"/>
  <c r="AG192" i="6"/>
  <c r="AJ192" i="6" s="1"/>
  <c r="U192" i="6"/>
  <c r="V192" i="6" s="1"/>
  <c r="I192" i="6"/>
  <c r="L192" i="6" s="1"/>
  <c r="H192" i="6"/>
  <c r="AG191" i="6"/>
  <c r="AH191" i="6" s="1"/>
  <c r="U191" i="6"/>
  <c r="X191" i="6" s="1"/>
  <c r="I191" i="6"/>
  <c r="K191" i="6" s="1"/>
  <c r="H191" i="6"/>
  <c r="AG190" i="6"/>
  <c r="AH190" i="6" s="1"/>
  <c r="U190" i="6"/>
  <c r="X190" i="6" s="1"/>
  <c r="I190" i="6"/>
  <c r="J190" i="6" s="1"/>
  <c r="H190" i="6"/>
  <c r="AG189" i="6"/>
  <c r="AH189" i="6" s="1"/>
  <c r="U189" i="6"/>
  <c r="I189" i="6"/>
  <c r="H189" i="6"/>
  <c r="AG188" i="6"/>
  <c r="AJ188" i="6" s="1"/>
  <c r="U188" i="6"/>
  <c r="V188" i="6" s="1"/>
  <c r="I188" i="6"/>
  <c r="J188" i="6" s="1"/>
  <c r="H188" i="6"/>
  <c r="AG187" i="6"/>
  <c r="U187" i="6"/>
  <c r="X187" i="6" s="1"/>
  <c r="I187" i="6"/>
  <c r="M187" i="6" s="1"/>
  <c r="H187" i="6"/>
  <c r="AG186" i="6"/>
  <c r="AH186" i="6" s="1"/>
  <c r="U186" i="6"/>
  <c r="X186" i="6" s="1"/>
  <c r="I186" i="6"/>
  <c r="M186" i="6" s="1"/>
  <c r="H186" i="6"/>
  <c r="AG185" i="6"/>
  <c r="U185" i="6"/>
  <c r="X185" i="6" s="1"/>
  <c r="I185" i="6"/>
  <c r="M185" i="6" s="1"/>
  <c r="H185" i="6"/>
  <c r="AG184" i="6"/>
  <c r="AJ184" i="6" s="1"/>
  <c r="U184" i="6"/>
  <c r="I184" i="6"/>
  <c r="H184" i="6"/>
  <c r="G219" i="25"/>
  <c r="H219" i="25" s="1"/>
  <c r="F219" i="25"/>
  <c r="G218" i="25"/>
  <c r="F218" i="25"/>
  <c r="G217" i="25"/>
  <c r="I217" i="25" s="1"/>
  <c r="F217" i="25"/>
  <c r="G216" i="25"/>
  <c r="H216" i="25" s="1"/>
  <c r="F216" i="25"/>
  <c r="G215" i="25"/>
  <c r="H215" i="25" s="1"/>
  <c r="F215" i="25"/>
  <c r="G214" i="25"/>
  <c r="F214" i="25"/>
  <c r="G213" i="25"/>
  <c r="I213" i="25" s="1"/>
  <c r="F213" i="25"/>
  <c r="G212" i="25"/>
  <c r="I212" i="25" s="1"/>
  <c r="F212" i="25"/>
  <c r="G211" i="25"/>
  <c r="H211" i="25" s="1"/>
  <c r="F211" i="25"/>
  <c r="G210" i="25"/>
  <c r="H210" i="25" s="1"/>
  <c r="F210" i="25"/>
  <c r="G209" i="25"/>
  <c r="I209" i="25" s="1"/>
  <c r="F209" i="25"/>
  <c r="G208" i="25"/>
  <c r="I208" i="25" s="1"/>
  <c r="F208" i="25"/>
  <c r="G207" i="25"/>
  <c r="H207" i="25" s="1"/>
  <c r="F207" i="25"/>
  <c r="G206" i="25"/>
  <c r="H206" i="25" s="1"/>
  <c r="F206" i="25"/>
  <c r="G205" i="25"/>
  <c r="I205" i="25" s="1"/>
  <c r="F205" i="25"/>
  <c r="G204" i="25"/>
  <c r="H204" i="25" s="1"/>
  <c r="F204" i="25"/>
  <c r="G203" i="25"/>
  <c r="H203" i="25" s="1"/>
  <c r="F203" i="25"/>
  <c r="G202" i="25"/>
  <c r="H202" i="25" s="1"/>
  <c r="F202" i="25"/>
  <c r="G201" i="25"/>
  <c r="I201" i="25" s="1"/>
  <c r="F201" i="25"/>
  <c r="G200" i="25"/>
  <c r="H200" i="25" s="1"/>
  <c r="F200" i="25"/>
  <c r="G199" i="25"/>
  <c r="H199" i="25" s="1"/>
  <c r="F199" i="25"/>
  <c r="G198" i="25"/>
  <c r="H198" i="25" s="1"/>
  <c r="F198" i="25"/>
  <c r="G197" i="25"/>
  <c r="I197" i="25" s="1"/>
  <c r="F197" i="25"/>
  <c r="G196" i="25"/>
  <c r="I196" i="25" s="1"/>
  <c r="F196" i="25"/>
  <c r="G195" i="25"/>
  <c r="H195" i="25" s="1"/>
  <c r="F195" i="25"/>
  <c r="G194" i="25"/>
  <c r="H194" i="25" s="1"/>
  <c r="F194" i="25"/>
  <c r="G193" i="25"/>
  <c r="I193" i="25" s="1"/>
  <c r="F193" i="25"/>
  <c r="G192" i="25"/>
  <c r="I192" i="25" s="1"/>
  <c r="F192" i="25"/>
  <c r="G191" i="25"/>
  <c r="H191" i="25" s="1"/>
  <c r="F191" i="25"/>
  <c r="G190" i="25"/>
  <c r="H190" i="25" s="1"/>
  <c r="F190" i="25"/>
  <c r="G189" i="25"/>
  <c r="I189" i="25" s="1"/>
  <c r="F189" i="25"/>
  <c r="G188" i="25"/>
  <c r="I188" i="25" s="1"/>
  <c r="F188" i="25"/>
  <c r="G187" i="25"/>
  <c r="H187" i="25" s="1"/>
  <c r="F187" i="25"/>
  <c r="G186" i="25"/>
  <c r="H186" i="25" s="1"/>
  <c r="F186" i="25"/>
  <c r="G185" i="25"/>
  <c r="I185" i="25" s="1"/>
  <c r="F185" i="25"/>
  <c r="G184" i="25"/>
  <c r="I184" i="25" s="1"/>
  <c r="F184" i="25"/>
  <c r="AG255" i="6"/>
  <c r="AH255" i="6" s="1"/>
  <c r="U255" i="6"/>
  <c r="K255" i="6"/>
  <c r="I255" i="6"/>
  <c r="J255" i="6" s="1"/>
  <c r="H255" i="6"/>
  <c r="AG254" i="6"/>
  <c r="AJ254" i="6" s="1"/>
  <c r="U254" i="6"/>
  <c r="X254" i="6" s="1"/>
  <c r="I254" i="6"/>
  <c r="L254" i="6" s="1"/>
  <c r="H254" i="6"/>
  <c r="AG253" i="6"/>
  <c r="U253" i="6"/>
  <c r="V253" i="6" s="1"/>
  <c r="I253" i="6"/>
  <c r="H253" i="6"/>
  <c r="AG252" i="6"/>
  <c r="U252" i="6"/>
  <c r="V252" i="6" s="1"/>
  <c r="I252" i="6"/>
  <c r="K252" i="6" s="1"/>
  <c r="H252" i="6"/>
  <c r="AG251" i="6"/>
  <c r="AH251" i="6" s="1"/>
  <c r="U251" i="6"/>
  <c r="I251" i="6"/>
  <c r="J251" i="6" s="1"/>
  <c r="H251" i="6"/>
  <c r="AG250" i="6"/>
  <c r="AH250" i="6" s="1"/>
  <c r="U250" i="6"/>
  <c r="V250" i="6" s="1"/>
  <c r="I250" i="6"/>
  <c r="M250" i="6" s="1"/>
  <c r="H250" i="6"/>
  <c r="AG249" i="6"/>
  <c r="U249" i="6"/>
  <c r="V249" i="6" s="1"/>
  <c r="I249" i="6"/>
  <c r="M249" i="6" s="1"/>
  <c r="H249" i="6"/>
  <c r="AG248" i="6"/>
  <c r="AH248" i="6" s="1"/>
  <c r="U248" i="6"/>
  <c r="X248" i="6" s="1"/>
  <c r="I248" i="6"/>
  <c r="K248" i="6" s="1"/>
  <c r="H248" i="6"/>
  <c r="AG247" i="6"/>
  <c r="AH247" i="6" s="1"/>
  <c r="U247" i="6"/>
  <c r="I247" i="6"/>
  <c r="M247" i="6" s="1"/>
  <c r="H247" i="6"/>
  <c r="AG246" i="6"/>
  <c r="AJ246" i="6" s="1"/>
  <c r="U246" i="6"/>
  <c r="X246" i="6" s="1"/>
  <c r="I246" i="6"/>
  <c r="M246" i="6" s="1"/>
  <c r="H246" i="6"/>
  <c r="AG245" i="6"/>
  <c r="U245" i="6"/>
  <c r="I245" i="6"/>
  <c r="M245" i="6" s="1"/>
  <c r="H245" i="6"/>
  <c r="AG244" i="6"/>
  <c r="AH244" i="6" s="1"/>
  <c r="U244" i="6"/>
  <c r="X244" i="6" s="1"/>
  <c r="I244" i="6"/>
  <c r="H244" i="6"/>
  <c r="AG243" i="6"/>
  <c r="U243" i="6"/>
  <c r="X243" i="6" s="1"/>
  <c r="I243" i="6"/>
  <c r="K243" i="6" s="1"/>
  <c r="H243" i="6"/>
  <c r="AH242" i="6"/>
  <c r="AG242" i="6"/>
  <c r="AJ242" i="6" s="1"/>
  <c r="U242" i="6"/>
  <c r="I242" i="6"/>
  <c r="J242" i="6" s="1"/>
  <c r="H242" i="6"/>
  <c r="AG241" i="6"/>
  <c r="AJ241" i="6" s="1"/>
  <c r="U241" i="6"/>
  <c r="V241" i="6" s="1"/>
  <c r="I241" i="6"/>
  <c r="H241" i="6"/>
  <c r="AG240" i="6"/>
  <c r="AH240" i="6" s="1"/>
  <c r="U240" i="6"/>
  <c r="X240" i="6" s="1"/>
  <c r="I240" i="6"/>
  <c r="M240" i="6" s="1"/>
  <c r="H240" i="6"/>
  <c r="AG239" i="6"/>
  <c r="AH239" i="6" s="1"/>
  <c r="U239" i="6"/>
  <c r="X239" i="6" s="1"/>
  <c r="I239" i="6"/>
  <c r="K239" i="6" s="1"/>
  <c r="H239" i="6"/>
  <c r="AG238" i="6"/>
  <c r="AJ238" i="6" s="1"/>
  <c r="U238" i="6"/>
  <c r="I238" i="6"/>
  <c r="M238" i="6" s="1"/>
  <c r="H238" i="6"/>
  <c r="AG237" i="6"/>
  <c r="AJ237" i="6" s="1"/>
  <c r="U237" i="6"/>
  <c r="I237" i="6"/>
  <c r="L237" i="6" s="1"/>
  <c r="H237" i="6"/>
  <c r="AG236" i="6"/>
  <c r="AJ236" i="6" s="1"/>
  <c r="U236" i="6"/>
  <c r="V236" i="6" s="1"/>
  <c r="I236" i="6"/>
  <c r="M236" i="6" s="1"/>
  <c r="H236" i="6"/>
  <c r="AG235" i="6"/>
  <c r="U235" i="6"/>
  <c r="V235" i="6" s="1"/>
  <c r="I235" i="6"/>
  <c r="M235" i="6" s="1"/>
  <c r="H235" i="6"/>
  <c r="AG234" i="6"/>
  <c r="AH234" i="6" s="1"/>
  <c r="U234" i="6"/>
  <c r="X234" i="6" s="1"/>
  <c r="I234" i="6"/>
  <c r="K234" i="6" s="1"/>
  <c r="H234" i="6"/>
  <c r="AG233" i="6"/>
  <c r="AH233" i="6" s="1"/>
  <c r="U233" i="6"/>
  <c r="I233" i="6"/>
  <c r="J233" i="6" s="1"/>
  <c r="H233" i="6"/>
  <c r="AG232" i="6"/>
  <c r="AH232" i="6" s="1"/>
  <c r="U232" i="6"/>
  <c r="V232" i="6" s="1"/>
  <c r="I232" i="6"/>
  <c r="M232" i="6" s="1"/>
  <c r="H232" i="6"/>
  <c r="AG231" i="6"/>
  <c r="U231" i="6"/>
  <c r="V231" i="6" s="1"/>
  <c r="I231" i="6"/>
  <c r="M231" i="6" s="1"/>
  <c r="H231" i="6"/>
  <c r="AG230" i="6"/>
  <c r="U230" i="6"/>
  <c r="X230" i="6" s="1"/>
  <c r="L230" i="6"/>
  <c r="I230" i="6"/>
  <c r="K230" i="6" s="1"/>
  <c r="H230" i="6"/>
  <c r="AG229" i="6"/>
  <c r="U229" i="6"/>
  <c r="I229" i="6"/>
  <c r="J229" i="6" s="1"/>
  <c r="H229" i="6"/>
  <c r="AG228" i="6"/>
  <c r="X228" i="6"/>
  <c r="U228" i="6"/>
  <c r="V228" i="6" s="1"/>
  <c r="I228" i="6"/>
  <c r="M228" i="6" s="1"/>
  <c r="H228" i="6"/>
  <c r="AG227" i="6"/>
  <c r="AJ227" i="6" s="1"/>
  <c r="U227" i="6"/>
  <c r="V227" i="6" s="1"/>
  <c r="I227" i="6"/>
  <c r="H227" i="6"/>
  <c r="AG226" i="6"/>
  <c r="AH226" i="6" s="1"/>
  <c r="U226" i="6"/>
  <c r="X226" i="6" s="1"/>
  <c r="I226" i="6"/>
  <c r="M226" i="6" s="1"/>
  <c r="H226" i="6"/>
  <c r="AG225" i="6"/>
  <c r="U225" i="6"/>
  <c r="X225" i="6" s="1"/>
  <c r="I225" i="6"/>
  <c r="J225" i="6" s="1"/>
  <c r="H225" i="6"/>
  <c r="AG224" i="6"/>
  <c r="AJ224" i="6" s="1"/>
  <c r="U224" i="6"/>
  <c r="I224" i="6"/>
  <c r="M224" i="6" s="1"/>
  <c r="H224" i="6"/>
  <c r="AG223" i="6"/>
  <c r="AJ223" i="6" s="1"/>
  <c r="U223" i="6"/>
  <c r="V223" i="6" s="1"/>
  <c r="I223" i="6"/>
  <c r="L223" i="6" s="1"/>
  <c r="H223" i="6"/>
  <c r="AG222" i="6"/>
  <c r="U222" i="6"/>
  <c r="X222" i="6" s="1"/>
  <c r="I222" i="6"/>
  <c r="H222" i="6"/>
  <c r="AG221" i="6"/>
  <c r="U221" i="6"/>
  <c r="I221" i="6"/>
  <c r="M221" i="6" s="1"/>
  <c r="H221" i="6"/>
  <c r="AG220" i="6"/>
  <c r="AJ220" i="6" s="1"/>
  <c r="U220" i="6"/>
  <c r="X220" i="6" s="1"/>
  <c r="I220" i="6"/>
  <c r="M220" i="6" s="1"/>
  <c r="H220" i="6"/>
  <c r="G255" i="25"/>
  <c r="H255" i="25" s="1"/>
  <c r="F255" i="25"/>
  <c r="G254" i="25"/>
  <c r="H254" i="25" s="1"/>
  <c r="F254" i="25"/>
  <c r="G253" i="25"/>
  <c r="F253" i="25"/>
  <c r="G252" i="25"/>
  <c r="I252" i="25" s="1"/>
  <c r="F252" i="25"/>
  <c r="G251" i="25"/>
  <c r="I251" i="25" s="1"/>
  <c r="F251" i="25"/>
  <c r="G250" i="25"/>
  <c r="I250" i="25" s="1"/>
  <c r="F250" i="25"/>
  <c r="G249" i="25"/>
  <c r="F249" i="25"/>
  <c r="G248" i="25"/>
  <c r="I248" i="25" s="1"/>
  <c r="F248" i="25"/>
  <c r="G247" i="25"/>
  <c r="H247" i="25" s="1"/>
  <c r="F247" i="25"/>
  <c r="G246" i="25"/>
  <c r="H246" i="25" s="1"/>
  <c r="F246" i="25"/>
  <c r="G245" i="25"/>
  <c r="F245" i="25"/>
  <c r="G244" i="25"/>
  <c r="I244" i="25" s="1"/>
  <c r="F244" i="25"/>
  <c r="G243" i="25"/>
  <c r="F243" i="25"/>
  <c r="G242" i="25"/>
  <c r="I242" i="25" s="1"/>
  <c r="F242" i="25"/>
  <c r="G241" i="25"/>
  <c r="F241" i="25"/>
  <c r="G240" i="25"/>
  <c r="I240" i="25" s="1"/>
  <c r="F240" i="25"/>
  <c r="G239" i="25"/>
  <c r="H239" i="25" s="1"/>
  <c r="F239" i="25"/>
  <c r="G238" i="25"/>
  <c r="H238" i="25" s="1"/>
  <c r="F238" i="25"/>
  <c r="G237" i="25"/>
  <c r="F237" i="25"/>
  <c r="G236" i="25"/>
  <c r="I236" i="25" s="1"/>
  <c r="F236" i="25"/>
  <c r="G235" i="25"/>
  <c r="I235" i="25" s="1"/>
  <c r="F235" i="25"/>
  <c r="G234" i="25"/>
  <c r="I234" i="25" s="1"/>
  <c r="F234" i="25"/>
  <c r="G233" i="25"/>
  <c r="F233" i="25"/>
  <c r="G232" i="25"/>
  <c r="I232" i="25" s="1"/>
  <c r="F232" i="25"/>
  <c r="G231" i="25"/>
  <c r="H231" i="25" s="1"/>
  <c r="F231" i="25"/>
  <c r="G230" i="25"/>
  <c r="H230" i="25" s="1"/>
  <c r="F230" i="25"/>
  <c r="G229" i="25"/>
  <c r="F229" i="25"/>
  <c r="G228" i="25"/>
  <c r="I228" i="25" s="1"/>
  <c r="F228" i="25"/>
  <c r="G227" i="25"/>
  <c r="I227" i="25" s="1"/>
  <c r="F227" i="25"/>
  <c r="G226" i="25"/>
  <c r="I226" i="25" s="1"/>
  <c r="F226" i="25"/>
  <c r="G225" i="25"/>
  <c r="F225" i="25"/>
  <c r="G224" i="25"/>
  <c r="I224" i="25" s="1"/>
  <c r="F224" i="25"/>
  <c r="G223" i="25"/>
  <c r="H223" i="25" s="1"/>
  <c r="F223" i="25"/>
  <c r="G222" i="25"/>
  <c r="H222" i="25" s="1"/>
  <c r="F222" i="25"/>
  <c r="G221" i="25"/>
  <c r="F221" i="25"/>
  <c r="G220" i="25"/>
  <c r="I220" i="25" s="1"/>
  <c r="F220" i="25"/>
  <c r="AG553" i="6"/>
  <c r="AH553" i="6" s="1"/>
  <c r="U553" i="6"/>
  <c r="X553" i="6" s="1"/>
  <c r="I553" i="6"/>
  <c r="J553" i="6" s="1"/>
  <c r="H553" i="6"/>
  <c r="AG552" i="6"/>
  <c r="AJ552" i="6" s="1"/>
  <c r="U552" i="6"/>
  <c r="X552" i="6" s="1"/>
  <c r="I552" i="6"/>
  <c r="M552" i="6" s="1"/>
  <c r="H552" i="6"/>
  <c r="AG551" i="6"/>
  <c r="AJ551" i="6" s="1"/>
  <c r="U551" i="6"/>
  <c r="V551" i="6" s="1"/>
  <c r="I551" i="6"/>
  <c r="L551" i="6" s="1"/>
  <c r="H551" i="6"/>
  <c r="AG550" i="6"/>
  <c r="AJ550" i="6" s="1"/>
  <c r="U550" i="6"/>
  <c r="X550" i="6" s="1"/>
  <c r="I550" i="6"/>
  <c r="K550" i="6" s="1"/>
  <c r="H550" i="6"/>
  <c r="AG549" i="6"/>
  <c r="AH549" i="6" s="1"/>
  <c r="U549" i="6"/>
  <c r="X549" i="6" s="1"/>
  <c r="I549" i="6"/>
  <c r="J549" i="6" s="1"/>
  <c r="H549" i="6"/>
  <c r="AG548" i="6"/>
  <c r="AJ548" i="6" s="1"/>
  <c r="U548" i="6"/>
  <c r="X548" i="6" s="1"/>
  <c r="I548" i="6"/>
  <c r="M548" i="6" s="1"/>
  <c r="H548" i="6"/>
  <c r="AG547" i="6"/>
  <c r="AJ547" i="6" s="1"/>
  <c r="U547" i="6"/>
  <c r="V547" i="6" s="1"/>
  <c r="I547" i="6"/>
  <c r="L547" i="6" s="1"/>
  <c r="H547" i="6"/>
  <c r="AG546" i="6"/>
  <c r="AJ546" i="6" s="1"/>
  <c r="U546" i="6"/>
  <c r="V546" i="6" s="1"/>
  <c r="I546" i="6"/>
  <c r="K546" i="6" s="1"/>
  <c r="H546" i="6"/>
  <c r="AG545" i="6"/>
  <c r="U545" i="6"/>
  <c r="X545" i="6" s="1"/>
  <c r="I545" i="6"/>
  <c r="M545" i="6" s="1"/>
  <c r="H545" i="6"/>
  <c r="AG544" i="6"/>
  <c r="AJ544" i="6" s="1"/>
  <c r="U544" i="6"/>
  <c r="V544" i="6" s="1"/>
  <c r="I544" i="6"/>
  <c r="M544" i="6" s="1"/>
  <c r="H544" i="6"/>
  <c r="AG543" i="6"/>
  <c r="AJ543" i="6" s="1"/>
  <c r="U543" i="6"/>
  <c r="V543" i="6" s="1"/>
  <c r="I543" i="6"/>
  <c r="L543" i="6" s="1"/>
  <c r="H543" i="6"/>
  <c r="AG542" i="6"/>
  <c r="AJ542" i="6" s="1"/>
  <c r="U542" i="6"/>
  <c r="X542" i="6" s="1"/>
  <c r="I542" i="6"/>
  <c r="K542" i="6" s="1"/>
  <c r="H542" i="6"/>
  <c r="AG541" i="6"/>
  <c r="AH541" i="6" s="1"/>
  <c r="U541" i="6"/>
  <c r="V541" i="6" s="1"/>
  <c r="I541" i="6"/>
  <c r="M541" i="6" s="1"/>
  <c r="H541" i="6"/>
  <c r="AG540" i="6"/>
  <c r="AJ540" i="6" s="1"/>
  <c r="U540" i="6"/>
  <c r="V540" i="6" s="1"/>
  <c r="I540" i="6"/>
  <c r="M540" i="6" s="1"/>
  <c r="H540" i="6"/>
  <c r="AG539" i="6"/>
  <c r="AH539" i="6" s="1"/>
  <c r="U539" i="6"/>
  <c r="X539" i="6" s="1"/>
  <c r="I539" i="6"/>
  <c r="K539" i="6" s="1"/>
  <c r="H539" i="6"/>
  <c r="AG276" i="6"/>
  <c r="AH276" i="6" s="1"/>
  <c r="U276" i="6"/>
  <c r="X276" i="6" s="1"/>
  <c r="I276" i="6"/>
  <c r="J276" i="6" s="1"/>
  <c r="H276" i="6"/>
  <c r="AG275" i="6"/>
  <c r="AJ275" i="6" s="1"/>
  <c r="U275" i="6"/>
  <c r="V275" i="6" s="1"/>
  <c r="I275" i="6"/>
  <c r="M275" i="6" s="1"/>
  <c r="H275" i="6"/>
  <c r="AG274" i="6"/>
  <c r="AJ274" i="6" s="1"/>
  <c r="U274" i="6"/>
  <c r="V274" i="6" s="1"/>
  <c r="I274" i="6"/>
  <c r="L274" i="6" s="1"/>
  <c r="H274" i="6"/>
  <c r="AG273" i="6"/>
  <c r="AJ273" i="6" s="1"/>
  <c r="U273" i="6"/>
  <c r="X273" i="6" s="1"/>
  <c r="I273" i="6"/>
  <c r="K273" i="6" s="1"/>
  <c r="H273" i="6"/>
  <c r="AG272" i="6"/>
  <c r="AH272" i="6" s="1"/>
  <c r="U272" i="6"/>
  <c r="X272" i="6" s="1"/>
  <c r="I272" i="6"/>
  <c r="J272" i="6" s="1"/>
  <c r="H272" i="6"/>
  <c r="AG271" i="6"/>
  <c r="AJ271" i="6" s="1"/>
  <c r="U271" i="6"/>
  <c r="X271" i="6" s="1"/>
  <c r="I271" i="6"/>
  <c r="M271" i="6" s="1"/>
  <c r="H271" i="6"/>
  <c r="AG270" i="6"/>
  <c r="AJ270" i="6" s="1"/>
  <c r="U270" i="6"/>
  <c r="I270" i="6"/>
  <c r="K270" i="6" s="1"/>
  <c r="H270" i="6"/>
  <c r="AG269" i="6"/>
  <c r="AJ269" i="6" s="1"/>
  <c r="U269" i="6"/>
  <c r="X269" i="6" s="1"/>
  <c r="I269" i="6"/>
  <c r="M269" i="6" s="1"/>
  <c r="H269" i="6"/>
  <c r="AG268" i="6"/>
  <c r="U268" i="6"/>
  <c r="I268" i="6"/>
  <c r="M268" i="6" s="1"/>
  <c r="H268" i="6"/>
  <c r="AG267" i="6"/>
  <c r="AJ267" i="6" s="1"/>
  <c r="U267" i="6"/>
  <c r="X267" i="6" s="1"/>
  <c r="I267" i="6"/>
  <c r="M267" i="6" s="1"/>
  <c r="H267" i="6"/>
  <c r="AG266" i="6"/>
  <c r="U266" i="6"/>
  <c r="I266" i="6"/>
  <c r="M266" i="6" s="1"/>
  <c r="H266" i="6"/>
  <c r="AG265" i="6"/>
  <c r="AJ265" i="6" s="1"/>
  <c r="U265" i="6"/>
  <c r="X265" i="6" s="1"/>
  <c r="I265" i="6"/>
  <c r="M265" i="6" s="1"/>
  <c r="H265" i="6"/>
  <c r="AG264" i="6"/>
  <c r="AJ264" i="6" s="1"/>
  <c r="U264" i="6"/>
  <c r="V264" i="6" s="1"/>
  <c r="I264" i="6"/>
  <c r="L264" i="6" s="1"/>
  <c r="H264" i="6"/>
  <c r="AG263" i="6"/>
  <c r="AJ263" i="6" s="1"/>
  <c r="U263" i="6"/>
  <c r="X263" i="6" s="1"/>
  <c r="I263" i="6"/>
  <c r="K263" i="6" s="1"/>
  <c r="H263" i="6"/>
  <c r="AG262" i="6"/>
  <c r="AH262" i="6" s="1"/>
  <c r="U262" i="6"/>
  <c r="X262" i="6" s="1"/>
  <c r="I262" i="6"/>
  <c r="J262" i="6" s="1"/>
  <c r="H262" i="6"/>
  <c r="AG261" i="6"/>
  <c r="AJ261" i="6" s="1"/>
  <c r="U261" i="6"/>
  <c r="V261" i="6" s="1"/>
  <c r="I261" i="6"/>
  <c r="M261" i="6" s="1"/>
  <c r="H261" i="6"/>
  <c r="AG260" i="6"/>
  <c r="U260" i="6"/>
  <c r="V260" i="6" s="1"/>
  <c r="I260" i="6"/>
  <c r="L260" i="6" s="1"/>
  <c r="H260" i="6"/>
  <c r="AG259" i="6"/>
  <c r="U259" i="6"/>
  <c r="V259" i="6" s="1"/>
  <c r="I259" i="6"/>
  <c r="M259" i="6" s="1"/>
  <c r="H259" i="6"/>
  <c r="AG258" i="6"/>
  <c r="U258" i="6"/>
  <c r="I258" i="6"/>
  <c r="J258" i="6" s="1"/>
  <c r="H258" i="6"/>
  <c r="AG257" i="6"/>
  <c r="AJ257" i="6" s="1"/>
  <c r="U257" i="6"/>
  <c r="X257" i="6" s="1"/>
  <c r="I257" i="6"/>
  <c r="M257" i="6" s="1"/>
  <c r="H257" i="6"/>
  <c r="AG256" i="6"/>
  <c r="AJ256" i="6" s="1"/>
  <c r="U256" i="6"/>
  <c r="I256" i="6"/>
  <c r="M256" i="6" s="1"/>
  <c r="H256" i="6"/>
  <c r="G553" i="25"/>
  <c r="H553" i="25" s="1"/>
  <c r="F553" i="25"/>
  <c r="G552" i="25"/>
  <c r="F552" i="25"/>
  <c r="G551" i="25"/>
  <c r="I551" i="25" s="1"/>
  <c r="F551" i="25"/>
  <c r="G550" i="25"/>
  <c r="I550" i="25" s="1"/>
  <c r="F550" i="25"/>
  <c r="G549" i="25"/>
  <c r="I549" i="25" s="1"/>
  <c r="F549" i="25"/>
  <c r="G548" i="25"/>
  <c r="H548" i="25" s="1"/>
  <c r="F548" i="25"/>
  <c r="G547" i="25"/>
  <c r="I547" i="25" s="1"/>
  <c r="F547" i="25"/>
  <c r="G546" i="25"/>
  <c r="H546" i="25" s="1"/>
  <c r="F546" i="25"/>
  <c r="G545" i="25"/>
  <c r="H545" i="25" s="1"/>
  <c r="F545" i="25"/>
  <c r="G544" i="25"/>
  <c r="H544" i="25" s="1"/>
  <c r="F544" i="25"/>
  <c r="G543" i="25"/>
  <c r="I543" i="25" s="1"/>
  <c r="F543" i="25"/>
  <c r="G542" i="25"/>
  <c r="H542" i="25" s="1"/>
  <c r="F542" i="25"/>
  <c r="G541" i="25"/>
  <c r="H541" i="25" s="1"/>
  <c r="F541" i="25"/>
  <c r="G540" i="25"/>
  <c r="H540" i="25" s="1"/>
  <c r="F540" i="25"/>
  <c r="G539" i="25"/>
  <c r="I539" i="25" s="1"/>
  <c r="F539" i="25"/>
  <c r="G276" i="25"/>
  <c r="H276" i="25" s="1"/>
  <c r="F276" i="25"/>
  <c r="G275" i="25"/>
  <c r="H275" i="25" s="1"/>
  <c r="F275" i="25"/>
  <c r="G274" i="25"/>
  <c r="H274" i="25" s="1"/>
  <c r="F274" i="25"/>
  <c r="G273" i="25"/>
  <c r="I273" i="25" s="1"/>
  <c r="F273" i="25"/>
  <c r="G272" i="25"/>
  <c r="F272" i="25"/>
  <c r="G271" i="25"/>
  <c r="H271" i="25" s="1"/>
  <c r="F271" i="25"/>
  <c r="G270" i="25"/>
  <c r="I270" i="25" s="1"/>
  <c r="F270" i="25"/>
  <c r="G269" i="25"/>
  <c r="I269" i="25" s="1"/>
  <c r="F269" i="25"/>
  <c r="G268" i="25"/>
  <c r="F268" i="25"/>
  <c r="G267" i="25"/>
  <c r="I267" i="25" s="1"/>
  <c r="F267" i="25"/>
  <c r="G266" i="25"/>
  <c r="I266" i="25" s="1"/>
  <c r="F266" i="25"/>
  <c r="G265" i="25"/>
  <c r="F265" i="25"/>
  <c r="G264" i="25"/>
  <c r="I264" i="25" s="1"/>
  <c r="F264" i="25"/>
  <c r="G263" i="25"/>
  <c r="H263" i="25" s="1"/>
  <c r="F263" i="25"/>
  <c r="G262" i="25"/>
  <c r="H262" i="25" s="1"/>
  <c r="F262" i="25"/>
  <c r="G261" i="25"/>
  <c r="F261" i="25"/>
  <c r="G260" i="25"/>
  <c r="I260" i="25" s="1"/>
  <c r="F260" i="25"/>
  <c r="G259" i="25"/>
  <c r="H259" i="25" s="1"/>
  <c r="F259" i="25"/>
  <c r="G258" i="25"/>
  <c r="I258" i="25" s="1"/>
  <c r="F258" i="25"/>
  <c r="G257" i="25"/>
  <c r="F257" i="25"/>
  <c r="G256" i="25"/>
  <c r="I256" i="25" s="1"/>
  <c r="F256" i="25"/>
  <c r="V548" i="6" l="1"/>
  <c r="K552" i="6"/>
  <c r="AH254" i="6"/>
  <c r="J214" i="6"/>
  <c r="I371" i="25"/>
  <c r="M427" i="6"/>
  <c r="X469" i="6"/>
  <c r="J477" i="6"/>
  <c r="AH227" i="6"/>
  <c r="L228" i="6"/>
  <c r="X275" i="6"/>
  <c r="J540" i="6"/>
  <c r="V222" i="6"/>
  <c r="J224" i="6"/>
  <c r="AJ232" i="6"/>
  <c r="K246" i="6"/>
  <c r="L509" i="6"/>
  <c r="AH532" i="6"/>
  <c r="L342" i="6"/>
  <c r="K309" i="25"/>
  <c r="H312" i="25"/>
  <c r="M312" i="25" s="1"/>
  <c r="J318" i="25"/>
  <c r="H387" i="25"/>
  <c r="J398" i="6"/>
  <c r="AH404" i="6"/>
  <c r="X406" i="6"/>
  <c r="J410" i="6"/>
  <c r="J465" i="6"/>
  <c r="K588" i="25"/>
  <c r="M260" i="6"/>
  <c r="K228" i="6"/>
  <c r="L248" i="6"/>
  <c r="J192" i="6"/>
  <c r="AJ193" i="6"/>
  <c r="H467" i="25"/>
  <c r="V246" i="6"/>
  <c r="I271" i="25"/>
  <c r="J252" i="6"/>
  <c r="K192" i="6"/>
  <c r="AJ520" i="6"/>
  <c r="V521" i="6"/>
  <c r="K524" i="6"/>
  <c r="J334" i="25"/>
  <c r="K280" i="25"/>
  <c r="K284" i="25"/>
  <c r="K456" i="25"/>
  <c r="K464" i="25"/>
  <c r="H471" i="25"/>
  <c r="M471" i="25" s="1"/>
  <c r="X384" i="6"/>
  <c r="X459" i="6"/>
  <c r="K462" i="6"/>
  <c r="I592" i="25"/>
  <c r="AJ189" i="6"/>
  <c r="V263" i="6"/>
  <c r="M258" i="6"/>
  <c r="X546" i="6"/>
  <c r="J548" i="6"/>
  <c r="J228" i="6"/>
  <c r="K229" i="6"/>
  <c r="I513" i="25"/>
  <c r="J537" i="25"/>
  <c r="I323" i="25"/>
  <c r="V280" i="6"/>
  <c r="I383" i="25"/>
  <c r="I394" i="25"/>
  <c r="K475" i="6"/>
  <c r="AJ468" i="6"/>
  <c r="K470" i="6"/>
  <c r="L475" i="6"/>
  <c r="J478" i="6"/>
  <c r="X371" i="6"/>
  <c r="J482" i="6"/>
  <c r="AH284" i="6"/>
  <c r="L290" i="6"/>
  <c r="AH297" i="6"/>
  <c r="K301" i="6"/>
  <c r="AH302" i="6"/>
  <c r="X304" i="6"/>
  <c r="M474" i="6"/>
  <c r="M475" i="6"/>
  <c r="AH593" i="6"/>
  <c r="X543" i="6"/>
  <c r="V216" i="6"/>
  <c r="AH491" i="6"/>
  <c r="J493" i="6"/>
  <c r="L500" i="6"/>
  <c r="X516" i="6"/>
  <c r="X525" i="6"/>
  <c r="J527" i="6"/>
  <c r="L533" i="6"/>
  <c r="H355" i="25"/>
  <c r="K341" i="6"/>
  <c r="AJ299" i="6"/>
  <c r="L301" i="6"/>
  <c r="K385" i="25"/>
  <c r="H403" i="25"/>
  <c r="M403" i="25" s="1"/>
  <c r="I442" i="25"/>
  <c r="H453" i="25"/>
  <c r="L422" i="6"/>
  <c r="K493" i="6"/>
  <c r="K497" i="6"/>
  <c r="J504" i="6"/>
  <c r="X511" i="6"/>
  <c r="V527" i="6"/>
  <c r="H356" i="25"/>
  <c r="AJ341" i="6"/>
  <c r="H451" i="25"/>
  <c r="K442" i="6"/>
  <c r="AH460" i="6"/>
  <c r="J273" i="6"/>
  <c r="K221" i="6"/>
  <c r="V226" i="6"/>
  <c r="X232" i="6"/>
  <c r="X252" i="6"/>
  <c r="M196" i="6"/>
  <c r="AJ218" i="6"/>
  <c r="AH502" i="6"/>
  <c r="J529" i="6"/>
  <c r="J353" i="6"/>
  <c r="J293" i="6"/>
  <c r="M378" i="6"/>
  <c r="V387" i="6"/>
  <c r="V419" i="6"/>
  <c r="AH438" i="6"/>
  <c r="L442" i="6"/>
  <c r="K476" i="6"/>
  <c r="K262" i="6"/>
  <c r="AH263" i="6"/>
  <c r="X259" i="6"/>
  <c r="V220" i="6"/>
  <c r="AH238" i="6"/>
  <c r="V243" i="6"/>
  <c r="I211" i="25"/>
  <c r="AH188" i="6"/>
  <c r="J193" i="6"/>
  <c r="M194" i="6"/>
  <c r="V199" i="6"/>
  <c r="K204" i="6"/>
  <c r="AH205" i="6"/>
  <c r="X212" i="6"/>
  <c r="AJ219" i="6"/>
  <c r="X489" i="6"/>
  <c r="AH493" i="6"/>
  <c r="K503" i="6"/>
  <c r="L504" i="6"/>
  <c r="AH516" i="6"/>
  <c r="L529" i="6"/>
  <c r="AJ533" i="6"/>
  <c r="I331" i="25"/>
  <c r="AH332" i="6"/>
  <c r="L350" i="6"/>
  <c r="M361" i="6"/>
  <c r="L486" i="6"/>
  <c r="H304" i="25"/>
  <c r="M304" i="25" s="1"/>
  <c r="AH282" i="6"/>
  <c r="X284" i="6"/>
  <c r="X297" i="6"/>
  <c r="AJ304" i="6"/>
  <c r="AH313" i="6"/>
  <c r="J322" i="6"/>
  <c r="H381" i="25"/>
  <c r="M381" i="25" s="1"/>
  <c r="H461" i="25"/>
  <c r="K468" i="25"/>
  <c r="H475" i="25"/>
  <c r="M475" i="25" s="1"/>
  <c r="J381" i="6"/>
  <c r="AJ389" i="6"/>
  <c r="AJ394" i="6"/>
  <c r="J400" i="6"/>
  <c r="AJ408" i="6"/>
  <c r="X415" i="6"/>
  <c r="AJ425" i="6"/>
  <c r="AH446" i="6"/>
  <c r="J453" i="6"/>
  <c r="X456" i="6"/>
  <c r="L458" i="6"/>
  <c r="V476" i="6"/>
  <c r="J479" i="6"/>
  <c r="J480" i="6"/>
  <c r="K264" i="6"/>
  <c r="V269" i="6"/>
  <c r="J271" i="6"/>
  <c r="AJ240" i="6"/>
  <c r="V248" i="6"/>
  <c r="V187" i="6"/>
  <c r="AJ207" i="6"/>
  <c r="L211" i="6"/>
  <c r="AH500" i="6"/>
  <c r="K509" i="6"/>
  <c r="AJ510" i="6"/>
  <c r="X515" i="6"/>
  <c r="L518" i="6"/>
  <c r="AH535" i="6"/>
  <c r="I328" i="25"/>
  <c r="H351" i="25"/>
  <c r="K308" i="25"/>
  <c r="K278" i="6"/>
  <c r="X292" i="6"/>
  <c r="J299" i="6"/>
  <c r="AJ306" i="6"/>
  <c r="X315" i="6"/>
  <c r="M319" i="6"/>
  <c r="L322" i="6"/>
  <c r="K389" i="25"/>
  <c r="I395" i="25"/>
  <c r="M395" i="25" s="1"/>
  <c r="J407" i="25"/>
  <c r="K437" i="25"/>
  <c r="H465" i="25"/>
  <c r="K472" i="25"/>
  <c r="J373" i="6"/>
  <c r="X376" i="6"/>
  <c r="X391" i="6"/>
  <c r="K400" i="6"/>
  <c r="J407" i="6"/>
  <c r="X410" i="6"/>
  <c r="J412" i="6"/>
  <c r="X424" i="6"/>
  <c r="X427" i="6"/>
  <c r="AH445" i="6"/>
  <c r="J461" i="6"/>
  <c r="V464" i="6"/>
  <c r="AJ470" i="6"/>
  <c r="K479" i="6"/>
  <c r="K257" i="6"/>
  <c r="K540" i="6"/>
  <c r="L548" i="6"/>
  <c r="K232" i="6"/>
  <c r="AJ248" i="6"/>
  <c r="J250" i="6"/>
  <c r="L186" i="6"/>
  <c r="AJ190" i="6"/>
  <c r="AJ201" i="6"/>
  <c r="AH204" i="6"/>
  <c r="X217" i="6"/>
  <c r="V495" i="6"/>
  <c r="V498" i="6"/>
  <c r="AH503" i="6"/>
  <c r="AJ504" i="6"/>
  <c r="V506" i="6"/>
  <c r="V514" i="6"/>
  <c r="J523" i="6"/>
  <c r="L333" i="6"/>
  <c r="AJ334" i="6"/>
  <c r="AJ363" i="6"/>
  <c r="L369" i="6"/>
  <c r="K485" i="6"/>
  <c r="X278" i="6"/>
  <c r="AH286" i="6"/>
  <c r="L314" i="6"/>
  <c r="J321" i="6"/>
  <c r="V322" i="6"/>
  <c r="H389" i="25"/>
  <c r="M389" i="25" s="1"/>
  <c r="K396" i="25"/>
  <c r="H411" i="25"/>
  <c r="I414" i="25"/>
  <c r="K444" i="25"/>
  <c r="X373" i="6"/>
  <c r="L385" i="6"/>
  <c r="AH388" i="6"/>
  <c r="AH441" i="6"/>
  <c r="X444" i="6"/>
  <c r="L447" i="6"/>
  <c r="AH448" i="6"/>
  <c r="M452" i="6"/>
  <c r="AH453" i="6"/>
  <c r="AJ458" i="6"/>
  <c r="AJ464" i="6"/>
  <c r="V479" i="6"/>
  <c r="AJ480" i="6"/>
  <c r="L257" i="6"/>
  <c r="K250" i="6"/>
  <c r="AJ211" i="6"/>
  <c r="J213" i="6"/>
  <c r="L493" i="6"/>
  <c r="M494" i="6"/>
  <c r="L501" i="6"/>
  <c r="AJ521" i="6"/>
  <c r="K523" i="6"/>
  <c r="V347" i="6"/>
  <c r="L280" i="6"/>
  <c r="X288" i="6"/>
  <c r="J290" i="6"/>
  <c r="AJ291" i="6"/>
  <c r="J301" i="6"/>
  <c r="N301" i="6" s="1"/>
  <c r="L304" i="6"/>
  <c r="V324" i="6"/>
  <c r="H372" i="25"/>
  <c r="K394" i="25"/>
  <c r="I418" i="25"/>
  <c r="X375" i="6"/>
  <c r="V378" i="6"/>
  <c r="V390" i="6"/>
  <c r="L416" i="6"/>
  <c r="V423" i="6"/>
  <c r="AJ429" i="6"/>
  <c r="V435" i="6"/>
  <c r="J437" i="6"/>
  <c r="J440" i="6"/>
  <c r="K446" i="6"/>
  <c r="X460" i="6"/>
  <c r="V468" i="6"/>
  <c r="K377" i="25"/>
  <c r="K453" i="25"/>
  <c r="K437" i="6"/>
  <c r="L446" i="6"/>
  <c r="V447" i="6"/>
  <c r="AJ463" i="6"/>
  <c r="V473" i="6"/>
  <c r="K477" i="6"/>
  <c r="N477" i="6" s="1"/>
  <c r="AH478" i="6"/>
  <c r="AJ479" i="6"/>
  <c r="X260" i="6"/>
  <c r="AH275" i="6"/>
  <c r="AH540" i="6"/>
  <c r="AJ244" i="6"/>
  <c r="X188" i="6"/>
  <c r="X195" i="6"/>
  <c r="AJ210" i="6"/>
  <c r="V219" i="6"/>
  <c r="V501" i="6"/>
  <c r="K461" i="25"/>
  <c r="K454" i="6"/>
  <c r="AH257" i="6"/>
  <c r="V265" i="6"/>
  <c r="J267" i="6"/>
  <c r="X544" i="6"/>
  <c r="L546" i="6"/>
  <c r="V552" i="6"/>
  <c r="V202" i="6"/>
  <c r="J204" i="6"/>
  <c r="N204" i="6" s="1"/>
  <c r="L215" i="6"/>
  <c r="V500" i="6"/>
  <c r="K504" i="6"/>
  <c r="V519" i="6"/>
  <c r="AH523" i="6"/>
  <c r="K529" i="6"/>
  <c r="N529" i="6" s="1"/>
  <c r="K532" i="6"/>
  <c r="V353" i="6"/>
  <c r="L357" i="6"/>
  <c r="V482" i="6"/>
  <c r="H292" i="25"/>
  <c r="I307" i="25"/>
  <c r="M307" i="25" s="1"/>
  <c r="M279" i="6"/>
  <c r="K292" i="6"/>
  <c r="V295" i="6"/>
  <c r="X320" i="6"/>
  <c r="H377" i="25"/>
  <c r="M377" i="25" s="1"/>
  <c r="M439" i="25"/>
  <c r="M489" i="6"/>
  <c r="L489" i="6"/>
  <c r="M495" i="6"/>
  <c r="J495" i="6"/>
  <c r="J510" i="6"/>
  <c r="L510" i="6"/>
  <c r="I335" i="25"/>
  <c r="H335" i="25"/>
  <c r="K223" i="6"/>
  <c r="V204" i="6"/>
  <c r="X204" i="6"/>
  <c r="M516" i="6"/>
  <c r="K516" i="6"/>
  <c r="AJ528" i="6"/>
  <c r="AH528" i="6"/>
  <c r="H366" i="25"/>
  <c r="I366" i="25"/>
  <c r="J261" i="6"/>
  <c r="L262" i="6"/>
  <c r="L267" i="6"/>
  <c r="L271" i="6"/>
  <c r="V272" i="6"/>
  <c r="AH273" i="6"/>
  <c r="J275" i="6"/>
  <c r="J544" i="6"/>
  <c r="J220" i="6"/>
  <c r="L261" i="6"/>
  <c r="K275" i="6"/>
  <c r="J543" i="6"/>
  <c r="L544" i="6"/>
  <c r="M223" i="6"/>
  <c r="K224" i="6"/>
  <c r="V225" i="6"/>
  <c r="V230" i="6"/>
  <c r="K233" i="6"/>
  <c r="AJ234" i="6"/>
  <c r="J236" i="6"/>
  <c r="V240" i="6"/>
  <c r="V244" i="6"/>
  <c r="AH246" i="6"/>
  <c r="L250" i="6"/>
  <c r="V254" i="6"/>
  <c r="J185" i="6"/>
  <c r="L190" i="6"/>
  <c r="V191" i="6"/>
  <c r="X192" i="6"/>
  <c r="AJ199" i="6"/>
  <c r="AH199" i="6"/>
  <c r="AH208" i="6"/>
  <c r="K214" i="6"/>
  <c r="V215" i="6"/>
  <c r="J495" i="25"/>
  <c r="J499" i="25"/>
  <c r="K489" i="6"/>
  <c r="X490" i="6"/>
  <c r="V490" i="6"/>
  <c r="N497" i="6"/>
  <c r="K502" i="6"/>
  <c r="M502" i="6"/>
  <c r="V504" i="6"/>
  <c r="X504" i="6"/>
  <c r="K506" i="6"/>
  <c r="L506" i="6"/>
  <c r="V510" i="6"/>
  <c r="AJ514" i="6"/>
  <c r="J516" i="6"/>
  <c r="K521" i="6"/>
  <c r="J521" i="6"/>
  <c r="M522" i="6"/>
  <c r="V523" i="6"/>
  <c r="AJ529" i="6"/>
  <c r="L536" i="6"/>
  <c r="K536" i="6"/>
  <c r="AJ537" i="6"/>
  <c r="L275" i="6"/>
  <c r="M543" i="6"/>
  <c r="L224" i="6"/>
  <c r="L233" i="6"/>
  <c r="K236" i="6"/>
  <c r="K185" i="6"/>
  <c r="X198" i="6"/>
  <c r="V198" i="6"/>
  <c r="L214" i="6"/>
  <c r="M497" i="6"/>
  <c r="L497" i="6"/>
  <c r="M500" i="6"/>
  <c r="K500" i="6"/>
  <c r="AH513" i="6"/>
  <c r="AJ513" i="6"/>
  <c r="L516" i="6"/>
  <c r="AJ531" i="6"/>
  <c r="AH531" i="6"/>
  <c r="I352" i="25"/>
  <c r="H352" i="25"/>
  <c r="X261" i="6"/>
  <c r="J265" i="6"/>
  <c r="AH267" i="6"/>
  <c r="J269" i="6"/>
  <c r="AH271" i="6"/>
  <c r="K274" i="6"/>
  <c r="V550" i="6"/>
  <c r="J552" i="6"/>
  <c r="X223" i="6"/>
  <c r="K238" i="6"/>
  <c r="V239" i="6"/>
  <c r="J246" i="6"/>
  <c r="X250" i="6"/>
  <c r="L185" i="6"/>
  <c r="V186" i="6"/>
  <c r="V190" i="6"/>
  <c r="AH192" i="6"/>
  <c r="V206" i="6"/>
  <c r="AJ215" i="6"/>
  <c r="M512" i="6"/>
  <c r="K512" i="6"/>
  <c r="M525" i="6"/>
  <c r="J525" i="6"/>
  <c r="K269" i="6"/>
  <c r="V213" i="6"/>
  <c r="X213" i="6"/>
  <c r="V488" i="6"/>
  <c r="X488" i="6"/>
  <c r="K491" i="6"/>
  <c r="M491" i="6"/>
  <c r="AH526" i="6"/>
  <c r="AJ526" i="6"/>
  <c r="K535" i="6"/>
  <c r="J535" i="6"/>
  <c r="K265" i="6"/>
  <c r="J257" i="6"/>
  <c r="L258" i="6"/>
  <c r="L263" i="6"/>
  <c r="J264" i="6"/>
  <c r="L265" i="6"/>
  <c r="L269" i="6"/>
  <c r="M273" i="6"/>
  <c r="L552" i="6"/>
  <c r="H227" i="25"/>
  <c r="AH223" i="6"/>
  <c r="AH224" i="6"/>
  <c r="L226" i="6"/>
  <c r="X235" i="6"/>
  <c r="AJ239" i="6"/>
  <c r="L246" i="6"/>
  <c r="K247" i="6"/>
  <c r="AJ250" i="6"/>
  <c r="L252" i="6"/>
  <c r="K185" i="25"/>
  <c r="AH185" i="6"/>
  <c r="AJ185" i="6"/>
  <c r="AJ206" i="6"/>
  <c r="J208" i="6"/>
  <c r="AH489" i="6"/>
  <c r="J491" i="6"/>
  <c r="AJ509" i="6"/>
  <c r="V512" i="6"/>
  <c r="X512" i="6"/>
  <c r="AJ517" i="6"/>
  <c r="L519" i="6"/>
  <c r="O519" i="6" s="1"/>
  <c r="V520" i="6"/>
  <c r="N192" i="6"/>
  <c r="L208" i="6"/>
  <c r="AJ209" i="6"/>
  <c r="AH209" i="6"/>
  <c r="O489" i="6"/>
  <c r="L491" i="6"/>
  <c r="K527" i="6"/>
  <c r="L527" i="6"/>
  <c r="L482" i="6"/>
  <c r="X286" i="6"/>
  <c r="K306" i="6"/>
  <c r="I384" i="25"/>
  <c r="K384" i="25" s="1"/>
  <c r="M387" i="25"/>
  <c r="I399" i="25"/>
  <c r="M399" i="25" s="1"/>
  <c r="I443" i="25"/>
  <c r="M443" i="25" s="1"/>
  <c r="I463" i="25"/>
  <c r="M463" i="25" s="1"/>
  <c r="K393" i="6"/>
  <c r="L426" i="6"/>
  <c r="AJ434" i="6"/>
  <c r="M470" i="6"/>
  <c r="O470" i="6" s="1"/>
  <c r="X472" i="6"/>
  <c r="AJ474" i="6"/>
  <c r="V475" i="6"/>
  <c r="M480" i="6"/>
  <c r="L590" i="6"/>
  <c r="AJ584" i="6"/>
  <c r="K333" i="6"/>
  <c r="L334" i="6"/>
  <c r="L341" i="6"/>
  <c r="AJ353" i="6"/>
  <c r="M359" i="6"/>
  <c r="L364" i="6"/>
  <c r="AH365" i="6"/>
  <c r="V367" i="6"/>
  <c r="AH485" i="6"/>
  <c r="H287" i="25"/>
  <c r="H308" i="25"/>
  <c r="M308" i="25" s="1"/>
  <c r="AH280" i="6"/>
  <c r="AH295" i="6"/>
  <c r="J297" i="6"/>
  <c r="L299" i="6"/>
  <c r="AH301" i="6"/>
  <c r="J305" i="6"/>
  <c r="L306" i="6"/>
  <c r="J309" i="6"/>
  <c r="AJ314" i="6"/>
  <c r="K322" i="6"/>
  <c r="V323" i="6"/>
  <c r="K373" i="25"/>
  <c r="H376" i="25"/>
  <c r="M376" i="25" s="1"/>
  <c r="I379" i="25"/>
  <c r="M379" i="25" s="1"/>
  <c r="I382" i="25"/>
  <c r="I406" i="25"/>
  <c r="K416" i="25"/>
  <c r="H419" i="25"/>
  <c r="M419" i="25" s="1"/>
  <c r="I422" i="25"/>
  <c r="K430" i="25"/>
  <c r="K470" i="25"/>
  <c r="H473" i="25"/>
  <c r="I480" i="25"/>
  <c r="M480" i="25" s="1"/>
  <c r="K373" i="6"/>
  <c r="L386" i="6"/>
  <c r="AJ396" i="6"/>
  <c r="K408" i="6"/>
  <c r="J417" i="6"/>
  <c r="N417" i="6" s="1"/>
  <c r="J424" i="6"/>
  <c r="AH437" i="6"/>
  <c r="M439" i="6"/>
  <c r="O475" i="6"/>
  <c r="K297" i="6"/>
  <c r="K309" i="6"/>
  <c r="M451" i="25"/>
  <c r="M467" i="25"/>
  <c r="L373" i="6"/>
  <c r="J385" i="6"/>
  <c r="AJ390" i="6"/>
  <c r="V398" i="6"/>
  <c r="AH399" i="6"/>
  <c r="V402" i="6"/>
  <c r="AH403" i="6"/>
  <c r="J416" i="6"/>
  <c r="K417" i="6"/>
  <c r="AJ421" i="6"/>
  <c r="M424" i="6"/>
  <c r="O424" i="6" s="1"/>
  <c r="AJ430" i="6"/>
  <c r="V432" i="6"/>
  <c r="AH440" i="6"/>
  <c r="K453" i="6"/>
  <c r="AH457" i="6"/>
  <c r="J460" i="6"/>
  <c r="K461" i="6"/>
  <c r="V462" i="6"/>
  <c r="K465" i="6"/>
  <c r="J466" i="6"/>
  <c r="K467" i="6"/>
  <c r="AH469" i="6"/>
  <c r="AH471" i="6"/>
  <c r="AJ472" i="6"/>
  <c r="AH475" i="6"/>
  <c r="AJ476" i="6"/>
  <c r="AH477" i="6"/>
  <c r="V480" i="6"/>
  <c r="K592" i="25"/>
  <c r="H594" i="25"/>
  <c r="M594" i="25" s="1"/>
  <c r="V590" i="6"/>
  <c r="J593" i="6"/>
  <c r="AH594" i="6"/>
  <c r="AH586" i="6"/>
  <c r="K332" i="25"/>
  <c r="J365" i="25"/>
  <c r="K371" i="25"/>
  <c r="AJ349" i="6"/>
  <c r="M351" i="6"/>
  <c r="K288" i="25"/>
  <c r="K292" i="25"/>
  <c r="H295" i="25"/>
  <c r="I315" i="25"/>
  <c r="M315" i="25" s="1"/>
  <c r="I322" i="25"/>
  <c r="K322" i="25" s="1"/>
  <c r="J280" i="6"/>
  <c r="J288" i="6"/>
  <c r="AJ290" i="6"/>
  <c r="J292" i="6"/>
  <c r="L297" i="6"/>
  <c r="X305" i="6"/>
  <c r="L309" i="6"/>
  <c r="J320" i="6"/>
  <c r="K321" i="6"/>
  <c r="N321" i="6" s="1"/>
  <c r="K380" i="25"/>
  <c r="I391" i="25"/>
  <c r="AJ377" i="6"/>
  <c r="K385" i="6"/>
  <c r="V386" i="6"/>
  <c r="AH393" i="6"/>
  <c r="K416" i="6"/>
  <c r="L417" i="6"/>
  <c r="AJ426" i="6"/>
  <c r="J434" i="6"/>
  <c r="J442" i="6"/>
  <c r="J446" i="6"/>
  <c r="L453" i="6"/>
  <c r="M465" i="6"/>
  <c r="K466" i="6"/>
  <c r="J304" i="25"/>
  <c r="K381" i="25"/>
  <c r="M411" i="25"/>
  <c r="L466" i="6"/>
  <c r="AH340" i="6"/>
  <c r="M368" i="6"/>
  <c r="AJ369" i="6"/>
  <c r="K296" i="25"/>
  <c r="H313" i="25"/>
  <c r="M323" i="25"/>
  <c r="J278" i="6"/>
  <c r="X293" i="6"/>
  <c r="K302" i="6"/>
  <c r="M311" i="6"/>
  <c r="K314" i="6"/>
  <c r="AH325" i="6"/>
  <c r="K436" i="25"/>
  <c r="H445" i="25"/>
  <c r="K452" i="25"/>
  <c r="I459" i="25"/>
  <c r="M459" i="25" s="1"/>
  <c r="V379" i="6"/>
  <c r="AJ398" i="6"/>
  <c r="K422" i="6"/>
  <c r="X434" i="6"/>
  <c r="J445" i="6"/>
  <c r="AH456" i="6"/>
  <c r="AH461" i="6"/>
  <c r="X465" i="6"/>
  <c r="J470" i="6"/>
  <c r="X474" i="6"/>
  <c r="M592" i="25"/>
  <c r="AH343" i="6"/>
  <c r="L362" i="6"/>
  <c r="K482" i="6"/>
  <c r="L278" i="6"/>
  <c r="K290" i="6"/>
  <c r="J306" i="6"/>
  <c r="X311" i="6"/>
  <c r="K372" i="25"/>
  <c r="J382" i="25"/>
  <c r="I402" i="25"/>
  <c r="K412" i="25"/>
  <c r="H415" i="25"/>
  <c r="M415" i="25" s="1"/>
  <c r="K440" i="25"/>
  <c r="K460" i="25"/>
  <c r="K466" i="25"/>
  <c r="L400" i="6"/>
  <c r="M409" i="6"/>
  <c r="L412" i="6"/>
  <c r="M422" i="6"/>
  <c r="K426" i="6"/>
  <c r="K430" i="6"/>
  <c r="X433" i="6"/>
  <c r="AH447" i="6"/>
  <c r="AH465" i="6"/>
  <c r="AH466" i="6"/>
  <c r="L468" i="6"/>
  <c r="K471" i="6"/>
  <c r="M477" i="6"/>
  <c r="O477" i="6" s="1"/>
  <c r="P477" i="6" s="1"/>
  <c r="X478" i="6"/>
  <c r="L479" i="6"/>
  <c r="K480" i="6"/>
  <c r="Q480" i="6" s="1"/>
  <c r="K590" i="6"/>
  <c r="V591" i="6"/>
  <c r="AH592" i="6"/>
  <c r="J586" i="6"/>
  <c r="AJ221" i="6"/>
  <c r="AH221" i="6"/>
  <c r="AJ492" i="6"/>
  <c r="AH492" i="6"/>
  <c r="V503" i="6"/>
  <c r="X503" i="6"/>
  <c r="M513" i="6"/>
  <c r="L513" i="6"/>
  <c r="O513" i="6" s="1"/>
  <c r="K513" i="6"/>
  <c r="M537" i="6"/>
  <c r="L537" i="6"/>
  <c r="K537" i="6"/>
  <c r="J537" i="6"/>
  <c r="H256" i="25"/>
  <c r="M256" i="25" s="1"/>
  <c r="K260" i="25"/>
  <c r="M263" i="6"/>
  <c r="O265" i="6"/>
  <c r="AH265" i="6"/>
  <c r="AH269" i="6"/>
  <c r="J541" i="6"/>
  <c r="V542" i="6"/>
  <c r="K545" i="6"/>
  <c r="K547" i="6"/>
  <c r="AH550" i="6"/>
  <c r="AH552" i="6"/>
  <c r="I238" i="25"/>
  <c r="K225" i="6"/>
  <c r="X227" i="6"/>
  <c r="AH229" i="6"/>
  <c r="AJ229" i="6"/>
  <c r="V234" i="6"/>
  <c r="K237" i="6"/>
  <c r="L238" i="6"/>
  <c r="AH241" i="6"/>
  <c r="K245" i="6"/>
  <c r="M193" i="6"/>
  <c r="L193" i="6"/>
  <c r="M197" i="6"/>
  <c r="L197" i="6"/>
  <c r="K197" i="6"/>
  <c r="AH202" i="6"/>
  <c r="AJ202" i="6"/>
  <c r="J205" i="6"/>
  <c r="L206" i="6"/>
  <c r="V207" i="6"/>
  <c r="V491" i="6"/>
  <c r="I423" i="25"/>
  <c r="H423" i="25"/>
  <c r="I427" i="25"/>
  <c r="H427" i="25"/>
  <c r="I431" i="25"/>
  <c r="H431" i="25"/>
  <c r="I435" i="25"/>
  <c r="H435" i="25"/>
  <c r="X395" i="6"/>
  <c r="V395" i="6"/>
  <c r="M201" i="6"/>
  <c r="L201" i="6"/>
  <c r="K201" i="6"/>
  <c r="X208" i="6"/>
  <c r="V208" i="6"/>
  <c r="K541" i="6"/>
  <c r="L225" i="6"/>
  <c r="M237" i="6"/>
  <c r="X238" i="6"/>
  <c r="V238" i="6"/>
  <c r="M210" i="6"/>
  <c r="J210" i="6"/>
  <c r="M218" i="6"/>
  <c r="L218" i="6"/>
  <c r="K218" i="6"/>
  <c r="J218" i="6"/>
  <c r="AH490" i="6"/>
  <c r="AJ490" i="6"/>
  <c r="L499" i="6"/>
  <c r="M499" i="6"/>
  <c r="X502" i="6"/>
  <c r="V502" i="6"/>
  <c r="L507" i="6"/>
  <c r="M507" i="6"/>
  <c r="K507" i="6"/>
  <c r="L332" i="6"/>
  <c r="K332" i="6"/>
  <c r="V336" i="6"/>
  <c r="X336" i="6"/>
  <c r="H306" i="25"/>
  <c r="I306" i="25"/>
  <c r="L541" i="6"/>
  <c r="I243" i="25"/>
  <c r="H243" i="25"/>
  <c r="AJ228" i="6"/>
  <c r="AH228" i="6"/>
  <c r="V237" i="6"/>
  <c r="X237" i="6"/>
  <c r="M242" i="6"/>
  <c r="L242" i="6"/>
  <c r="J243" i="6"/>
  <c r="L243" i="6"/>
  <c r="H196" i="25"/>
  <c r="K210" i="6"/>
  <c r="J499" i="6"/>
  <c r="J507" i="6"/>
  <c r="M517" i="6"/>
  <c r="L517" i="6"/>
  <c r="V518" i="6"/>
  <c r="X518" i="6"/>
  <c r="X533" i="6"/>
  <c r="V533" i="6"/>
  <c r="H303" i="25"/>
  <c r="M303" i="25" s="1"/>
  <c r="AH230" i="6"/>
  <c r="AJ230" i="6"/>
  <c r="AH548" i="6"/>
  <c r="K551" i="6"/>
  <c r="L184" i="6"/>
  <c r="K184" i="6"/>
  <c r="J184" i="6"/>
  <c r="N184" i="6" s="1"/>
  <c r="L200" i="6"/>
  <c r="K200" i="6"/>
  <c r="J200" i="6"/>
  <c r="X203" i="6"/>
  <c r="V203" i="6"/>
  <c r="L210" i="6"/>
  <c r="L217" i="6"/>
  <c r="K217" i="6"/>
  <c r="J217" i="6"/>
  <c r="I300" i="25"/>
  <c r="K300" i="25" s="1"/>
  <c r="H300" i="25"/>
  <c r="V257" i="6"/>
  <c r="AH261" i="6"/>
  <c r="AJ262" i="6"/>
  <c r="K268" i="6"/>
  <c r="L272" i="6"/>
  <c r="K276" i="6"/>
  <c r="V539" i="6"/>
  <c r="J550" i="6"/>
  <c r="H551" i="25"/>
  <c r="M551" i="25" s="1"/>
  <c r="X264" i="6"/>
  <c r="K266" i="6"/>
  <c r="V267" i="6"/>
  <c r="V271" i="6"/>
  <c r="V273" i="6"/>
  <c r="X274" i="6"/>
  <c r="L276" i="6"/>
  <c r="AH544" i="6"/>
  <c r="AH546" i="6"/>
  <c r="K244" i="25"/>
  <c r="J221" i="6"/>
  <c r="AH225" i="6"/>
  <c r="AJ225" i="6"/>
  <c r="X231" i="6"/>
  <c r="AJ233" i="6"/>
  <c r="K242" i="6"/>
  <c r="J248" i="6"/>
  <c r="K251" i="6"/>
  <c r="M254" i="6"/>
  <c r="K254" i="6"/>
  <c r="J254" i="6"/>
  <c r="V184" i="6"/>
  <c r="X184" i="6"/>
  <c r="AJ197" i="6"/>
  <c r="J199" i="6"/>
  <c r="V211" i="6"/>
  <c r="AH213" i="6"/>
  <c r="AH214" i="6"/>
  <c r="J514" i="6"/>
  <c r="L514" i="6"/>
  <c r="X360" i="6"/>
  <c r="V360" i="6"/>
  <c r="AJ486" i="6"/>
  <c r="AH486" i="6"/>
  <c r="H282" i="25"/>
  <c r="I282" i="25"/>
  <c r="K282" i="25" s="1"/>
  <c r="M276" i="6"/>
  <c r="M189" i="6"/>
  <c r="L189" i="6"/>
  <c r="K189" i="6"/>
  <c r="J189" i="6"/>
  <c r="AJ200" i="6"/>
  <c r="AH200" i="6"/>
  <c r="J202" i="6"/>
  <c r="L202" i="6"/>
  <c r="J505" i="6"/>
  <c r="M505" i="6"/>
  <c r="L505" i="6"/>
  <c r="M355" i="6"/>
  <c r="L355" i="6"/>
  <c r="M205" i="6"/>
  <c r="L205" i="6"/>
  <c r="O260" i="6"/>
  <c r="K256" i="25"/>
  <c r="K260" i="6"/>
  <c r="K261" i="6"/>
  <c r="J263" i="6"/>
  <c r="AH264" i="6"/>
  <c r="AH274" i="6"/>
  <c r="AJ539" i="6"/>
  <c r="K543" i="6"/>
  <c r="K544" i="6"/>
  <c r="J546" i="6"/>
  <c r="K548" i="6"/>
  <c r="AH551" i="6"/>
  <c r="N228" i="6"/>
  <c r="L229" i="6"/>
  <c r="J238" i="6"/>
  <c r="J239" i="6"/>
  <c r="L239" i="6"/>
  <c r="L240" i="6"/>
  <c r="AJ252" i="6"/>
  <c r="AH252" i="6"/>
  <c r="AH184" i="6"/>
  <c r="L188" i="6"/>
  <c r="K188" i="6"/>
  <c r="N188" i="6" s="1"/>
  <c r="M198" i="6"/>
  <c r="L198" i="6"/>
  <c r="I535" i="25"/>
  <c r="K535" i="25" s="1"/>
  <c r="L488" i="6"/>
  <c r="O488" i="6" s="1"/>
  <c r="M488" i="6"/>
  <c r="K488" i="6"/>
  <c r="J488" i="6"/>
  <c r="AJ495" i="6"/>
  <c r="AH495" i="6"/>
  <c r="K505" i="6"/>
  <c r="M508" i="6"/>
  <c r="L508" i="6"/>
  <c r="K508" i="6"/>
  <c r="J508" i="6"/>
  <c r="X531" i="6"/>
  <c r="V531" i="6"/>
  <c r="AH350" i="6"/>
  <c r="AJ350" i="6"/>
  <c r="L512" i="6"/>
  <c r="Q512" i="6" s="1"/>
  <c r="M521" i="6"/>
  <c r="Q521" i="6" s="1"/>
  <c r="L523" i="6"/>
  <c r="I336" i="25"/>
  <c r="H336" i="25"/>
  <c r="I481" i="25"/>
  <c r="H481" i="25"/>
  <c r="X330" i="6"/>
  <c r="V330" i="6"/>
  <c r="J344" i="6"/>
  <c r="M344" i="6"/>
  <c r="J303" i="6"/>
  <c r="M303" i="6"/>
  <c r="L303" i="6"/>
  <c r="K303" i="6"/>
  <c r="AJ318" i="6"/>
  <c r="AH318" i="6"/>
  <c r="K228" i="25"/>
  <c r="AH220" i="6"/>
  <c r="J223" i="6"/>
  <c r="N223" i="6" s="1"/>
  <c r="AJ226" i="6"/>
  <c r="J232" i="6"/>
  <c r="L234" i="6"/>
  <c r="X236" i="6"/>
  <c r="X241" i="6"/>
  <c r="Q185" i="6"/>
  <c r="O196" i="6"/>
  <c r="L219" i="6"/>
  <c r="Q489" i="6"/>
  <c r="V338" i="6"/>
  <c r="K340" i="6"/>
  <c r="AJ342" i="6"/>
  <c r="AH342" i="6"/>
  <c r="H279" i="25"/>
  <c r="M279" i="25" s="1"/>
  <c r="H290" i="25"/>
  <c r="I290" i="25"/>
  <c r="K290" i="25" s="1"/>
  <c r="I319" i="25"/>
  <c r="K319" i="25" s="1"/>
  <c r="H319" i="25"/>
  <c r="N213" i="6"/>
  <c r="O493" i="6"/>
  <c r="I370" i="25"/>
  <c r="H370" i="25"/>
  <c r="M329" i="6"/>
  <c r="K329" i="6"/>
  <c r="J329" i="6"/>
  <c r="M287" i="25"/>
  <c r="M291" i="6"/>
  <c r="K291" i="6"/>
  <c r="X335" i="6"/>
  <c r="V335" i="6"/>
  <c r="M343" i="6"/>
  <c r="L343" i="6"/>
  <c r="K343" i="6"/>
  <c r="H298" i="25"/>
  <c r="I298" i="25"/>
  <c r="K298" i="25" s="1"/>
  <c r="N193" i="6"/>
  <c r="AJ505" i="6"/>
  <c r="AJ506" i="6"/>
  <c r="X507" i="6"/>
  <c r="AH512" i="6"/>
  <c r="J519" i="6"/>
  <c r="AH519" i="6"/>
  <c r="AH525" i="6"/>
  <c r="AH527" i="6"/>
  <c r="J533" i="6"/>
  <c r="V535" i="6"/>
  <c r="V537" i="6"/>
  <c r="J342" i="25"/>
  <c r="V329" i="6"/>
  <c r="M347" i="6"/>
  <c r="K347" i="6"/>
  <c r="J347" i="6"/>
  <c r="X364" i="6"/>
  <c r="M366" i="6"/>
  <c r="L366" i="6"/>
  <c r="K366" i="6"/>
  <c r="AJ484" i="6"/>
  <c r="AH484" i="6"/>
  <c r="H284" i="25"/>
  <c r="J284" i="25" s="1"/>
  <c r="L284" i="25" s="1"/>
  <c r="M295" i="25"/>
  <c r="H311" i="25"/>
  <c r="M311" i="25" s="1"/>
  <c r="M282" i="6"/>
  <c r="L282" i="6"/>
  <c r="K282" i="6"/>
  <c r="J282" i="6"/>
  <c r="AJ288" i="6"/>
  <c r="AH288" i="6"/>
  <c r="J310" i="6"/>
  <c r="L310" i="6"/>
  <c r="M326" i="6"/>
  <c r="L326" i="6"/>
  <c r="K326" i="6"/>
  <c r="J326" i="6"/>
  <c r="N516" i="6"/>
  <c r="K519" i="6"/>
  <c r="Q527" i="6"/>
  <c r="K533" i="6"/>
  <c r="K306" i="25"/>
  <c r="I324" i="25"/>
  <c r="K324" i="25" s="1"/>
  <c r="H324" i="25"/>
  <c r="L277" i="6"/>
  <c r="J277" i="6"/>
  <c r="V313" i="6"/>
  <c r="X313" i="6"/>
  <c r="AJ324" i="6"/>
  <c r="AH324" i="6"/>
  <c r="J277" i="25"/>
  <c r="J285" i="25"/>
  <c r="J293" i="25"/>
  <c r="J301" i="25"/>
  <c r="K325" i="25"/>
  <c r="N290" i="6"/>
  <c r="M292" i="6"/>
  <c r="Q292" i="6" s="1"/>
  <c r="AJ317" i="6"/>
  <c r="AH317" i="6"/>
  <c r="H398" i="25"/>
  <c r="I398" i="25"/>
  <c r="I317" i="25"/>
  <c r="K317" i="25" s="1"/>
  <c r="H317" i="25"/>
  <c r="L312" i="6"/>
  <c r="M312" i="6"/>
  <c r="K312" i="6"/>
  <c r="M286" i="6"/>
  <c r="L286" i="6"/>
  <c r="V302" i="6"/>
  <c r="X302" i="6"/>
  <c r="V312" i="6"/>
  <c r="X312" i="6"/>
  <c r="M318" i="6"/>
  <c r="J318" i="6"/>
  <c r="L325" i="6"/>
  <c r="K325" i="6"/>
  <c r="J325" i="6"/>
  <c r="K340" i="25"/>
  <c r="M350" i="6"/>
  <c r="K353" i="6"/>
  <c r="N353" i="6" s="1"/>
  <c r="H280" i="25"/>
  <c r="J280" i="25" s="1"/>
  <c r="H283" i="25"/>
  <c r="M283" i="25" s="1"/>
  <c r="H288" i="25"/>
  <c r="J288" i="25" s="1"/>
  <c r="L288" i="25" s="1"/>
  <c r="H291" i="25"/>
  <c r="J291" i="25" s="1"/>
  <c r="H296" i="25"/>
  <c r="J296" i="25" s="1"/>
  <c r="H299" i="25"/>
  <c r="M299" i="25" s="1"/>
  <c r="I320" i="25"/>
  <c r="AJ278" i="6"/>
  <c r="AH278" i="6"/>
  <c r="V282" i="6"/>
  <c r="J286" i="6"/>
  <c r="L288" i="6"/>
  <c r="X290" i="6"/>
  <c r="V290" i="6"/>
  <c r="AH293" i="6"/>
  <c r="J295" i="6"/>
  <c r="V301" i="6"/>
  <c r="AH303" i="6"/>
  <c r="AJ303" i="6"/>
  <c r="O306" i="6"/>
  <c r="X316" i="6"/>
  <c r="V316" i="6"/>
  <c r="K318" i="6"/>
  <c r="V319" i="6"/>
  <c r="AH321" i="6"/>
  <c r="K324" i="6"/>
  <c r="J324" i="6"/>
  <c r="AH326" i="6"/>
  <c r="M328" i="25"/>
  <c r="M331" i="25"/>
  <c r="L353" i="6"/>
  <c r="I278" i="25"/>
  <c r="K278" i="25" s="1"/>
  <c r="J281" i="25"/>
  <c r="I286" i="25"/>
  <c r="K286" i="25" s="1"/>
  <c r="J289" i="25"/>
  <c r="I294" i="25"/>
  <c r="M294" i="25" s="1"/>
  <c r="J297" i="25"/>
  <c r="I302" i="25"/>
  <c r="K302" i="25" s="1"/>
  <c r="J305" i="25"/>
  <c r="K313" i="25"/>
  <c r="I318" i="25"/>
  <c r="M318" i="25" s="1"/>
  <c r="M284" i="6"/>
  <c r="L284" i="6"/>
  <c r="K286" i="6"/>
  <c r="L295" i="6"/>
  <c r="V299" i="6"/>
  <c r="J307" i="6"/>
  <c r="L307" i="6"/>
  <c r="AH309" i="6"/>
  <c r="AJ316" i="6"/>
  <c r="AH316" i="6"/>
  <c r="L318" i="6"/>
  <c r="AH320" i="6"/>
  <c r="AH322" i="6"/>
  <c r="J287" i="25"/>
  <c r="J292" i="25"/>
  <c r="J295" i="25"/>
  <c r="J300" i="25"/>
  <c r="J303" i="25"/>
  <c r="K321" i="25"/>
  <c r="I327" i="25"/>
  <c r="H327" i="25"/>
  <c r="M293" i="6"/>
  <c r="L293" i="6"/>
  <c r="Q306" i="6"/>
  <c r="M313" i="6"/>
  <c r="L313" i="6"/>
  <c r="K313" i="6"/>
  <c r="I392" i="25"/>
  <c r="K392" i="25" s="1"/>
  <c r="H392" i="25"/>
  <c r="K442" i="25"/>
  <c r="K304" i="25"/>
  <c r="K312" i="25"/>
  <c r="K315" i="25"/>
  <c r="J322" i="25"/>
  <c r="I375" i="25"/>
  <c r="M375" i="25" s="1"/>
  <c r="AJ372" i="6"/>
  <c r="AH372" i="6"/>
  <c r="AH382" i="6"/>
  <c r="AJ382" i="6"/>
  <c r="AH467" i="6"/>
  <c r="AJ467" i="6"/>
  <c r="M473" i="6"/>
  <c r="L473" i="6"/>
  <c r="K473" i="6"/>
  <c r="J473" i="6"/>
  <c r="AJ590" i="6"/>
  <c r="AH590" i="6"/>
  <c r="M372" i="25"/>
  <c r="I393" i="25"/>
  <c r="K393" i="25" s="1"/>
  <c r="H393" i="25"/>
  <c r="H479" i="25"/>
  <c r="I479" i="25"/>
  <c r="J406" i="6"/>
  <c r="M406" i="6"/>
  <c r="I429" i="25"/>
  <c r="H429" i="25"/>
  <c r="I433" i="25"/>
  <c r="K433" i="25" s="1"/>
  <c r="H433" i="25"/>
  <c r="I469" i="25"/>
  <c r="K469" i="25" s="1"/>
  <c r="H469" i="25"/>
  <c r="M449" i="6"/>
  <c r="L449" i="6"/>
  <c r="K449" i="6"/>
  <c r="J449" i="6"/>
  <c r="V326" i="6"/>
  <c r="K391" i="25"/>
  <c r="M406" i="25"/>
  <c r="J451" i="25"/>
  <c r="I457" i="25"/>
  <c r="K457" i="25" s="1"/>
  <c r="H457" i="25"/>
  <c r="K383" i="25"/>
  <c r="M391" i="25"/>
  <c r="I397" i="25"/>
  <c r="K397" i="25" s="1"/>
  <c r="H397" i="25"/>
  <c r="J397" i="25" s="1"/>
  <c r="I400" i="25"/>
  <c r="K400" i="25" s="1"/>
  <c r="H400" i="25"/>
  <c r="H410" i="25"/>
  <c r="I410" i="25"/>
  <c r="K410" i="25" s="1"/>
  <c r="H426" i="25"/>
  <c r="I426" i="25"/>
  <c r="K426" i="25" s="1"/>
  <c r="H434" i="25"/>
  <c r="I434" i="25"/>
  <c r="I447" i="25"/>
  <c r="H447" i="25"/>
  <c r="X436" i="6"/>
  <c r="V436" i="6"/>
  <c r="M383" i="25"/>
  <c r="I388" i="25"/>
  <c r="K388" i="25" s="1"/>
  <c r="H388" i="25"/>
  <c r="H454" i="25"/>
  <c r="I454" i="25"/>
  <c r="K454" i="25" s="1"/>
  <c r="J463" i="25"/>
  <c r="M377" i="6"/>
  <c r="J377" i="6"/>
  <c r="AH397" i="6"/>
  <c r="AJ397" i="6"/>
  <c r="M421" i="6"/>
  <c r="J421" i="6"/>
  <c r="AH427" i="6"/>
  <c r="AJ427" i="6"/>
  <c r="K464" i="6"/>
  <c r="M464" i="6"/>
  <c r="L464" i="6"/>
  <c r="J377" i="25"/>
  <c r="L377" i="25" s="1"/>
  <c r="O377" i="25" s="1"/>
  <c r="M394" i="25"/>
  <c r="K401" i="25"/>
  <c r="J419" i="25"/>
  <c r="K422" i="25"/>
  <c r="K424" i="25"/>
  <c r="K434" i="25"/>
  <c r="M442" i="25"/>
  <c r="K445" i="25"/>
  <c r="L376" i="6"/>
  <c r="K376" i="6"/>
  <c r="N376" i="6" s="1"/>
  <c r="K377" i="6"/>
  <c r="M381" i="6"/>
  <c r="K381" i="6"/>
  <c r="V382" i="6"/>
  <c r="X396" i="6"/>
  <c r="L403" i="6"/>
  <c r="K403" i="6"/>
  <c r="N403" i="6" s="1"/>
  <c r="V409" i="6"/>
  <c r="V413" i="6"/>
  <c r="J418" i="6"/>
  <c r="M418" i="6"/>
  <c r="K421" i="6"/>
  <c r="Q422" i="6"/>
  <c r="L430" i="6"/>
  <c r="J436" i="6"/>
  <c r="M436" i="6"/>
  <c r="AH454" i="6"/>
  <c r="AJ454" i="6"/>
  <c r="O479" i="6"/>
  <c r="I584" i="25"/>
  <c r="K584" i="25" s="1"/>
  <c r="H584" i="25"/>
  <c r="J584" i="25" s="1"/>
  <c r="K395" i="25"/>
  <c r="K402" i="25"/>
  <c r="K404" i="25"/>
  <c r="J411" i="25"/>
  <c r="K414" i="25"/>
  <c r="K428" i="25"/>
  <c r="J443" i="25"/>
  <c r="M445" i="25"/>
  <c r="K448" i="25"/>
  <c r="J467" i="25"/>
  <c r="AJ373" i="6"/>
  <c r="AH373" i="6"/>
  <c r="J375" i="6"/>
  <c r="M375" i="6"/>
  <c r="M389" i="6"/>
  <c r="K389" i="6"/>
  <c r="J389" i="6"/>
  <c r="L411" i="6"/>
  <c r="J411" i="6"/>
  <c r="M425" i="6"/>
  <c r="O425" i="6" s="1"/>
  <c r="J425" i="6"/>
  <c r="V428" i="6"/>
  <c r="X428" i="6"/>
  <c r="X440" i="6"/>
  <c r="V440" i="6"/>
  <c r="J463" i="6"/>
  <c r="M463" i="6"/>
  <c r="L463" i="6"/>
  <c r="K463" i="6"/>
  <c r="H373" i="25"/>
  <c r="M373" i="25" s="1"/>
  <c r="K376" i="25"/>
  <c r="I378" i="25"/>
  <c r="K378" i="25" s="1"/>
  <c r="K398" i="25"/>
  <c r="I407" i="25"/>
  <c r="M407" i="25" s="1"/>
  <c r="M414" i="25"/>
  <c r="J435" i="25"/>
  <c r="H437" i="25"/>
  <c r="M437" i="25" s="1"/>
  <c r="H458" i="25"/>
  <c r="I458" i="25"/>
  <c r="K458" i="25" s="1"/>
  <c r="K476" i="25"/>
  <c r="L380" i="6"/>
  <c r="J380" i="6"/>
  <c r="N380" i="6" s="1"/>
  <c r="L389" i="6"/>
  <c r="M393" i="6"/>
  <c r="L393" i="6"/>
  <c r="L394" i="6"/>
  <c r="X407" i="6"/>
  <c r="K411" i="6"/>
  <c r="AJ412" i="6"/>
  <c r="AH412" i="6"/>
  <c r="M420" i="6"/>
  <c r="O420" i="6" s="1"/>
  <c r="K425" i="6"/>
  <c r="X455" i="6"/>
  <c r="V455" i="6"/>
  <c r="I449" i="25"/>
  <c r="K449" i="25" s="1"/>
  <c r="H449" i="25"/>
  <c r="J459" i="25"/>
  <c r="J374" i="6"/>
  <c r="K374" i="6"/>
  <c r="AJ381" i="6"/>
  <c r="AH381" i="6"/>
  <c r="L388" i="6"/>
  <c r="K388" i="6"/>
  <c r="J388" i="6"/>
  <c r="AJ400" i="6"/>
  <c r="AH400" i="6"/>
  <c r="M438" i="6"/>
  <c r="L438" i="6"/>
  <c r="J438" i="6"/>
  <c r="M457" i="6"/>
  <c r="L457" i="6"/>
  <c r="K457" i="6"/>
  <c r="J457" i="6"/>
  <c r="K382" i="25"/>
  <c r="J384" i="25"/>
  <c r="K406" i="25"/>
  <c r="K408" i="25"/>
  <c r="J415" i="25"/>
  <c r="K418" i="25"/>
  <c r="K420" i="25"/>
  <c r="K432" i="25"/>
  <c r="I446" i="25"/>
  <c r="M446" i="25" s="1"/>
  <c r="H455" i="25"/>
  <c r="M455" i="25" s="1"/>
  <c r="J471" i="25"/>
  <c r="L374" i="6"/>
  <c r="J379" i="6"/>
  <c r="X383" i="6"/>
  <c r="AJ386" i="6"/>
  <c r="J392" i="6"/>
  <c r="L396" i="6"/>
  <c r="J396" i="6"/>
  <c r="AJ411" i="6"/>
  <c r="AH411" i="6"/>
  <c r="X414" i="6"/>
  <c r="K423" i="6"/>
  <c r="M423" i="6"/>
  <c r="M429" i="6"/>
  <c r="O429" i="6" s="1"/>
  <c r="J429" i="6"/>
  <c r="K438" i="6"/>
  <c r="AJ449" i="6"/>
  <c r="X451" i="6"/>
  <c r="V451" i="6"/>
  <c r="AJ473" i="6"/>
  <c r="AH473" i="6"/>
  <c r="X477" i="6"/>
  <c r="V477" i="6"/>
  <c r="I590" i="25"/>
  <c r="K590" i="25" s="1"/>
  <c r="H590" i="25"/>
  <c r="M594" i="6"/>
  <c r="L594" i="6"/>
  <c r="K594" i="6"/>
  <c r="J594" i="6"/>
  <c r="M382" i="25"/>
  <c r="I386" i="25"/>
  <c r="K386" i="25" s="1"/>
  <c r="M418" i="25"/>
  <c r="J427" i="25"/>
  <c r="I438" i="25"/>
  <c r="M438" i="25" s="1"/>
  <c r="I441" i="25"/>
  <c r="K441" i="25" s="1"/>
  <c r="H441" i="25"/>
  <c r="H450" i="25"/>
  <c r="I450" i="25"/>
  <c r="K450" i="25" s="1"/>
  <c r="K462" i="25"/>
  <c r="K474" i="25"/>
  <c r="K478" i="25"/>
  <c r="M374" i="6"/>
  <c r="AJ380" i="6"/>
  <c r="AH380" i="6"/>
  <c r="AH384" i="6"/>
  <c r="AH385" i="6"/>
  <c r="X388" i="6"/>
  <c r="K392" i="6"/>
  <c r="K396" i="6"/>
  <c r="V397" i="6"/>
  <c r="J401" i="6"/>
  <c r="M401" i="6"/>
  <c r="M404" i="6"/>
  <c r="L404" i="6"/>
  <c r="X405" i="6"/>
  <c r="V405" i="6"/>
  <c r="M408" i="6"/>
  <c r="J408" i="6"/>
  <c r="M413" i="6"/>
  <c r="O413" i="6" s="1"/>
  <c r="AH415" i="6"/>
  <c r="AH416" i="6"/>
  <c r="AJ417" i="6"/>
  <c r="AH417" i="6"/>
  <c r="K429" i="6"/>
  <c r="L433" i="6"/>
  <c r="M433" i="6"/>
  <c r="K433" i="6"/>
  <c r="L441" i="6"/>
  <c r="J441" i="6"/>
  <c r="N441" i="6" s="1"/>
  <c r="M443" i="6"/>
  <c r="V470" i="6"/>
  <c r="X470" i="6"/>
  <c r="I587" i="25"/>
  <c r="H587" i="25"/>
  <c r="J587" i="25" s="1"/>
  <c r="V454" i="6"/>
  <c r="V467" i="6"/>
  <c r="J471" i="6"/>
  <c r="L474" i="6"/>
  <c r="O474" i="6" s="1"/>
  <c r="J476" i="6"/>
  <c r="N476" i="6" s="1"/>
  <c r="J590" i="25"/>
  <c r="K586" i="6"/>
  <c r="N586" i="6" s="1"/>
  <c r="L587" i="6"/>
  <c r="V588" i="6"/>
  <c r="K477" i="25"/>
  <c r="K434" i="6"/>
  <c r="L461" i="6"/>
  <c r="L462" i="6"/>
  <c r="L471" i="6"/>
  <c r="O471" i="6" s="1"/>
  <c r="L476" i="6"/>
  <c r="K478" i="6"/>
  <c r="M402" i="25"/>
  <c r="J405" i="25"/>
  <c r="M422" i="25"/>
  <c r="J431" i="25"/>
  <c r="J439" i="25"/>
  <c r="J475" i="25"/>
  <c r="H477" i="25"/>
  <c r="M477" i="25" s="1"/>
  <c r="AJ374" i="6"/>
  <c r="AH376" i="6"/>
  <c r="AH379" i="6"/>
  <c r="J384" i="6"/>
  <c r="N384" i="6" s="1"/>
  <c r="O385" i="6"/>
  <c r="L390" i="6"/>
  <c r="X392" i="6"/>
  <c r="V394" i="6"/>
  <c r="O400" i="6"/>
  <c r="AH407" i="6"/>
  <c r="AH410" i="6"/>
  <c r="J415" i="6"/>
  <c r="N415" i="6" s="1"/>
  <c r="AH424" i="6"/>
  <c r="V426" i="6"/>
  <c r="M432" i="6"/>
  <c r="L434" i="6"/>
  <c r="O434" i="6" s="1"/>
  <c r="X437" i="6"/>
  <c r="V439" i="6"/>
  <c r="V443" i="6"/>
  <c r="O446" i="6"/>
  <c r="J456" i="6"/>
  <c r="N456" i="6" s="1"/>
  <c r="K458" i="6"/>
  <c r="Q465" i="6"/>
  <c r="Q475" i="6"/>
  <c r="L478" i="6"/>
  <c r="O478" i="6" s="1"/>
  <c r="J591" i="25"/>
  <c r="H593" i="25"/>
  <c r="M593" i="25" s="1"/>
  <c r="J592" i="6"/>
  <c r="N592" i="6" s="1"/>
  <c r="X586" i="6"/>
  <c r="AJ588" i="6"/>
  <c r="N480" i="6"/>
  <c r="J590" i="6"/>
  <c r="K593" i="6"/>
  <c r="N593" i="6" s="1"/>
  <c r="J585" i="25"/>
  <c r="L584" i="6"/>
  <c r="O584" i="6" s="1"/>
  <c r="X585" i="6"/>
  <c r="AJ587" i="6"/>
  <c r="K479" i="25"/>
  <c r="L398" i="6"/>
  <c r="K407" i="6"/>
  <c r="N407" i="6" s="1"/>
  <c r="K412" i="6"/>
  <c r="Q412" i="6" s="1"/>
  <c r="K424" i="6"/>
  <c r="K445" i="6"/>
  <c r="O452" i="6"/>
  <c r="L454" i="6"/>
  <c r="O454" i="6" s="1"/>
  <c r="V458" i="6"/>
  <c r="AH462" i="6"/>
  <c r="L467" i="6"/>
  <c r="J474" i="6"/>
  <c r="N474" i="6" s="1"/>
  <c r="P474" i="6" s="1"/>
  <c r="K594" i="25"/>
  <c r="V594" i="6"/>
  <c r="K586" i="25"/>
  <c r="H588" i="25"/>
  <c r="M588" i="25" s="1"/>
  <c r="V584" i="6"/>
  <c r="Q479" i="6"/>
  <c r="L588" i="6"/>
  <c r="O588" i="6" s="1"/>
  <c r="J589" i="25"/>
  <c r="I585" i="25"/>
  <c r="K585" i="25" s="1"/>
  <c r="L585" i="25" s="1"/>
  <c r="H586" i="25"/>
  <c r="M586" i="25" s="1"/>
  <c r="K587" i="25"/>
  <c r="I589" i="25"/>
  <c r="K589" i="25" s="1"/>
  <c r="J584" i="6"/>
  <c r="K585" i="6"/>
  <c r="N585" i="6" s="1"/>
  <c r="L586" i="6"/>
  <c r="O586" i="6" s="1"/>
  <c r="M587" i="6"/>
  <c r="Q587" i="6" s="1"/>
  <c r="J588" i="6"/>
  <c r="K589" i="6"/>
  <c r="N589" i="6" s="1"/>
  <c r="K584" i="6"/>
  <c r="L585" i="6"/>
  <c r="AJ585" i="6"/>
  <c r="N587" i="6"/>
  <c r="X587" i="6"/>
  <c r="K588" i="6"/>
  <c r="L589" i="6"/>
  <c r="V589" i="6"/>
  <c r="AJ589" i="6"/>
  <c r="M585" i="6"/>
  <c r="M589" i="6"/>
  <c r="J595" i="25"/>
  <c r="I591" i="25"/>
  <c r="K591" i="25" s="1"/>
  <c r="L591" i="25" s="1"/>
  <c r="K593" i="25"/>
  <c r="I595" i="25"/>
  <c r="K595" i="25" s="1"/>
  <c r="K591" i="6"/>
  <c r="N591" i="6" s="1"/>
  <c r="L592" i="6"/>
  <c r="M593" i="6"/>
  <c r="K595" i="6"/>
  <c r="N595" i="6" s="1"/>
  <c r="O590" i="6"/>
  <c r="L591" i="6"/>
  <c r="AJ591" i="6"/>
  <c r="M592" i="6"/>
  <c r="X593" i="6"/>
  <c r="O594" i="6"/>
  <c r="L595" i="6"/>
  <c r="V595" i="6"/>
  <c r="AJ595" i="6"/>
  <c r="J592" i="25"/>
  <c r="L592" i="25" s="1"/>
  <c r="O592" i="25" s="1"/>
  <c r="M591" i="6"/>
  <c r="M595" i="6"/>
  <c r="I263" i="25"/>
  <c r="I343" i="25"/>
  <c r="I359" i="25"/>
  <c r="M359" i="25" s="1"/>
  <c r="K364" i="25"/>
  <c r="K485" i="25"/>
  <c r="AJ329" i="6"/>
  <c r="X331" i="6"/>
  <c r="J332" i="6"/>
  <c r="J333" i="6"/>
  <c r="Q333" i="6" s="1"/>
  <c r="L337" i="6"/>
  <c r="AJ337" i="6"/>
  <c r="X339" i="6"/>
  <c r="J340" i="6"/>
  <c r="N340" i="6" s="1"/>
  <c r="J341" i="6"/>
  <c r="J343" i="6"/>
  <c r="N343" i="6" s="1"/>
  <c r="X345" i="6"/>
  <c r="M346" i="6"/>
  <c r="O346" i="6" s="1"/>
  <c r="AH347" i="6"/>
  <c r="M348" i="6"/>
  <c r="L349" i="6"/>
  <c r="K350" i="6"/>
  <c r="L351" i="6"/>
  <c r="X351" i="6"/>
  <c r="J355" i="6"/>
  <c r="X355" i="6"/>
  <c r="K357" i="6"/>
  <c r="X357" i="6"/>
  <c r="L359" i="6"/>
  <c r="AJ359" i="6"/>
  <c r="AJ360" i="6"/>
  <c r="K361" i="6"/>
  <c r="K362" i="6"/>
  <c r="X362" i="6"/>
  <c r="J364" i="6"/>
  <c r="Q364" i="6" s="1"/>
  <c r="AJ364" i="6"/>
  <c r="J366" i="6"/>
  <c r="AJ367" i="6"/>
  <c r="K368" i="6"/>
  <c r="K369" i="6"/>
  <c r="M370" i="6"/>
  <c r="AJ482" i="6"/>
  <c r="V483" i="6"/>
  <c r="J484" i="6"/>
  <c r="N484" i="6" s="1"/>
  <c r="J485" i="6"/>
  <c r="K486" i="6"/>
  <c r="K271" i="25"/>
  <c r="I222" i="25"/>
  <c r="K222" i="25" s="1"/>
  <c r="I231" i="25"/>
  <c r="H240" i="25"/>
  <c r="K193" i="25"/>
  <c r="I204" i="25"/>
  <c r="K518" i="25"/>
  <c r="O362" i="6"/>
  <c r="H251" i="25"/>
  <c r="M251" i="25" s="1"/>
  <c r="O224" i="6"/>
  <c r="K205" i="25"/>
  <c r="J491" i="25"/>
  <c r="I509" i="25"/>
  <c r="H347" i="25"/>
  <c r="J347" i="25" s="1"/>
  <c r="H348" i="25"/>
  <c r="H363" i="25"/>
  <c r="H364" i="25"/>
  <c r="M364" i="25" s="1"/>
  <c r="J369" i="25"/>
  <c r="H487" i="25"/>
  <c r="M487" i="25" s="1"/>
  <c r="J328" i="6"/>
  <c r="AH328" i="6"/>
  <c r="J336" i="6"/>
  <c r="J337" i="6"/>
  <c r="X348" i="6"/>
  <c r="J349" i="6"/>
  <c r="X349" i="6"/>
  <c r="AJ351" i="6"/>
  <c r="AH355" i="6"/>
  <c r="K356" i="6"/>
  <c r="AH357" i="6"/>
  <c r="K358" i="6"/>
  <c r="O361" i="6"/>
  <c r="AH362" i="6"/>
  <c r="O368" i="6"/>
  <c r="V370" i="6"/>
  <c r="J371" i="6"/>
  <c r="J481" i="6"/>
  <c r="AH481" i="6"/>
  <c r="V484" i="6"/>
  <c r="H248" i="25"/>
  <c r="H188" i="25"/>
  <c r="K213" i="25"/>
  <c r="I508" i="25"/>
  <c r="K527" i="25"/>
  <c r="I538" i="25"/>
  <c r="K329" i="25"/>
  <c r="H344" i="25"/>
  <c r="M344" i="25" s="1"/>
  <c r="H360" i="25"/>
  <c r="M366" i="25"/>
  <c r="K368" i="25"/>
  <c r="K484" i="25"/>
  <c r="K328" i="6"/>
  <c r="L329" i="6"/>
  <c r="L330" i="6"/>
  <c r="AJ330" i="6"/>
  <c r="X332" i="6"/>
  <c r="V334" i="6"/>
  <c r="K336" i="6"/>
  <c r="AH336" i="6"/>
  <c r="K337" i="6"/>
  <c r="L338" i="6"/>
  <c r="AJ338" i="6"/>
  <c r="X340" i="6"/>
  <c r="V342" i="6"/>
  <c r="K348" i="6"/>
  <c r="K349" i="6"/>
  <c r="J357" i="6"/>
  <c r="K359" i="6"/>
  <c r="L360" i="6"/>
  <c r="J361" i="6"/>
  <c r="X361" i="6"/>
  <c r="J362" i="6"/>
  <c r="V363" i="6"/>
  <c r="M367" i="6"/>
  <c r="J368" i="6"/>
  <c r="X368" i="6"/>
  <c r="J369" i="6"/>
  <c r="AH371" i="6"/>
  <c r="K481" i="6"/>
  <c r="J486" i="6"/>
  <c r="V486" i="6"/>
  <c r="J372" i="25"/>
  <c r="L372" i="25" s="1"/>
  <c r="O372" i="25" s="1"/>
  <c r="I374" i="25"/>
  <c r="M374" i="25" s="1"/>
  <c r="H380" i="25"/>
  <c r="M380" i="25" s="1"/>
  <c r="J381" i="25"/>
  <c r="L381" i="25" s="1"/>
  <c r="O381" i="25" s="1"/>
  <c r="H385" i="25"/>
  <c r="M385" i="25" s="1"/>
  <c r="J386" i="25"/>
  <c r="K387" i="25"/>
  <c r="J387" i="25"/>
  <c r="J388" i="25"/>
  <c r="I390" i="25"/>
  <c r="M390" i="25" s="1"/>
  <c r="H396" i="25"/>
  <c r="M396" i="25" s="1"/>
  <c r="H401" i="25"/>
  <c r="M401" i="25" s="1"/>
  <c r="J402" i="25"/>
  <c r="L402" i="25" s="1"/>
  <c r="J403" i="25"/>
  <c r="H404" i="25"/>
  <c r="K429" i="25"/>
  <c r="M465" i="25"/>
  <c r="K473" i="25"/>
  <c r="J374" i="25"/>
  <c r="J375" i="25"/>
  <c r="J376" i="25"/>
  <c r="J390" i="25"/>
  <c r="J391" i="25"/>
  <c r="L391" i="25" s="1"/>
  <c r="O391" i="25" s="1"/>
  <c r="J392" i="25"/>
  <c r="L392" i="25" s="1"/>
  <c r="M453" i="25"/>
  <c r="M457" i="25"/>
  <c r="M461" i="25"/>
  <c r="J373" i="25"/>
  <c r="L373" i="25" s="1"/>
  <c r="O373" i="25" s="1"/>
  <c r="J378" i="25"/>
  <c r="J379" i="25"/>
  <c r="J389" i="25"/>
  <c r="L389" i="25" s="1"/>
  <c r="O389" i="25" s="1"/>
  <c r="J394" i="25"/>
  <c r="L394" i="25" s="1"/>
  <c r="O394" i="25" s="1"/>
  <c r="J395" i="25"/>
  <c r="L395" i="25" s="1"/>
  <c r="J442" i="25"/>
  <c r="L442" i="25" s="1"/>
  <c r="J454" i="25"/>
  <c r="L454" i="25" s="1"/>
  <c r="J458" i="25"/>
  <c r="L458" i="25" s="1"/>
  <c r="K465" i="25"/>
  <c r="M473" i="25"/>
  <c r="L382" i="25"/>
  <c r="J383" i="25"/>
  <c r="L383" i="25" s="1"/>
  <c r="O383" i="25" s="1"/>
  <c r="J399" i="25"/>
  <c r="K403" i="25"/>
  <c r="I405" i="25"/>
  <c r="I409" i="25"/>
  <c r="M409" i="25" s="1"/>
  <c r="K411" i="25"/>
  <c r="L411" i="25" s="1"/>
  <c r="O411" i="25" s="1"/>
  <c r="I413" i="25"/>
  <c r="M413" i="25" s="1"/>
  <c r="K415" i="25"/>
  <c r="I417" i="25"/>
  <c r="K417" i="25" s="1"/>
  <c r="K419" i="25"/>
  <c r="L419" i="25" s="1"/>
  <c r="O419" i="25" s="1"/>
  <c r="I421" i="25"/>
  <c r="K423" i="25"/>
  <c r="I425" i="25"/>
  <c r="M425" i="25" s="1"/>
  <c r="K427" i="25"/>
  <c r="L427" i="25" s="1"/>
  <c r="H430" i="25"/>
  <c r="M430" i="25" s="1"/>
  <c r="K431" i="25"/>
  <c r="L431" i="25" s="1"/>
  <c r="K435" i="25"/>
  <c r="L435" i="25" s="1"/>
  <c r="K439" i="25"/>
  <c r="K443" i="25"/>
  <c r="L443" i="25" s="1"/>
  <c r="K447" i="25"/>
  <c r="K451" i="25"/>
  <c r="L451" i="25" s="1"/>
  <c r="O451" i="25" s="1"/>
  <c r="K455" i="25"/>
  <c r="K459" i="25"/>
  <c r="L459" i="25" s="1"/>
  <c r="H462" i="25"/>
  <c r="M462" i="25" s="1"/>
  <c r="K463" i="25"/>
  <c r="L463" i="25" s="1"/>
  <c r="H466" i="25"/>
  <c r="M466" i="25" s="1"/>
  <c r="K467" i="25"/>
  <c r="L467" i="25" s="1"/>
  <c r="O467" i="25" s="1"/>
  <c r="H470" i="25"/>
  <c r="M470" i="25" s="1"/>
  <c r="K471" i="25"/>
  <c r="L471" i="25" s="1"/>
  <c r="O471" i="25" s="1"/>
  <c r="H474" i="25"/>
  <c r="M474" i="25" s="1"/>
  <c r="K475" i="25"/>
  <c r="L475" i="25" s="1"/>
  <c r="O475" i="25" s="1"/>
  <c r="J372" i="6"/>
  <c r="Q373" i="6"/>
  <c r="O373" i="6"/>
  <c r="O374" i="6"/>
  <c r="V374" i="6"/>
  <c r="AH375" i="6"/>
  <c r="O377" i="6"/>
  <c r="K379" i="6"/>
  <c r="L379" i="6"/>
  <c r="O379" i="6" s="1"/>
  <c r="N381" i="6"/>
  <c r="V381" i="6"/>
  <c r="J382" i="6"/>
  <c r="M382" i="6"/>
  <c r="O382" i="6" s="1"/>
  <c r="K382" i="6"/>
  <c r="J409" i="25"/>
  <c r="J413" i="25"/>
  <c r="J417" i="25"/>
  <c r="J421" i="25"/>
  <c r="J425" i="25"/>
  <c r="J429" i="25"/>
  <c r="L429" i="25" s="1"/>
  <c r="J433" i="25"/>
  <c r="J437" i="25"/>
  <c r="L437" i="25" s="1"/>
  <c r="O437" i="25" s="1"/>
  <c r="J445" i="25"/>
  <c r="L445" i="25" s="1"/>
  <c r="J453" i="25"/>
  <c r="L453" i="25" s="1"/>
  <c r="J457" i="25"/>
  <c r="J461" i="25"/>
  <c r="L461" i="25" s="1"/>
  <c r="J465" i="25"/>
  <c r="J469" i="25"/>
  <c r="J473" i="25"/>
  <c r="J477" i="25"/>
  <c r="K372" i="6"/>
  <c r="X372" i="6"/>
  <c r="O381" i="6"/>
  <c r="V385" i="6"/>
  <c r="X385" i="6"/>
  <c r="K387" i="6"/>
  <c r="J387" i="6"/>
  <c r="L387" i="6"/>
  <c r="AH387" i="6"/>
  <c r="AJ387" i="6"/>
  <c r="O393" i="6"/>
  <c r="J406" i="25"/>
  <c r="H408" i="25"/>
  <c r="J410" i="25"/>
  <c r="H412" i="25"/>
  <c r="M412" i="25" s="1"/>
  <c r="J414" i="25"/>
  <c r="L414" i="25" s="1"/>
  <c r="O414" i="25" s="1"/>
  <c r="H416" i="25"/>
  <c r="J418" i="25"/>
  <c r="L418" i="25" s="1"/>
  <c r="O418" i="25" s="1"/>
  <c r="H420" i="25"/>
  <c r="M420" i="25" s="1"/>
  <c r="J422" i="25"/>
  <c r="H424" i="25"/>
  <c r="J426" i="25"/>
  <c r="H428" i="25"/>
  <c r="M428" i="25" s="1"/>
  <c r="H432" i="25"/>
  <c r="M432" i="25" s="1"/>
  <c r="J434" i="25"/>
  <c r="H436" i="25"/>
  <c r="M436" i="25" s="1"/>
  <c r="J438" i="25"/>
  <c r="H440" i="25"/>
  <c r="M440" i="25" s="1"/>
  <c r="H444" i="25"/>
  <c r="J446" i="25"/>
  <c r="H448" i="25"/>
  <c r="M448" i="25" s="1"/>
  <c r="H452" i="25"/>
  <c r="H456" i="25"/>
  <c r="M456" i="25" s="1"/>
  <c r="H460" i="25"/>
  <c r="H464" i="25"/>
  <c r="M464" i="25" s="1"/>
  <c r="H468" i="25"/>
  <c r="H472" i="25"/>
  <c r="M472" i="25" s="1"/>
  <c r="H476" i="25"/>
  <c r="M476" i="25" s="1"/>
  <c r="H478" i="25"/>
  <c r="J479" i="25"/>
  <c r="L479" i="25" s="1"/>
  <c r="K480" i="25"/>
  <c r="J480" i="25"/>
  <c r="M372" i="6"/>
  <c r="O378" i="6"/>
  <c r="X380" i="6"/>
  <c r="Q381" i="6"/>
  <c r="M387" i="6"/>
  <c r="O387" i="6" s="1"/>
  <c r="N373" i="6"/>
  <c r="K375" i="6"/>
  <c r="L375" i="6"/>
  <c r="O375" i="6" s="1"/>
  <c r="V377" i="6"/>
  <c r="J378" i="6"/>
  <c r="K378" i="6"/>
  <c r="AJ378" i="6"/>
  <c r="K383" i="6"/>
  <c r="J383" i="6"/>
  <c r="L383" i="6"/>
  <c r="O383" i="6" s="1"/>
  <c r="AH383" i="6"/>
  <c r="AJ383" i="6"/>
  <c r="Q389" i="6"/>
  <c r="V389" i="6"/>
  <c r="X389" i="6"/>
  <c r="M376" i="6"/>
  <c r="M380" i="6"/>
  <c r="M384" i="6"/>
  <c r="N385" i="6"/>
  <c r="K386" i="6"/>
  <c r="M388" i="6"/>
  <c r="N389" i="6"/>
  <c r="K390" i="6"/>
  <c r="L391" i="6"/>
  <c r="AJ391" i="6"/>
  <c r="M392" i="6"/>
  <c r="N393" i="6"/>
  <c r="X393" i="6"/>
  <c r="K394" i="6"/>
  <c r="L395" i="6"/>
  <c r="AJ395" i="6"/>
  <c r="M396" i="6"/>
  <c r="M397" i="6"/>
  <c r="N398" i="6"/>
  <c r="M399" i="6"/>
  <c r="L401" i="6"/>
  <c r="M402" i="6"/>
  <c r="X403" i="6"/>
  <c r="AH406" i="6"/>
  <c r="O408" i="6"/>
  <c r="K410" i="6"/>
  <c r="N410" i="6" s="1"/>
  <c r="L410" i="6"/>
  <c r="O410" i="6" s="1"/>
  <c r="V412" i="6"/>
  <c r="J413" i="6"/>
  <c r="K413" i="6"/>
  <c r="AJ413" i="6"/>
  <c r="O416" i="6"/>
  <c r="X417" i="6"/>
  <c r="V417" i="6"/>
  <c r="M391" i="6"/>
  <c r="M395" i="6"/>
  <c r="Q408" i="6"/>
  <c r="O412" i="6"/>
  <c r="Q416" i="6"/>
  <c r="V416" i="6"/>
  <c r="X416" i="6"/>
  <c r="M386" i="6"/>
  <c r="M390" i="6"/>
  <c r="J391" i="6"/>
  <c r="M394" i="6"/>
  <c r="O394" i="6" s="1"/>
  <c r="J395" i="6"/>
  <c r="K397" i="6"/>
  <c r="N397" i="6" s="1"/>
  <c r="J399" i="6"/>
  <c r="Q400" i="6"/>
  <c r="V400" i="6"/>
  <c r="V401" i="6"/>
  <c r="J402" i="6"/>
  <c r="AH402" i="6"/>
  <c r="N404" i="6"/>
  <c r="V404" i="6"/>
  <c r="J405" i="6"/>
  <c r="K405" i="6"/>
  <c r="AJ405" i="6"/>
  <c r="O409" i="6"/>
  <c r="N411" i="6"/>
  <c r="X411" i="6"/>
  <c r="N394" i="6"/>
  <c r="L397" i="6"/>
  <c r="M398" i="6"/>
  <c r="K399" i="6"/>
  <c r="X399" i="6"/>
  <c r="K401" i="6"/>
  <c r="N401" i="6" s="1"/>
  <c r="AJ401" i="6"/>
  <c r="L402" i="6"/>
  <c r="O402" i="6" s="1"/>
  <c r="L405" i="6"/>
  <c r="O405" i="6" s="1"/>
  <c r="K406" i="6"/>
  <c r="N406" i="6" s="1"/>
  <c r="L406" i="6"/>
  <c r="O406" i="6" s="1"/>
  <c r="N408" i="6"/>
  <c r="V408" i="6"/>
  <c r="J409" i="6"/>
  <c r="K409" i="6"/>
  <c r="AJ409" i="6"/>
  <c r="K414" i="6"/>
  <c r="J414" i="6"/>
  <c r="L414" i="6"/>
  <c r="O414" i="6" s="1"/>
  <c r="AH414" i="6"/>
  <c r="AJ414" i="6"/>
  <c r="O417" i="6"/>
  <c r="P417" i="6" s="1"/>
  <c r="M403" i="6"/>
  <c r="M407" i="6"/>
  <c r="Q407" i="6" s="1"/>
  <c r="M411" i="6"/>
  <c r="M415" i="6"/>
  <c r="Q415" i="6" s="1"/>
  <c r="N416" i="6"/>
  <c r="L418" i="6"/>
  <c r="O418" i="6" s="1"/>
  <c r="M419" i="6"/>
  <c r="K420" i="6"/>
  <c r="X420" i="6"/>
  <c r="X421" i="6"/>
  <c r="AJ422" i="6"/>
  <c r="L423" i="6"/>
  <c r="AJ423" i="6"/>
  <c r="Q425" i="6"/>
  <c r="J427" i="6"/>
  <c r="K427" i="6"/>
  <c r="N429" i="6"/>
  <c r="X429" i="6"/>
  <c r="J431" i="6"/>
  <c r="K431" i="6"/>
  <c r="X431" i="6"/>
  <c r="V431" i="6"/>
  <c r="Q417" i="6"/>
  <c r="V418" i="6"/>
  <c r="J419" i="6"/>
  <c r="AH419" i="6"/>
  <c r="AH420" i="6"/>
  <c r="N421" i="6"/>
  <c r="N422" i="6"/>
  <c r="O426" i="6"/>
  <c r="K428" i="6"/>
  <c r="L428" i="6"/>
  <c r="O428" i="6" s="1"/>
  <c r="AH428" i="6"/>
  <c r="V430" i="6"/>
  <c r="L431" i="6"/>
  <c r="K418" i="6"/>
  <c r="N418" i="6" s="1"/>
  <c r="AJ418" i="6"/>
  <c r="L419" i="6"/>
  <c r="J420" i="6"/>
  <c r="Q421" i="6"/>
  <c r="O421" i="6"/>
  <c r="O422" i="6"/>
  <c r="V422" i="6"/>
  <c r="J423" i="6"/>
  <c r="N425" i="6"/>
  <c r="X425" i="6"/>
  <c r="O427" i="6"/>
  <c r="J428" i="6"/>
  <c r="O430" i="6"/>
  <c r="M431" i="6"/>
  <c r="J426" i="6"/>
  <c r="Q426" i="6" s="1"/>
  <c r="J430" i="6"/>
  <c r="Q430" i="6" s="1"/>
  <c r="AJ431" i="6"/>
  <c r="L432" i="6"/>
  <c r="AJ432" i="6"/>
  <c r="J433" i="6"/>
  <c r="Q434" i="6"/>
  <c r="AH436" i="6"/>
  <c r="O438" i="6"/>
  <c r="K440" i="6"/>
  <c r="L440" i="6"/>
  <c r="O440" i="6" s="1"/>
  <c r="N442" i="6"/>
  <c r="V442" i="6"/>
  <c r="J443" i="6"/>
  <c r="K443" i="6"/>
  <c r="AJ443" i="6"/>
  <c r="O442" i="6"/>
  <c r="K444" i="6"/>
  <c r="L444" i="6"/>
  <c r="V448" i="6"/>
  <c r="X448" i="6"/>
  <c r="J435" i="6"/>
  <c r="K435" i="6"/>
  <c r="AJ435" i="6"/>
  <c r="O439" i="6"/>
  <c r="X441" i="6"/>
  <c r="Q442" i="6"/>
  <c r="J444" i="6"/>
  <c r="AH444" i="6"/>
  <c r="J432" i="6"/>
  <c r="AH433" i="6"/>
  <c r="N434" i="6"/>
  <c r="L435" i="6"/>
  <c r="O435" i="6" s="1"/>
  <c r="K436" i="6"/>
  <c r="N436" i="6" s="1"/>
  <c r="L436" i="6"/>
  <c r="N438" i="6"/>
  <c r="V438" i="6"/>
  <c r="J439" i="6"/>
  <c r="K439" i="6"/>
  <c r="AJ439" i="6"/>
  <c r="O443" i="6"/>
  <c r="M444" i="6"/>
  <c r="X445" i="6"/>
  <c r="Q446" i="6"/>
  <c r="V446" i="6"/>
  <c r="X446" i="6"/>
  <c r="L448" i="6"/>
  <c r="K448" i="6"/>
  <c r="J448" i="6"/>
  <c r="M448" i="6"/>
  <c r="O449" i="6"/>
  <c r="M437" i="6"/>
  <c r="M441" i="6"/>
  <c r="O441" i="6" s="1"/>
  <c r="M445" i="6"/>
  <c r="O445" i="6" s="1"/>
  <c r="N446" i="6"/>
  <c r="P446" i="6" s="1"/>
  <c r="K447" i="6"/>
  <c r="L450" i="6"/>
  <c r="M451" i="6"/>
  <c r="K452" i="6"/>
  <c r="X452" i="6"/>
  <c r="O461" i="6"/>
  <c r="M447" i="6"/>
  <c r="O447" i="6" s="1"/>
  <c r="V449" i="6"/>
  <c r="V450" i="6"/>
  <c r="J451" i="6"/>
  <c r="AH451" i="6"/>
  <c r="AH452" i="6"/>
  <c r="N453" i="6"/>
  <c r="X453" i="6"/>
  <c r="J455" i="6"/>
  <c r="L455" i="6"/>
  <c r="K455" i="6"/>
  <c r="AH455" i="6"/>
  <c r="AJ455" i="6"/>
  <c r="Q461" i="6"/>
  <c r="O436" i="6"/>
  <c r="K450" i="6"/>
  <c r="N450" i="6" s="1"/>
  <c r="AJ450" i="6"/>
  <c r="L451" i="6"/>
  <c r="J452" i="6"/>
  <c r="Q453" i="6"/>
  <c r="O453" i="6"/>
  <c r="M455" i="6"/>
  <c r="V457" i="6"/>
  <c r="X457" i="6"/>
  <c r="O458" i="6"/>
  <c r="N460" i="6"/>
  <c r="J454" i="6"/>
  <c r="Q454" i="6" s="1"/>
  <c r="L456" i="6"/>
  <c r="Q457" i="6"/>
  <c r="J458" i="6"/>
  <c r="K459" i="6"/>
  <c r="N459" i="6" s="1"/>
  <c r="L460" i="6"/>
  <c r="J462" i="6"/>
  <c r="Q462" i="6" s="1"/>
  <c r="O463" i="6"/>
  <c r="V463" i="6"/>
  <c r="J464" i="6"/>
  <c r="Q464" i="6" s="1"/>
  <c r="O465" i="6"/>
  <c r="N465" i="6"/>
  <c r="Q466" i="6"/>
  <c r="O466" i="6"/>
  <c r="J468" i="6"/>
  <c r="K468" i="6"/>
  <c r="M456" i="6"/>
  <c r="L459" i="6"/>
  <c r="AJ459" i="6"/>
  <c r="M460" i="6"/>
  <c r="N461" i="6"/>
  <c r="X461" i="6"/>
  <c r="O462" i="6"/>
  <c r="Q470" i="6"/>
  <c r="N470" i="6"/>
  <c r="P470" i="6" s="1"/>
  <c r="M459" i="6"/>
  <c r="O467" i="6"/>
  <c r="K469" i="6"/>
  <c r="L469" i="6"/>
  <c r="O469" i="6" s="1"/>
  <c r="N463" i="6"/>
  <c r="N466" i="6"/>
  <c r="X466" i="6"/>
  <c r="O468" i="6"/>
  <c r="J469" i="6"/>
  <c r="J467" i="6"/>
  <c r="Q467" i="6" s="1"/>
  <c r="N471" i="6"/>
  <c r="P471" i="6" s="1"/>
  <c r="X471" i="6"/>
  <c r="K472" i="6"/>
  <c r="N472" i="6" s="1"/>
  <c r="Q474" i="6"/>
  <c r="N475" i="6"/>
  <c r="O476" i="6"/>
  <c r="P476" i="6" s="1"/>
  <c r="N479" i="6"/>
  <c r="O480" i="6"/>
  <c r="P480" i="6" s="1"/>
  <c r="L472" i="6"/>
  <c r="Q473" i="6"/>
  <c r="Q477" i="6"/>
  <c r="M472" i="6"/>
  <c r="J548" i="25"/>
  <c r="H224" i="25"/>
  <c r="M224" i="25" s="1"/>
  <c r="H234" i="25"/>
  <c r="K236" i="25"/>
  <c r="I239" i="25"/>
  <c r="M239" i="25" s="1"/>
  <c r="H242" i="25"/>
  <c r="M242" i="25" s="1"/>
  <c r="I247" i="25"/>
  <c r="H250" i="25"/>
  <c r="M250" i="25" s="1"/>
  <c r="H193" i="25"/>
  <c r="M193" i="25" s="1"/>
  <c r="H212" i="25"/>
  <c r="K506" i="25"/>
  <c r="I512" i="25"/>
  <c r="M512" i="25" s="1"/>
  <c r="K532" i="25"/>
  <c r="K336" i="25"/>
  <c r="K344" i="25"/>
  <c r="K348" i="25"/>
  <c r="K352" i="25"/>
  <c r="K356" i="25"/>
  <c r="K360" i="25"/>
  <c r="I365" i="25"/>
  <c r="I367" i="25"/>
  <c r="K367" i="25" s="1"/>
  <c r="K481" i="25"/>
  <c r="K483" i="25"/>
  <c r="N332" i="6"/>
  <c r="O343" i="6"/>
  <c r="P343" i="6" s="1"/>
  <c r="O366" i="6"/>
  <c r="N368" i="6"/>
  <c r="P368" i="6" s="1"/>
  <c r="N481" i="6"/>
  <c r="K264" i="25"/>
  <c r="I275" i="25"/>
  <c r="O257" i="6"/>
  <c r="K227" i="25"/>
  <c r="I230" i="25"/>
  <c r="K230" i="25" s="1"/>
  <c r="K235" i="25"/>
  <c r="K251" i="25"/>
  <c r="H185" i="25"/>
  <c r="J185" i="25" s="1"/>
  <c r="L185" i="25" s="1"/>
  <c r="I203" i="25"/>
  <c r="K203" i="25" s="1"/>
  <c r="H505" i="25"/>
  <c r="M513" i="25"/>
  <c r="J529" i="25"/>
  <c r="H534" i="25"/>
  <c r="J534" i="25" s="1"/>
  <c r="K536" i="25"/>
  <c r="K328" i="25"/>
  <c r="L328" i="25" s="1"/>
  <c r="O328" i="25" s="1"/>
  <c r="I334" i="25"/>
  <c r="M334" i="25" s="1"/>
  <c r="M335" i="25"/>
  <c r="I338" i="25"/>
  <c r="M338" i="25" s="1"/>
  <c r="H339" i="25"/>
  <c r="M339" i="25" s="1"/>
  <c r="I342" i="25"/>
  <c r="M342" i="25" s="1"/>
  <c r="M343" i="25"/>
  <c r="I346" i="25"/>
  <c r="K346" i="25" s="1"/>
  <c r="M347" i="25"/>
  <c r="I350" i="25"/>
  <c r="M350" i="25" s="1"/>
  <c r="M351" i="25"/>
  <c r="I354" i="25"/>
  <c r="K354" i="25" s="1"/>
  <c r="M355" i="25"/>
  <c r="I358" i="25"/>
  <c r="M358" i="25" s="1"/>
  <c r="I362" i="25"/>
  <c r="K362" i="25" s="1"/>
  <c r="M363" i="25"/>
  <c r="K366" i="25"/>
  <c r="I369" i="25"/>
  <c r="K369" i="25" s="1"/>
  <c r="L369" i="25" s="1"/>
  <c r="M370" i="25"/>
  <c r="H483" i="25"/>
  <c r="M483" i="25" s="1"/>
  <c r="H484" i="25"/>
  <c r="O337" i="6"/>
  <c r="Q361" i="6"/>
  <c r="N485" i="6"/>
  <c r="I259" i="25"/>
  <c r="K259" i="25" s="1"/>
  <c r="I541" i="25"/>
  <c r="K541" i="25" s="1"/>
  <c r="I219" i="25"/>
  <c r="J328" i="25"/>
  <c r="J335" i="25"/>
  <c r="J343" i="25"/>
  <c r="J348" i="25"/>
  <c r="J351" i="25"/>
  <c r="J352" i="25"/>
  <c r="J355" i="25"/>
  <c r="J356" i="25"/>
  <c r="J359" i="25"/>
  <c r="J360" i="25"/>
  <c r="J363" i="25"/>
  <c r="J371" i="25"/>
  <c r="L371" i="25" s="1"/>
  <c r="H485" i="25"/>
  <c r="M485" i="25" s="1"/>
  <c r="K487" i="25"/>
  <c r="O333" i="6"/>
  <c r="Q337" i="6"/>
  <c r="Q350" i="6"/>
  <c r="Q359" i="6"/>
  <c r="L280" i="25"/>
  <c r="L292" i="25"/>
  <c r="L296" i="25"/>
  <c r="L300" i="25"/>
  <c r="L304" i="25"/>
  <c r="O304" i="25" s="1"/>
  <c r="M280" i="25"/>
  <c r="M284" i="25"/>
  <c r="M288" i="25"/>
  <c r="M292" i="25"/>
  <c r="M296" i="25"/>
  <c r="I277" i="25"/>
  <c r="K277" i="25" s="1"/>
  <c r="L277" i="25" s="1"/>
  <c r="K279" i="25"/>
  <c r="I281" i="25"/>
  <c r="K281" i="25" s="1"/>
  <c r="L281" i="25" s="1"/>
  <c r="K283" i="25"/>
  <c r="I285" i="25"/>
  <c r="K285" i="25" s="1"/>
  <c r="L285" i="25" s="1"/>
  <c r="K287" i="25"/>
  <c r="I289" i="25"/>
  <c r="K289" i="25" s="1"/>
  <c r="L289" i="25" s="1"/>
  <c r="K291" i="25"/>
  <c r="L291" i="25" s="1"/>
  <c r="I293" i="25"/>
  <c r="K293" i="25" s="1"/>
  <c r="L293" i="25" s="1"/>
  <c r="K295" i="25"/>
  <c r="L295" i="25" s="1"/>
  <c r="O295" i="25" s="1"/>
  <c r="I297" i="25"/>
  <c r="K297" i="25" s="1"/>
  <c r="L297" i="25" s="1"/>
  <c r="K299" i="25"/>
  <c r="I301" i="25"/>
  <c r="K301" i="25" s="1"/>
  <c r="L301" i="25" s="1"/>
  <c r="K303" i="25"/>
  <c r="L303" i="25" s="1"/>
  <c r="I305" i="25"/>
  <c r="K305" i="25" s="1"/>
  <c r="L305" i="25" s="1"/>
  <c r="H309" i="25"/>
  <c r="M309" i="25" s="1"/>
  <c r="J310" i="25"/>
  <c r="K311" i="25"/>
  <c r="J311" i="25"/>
  <c r="J312" i="25"/>
  <c r="L312" i="25" s="1"/>
  <c r="O312" i="25" s="1"/>
  <c r="I314" i="25"/>
  <c r="M314" i="25" s="1"/>
  <c r="I316" i="25"/>
  <c r="K316" i="25" s="1"/>
  <c r="H325" i="25"/>
  <c r="M325" i="25" s="1"/>
  <c r="J326" i="25"/>
  <c r="K327" i="25"/>
  <c r="J327" i="25"/>
  <c r="M277" i="6"/>
  <c r="X277" i="6"/>
  <c r="V277" i="6"/>
  <c r="Q278" i="6"/>
  <c r="V279" i="6"/>
  <c r="X279" i="6"/>
  <c r="AH281" i="6"/>
  <c r="AJ281" i="6"/>
  <c r="AJ283" i="6"/>
  <c r="AH283" i="6"/>
  <c r="K285" i="6"/>
  <c r="J285" i="6"/>
  <c r="L285" i="6"/>
  <c r="O285" i="6" s="1"/>
  <c r="J314" i="25"/>
  <c r="J315" i="25"/>
  <c r="L315" i="25" s="1"/>
  <c r="J316" i="25"/>
  <c r="M322" i="25"/>
  <c r="AH277" i="6"/>
  <c r="AJ277" i="6"/>
  <c r="AJ279" i="6"/>
  <c r="AH279" i="6"/>
  <c r="O282" i="6"/>
  <c r="O284" i="6"/>
  <c r="J278" i="25"/>
  <c r="J282" i="25"/>
  <c r="L282" i="25" s="1"/>
  <c r="J286" i="25"/>
  <c r="L286" i="25" s="1"/>
  <c r="J290" i="25"/>
  <c r="L290" i="25" s="1"/>
  <c r="J294" i="25"/>
  <c r="J298" i="25"/>
  <c r="J302" i="25"/>
  <c r="J306" i="25"/>
  <c r="L306" i="25" s="1"/>
  <c r="J319" i="25"/>
  <c r="J320" i="25"/>
  <c r="O278" i="6"/>
  <c r="O280" i="6"/>
  <c r="J281" i="6"/>
  <c r="L281" i="6"/>
  <c r="O281" i="6" s="1"/>
  <c r="L283" i="6"/>
  <c r="O283" i="6" s="1"/>
  <c r="J283" i="6"/>
  <c r="AH285" i="6"/>
  <c r="AJ285" i="6"/>
  <c r="K307" i="25"/>
  <c r="J307" i="25"/>
  <c r="J308" i="25"/>
  <c r="L308" i="25" s="1"/>
  <c r="O308" i="25" s="1"/>
  <c r="I310" i="25"/>
  <c r="M310" i="25" s="1"/>
  <c r="J317" i="25"/>
  <c r="L317" i="25" s="1"/>
  <c r="H321" i="25"/>
  <c r="M321" i="25" s="1"/>
  <c r="K323" i="25"/>
  <c r="J323" i="25"/>
  <c r="J324" i="25"/>
  <c r="L324" i="25" s="1"/>
  <c r="I326" i="25"/>
  <c r="K326" i="25" s="1"/>
  <c r="K277" i="6"/>
  <c r="N278" i="6"/>
  <c r="L279" i="6"/>
  <c r="O279" i="6" s="1"/>
  <c r="J279" i="6"/>
  <c r="Q279" i="6" s="1"/>
  <c r="K281" i="6"/>
  <c r="X281" i="6"/>
  <c r="V281" i="6"/>
  <c r="Q282" i="6"/>
  <c r="K283" i="6"/>
  <c r="V283" i="6"/>
  <c r="X283" i="6"/>
  <c r="K280" i="6"/>
  <c r="N280" i="6" s="1"/>
  <c r="K284" i="6"/>
  <c r="N284" i="6" s="1"/>
  <c r="V285" i="6"/>
  <c r="Q286" i="6"/>
  <c r="J287" i="6"/>
  <c r="N287" i="6" s="1"/>
  <c r="X287" i="6"/>
  <c r="AH287" i="6"/>
  <c r="K288" i="6"/>
  <c r="N288" i="6" s="1"/>
  <c r="O288" i="6"/>
  <c r="L289" i="6"/>
  <c r="V289" i="6"/>
  <c r="AJ289" i="6"/>
  <c r="Q290" i="6"/>
  <c r="J291" i="6"/>
  <c r="X291" i="6"/>
  <c r="N292" i="6"/>
  <c r="AH292" i="6"/>
  <c r="N293" i="6"/>
  <c r="M294" i="6"/>
  <c r="AJ294" i="6"/>
  <c r="AH294" i="6"/>
  <c r="O297" i="6"/>
  <c r="O299" i="6"/>
  <c r="M289" i="6"/>
  <c r="O295" i="6"/>
  <c r="J296" i="6"/>
  <c r="L296" i="6"/>
  <c r="L298" i="6"/>
  <c r="J298" i="6"/>
  <c r="AH300" i="6"/>
  <c r="AJ300" i="6"/>
  <c r="O286" i="6"/>
  <c r="L287" i="6"/>
  <c r="O287" i="6" s="1"/>
  <c r="J289" i="6"/>
  <c r="O290" i="6"/>
  <c r="P290" i="6" s="1"/>
  <c r="L291" i="6"/>
  <c r="K294" i="6"/>
  <c r="K296" i="6"/>
  <c r="X296" i="6"/>
  <c r="V296" i="6"/>
  <c r="Q297" i="6"/>
  <c r="K298" i="6"/>
  <c r="V298" i="6"/>
  <c r="X298" i="6"/>
  <c r="Q301" i="6"/>
  <c r="L294" i="6"/>
  <c r="V294" i="6"/>
  <c r="X294" i="6"/>
  <c r="M296" i="6"/>
  <c r="AH296" i="6"/>
  <c r="AJ296" i="6"/>
  <c r="M298" i="6"/>
  <c r="AJ298" i="6"/>
  <c r="AH298" i="6"/>
  <c r="K300" i="6"/>
  <c r="J300" i="6"/>
  <c r="L300" i="6"/>
  <c r="O300" i="6" s="1"/>
  <c r="K295" i="6"/>
  <c r="Q295" i="6" s="1"/>
  <c r="K299" i="6"/>
  <c r="N299" i="6" s="1"/>
  <c r="V300" i="6"/>
  <c r="J302" i="6"/>
  <c r="V303" i="6"/>
  <c r="K304" i="6"/>
  <c r="J304" i="6"/>
  <c r="N306" i="6"/>
  <c r="P306" i="6" s="1"/>
  <c r="S306" i="6" s="1"/>
  <c r="X306" i="6"/>
  <c r="AJ308" i="6"/>
  <c r="AH308" i="6"/>
  <c r="O301" i="6"/>
  <c r="P301" i="6" s="1"/>
  <c r="L302" i="6"/>
  <c r="O302" i="6" s="1"/>
  <c r="L305" i="6"/>
  <c r="O305" i="6" s="1"/>
  <c r="K305" i="6"/>
  <c r="AH305" i="6"/>
  <c r="V307" i="6"/>
  <c r="AH307" i="6"/>
  <c r="L308" i="6"/>
  <c r="O308" i="6" s="1"/>
  <c r="K308" i="6"/>
  <c r="J308" i="6"/>
  <c r="N309" i="6"/>
  <c r="O309" i="6"/>
  <c r="N303" i="6"/>
  <c r="O304" i="6"/>
  <c r="N307" i="6"/>
  <c r="M307" i="6"/>
  <c r="Q309" i="6"/>
  <c r="V309" i="6"/>
  <c r="O310" i="6"/>
  <c r="V310" i="6"/>
  <c r="J311" i="6"/>
  <c r="AH311" i="6"/>
  <c r="AH312" i="6"/>
  <c r="N313" i="6"/>
  <c r="V314" i="6"/>
  <c r="L315" i="6"/>
  <c r="O315" i="6" s="1"/>
  <c r="L317" i="6"/>
  <c r="J317" i="6"/>
  <c r="M317" i="6"/>
  <c r="K317" i="6"/>
  <c r="X308" i="6"/>
  <c r="K310" i="6"/>
  <c r="N310" i="6" s="1"/>
  <c r="P310" i="6" s="1"/>
  <c r="AJ310" i="6"/>
  <c r="L311" i="6"/>
  <c r="O311" i="6" s="1"/>
  <c r="J312" i="6"/>
  <c r="Q313" i="6"/>
  <c r="O314" i="6"/>
  <c r="AH315" i="6"/>
  <c r="AJ315" i="6"/>
  <c r="V317" i="6"/>
  <c r="X317" i="6"/>
  <c r="J315" i="6"/>
  <c r="K315" i="6"/>
  <c r="K316" i="6"/>
  <c r="N316" i="6" s="1"/>
  <c r="L316" i="6"/>
  <c r="M316" i="6"/>
  <c r="J314" i="6"/>
  <c r="Q314" i="6" s="1"/>
  <c r="O318" i="6"/>
  <c r="AH319" i="6"/>
  <c r="AJ319" i="6"/>
  <c r="Q326" i="6"/>
  <c r="Q318" i="6"/>
  <c r="O319" i="6"/>
  <c r="N320" i="6"/>
  <c r="Q322" i="6"/>
  <c r="N318" i="6"/>
  <c r="V318" i="6"/>
  <c r="J319" i="6"/>
  <c r="K319" i="6"/>
  <c r="L320" i="6"/>
  <c r="M321" i="6"/>
  <c r="N322" i="6"/>
  <c r="K323" i="6"/>
  <c r="N323" i="6" s="1"/>
  <c r="L324" i="6"/>
  <c r="M325" i="6"/>
  <c r="O325" i="6" s="1"/>
  <c r="N326" i="6"/>
  <c r="K327" i="6"/>
  <c r="N327" i="6" s="1"/>
  <c r="M320" i="6"/>
  <c r="X321" i="6"/>
  <c r="O322" i="6"/>
  <c r="L323" i="6"/>
  <c r="AJ323" i="6"/>
  <c r="M324" i="6"/>
  <c r="X325" i="6"/>
  <c r="O326" i="6"/>
  <c r="L327" i="6"/>
  <c r="V327" i="6"/>
  <c r="AJ327" i="6"/>
  <c r="M323" i="6"/>
  <c r="M327" i="6"/>
  <c r="I262" i="25"/>
  <c r="M262" i="25" s="1"/>
  <c r="K267" i="25"/>
  <c r="M271" i="25"/>
  <c r="I274" i="25"/>
  <c r="J276" i="25"/>
  <c r="K547" i="25"/>
  <c r="M247" i="25"/>
  <c r="M188" i="25"/>
  <c r="H189" i="25"/>
  <c r="J189" i="25" s="1"/>
  <c r="M196" i="25"/>
  <c r="H197" i="25"/>
  <c r="M204" i="25"/>
  <c r="I207" i="25"/>
  <c r="M207" i="25" s="1"/>
  <c r="K212" i="25"/>
  <c r="I488" i="25"/>
  <c r="M488" i="25" s="1"/>
  <c r="I489" i="25"/>
  <c r="M489" i="25" s="1"/>
  <c r="I492" i="25"/>
  <c r="M492" i="25" s="1"/>
  <c r="I493" i="25"/>
  <c r="M493" i="25" s="1"/>
  <c r="I496" i="25"/>
  <c r="M496" i="25" s="1"/>
  <c r="I497" i="25"/>
  <c r="M497" i="25" s="1"/>
  <c r="I500" i="25"/>
  <c r="M500" i="25" s="1"/>
  <c r="I501" i="25"/>
  <c r="M501" i="25" s="1"/>
  <c r="J505" i="25"/>
  <c r="K508" i="25"/>
  <c r="K510" i="25"/>
  <c r="I516" i="25"/>
  <c r="M516" i="25" s="1"/>
  <c r="I517" i="25"/>
  <c r="M517" i="25" s="1"/>
  <c r="J521" i="25"/>
  <c r="I522" i="25"/>
  <c r="M522" i="25" s="1"/>
  <c r="I523" i="25"/>
  <c r="K523" i="25" s="1"/>
  <c r="I526" i="25"/>
  <c r="M526" i="25" s="1"/>
  <c r="I528" i="25"/>
  <c r="K528" i="25" s="1"/>
  <c r="H528" i="25"/>
  <c r="M211" i="25"/>
  <c r="M508" i="25"/>
  <c r="M509" i="25"/>
  <c r="J517" i="25"/>
  <c r="M535" i="25"/>
  <c r="M538" i="25"/>
  <c r="M263" i="25"/>
  <c r="H266" i="25"/>
  <c r="M266" i="25" s="1"/>
  <c r="M275" i="25"/>
  <c r="I540" i="25"/>
  <c r="M540" i="25" s="1"/>
  <c r="J542" i="25"/>
  <c r="H547" i="25"/>
  <c r="M547" i="25" s="1"/>
  <c r="N550" i="6"/>
  <c r="K220" i="25"/>
  <c r="I223" i="25"/>
  <c r="M223" i="25" s="1"/>
  <c r="H226" i="25"/>
  <c r="J226" i="25" s="1"/>
  <c r="M231" i="25"/>
  <c r="H232" i="25"/>
  <c r="M234" i="25"/>
  <c r="H235" i="25"/>
  <c r="M235" i="25" s="1"/>
  <c r="K243" i="25"/>
  <c r="I246" i="25"/>
  <c r="K246" i="25" s="1"/>
  <c r="K252" i="25"/>
  <c r="I255" i="25"/>
  <c r="M255" i="25" s="1"/>
  <c r="M505" i="25"/>
  <c r="J513" i="25"/>
  <c r="H530" i="25"/>
  <c r="M530" i="25" s="1"/>
  <c r="I533" i="25"/>
  <c r="M533" i="25" s="1"/>
  <c r="M534" i="25"/>
  <c r="K263" i="25"/>
  <c r="K275" i="25"/>
  <c r="Q276" i="6"/>
  <c r="K238" i="25"/>
  <c r="I254" i="25"/>
  <c r="K254" i="25" s="1"/>
  <c r="Q223" i="6"/>
  <c r="N224" i="6"/>
  <c r="H184" i="25"/>
  <c r="M184" i="25" s="1"/>
  <c r="K189" i="25"/>
  <c r="H192" i="25"/>
  <c r="M192" i="25" s="1"/>
  <c r="K197" i="25"/>
  <c r="I202" i="25"/>
  <c r="K202" i="25" s="1"/>
  <c r="I216" i="25"/>
  <c r="M216" i="25" s="1"/>
  <c r="I504" i="25"/>
  <c r="K504" i="25" s="1"/>
  <c r="J509" i="25"/>
  <c r="K512" i="25"/>
  <c r="K514" i="25"/>
  <c r="J533" i="25"/>
  <c r="K520" i="25"/>
  <c r="K524" i="25"/>
  <c r="K530" i="25"/>
  <c r="H329" i="25"/>
  <c r="M329" i="25" s="1"/>
  <c r="J330" i="25"/>
  <c r="J331" i="25"/>
  <c r="H332" i="25"/>
  <c r="M332" i="25" s="1"/>
  <c r="H333" i="25"/>
  <c r="I333" i="25"/>
  <c r="K333" i="25" s="1"/>
  <c r="J336" i="25"/>
  <c r="J339" i="25"/>
  <c r="H340" i="25"/>
  <c r="M340" i="25" s="1"/>
  <c r="H341" i="25"/>
  <c r="I341" i="25"/>
  <c r="K341" i="25" s="1"/>
  <c r="K342" i="25"/>
  <c r="L342" i="25" s="1"/>
  <c r="J344" i="25"/>
  <c r="M348" i="25"/>
  <c r="M352" i="25"/>
  <c r="M356" i="25"/>
  <c r="M360" i="25"/>
  <c r="J338" i="25"/>
  <c r="H345" i="25"/>
  <c r="I345" i="25"/>
  <c r="K345" i="25" s="1"/>
  <c r="J349" i="25"/>
  <c r="J353" i="25"/>
  <c r="J357" i="25"/>
  <c r="J361" i="25"/>
  <c r="H337" i="25"/>
  <c r="I337" i="25"/>
  <c r="K337" i="25" s="1"/>
  <c r="I330" i="25"/>
  <c r="K330" i="25" s="1"/>
  <c r="K331" i="25"/>
  <c r="K335" i="25"/>
  <c r="K339" i="25"/>
  <c r="K343" i="25"/>
  <c r="L343" i="25" s="1"/>
  <c r="O343" i="25" s="1"/>
  <c r="K347" i="25"/>
  <c r="I349" i="25"/>
  <c r="K349" i="25" s="1"/>
  <c r="K351" i="25"/>
  <c r="I353" i="25"/>
  <c r="K353" i="25" s="1"/>
  <c r="K355" i="25"/>
  <c r="I357" i="25"/>
  <c r="K357" i="25" s="1"/>
  <c r="K359" i="25"/>
  <c r="I361" i="25"/>
  <c r="K361" i="25" s="1"/>
  <c r="K363" i="25"/>
  <c r="J481" i="25"/>
  <c r="X328" i="6"/>
  <c r="Q329" i="6"/>
  <c r="Q341" i="6"/>
  <c r="H486" i="25"/>
  <c r="I486" i="25"/>
  <c r="K486" i="25" s="1"/>
  <c r="J487" i="25"/>
  <c r="L487" i="25" s="1"/>
  <c r="O487" i="25" s="1"/>
  <c r="K331" i="6"/>
  <c r="J331" i="6"/>
  <c r="L331" i="6"/>
  <c r="AH331" i="6"/>
  <c r="AJ331" i="6"/>
  <c r="V337" i="6"/>
  <c r="X337" i="6"/>
  <c r="J346" i="25"/>
  <c r="J350" i="25"/>
  <c r="J354" i="25"/>
  <c r="J358" i="25"/>
  <c r="J362" i="25"/>
  <c r="J366" i="25"/>
  <c r="J367" i="25"/>
  <c r="L367" i="25" s="1"/>
  <c r="H482" i="25"/>
  <c r="J482" i="25" s="1"/>
  <c r="I482" i="25"/>
  <c r="K482" i="25" s="1"/>
  <c r="J483" i="25"/>
  <c r="L483" i="25" s="1"/>
  <c r="N329" i="6"/>
  <c r="M331" i="6"/>
  <c r="J364" i="25"/>
  <c r="L364" i="25" s="1"/>
  <c r="O364" i="25" s="1"/>
  <c r="H368" i="25"/>
  <c r="M368" i="25" s="1"/>
  <c r="K370" i="25"/>
  <c r="J370" i="25"/>
  <c r="M371" i="25"/>
  <c r="O371" i="25" s="1"/>
  <c r="O329" i="6"/>
  <c r="V333" i="6"/>
  <c r="X333" i="6"/>
  <c r="K335" i="6"/>
  <c r="J335" i="6"/>
  <c r="L335" i="6"/>
  <c r="O335" i="6" s="1"/>
  <c r="AH335" i="6"/>
  <c r="AJ335" i="6"/>
  <c r="O341" i="6"/>
  <c r="M328" i="6"/>
  <c r="K330" i="6"/>
  <c r="M332" i="6"/>
  <c r="O332" i="6" s="1"/>
  <c r="N333" i="6"/>
  <c r="K334" i="6"/>
  <c r="M336" i="6"/>
  <c r="N337" i="6"/>
  <c r="K338" i="6"/>
  <c r="N338" i="6" s="1"/>
  <c r="L339" i="6"/>
  <c r="AJ339" i="6"/>
  <c r="M340" i="6"/>
  <c r="O340" i="6" s="1"/>
  <c r="P340" i="6" s="1"/>
  <c r="N341" i="6"/>
  <c r="X341" i="6"/>
  <c r="K342" i="6"/>
  <c r="L344" i="6"/>
  <c r="O344" i="6" s="1"/>
  <c r="M345" i="6"/>
  <c r="K346" i="6"/>
  <c r="X346" i="6"/>
  <c r="AJ348" i="6"/>
  <c r="AH348" i="6"/>
  <c r="O349" i="6"/>
  <c r="N349" i="6"/>
  <c r="M339" i="6"/>
  <c r="O351" i="6"/>
  <c r="M330" i="6"/>
  <c r="O330" i="6" s="1"/>
  <c r="M334" i="6"/>
  <c r="M338" i="6"/>
  <c r="O338" i="6" s="1"/>
  <c r="J339" i="6"/>
  <c r="M342" i="6"/>
  <c r="Q343" i="6"/>
  <c r="V343" i="6"/>
  <c r="V344" i="6"/>
  <c r="J345" i="6"/>
  <c r="AH345" i="6"/>
  <c r="AH346" i="6"/>
  <c r="N347" i="6"/>
  <c r="J352" i="6"/>
  <c r="L352" i="6"/>
  <c r="M352" i="6"/>
  <c r="K352" i="6"/>
  <c r="K344" i="6"/>
  <c r="AJ344" i="6"/>
  <c r="L345" i="6"/>
  <c r="J346" i="6"/>
  <c r="Q347" i="6"/>
  <c r="O347" i="6"/>
  <c r="O348" i="6"/>
  <c r="N350" i="6"/>
  <c r="X352" i="6"/>
  <c r="V352" i="6"/>
  <c r="Q353" i="6"/>
  <c r="K354" i="6"/>
  <c r="V354" i="6"/>
  <c r="X354" i="6"/>
  <c r="AH356" i="6"/>
  <c r="AJ356" i="6"/>
  <c r="J348" i="6"/>
  <c r="Q349" i="6"/>
  <c r="O350" i="6"/>
  <c r="V350" i="6"/>
  <c r="J351" i="6"/>
  <c r="Q351" i="6" s="1"/>
  <c r="AH352" i="6"/>
  <c r="AJ352" i="6"/>
  <c r="AJ354" i="6"/>
  <c r="AH354" i="6"/>
  <c r="O357" i="6"/>
  <c r="O353" i="6"/>
  <c r="P353" i="6" s="1"/>
  <c r="O355" i="6"/>
  <c r="J356" i="6"/>
  <c r="L356" i="6"/>
  <c r="O356" i="6" s="1"/>
  <c r="N357" i="6"/>
  <c r="L358" i="6"/>
  <c r="O358" i="6" s="1"/>
  <c r="J358" i="6"/>
  <c r="N358" i="6" s="1"/>
  <c r="L354" i="6"/>
  <c r="O354" i="6" s="1"/>
  <c r="J354" i="6"/>
  <c r="X356" i="6"/>
  <c r="V356" i="6"/>
  <c r="V358" i="6"/>
  <c r="X358" i="6"/>
  <c r="K355" i="6"/>
  <c r="N355" i="6" s="1"/>
  <c r="AH358" i="6"/>
  <c r="O359" i="6"/>
  <c r="V359" i="6"/>
  <c r="J360" i="6"/>
  <c r="N361" i="6"/>
  <c r="AH361" i="6"/>
  <c r="N362" i="6"/>
  <c r="P362" i="6" s="1"/>
  <c r="M363" i="6"/>
  <c r="N364" i="6"/>
  <c r="M365" i="6"/>
  <c r="O365" i="6" s="1"/>
  <c r="Q366" i="6"/>
  <c r="V366" i="6"/>
  <c r="X366" i="6"/>
  <c r="M360" i="6"/>
  <c r="K363" i="6"/>
  <c r="N363" i="6" s="1"/>
  <c r="J365" i="6"/>
  <c r="N366" i="6"/>
  <c r="P366" i="6" s="1"/>
  <c r="N359" i="6"/>
  <c r="L363" i="6"/>
  <c r="O364" i="6"/>
  <c r="K365" i="6"/>
  <c r="X365" i="6"/>
  <c r="J367" i="6"/>
  <c r="AH368" i="6"/>
  <c r="O369" i="6"/>
  <c r="Q486" i="6"/>
  <c r="AJ366" i="6"/>
  <c r="L367" i="6"/>
  <c r="O367" i="6" s="1"/>
  <c r="Q369" i="6"/>
  <c r="O370" i="6"/>
  <c r="N371" i="6"/>
  <c r="Q482" i="6"/>
  <c r="N369" i="6"/>
  <c r="V369" i="6"/>
  <c r="J370" i="6"/>
  <c r="K370" i="6"/>
  <c r="AJ370" i="6"/>
  <c r="L371" i="6"/>
  <c r="M481" i="6"/>
  <c r="O481" i="6" s="1"/>
  <c r="P481" i="6" s="1"/>
  <c r="N482" i="6"/>
  <c r="K483" i="6"/>
  <c r="L484" i="6"/>
  <c r="M485" i="6"/>
  <c r="O485" i="6" s="1"/>
  <c r="P485" i="6" s="1"/>
  <c r="N486" i="6"/>
  <c r="K487" i="6"/>
  <c r="M371" i="6"/>
  <c r="X481" i="6"/>
  <c r="O482" i="6"/>
  <c r="L483" i="6"/>
  <c r="AJ483" i="6"/>
  <c r="M484" i="6"/>
  <c r="X485" i="6"/>
  <c r="O486" i="6"/>
  <c r="L487" i="6"/>
  <c r="V487" i="6"/>
  <c r="AJ487" i="6"/>
  <c r="M483" i="6"/>
  <c r="M487" i="6"/>
  <c r="M243" i="25"/>
  <c r="M227" i="25"/>
  <c r="K258" i="25"/>
  <c r="I545" i="25"/>
  <c r="K545" i="25" s="1"/>
  <c r="I548" i="25"/>
  <c r="K548" i="25" s="1"/>
  <c r="L548" i="25" s="1"/>
  <c r="H549" i="25"/>
  <c r="M549" i="25" s="1"/>
  <c r="K551" i="25"/>
  <c r="I553" i="25"/>
  <c r="M553" i="25" s="1"/>
  <c r="Q263" i="6"/>
  <c r="K224" i="25"/>
  <c r="K226" i="25"/>
  <c r="J227" i="25"/>
  <c r="L227" i="25" s="1"/>
  <c r="K232" i="25"/>
  <c r="K234" i="25"/>
  <c r="K240" i="25"/>
  <c r="K242" i="25"/>
  <c r="J243" i="25"/>
  <c r="K248" i="25"/>
  <c r="K250" i="25"/>
  <c r="J251" i="25"/>
  <c r="L251" i="25" s="1"/>
  <c r="O251" i="25" s="1"/>
  <c r="N232" i="6"/>
  <c r="J188" i="25"/>
  <c r="J192" i="25"/>
  <c r="J193" i="25"/>
  <c r="L193" i="25" s="1"/>
  <c r="J196" i="25"/>
  <c r="J197" i="25"/>
  <c r="I199" i="25"/>
  <c r="M199" i="25" s="1"/>
  <c r="J202" i="25"/>
  <c r="H208" i="25"/>
  <c r="I215" i="25"/>
  <c r="M215" i="25" s="1"/>
  <c r="J263" i="25"/>
  <c r="H267" i="25"/>
  <c r="M267" i="25" s="1"/>
  <c r="H270" i="25"/>
  <c r="M222" i="25"/>
  <c r="K223" i="25"/>
  <c r="M230" i="25"/>
  <c r="K231" i="25"/>
  <c r="M238" i="25"/>
  <c r="M246" i="25"/>
  <c r="K247" i="25"/>
  <c r="N236" i="6"/>
  <c r="N242" i="6"/>
  <c r="K201" i="25"/>
  <c r="K204" i="25"/>
  <c r="K209" i="25"/>
  <c r="K216" i="25"/>
  <c r="M219" i="25"/>
  <c r="J256" i="25"/>
  <c r="L256" i="25" s="1"/>
  <c r="O256" i="25" s="1"/>
  <c r="H258" i="25"/>
  <c r="J266" i="25"/>
  <c r="M274" i="25"/>
  <c r="K549" i="25"/>
  <c r="J223" i="25"/>
  <c r="J231" i="25"/>
  <c r="J239" i="25"/>
  <c r="J247" i="25"/>
  <c r="J255" i="25"/>
  <c r="M212" i="25"/>
  <c r="H264" i="25"/>
  <c r="M264" i="25" s="1"/>
  <c r="J274" i="25"/>
  <c r="J275" i="25"/>
  <c r="J540" i="25"/>
  <c r="J541" i="25"/>
  <c r="K550" i="25"/>
  <c r="Q257" i="6"/>
  <c r="Q269" i="6"/>
  <c r="Q543" i="6"/>
  <c r="Q544" i="6"/>
  <c r="H220" i="25"/>
  <c r="J224" i="25"/>
  <c r="H228" i="25"/>
  <c r="J228" i="25" s="1"/>
  <c r="L228" i="25" s="1"/>
  <c r="J232" i="25"/>
  <c r="H236" i="25"/>
  <c r="M236" i="25" s="1"/>
  <c r="J240" i="25"/>
  <c r="H244" i="25"/>
  <c r="M244" i="25" s="1"/>
  <c r="J248" i="25"/>
  <c r="H252" i="25"/>
  <c r="M252" i="25" s="1"/>
  <c r="P224" i="6"/>
  <c r="O237" i="6"/>
  <c r="I187" i="25"/>
  <c r="M187" i="25" s="1"/>
  <c r="I191" i="25"/>
  <c r="K191" i="25" s="1"/>
  <c r="I195" i="25"/>
  <c r="K195" i="25" s="1"/>
  <c r="I200" i="25"/>
  <c r="K200" i="25" s="1"/>
  <c r="K208" i="25"/>
  <c r="H209" i="25"/>
  <c r="M209" i="25" s="1"/>
  <c r="K211" i="25"/>
  <c r="K217" i="25"/>
  <c r="K488" i="25"/>
  <c r="J489" i="25"/>
  <c r="J493" i="25"/>
  <c r="K496" i="25"/>
  <c r="J497" i="25"/>
  <c r="J501" i="25"/>
  <c r="I490" i="25"/>
  <c r="K490" i="25" s="1"/>
  <c r="H490" i="25"/>
  <c r="I494" i="25"/>
  <c r="K494" i="25" s="1"/>
  <c r="H494" i="25"/>
  <c r="I498" i="25"/>
  <c r="K498" i="25" s="1"/>
  <c r="H498" i="25"/>
  <c r="I502" i="25"/>
  <c r="K502" i="25" s="1"/>
  <c r="H502" i="25"/>
  <c r="J503" i="25"/>
  <c r="K489" i="25"/>
  <c r="I491" i="25"/>
  <c r="K491" i="25" s="1"/>
  <c r="L491" i="25" s="1"/>
  <c r="I495" i="25"/>
  <c r="K495" i="25" s="1"/>
  <c r="L495" i="25" s="1"/>
  <c r="K497" i="25"/>
  <c r="I499" i="25"/>
  <c r="K499" i="25" s="1"/>
  <c r="L499" i="25" s="1"/>
  <c r="I503" i="25"/>
  <c r="K503" i="25" s="1"/>
  <c r="K505" i="25"/>
  <c r="L505" i="25" s="1"/>
  <c r="O505" i="25" s="1"/>
  <c r="I507" i="25"/>
  <c r="M507" i="25" s="1"/>
  <c r="K509" i="25"/>
  <c r="I511" i="25"/>
  <c r="M511" i="25" s="1"/>
  <c r="K513" i="25"/>
  <c r="L513" i="25" s="1"/>
  <c r="O513" i="25" s="1"/>
  <c r="I515" i="25"/>
  <c r="K515" i="25" s="1"/>
  <c r="K517" i="25"/>
  <c r="I519" i="25"/>
  <c r="K519" i="25" s="1"/>
  <c r="H524" i="25"/>
  <c r="J525" i="25"/>
  <c r="K526" i="25"/>
  <c r="J526" i="25"/>
  <c r="I529" i="25"/>
  <c r="K529" i="25" s="1"/>
  <c r="L529" i="25" s="1"/>
  <c r="I531" i="25"/>
  <c r="K531" i="25" s="1"/>
  <c r="N488" i="6"/>
  <c r="AH488" i="6"/>
  <c r="N489" i="6"/>
  <c r="P489" i="6" s="1"/>
  <c r="S489" i="6" s="1"/>
  <c r="M490" i="6"/>
  <c r="N491" i="6"/>
  <c r="M492" i="6"/>
  <c r="O492" i="6" s="1"/>
  <c r="L494" i="6"/>
  <c r="AJ494" i="6"/>
  <c r="AH494" i="6"/>
  <c r="K496" i="6"/>
  <c r="J496" i="6"/>
  <c r="L496" i="6"/>
  <c r="O496" i="6" s="1"/>
  <c r="K498" i="6"/>
  <c r="L498" i="6"/>
  <c r="J498" i="6"/>
  <c r="M498" i="6"/>
  <c r="J507" i="25"/>
  <c r="J511" i="25"/>
  <c r="J515" i="25"/>
  <c r="J519" i="25"/>
  <c r="J530" i="25"/>
  <c r="L530" i="25" s="1"/>
  <c r="O530" i="25" s="1"/>
  <c r="J531" i="25"/>
  <c r="O495" i="6"/>
  <c r="AH497" i="6"/>
  <c r="AJ497" i="6"/>
  <c r="O500" i="6"/>
  <c r="N500" i="6"/>
  <c r="N502" i="6"/>
  <c r="J488" i="25"/>
  <c r="J492" i="25"/>
  <c r="J496" i="25"/>
  <c r="L496" i="25" s="1"/>
  <c r="J500" i="25"/>
  <c r="J504" i="25"/>
  <c r="H506" i="25"/>
  <c r="M506" i="25" s="1"/>
  <c r="J508" i="25"/>
  <c r="H510" i="25"/>
  <c r="M510" i="25" s="1"/>
  <c r="J512" i="25"/>
  <c r="H514" i="25"/>
  <c r="M514" i="25" s="1"/>
  <c r="J516" i="25"/>
  <c r="H518" i="25"/>
  <c r="M518" i="25" s="1"/>
  <c r="I521" i="25"/>
  <c r="K521" i="25" s="1"/>
  <c r="H527" i="25"/>
  <c r="M527" i="25" s="1"/>
  <c r="J528" i="25"/>
  <c r="H532" i="25"/>
  <c r="K534" i="25"/>
  <c r="J535" i="25"/>
  <c r="L535" i="25" s="1"/>
  <c r="O535" i="25" s="1"/>
  <c r="I537" i="25"/>
  <c r="K537" i="25" s="1"/>
  <c r="L537" i="25" s="1"/>
  <c r="K490" i="6"/>
  <c r="N490" i="6" s="1"/>
  <c r="J492" i="6"/>
  <c r="Q493" i="6"/>
  <c r="V493" i="6"/>
  <c r="V494" i="6"/>
  <c r="AH496" i="6"/>
  <c r="AJ496" i="6"/>
  <c r="AJ498" i="6"/>
  <c r="AH498" i="6"/>
  <c r="H520" i="25"/>
  <c r="M520" i="25" s="1"/>
  <c r="J522" i="25"/>
  <c r="J523" i="25"/>
  <c r="L523" i="25" s="1"/>
  <c r="I525" i="25"/>
  <c r="K525" i="25" s="1"/>
  <c r="H536" i="25"/>
  <c r="M536" i="25" s="1"/>
  <c r="K538" i="25"/>
  <c r="J538" i="25"/>
  <c r="L490" i="6"/>
  <c r="O491" i="6"/>
  <c r="K492" i="6"/>
  <c r="X492" i="6"/>
  <c r="K494" i="6"/>
  <c r="N494" i="6" s="1"/>
  <c r="Q497" i="6"/>
  <c r="X497" i="6"/>
  <c r="V497" i="6"/>
  <c r="AJ499" i="6"/>
  <c r="AH499" i="6"/>
  <c r="K495" i="6"/>
  <c r="N495" i="6" s="1"/>
  <c r="V496" i="6"/>
  <c r="K499" i="6"/>
  <c r="N499" i="6" s="1"/>
  <c r="X499" i="6"/>
  <c r="K501" i="6"/>
  <c r="AJ501" i="6"/>
  <c r="L502" i="6"/>
  <c r="Q502" i="6" s="1"/>
  <c r="J503" i="6"/>
  <c r="Q504" i="6"/>
  <c r="O504" i="6"/>
  <c r="O505" i="6"/>
  <c r="V505" i="6"/>
  <c r="J506" i="6"/>
  <c r="N507" i="6"/>
  <c r="AH507" i="6"/>
  <c r="N508" i="6"/>
  <c r="X508" i="6"/>
  <c r="AH511" i="6"/>
  <c r="AJ511" i="6"/>
  <c r="O512" i="6"/>
  <c r="N512" i="6"/>
  <c r="O516" i="6"/>
  <c r="P516" i="6" s="1"/>
  <c r="K511" i="6"/>
  <c r="J511" i="6"/>
  <c r="L511" i="6"/>
  <c r="O497" i="6"/>
  <c r="P497" i="6" s="1"/>
  <c r="M501" i="6"/>
  <c r="M503" i="6"/>
  <c r="O503" i="6" s="1"/>
  <c r="M506" i="6"/>
  <c r="O506" i="6" s="1"/>
  <c r="V509" i="6"/>
  <c r="M511" i="6"/>
  <c r="O517" i="6"/>
  <c r="Q500" i="6"/>
  <c r="N504" i="6"/>
  <c r="N505" i="6"/>
  <c r="O509" i="6"/>
  <c r="J509" i="6"/>
  <c r="Q509" i="6" s="1"/>
  <c r="K510" i="6"/>
  <c r="J513" i="6"/>
  <c r="X513" i="6"/>
  <c r="K514" i="6"/>
  <c r="N514" i="6" s="1"/>
  <c r="L515" i="6"/>
  <c r="AJ515" i="6"/>
  <c r="Q516" i="6"/>
  <c r="J517" i="6"/>
  <c r="X517" i="6"/>
  <c r="K518" i="6"/>
  <c r="N518" i="6" s="1"/>
  <c r="AH518" i="6"/>
  <c r="N519" i="6"/>
  <c r="M520" i="6"/>
  <c r="N521" i="6"/>
  <c r="X522" i="6"/>
  <c r="V522" i="6"/>
  <c r="Q523" i="6"/>
  <c r="V524" i="6"/>
  <c r="X524" i="6"/>
  <c r="M515" i="6"/>
  <c r="AH522" i="6"/>
  <c r="AJ522" i="6"/>
  <c r="K526" i="6"/>
  <c r="J526" i="6"/>
  <c r="L526" i="6"/>
  <c r="M510" i="6"/>
  <c r="M514" i="6"/>
  <c r="J515" i="6"/>
  <c r="M518" i="6"/>
  <c r="K520" i="6"/>
  <c r="O523" i="6"/>
  <c r="O525" i="6"/>
  <c r="M526" i="6"/>
  <c r="L520" i="6"/>
  <c r="O521" i="6"/>
  <c r="J522" i="6"/>
  <c r="L522" i="6"/>
  <c r="O522" i="6" s="1"/>
  <c r="N523" i="6"/>
  <c r="J524" i="6"/>
  <c r="N524" i="6" s="1"/>
  <c r="AH524" i="6"/>
  <c r="K525" i="6"/>
  <c r="V526" i="6"/>
  <c r="N527" i="6"/>
  <c r="M528" i="6"/>
  <c r="J530" i="6"/>
  <c r="N530" i="6" s="1"/>
  <c r="P530" i="6" s="1"/>
  <c r="L530" i="6"/>
  <c r="O530" i="6" s="1"/>
  <c r="K530" i="6"/>
  <c r="Q533" i="6"/>
  <c r="Q537" i="6"/>
  <c r="L524" i="6"/>
  <c r="O524" i="6" s="1"/>
  <c r="J528" i="6"/>
  <c r="Q529" i="6"/>
  <c r="O529" i="6"/>
  <c r="AH530" i="6"/>
  <c r="AJ530" i="6"/>
  <c r="N535" i="6"/>
  <c r="O527" i="6"/>
  <c r="K528" i="6"/>
  <c r="X528" i="6"/>
  <c r="L531" i="6"/>
  <c r="M532" i="6"/>
  <c r="N533" i="6"/>
  <c r="K534" i="6"/>
  <c r="N534" i="6" s="1"/>
  <c r="L535" i="6"/>
  <c r="M536" i="6"/>
  <c r="O536" i="6" s="1"/>
  <c r="N537" i="6"/>
  <c r="K538" i="6"/>
  <c r="N538" i="6" s="1"/>
  <c r="V530" i="6"/>
  <c r="M531" i="6"/>
  <c r="J532" i="6"/>
  <c r="X532" i="6"/>
  <c r="O533" i="6"/>
  <c r="L534" i="6"/>
  <c r="V534" i="6"/>
  <c r="AJ534" i="6"/>
  <c r="M535" i="6"/>
  <c r="J536" i="6"/>
  <c r="X536" i="6"/>
  <c r="O537" i="6"/>
  <c r="L538" i="6"/>
  <c r="V538" i="6"/>
  <c r="AJ538" i="6"/>
  <c r="M534" i="6"/>
  <c r="M538" i="6"/>
  <c r="M197" i="25"/>
  <c r="J186" i="25"/>
  <c r="J190" i="25"/>
  <c r="J194" i="25"/>
  <c r="J198" i="25"/>
  <c r="M185" i="25"/>
  <c r="K184" i="25"/>
  <c r="I186" i="25"/>
  <c r="K186" i="25" s="1"/>
  <c r="K188" i="25"/>
  <c r="I190" i="25"/>
  <c r="K190" i="25" s="1"/>
  <c r="K192" i="25"/>
  <c r="I194" i="25"/>
  <c r="K194" i="25" s="1"/>
  <c r="K196" i="25"/>
  <c r="I198" i="25"/>
  <c r="K198" i="25" s="1"/>
  <c r="H205" i="25"/>
  <c r="M205" i="25" s="1"/>
  <c r="J206" i="25"/>
  <c r="J207" i="25"/>
  <c r="I210" i="25"/>
  <c r="M210" i="25" s="1"/>
  <c r="J212" i="25"/>
  <c r="H213" i="25"/>
  <c r="M213" i="25" s="1"/>
  <c r="H214" i="25"/>
  <c r="I214" i="25"/>
  <c r="K214" i="25" s="1"/>
  <c r="J215" i="25"/>
  <c r="N185" i="6"/>
  <c r="V185" i="6"/>
  <c r="J186" i="6"/>
  <c r="K186" i="6"/>
  <c r="AJ186" i="6"/>
  <c r="Q193" i="6"/>
  <c r="J210" i="25"/>
  <c r="J211" i="25"/>
  <c r="L211" i="25" s="1"/>
  <c r="O211" i="25" s="1"/>
  <c r="O185" i="6"/>
  <c r="Q189" i="6"/>
  <c r="V189" i="6"/>
  <c r="X189" i="6"/>
  <c r="J187" i="25"/>
  <c r="J191" i="25"/>
  <c r="J195" i="25"/>
  <c r="J199" i="25"/>
  <c r="J200" i="25"/>
  <c r="H201" i="25"/>
  <c r="M201" i="25" s="1"/>
  <c r="J203" i="25"/>
  <c r="J204" i="25"/>
  <c r="L204" i="25" s="1"/>
  <c r="O204" i="25" s="1"/>
  <c r="I206" i="25"/>
  <c r="K206" i="25" s="1"/>
  <c r="J216" i="25"/>
  <c r="H217" i="25"/>
  <c r="M217" i="25" s="1"/>
  <c r="H218" i="25"/>
  <c r="I218" i="25"/>
  <c r="K218" i="25" s="1"/>
  <c r="K219" i="25"/>
  <c r="J219" i="25"/>
  <c r="O186" i="6"/>
  <c r="K187" i="6"/>
  <c r="J187" i="6"/>
  <c r="L187" i="6"/>
  <c r="O187" i="6" s="1"/>
  <c r="AH187" i="6"/>
  <c r="AJ187" i="6"/>
  <c r="O193" i="6"/>
  <c r="P193" i="6" s="1"/>
  <c r="M184" i="6"/>
  <c r="Q184" i="6" s="1"/>
  <c r="M188" i="6"/>
  <c r="N189" i="6"/>
  <c r="K190" i="6"/>
  <c r="L191" i="6"/>
  <c r="AJ191" i="6"/>
  <c r="M192" i="6"/>
  <c r="Q192" i="6" s="1"/>
  <c r="L194" i="6"/>
  <c r="M195" i="6"/>
  <c r="K196" i="6"/>
  <c r="X196" i="6"/>
  <c r="X197" i="6"/>
  <c r="K199" i="6"/>
  <c r="L199" i="6"/>
  <c r="N201" i="6"/>
  <c r="Q205" i="6"/>
  <c r="V205" i="6"/>
  <c r="X205" i="6"/>
  <c r="M191" i="6"/>
  <c r="O201" i="6"/>
  <c r="M190" i="6"/>
  <c r="O190" i="6" s="1"/>
  <c r="J191" i="6"/>
  <c r="V193" i="6"/>
  <c r="O194" i="6"/>
  <c r="V194" i="6"/>
  <c r="J195" i="6"/>
  <c r="AH195" i="6"/>
  <c r="AH196" i="6"/>
  <c r="N197" i="6"/>
  <c r="O198" i="6"/>
  <c r="N200" i="6"/>
  <c r="X200" i="6"/>
  <c r="Q201" i="6"/>
  <c r="V201" i="6"/>
  <c r="X201" i="6"/>
  <c r="K203" i="6"/>
  <c r="J203" i="6"/>
  <c r="L203" i="6"/>
  <c r="AH203" i="6"/>
  <c r="AJ203" i="6"/>
  <c r="K194" i="6"/>
  <c r="AJ194" i="6"/>
  <c r="L195" i="6"/>
  <c r="J196" i="6"/>
  <c r="Q197" i="6"/>
  <c r="O197" i="6"/>
  <c r="J198" i="6"/>
  <c r="K198" i="6"/>
  <c r="AJ198" i="6"/>
  <c r="M203" i="6"/>
  <c r="M200" i="6"/>
  <c r="O200" i="6" s="1"/>
  <c r="K202" i="6"/>
  <c r="N202" i="6" s="1"/>
  <c r="M204" i="6"/>
  <c r="Q204" i="6" s="1"/>
  <c r="N205" i="6"/>
  <c r="K206" i="6"/>
  <c r="N206" i="6" s="1"/>
  <c r="L207" i="6"/>
  <c r="N208" i="6"/>
  <c r="X209" i="6"/>
  <c r="Q210" i="6"/>
  <c r="M207" i="6"/>
  <c r="L209" i="6"/>
  <c r="M209" i="6"/>
  <c r="K212" i="6"/>
  <c r="J212" i="6"/>
  <c r="L212" i="6"/>
  <c r="AH212" i="6"/>
  <c r="AJ212" i="6"/>
  <c r="O218" i="6"/>
  <c r="M202" i="6"/>
  <c r="M206" i="6"/>
  <c r="J207" i="6"/>
  <c r="J209" i="6"/>
  <c r="N210" i="6"/>
  <c r="V210" i="6"/>
  <c r="M212" i="6"/>
  <c r="O214" i="6"/>
  <c r="Q218" i="6"/>
  <c r="M208" i="6"/>
  <c r="Q208" i="6" s="1"/>
  <c r="K209" i="6"/>
  <c r="O210" i="6"/>
  <c r="Q214" i="6"/>
  <c r="K211" i="6"/>
  <c r="M213" i="6"/>
  <c r="Q213" i="6" s="1"/>
  <c r="N214" i="6"/>
  <c r="X214" i="6"/>
  <c r="K215" i="6"/>
  <c r="N215" i="6" s="1"/>
  <c r="L216" i="6"/>
  <c r="AJ216" i="6"/>
  <c r="M217" i="6"/>
  <c r="Q217" i="6" s="1"/>
  <c r="N218" i="6"/>
  <c r="X218" i="6"/>
  <c r="K219" i="6"/>
  <c r="N219" i="6" s="1"/>
  <c r="M216" i="6"/>
  <c r="O216" i="6" s="1"/>
  <c r="M211" i="6"/>
  <c r="M215" i="6"/>
  <c r="O215" i="6" s="1"/>
  <c r="J216" i="6"/>
  <c r="M219" i="6"/>
  <c r="J222" i="25"/>
  <c r="I249" i="25"/>
  <c r="K249" i="25" s="1"/>
  <c r="H249" i="25"/>
  <c r="J249" i="25" s="1"/>
  <c r="J238" i="25"/>
  <c r="I233" i="25"/>
  <c r="K233" i="25" s="1"/>
  <c r="H233" i="25"/>
  <c r="J233" i="25" s="1"/>
  <c r="J254" i="25"/>
  <c r="I225" i="25"/>
  <c r="K225" i="25" s="1"/>
  <c r="H225" i="25"/>
  <c r="J225" i="25" s="1"/>
  <c r="J230" i="25"/>
  <c r="I241" i="25"/>
  <c r="K241" i="25" s="1"/>
  <c r="H241" i="25"/>
  <c r="J241" i="25" s="1"/>
  <c r="J246" i="25"/>
  <c r="N225" i="6"/>
  <c r="J220" i="25"/>
  <c r="M232" i="25"/>
  <c r="J236" i="25"/>
  <c r="L236" i="25" s="1"/>
  <c r="M240" i="25"/>
  <c r="M248" i="25"/>
  <c r="J252" i="25"/>
  <c r="X221" i="6"/>
  <c r="V221" i="6"/>
  <c r="K222" i="6"/>
  <c r="M222" i="6"/>
  <c r="L222" i="6"/>
  <c r="J222" i="6"/>
  <c r="O223" i="6"/>
  <c r="P223" i="6" s="1"/>
  <c r="I221" i="25"/>
  <c r="K221" i="25" s="1"/>
  <c r="H221" i="25"/>
  <c r="I229" i="25"/>
  <c r="K229" i="25" s="1"/>
  <c r="H229" i="25"/>
  <c r="J229" i="25" s="1"/>
  <c r="J234" i="25"/>
  <c r="I237" i="25"/>
  <c r="K237" i="25" s="1"/>
  <c r="H237" i="25"/>
  <c r="J242" i="25"/>
  <c r="L242" i="25" s="1"/>
  <c r="I245" i="25"/>
  <c r="K245" i="25" s="1"/>
  <c r="H245" i="25"/>
  <c r="J250" i="25"/>
  <c r="L250" i="25" s="1"/>
  <c r="I253" i="25"/>
  <c r="K253" i="25" s="1"/>
  <c r="H253" i="25"/>
  <c r="N221" i="6"/>
  <c r="O228" i="6"/>
  <c r="P228" i="6" s="1"/>
  <c r="X233" i="6"/>
  <c r="V233" i="6"/>
  <c r="M220" i="25"/>
  <c r="M228" i="25"/>
  <c r="AJ222" i="6"/>
  <c r="AH222" i="6"/>
  <c r="V224" i="6"/>
  <c r="X224" i="6"/>
  <c r="L227" i="6"/>
  <c r="K227" i="6"/>
  <c r="M227" i="6"/>
  <c r="J227" i="6"/>
  <c r="K220" i="6"/>
  <c r="L221" i="6"/>
  <c r="O221" i="6" s="1"/>
  <c r="O226" i="6"/>
  <c r="Q228" i="6"/>
  <c r="L220" i="6"/>
  <c r="Q224" i="6"/>
  <c r="K226" i="6"/>
  <c r="J226" i="6"/>
  <c r="AJ231" i="6"/>
  <c r="AH231" i="6"/>
  <c r="AJ235" i="6"/>
  <c r="AH235" i="6"/>
  <c r="X229" i="6"/>
  <c r="V229" i="6"/>
  <c r="L231" i="6"/>
  <c r="O231" i="6" s="1"/>
  <c r="K231" i="6"/>
  <c r="J231" i="6"/>
  <c r="L235" i="6"/>
  <c r="O235" i="6" s="1"/>
  <c r="K235" i="6"/>
  <c r="J235" i="6"/>
  <c r="Q246" i="6"/>
  <c r="N246" i="6"/>
  <c r="M230" i="6"/>
  <c r="M234" i="6"/>
  <c r="O234" i="6" s="1"/>
  <c r="N239" i="6"/>
  <c r="L241" i="6"/>
  <c r="K241" i="6"/>
  <c r="O242" i="6"/>
  <c r="K244" i="6"/>
  <c r="M244" i="6"/>
  <c r="L244" i="6"/>
  <c r="J244" i="6"/>
  <c r="N248" i="6"/>
  <c r="M225" i="6"/>
  <c r="Q225" i="6" s="1"/>
  <c r="M229" i="6"/>
  <c r="J230" i="6"/>
  <c r="L232" i="6"/>
  <c r="O232" i="6" s="1"/>
  <c r="P232" i="6" s="1"/>
  <c r="M233" i="6"/>
  <c r="Q233" i="6" s="1"/>
  <c r="J234" i="6"/>
  <c r="N234" i="6" s="1"/>
  <c r="L236" i="6"/>
  <c r="O236" i="6" s="1"/>
  <c r="AH236" i="6"/>
  <c r="AH237" i="6"/>
  <c r="N238" i="6"/>
  <c r="O240" i="6"/>
  <c r="J241" i="6"/>
  <c r="X242" i="6"/>
  <c r="V242" i="6"/>
  <c r="N243" i="6"/>
  <c r="AH243" i="6"/>
  <c r="AJ243" i="6"/>
  <c r="V245" i="6"/>
  <c r="X245" i="6"/>
  <c r="X247" i="6"/>
  <c r="V247" i="6"/>
  <c r="X251" i="6"/>
  <c r="V251" i="6"/>
  <c r="Q254" i="6"/>
  <c r="N254" i="6"/>
  <c r="N229" i="6"/>
  <c r="N233" i="6"/>
  <c r="J237" i="6"/>
  <c r="Q238" i="6"/>
  <c r="O238" i="6"/>
  <c r="K240" i="6"/>
  <c r="J240" i="6"/>
  <c r="M241" i="6"/>
  <c r="M239" i="6"/>
  <c r="O239" i="6" s="1"/>
  <c r="M243" i="6"/>
  <c r="O243" i="6" s="1"/>
  <c r="AJ245" i="6"/>
  <c r="AH245" i="6"/>
  <c r="AJ249" i="6"/>
  <c r="AH249" i="6"/>
  <c r="L253" i="6"/>
  <c r="K253" i="6"/>
  <c r="J253" i="6"/>
  <c r="Q242" i="6"/>
  <c r="O246" i="6"/>
  <c r="Q250" i="6"/>
  <c r="N252" i="6"/>
  <c r="M253" i="6"/>
  <c r="X255" i="6"/>
  <c r="V255" i="6"/>
  <c r="L245" i="6"/>
  <c r="O245" i="6" s="1"/>
  <c r="J245" i="6"/>
  <c r="J247" i="6"/>
  <c r="N247" i="6" s="1"/>
  <c r="L247" i="6"/>
  <c r="O247" i="6" s="1"/>
  <c r="L249" i="6"/>
  <c r="O249" i="6" s="1"/>
  <c r="K249" i="6"/>
  <c r="J249" i="6"/>
  <c r="AJ253" i="6"/>
  <c r="AH253" i="6"/>
  <c r="AJ247" i="6"/>
  <c r="M248" i="6"/>
  <c r="O248" i="6" s="1"/>
  <c r="X249" i="6"/>
  <c r="O250" i="6"/>
  <c r="L251" i="6"/>
  <c r="AJ251" i="6"/>
  <c r="M252" i="6"/>
  <c r="Q252" i="6" s="1"/>
  <c r="X253" i="6"/>
  <c r="O254" i="6"/>
  <c r="L255" i="6"/>
  <c r="AJ255" i="6"/>
  <c r="M251" i="6"/>
  <c r="M255" i="6"/>
  <c r="N251" i="6"/>
  <c r="N255" i="6"/>
  <c r="J259" i="25"/>
  <c r="L259" i="25" s="1"/>
  <c r="H260" i="25"/>
  <c r="I261" i="25"/>
  <c r="K261" i="25" s="1"/>
  <c r="H261" i="25"/>
  <c r="J261" i="25" s="1"/>
  <c r="J262" i="25"/>
  <c r="J267" i="25"/>
  <c r="L267" i="25" s="1"/>
  <c r="O267" i="25" s="1"/>
  <c r="K269" i="25"/>
  <c r="I257" i="25"/>
  <c r="K257" i="25" s="1"/>
  <c r="H257" i="25"/>
  <c r="J264" i="25"/>
  <c r="L264" i="25" s="1"/>
  <c r="O264" i="25" s="1"/>
  <c r="J271" i="25"/>
  <c r="L271" i="25" s="1"/>
  <c r="K273" i="25"/>
  <c r="K539" i="25"/>
  <c r="K543" i="25"/>
  <c r="H268" i="25"/>
  <c r="I268" i="25"/>
  <c r="K268" i="25" s="1"/>
  <c r="I265" i="25"/>
  <c r="K265" i="25" s="1"/>
  <c r="H265" i="25"/>
  <c r="H272" i="25"/>
  <c r="J272" i="25" s="1"/>
  <c r="I272" i="25"/>
  <c r="K272" i="25" s="1"/>
  <c r="K266" i="25"/>
  <c r="L266" i="25" s="1"/>
  <c r="H269" i="25"/>
  <c r="K270" i="25"/>
  <c r="H273" i="25"/>
  <c r="M273" i="25" s="1"/>
  <c r="K274" i="25"/>
  <c r="I276" i="25"/>
  <c r="K276" i="25" s="1"/>
  <c r="H539" i="25"/>
  <c r="K540" i="25"/>
  <c r="I542" i="25"/>
  <c r="K542" i="25" s="1"/>
  <c r="L542" i="25" s="1"/>
  <c r="H543" i="25"/>
  <c r="M543" i="25" s="1"/>
  <c r="I544" i="25"/>
  <c r="M544" i="25" s="1"/>
  <c r="I546" i="25"/>
  <c r="K546" i="25" s="1"/>
  <c r="H550" i="25"/>
  <c r="M550" i="25" s="1"/>
  <c r="J256" i="6"/>
  <c r="X258" i="6"/>
  <c r="V258" i="6"/>
  <c r="AH258" i="6"/>
  <c r="AJ258" i="6"/>
  <c r="K259" i="6"/>
  <c r="L259" i="6"/>
  <c r="O259" i="6" s="1"/>
  <c r="J259" i="6"/>
  <c r="N264" i="6"/>
  <c r="N265" i="6"/>
  <c r="P265" i="6" s="1"/>
  <c r="J544" i="25"/>
  <c r="J545" i="25"/>
  <c r="J546" i="25"/>
  <c r="V256" i="6"/>
  <c r="X256" i="6"/>
  <c r="N257" i="6"/>
  <c r="P257" i="6" s="1"/>
  <c r="S257" i="6" s="1"/>
  <c r="AJ259" i="6"/>
  <c r="AH259" i="6"/>
  <c r="O261" i="6"/>
  <c r="N261" i="6"/>
  <c r="AH268" i="6"/>
  <c r="AJ268" i="6"/>
  <c r="J551" i="25"/>
  <c r="H552" i="25"/>
  <c r="I552" i="25"/>
  <c r="K552" i="25" s="1"/>
  <c r="J553" i="25"/>
  <c r="L256" i="6"/>
  <c r="O256" i="6" s="1"/>
  <c r="K256" i="6"/>
  <c r="AH256" i="6"/>
  <c r="O258" i="6"/>
  <c r="AJ260" i="6"/>
  <c r="AH260" i="6"/>
  <c r="O263" i="6"/>
  <c r="N263" i="6"/>
  <c r="V266" i="6"/>
  <c r="X266" i="6"/>
  <c r="N262" i="6"/>
  <c r="M262" i="6"/>
  <c r="O262" i="6" s="1"/>
  <c r="M264" i="6"/>
  <c r="AJ266" i="6"/>
  <c r="AH266" i="6"/>
  <c r="O269" i="6"/>
  <c r="V270" i="6"/>
  <c r="X270" i="6"/>
  <c r="K258" i="6"/>
  <c r="N258" i="6" s="1"/>
  <c r="J260" i="6"/>
  <c r="Q261" i="6"/>
  <c r="V262" i="6"/>
  <c r="O267" i="6"/>
  <c r="J268" i="6"/>
  <c r="L268" i="6"/>
  <c r="O268" i="6" s="1"/>
  <c r="N269" i="6"/>
  <c r="M270" i="6"/>
  <c r="L270" i="6"/>
  <c r="J270" i="6"/>
  <c r="N270" i="6" s="1"/>
  <c r="N275" i="6"/>
  <c r="Q265" i="6"/>
  <c r="L266" i="6"/>
  <c r="O266" i="6" s="1"/>
  <c r="J266" i="6"/>
  <c r="N266" i="6" s="1"/>
  <c r="X268" i="6"/>
  <c r="V268" i="6"/>
  <c r="O271" i="6"/>
  <c r="N273" i="6"/>
  <c r="K267" i="6"/>
  <c r="N267" i="6" s="1"/>
  <c r="AH270" i="6"/>
  <c r="K271" i="6"/>
  <c r="Q271" i="6" s="1"/>
  <c r="K272" i="6"/>
  <c r="N272" i="6" s="1"/>
  <c r="AJ272" i="6"/>
  <c r="L273" i="6"/>
  <c r="O273" i="6" s="1"/>
  <c r="J274" i="6"/>
  <c r="Q275" i="6"/>
  <c r="O275" i="6"/>
  <c r="O276" i="6"/>
  <c r="V276" i="6"/>
  <c r="J539" i="6"/>
  <c r="AJ276" i="6"/>
  <c r="L539" i="6"/>
  <c r="M272" i="6"/>
  <c r="O272" i="6" s="1"/>
  <c r="M274" i="6"/>
  <c r="O274" i="6" s="1"/>
  <c r="M539" i="6"/>
  <c r="N540" i="6"/>
  <c r="X540" i="6"/>
  <c r="Q541" i="6"/>
  <c r="N276" i="6"/>
  <c r="L540" i="6"/>
  <c r="O540" i="6" s="1"/>
  <c r="J542" i="6"/>
  <c r="AH542" i="6"/>
  <c r="N543" i="6"/>
  <c r="AH543" i="6"/>
  <c r="N544" i="6"/>
  <c r="J545" i="6"/>
  <c r="L545" i="6"/>
  <c r="O545" i="6" s="1"/>
  <c r="AH545" i="6"/>
  <c r="AJ545" i="6"/>
  <c r="N541" i="6"/>
  <c r="X541" i="6"/>
  <c r="AJ541" i="6"/>
  <c r="L542" i="6"/>
  <c r="O543" i="6"/>
  <c r="O541" i="6"/>
  <c r="M542" i="6"/>
  <c r="N542" i="6"/>
  <c r="O544" i="6"/>
  <c r="N546" i="6"/>
  <c r="Q548" i="6"/>
  <c r="Q552" i="6"/>
  <c r="M547" i="6"/>
  <c r="O547" i="6" s="1"/>
  <c r="N548" i="6"/>
  <c r="K549" i="6"/>
  <c r="N549" i="6" s="1"/>
  <c r="L550" i="6"/>
  <c r="M551" i="6"/>
  <c r="O551" i="6" s="1"/>
  <c r="N552" i="6"/>
  <c r="K553" i="6"/>
  <c r="N553" i="6" s="1"/>
  <c r="V545" i="6"/>
  <c r="M546" i="6"/>
  <c r="O546" i="6" s="1"/>
  <c r="J547" i="6"/>
  <c r="X547" i="6"/>
  <c r="AH547" i="6"/>
  <c r="O548" i="6"/>
  <c r="L549" i="6"/>
  <c r="V549" i="6"/>
  <c r="AJ549" i="6"/>
  <c r="M550" i="6"/>
  <c r="J551" i="6"/>
  <c r="X551" i="6"/>
  <c r="O552" i="6"/>
  <c r="L553" i="6"/>
  <c r="V553" i="6"/>
  <c r="AJ553" i="6"/>
  <c r="M549" i="6"/>
  <c r="M553" i="6"/>
  <c r="C36" i="2"/>
  <c r="D5" i="2"/>
  <c r="E5" i="2"/>
  <c r="N382" i="6" l="1"/>
  <c r="Q211" i="6"/>
  <c r="Q199" i="6"/>
  <c r="N295" i="6"/>
  <c r="M590" i="25"/>
  <c r="N455" i="6"/>
  <c r="O398" i="6"/>
  <c r="M441" i="25"/>
  <c r="O227" i="6"/>
  <c r="P332" i="6"/>
  <c r="L355" i="25"/>
  <c r="O355" i="25" s="1"/>
  <c r="K334" i="25"/>
  <c r="L334" i="25" s="1"/>
  <c r="Q472" i="6"/>
  <c r="Q357" i="6"/>
  <c r="Q592" i="6"/>
  <c r="K375" i="25"/>
  <c r="L375" i="25" s="1"/>
  <c r="O375" i="25" s="1"/>
  <c r="N493" i="6"/>
  <c r="P493" i="6" s="1"/>
  <c r="P529" i="6"/>
  <c r="L551" i="25"/>
  <c r="O551" i="25" s="1"/>
  <c r="L234" i="25"/>
  <c r="M202" i="25"/>
  <c r="K215" i="25"/>
  <c r="O317" i="6"/>
  <c r="J441" i="25"/>
  <c r="Q362" i="6"/>
  <c r="M327" i="25"/>
  <c r="N297" i="6"/>
  <c r="O212" i="6"/>
  <c r="P337" i="6"/>
  <c r="L363" i="25"/>
  <c r="O363" i="25" s="1"/>
  <c r="L348" i="25"/>
  <c r="J385" i="25"/>
  <c r="L385" i="25" s="1"/>
  <c r="O385" i="25" s="1"/>
  <c r="N437" i="6"/>
  <c r="K493" i="25"/>
  <c r="Q468" i="6"/>
  <c r="M454" i="25"/>
  <c r="O454" i="25" s="1"/>
  <c r="N186" i="6"/>
  <c r="L509" i="25"/>
  <c r="O509" i="25" s="1"/>
  <c r="M369" i="25"/>
  <c r="L335" i="25"/>
  <c r="L344" i="25"/>
  <c r="O344" i="25" s="1"/>
  <c r="M541" i="25"/>
  <c r="Q432" i="6"/>
  <c r="N435" i="6"/>
  <c r="N413" i="6"/>
  <c r="L406" i="25"/>
  <c r="O406" i="25" s="1"/>
  <c r="O461" i="25"/>
  <c r="J586" i="25"/>
  <c r="M434" i="25"/>
  <c r="N250" i="6"/>
  <c r="P250" i="6" s="1"/>
  <c r="S250" i="6" s="1"/>
  <c r="P297" i="6"/>
  <c r="Q440" i="6"/>
  <c r="Q393" i="6"/>
  <c r="P236" i="6"/>
  <c r="L220" i="25"/>
  <c r="J184" i="25"/>
  <c r="P436" i="6"/>
  <c r="M386" i="25"/>
  <c r="O507" i="6"/>
  <c r="L233" i="25"/>
  <c r="S516" i="6"/>
  <c r="M498" i="25"/>
  <c r="P299" i="6"/>
  <c r="S290" i="6"/>
  <c r="O193" i="25"/>
  <c r="S470" i="6"/>
  <c r="N431" i="6"/>
  <c r="P431" i="6" s="1"/>
  <c r="P393" i="6"/>
  <c r="L439" i="25"/>
  <c r="O439" i="25" s="1"/>
  <c r="O402" i="25"/>
  <c r="Q445" i="6"/>
  <c r="N374" i="6"/>
  <c r="M479" i="25"/>
  <c r="O189" i="6"/>
  <c r="P189" i="6" s="1"/>
  <c r="S189" i="6" s="1"/>
  <c r="P186" i="6"/>
  <c r="L192" i="25"/>
  <c r="O192" i="25" s="1"/>
  <c r="P512" i="6"/>
  <c r="S337" i="6"/>
  <c r="L481" i="25"/>
  <c r="M203" i="25"/>
  <c r="O316" i="6"/>
  <c r="L323" i="25"/>
  <c r="O323" i="25" s="1"/>
  <c r="L360" i="25"/>
  <c r="O360" i="25" s="1"/>
  <c r="O451" i="6"/>
  <c r="O431" i="6"/>
  <c r="J396" i="25"/>
  <c r="L396" i="25" s="1"/>
  <c r="O396" i="25" s="1"/>
  <c r="Q593" i="6"/>
  <c r="L397" i="25"/>
  <c r="L322" i="25"/>
  <c r="O322" i="25" s="1"/>
  <c r="O292" i="6"/>
  <c r="M319" i="25"/>
  <c r="O303" i="6"/>
  <c r="P303" i="6" s="1"/>
  <c r="K379" i="25"/>
  <c r="L512" i="25"/>
  <c r="P295" i="6"/>
  <c r="P284" i="6"/>
  <c r="J325" i="25"/>
  <c r="L325" i="25" s="1"/>
  <c r="O325" i="25" s="1"/>
  <c r="S446" i="6"/>
  <c r="O448" i="6"/>
  <c r="O395" i="25"/>
  <c r="N400" i="6"/>
  <c r="P400" i="6" s="1"/>
  <c r="O479" i="25"/>
  <c r="Q478" i="6"/>
  <c r="N449" i="6"/>
  <c r="M324" i="25"/>
  <c r="O324" i="25" s="1"/>
  <c r="N282" i="6"/>
  <c r="K399" i="25"/>
  <c r="L399" i="25" s="1"/>
  <c r="O399" i="25" s="1"/>
  <c r="L230" i="25"/>
  <c r="O230" i="25" s="1"/>
  <c r="Q531" i="6"/>
  <c r="L508" i="25"/>
  <c r="O508" i="25" s="1"/>
  <c r="L243" i="25"/>
  <c r="L327" i="25"/>
  <c r="O327" i="25" s="1"/>
  <c r="Q586" i="6"/>
  <c r="P586" i="6"/>
  <c r="S586" i="6" s="1"/>
  <c r="L191" i="25"/>
  <c r="L184" i="25"/>
  <c r="O184" i="25" s="1"/>
  <c r="O335" i="25"/>
  <c r="S480" i="6"/>
  <c r="N427" i="6"/>
  <c r="P427" i="6" s="1"/>
  <c r="O419" i="6"/>
  <c r="J462" i="25"/>
  <c r="L462" i="25" s="1"/>
  <c r="O462" i="25" s="1"/>
  <c r="L379" i="25"/>
  <c r="N584" i="6"/>
  <c r="P584" i="6" s="1"/>
  <c r="J455" i="25"/>
  <c r="M458" i="25"/>
  <c r="O458" i="25" s="1"/>
  <c r="O293" i="6"/>
  <c r="P293" i="6" s="1"/>
  <c r="P322" i="6"/>
  <c r="S322" i="6" s="1"/>
  <c r="N443" i="6"/>
  <c r="P443" i="6" s="1"/>
  <c r="N430" i="6"/>
  <c r="P430" i="6" s="1"/>
  <c r="S430" i="6" s="1"/>
  <c r="O423" i="6"/>
  <c r="L384" i="25"/>
  <c r="M429" i="25"/>
  <c r="O429" i="25" s="1"/>
  <c r="O313" i="6"/>
  <c r="O222" i="6"/>
  <c r="L540" i="25"/>
  <c r="O540" i="25" s="1"/>
  <c r="P495" i="6"/>
  <c r="Q298" i="6"/>
  <c r="P278" i="6"/>
  <c r="S278" i="6" s="1"/>
  <c r="L316" i="25"/>
  <c r="L356" i="25"/>
  <c r="P438" i="6"/>
  <c r="K446" i="25"/>
  <c r="L446" i="25" s="1"/>
  <c r="O446" i="25" s="1"/>
  <c r="M378" i="25"/>
  <c r="Q385" i="6"/>
  <c r="J549" i="25"/>
  <c r="L549" i="25" s="1"/>
  <c r="O549" i="25" s="1"/>
  <c r="L222" i="25"/>
  <c r="O222" i="25" s="1"/>
  <c r="Q198" i="6"/>
  <c r="S362" i="6"/>
  <c r="O271" i="25"/>
  <c r="O250" i="25"/>
  <c r="L541" i="25"/>
  <c r="O541" i="25" s="1"/>
  <c r="M254" i="25"/>
  <c r="Q342" i="6"/>
  <c r="J485" i="25"/>
  <c r="L485" i="25" s="1"/>
  <c r="O485" i="25" s="1"/>
  <c r="L351" i="25"/>
  <c r="O351" i="25" s="1"/>
  <c r="M259" i="25"/>
  <c r="Q320" i="6"/>
  <c r="N298" i="6"/>
  <c r="Q277" i="6"/>
  <c r="O315" i="25"/>
  <c r="S477" i="6"/>
  <c r="N464" i="6"/>
  <c r="N445" i="6"/>
  <c r="P442" i="6"/>
  <c r="S442" i="6" s="1"/>
  <c r="O432" i="6"/>
  <c r="Q406" i="6"/>
  <c r="Q398" i="6"/>
  <c r="N412" i="6"/>
  <c r="Q401" i="6"/>
  <c r="Q386" i="6"/>
  <c r="K407" i="25"/>
  <c r="L407" i="25" s="1"/>
  <c r="O407" i="25" s="1"/>
  <c r="J448" i="25"/>
  <c r="L448" i="25" s="1"/>
  <c r="O448" i="25" s="1"/>
  <c r="L584" i="25"/>
  <c r="O433" i="6"/>
  <c r="J593" i="25"/>
  <c r="L593" i="25" s="1"/>
  <c r="O593" i="25" s="1"/>
  <c r="N478" i="6"/>
  <c r="P478" i="6" s="1"/>
  <c r="O389" i="6"/>
  <c r="M290" i="25"/>
  <c r="M282" i="25"/>
  <c r="O282" i="25" s="1"/>
  <c r="O499" i="6"/>
  <c r="P499" i="6" s="1"/>
  <c r="M431" i="25"/>
  <c r="M384" i="25"/>
  <c r="Q491" i="6"/>
  <c r="Q538" i="6"/>
  <c r="Q535" i="6"/>
  <c r="P280" i="6"/>
  <c r="L298" i="25"/>
  <c r="P429" i="6"/>
  <c r="O443" i="25"/>
  <c r="O379" i="25"/>
  <c r="O431" i="25"/>
  <c r="L590" i="25"/>
  <c r="O590" i="25" s="1"/>
  <c r="K438" i="25"/>
  <c r="L438" i="25" s="1"/>
  <c r="O438" i="25" s="1"/>
  <c r="Q293" i="6"/>
  <c r="N324" i="6"/>
  <c r="M313" i="25"/>
  <c r="J313" i="25"/>
  <c r="L313" i="25" s="1"/>
  <c r="O313" i="25" s="1"/>
  <c r="L347" i="25"/>
  <c r="O347" i="25" s="1"/>
  <c r="O356" i="25"/>
  <c r="Q325" i="6"/>
  <c r="Q304" i="6"/>
  <c r="P410" i="6"/>
  <c r="N473" i="6"/>
  <c r="J299" i="25"/>
  <c r="O508" i="6"/>
  <c r="P508" i="6" s="1"/>
  <c r="M427" i="25"/>
  <c r="O427" i="25" s="1"/>
  <c r="O259" i="25"/>
  <c r="O242" i="25"/>
  <c r="O290" i="25"/>
  <c r="L457" i="25"/>
  <c r="O463" i="25"/>
  <c r="K318" i="25"/>
  <c r="L318" i="25" s="1"/>
  <c r="O318" i="25" s="1"/>
  <c r="O213" i="6"/>
  <c r="P213" i="6" s="1"/>
  <c r="S512" i="6"/>
  <c r="N354" i="6"/>
  <c r="O539" i="6"/>
  <c r="L241" i="25"/>
  <c r="L238" i="25"/>
  <c r="O238" i="25" s="1"/>
  <c r="O191" i="6"/>
  <c r="Q484" i="6"/>
  <c r="Q330" i="6"/>
  <c r="L366" i="25"/>
  <c r="O366" i="25" s="1"/>
  <c r="L359" i="25"/>
  <c r="O359" i="25" s="1"/>
  <c r="O348" i="25"/>
  <c r="L336" i="25"/>
  <c r="O324" i="6"/>
  <c r="P318" i="6"/>
  <c r="S318" i="6" s="1"/>
  <c r="Q460" i="6"/>
  <c r="Q458" i="6"/>
  <c r="N409" i="6"/>
  <c r="P409" i="6" s="1"/>
  <c r="O391" i="6"/>
  <c r="L434" i="25"/>
  <c r="O434" i="25" s="1"/>
  <c r="L415" i="25"/>
  <c r="O415" i="25" s="1"/>
  <c r="O442" i="25"/>
  <c r="O585" i="6"/>
  <c r="P585" i="6" s="1"/>
  <c r="S585" i="6" s="1"/>
  <c r="Q429" i="6"/>
  <c r="O457" i="6"/>
  <c r="O464" i="6"/>
  <c r="J279" i="25"/>
  <c r="L279" i="25" s="1"/>
  <c r="O279" i="25" s="1"/>
  <c r="M278" i="25"/>
  <c r="K294" i="25"/>
  <c r="L294" i="25" s="1"/>
  <c r="O294" i="25" s="1"/>
  <c r="Q519" i="6"/>
  <c r="M298" i="25"/>
  <c r="M481" i="25"/>
  <c r="O512" i="25"/>
  <c r="P313" i="6"/>
  <c r="Q284" i="6"/>
  <c r="S284" i="6" s="1"/>
  <c r="L299" i="25"/>
  <c r="O299" i="25" s="1"/>
  <c r="O459" i="25"/>
  <c r="J594" i="25"/>
  <c r="L594" i="25" s="1"/>
  <c r="O594" i="25" s="1"/>
  <c r="O498" i="6"/>
  <c r="K255" i="25"/>
  <c r="O296" i="6"/>
  <c r="L278" i="25"/>
  <c r="O415" i="6"/>
  <c r="P415" i="6" s="1"/>
  <c r="S415" i="6" s="1"/>
  <c r="Q590" i="6"/>
  <c r="N590" i="6"/>
  <c r="P590" i="6" s="1"/>
  <c r="S590" i="6" s="1"/>
  <c r="O404" i="6"/>
  <c r="Q404" i="6"/>
  <c r="M450" i="25"/>
  <c r="J450" i="25"/>
  <c r="L450" i="25" s="1"/>
  <c r="J547" i="25"/>
  <c r="L547" i="25" s="1"/>
  <c r="O547" i="25" s="1"/>
  <c r="O209" i="6"/>
  <c r="Q194" i="6"/>
  <c r="S193" i="6"/>
  <c r="Q534" i="6"/>
  <c r="M337" i="25"/>
  <c r="Q327" i="6"/>
  <c r="P309" i="6"/>
  <c r="S309" i="6" s="1"/>
  <c r="Q449" i="6"/>
  <c r="Q450" i="6"/>
  <c r="O450" i="6"/>
  <c r="Q436" i="6"/>
  <c r="M421" i="25"/>
  <c r="K421" i="25"/>
  <c r="L421" i="25" s="1"/>
  <c r="M405" i="25"/>
  <c r="K405" i="25"/>
  <c r="L405" i="25" s="1"/>
  <c r="M447" i="25"/>
  <c r="J447" i="25"/>
  <c r="L447" i="25" s="1"/>
  <c r="S223" i="6"/>
  <c r="Q215" i="6"/>
  <c r="O515" i="6"/>
  <c r="Q501" i="6"/>
  <c r="K522" i="25"/>
  <c r="L240" i="25"/>
  <c r="M548" i="25"/>
  <c r="O548" i="25" s="1"/>
  <c r="J235" i="25"/>
  <c r="L235" i="25" s="1"/>
  <c r="O235" i="25" s="1"/>
  <c r="Q367" i="6"/>
  <c r="Q316" i="6"/>
  <c r="P316" i="6"/>
  <c r="S301" i="6"/>
  <c r="Q459" i="6"/>
  <c r="O459" i="6"/>
  <c r="O444" i="6"/>
  <c r="M460" i="25"/>
  <c r="J460" i="25"/>
  <c r="L460" i="25" s="1"/>
  <c r="M286" i="25"/>
  <c r="O286" i="25" s="1"/>
  <c r="Q447" i="6"/>
  <c r="Q424" i="6"/>
  <c r="N424" i="6"/>
  <c r="P424" i="6" s="1"/>
  <c r="O244" i="6"/>
  <c r="J244" i="25"/>
  <c r="L244" i="25" s="1"/>
  <c r="O244" i="25" s="1"/>
  <c r="P210" i="6"/>
  <c r="S210" i="6" s="1"/>
  <c r="O195" i="6"/>
  <c r="Q514" i="6"/>
  <c r="N501" i="6"/>
  <c r="O490" i="6"/>
  <c r="P490" i="6" s="1"/>
  <c r="K239" i="25"/>
  <c r="L263" i="25"/>
  <c r="Q371" i="6"/>
  <c r="O320" i="6"/>
  <c r="Q319" i="6"/>
  <c r="O294" i="6"/>
  <c r="Q294" i="6"/>
  <c r="J309" i="25"/>
  <c r="L309" i="25" s="1"/>
  <c r="O309" i="25" s="1"/>
  <c r="M484" i="25"/>
  <c r="J484" i="25"/>
  <c r="L484" i="25" s="1"/>
  <c r="Q591" i="6"/>
  <c r="N388" i="6"/>
  <c r="Q388" i="6"/>
  <c r="M449" i="25"/>
  <c r="J449" i="25"/>
  <c r="L449" i="25" s="1"/>
  <c r="Q377" i="6"/>
  <c r="N377" i="6"/>
  <c r="S213" i="6"/>
  <c r="K365" i="25"/>
  <c r="L365" i="25" s="1"/>
  <c r="M365" i="25"/>
  <c r="S436" i="6"/>
  <c r="M400" i="25"/>
  <c r="J400" i="25"/>
  <c r="L400" i="25" s="1"/>
  <c r="P218" i="6"/>
  <c r="S218" i="6" s="1"/>
  <c r="P214" i="6"/>
  <c r="S214" i="6" s="1"/>
  <c r="O199" i="6"/>
  <c r="O203" i="6"/>
  <c r="L200" i="25"/>
  <c r="S497" i="6"/>
  <c r="Q499" i="6"/>
  <c r="K501" i="25"/>
  <c r="N304" i="6"/>
  <c r="N279" i="6"/>
  <c r="P279" i="6" s="1"/>
  <c r="S279" i="6" s="1"/>
  <c r="L311" i="25"/>
  <c r="O311" i="25" s="1"/>
  <c r="M423" i="25"/>
  <c r="J423" i="25"/>
  <c r="L423" i="25" s="1"/>
  <c r="L216" i="25"/>
  <c r="O216" i="25" s="1"/>
  <c r="L212" i="25"/>
  <c r="O212" i="25" s="1"/>
  <c r="O323" i="6"/>
  <c r="Q291" i="6"/>
  <c r="K320" i="25"/>
  <c r="L320" i="25" s="1"/>
  <c r="M320" i="25"/>
  <c r="Q220" i="6"/>
  <c r="O207" i="6"/>
  <c r="O185" i="25"/>
  <c r="P523" i="6"/>
  <c r="Q495" i="6"/>
  <c r="S495" i="6" s="1"/>
  <c r="O496" i="25"/>
  <c r="Q494" i="6"/>
  <c r="O363" i="6"/>
  <c r="J340" i="25"/>
  <c r="L340" i="25" s="1"/>
  <c r="O340" i="25" s="1"/>
  <c r="O291" i="6"/>
  <c r="Q283" i="6"/>
  <c r="L319" i="25"/>
  <c r="M404" i="25"/>
  <c r="J404" i="25"/>
  <c r="L404" i="25" s="1"/>
  <c r="Q594" i="6"/>
  <c r="N594" i="6"/>
  <c r="P594" i="6" s="1"/>
  <c r="O288" i="25"/>
  <c r="L307" i="25"/>
  <c r="O307" i="25" s="1"/>
  <c r="L302" i="25"/>
  <c r="P282" i="6"/>
  <c r="S282" i="6" s="1"/>
  <c r="O303" i="25"/>
  <c r="L287" i="25"/>
  <c r="O287" i="25" s="1"/>
  <c r="M362" i="25"/>
  <c r="P461" i="6"/>
  <c r="S461" i="6" s="1"/>
  <c r="O401" i="6"/>
  <c r="P401" i="6" s="1"/>
  <c r="S401" i="6" s="1"/>
  <c r="Q379" i="6"/>
  <c r="J430" i="25"/>
  <c r="L430" i="25" s="1"/>
  <c r="O430" i="25" s="1"/>
  <c r="O382" i="25"/>
  <c r="J428" i="25"/>
  <c r="L428" i="25" s="1"/>
  <c r="O428" i="25" s="1"/>
  <c r="J380" i="25"/>
  <c r="L380" i="25" s="1"/>
  <c r="O380" i="25" s="1"/>
  <c r="J476" i="25"/>
  <c r="L476" i="25" s="1"/>
  <c r="O476" i="25" s="1"/>
  <c r="L586" i="25"/>
  <c r="O586" i="25" s="1"/>
  <c r="J588" i="25"/>
  <c r="L588" i="25" s="1"/>
  <c r="O588" i="25" s="1"/>
  <c r="M587" i="25"/>
  <c r="Q438" i="6"/>
  <c r="S438" i="6" s="1"/>
  <c r="J283" i="25"/>
  <c r="L283" i="25" s="1"/>
  <c r="O283" i="25" s="1"/>
  <c r="Q488" i="6"/>
  <c r="S474" i="6"/>
  <c r="O455" i="6"/>
  <c r="P435" i="6"/>
  <c r="P425" i="6"/>
  <c r="S425" i="6" s="1"/>
  <c r="L477" i="25"/>
  <c r="O477" i="25" s="1"/>
  <c r="O445" i="25"/>
  <c r="J401" i="25"/>
  <c r="L401" i="25" s="1"/>
  <c r="O401" i="25" s="1"/>
  <c r="L386" i="25"/>
  <c r="O386" i="25" s="1"/>
  <c r="Q476" i="6"/>
  <c r="S476" i="6" s="1"/>
  <c r="Q463" i="6"/>
  <c r="M584" i="25"/>
  <c r="O584" i="25" s="1"/>
  <c r="M397" i="25"/>
  <c r="O397" i="25" s="1"/>
  <c r="M302" i="25"/>
  <c r="N325" i="6"/>
  <c r="P325" i="6" s="1"/>
  <c r="S325" i="6" s="1"/>
  <c r="O312" i="6"/>
  <c r="Q508" i="6"/>
  <c r="M300" i="25"/>
  <c r="O300" i="25" s="1"/>
  <c r="M435" i="25"/>
  <c r="O435" i="25" s="1"/>
  <c r="P459" i="6"/>
  <c r="P450" i="6"/>
  <c r="S450" i="6" s="1"/>
  <c r="Q423" i="6"/>
  <c r="L426" i="25"/>
  <c r="L410" i="25"/>
  <c r="L473" i="25"/>
  <c r="O473" i="25" s="1"/>
  <c r="L441" i="25"/>
  <c r="O441" i="25" s="1"/>
  <c r="L455" i="25"/>
  <c r="O455" i="25" s="1"/>
  <c r="J412" i="25"/>
  <c r="L412" i="25" s="1"/>
  <c r="O412" i="25" s="1"/>
  <c r="L378" i="25"/>
  <c r="O378" i="25" s="1"/>
  <c r="Q595" i="6"/>
  <c r="O595" i="6"/>
  <c r="P595" i="6" s="1"/>
  <c r="Q585" i="6"/>
  <c r="Q374" i="6"/>
  <c r="O473" i="6"/>
  <c r="M392" i="25"/>
  <c r="O392" i="25" s="1"/>
  <c r="M317" i="25"/>
  <c r="O317" i="25" s="1"/>
  <c r="M336" i="25"/>
  <c r="O336" i="25" s="1"/>
  <c r="N217" i="6"/>
  <c r="L469" i="25"/>
  <c r="M591" i="25"/>
  <c r="O591" i="25" s="1"/>
  <c r="N286" i="6"/>
  <c r="P286" i="6" s="1"/>
  <c r="S286" i="6" s="1"/>
  <c r="M291" i="25"/>
  <c r="O291" i="25" s="1"/>
  <c r="P413" i="6"/>
  <c r="P406" i="6"/>
  <c r="S406" i="6" s="1"/>
  <c r="Q410" i="6"/>
  <c r="S410" i="6" s="1"/>
  <c r="L422" i="25"/>
  <c r="O422" i="25" s="1"/>
  <c r="L433" i="25"/>
  <c r="J470" i="25"/>
  <c r="L470" i="25" s="1"/>
  <c r="O470" i="25" s="1"/>
  <c r="Q471" i="6"/>
  <c r="S471" i="6" s="1"/>
  <c r="N396" i="6"/>
  <c r="N457" i="6"/>
  <c r="P457" i="6" s="1"/>
  <c r="S457" i="6" s="1"/>
  <c r="M426" i="25"/>
  <c r="M469" i="25"/>
  <c r="O205" i="6"/>
  <c r="P205" i="6" s="1"/>
  <c r="S205" i="6" s="1"/>
  <c r="Q505" i="6"/>
  <c r="L587" i="25"/>
  <c r="M398" i="25"/>
  <c r="J398" i="25"/>
  <c r="L398" i="25" s="1"/>
  <c r="Q303" i="6"/>
  <c r="M306" i="25"/>
  <c r="O306" i="25" s="1"/>
  <c r="P434" i="6"/>
  <c r="P416" i="6"/>
  <c r="S416" i="6" s="1"/>
  <c r="S393" i="6"/>
  <c r="P385" i="6"/>
  <c r="S385" i="6" s="1"/>
  <c r="O457" i="25"/>
  <c r="L376" i="25"/>
  <c r="O376" i="25" s="1"/>
  <c r="L388" i="25"/>
  <c r="M595" i="25"/>
  <c r="N392" i="6"/>
  <c r="M388" i="25"/>
  <c r="M410" i="25"/>
  <c r="M433" i="25"/>
  <c r="M393" i="25"/>
  <c r="J393" i="25"/>
  <c r="L393" i="25" s="1"/>
  <c r="Q507" i="6"/>
  <c r="Q588" i="6"/>
  <c r="M585" i="25"/>
  <c r="O585" i="25" s="1"/>
  <c r="O589" i="6"/>
  <c r="P589" i="6" s="1"/>
  <c r="O587" i="6"/>
  <c r="P587" i="6" s="1"/>
  <c r="S587" i="6" s="1"/>
  <c r="Q584" i="6"/>
  <c r="N588" i="6"/>
  <c r="P588" i="6" s="1"/>
  <c r="Q589" i="6"/>
  <c r="M589" i="25"/>
  <c r="L589" i="25"/>
  <c r="O592" i="6"/>
  <c r="P592" i="6" s="1"/>
  <c r="S592" i="6" s="1"/>
  <c r="O591" i="6"/>
  <c r="P591" i="6" s="1"/>
  <c r="S591" i="6" s="1"/>
  <c r="L595" i="25"/>
  <c r="O593" i="6"/>
  <c r="P593" i="6" s="1"/>
  <c r="S593" i="6" s="1"/>
  <c r="S459" i="6"/>
  <c r="P418" i="6"/>
  <c r="P267" i="6"/>
  <c r="L248" i="25"/>
  <c r="O243" i="25"/>
  <c r="O371" i="6"/>
  <c r="Q485" i="6"/>
  <c r="Q355" i="6"/>
  <c r="O339" i="6"/>
  <c r="Q334" i="6"/>
  <c r="J329" i="25"/>
  <c r="L329" i="25" s="1"/>
  <c r="O329" i="25" s="1"/>
  <c r="O342" i="25"/>
  <c r="L352" i="25"/>
  <c r="O352" i="25" s="1"/>
  <c r="N468" i="6"/>
  <c r="P468" i="6" s="1"/>
  <c r="S468" i="6" s="1"/>
  <c r="P466" i="6"/>
  <c r="S466" i="6" s="1"/>
  <c r="N467" i="6"/>
  <c r="O460" i="6"/>
  <c r="P460" i="6" s="1"/>
  <c r="S460" i="6" s="1"/>
  <c r="N458" i="6"/>
  <c r="P453" i="6"/>
  <c r="S453" i="6" s="1"/>
  <c r="Q451" i="6"/>
  <c r="N451" i="6"/>
  <c r="P449" i="6"/>
  <c r="S449" i="6" s="1"/>
  <c r="Q448" i="6"/>
  <c r="N448" i="6"/>
  <c r="P448" i="6" s="1"/>
  <c r="Q439" i="6"/>
  <c r="S434" i="6"/>
  <c r="N439" i="6"/>
  <c r="P439" i="6" s="1"/>
  <c r="Q443" i="6"/>
  <c r="S443" i="6" s="1"/>
  <c r="N433" i="6"/>
  <c r="Q433" i="6"/>
  <c r="Q431" i="6"/>
  <c r="S417" i="6"/>
  <c r="P404" i="6"/>
  <c r="S404" i="6" s="1"/>
  <c r="O386" i="6"/>
  <c r="O395" i="6"/>
  <c r="O399" i="6"/>
  <c r="O376" i="6"/>
  <c r="P376" i="6" s="1"/>
  <c r="Q376" i="6"/>
  <c r="M468" i="25"/>
  <c r="J468" i="25"/>
  <c r="L468" i="25" s="1"/>
  <c r="O468" i="25" s="1"/>
  <c r="M452" i="25"/>
  <c r="J452" i="25"/>
  <c r="L452" i="25" s="1"/>
  <c r="M444" i="25"/>
  <c r="J444" i="25"/>
  <c r="L444" i="25" s="1"/>
  <c r="M424" i="25"/>
  <c r="J424" i="25"/>
  <c r="L424" i="25" s="1"/>
  <c r="M416" i="25"/>
  <c r="J416" i="25"/>
  <c r="L416" i="25" s="1"/>
  <c r="O416" i="25" s="1"/>
  <c r="M408" i="25"/>
  <c r="J408" i="25"/>
  <c r="L408" i="25" s="1"/>
  <c r="M494" i="25"/>
  <c r="S485" i="6"/>
  <c r="P355" i="6"/>
  <c r="P341" i="6"/>
  <c r="S341" i="6" s="1"/>
  <c r="Q338" i="6"/>
  <c r="M367" i="25"/>
  <c r="O367" i="25" s="1"/>
  <c r="Q469" i="6"/>
  <c r="N469" i="6"/>
  <c r="P469" i="6" s="1"/>
  <c r="P463" i="6"/>
  <c r="S463" i="6" s="1"/>
  <c r="P455" i="6"/>
  <c r="P465" i="6"/>
  <c r="S465" i="6" s="1"/>
  <c r="N462" i="6"/>
  <c r="Q437" i="6"/>
  <c r="Q444" i="6"/>
  <c r="N444" i="6"/>
  <c r="P444" i="6" s="1"/>
  <c r="Q435" i="6"/>
  <c r="S435" i="6" s="1"/>
  <c r="Q441" i="6"/>
  <c r="N432" i="6"/>
  <c r="O437" i="6"/>
  <c r="P437" i="6" s="1"/>
  <c r="O397" i="6"/>
  <c r="P397" i="6" s="1"/>
  <c r="Q397" i="6"/>
  <c r="Q402" i="6"/>
  <c r="N402" i="6"/>
  <c r="Q394" i="6"/>
  <c r="O392" i="6"/>
  <c r="P392" i="6" s="1"/>
  <c r="Q392" i="6"/>
  <c r="Q390" i="6"/>
  <c r="Q384" i="6"/>
  <c r="O372" i="6"/>
  <c r="O248" i="25"/>
  <c r="P363" i="6"/>
  <c r="Q344" i="6"/>
  <c r="P475" i="6"/>
  <c r="S475" i="6" s="1"/>
  <c r="O472" i="6"/>
  <c r="P464" i="6"/>
  <c r="S464" i="6" s="1"/>
  <c r="P445" i="6"/>
  <c r="S445" i="6" s="1"/>
  <c r="P422" i="6"/>
  <c r="S422" i="6" s="1"/>
  <c r="P421" i="6"/>
  <c r="S421" i="6" s="1"/>
  <c r="Q419" i="6"/>
  <c r="N419" i="6"/>
  <c r="Q418" i="6"/>
  <c r="N414" i="6"/>
  <c r="P414" i="6" s="1"/>
  <c r="Q414" i="6"/>
  <c r="P394" i="6"/>
  <c r="Q405" i="6"/>
  <c r="N405" i="6"/>
  <c r="P405" i="6" s="1"/>
  <c r="Q413" i="6"/>
  <c r="P398" i="6"/>
  <c r="S398" i="6" s="1"/>
  <c r="N386" i="6"/>
  <c r="N390" i="6"/>
  <c r="O405" i="25"/>
  <c r="Q232" i="6"/>
  <c r="M346" i="25"/>
  <c r="P479" i="6"/>
  <c r="S479" i="6" s="1"/>
  <c r="O456" i="6"/>
  <c r="P456" i="6" s="1"/>
  <c r="Q456" i="6"/>
  <c r="N452" i="6"/>
  <c r="P452" i="6" s="1"/>
  <c r="Q452" i="6"/>
  <c r="Q455" i="6"/>
  <c r="N454" i="6"/>
  <c r="N447" i="6"/>
  <c r="P447" i="6" s="1"/>
  <c r="S447" i="6" s="1"/>
  <c r="P441" i="6"/>
  <c r="S441" i="6" s="1"/>
  <c r="Q428" i="6"/>
  <c r="N428" i="6"/>
  <c r="P428" i="6" s="1"/>
  <c r="N420" i="6"/>
  <c r="P420" i="6" s="1"/>
  <c r="Q420" i="6"/>
  <c r="N426" i="6"/>
  <c r="N423" i="6"/>
  <c r="N440" i="6"/>
  <c r="P440" i="6" s="1"/>
  <c r="S440" i="6" s="1"/>
  <c r="O411" i="6"/>
  <c r="P411" i="6" s="1"/>
  <c r="S411" i="6" s="1"/>
  <c r="O403" i="6"/>
  <c r="P403" i="6" s="1"/>
  <c r="Q403" i="6"/>
  <c r="P408" i="6"/>
  <c r="S408" i="6" s="1"/>
  <c r="Q399" i="6"/>
  <c r="N399" i="6"/>
  <c r="P399" i="6" s="1"/>
  <c r="Q411" i="6"/>
  <c r="O396" i="6"/>
  <c r="Q396" i="6"/>
  <c r="P389" i="6"/>
  <c r="S389" i="6" s="1"/>
  <c r="Q380" i="6"/>
  <c r="O380" i="6"/>
  <c r="P380" i="6" s="1"/>
  <c r="O390" i="6"/>
  <c r="O384" i="6"/>
  <c r="P384" i="6" s="1"/>
  <c r="S384" i="6" s="1"/>
  <c r="Q378" i="6"/>
  <c r="N378" i="6"/>
  <c r="P378" i="6" s="1"/>
  <c r="Q427" i="6"/>
  <c r="S427" i="6" s="1"/>
  <c r="Q409" i="6"/>
  <c r="S409" i="6" s="1"/>
  <c r="N395" i="6"/>
  <c r="Q395" i="6"/>
  <c r="N391" i="6"/>
  <c r="Q391" i="6"/>
  <c r="P412" i="6"/>
  <c r="S412" i="6" s="1"/>
  <c r="P377" i="6"/>
  <c r="P374" i="6"/>
  <c r="P373" i="6"/>
  <c r="S373" i="6" s="1"/>
  <c r="O407" i="6"/>
  <c r="P407" i="6" s="1"/>
  <c r="S407" i="6" s="1"/>
  <c r="L480" i="25"/>
  <c r="O480" i="25" s="1"/>
  <c r="O388" i="6"/>
  <c r="P388" i="6" s="1"/>
  <c r="S388" i="6" s="1"/>
  <c r="O453" i="25"/>
  <c r="N372" i="6"/>
  <c r="Q372" i="6"/>
  <c r="J474" i="25"/>
  <c r="L474" i="25" s="1"/>
  <c r="O474" i="25" s="1"/>
  <c r="J472" i="25"/>
  <c r="L472" i="25" s="1"/>
  <c r="O472" i="25" s="1"/>
  <c r="J466" i="25"/>
  <c r="L466" i="25" s="1"/>
  <c r="O466" i="25" s="1"/>
  <c r="J436" i="25"/>
  <c r="L436" i="25" s="1"/>
  <c r="O436" i="25" s="1"/>
  <c r="K425" i="25"/>
  <c r="K409" i="25"/>
  <c r="L409" i="25" s="1"/>
  <c r="O409" i="25" s="1"/>
  <c r="J464" i="25"/>
  <c r="L464" i="25" s="1"/>
  <c r="O464" i="25" s="1"/>
  <c r="L387" i="25"/>
  <c r="O387" i="25" s="1"/>
  <c r="K390" i="25"/>
  <c r="L390" i="25" s="1"/>
  <c r="O390" i="25" s="1"/>
  <c r="P382" i="6"/>
  <c r="S400" i="6"/>
  <c r="N387" i="6"/>
  <c r="P387" i="6" s="1"/>
  <c r="Q387" i="6"/>
  <c r="L465" i="25"/>
  <c r="O465" i="25" s="1"/>
  <c r="L417" i="25"/>
  <c r="Q382" i="6"/>
  <c r="N375" i="6"/>
  <c r="P375" i="6" s="1"/>
  <c r="J456" i="25"/>
  <c r="L456" i="25" s="1"/>
  <c r="O456" i="25" s="1"/>
  <c r="M417" i="25"/>
  <c r="L403" i="25"/>
  <c r="O403" i="25" s="1"/>
  <c r="K374" i="25"/>
  <c r="L374" i="25" s="1"/>
  <c r="O374" i="25" s="1"/>
  <c r="N328" i="6"/>
  <c r="Q368" i="6"/>
  <c r="S368" i="6" s="1"/>
  <c r="N379" i="6"/>
  <c r="P379" i="6" s="1"/>
  <c r="S379" i="6" s="1"/>
  <c r="Q375" i="6"/>
  <c r="J440" i="25"/>
  <c r="L440" i="25" s="1"/>
  <c r="O440" i="25" s="1"/>
  <c r="J432" i="25"/>
  <c r="L432" i="25" s="1"/>
  <c r="O432" i="25" s="1"/>
  <c r="K413" i="25"/>
  <c r="L413" i="25" s="1"/>
  <c r="O413" i="25" s="1"/>
  <c r="N383" i="6"/>
  <c r="P383" i="6" s="1"/>
  <c r="Q383" i="6"/>
  <c r="M478" i="25"/>
  <c r="J478" i="25"/>
  <c r="L478" i="25" s="1"/>
  <c r="L425" i="25"/>
  <c r="O425" i="25" s="1"/>
  <c r="P381" i="6"/>
  <c r="S381" i="6" s="1"/>
  <c r="J420" i="25"/>
  <c r="L420" i="25" s="1"/>
  <c r="O420" i="25" s="1"/>
  <c r="N336" i="6"/>
  <c r="O483" i="6"/>
  <c r="L362" i="25"/>
  <c r="O362" i="25" s="1"/>
  <c r="L346" i="25"/>
  <c r="O334" i="25"/>
  <c r="O327" i="6"/>
  <c r="P327" i="6" s="1"/>
  <c r="S327" i="6" s="1"/>
  <c r="Q317" i="6"/>
  <c r="N317" i="6"/>
  <c r="P317" i="6" s="1"/>
  <c r="Q311" i="6"/>
  <c r="S316" i="6"/>
  <c r="S295" i="6"/>
  <c r="N291" i="6"/>
  <c r="S297" i="6"/>
  <c r="N285" i="6"/>
  <c r="P285" i="6" s="1"/>
  <c r="Q285" i="6"/>
  <c r="O277" i="6"/>
  <c r="L326" i="25"/>
  <c r="K310" i="25"/>
  <c r="L310" i="25" s="1"/>
  <c r="O310" i="25" s="1"/>
  <c r="M293" i="25"/>
  <c r="O293" i="25" s="1"/>
  <c r="M277" i="25"/>
  <c r="O277" i="25" s="1"/>
  <c r="K358" i="25"/>
  <c r="L358" i="25" s="1"/>
  <c r="O358" i="25" s="1"/>
  <c r="K350" i="25"/>
  <c r="K338" i="25"/>
  <c r="L338" i="25" s="1"/>
  <c r="O338" i="25" s="1"/>
  <c r="Q243" i="6"/>
  <c r="M218" i="25"/>
  <c r="J205" i="25"/>
  <c r="L205" i="25" s="1"/>
  <c r="O205" i="25" s="1"/>
  <c r="J201" i="25"/>
  <c r="L201" i="25" s="1"/>
  <c r="O201" i="25" s="1"/>
  <c r="L526" i="25"/>
  <c r="O484" i="6"/>
  <c r="P484" i="6" s="1"/>
  <c r="S353" i="6"/>
  <c r="N342" i="6"/>
  <c r="Q340" i="6"/>
  <c r="S343" i="6"/>
  <c r="O331" i="6"/>
  <c r="J332" i="25"/>
  <c r="L332" i="25" s="1"/>
  <c r="O332" i="25" s="1"/>
  <c r="L331" i="25"/>
  <c r="O331" i="25" s="1"/>
  <c r="K516" i="25"/>
  <c r="Q324" i="6"/>
  <c r="Q323" i="6"/>
  <c r="P320" i="6"/>
  <c r="S320" i="6" s="1"/>
  <c r="N319" i="6"/>
  <c r="P319" i="6" s="1"/>
  <c r="S319" i="6" s="1"/>
  <c r="Q315" i="6"/>
  <c r="N305" i="6"/>
  <c r="P305" i="6" s="1"/>
  <c r="O298" i="6"/>
  <c r="P298" i="6" s="1"/>
  <c r="S298" i="6" s="1"/>
  <c r="N296" i="6"/>
  <c r="P296" i="6" s="1"/>
  <c r="Q296" i="6"/>
  <c r="Q305" i="6"/>
  <c r="P287" i="6"/>
  <c r="N283" i="6"/>
  <c r="P283" i="6" s="1"/>
  <c r="S283" i="6" s="1"/>
  <c r="N281" i="6"/>
  <c r="P281" i="6" s="1"/>
  <c r="Q281" i="6"/>
  <c r="K314" i="25"/>
  <c r="L314" i="25" s="1"/>
  <c r="O314" i="25" s="1"/>
  <c r="M297" i="25"/>
  <c r="O297" i="25" s="1"/>
  <c r="O292" i="25"/>
  <c r="M281" i="25"/>
  <c r="O281" i="25" s="1"/>
  <c r="P269" i="6"/>
  <c r="S269" i="6" s="1"/>
  <c r="J543" i="25"/>
  <c r="L543" i="25" s="1"/>
  <c r="O543" i="25" s="1"/>
  <c r="M521" i="25"/>
  <c r="J498" i="25"/>
  <c r="L498" i="25" s="1"/>
  <c r="O498" i="25" s="1"/>
  <c r="S224" i="6"/>
  <c r="P242" i="6"/>
  <c r="K553" i="25"/>
  <c r="L553" i="25" s="1"/>
  <c r="O553" i="25" s="1"/>
  <c r="Q483" i="6"/>
  <c r="P354" i="6"/>
  <c r="O483" i="25"/>
  <c r="L354" i="25"/>
  <c r="J368" i="25"/>
  <c r="L368" i="25" s="1"/>
  <c r="O368" i="25" s="1"/>
  <c r="M353" i="25"/>
  <c r="L339" i="25"/>
  <c r="O339" i="25" s="1"/>
  <c r="L226" i="25"/>
  <c r="L189" i="25"/>
  <c r="N315" i="6"/>
  <c r="P315" i="6" s="1"/>
  <c r="Q308" i="6"/>
  <c r="N308" i="6"/>
  <c r="P308" i="6" s="1"/>
  <c r="Q307" i="6"/>
  <c r="N300" i="6"/>
  <c r="P300" i="6" s="1"/>
  <c r="Q300" i="6"/>
  <c r="P288" i="6"/>
  <c r="Q299" i="6"/>
  <c r="S299" i="6" s="1"/>
  <c r="N289" i="6"/>
  <c r="Q289" i="6"/>
  <c r="P292" i="6"/>
  <c r="S292" i="6" s="1"/>
  <c r="O289" i="6"/>
  <c r="Q287" i="6"/>
  <c r="Q288" i="6"/>
  <c r="Q280" i="6"/>
  <c r="S280" i="6" s="1"/>
  <c r="J321" i="25"/>
  <c r="L321" i="25" s="1"/>
  <c r="O321" i="25" s="1"/>
  <c r="M326" i="25"/>
  <c r="M301" i="25"/>
  <c r="O301" i="25" s="1"/>
  <c r="O296" i="25"/>
  <c r="M285" i="25"/>
  <c r="O285" i="25" s="1"/>
  <c r="O280" i="25"/>
  <c r="M354" i="25"/>
  <c r="O542" i="6"/>
  <c r="L225" i="25"/>
  <c r="L215" i="25"/>
  <c r="O215" i="25" s="1"/>
  <c r="M537" i="25"/>
  <c r="O537" i="25" s="1"/>
  <c r="L519" i="25"/>
  <c r="Q481" i="6"/>
  <c r="S481" i="6" s="1"/>
  <c r="P369" i="6"/>
  <c r="S369" i="6" s="1"/>
  <c r="Q354" i="6"/>
  <c r="L350" i="25"/>
  <c r="O350" i="25" s="1"/>
  <c r="M345" i="25"/>
  <c r="P323" i="6"/>
  <c r="P326" i="6"/>
  <c r="S326" i="6" s="1"/>
  <c r="Q321" i="6"/>
  <c r="O321" i="6"/>
  <c r="P321" i="6" s="1"/>
  <c r="N314" i="6"/>
  <c r="Q312" i="6"/>
  <c r="N312" i="6"/>
  <c r="S313" i="6"/>
  <c r="O307" i="6"/>
  <c r="P307" i="6" s="1"/>
  <c r="P304" i="6"/>
  <c r="S304" i="6" s="1"/>
  <c r="N311" i="6"/>
  <c r="Q302" i="6"/>
  <c r="N302" i="6"/>
  <c r="Q310" i="6"/>
  <c r="S310" i="6" s="1"/>
  <c r="N294" i="6"/>
  <c r="P294" i="6" s="1"/>
  <c r="S294" i="6" s="1"/>
  <c r="N277" i="6"/>
  <c r="M316" i="25"/>
  <c r="O316" i="25" s="1"/>
  <c r="M305" i="25"/>
  <c r="O305" i="25" s="1"/>
  <c r="M289" i="25"/>
  <c r="O289" i="25" s="1"/>
  <c r="O284" i="25"/>
  <c r="M260" i="25"/>
  <c r="J260" i="25"/>
  <c r="L260" i="25" s="1"/>
  <c r="L239" i="25"/>
  <c r="O239" i="25" s="1"/>
  <c r="M258" i="25"/>
  <c r="J258" i="25"/>
  <c r="L258" i="25" s="1"/>
  <c r="S484" i="6"/>
  <c r="O360" i="6"/>
  <c r="N360" i="6"/>
  <c r="Q360" i="6"/>
  <c r="S355" i="6"/>
  <c r="Q336" i="6"/>
  <c r="O336" i="6"/>
  <c r="P482" i="6"/>
  <c r="S482" i="6" s="1"/>
  <c r="Q328" i="6"/>
  <c r="O328" i="6"/>
  <c r="M539" i="25"/>
  <c r="J539" i="25"/>
  <c r="L539" i="25" s="1"/>
  <c r="M270" i="25"/>
  <c r="J270" i="25"/>
  <c r="L270" i="25" s="1"/>
  <c r="M208" i="25"/>
  <c r="J208" i="25"/>
  <c r="L208" i="25" s="1"/>
  <c r="N487" i="6"/>
  <c r="P364" i="6"/>
  <c r="S364" i="6" s="1"/>
  <c r="O345" i="6"/>
  <c r="P333" i="6"/>
  <c r="S333" i="6" s="1"/>
  <c r="S340" i="6"/>
  <c r="O487" i="6"/>
  <c r="Q487" i="6"/>
  <c r="Q370" i="6"/>
  <c r="N370" i="6"/>
  <c r="P370" i="6" s="1"/>
  <c r="S370" i="6" s="1"/>
  <c r="P358" i="6"/>
  <c r="N348" i="6"/>
  <c r="Q348" i="6"/>
  <c r="N339" i="6"/>
  <c r="Q339" i="6"/>
  <c r="P349" i="6"/>
  <c r="S349" i="6" s="1"/>
  <c r="N335" i="6"/>
  <c r="P335" i="6" s="1"/>
  <c r="Q335" i="6"/>
  <c r="M226" i="25"/>
  <c r="O226" i="25" s="1"/>
  <c r="L546" i="25"/>
  <c r="L276" i="25"/>
  <c r="K262" i="25"/>
  <c r="L262" i="25" s="1"/>
  <c r="O262" i="25" s="1"/>
  <c r="P247" i="6"/>
  <c r="O255" i="6"/>
  <c r="P255" i="6" s="1"/>
  <c r="Q230" i="6"/>
  <c r="S228" i="6"/>
  <c r="L252" i="25"/>
  <c r="O252" i="25" s="1"/>
  <c r="L254" i="25"/>
  <c r="O254" i="25" s="1"/>
  <c r="L195" i="25"/>
  <c r="K207" i="25"/>
  <c r="L207" i="25" s="1"/>
  <c r="O207" i="25" s="1"/>
  <c r="M206" i="25"/>
  <c r="M186" i="25"/>
  <c r="L194" i="25"/>
  <c r="L522" i="25"/>
  <c r="O522" i="25" s="1"/>
  <c r="L521" i="25"/>
  <c r="L504" i="25"/>
  <c r="L488" i="25"/>
  <c r="O488" i="25" s="1"/>
  <c r="L531" i="25"/>
  <c r="M519" i="25"/>
  <c r="O519" i="25" s="1"/>
  <c r="M495" i="25"/>
  <c r="O495" i="25" s="1"/>
  <c r="K500" i="25"/>
  <c r="L500" i="25" s="1"/>
  <c r="O500" i="25" s="1"/>
  <c r="K492" i="25"/>
  <c r="L492" i="25" s="1"/>
  <c r="O492" i="25" s="1"/>
  <c r="L231" i="25"/>
  <c r="O231" i="25" s="1"/>
  <c r="K199" i="25"/>
  <c r="L199" i="25" s="1"/>
  <c r="O199" i="25" s="1"/>
  <c r="O227" i="25"/>
  <c r="M545" i="25"/>
  <c r="S366" i="6"/>
  <c r="Q365" i="6"/>
  <c r="N365" i="6"/>
  <c r="P365" i="6" s="1"/>
  <c r="N356" i="6"/>
  <c r="Q356" i="6"/>
  <c r="P350" i="6"/>
  <c r="S350" i="6" s="1"/>
  <c r="O352" i="6"/>
  <c r="N351" i="6"/>
  <c r="N344" i="6"/>
  <c r="P344" i="6" s="1"/>
  <c r="S344" i="6" s="1"/>
  <c r="Q332" i="6"/>
  <c r="S332" i="6" s="1"/>
  <c r="P329" i="6"/>
  <c r="S329" i="6" s="1"/>
  <c r="N331" i="6"/>
  <c r="P331" i="6" s="1"/>
  <c r="Q331" i="6"/>
  <c r="M486" i="25"/>
  <c r="J486" i="25"/>
  <c r="L486" i="25" s="1"/>
  <c r="M357" i="25"/>
  <c r="L361" i="25"/>
  <c r="M330" i="25"/>
  <c r="K533" i="25"/>
  <c r="L533" i="25" s="1"/>
  <c r="O533" i="25" s="1"/>
  <c r="L482" i="25"/>
  <c r="L196" i="25"/>
  <c r="O196" i="25" s="1"/>
  <c r="L188" i="25"/>
  <c r="O188" i="25" s="1"/>
  <c r="M189" i="25"/>
  <c r="O526" i="25"/>
  <c r="J518" i="25"/>
  <c r="L518" i="25" s="1"/>
  <c r="O518" i="25" s="1"/>
  <c r="L255" i="25"/>
  <c r="O255" i="25" s="1"/>
  <c r="L223" i="25"/>
  <c r="O223" i="25" s="1"/>
  <c r="O263" i="25"/>
  <c r="P486" i="6"/>
  <c r="S486" i="6" s="1"/>
  <c r="P361" i="6"/>
  <c r="S361" i="6" s="1"/>
  <c r="P357" i="6"/>
  <c r="S357" i="6" s="1"/>
  <c r="Q363" i="6"/>
  <c r="S363" i="6" s="1"/>
  <c r="N346" i="6"/>
  <c r="P346" i="6" s="1"/>
  <c r="Q346" i="6"/>
  <c r="N352" i="6"/>
  <c r="Q352" i="6"/>
  <c r="P347" i="6"/>
  <c r="S347" i="6" s="1"/>
  <c r="O342" i="6"/>
  <c r="P342" i="6" s="1"/>
  <c r="S342" i="6" s="1"/>
  <c r="N334" i="6"/>
  <c r="M361" i="25"/>
  <c r="L357" i="25"/>
  <c r="O369" i="25"/>
  <c r="L349" i="25"/>
  <c r="M341" i="25"/>
  <c r="J341" i="25"/>
  <c r="L341" i="25" s="1"/>
  <c r="M333" i="25"/>
  <c r="J333" i="25"/>
  <c r="L333" i="25" s="1"/>
  <c r="J337" i="25"/>
  <c r="L337" i="25" s="1"/>
  <c r="O337" i="25" s="1"/>
  <c r="O549" i="6"/>
  <c r="P549" i="6" s="1"/>
  <c r="L545" i="25"/>
  <c r="L274" i="25"/>
  <c r="O274" i="25" s="1"/>
  <c r="O266" i="25"/>
  <c r="Q545" i="6"/>
  <c r="L249" i="25"/>
  <c r="M253" i="25"/>
  <c r="O234" i="25"/>
  <c r="M221" i="25"/>
  <c r="L246" i="25"/>
  <c r="O246" i="25" s="1"/>
  <c r="M194" i="25"/>
  <c r="L528" i="25"/>
  <c r="L516" i="25"/>
  <c r="O516" i="25" s="1"/>
  <c r="L517" i="25"/>
  <c r="O517" i="25" s="1"/>
  <c r="K511" i="25"/>
  <c r="L511" i="25" s="1"/>
  <c r="O511" i="25" s="1"/>
  <c r="M503" i="25"/>
  <c r="L275" i="25"/>
  <c r="O275" i="25" s="1"/>
  <c r="L197" i="25"/>
  <c r="O197" i="25" s="1"/>
  <c r="N483" i="6"/>
  <c r="P483" i="6" s="1"/>
  <c r="P371" i="6"/>
  <c r="S371" i="6" s="1"/>
  <c r="P359" i="6"/>
  <c r="S359" i="6" s="1"/>
  <c r="N367" i="6"/>
  <c r="Q358" i="6"/>
  <c r="Q345" i="6"/>
  <c r="N345" i="6"/>
  <c r="O334" i="6"/>
  <c r="L370" i="25"/>
  <c r="O370" i="25" s="1"/>
  <c r="M482" i="25"/>
  <c r="P338" i="6"/>
  <c r="S338" i="6" s="1"/>
  <c r="N330" i="6"/>
  <c r="P330" i="6" s="1"/>
  <c r="S330" i="6" s="1"/>
  <c r="M349" i="25"/>
  <c r="L353" i="25"/>
  <c r="J345" i="25"/>
  <c r="L345" i="25" s="1"/>
  <c r="O345" i="25" s="1"/>
  <c r="L330" i="25"/>
  <c r="M504" i="25"/>
  <c r="M528" i="25"/>
  <c r="M523" i="25"/>
  <c r="O523" i="25" s="1"/>
  <c r="Q550" i="6"/>
  <c r="M552" i="25"/>
  <c r="S265" i="6"/>
  <c r="M261" i="25"/>
  <c r="Q240" i="6"/>
  <c r="P238" i="6"/>
  <c r="S238" i="6" s="1"/>
  <c r="M249" i="25"/>
  <c r="O249" i="25" s="1"/>
  <c r="J217" i="25"/>
  <c r="L217" i="25" s="1"/>
  <c r="O217" i="25" s="1"/>
  <c r="O531" i="6"/>
  <c r="P531" i="6" s="1"/>
  <c r="S531" i="6" s="1"/>
  <c r="O534" i="6"/>
  <c r="P534" i="6" s="1"/>
  <c r="S534" i="6" s="1"/>
  <c r="Q530" i="6"/>
  <c r="S530" i="6" s="1"/>
  <c r="Q524" i="6"/>
  <c r="S523" i="6"/>
  <c r="N525" i="6"/>
  <c r="P525" i="6" s="1"/>
  <c r="O518" i="6"/>
  <c r="P518" i="6" s="1"/>
  <c r="Q525" i="6"/>
  <c r="P521" i="6"/>
  <c r="S521" i="6" s="1"/>
  <c r="Q518" i="6"/>
  <c r="P504" i="6"/>
  <c r="S504" i="6" s="1"/>
  <c r="Q549" i="6"/>
  <c r="Q273" i="6"/>
  <c r="P246" i="6"/>
  <c r="S246" i="6" s="1"/>
  <c r="J253" i="25"/>
  <c r="L253" i="25" s="1"/>
  <c r="N536" i="6"/>
  <c r="Q536" i="6"/>
  <c r="N532" i="6"/>
  <c r="Q532" i="6"/>
  <c r="O532" i="6"/>
  <c r="O528" i="6"/>
  <c r="O510" i="6"/>
  <c r="S529" i="6"/>
  <c r="P519" i="6"/>
  <c r="S519" i="6" s="1"/>
  <c r="Q513" i="6"/>
  <c r="N513" i="6"/>
  <c r="Q540" i="6"/>
  <c r="Q270" i="6"/>
  <c r="P258" i="6"/>
  <c r="L272" i="25"/>
  <c r="M268" i="25"/>
  <c r="L261" i="25"/>
  <c r="Q251" i="6"/>
  <c r="Q248" i="6"/>
  <c r="S232" i="6"/>
  <c r="M245" i="25"/>
  <c r="J213" i="25"/>
  <c r="L213" i="25" s="1"/>
  <c r="O213" i="25" s="1"/>
  <c r="O535" i="6"/>
  <c r="P535" i="6" s="1"/>
  <c r="S535" i="6" s="1"/>
  <c r="P537" i="6"/>
  <c r="S537" i="6" s="1"/>
  <c r="Q528" i="6"/>
  <c r="N528" i="6"/>
  <c r="N522" i="6"/>
  <c r="Q522" i="6"/>
  <c r="O520" i="6"/>
  <c r="Q520" i="6"/>
  <c r="N515" i="6"/>
  <c r="Q515" i="6"/>
  <c r="O526" i="6"/>
  <c r="Q553" i="6"/>
  <c r="P542" i="6"/>
  <c r="P272" i="6"/>
  <c r="Q267" i="6"/>
  <c r="S267" i="6" s="1"/>
  <c r="O538" i="6"/>
  <c r="P538" i="6" s="1"/>
  <c r="S538" i="6" s="1"/>
  <c r="P533" i="6"/>
  <c r="S533" i="6" s="1"/>
  <c r="P527" i="6"/>
  <c r="S527" i="6" s="1"/>
  <c r="P524" i="6"/>
  <c r="O514" i="6"/>
  <c r="P514" i="6" s="1"/>
  <c r="S514" i="6" s="1"/>
  <c r="N526" i="6"/>
  <c r="Q526" i="6"/>
  <c r="N520" i="6"/>
  <c r="Q517" i="6"/>
  <c r="N517" i="6"/>
  <c r="Q510" i="6"/>
  <c r="N509" i="6"/>
  <c r="P505" i="6"/>
  <c r="S505" i="6" s="1"/>
  <c r="O511" i="6"/>
  <c r="N510" i="6"/>
  <c r="N503" i="6"/>
  <c r="Q503" i="6"/>
  <c r="O494" i="6"/>
  <c r="P494" i="6" s="1"/>
  <c r="S494" i="6" s="1"/>
  <c r="Q492" i="6"/>
  <c r="N492" i="6"/>
  <c r="P492" i="6" s="1"/>
  <c r="M532" i="25"/>
  <c r="J532" i="25"/>
  <c r="L532" i="25" s="1"/>
  <c r="P500" i="6"/>
  <c r="S500" i="6" s="1"/>
  <c r="L515" i="25"/>
  <c r="P491" i="6"/>
  <c r="S491" i="6" s="1"/>
  <c r="M515" i="25"/>
  <c r="M502" i="25"/>
  <c r="M529" i="25"/>
  <c r="O529" i="25" s="1"/>
  <c r="J510" i="25"/>
  <c r="L510" i="25" s="1"/>
  <c r="O510" i="25" s="1"/>
  <c r="J502" i="25"/>
  <c r="L502" i="25" s="1"/>
  <c r="J494" i="25"/>
  <c r="L494" i="25" s="1"/>
  <c r="O494" i="25" s="1"/>
  <c r="M531" i="25"/>
  <c r="L489" i="25"/>
  <c r="O489" i="25" s="1"/>
  <c r="M195" i="25"/>
  <c r="L247" i="25"/>
  <c r="O247" i="25" s="1"/>
  <c r="K187" i="25"/>
  <c r="L187" i="25" s="1"/>
  <c r="O187" i="25" s="1"/>
  <c r="L224" i="25"/>
  <c r="O224" i="25" s="1"/>
  <c r="N511" i="6"/>
  <c r="Q511" i="6"/>
  <c r="N506" i="6"/>
  <c r="Q506" i="6"/>
  <c r="L538" i="25"/>
  <c r="O538" i="25" s="1"/>
  <c r="L534" i="25"/>
  <c r="O534" i="25" s="1"/>
  <c r="O502" i="6"/>
  <c r="Q498" i="6"/>
  <c r="N498" i="6"/>
  <c r="N496" i="6"/>
  <c r="P496" i="6" s="1"/>
  <c r="Q496" i="6"/>
  <c r="L525" i="25"/>
  <c r="M525" i="25"/>
  <c r="J506" i="25"/>
  <c r="L506" i="25" s="1"/>
  <c r="O506" i="25" s="1"/>
  <c r="M490" i="25"/>
  <c r="M499" i="25"/>
  <c r="O499" i="25" s="1"/>
  <c r="M491" i="25"/>
  <c r="O491" i="25" s="1"/>
  <c r="Q490" i="6"/>
  <c r="K507" i="25"/>
  <c r="L507" i="25" s="1"/>
  <c r="O507" i="25" s="1"/>
  <c r="L493" i="25"/>
  <c r="O493" i="25" s="1"/>
  <c r="M191" i="25"/>
  <c r="O191" i="25" s="1"/>
  <c r="L232" i="25"/>
  <c r="O232" i="25" s="1"/>
  <c r="P488" i="6"/>
  <c r="S488" i="6" s="1"/>
  <c r="J527" i="25"/>
  <c r="L527" i="25" s="1"/>
  <c r="O527" i="25" s="1"/>
  <c r="M524" i="25"/>
  <c r="J524" i="25"/>
  <c r="L524" i="25" s="1"/>
  <c r="S493" i="6"/>
  <c r="J490" i="25"/>
  <c r="L490" i="25" s="1"/>
  <c r="J514" i="25"/>
  <c r="L514" i="25" s="1"/>
  <c r="O514" i="25" s="1"/>
  <c r="L497" i="25"/>
  <c r="O497" i="25" s="1"/>
  <c r="L202" i="25"/>
  <c r="O202" i="25" s="1"/>
  <c r="J209" i="25"/>
  <c r="L209" i="25" s="1"/>
  <c r="O209" i="25" s="1"/>
  <c r="P507" i="6"/>
  <c r="S507" i="6" s="1"/>
  <c r="O501" i="6"/>
  <c r="P501" i="6" s="1"/>
  <c r="S501" i="6" s="1"/>
  <c r="J536" i="25"/>
  <c r="L536" i="25" s="1"/>
  <c r="O536" i="25" s="1"/>
  <c r="J520" i="25"/>
  <c r="L520" i="25" s="1"/>
  <c r="O520" i="25" s="1"/>
  <c r="L503" i="25"/>
  <c r="O503" i="25" s="1"/>
  <c r="L501" i="25"/>
  <c r="O501" i="25" s="1"/>
  <c r="M200" i="25"/>
  <c r="O200" i="25" s="1"/>
  <c r="N216" i="6"/>
  <c r="Q216" i="6"/>
  <c r="O208" i="6"/>
  <c r="P208" i="6" s="1"/>
  <c r="S208" i="6" s="1"/>
  <c r="Q209" i="6"/>
  <c r="N209" i="6"/>
  <c r="P209" i="6" s="1"/>
  <c r="O217" i="6"/>
  <c r="P217" i="6" s="1"/>
  <c r="S217" i="6" s="1"/>
  <c r="N211" i="6"/>
  <c r="N198" i="6"/>
  <c r="P198" i="6" s="1"/>
  <c r="S198" i="6" s="1"/>
  <c r="P197" i="6"/>
  <c r="S197" i="6" s="1"/>
  <c r="Q195" i="6"/>
  <c r="N195" i="6"/>
  <c r="N191" i="6"/>
  <c r="Q191" i="6"/>
  <c r="L219" i="25"/>
  <c r="O219" i="25" s="1"/>
  <c r="L203" i="25"/>
  <c r="O203" i="25" s="1"/>
  <c r="Q186" i="6"/>
  <c r="S186" i="6" s="1"/>
  <c r="K210" i="25"/>
  <c r="L210" i="25" s="1"/>
  <c r="O210" i="25" s="1"/>
  <c r="M198" i="25"/>
  <c r="L198" i="25"/>
  <c r="O219" i="6"/>
  <c r="P219" i="6" s="1"/>
  <c r="N207" i="6"/>
  <c r="Q207" i="6"/>
  <c r="O211" i="6"/>
  <c r="Q202" i="6"/>
  <c r="O204" i="6"/>
  <c r="P204" i="6" s="1"/>
  <c r="S204" i="6" s="1"/>
  <c r="O202" i="6"/>
  <c r="O192" i="6"/>
  <c r="P192" i="6" s="1"/>
  <c r="S192" i="6" s="1"/>
  <c r="Q188" i="6"/>
  <c r="L206" i="25"/>
  <c r="P215" i="6"/>
  <c r="N212" i="6"/>
  <c r="P212" i="6" s="1"/>
  <c r="Q212" i="6"/>
  <c r="N196" i="6"/>
  <c r="P196" i="6" s="1"/>
  <c r="Q196" i="6"/>
  <c r="N203" i="6"/>
  <c r="P203" i="6" s="1"/>
  <c r="Q203" i="6"/>
  <c r="P201" i="6"/>
  <c r="S201" i="6" s="1"/>
  <c r="Q200" i="6"/>
  <c r="O188" i="6"/>
  <c r="P188" i="6" s="1"/>
  <c r="Q190" i="6"/>
  <c r="N199" i="6"/>
  <c r="P199" i="6" s="1"/>
  <c r="S199" i="6" s="1"/>
  <c r="P185" i="6"/>
  <c r="S185" i="6" s="1"/>
  <c r="J218" i="25"/>
  <c r="L218" i="25" s="1"/>
  <c r="M214" i="25"/>
  <c r="J214" i="25"/>
  <c r="L214" i="25" s="1"/>
  <c r="M190" i="25"/>
  <c r="L190" i="25"/>
  <c r="Q219" i="6"/>
  <c r="O206" i="6"/>
  <c r="P206" i="6" s="1"/>
  <c r="P200" i="6"/>
  <c r="N194" i="6"/>
  <c r="P194" i="6" s="1"/>
  <c r="S194" i="6" s="1"/>
  <c r="Q206" i="6"/>
  <c r="N187" i="6"/>
  <c r="P187" i="6" s="1"/>
  <c r="Q187" i="6"/>
  <c r="N190" i="6"/>
  <c r="P190" i="6" s="1"/>
  <c r="O184" i="6"/>
  <c r="P184" i="6" s="1"/>
  <c r="S184" i="6" s="1"/>
  <c r="L186" i="25"/>
  <c r="O186" i="25" s="1"/>
  <c r="Q255" i="6"/>
  <c r="Q247" i="6"/>
  <c r="N253" i="6"/>
  <c r="Q253" i="6"/>
  <c r="P254" i="6"/>
  <c r="S254" i="6" s="1"/>
  <c r="O241" i="6"/>
  <c r="Q236" i="6"/>
  <c r="S236" i="6" s="1"/>
  <c r="O220" i="6"/>
  <c r="N227" i="6"/>
  <c r="P227" i="6" s="1"/>
  <c r="Q227" i="6"/>
  <c r="Q222" i="6"/>
  <c r="N222" i="6"/>
  <c r="P222" i="6" s="1"/>
  <c r="O236" i="25"/>
  <c r="O251" i="6"/>
  <c r="P251" i="6" s="1"/>
  <c r="N237" i="6"/>
  <c r="Q237" i="6"/>
  <c r="P243" i="6"/>
  <c r="S243" i="6" s="1"/>
  <c r="Q241" i="6"/>
  <c r="N241" i="6"/>
  <c r="Q234" i="6"/>
  <c r="O229" i="6"/>
  <c r="Q244" i="6"/>
  <c r="N244" i="6"/>
  <c r="P244" i="6" s="1"/>
  <c r="N235" i="6"/>
  <c r="P235" i="6" s="1"/>
  <c r="Q235" i="6"/>
  <c r="O230" i="6"/>
  <c r="Q226" i="6"/>
  <c r="Q221" i="6"/>
  <c r="N220" i="6"/>
  <c r="M229" i="25"/>
  <c r="J245" i="25"/>
  <c r="L245" i="25" s="1"/>
  <c r="O245" i="25" s="1"/>
  <c r="J221" i="25"/>
  <c r="L221" i="25" s="1"/>
  <c r="O253" i="6"/>
  <c r="N240" i="6"/>
  <c r="P240" i="6" s="1"/>
  <c r="P248" i="6"/>
  <c r="S248" i="6" s="1"/>
  <c r="P239" i="6"/>
  <c r="P234" i="6"/>
  <c r="N226" i="6"/>
  <c r="P226" i="6" s="1"/>
  <c r="P221" i="6"/>
  <c r="M237" i="25"/>
  <c r="J237" i="25"/>
  <c r="L237" i="25" s="1"/>
  <c r="L229" i="25"/>
  <c r="O220" i="25"/>
  <c r="N249" i="6"/>
  <c r="P249" i="6" s="1"/>
  <c r="Q249" i="6"/>
  <c r="N245" i="6"/>
  <c r="Q245" i="6"/>
  <c r="O252" i="6"/>
  <c r="P252" i="6" s="1"/>
  <c r="S252" i="6" s="1"/>
  <c r="S242" i="6"/>
  <c r="Q239" i="6"/>
  <c r="O233" i="6"/>
  <c r="O225" i="6"/>
  <c r="N231" i="6"/>
  <c r="P231" i="6" s="1"/>
  <c r="Q231" i="6"/>
  <c r="Q229" i="6"/>
  <c r="N230" i="6"/>
  <c r="O228" i="25"/>
  <c r="O240" i="25"/>
  <c r="M233" i="25"/>
  <c r="O233" i="25" s="1"/>
  <c r="M241" i="25"/>
  <c r="O241" i="25" s="1"/>
  <c r="M225" i="25"/>
  <c r="O225" i="25" s="1"/>
  <c r="N545" i="6"/>
  <c r="N551" i="6"/>
  <c r="Q551" i="6"/>
  <c r="P544" i="6"/>
  <c r="S544" i="6" s="1"/>
  <c r="N539" i="6"/>
  <c r="Q539" i="6"/>
  <c r="P273" i="6"/>
  <c r="N260" i="6"/>
  <c r="Q260" i="6"/>
  <c r="P262" i="6"/>
  <c r="J550" i="25"/>
  <c r="L550" i="25" s="1"/>
  <c r="O550" i="25" s="1"/>
  <c r="Q256" i="6"/>
  <c r="N256" i="6"/>
  <c r="P256" i="6" s="1"/>
  <c r="J268" i="25"/>
  <c r="L268" i="25" s="1"/>
  <c r="M257" i="25"/>
  <c r="J257" i="25"/>
  <c r="L257" i="25" s="1"/>
  <c r="M542" i="25"/>
  <c r="O542" i="25" s="1"/>
  <c r="P541" i="6"/>
  <c r="S541" i="6" s="1"/>
  <c r="P543" i="6"/>
  <c r="S543" i="6" s="1"/>
  <c r="O550" i="6"/>
  <c r="P550" i="6" s="1"/>
  <c r="S550" i="6" s="1"/>
  <c r="N547" i="6"/>
  <c r="Q547" i="6"/>
  <c r="P546" i="6"/>
  <c r="P276" i="6"/>
  <c r="S276" i="6" s="1"/>
  <c r="P540" i="6"/>
  <c r="P266" i="6"/>
  <c r="Q266" i="6"/>
  <c r="P275" i="6"/>
  <c r="S275" i="6" s="1"/>
  <c r="N268" i="6"/>
  <c r="Q268" i="6"/>
  <c r="Q258" i="6"/>
  <c r="P261" i="6"/>
  <c r="S261" i="6" s="1"/>
  <c r="J273" i="25"/>
  <c r="L273" i="25" s="1"/>
  <c r="O273" i="25" s="1"/>
  <c r="J552" i="25"/>
  <c r="L552" i="25" s="1"/>
  <c r="O552" i="25" s="1"/>
  <c r="M269" i="25"/>
  <c r="J269" i="25"/>
  <c r="L269" i="25" s="1"/>
  <c r="K544" i="25"/>
  <c r="L544" i="25" s="1"/>
  <c r="O544" i="25" s="1"/>
  <c r="M265" i="25"/>
  <c r="M276" i="25"/>
  <c r="J265" i="25"/>
  <c r="L265" i="25" s="1"/>
  <c r="P552" i="6"/>
  <c r="S552" i="6" s="1"/>
  <c r="Q272" i="6"/>
  <c r="S272" i="6" s="1"/>
  <c r="O553" i="6"/>
  <c r="P548" i="6"/>
  <c r="S548" i="6" s="1"/>
  <c r="Q546" i="6"/>
  <c r="Q542" i="6"/>
  <c r="N274" i="6"/>
  <c r="Q274" i="6"/>
  <c r="N271" i="6"/>
  <c r="P271" i="6" s="1"/>
  <c r="S271" i="6" s="1"/>
  <c r="O270" i="6"/>
  <c r="O264" i="6"/>
  <c r="P264" i="6" s="1"/>
  <c r="Q264" i="6"/>
  <c r="P263" i="6"/>
  <c r="S263" i="6" s="1"/>
  <c r="Q259" i="6"/>
  <c r="N259" i="6"/>
  <c r="P259" i="6" s="1"/>
  <c r="M272" i="25"/>
  <c r="O272" i="25" s="1"/>
  <c r="M546" i="25"/>
  <c r="O546" i="25" s="1"/>
  <c r="Q262" i="6"/>
  <c r="G119" i="25"/>
  <c r="F119" i="25"/>
  <c r="G118" i="25"/>
  <c r="I118" i="25" s="1"/>
  <c r="F118" i="25"/>
  <c r="G117" i="25"/>
  <c r="H117" i="25" s="1"/>
  <c r="F117" i="25"/>
  <c r="G116" i="25"/>
  <c r="H116" i="25" s="1"/>
  <c r="F116" i="25"/>
  <c r="G115" i="25"/>
  <c r="F115" i="25"/>
  <c r="G114" i="25"/>
  <c r="I114" i="25" s="1"/>
  <c r="F114" i="25"/>
  <c r="G113" i="25"/>
  <c r="F113" i="25"/>
  <c r="G112" i="25"/>
  <c r="F112" i="25"/>
  <c r="G111" i="25"/>
  <c r="F111" i="25"/>
  <c r="G110" i="25"/>
  <c r="I110" i="25" s="1"/>
  <c r="F110" i="25"/>
  <c r="G109" i="25"/>
  <c r="I109" i="25" s="1"/>
  <c r="F109" i="25"/>
  <c r="G108" i="25"/>
  <c r="I108" i="25" s="1"/>
  <c r="F108" i="25"/>
  <c r="G107" i="25"/>
  <c r="F107" i="25"/>
  <c r="G106" i="25"/>
  <c r="F106" i="25"/>
  <c r="G105" i="25"/>
  <c r="H105" i="25" s="1"/>
  <c r="F105" i="25"/>
  <c r="G104" i="25"/>
  <c r="I104" i="25" s="1"/>
  <c r="F104" i="25"/>
  <c r="G103" i="25"/>
  <c r="F103" i="25"/>
  <c r="G102" i="25"/>
  <c r="I102" i="25" s="1"/>
  <c r="F102" i="25"/>
  <c r="G101" i="25"/>
  <c r="F101" i="25"/>
  <c r="G100" i="25"/>
  <c r="F100" i="25"/>
  <c r="G99" i="25"/>
  <c r="F99" i="25"/>
  <c r="G98" i="25"/>
  <c r="I98" i="25" s="1"/>
  <c r="F98" i="25"/>
  <c r="G97" i="25"/>
  <c r="H97" i="25" s="1"/>
  <c r="F97" i="25"/>
  <c r="G96" i="25"/>
  <c r="H96" i="25" s="1"/>
  <c r="F96" i="25"/>
  <c r="G95" i="25"/>
  <c r="F95" i="25"/>
  <c r="G94" i="25"/>
  <c r="F94" i="25"/>
  <c r="G93" i="25"/>
  <c r="I93" i="25" s="1"/>
  <c r="F93" i="25"/>
  <c r="G92" i="25"/>
  <c r="I92" i="25" s="1"/>
  <c r="F92" i="25"/>
  <c r="G91" i="25"/>
  <c r="F91" i="25"/>
  <c r="G90" i="25"/>
  <c r="I90" i="25" s="1"/>
  <c r="F90" i="25"/>
  <c r="G89" i="25"/>
  <c r="I89" i="25" s="1"/>
  <c r="F89" i="25"/>
  <c r="G88" i="25"/>
  <c r="I88" i="25" s="1"/>
  <c r="F88" i="25"/>
  <c r="G87" i="25"/>
  <c r="F87" i="25"/>
  <c r="G86" i="25"/>
  <c r="I86" i="25" s="1"/>
  <c r="F86" i="25"/>
  <c r="G85" i="25"/>
  <c r="H85" i="25" s="1"/>
  <c r="F85" i="25"/>
  <c r="G84" i="25"/>
  <c r="H84" i="25" s="1"/>
  <c r="F84" i="25"/>
  <c r="G83" i="25"/>
  <c r="F83" i="25"/>
  <c r="G82" i="25"/>
  <c r="I82" i="25" s="1"/>
  <c r="F82" i="25"/>
  <c r="G81" i="25"/>
  <c r="I81" i="25" s="1"/>
  <c r="F81" i="25"/>
  <c r="G80" i="25"/>
  <c r="H80" i="25" s="1"/>
  <c r="F80" i="25"/>
  <c r="G79" i="25"/>
  <c r="F79" i="25"/>
  <c r="G78" i="25"/>
  <c r="I78" i="25" s="1"/>
  <c r="F78" i="25"/>
  <c r="K78" i="25" s="1"/>
  <c r="G77" i="25"/>
  <c r="F77" i="25"/>
  <c r="G76" i="25"/>
  <c r="I76" i="25" s="1"/>
  <c r="F76" i="25"/>
  <c r="G75" i="25"/>
  <c r="F75" i="25"/>
  <c r="G74" i="25"/>
  <c r="I74" i="25" s="1"/>
  <c r="F74" i="25"/>
  <c r="K74" i="25" s="1"/>
  <c r="G73" i="25"/>
  <c r="H73" i="25" s="1"/>
  <c r="F73" i="25"/>
  <c r="G72" i="25"/>
  <c r="I72" i="25" s="1"/>
  <c r="F72" i="25"/>
  <c r="G71" i="25"/>
  <c r="H71" i="25" s="1"/>
  <c r="F71" i="25"/>
  <c r="G70" i="25"/>
  <c r="I70" i="25" s="1"/>
  <c r="F70" i="25"/>
  <c r="G69" i="25"/>
  <c r="F69" i="25"/>
  <c r="G68" i="25"/>
  <c r="H68" i="25" s="1"/>
  <c r="F68" i="25"/>
  <c r="G67" i="25"/>
  <c r="H67" i="25" s="1"/>
  <c r="F67" i="25"/>
  <c r="H66" i="25"/>
  <c r="G66" i="25"/>
  <c r="I66" i="25" s="1"/>
  <c r="F66" i="25"/>
  <c r="G65" i="25"/>
  <c r="H65" i="25" s="1"/>
  <c r="F65" i="25"/>
  <c r="G64" i="25"/>
  <c r="I64" i="25" s="1"/>
  <c r="F64" i="25"/>
  <c r="G63" i="25"/>
  <c r="F63" i="25"/>
  <c r="G62" i="25"/>
  <c r="I62" i="25" s="1"/>
  <c r="F62" i="25"/>
  <c r="G61" i="25"/>
  <c r="H61" i="25" s="1"/>
  <c r="F61" i="25"/>
  <c r="G60" i="25"/>
  <c r="I60" i="25" s="1"/>
  <c r="F60" i="25"/>
  <c r="G59" i="25"/>
  <c r="H59" i="25" s="1"/>
  <c r="F59" i="25"/>
  <c r="G58" i="25"/>
  <c r="I58" i="25" s="1"/>
  <c r="F58" i="25"/>
  <c r="G57" i="25"/>
  <c r="H57" i="25" s="1"/>
  <c r="F57" i="25"/>
  <c r="G56" i="25"/>
  <c r="I56" i="25" s="1"/>
  <c r="F56" i="25"/>
  <c r="G55" i="25"/>
  <c r="H55" i="25" s="1"/>
  <c r="F55" i="25"/>
  <c r="G54" i="25"/>
  <c r="I54" i="25" s="1"/>
  <c r="F54" i="25"/>
  <c r="G53" i="25"/>
  <c r="H53" i="25" s="1"/>
  <c r="F53" i="25"/>
  <c r="G52" i="25"/>
  <c r="H52" i="25" s="1"/>
  <c r="F52" i="25"/>
  <c r="G51" i="25"/>
  <c r="H51" i="25" s="1"/>
  <c r="F51" i="25"/>
  <c r="G50" i="25"/>
  <c r="I50" i="25" s="1"/>
  <c r="F50" i="25"/>
  <c r="G49" i="25"/>
  <c r="I49" i="25" s="1"/>
  <c r="F49" i="25"/>
  <c r="G48" i="25"/>
  <c r="I48" i="25" s="1"/>
  <c r="F48" i="25"/>
  <c r="G47" i="25"/>
  <c r="H47" i="25" s="1"/>
  <c r="F47" i="25"/>
  <c r="G46" i="25"/>
  <c r="I46" i="25" s="1"/>
  <c r="F46" i="25"/>
  <c r="G45" i="25"/>
  <c r="I45" i="25" s="1"/>
  <c r="F45" i="25"/>
  <c r="G44" i="25"/>
  <c r="I44" i="25" s="1"/>
  <c r="F44" i="25"/>
  <c r="G43" i="25"/>
  <c r="I43" i="25" s="1"/>
  <c r="F43" i="25"/>
  <c r="G42" i="25"/>
  <c r="I42" i="25" s="1"/>
  <c r="F42" i="25"/>
  <c r="G41" i="25"/>
  <c r="F41" i="25"/>
  <c r="G40" i="25"/>
  <c r="I40" i="25" s="1"/>
  <c r="F40" i="25"/>
  <c r="G39" i="25"/>
  <c r="I39" i="25" s="1"/>
  <c r="F39" i="25"/>
  <c r="G38" i="25"/>
  <c r="I38" i="25" s="1"/>
  <c r="F38" i="25"/>
  <c r="G37" i="25"/>
  <c r="F37" i="25"/>
  <c r="G36" i="25"/>
  <c r="I36" i="25" s="1"/>
  <c r="F36" i="25"/>
  <c r="G35" i="25"/>
  <c r="I35" i="25" s="1"/>
  <c r="F35" i="25"/>
  <c r="G34" i="25"/>
  <c r="I34" i="25" s="1"/>
  <c r="F34" i="25"/>
  <c r="G33" i="25"/>
  <c r="F33" i="25"/>
  <c r="G32" i="25"/>
  <c r="I32" i="25" s="1"/>
  <c r="F32" i="25"/>
  <c r="G31" i="25"/>
  <c r="I31" i="25" s="1"/>
  <c r="F31" i="25"/>
  <c r="G30" i="25"/>
  <c r="I30" i="25" s="1"/>
  <c r="F30" i="25"/>
  <c r="G29" i="25"/>
  <c r="F29" i="25"/>
  <c r="G28" i="25"/>
  <c r="H28" i="25" s="1"/>
  <c r="F28" i="25"/>
  <c r="G27" i="25"/>
  <c r="H27" i="25" s="1"/>
  <c r="F27" i="25"/>
  <c r="G26" i="25"/>
  <c r="I26" i="25" s="1"/>
  <c r="F26" i="25"/>
  <c r="G25" i="25"/>
  <c r="F25" i="25"/>
  <c r="G24" i="25"/>
  <c r="H24" i="25" s="1"/>
  <c r="F24" i="25"/>
  <c r="G23" i="25"/>
  <c r="F23" i="25"/>
  <c r="G22" i="25"/>
  <c r="I22" i="25" s="1"/>
  <c r="F22" i="25"/>
  <c r="G21" i="25"/>
  <c r="F21" i="25"/>
  <c r="G20" i="25"/>
  <c r="F20" i="25"/>
  <c r="AG119" i="6"/>
  <c r="AH119" i="6" s="1"/>
  <c r="U119" i="6"/>
  <c r="X119" i="6" s="1"/>
  <c r="I119" i="6"/>
  <c r="H119" i="6"/>
  <c r="AG118" i="6"/>
  <c r="U118" i="6"/>
  <c r="V118" i="6" s="1"/>
  <c r="I118" i="6"/>
  <c r="M118" i="6" s="1"/>
  <c r="H118" i="6"/>
  <c r="AG117" i="6"/>
  <c r="AJ117" i="6" s="1"/>
  <c r="U117" i="6"/>
  <c r="I117" i="6"/>
  <c r="L117" i="6" s="1"/>
  <c r="H117" i="6"/>
  <c r="AG116" i="6"/>
  <c r="AH116" i="6" s="1"/>
  <c r="U116" i="6"/>
  <c r="V116" i="6" s="1"/>
  <c r="I116" i="6"/>
  <c r="M116" i="6" s="1"/>
  <c r="H116" i="6"/>
  <c r="AG115" i="6"/>
  <c r="U115" i="6"/>
  <c r="X115" i="6" s="1"/>
  <c r="I115" i="6"/>
  <c r="M115" i="6" s="1"/>
  <c r="H115" i="6"/>
  <c r="AG114" i="6"/>
  <c r="U114" i="6"/>
  <c r="V114" i="6" s="1"/>
  <c r="I114" i="6"/>
  <c r="M114" i="6" s="1"/>
  <c r="H114" i="6"/>
  <c r="AG113" i="6"/>
  <c r="AJ113" i="6" s="1"/>
  <c r="U113" i="6"/>
  <c r="I113" i="6"/>
  <c r="L113" i="6" s="1"/>
  <c r="H113" i="6"/>
  <c r="AG112" i="6"/>
  <c r="AH112" i="6" s="1"/>
  <c r="U112" i="6"/>
  <c r="V112" i="6" s="1"/>
  <c r="I112" i="6"/>
  <c r="M112" i="6" s="1"/>
  <c r="H112" i="6"/>
  <c r="AG111" i="6"/>
  <c r="U111" i="6"/>
  <c r="I111" i="6"/>
  <c r="H111" i="6"/>
  <c r="AG110" i="6"/>
  <c r="U110" i="6"/>
  <c r="V110" i="6" s="1"/>
  <c r="I110" i="6"/>
  <c r="M110" i="6" s="1"/>
  <c r="H110" i="6"/>
  <c r="AG109" i="6"/>
  <c r="U109" i="6"/>
  <c r="I109" i="6"/>
  <c r="H109" i="6"/>
  <c r="AG108" i="6"/>
  <c r="AJ108" i="6" s="1"/>
  <c r="U108" i="6"/>
  <c r="I108" i="6"/>
  <c r="H108" i="6"/>
  <c r="AG107" i="6"/>
  <c r="AJ107" i="6" s="1"/>
  <c r="X107" i="6"/>
  <c r="V107" i="6"/>
  <c r="U107" i="6"/>
  <c r="I107" i="6"/>
  <c r="H107" i="6"/>
  <c r="AJ106" i="6"/>
  <c r="AG106" i="6"/>
  <c r="AH106" i="6" s="1"/>
  <c r="U106" i="6"/>
  <c r="L106" i="6"/>
  <c r="K106" i="6"/>
  <c r="I106" i="6"/>
  <c r="J106" i="6" s="1"/>
  <c r="H106" i="6"/>
  <c r="AG105" i="6"/>
  <c r="AJ105" i="6" s="1"/>
  <c r="U105" i="6"/>
  <c r="I105" i="6"/>
  <c r="J105" i="6" s="1"/>
  <c r="H105" i="6"/>
  <c r="AG104" i="6"/>
  <c r="U104" i="6"/>
  <c r="V104" i="6" s="1"/>
  <c r="I104" i="6"/>
  <c r="M104" i="6" s="1"/>
  <c r="H104" i="6"/>
  <c r="AG103" i="6"/>
  <c r="AH103" i="6" s="1"/>
  <c r="U103" i="6"/>
  <c r="X103" i="6" s="1"/>
  <c r="I103" i="6"/>
  <c r="H103" i="6"/>
  <c r="AG102" i="6"/>
  <c r="AH102" i="6" s="1"/>
  <c r="U102" i="6"/>
  <c r="X102" i="6" s="1"/>
  <c r="I102" i="6"/>
  <c r="H102" i="6"/>
  <c r="AG101" i="6"/>
  <c r="X101" i="6"/>
  <c r="U101" i="6"/>
  <c r="V101" i="6" s="1"/>
  <c r="I101" i="6"/>
  <c r="M101" i="6" s="1"/>
  <c r="H101" i="6"/>
  <c r="AG100" i="6"/>
  <c r="U100" i="6"/>
  <c r="V100" i="6" s="1"/>
  <c r="I100" i="6"/>
  <c r="K100" i="6" s="1"/>
  <c r="H100" i="6"/>
  <c r="AG99" i="6"/>
  <c r="AJ99" i="6" s="1"/>
  <c r="U99" i="6"/>
  <c r="V99" i="6" s="1"/>
  <c r="I99" i="6"/>
  <c r="M99" i="6" s="1"/>
  <c r="H99" i="6"/>
  <c r="AG98" i="6"/>
  <c r="AJ98" i="6" s="1"/>
  <c r="U98" i="6"/>
  <c r="I98" i="6"/>
  <c r="H98" i="6"/>
  <c r="AG97" i="6"/>
  <c r="U97" i="6"/>
  <c r="X97" i="6" s="1"/>
  <c r="I97" i="6"/>
  <c r="M97" i="6" s="1"/>
  <c r="H97" i="6"/>
  <c r="AG96" i="6"/>
  <c r="AH96" i="6" s="1"/>
  <c r="U96" i="6"/>
  <c r="X96" i="6" s="1"/>
  <c r="I96" i="6"/>
  <c r="L96" i="6" s="1"/>
  <c r="H96" i="6"/>
  <c r="AG95" i="6"/>
  <c r="AJ95" i="6" s="1"/>
  <c r="U95" i="6"/>
  <c r="V95" i="6" s="1"/>
  <c r="I95" i="6"/>
  <c r="M95" i="6" s="1"/>
  <c r="H95" i="6"/>
  <c r="AG94" i="6"/>
  <c r="U94" i="6"/>
  <c r="V94" i="6" s="1"/>
  <c r="I94" i="6"/>
  <c r="L94" i="6" s="1"/>
  <c r="H94" i="6"/>
  <c r="AG93" i="6"/>
  <c r="U93" i="6"/>
  <c r="V93" i="6" s="1"/>
  <c r="I93" i="6"/>
  <c r="H93" i="6"/>
  <c r="AG92" i="6"/>
  <c r="U92" i="6"/>
  <c r="I92" i="6"/>
  <c r="J92" i="6" s="1"/>
  <c r="H92" i="6"/>
  <c r="AG91" i="6"/>
  <c r="AJ91" i="6" s="1"/>
  <c r="U91" i="6"/>
  <c r="I91" i="6"/>
  <c r="M91" i="6" s="1"/>
  <c r="H91" i="6"/>
  <c r="AG90" i="6"/>
  <c r="AJ90" i="6" s="1"/>
  <c r="U90" i="6"/>
  <c r="I90" i="6"/>
  <c r="H90" i="6"/>
  <c r="AG89" i="6"/>
  <c r="AJ89" i="6" s="1"/>
  <c r="U89" i="6"/>
  <c r="V89" i="6" s="1"/>
  <c r="I89" i="6"/>
  <c r="H89" i="6"/>
  <c r="AG88" i="6"/>
  <c r="U88" i="6"/>
  <c r="I88" i="6"/>
  <c r="H88" i="6"/>
  <c r="AG87" i="6"/>
  <c r="AJ87" i="6" s="1"/>
  <c r="U87" i="6"/>
  <c r="I87" i="6"/>
  <c r="M87" i="6" s="1"/>
  <c r="H87" i="6"/>
  <c r="AG86" i="6"/>
  <c r="AJ86" i="6" s="1"/>
  <c r="U86" i="6"/>
  <c r="I86" i="6"/>
  <c r="K86" i="6" s="1"/>
  <c r="H86" i="6"/>
  <c r="AG85" i="6"/>
  <c r="AH85" i="6" s="1"/>
  <c r="U85" i="6"/>
  <c r="X85" i="6" s="1"/>
  <c r="I85" i="6"/>
  <c r="K85" i="6" s="1"/>
  <c r="H85" i="6"/>
  <c r="AG84" i="6"/>
  <c r="AH84" i="6" s="1"/>
  <c r="U84" i="6"/>
  <c r="X84" i="6" s="1"/>
  <c r="I84" i="6"/>
  <c r="H84" i="6"/>
  <c r="AG83" i="6"/>
  <c r="AJ83" i="6" s="1"/>
  <c r="U83" i="6"/>
  <c r="V83" i="6" s="1"/>
  <c r="I83" i="6"/>
  <c r="H83" i="6"/>
  <c r="AG82" i="6"/>
  <c r="AH82" i="6" s="1"/>
  <c r="U82" i="6"/>
  <c r="I82" i="6"/>
  <c r="J82" i="6" s="1"/>
  <c r="H82" i="6"/>
  <c r="AG81" i="6"/>
  <c r="AH81" i="6" s="1"/>
  <c r="U81" i="6"/>
  <c r="V81" i="6" s="1"/>
  <c r="I81" i="6"/>
  <c r="M81" i="6" s="1"/>
  <c r="H81" i="6"/>
  <c r="AG80" i="6"/>
  <c r="U80" i="6"/>
  <c r="V80" i="6" s="1"/>
  <c r="I80" i="6"/>
  <c r="M80" i="6" s="1"/>
  <c r="H80" i="6"/>
  <c r="AG79" i="6"/>
  <c r="U79" i="6"/>
  <c r="X79" i="6" s="1"/>
  <c r="I79" i="6"/>
  <c r="H79" i="6"/>
  <c r="AG78" i="6"/>
  <c r="AH78" i="6" s="1"/>
  <c r="U78" i="6"/>
  <c r="X78" i="6" s="1"/>
  <c r="I78" i="6"/>
  <c r="J78" i="6" s="1"/>
  <c r="H78" i="6"/>
  <c r="AG77" i="6"/>
  <c r="AJ77" i="6" s="1"/>
  <c r="U77" i="6"/>
  <c r="V77" i="6" s="1"/>
  <c r="I77" i="6"/>
  <c r="M77" i="6" s="1"/>
  <c r="H77" i="6"/>
  <c r="AG76" i="6"/>
  <c r="U76" i="6"/>
  <c r="V76" i="6" s="1"/>
  <c r="I76" i="6"/>
  <c r="H76" i="6"/>
  <c r="AG75" i="6"/>
  <c r="AH75" i="6" s="1"/>
  <c r="U75" i="6"/>
  <c r="X75" i="6" s="1"/>
  <c r="I75" i="6"/>
  <c r="L75" i="6" s="1"/>
  <c r="H75" i="6"/>
  <c r="AG74" i="6"/>
  <c r="AH74" i="6" s="1"/>
  <c r="U74" i="6"/>
  <c r="X74" i="6" s="1"/>
  <c r="I74" i="6"/>
  <c r="J74" i="6" s="1"/>
  <c r="H74" i="6"/>
  <c r="AG73" i="6"/>
  <c r="AH73" i="6" s="1"/>
  <c r="U73" i="6"/>
  <c r="I73" i="6"/>
  <c r="M73" i="6" s="1"/>
  <c r="H73" i="6"/>
  <c r="AG72" i="6"/>
  <c r="AJ72" i="6" s="1"/>
  <c r="U72" i="6"/>
  <c r="V72" i="6" s="1"/>
  <c r="I72" i="6"/>
  <c r="H72" i="6"/>
  <c r="AG71" i="6"/>
  <c r="AH71" i="6" s="1"/>
  <c r="U71" i="6"/>
  <c r="X71" i="6" s="1"/>
  <c r="I71" i="6"/>
  <c r="M71" i="6" s="1"/>
  <c r="H71" i="6"/>
  <c r="AG70" i="6"/>
  <c r="AH70" i="6" s="1"/>
  <c r="U70" i="6"/>
  <c r="X70" i="6" s="1"/>
  <c r="I70" i="6"/>
  <c r="J70" i="6" s="1"/>
  <c r="H70" i="6"/>
  <c r="AG69" i="6"/>
  <c r="AJ69" i="6" s="1"/>
  <c r="U69" i="6"/>
  <c r="V69" i="6" s="1"/>
  <c r="I69" i="6"/>
  <c r="M69" i="6" s="1"/>
  <c r="H69" i="6"/>
  <c r="AG68" i="6"/>
  <c r="AJ68" i="6" s="1"/>
  <c r="U68" i="6"/>
  <c r="V68" i="6" s="1"/>
  <c r="I68" i="6"/>
  <c r="H68" i="6"/>
  <c r="AG67" i="6"/>
  <c r="AJ67" i="6" s="1"/>
  <c r="U67" i="6"/>
  <c r="X67" i="6" s="1"/>
  <c r="I67" i="6"/>
  <c r="H67" i="6"/>
  <c r="AG66" i="6"/>
  <c r="U66" i="6"/>
  <c r="I66" i="6"/>
  <c r="H66" i="6"/>
  <c r="AG65" i="6"/>
  <c r="AH65" i="6" s="1"/>
  <c r="U65" i="6"/>
  <c r="X65" i="6" s="1"/>
  <c r="I65" i="6"/>
  <c r="H65" i="6"/>
  <c r="AG64" i="6"/>
  <c r="AJ64" i="6" s="1"/>
  <c r="U64" i="6"/>
  <c r="I64" i="6"/>
  <c r="H64" i="6"/>
  <c r="AG63" i="6"/>
  <c r="AJ63" i="6" s="1"/>
  <c r="U63" i="6"/>
  <c r="X63" i="6" s="1"/>
  <c r="I63" i="6"/>
  <c r="H63" i="6"/>
  <c r="AG62" i="6"/>
  <c r="AH62" i="6" s="1"/>
  <c r="U62" i="6"/>
  <c r="X62" i="6" s="1"/>
  <c r="I62" i="6"/>
  <c r="H62" i="6"/>
  <c r="AG61" i="6"/>
  <c r="AH61" i="6" s="1"/>
  <c r="U61" i="6"/>
  <c r="I61" i="6"/>
  <c r="H61" i="6"/>
  <c r="AG60" i="6"/>
  <c r="AJ60" i="6" s="1"/>
  <c r="U60" i="6"/>
  <c r="V60" i="6" s="1"/>
  <c r="I60" i="6"/>
  <c r="H60" i="6"/>
  <c r="AG59" i="6"/>
  <c r="AH59" i="6" s="1"/>
  <c r="U59" i="6"/>
  <c r="X59" i="6" s="1"/>
  <c r="I59" i="6"/>
  <c r="H59" i="6"/>
  <c r="AG58" i="6"/>
  <c r="AH58" i="6" s="1"/>
  <c r="U58" i="6"/>
  <c r="X58" i="6" s="1"/>
  <c r="I58" i="6"/>
  <c r="H58" i="6"/>
  <c r="AG57" i="6"/>
  <c r="AH57" i="6" s="1"/>
  <c r="U57" i="6"/>
  <c r="X57" i="6" s="1"/>
  <c r="I57" i="6"/>
  <c r="H57" i="6"/>
  <c r="AG56" i="6"/>
  <c r="U56" i="6"/>
  <c r="V56" i="6" s="1"/>
  <c r="I56" i="6"/>
  <c r="L56" i="6" s="1"/>
  <c r="H56" i="6"/>
  <c r="AG55" i="6"/>
  <c r="AH55" i="6" s="1"/>
  <c r="U55" i="6"/>
  <c r="V55" i="6" s="1"/>
  <c r="I55" i="6"/>
  <c r="H55" i="6"/>
  <c r="AG54" i="6"/>
  <c r="AH54" i="6" s="1"/>
  <c r="U54" i="6"/>
  <c r="I54" i="6"/>
  <c r="J54" i="6" s="1"/>
  <c r="H54" i="6"/>
  <c r="AG53" i="6"/>
  <c r="AJ53" i="6" s="1"/>
  <c r="U53" i="6"/>
  <c r="V53" i="6" s="1"/>
  <c r="I53" i="6"/>
  <c r="H53" i="6"/>
  <c r="AG52" i="6"/>
  <c r="AJ52" i="6" s="1"/>
  <c r="U52" i="6"/>
  <c r="V52" i="6" s="1"/>
  <c r="I52" i="6"/>
  <c r="H52" i="6"/>
  <c r="AG51" i="6"/>
  <c r="AJ51" i="6" s="1"/>
  <c r="U51" i="6"/>
  <c r="V51" i="6" s="1"/>
  <c r="I51" i="6"/>
  <c r="H51" i="6"/>
  <c r="AG50" i="6"/>
  <c r="AH50" i="6" s="1"/>
  <c r="U50" i="6"/>
  <c r="X50" i="6" s="1"/>
  <c r="I50" i="6"/>
  <c r="J50" i="6" s="1"/>
  <c r="H50" i="6"/>
  <c r="AG49" i="6"/>
  <c r="AJ49" i="6" s="1"/>
  <c r="U49" i="6"/>
  <c r="X49" i="6" s="1"/>
  <c r="I49" i="6"/>
  <c r="H49" i="6"/>
  <c r="AG48" i="6"/>
  <c r="U48" i="6"/>
  <c r="V48" i="6" s="1"/>
  <c r="I48" i="6"/>
  <c r="L48" i="6" s="1"/>
  <c r="H48" i="6"/>
  <c r="AG47" i="6"/>
  <c r="U47" i="6"/>
  <c r="X47" i="6" s="1"/>
  <c r="I47" i="6"/>
  <c r="H47" i="6"/>
  <c r="AG46" i="6"/>
  <c r="U46" i="6"/>
  <c r="I46" i="6"/>
  <c r="J46" i="6" s="1"/>
  <c r="H46" i="6"/>
  <c r="AG45" i="6"/>
  <c r="AH45" i="6" s="1"/>
  <c r="U45" i="6"/>
  <c r="I45" i="6"/>
  <c r="H45" i="6"/>
  <c r="AG44" i="6"/>
  <c r="AJ44" i="6" s="1"/>
  <c r="U44" i="6"/>
  <c r="I44" i="6"/>
  <c r="H44" i="6"/>
  <c r="AG43" i="6"/>
  <c r="AJ43" i="6" s="1"/>
  <c r="U43" i="6"/>
  <c r="X43" i="6" s="1"/>
  <c r="I43" i="6"/>
  <c r="H43" i="6"/>
  <c r="AG42" i="6"/>
  <c r="AH42" i="6" s="1"/>
  <c r="U42" i="6"/>
  <c r="X42" i="6" s="1"/>
  <c r="I42" i="6"/>
  <c r="H42" i="6"/>
  <c r="AG41" i="6"/>
  <c r="AH41" i="6" s="1"/>
  <c r="U41" i="6"/>
  <c r="X41" i="6" s="1"/>
  <c r="I41" i="6"/>
  <c r="H41" i="6"/>
  <c r="AG40" i="6"/>
  <c r="U40" i="6"/>
  <c r="X40" i="6" s="1"/>
  <c r="I40" i="6"/>
  <c r="H40" i="6"/>
  <c r="AG39" i="6"/>
  <c r="AH39" i="6" s="1"/>
  <c r="U39" i="6"/>
  <c r="X39" i="6" s="1"/>
  <c r="I39" i="6"/>
  <c r="H39" i="6"/>
  <c r="AG38" i="6"/>
  <c r="AH38" i="6" s="1"/>
  <c r="U38" i="6"/>
  <c r="X38" i="6" s="1"/>
  <c r="I38" i="6"/>
  <c r="L38" i="6" s="1"/>
  <c r="H38" i="6"/>
  <c r="AG37" i="6"/>
  <c r="AJ37" i="6" s="1"/>
  <c r="U37" i="6"/>
  <c r="V37" i="6" s="1"/>
  <c r="I37" i="6"/>
  <c r="H37" i="6"/>
  <c r="AG36" i="6"/>
  <c r="AJ36" i="6" s="1"/>
  <c r="U36" i="6"/>
  <c r="V36" i="6" s="1"/>
  <c r="I36" i="6"/>
  <c r="H36" i="6"/>
  <c r="AG35" i="6"/>
  <c r="AH35" i="6" s="1"/>
  <c r="U35" i="6"/>
  <c r="X35" i="6" s="1"/>
  <c r="I35" i="6"/>
  <c r="H35" i="6"/>
  <c r="AG34" i="6"/>
  <c r="AJ34" i="6" s="1"/>
  <c r="U34" i="6"/>
  <c r="X34" i="6" s="1"/>
  <c r="I34" i="6"/>
  <c r="H34" i="6"/>
  <c r="AG33" i="6"/>
  <c r="AJ33" i="6" s="1"/>
  <c r="U33" i="6"/>
  <c r="V33" i="6" s="1"/>
  <c r="I33" i="6"/>
  <c r="H33" i="6"/>
  <c r="AG32" i="6"/>
  <c r="AJ32" i="6" s="1"/>
  <c r="U32" i="6"/>
  <c r="X32" i="6" s="1"/>
  <c r="I32" i="6"/>
  <c r="H32" i="6"/>
  <c r="AG31" i="6"/>
  <c r="AH31" i="6" s="1"/>
  <c r="U31" i="6"/>
  <c r="X31" i="6" s="1"/>
  <c r="I31" i="6"/>
  <c r="H31" i="6"/>
  <c r="AG30" i="6"/>
  <c r="AJ30" i="6" s="1"/>
  <c r="U30" i="6"/>
  <c r="X30" i="6" s="1"/>
  <c r="I30" i="6"/>
  <c r="L30" i="6" s="1"/>
  <c r="H30" i="6"/>
  <c r="AG29" i="6"/>
  <c r="AJ29" i="6" s="1"/>
  <c r="U29" i="6"/>
  <c r="V29" i="6" s="1"/>
  <c r="I29" i="6"/>
  <c r="H29" i="6"/>
  <c r="AG28" i="6"/>
  <c r="AJ28" i="6" s="1"/>
  <c r="U28" i="6"/>
  <c r="X28" i="6" s="1"/>
  <c r="I28" i="6"/>
  <c r="J28" i="6" s="1"/>
  <c r="H28" i="6"/>
  <c r="AG27" i="6"/>
  <c r="AH27" i="6" s="1"/>
  <c r="U27" i="6"/>
  <c r="X27" i="6" s="1"/>
  <c r="I27" i="6"/>
  <c r="L27" i="6" s="1"/>
  <c r="H27" i="6"/>
  <c r="AG26" i="6"/>
  <c r="AJ26" i="6" s="1"/>
  <c r="U26" i="6"/>
  <c r="X26" i="6" s="1"/>
  <c r="I26" i="6"/>
  <c r="H26" i="6"/>
  <c r="AG25" i="6"/>
  <c r="AJ25" i="6" s="1"/>
  <c r="U25" i="6"/>
  <c r="V25" i="6" s="1"/>
  <c r="I25" i="6"/>
  <c r="L25" i="6" s="1"/>
  <c r="H25" i="6"/>
  <c r="AG24" i="6"/>
  <c r="AJ24" i="6" s="1"/>
  <c r="U24" i="6"/>
  <c r="V24" i="6" s="1"/>
  <c r="I24" i="6"/>
  <c r="H24" i="6"/>
  <c r="AG23" i="6"/>
  <c r="AH23" i="6" s="1"/>
  <c r="U23" i="6"/>
  <c r="X23" i="6" s="1"/>
  <c r="I23" i="6"/>
  <c r="J23" i="6" s="1"/>
  <c r="H23" i="6"/>
  <c r="AG22" i="6"/>
  <c r="AJ22" i="6" s="1"/>
  <c r="U22" i="6"/>
  <c r="X22" i="6" s="1"/>
  <c r="I22" i="6"/>
  <c r="H22" i="6"/>
  <c r="AG21" i="6"/>
  <c r="AJ21" i="6" s="1"/>
  <c r="U21" i="6"/>
  <c r="V21" i="6" s="1"/>
  <c r="I21" i="6"/>
  <c r="L21" i="6" s="1"/>
  <c r="H21" i="6"/>
  <c r="AG20" i="6"/>
  <c r="AJ20" i="6" s="1"/>
  <c r="U20" i="6"/>
  <c r="X20" i="6" s="1"/>
  <c r="I20" i="6"/>
  <c r="H20" i="6"/>
  <c r="S589" i="6" l="1"/>
  <c r="H70" i="25"/>
  <c r="P328" i="6"/>
  <c r="S281" i="6"/>
  <c r="S285" i="6"/>
  <c r="S374" i="6"/>
  <c r="P324" i="6"/>
  <c r="S324" i="6" s="1"/>
  <c r="O319" i="25"/>
  <c r="O490" i="25"/>
  <c r="O330" i="25"/>
  <c r="S323" i="6"/>
  <c r="O587" i="25"/>
  <c r="P473" i="6"/>
  <c r="S473" i="6" s="1"/>
  <c r="S595" i="6"/>
  <c r="O320" i="25"/>
  <c r="O481" i="25"/>
  <c r="S478" i="6"/>
  <c r="V59" i="6"/>
  <c r="M75" i="6"/>
  <c r="O460" i="25"/>
  <c r="AH105" i="6"/>
  <c r="S452" i="6"/>
  <c r="X118" i="6"/>
  <c r="I24" i="25"/>
  <c r="H86" i="25"/>
  <c r="O531" i="25"/>
  <c r="S307" i="6"/>
  <c r="S439" i="6"/>
  <c r="S200" i="6"/>
  <c r="O545" i="25"/>
  <c r="H72" i="25"/>
  <c r="S221" i="6"/>
  <c r="O189" i="25"/>
  <c r="O346" i="25"/>
  <c r="P372" i="6"/>
  <c r="O595" i="25"/>
  <c r="S594" i="6"/>
  <c r="V97" i="6"/>
  <c r="I28" i="25"/>
  <c r="K32" i="25"/>
  <c r="K36" i="25"/>
  <c r="K40" i="25"/>
  <c r="K93" i="25"/>
  <c r="H104" i="25"/>
  <c r="O194" i="25"/>
  <c r="J99" i="6"/>
  <c r="AH108" i="6"/>
  <c r="J110" i="6"/>
  <c r="I97" i="25"/>
  <c r="K97" i="25" s="1"/>
  <c r="S212" i="6"/>
  <c r="S492" i="6"/>
  <c r="L110" i="6"/>
  <c r="J112" i="6"/>
  <c r="H49" i="25"/>
  <c r="M49" i="25" s="1"/>
  <c r="S296" i="6"/>
  <c r="S372" i="6"/>
  <c r="S394" i="6"/>
  <c r="S588" i="6"/>
  <c r="S303" i="6"/>
  <c r="O450" i="25"/>
  <c r="O278" i="25"/>
  <c r="S499" i="6"/>
  <c r="L97" i="6"/>
  <c r="V103" i="6"/>
  <c r="X116" i="6"/>
  <c r="I27" i="25"/>
  <c r="I80" i="25"/>
  <c r="H118" i="25"/>
  <c r="P520" i="6"/>
  <c r="S520" i="6" s="1"/>
  <c r="S293" i="6"/>
  <c r="O449" i="25"/>
  <c r="O421" i="25"/>
  <c r="AJ85" i="6"/>
  <c r="X89" i="6"/>
  <c r="AJ58" i="6"/>
  <c r="X80" i="6"/>
  <c r="L95" i="6"/>
  <c r="L58" i="6"/>
  <c r="AJ73" i="6"/>
  <c r="AH29" i="6"/>
  <c r="V65" i="6"/>
  <c r="X72" i="6"/>
  <c r="AH26" i="6"/>
  <c r="J69" i="6"/>
  <c r="J81" i="6"/>
  <c r="M30" i="6"/>
  <c r="M38" i="6"/>
  <c r="V62" i="6"/>
  <c r="V85" i="6"/>
  <c r="J29" i="6"/>
  <c r="K29" i="6" s="1"/>
  <c r="N29" i="6" s="1"/>
  <c r="AJ41" i="6"/>
  <c r="AJ71" i="6"/>
  <c r="J73" i="6"/>
  <c r="AJ74" i="6"/>
  <c r="X110" i="6"/>
  <c r="K22" i="25"/>
  <c r="I105" i="25"/>
  <c r="K105" i="25" s="1"/>
  <c r="L22" i="6"/>
  <c r="M22" i="6" s="1"/>
  <c r="O22" i="6" s="1"/>
  <c r="O433" i="25"/>
  <c r="X24" i="6"/>
  <c r="X76" i="6"/>
  <c r="H48" i="25"/>
  <c r="M48" i="25" s="1"/>
  <c r="I117" i="25"/>
  <c r="K117" i="25" s="1"/>
  <c r="O384" i="25"/>
  <c r="J65" i="6"/>
  <c r="K65" i="6" s="1"/>
  <c r="X36" i="6"/>
  <c r="M56" i="6"/>
  <c r="AJ57" i="6"/>
  <c r="X60" i="6"/>
  <c r="J80" i="6"/>
  <c r="X81" i="6"/>
  <c r="AH91" i="6"/>
  <c r="X112" i="6"/>
  <c r="J38" i="6"/>
  <c r="K38" i="6" s="1"/>
  <c r="V70" i="6"/>
  <c r="X83" i="6"/>
  <c r="J85" i="6"/>
  <c r="K95" i="6"/>
  <c r="X114" i="6"/>
  <c r="K116" i="6"/>
  <c r="K38" i="25"/>
  <c r="K45" i="25"/>
  <c r="H81" i="25"/>
  <c r="M81" i="25" s="1"/>
  <c r="O276" i="25"/>
  <c r="S258" i="6"/>
  <c r="S273" i="6"/>
  <c r="O206" i="25"/>
  <c r="O353" i="25"/>
  <c r="S549" i="6"/>
  <c r="O357" i="25"/>
  <c r="P277" i="6"/>
  <c r="S277" i="6" s="1"/>
  <c r="S387" i="6"/>
  <c r="J53" i="25"/>
  <c r="O268" i="25"/>
  <c r="P241" i="6"/>
  <c r="S247" i="6"/>
  <c r="S429" i="6"/>
  <c r="AH43" i="6"/>
  <c r="O426" i="25"/>
  <c r="S508" i="6"/>
  <c r="O298" i="25"/>
  <c r="AJ59" i="6"/>
  <c r="J61" i="6"/>
  <c r="M92" i="6"/>
  <c r="J22" i="6"/>
  <c r="K22" i="6" s="1"/>
  <c r="AJ45" i="6"/>
  <c r="X51" i="6"/>
  <c r="AH64" i="6"/>
  <c r="AH20" i="6"/>
  <c r="L57" i="6"/>
  <c r="M57" i="6" s="1"/>
  <c r="AJ103" i="6"/>
  <c r="AH107" i="6"/>
  <c r="H43" i="25"/>
  <c r="M43" i="25" s="1"/>
  <c r="J70" i="25"/>
  <c r="I116" i="25"/>
  <c r="M116" i="25" s="1"/>
  <c r="O221" i="25"/>
  <c r="S196" i="6"/>
  <c r="S496" i="6"/>
  <c r="S518" i="6"/>
  <c r="P396" i="6"/>
  <c r="S405" i="6"/>
  <c r="S469" i="6"/>
  <c r="S584" i="6"/>
  <c r="L26" i="6"/>
  <c r="M26" i="6" s="1"/>
  <c r="O26" i="6" s="1"/>
  <c r="M27" i="6"/>
  <c r="V31" i="6"/>
  <c r="AH34" i="6"/>
  <c r="L50" i="6"/>
  <c r="X55" i="6"/>
  <c r="X56" i="6"/>
  <c r="V57" i="6"/>
  <c r="L65" i="6"/>
  <c r="M65" i="6" s="1"/>
  <c r="K69" i="6"/>
  <c r="N69" i="6" s="1"/>
  <c r="AH77" i="6"/>
  <c r="AJ78" i="6"/>
  <c r="K81" i="6"/>
  <c r="L82" i="6"/>
  <c r="L85" i="6"/>
  <c r="K94" i="6"/>
  <c r="AJ96" i="6"/>
  <c r="K99" i="6"/>
  <c r="X100" i="6"/>
  <c r="X104" i="6"/>
  <c r="K112" i="6"/>
  <c r="L116" i="6"/>
  <c r="H31" i="25"/>
  <c r="M31" i="25" s="1"/>
  <c r="H36" i="25"/>
  <c r="M36" i="25" s="1"/>
  <c r="H39" i="25"/>
  <c r="M39" i="25" s="1"/>
  <c r="K49" i="25"/>
  <c r="I52" i="25"/>
  <c r="K52" i="25" s="1"/>
  <c r="J67" i="25"/>
  <c r="I85" i="25"/>
  <c r="K85" i="25" s="1"/>
  <c r="H92" i="25"/>
  <c r="S251" i="6"/>
  <c r="S206" i="6"/>
  <c r="P211" i="6"/>
  <c r="S211" i="6" s="1"/>
  <c r="P526" i="6"/>
  <c r="O521" i="25"/>
  <c r="S315" i="6"/>
  <c r="S380" i="6"/>
  <c r="S420" i="6"/>
  <c r="S413" i="6"/>
  <c r="O398" i="25"/>
  <c r="O484" i="25"/>
  <c r="L49" i="6"/>
  <c r="M49" i="6" s="1"/>
  <c r="M50" i="6"/>
  <c r="L69" i="6"/>
  <c r="L81" i="6"/>
  <c r="M85" i="6"/>
  <c r="M94" i="6"/>
  <c r="L99" i="6"/>
  <c r="K28" i="25"/>
  <c r="S542" i="6"/>
  <c r="S240" i="6"/>
  <c r="S190" i="6"/>
  <c r="S377" i="6"/>
  <c r="S437" i="6"/>
  <c r="S448" i="6"/>
  <c r="O423" i="25"/>
  <c r="O400" i="25"/>
  <c r="AH95" i="6"/>
  <c r="H56" i="25"/>
  <c r="M56" i="25" s="1"/>
  <c r="I73" i="25"/>
  <c r="K73" i="25" s="1"/>
  <c r="H98" i="25"/>
  <c r="O269" i="25"/>
  <c r="S215" i="6"/>
  <c r="S524" i="6"/>
  <c r="S431" i="6"/>
  <c r="O410" i="25"/>
  <c r="O302" i="25"/>
  <c r="AH25" i="6"/>
  <c r="AJ39" i="6"/>
  <c r="AH49" i="6"/>
  <c r="J56" i="6"/>
  <c r="K56" i="6" s="1"/>
  <c r="J57" i="6"/>
  <c r="L59" i="6"/>
  <c r="AJ65" i="6"/>
  <c r="V67" i="6"/>
  <c r="AH68" i="6"/>
  <c r="V71" i="6"/>
  <c r="L74" i="6"/>
  <c r="K78" i="6"/>
  <c r="V79" i="6"/>
  <c r="AJ84" i="6"/>
  <c r="X93" i="6"/>
  <c r="J101" i="6"/>
  <c r="J114" i="6"/>
  <c r="J118" i="6"/>
  <c r="H32" i="25"/>
  <c r="M32" i="25" s="1"/>
  <c r="H35" i="25"/>
  <c r="H40" i="25"/>
  <c r="M40" i="25" s="1"/>
  <c r="I68" i="25"/>
  <c r="K68" i="25" s="1"/>
  <c r="H93" i="25"/>
  <c r="M93" i="25" s="1"/>
  <c r="I96" i="25"/>
  <c r="M96" i="25" s="1"/>
  <c r="S187" i="6"/>
  <c r="O218" i="25"/>
  <c r="S203" i="6"/>
  <c r="P498" i="6"/>
  <c r="P511" i="6"/>
  <c r="O195" i="25"/>
  <c r="S383" i="6"/>
  <c r="S375" i="6"/>
  <c r="S376" i="6"/>
  <c r="O388" i="25"/>
  <c r="O469" i="25"/>
  <c r="L34" i="6"/>
  <c r="M34" i="6" s="1"/>
  <c r="J37" i="6"/>
  <c r="K37" i="6" s="1"/>
  <c r="N37" i="6" s="1"/>
  <c r="K57" i="6"/>
  <c r="M59" i="6"/>
  <c r="AJ61" i="6"/>
  <c r="AJ75" i="6"/>
  <c r="J77" i="6"/>
  <c r="L78" i="6"/>
  <c r="AJ81" i="6"/>
  <c r="J87" i="6"/>
  <c r="L92" i="6"/>
  <c r="K96" i="6"/>
  <c r="O99" i="6"/>
  <c r="K101" i="6"/>
  <c r="AJ102" i="6"/>
  <c r="AJ112" i="6"/>
  <c r="L114" i="6"/>
  <c r="AJ116" i="6"/>
  <c r="L118" i="6"/>
  <c r="H54" i="25"/>
  <c r="M54" i="25" s="1"/>
  <c r="K58" i="25"/>
  <c r="K62" i="25"/>
  <c r="K81" i="25"/>
  <c r="I84" i="25"/>
  <c r="M117" i="25"/>
  <c r="S540" i="6"/>
  <c r="O524" i="25"/>
  <c r="P336" i="6"/>
  <c r="S305" i="6"/>
  <c r="S414" i="6"/>
  <c r="S444" i="6"/>
  <c r="O444" i="25"/>
  <c r="O365" i="25"/>
  <c r="M24" i="25"/>
  <c r="J55" i="25"/>
  <c r="M72" i="25"/>
  <c r="M97" i="25"/>
  <c r="O257" i="25"/>
  <c r="S490" i="6"/>
  <c r="P510" i="6"/>
  <c r="S510" i="6" s="1"/>
  <c r="S483" i="6"/>
  <c r="S308" i="6"/>
  <c r="O417" i="25"/>
  <c r="S399" i="6"/>
  <c r="P386" i="6"/>
  <c r="S386" i="6" s="1"/>
  <c r="O393" i="25"/>
  <c r="O404" i="25"/>
  <c r="S424" i="6"/>
  <c r="O447" i="25"/>
  <c r="O589" i="25"/>
  <c r="S382" i="6"/>
  <c r="P395" i="6"/>
  <c r="S395" i="6" s="1"/>
  <c r="S396" i="6"/>
  <c r="S403" i="6"/>
  <c r="P423" i="6"/>
  <c r="S423" i="6" s="1"/>
  <c r="S428" i="6"/>
  <c r="S456" i="6"/>
  <c r="P472" i="6"/>
  <c r="S472" i="6" s="1"/>
  <c r="S392" i="6"/>
  <c r="S397" i="6"/>
  <c r="O408" i="25"/>
  <c r="O424" i="25"/>
  <c r="O452" i="25"/>
  <c r="P433" i="6"/>
  <c r="S433" i="6" s="1"/>
  <c r="S418" i="6"/>
  <c r="P426" i="6"/>
  <c r="S426" i="6" s="1"/>
  <c r="P390" i="6"/>
  <c r="S390" i="6" s="1"/>
  <c r="P419" i="6"/>
  <c r="S419" i="6" s="1"/>
  <c r="P402" i="6"/>
  <c r="S402" i="6" s="1"/>
  <c r="P432" i="6"/>
  <c r="S432" i="6" s="1"/>
  <c r="S455" i="6"/>
  <c r="S256" i="6"/>
  <c r="O190" i="25"/>
  <c r="O253" i="25"/>
  <c r="P352" i="6"/>
  <c r="S352" i="6" s="1"/>
  <c r="O270" i="25"/>
  <c r="O258" i="25"/>
  <c r="O478" i="25"/>
  <c r="P391" i="6"/>
  <c r="S391" i="6" s="1"/>
  <c r="S378" i="6"/>
  <c r="P462" i="6"/>
  <c r="S462" i="6" s="1"/>
  <c r="P451" i="6"/>
  <c r="S451" i="6" s="1"/>
  <c r="P454" i="6"/>
  <c r="S454" i="6" s="1"/>
  <c r="P458" i="6"/>
  <c r="S458" i="6" s="1"/>
  <c r="P467" i="6"/>
  <c r="S467" i="6" s="1"/>
  <c r="O237" i="25"/>
  <c r="O502" i="25"/>
  <c r="O261" i="25"/>
  <c r="O486" i="25"/>
  <c r="S336" i="6"/>
  <c r="O260" i="25"/>
  <c r="P312" i="6"/>
  <c r="S312" i="6" s="1"/>
  <c r="S321" i="6"/>
  <c r="O354" i="25"/>
  <c r="S244" i="6"/>
  <c r="S241" i="6"/>
  <c r="O198" i="25"/>
  <c r="O532" i="25"/>
  <c r="O333" i="25"/>
  <c r="O208" i="25"/>
  <c r="O539" i="25"/>
  <c r="P289" i="6"/>
  <c r="S289" i="6" s="1"/>
  <c r="O326" i="25"/>
  <c r="P291" i="6"/>
  <c r="S291" i="6" s="1"/>
  <c r="S317" i="6"/>
  <c r="P311" i="6"/>
  <c r="S311" i="6" s="1"/>
  <c r="P314" i="6"/>
  <c r="S314" i="6" s="1"/>
  <c r="S354" i="6"/>
  <c r="S335" i="6"/>
  <c r="P302" i="6"/>
  <c r="S302" i="6" s="1"/>
  <c r="S288" i="6"/>
  <c r="S300" i="6"/>
  <c r="S287" i="6"/>
  <c r="P367" i="6"/>
  <c r="S367" i="6" s="1"/>
  <c r="O504" i="25"/>
  <c r="P348" i="6"/>
  <c r="S348" i="6" s="1"/>
  <c r="P487" i="6"/>
  <c r="S487" i="6" s="1"/>
  <c r="S328" i="6"/>
  <c r="P360" i="6"/>
  <c r="S360" i="6" s="1"/>
  <c r="P345" i="6"/>
  <c r="S345" i="6" s="1"/>
  <c r="O528" i="25"/>
  <c r="P334" i="6"/>
  <c r="S334" i="6" s="1"/>
  <c r="S346" i="6"/>
  <c r="P356" i="6"/>
  <c r="S356" i="6" s="1"/>
  <c r="S365" i="6"/>
  <c r="P339" i="6"/>
  <c r="S339" i="6" s="1"/>
  <c r="O341" i="25"/>
  <c r="O349" i="25"/>
  <c r="P351" i="6"/>
  <c r="S351" i="6" s="1"/>
  <c r="S358" i="6"/>
  <c r="S259" i="6"/>
  <c r="O482" i="25"/>
  <c r="O361" i="25"/>
  <c r="S331" i="6"/>
  <c r="O265" i="25"/>
  <c r="S239" i="6"/>
  <c r="S511" i="6"/>
  <c r="O515" i="25"/>
  <c r="P528" i="6"/>
  <c r="S528" i="6" s="1"/>
  <c r="P513" i="6"/>
  <c r="S513" i="6" s="1"/>
  <c r="S525" i="6"/>
  <c r="S249" i="6"/>
  <c r="O229" i="25"/>
  <c r="S226" i="6"/>
  <c r="O525" i="25"/>
  <c r="S498" i="6"/>
  <c r="P502" i="6"/>
  <c r="S502" i="6" s="1"/>
  <c r="S526" i="6"/>
  <c r="P515" i="6"/>
  <c r="S515" i="6" s="1"/>
  <c r="P522" i="6"/>
  <c r="S522" i="6" s="1"/>
  <c r="P536" i="6"/>
  <c r="S536" i="6" s="1"/>
  <c r="S264" i="6"/>
  <c r="P506" i="6"/>
  <c r="S506" i="6" s="1"/>
  <c r="P503" i="6"/>
  <c r="S503" i="6" s="1"/>
  <c r="P509" i="6"/>
  <c r="S509" i="6" s="1"/>
  <c r="P517" i="6"/>
  <c r="S517" i="6" s="1"/>
  <c r="P532" i="6"/>
  <c r="S532" i="6" s="1"/>
  <c r="O214" i="25"/>
  <c r="S188" i="6"/>
  <c r="P195" i="6"/>
  <c r="S195" i="6" s="1"/>
  <c r="S209" i="6"/>
  <c r="P216" i="6"/>
  <c r="S216" i="6" s="1"/>
  <c r="P202" i="6"/>
  <c r="S202" i="6" s="1"/>
  <c r="S219" i="6"/>
  <c r="P207" i="6"/>
  <c r="S207" i="6" s="1"/>
  <c r="P191" i="6"/>
  <c r="S191" i="6" s="1"/>
  <c r="P225" i="6"/>
  <c r="S225" i="6" s="1"/>
  <c r="P230" i="6"/>
  <c r="S230" i="6" s="1"/>
  <c r="P229" i="6"/>
  <c r="S229" i="6" s="1"/>
  <c r="P245" i="6"/>
  <c r="S245" i="6" s="1"/>
  <c r="S234" i="6"/>
  <c r="P233" i="6"/>
  <c r="S233" i="6" s="1"/>
  <c r="S227" i="6"/>
  <c r="P220" i="6"/>
  <c r="S220" i="6" s="1"/>
  <c r="S235" i="6"/>
  <c r="S255" i="6"/>
  <c r="S222" i="6"/>
  <c r="P237" i="6"/>
  <c r="S237" i="6" s="1"/>
  <c r="P253" i="6"/>
  <c r="S253" i="6" s="1"/>
  <c r="S231" i="6"/>
  <c r="P270" i="6"/>
  <c r="S270" i="6" s="1"/>
  <c r="S266" i="6"/>
  <c r="P553" i="6"/>
  <c r="S553" i="6" s="1"/>
  <c r="P539" i="6"/>
  <c r="S539" i="6" s="1"/>
  <c r="P274" i="6"/>
  <c r="S274" i="6" s="1"/>
  <c r="P268" i="6"/>
  <c r="S268" i="6" s="1"/>
  <c r="S262" i="6"/>
  <c r="S546" i="6"/>
  <c r="P547" i="6"/>
  <c r="S547" i="6" s="1"/>
  <c r="P551" i="6"/>
  <c r="S551" i="6" s="1"/>
  <c r="P260" i="6"/>
  <c r="S260" i="6" s="1"/>
  <c r="P545" i="6"/>
  <c r="S545" i="6" s="1"/>
  <c r="V40" i="6"/>
  <c r="V41" i="6"/>
  <c r="V42" i="6"/>
  <c r="J53" i="6"/>
  <c r="AH97" i="6"/>
  <c r="AJ97" i="6"/>
  <c r="J102" i="6"/>
  <c r="L102" i="6"/>
  <c r="K102" i="6"/>
  <c r="M108" i="6"/>
  <c r="K108" i="6"/>
  <c r="J108" i="6"/>
  <c r="M111" i="6"/>
  <c r="K111" i="6"/>
  <c r="I20" i="25"/>
  <c r="K20" i="25" s="1"/>
  <c r="H20" i="25"/>
  <c r="J20" i="25" s="1"/>
  <c r="I100" i="25"/>
  <c r="H100" i="25"/>
  <c r="I106" i="25"/>
  <c r="K106" i="25" s="1"/>
  <c r="H106" i="25"/>
  <c r="I113" i="25"/>
  <c r="K113" i="25" s="1"/>
  <c r="H113" i="25"/>
  <c r="J113" i="25" s="1"/>
  <c r="V20" i="6"/>
  <c r="M25" i="6"/>
  <c r="O25" i="6" s="1"/>
  <c r="AH28" i="6"/>
  <c r="AH30" i="6"/>
  <c r="L31" i="6"/>
  <c r="M31" i="6" s="1"/>
  <c r="O31" i="6" s="1"/>
  <c r="V35" i="6"/>
  <c r="AH37" i="6"/>
  <c r="V43" i="6"/>
  <c r="V47" i="6"/>
  <c r="V28" i="6"/>
  <c r="AJ31" i="6"/>
  <c r="V32" i="6"/>
  <c r="J34" i="6"/>
  <c r="K34" i="6" s="1"/>
  <c r="N34" i="6" s="1"/>
  <c r="V34" i="6"/>
  <c r="AJ38" i="6"/>
  <c r="V39" i="6"/>
  <c r="J41" i="6"/>
  <c r="J43" i="6"/>
  <c r="K43" i="6" s="1"/>
  <c r="AH44" i="6"/>
  <c r="M48" i="6"/>
  <c r="AH52" i="6"/>
  <c r="K53" i="6"/>
  <c r="AH53" i="6"/>
  <c r="K54" i="6"/>
  <c r="V58" i="6"/>
  <c r="AH60" i="6"/>
  <c r="K61" i="6"/>
  <c r="N61" i="6" s="1"/>
  <c r="V63" i="6"/>
  <c r="AH69" i="6"/>
  <c r="K70" i="6"/>
  <c r="N70" i="6" s="1"/>
  <c r="L71" i="6"/>
  <c r="AH72" i="6"/>
  <c r="K73" i="6"/>
  <c r="V74" i="6"/>
  <c r="V75" i="6"/>
  <c r="K77" i="6"/>
  <c r="X77" i="6"/>
  <c r="AH83" i="6"/>
  <c r="AH86" i="6"/>
  <c r="K87" i="6"/>
  <c r="AH87" i="6"/>
  <c r="AH89" i="6"/>
  <c r="J91" i="6"/>
  <c r="AH98" i="6"/>
  <c r="AH99" i="6"/>
  <c r="M102" i="6"/>
  <c r="V105" i="6"/>
  <c r="X105" i="6"/>
  <c r="L108" i="6"/>
  <c r="M27" i="25"/>
  <c r="K31" i="25"/>
  <c r="M35" i="25"/>
  <c r="H45" i="25"/>
  <c r="M45" i="25" s="1"/>
  <c r="H60" i="25"/>
  <c r="M60" i="25" s="1"/>
  <c r="I65" i="25"/>
  <c r="K65" i="25" s="1"/>
  <c r="H76" i="25"/>
  <c r="M76" i="25" s="1"/>
  <c r="K82" i="25"/>
  <c r="I94" i="25"/>
  <c r="K94" i="25" s="1"/>
  <c r="H94" i="25"/>
  <c r="AH21" i="6"/>
  <c r="J45" i="6"/>
  <c r="K45" i="6" s="1"/>
  <c r="AH22" i="6"/>
  <c r="J20" i="6"/>
  <c r="J26" i="6"/>
  <c r="V27" i="6"/>
  <c r="J30" i="6"/>
  <c r="K30" i="6" s="1"/>
  <c r="V30" i="6"/>
  <c r="J33" i="6"/>
  <c r="K33" i="6" s="1"/>
  <c r="AH33" i="6"/>
  <c r="AJ35" i="6"/>
  <c r="X37" i="6"/>
  <c r="K41" i="6"/>
  <c r="AJ42" i="6"/>
  <c r="L43" i="6"/>
  <c r="L45" i="6"/>
  <c r="M45" i="6" s="1"/>
  <c r="J49" i="6"/>
  <c r="K49" i="6" s="1"/>
  <c r="N49" i="6" s="1"/>
  <c r="L53" i="6"/>
  <c r="M53" i="6" s="1"/>
  <c r="L54" i="6"/>
  <c r="AJ54" i="6"/>
  <c r="J59" i="6"/>
  <c r="L61" i="6"/>
  <c r="X68" i="6"/>
  <c r="L70" i="6"/>
  <c r="AJ70" i="6"/>
  <c r="L73" i="6"/>
  <c r="O73" i="6" s="1"/>
  <c r="K74" i="6"/>
  <c r="L77" i="6"/>
  <c r="O77" i="6" s="1"/>
  <c r="O81" i="6"/>
  <c r="K82" i="6"/>
  <c r="AJ82" i="6"/>
  <c r="V84" i="6"/>
  <c r="L87" i="6"/>
  <c r="O87" i="6" s="1"/>
  <c r="AH90" i="6"/>
  <c r="K91" i="6"/>
  <c r="X94" i="6"/>
  <c r="J95" i="6"/>
  <c r="X95" i="6"/>
  <c r="AJ101" i="6"/>
  <c r="AH101" i="6"/>
  <c r="K103" i="6"/>
  <c r="M103" i="6"/>
  <c r="L103" i="6"/>
  <c r="M105" i="6"/>
  <c r="L105" i="6"/>
  <c r="K105" i="6"/>
  <c r="N105" i="6" s="1"/>
  <c r="AJ110" i="6"/>
  <c r="AH110" i="6"/>
  <c r="AJ114" i="6"/>
  <c r="AH114" i="6"/>
  <c r="AJ118" i="6"/>
  <c r="AH118" i="6"/>
  <c r="I23" i="25"/>
  <c r="K23" i="25" s="1"/>
  <c r="H23" i="25"/>
  <c r="K24" i="25"/>
  <c r="J28" i="25"/>
  <c r="H44" i="25"/>
  <c r="M44" i="25" s="1"/>
  <c r="H50" i="25"/>
  <c r="H64" i="25"/>
  <c r="M64" i="25" s="1"/>
  <c r="I71" i="25"/>
  <c r="K71" i="25" s="1"/>
  <c r="M84" i="25"/>
  <c r="K89" i="25"/>
  <c r="I101" i="25"/>
  <c r="K101" i="25" s="1"/>
  <c r="H101" i="25"/>
  <c r="K109" i="25"/>
  <c r="I112" i="25"/>
  <c r="K112" i="25" s="1"/>
  <c r="H112" i="25"/>
  <c r="M54" i="6"/>
  <c r="Q85" i="6"/>
  <c r="L91" i="6"/>
  <c r="J96" i="6"/>
  <c r="M96" i="6"/>
  <c r="V98" i="6"/>
  <c r="X98" i="6"/>
  <c r="L100" i="6"/>
  <c r="M100" i="6"/>
  <c r="M28" i="25"/>
  <c r="H63" i="25"/>
  <c r="I63" i="25"/>
  <c r="K63" i="25" s="1"/>
  <c r="I77" i="25"/>
  <c r="K77" i="25" s="1"/>
  <c r="H77" i="25"/>
  <c r="M80" i="25"/>
  <c r="K88" i="25"/>
  <c r="K108" i="25"/>
  <c r="K84" i="25"/>
  <c r="J85" i="25"/>
  <c r="L85" i="25" s="1"/>
  <c r="M92" i="25"/>
  <c r="J97" i="25"/>
  <c r="L97" i="25" s="1"/>
  <c r="O97" i="25" s="1"/>
  <c r="K102" i="25"/>
  <c r="M104" i="25"/>
  <c r="K114" i="25"/>
  <c r="K116" i="25"/>
  <c r="J117" i="25"/>
  <c r="L117" i="25" s="1"/>
  <c r="O117" i="25" s="1"/>
  <c r="L101" i="6"/>
  <c r="L112" i="6"/>
  <c r="Q112" i="6" s="1"/>
  <c r="J32" i="25"/>
  <c r="L32" i="25" s="1"/>
  <c r="O32" i="25" s="1"/>
  <c r="K39" i="25"/>
  <c r="J66" i="25"/>
  <c r="H82" i="25"/>
  <c r="J86" i="25"/>
  <c r="H88" i="25"/>
  <c r="M88" i="25" s="1"/>
  <c r="H89" i="25"/>
  <c r="M89" i="25" s="1"/>
  <c r="K90" i="25"/>
  <c r="K92" i="25"/>
  <c r="J93" i="25"/>
  <c r="L93" i="25" s="1"/>
  <c r="O93" i="25" s="1"/>
  <c r="H102" i="25"/>
  <c r="J102" i="25" s="1"/>
  <c r="K104" i="25"/>
  <c r="J105" i="25"/>
  <c r="L105" i="25" s="1"/>
  <c r="H108" i="25"/>
  <c r="M108" i="25" s="1"/>
  <c r="H109" i="25"/>
  <c r="M109" i="25" s="1"/>
  <c r="K110" i="25"/>
  <c r="H114" i="25"/>
  <c r="J114" i="25" s="1"/>
  <c r="L114" i="25" s="1"/>
  <c r="J118" i="25"/>
  <c r="K113" i="6"/>
  <c r="J116" i="6"/>
  <c r="N116" i="6" s="1"/>
  <c r="K117" i="6"/>
  <c r="K30" i="25"/>
  <c r="K43" i="25"/>
  <c r="K50" i="25"/>
  <c r="J51" i="25"/>
  <c r="I53" i="25"/>
  <c r="M53" i="25" s="1"/>
  <c r="K56" i="25"/>
  <c r="J57" i="25"/>
  <c r="H58" i="25"/>
  <c r="K60" i="25"/>
  <c r="H62" i="25"/>
  <c r="K64" i="25"/>
  <c r="I67" i="25"/>
  <c r="K70" i="25"/>
  <c r="L70" i="25" s="1"/>
  <c r="J71" i="25"/>
  <c r="M73" i="25"/>
  <c r="H74" i="25"/>
  <c r="M74" i="25" s="1"/>
  <c r="K76" i="25"/>
  <c r="J81" i="25"/>
  <c r="L81" i="25" s="1"/>
  <c r="O81" i="25" s="1"/>
  <c r="K86" i="25"/>
  <c r="H90" i="25"/>
  <c r="J94" i="25"/>
  <c r="L94" i="25" s="1"/>
  <c r="K98" i="25"/>
  <c r="K100" i="25"/>
  <c r="J101" i="25"/>
  <c r="H110" i="25"/>
  <c r="M110" i="25" s="1"/>
  <c r="K118" i="25"/>
  <c r="I37" i="25"/>
  <c r="K37" i="25" s="1"/>
  <c r="H37" i="25"/>
  <c r="I25" i="25"/>
  <c r="K25" i="25" s="1"/>
  <c r="H25" i="25"/>
  <c r="K34" i="25"/>
  <c r="K35" i="25"/>
  <c r="I41" i="25"/>
  <c r="K41" i="25" s="1"/>
  <c r="H41" i="25"/>
  <c r="J41" i="25" s="1"/>
  <c r="I21" i="25"/>
  <c r="K21" i="25" s="1"/>
  <c r="H21" i="25"/>
  <c r="I29" i="25"/>
  <c r="K29" i="25" s="1"/>
  <c r="H29" i="25"/>
  <c r="J36" i="25"/>
  <c r="L36" i="25" s="1"/>
  <c r="O36" i="25" s="1"/>
  <c r="J24" i="25"/>
  <c r="K26" i="25"/>
  <c r="K27" i="25"/>
  <c r="I33" i="25"/>
  <c r="K33" i="25" s="1"/>
  <c r="H33" i="25"/>
  <c r="J33" i="25" s="1"/>
  <c r="J40" i="25"/>
  <c r="L40" i="25" s="1"/>
  <c r="O40" i="25" s="1"/>
  <c r="K42" i="25"/>
  <c r="K46" i="25"/>
  <c r="J60" i="25"/>
  <c r="I83" i="25"/>
  <c r="K83" i="25" s="1"/>
  <c r="H83" i="25"/>
  <c r="J83" i="25" s="1"/>
  <c r="J104" i="25"/>
  <c r="L104" i="25" s="1"/>
  <c r="O104" i="25" s="1"/>
  <c r="J23" i="25"/>
  <c r="J27" i="25"/>
  <c r="J31" i="25"/>
  <c r="L31" i="25" s="1"/>
  <c r="J35" i="25"/>
  <c r="L35" i="25" s="1"/>
  <c r="O35" i="25" s="1"/>
  <c r="J39" i="25"/>
  <c r="J43" i="25"/>
  <c r="L43" i="25" s="1"/>
  <c r="O43" i="25" s="1"/>
  <c r="K44" i="25"/>
  <c r="J44" i="25"/>
  <c r="L44" i="25" s="1"/>
  <c r="O44" i="25" s="1"/>
  <c r="I47" i="25"/>
  <c r="K47" i="25" s="1"/>
  <c r="J56" i="25"/>
  <c r="I59" i="25"/>
  <c r="K59" i="25" s="1"/>
  <c r="I61" i="25"/>
  <c r="K61" i="25" s="1"/>
  <c r="M66" i="25"/>
  <c r="I115" i="25"/>
  <c r="K115" i="25" s="1"/>
  <c r="H115" i="25"/>
  <c r="J115" i="25" s="1"/>
  <c r="H22" i="25"/>
  <c r="H26" i="25"/>
  <c r="M26" i="25" s="1"/>
  <c r="H30" i="25"/>
  <c r="M30" i="25" s="1"/>
  <c r="H34" i="25"/>
  <c r="M34" i="25" s="1"/>
  <c r="H38" i="25"/>
  <c r="H42" i="25"/>
  <c r="M42" i="25" s="1"/>
  <c r="H46" i="25"/>
  <c r="M46" i="25" s="1"/>
  <c r="J47" i="25"/>
  <c r="K48" i="25"/>
  <c r="J48" i="25"/>
  <c r="J49" i="25"/>
  <c r="I51" i="25"/>
  <c r="M51" i="25" s="1"/>
  <c r="J52" i="25"/>
  <c r="K54" i="25"/>
  <c r="I55" i="25"/>
  <c r="I57" i="25"/>
  <c r="M62" i="25"/>
  <c r="J63" i="25"/>
  <c r="J65" i="25"/>
  <c r="I91" i="25"/>
  <c r="K91" i="25" s="1"/>
  <c r="H91" i="25"/>
  <c r="J91" i="25" s="1"/>
  <c r="J96" i="25"/>
  <c r="I107" i="25"/>
  <c r="K107" i="25" s="1"/>
  <c r="H107" i="25"/>
  <c r="J107" i="25" s="1"/>
  <c r="I99" i="25"/>
  <c r="K99" i="25" s="1"/>
  <c r="H99" i="25"/>
  <c r="J99" i="25" s="1"/>
  <c r="J59" i="25"/>
  <c r="J61" i="25"/>
  <c r="J62" i="25"/>
  <c r="L62" i="25" s="1"/>
  <c r="K66" i="25"/>
  <c r="I69" i="25"/>
  <c r="K69" i="25" s="1"/>
  <c r="H69" i="25"/>
  <c r="J69" i="25" s="1"/>
  <c r="M70" i="25"/>
  <c r="M71" i="25"/>
  <c r="H75" i="25"/>
  <c r="I75" i="25"/>
  <c r="K75" i="25" s="1"/>
  <c r="K72" i="25"/>
  <c r="J72" i="25"/>
  <c r="J73" i="25"/>
  <c r="L73" i="25" s="1"/>
  <c r="M82" i="25"/>
  <c r="M90" i="25"/>
  <c r="M98" i="25"/>
  <c r="M106" i="25"/>
  <c r="M114" i="25"/>
  <c r="J68" i="25"/>
  <c r="J84" i="25"/>
  <c r="I87" i="25"/>
  <c r="K87" i="25" s="1"/>
  <c r="H87" i="25"/>
  <c r="J92" i="25"/>
  <c r="L92" i="25" s="1"/>
  <c r="O92" i="25" s="1"/>
  <c r="I95" i="25"/>
  <c r="K95" i="25" s="1"/>
  <c r="H95" i="25"/>
  <c r="J95" i="25" s="1"/>
  <c r="J100" i="25"/>
  <c r="L100" i="25" s="1"/>
  <c r="I103" i="25"/>
  <c r="K103" i="25" s="1"/>
  <c r="H103" i="25"/>
  <c r="I111" i="25"/>
  <c r="K111" i="25" s="1"/>
  <c r="H111" i="25"/>
  <c r="J111" i="25" s="1"/>
  <c r="J116" i="25"/>
  <c r="L116" i="25" s="1"/>
  <c r="O116" i="25" s="1"/>
  <c r="I119" i="25"/>
  <c r="K119" i="25" s="1"/>
  <c r="H119" i="25"/>
  <c r="M119" i="25" s="1"/>
  <c r="H78" i="25"/>
  <c r="M78" i="25" s="1"/>
  <c r="I79" i="25"/>
  <c r="K79" i="25" s="1"/>
  <c r="H79" i="25"/>
  <c r="K80" i="25"/>
  <c r="J80" i="25"/>
  <c r="J82" i="25"/>
  <c r="L82" i="25" s="1"/>
  <c r="M86" i="25"/>
  <c r="J90" i="25"/>
  <c r="L90" i="25" s="1"/>
  <c r="M94" i="25"/>
  <c r="J98" i="25"/>
  <c r="L98" i="25" s="1"/>
  <c r="M102" i="25"/>
  <c r="J106" i="25"/>
  <c r="L106" i="25" s="1"/>
  <c r="M118" i="25"/>
  <c r="AJ47" i="6"/>
  <c r="AH47" i="6"/>
  <c r="L64" i="6"/>
  <c r="M64" i="6" s="1"/>
  <c r="J64" i="6"/>
  <c r="K64" i="6" s="1"/>
  <c r="J21" i="6"/>
  <c r="K21" i="6" s="1"/>
  <c r="V22" i="6"/>
  <c r="AH24" i="6"/>
  <c r="O27" i="6"/>
  <c r="X29" i="6"/>
  <c r="J32" i="6"/>
  <c r="AH32" i="6"/>
  <c r="L35" i="6"/>
  <c r="L36" i="6"/>
  <c r="M36" i="6" s="1"/>
  <c r="V38" i="6"/>
  <c r="J39" i="6"/>
  <c r="K39" i="6" s="1"/>
  <c r="V44" i="6"/>
  <c r="X44" i="6"/>
  <c r="X46" i="6"/>
  <c r="V46" i="6"/>
  <c r="O56" i="6"/>
  <c r="O30" i="6"/>
  <c r="J42" i="6"/>
  <c r="K42" i="6" s="1"/>
  <c r="L42" i="6"/>
  <c r="M42" i="6" s="1"/>
  <c r="AH66" i="6"/>
  <c r="AJ66" i="6"/>
  <c r="AH79" i="6"/>
  <c r="AJ79" i="6"/>
  <c r="L20" i="6"/>
  <c r="V23" i="6"/>
  <c r="J24" i="6"/>
  <c r="K24" i="6" s="1"/>
  <c r="X21" i="6"/>
  <c r="K23" i="6"/>
  <c r="N23" i="6" s="1"/>
  <c r="AJ23" i="6"/>
  <c r="L24" i="6"/>
  <c r="J25" i="6"/>
  <c r="K25" i="6" s="1"/>
  <c r="V26" i="6"/>
  <c r="J27" i="6"/>
  <c r="K27" i="6" s="1"/>
  <c r="AJ27" i="6"/>
  <c r="X33" i="6"/>
  <c r="J36" i="6"/>
  <c r="K36" i="6" s="1"/>
  <c r="AH36" i="6"/>
  <c r="O38" i="6"/>
  <c r="L39" i="6"/>
  <c r="M39" i="6" s="1"/>
  <c r="K47" i="6"/>
  <c r="L47" i="6"/>
  <c r="M47" i="6" s="1"/>
  <c r="J47" i="6"/>
  <c r="X61" i="6"/>
  <c r="V61" i="6"/>
  <c r="L63" i="6"/>
  <c r="M63" i="6" s="1"/>
  <c r="J63" i="6"/>
  <c r="K63" i="6" s="1"/>
  <c r="O69" i="6"/>
  <c r="AJ76" i="6"/>
  <c r="AH76" i="6"/>
  <c r="L32" i="6"/>
  <c r="M32" i="6" s="1"/>
  <c r="K32" i="6"/>
  <c r="J35" i="6"/>
  <c r="K35" i="6" s="1"/>
  <c r="X45" i="6"/>
  <c r="V45" i="6"/>
  <c r="AJ48" i="6"/>
  <c r="AH48" i="6"/>
  <c r="M21" i="6"/>
  <c r="L23" i="6"/>
  <c r="M23" i="6" s="1"/>
  <c r="M24" i="6"/>
  <c r="X25" i="6"/>
  <c r="L28" i="6"/>
  <c r="K28" i="6"/>
  <c r="N28" i="6" s="1"/>
  <c r="K31" i="6"/>
  <c r="J31" i="6"/>
  <c r="L40" i="6"/>
  <c r="M40" i="6" s="1"/>
  <c r="J40" i="6"/>
  <c r="K40" i="6" s="1"/>
  <c r="AJ40" i="6"/>
  <c r="AH40" i="6"/>
  <c r="L44" i="6"/>
  <c r="M44" i="6"/>
  <c r="J44" i="6"/>
  <c r="K44" i="6" s="1"/>
  <c r="AH46" i="6"/>
  <c r="AJ46" i="6"/>
  <c r="O48" i="6"/>
  <c r="L52" i="6"/>
  <c r="M52" i="6" s="1"/>
  <c r="J52" i="6"/>
  <c r="K52" i="6" s="1"/>
  <c r="N57" i="6"/>
  <c r="X66" i="6"/>
  <c r="V66" i="6"/>
  <c r="V73" i="6"/>
  <c r="X73" i="6"/>
  <c r="N74" i="6"/>
  <c r="AJ80" i="6"/>
  <c r="AH80" i="6"/>
  <c r="X54" i="6"/>
  <c r="V54" i="6"/>
  <c r="J55" i="6"/>
  <c r="K55" i="6" s="1"/>
  <c r="L60" i="6"/>
  <c r="M60" i="6"/>
  <c r="J66" i="6"/>
  <c r="K66" i="6" s="1"/>
  <c r="L66" i="6"/>
  <c r="L67" i="6"/>
  <c r="M67" i="6" s="1"/>
  <c r="K79" i="6"/>
  <c r="J79" i="6"/>
  <c r="M79" i="6"/>
  <c r="Q81" i="6"/>
  <c r="V90" i="6"/>
  <c r="X90" i="6"/>
  <c r="K93" i="6"/>
  <c r="L93" i="6"/>
  <c r="J93" i="6"/>
  <c r="J119" i="6"/>
  <c r="L119" i="6"/>
  <c r="K119" i="6"/>
  <c r="M119" i="6"/>
  <c r="L51" i="6"/>
  <c r="M51" i="6" s="1"/>
  <c r="L29" i="6"/>
  <c r="L33" i="6"/>
  <c r="M33" i="6" s="1"/>
  <c r="L37" i="6"/>
  <c r="M37" i="6" s="1"/>
  <c r="L41" i="6"/>
  <c r="M41" i="6" s="1"/>
  <c r="M43" i="6"/>
  <c r="K46" i="6"/>
  <c r="N46" i="6" s="1"/>
  <c r="J48" i="6"/>
  <c r="V49" i="6"/>
  <c r="O50" i="6"/>
  <c r="V50" i="6"/>
  <c r="J51" i="6"/>
  <c r="K51" i="6" s="1"/>
  <c r="AH51" i="6"/>
  <c r="N53" i="6"/>
  <c r="X53" i="6"/>
  <c r="L55" i="6"/>
  <c r="M55" i="6" s="1"/>
  <c r="AJ56" i="6"/>
  <c r="AH56" i="6"/>
  <c r="J60" i="6"/>
  <c r="K60" i="6" s="1"/>
  <c r="J62" i="6"/>
  <c r="K62" i="6" s="1"/>
  <c r="L62" i="6"/>
  <c r="AH63" i="6"/>
  <c r="V64" i="6"/>
  <c r="X64" i="6"/>
  <c r="M66" i="6"/>
  <c r="J67" i="6"/>
  <c r="K67" i="6" s="1"/>
  <c r="X69" i="6"/>
  <c r="O71" i="6"/>
  <c r="L72" i="6"/>
  <c r="K72" i="6"/>
  <c r="M72" i="6"/>
  <c r="L76" i="6"/>
  <c r="K76" i="6"/>
  <c r="M76" i="6"/>
  <c r="J76" i="6"/>
  <c r="Q77" i="6"/>
  <c r="N77" i="6"/>
  <c r="P77" i="6" s="1"/>
  <c r="V78" i="6"/>
  <c r="L79" i="6"/>
  <c r="M83" i="6"/>
  <c r="K83" i="6"/>
  <c r="J83" i="6"/>
  <c r="L83" i="6"/>
  <c r="J84" i="6"/>
  <c r="M84" i="6"/>
  <c r="L84" i="6"/>
  <c r="X87" i="6"/>
  <c r="V87" i="6"/>
  <c r="AH88" i="6"/>
  <c r="AJ88" i="6"/>
  <c r="M93" i="6"/>
  <c r="L46" i="6"/>
  <c r="K48" i="6"/>
  <c r="X48" i="6"/>
  <c r="K50" i="6"/>
  <c r="N50" i="6" s="1"/>
  <c r="AJ50" i="6"/>
  <c r="X52" i="6"/>
  <c r="AJ55" i="6"/>
  <c r="J58" i="6"/>
  <c r="M58" i="6"/>
  <c r="AJ62" i="6"/>
  <c r="AH67" i="6"/>
  <c r="L68" i="6"/>
  <c r="J68" i="6"/>
  <c r="K68" i="6" s="1"/>
  <c r="J72" i="6"/>
  <c r="N73" i="6"/>
  <c r="P73" i="6" s="1"/>
  <c r="X82" i="6"/>
  <c r="V82" i="6"/>
  <c r="K84" i="6"/>
  <c r="AH92" i="6"/>
  <c r="AJ92" i="6"/>
  <c r="AJ100" i="6"/>
  <c r="AH100" i="6"/>
  <c r="K71" i="6"/>
  <c r="J71" i="6"/>
  <c r="O75" i="6"/>
  <c r="N78" i="6"/>
  <c r="L80" i="6"/>
  <c r="O80" i="6" s="1"/>
  <c r="K80" i="6"/>
  <c r="X88" i="6"/>
  <c r="V88" i="6"/>
  <c r="L90" i="6"/>
  <c r="K90" i="6"/>
  <c r="J90" i="6"/>
  <c r="AJ93" i="6"/>
  <c r="AH93" i="6"/>
  <c r="X106" i="6"/>
  <c r="V106" i="6"/>
  <c r="X108" i="6"/>
  <c r="V108" i="6"/>
  <c r="K75" i="6"/>
  <c r="J75" i="6"/>
  <c r="N82" i="6"/>
  <c r="V86" i="6"/>
  <c r="X86" i="6"/>
  <c r="M90" i="6"/>
  <c r="X92" i="6"/>
  <c r="V92" i="6"/>
  <c r="L98" i="6"/>
  <c r="K98" i="6"/>
  <c r="M98" i="6"/>
  <c r="J98" i="6"/>
  <c r="X111" i="6"/>
  <c r="V111" i="6"/>
  <c r="M70" i="6"/>
  <c r="Q70" i="6" s="1"/>
  <c r="M74" i="6"/>
  <c r="M78" i="6"/>
  <c r="O78" i="6" s="1"/>
  <c r="M82" i="6"/>
  <c r="L86" i="6"/>
  <c r="M86" i="6"/>
  <c r="J88" i="6"/>
  <c r="L88" i="6"/>
  <c r="K88" i="6"/>
  <c r="K89" i="6"/>
  <c r="M89" i="6"/>
  <c r="L89" i="6"/>
  <c r="X91" i="6"/>
  <c r="V91" i="6"/>
  <c r="O94" i="6"/>
  <c r="K107" i="6"/>
  <c r="J107" i="6"/>
  <c r="M107" i="6"/>
  <c r="L107" i="6"/>
  <c r="X109" i="6"/>
  <c r="V109" i="6"/>
  <c r="O85" i="6"/>
  <c r="N85" i="6"/>
  <c r="J86" i="6"/>
  <c r="M88" i="6"/>
  <c r="J89" i="6"/>
  <c r="O91" i="6"/>
  <c r="O92" i="6"/>
  <c r="AJ94" i="6"/>
  <c r="AH94" i="6"/>
  <c r="O95" i="6"/>
  <c r="N95" i="6"/>
  <c r="O101" i="6"/>
  <c r="N101" i="6"/>
  <c r="Q91" i="6"/>
  <c r="O97" i="6"/>
  <c r="O100" i="6"/>
  <c r="O103" i="6"/>
  <c r="AJ104" i="6"/>
  <c r="AH104" i="6"/>
  <c r="AH115" i="6"/>
  <c r="AJ115" i="6"/>
  <c r="V117" i="6"/>
  <c r="X117" i="6"/>
  <c r="K92" i="6"/>
  <c r="N92" i="6" s="1"/>
  <c r="J94" i="6"/>
  <c r="Q95" i="6"/>
  <c r="O96" i="6"/>
  <c r="V96" i="6"/>
  <c r="K97" i="6"/>
  <c r="J97" i="6"/>
  <c r="X99" i="6"/>
  <c r="AH109" i="6"/>
  <c r="AJ109" i="6"/>
  <c r="O114" i="6"/>
  <c r="N102" i="6"/>
  <c r="L104" i="6"/>
  <c r="O104" i="6" s="1"/>
  <c r="K104" i="6"/>
  <c r="J109" i="6"/>
  <c r="L109" i="6"/>
  <c r="K109" i="6"/>
  <c r="J100" i="6"/>
  <c r="Q100" i="6" s="1"/>
  <c r="Q101" i="6"/>
  <c r="O102" i="6"/>
  <c r="V102" i="6"/>
  <c r="J103" i="6"/>
  <c r="Q103" i="6" s="1"/>
  <c r="J104" i="6"/>
  <c r="N106" i="6"/>
  <c r="M109" i="6"/>
  <c r="AH111" i="6"/>
  <c r="AJ111" i="6"/>
  <c r="M106" i="6"/>
  <c r="Q106" i="6" s="1"/>
  <c r="O112" i="6"/>
  <c r="V113" i="6"/>
  <c r="X113" i="6"/>
  <c r="Q116" i="6"/>
  <c r="O118" i="6"/>
  <c r="O110" i="6"/>
  <c r="J111" i="6"/>
  <c r="L111" i="6"/>
  <c r="O111" i="6" s="1"/>
  <c r="N112" i="6"/>
  <c r="J115" i="6"/>
  <c r="L115" i="6"/>
  <c r="O115" i="6" s="1"/>
  <c r="K115" i="6"/>
  <c r="M113" i="6"/>
  <c r="M117" i="6"/>
  <c r="K110" i="6"/>
  <c r="Q110" i="6" s="1"/>
  <c r="J113" i="6"/>
  <c r="N113" i="6" s="1"/>
  <c r="AH113" i="6"/>
  <c r="K114" i="6"/>
  <c r="V115" i="6"/>
  <c r="J117" i="6"/>
  <c r="N117" i="6" s="1"/>
  <c r="AH117" i="6"/>
  <c r="K118" i="6"/>
  <c r="Q118" i="6" s="1"/>
  <c r="V119" i="6"/>
  <c r="AJ119" i="6"/>
  <c r="O116" i="6"/>
  <c r="N31" i="6" l="1"/>
  <c r="Q22" i="6"/>
  <c r="O106" i="6"/>
  <c r="N56" i="6"/>
  <c r="Q56" i="6"/>
  <c r="O62" i="25"/>
  <c r="L91" i="25"/>
  <c r="M112" i="25"/>
  <c r="M87" i="25"/>
  <c r="L69" i="25"/>
  <c r="L107" i="25"/>
  <c r="L115" i="25"/>
  <c r="M29" i="25"/>
  <c r="M25" i="25"/>
  <c r="O114" i="25"/>
  <c r="O54" i="6"/>
  <c r="O59" i="6"/>
  <c r="N65" i="6"/>
  <c r="N81" i="6"/>
  <c r="P81" i="6" s="1"/>
  <c r="Q38" i="6"/>
  <c r="N38" i="6"/>
  <c r="O53" i="6"/>
  <c r="P53" i="6" s="1"/>
  <c r="Q53" i="6"/>
  <c r="O57" i="6"/>
  <c r="Q57" i="6"/>
  <c r="O65" i="6"/>
  <c r="P65" i="6" s="1"/>
  <c r="Q65" i="6"/>
  <c r="Q30" i="6"/>
  <c r="N30" i="6"/>
  <c r="Q34" i="6"/>
  <c r="O34" i="6"/>
  <c r="O24" i="6"/>
  <c r="M35" i="6"/>
  <c r="O35" i="6" s="1"/>
  <c r="O41" i="6"/>
  <c r="O37" i="6"/>
  <c r="O40" i="6"/>
  <c r="O32" i="6"/>
  <c r="N43" i="6"/>
  <c r="K26" i="6"/>
  <c r="N26" i="6" s="1"/>
  <c r="P26" i="6" s="1"/>
  <c r="O33" i="6"/>
  <c r="M20" i="6"/>
  <c r="K58" i="6"/>
  <c r="N58" i="6" s="1"/>
  <c r="K20" i="6"/>
  <c r="N79" i="6"/>
  <c r="M46" i="6"/>
  <c r="Q46" i="6" s="1"/>
  <c r="K59" i="6"/>
  <c r="N59" i="6" s="1"/>
  <c r="M29" i="6"/>
  <c r="O29" i="6" s="1"/>
  <c r="P29" i="6" s="1"/>
  <c r="O45" i="6"/>
  <c r="N33" i="6"/>
  <c r="M28" i="6"/>
  <c r="O28" i="6" s="1"/>
  <c r="P28" i="6" s="1"/>
  <c r="N22" i="6"/>
  <c r="P22" i="6" s="1"/>
  <c r="S22" i="6" s="1"/>
  <c r="M62" i="6"/>
  <c r="O62" i="6" s="1"/>
  <c r="M61" i="6"/>
  <c r="Q61" i="6" s="1"/>
  <c r="M68" i="6"/>
  <c r="O68" i="6" s="1"/>
  <c r="Q45" i="6"/>
  <c r="Q49" i="6"/>
  <c r="Q99" i="6"/>
  <c r="Q69" i="6"/>
  <c r="O107" i="6"/>
  <c r="Q71" i="6"/>
  <c r="L84" i="25"/>
  <c r="O73" i="25"/>
  <c r="N108" i="6"/>
  <c r="N96" i="6"/>
  <c r="P96" i="6" s="1"/>
  <c r="P69" i="6"/>
  <c r="M68" i="25"/>
  <c r="O55" i="6"/>
  <c r="S77" i="6"/>
  <c r="L65" i="25"/>
  <c r="L71" i="25"/>
  <c r="O108" i="6"/>
  <c r="Q73" i="6"/>
  <c r="L20" i="25"/>
  <c r="N39" i="6"/>
  <c r="L48" i="25"/>
  <c r="O48" i="25" s="1"/>
  <c r="L33" i="25"/>
  <c r="M77" i="25"/>
  <c r="Q87" i="6"/>
  <c r="Q54" i="6"/>
  <c r="N41" i="6"/>
  <c r="M105" i="25"/>
  <c r="O105" i="25" s="1"/>
  <c r="O79" i="6"/>
  <c r="N114" i="6"/>
  <c r="P114" i="6" s="1"/>
  <c r="O98" i="6"/>
  <c r="O36" i="6"/>
  <c r="O98" i="25"/>
  <c r="J88" i="25"/>
  <c r="L88" i="25" s="1"/>
  <c r="M21" i="25"/>
  <c r="M37" i="25"/>
  <c r="K96" i="25"/>
  <c r="L96" i="25" s="1"/>
  <c r="O96" i="25" s="1"/>
  <c r="Q96" i="6"/>
  <c r="M113" i="25"/>
  <c r="N54" i="6"/>
  <c r="P54" i="6" s="1"/>
  <c r="N99" i="6"/>
  <c r="P99" i="6" s="1"/>
  <c r="S99" i="6" s="1"/>
  <c r="L102" i="25"/>
  <c r="Q108" i="6"/>
  <c r="O67" i="6"/>
  <c r="O60" i="6"/>
  <c r="J77" i="25"/>
  <c r="L77" i="25" s="1"/>
  <c r="O77" i="25" s="1"/>
  <c r="L24" i="25"/>
  <c r="O24" i="25" s="1"/>
  <c r="L118" i="25"/>
  <c r="O118" i="25" s="1"/>
  <c r="M52" i="25"/>
  <c r="Q42" i="6"/>
  <c r="P31" i="6"/>
  <c r="O90" i="25"/>
  <c r="J76" i="25"/>
  <c r="L76" i="25" s="1"/>
  <c r="O76" i="25" s="1"/>
  <c r="J112" i="25"/>
  <c r="L112" i="25" s="1"/>
  <c r="O112" i="25" s="1"/>
  <c r="L49" i="25"/>
  <c r="O49" i="25" s="1"/>
  <c r="J109" i="25"/>
  <c r="L109" i="25" s="1"/>
  <c r="O109" i="25" s="1"/>
  <c r="O84" i="25"/>
  <c r="O88" i="6"/>
  <c r="O83" i="6"/>
  <c r="N87" i="6"/>
  <c r="P87" i="6" s="1"/>
  <c r="S87" i="6" s="1"/>
  <c r="P30" i="6"/>
  <c r="S30" i="6" s="1"/>
  <c r="O49" i="6"/>
  <c r="L68" i="25"/>
  <c r="L66" i="25"/>
  <c r="O66" i="25" s="1"/>
  <c r="L63" i="25"/>
  <c r="L56" i="25"/>
  <c r="O56" i="25" s="1"/>
  <c r="O31" i="25"/>
  <c r="L113" i="25"/>
  <c r="O113" i="25" s="1"/>
  <c r="N91" i="6"/>
  <c r="P91" i="6" s="1"/>
  <c r="S91" i="6" s="1"/>
  <c r="M85" i="25"/>
  <c r="O85" i="25" s="1"/>
  <c r="J74" i="25"/>
  <c r="L74" i="25" s="1"/>
  <c r="O74" i="25" s="1"/>
  <c r="L52" i="25"/>
  <c r="Q105" i="6"/>
  <c r="O70" i="6"/>
  <c r="P70" i="6" s="1"/>
  <c r="S70" i="6" s="1"/>
  <c r="N35" i="6"/>
  <c r="J64" i="25"/>
  <c r="L64" i="25" s="1"/>
  <c r="O64" i="25" s="1"/>
  <c r="J54" i="25"/>
  <c r="L54" i="25" s="1"/>
  <c r="O54" i="25" s="1"/>
  <c r="L28" i="25"/>
  <c r="M100" i="25"/>
  <c r="O100" i="25" s="1"/>
  <c r="Q109" i="6"/>
  <c r="O93" i="6"/>
  <c r="N45" i="6"/>
  <c r="P45" i="6" s="1"/>
  <c r="S45" i="6" s="1"/>
  <c r="M65" i="25"/>
  <c r="O52" i="6"/>
  <c r="O88" i="25"/>
  <c r="P116" i="6"/>
  <c r="S116" i="6" s="1"/>
  <c r="N110" i="6"/>
  <c r="P110" i="6" s="1"/>
  <c r="P92" i="6"/>
  <c r="O86" i="6"/>
  <c r="Q75" i="6"/>
  <c r="O84" i="6"/>
  <c r="Q83" i="6"/>
  <c r="O51" i="6"/>
  <c r="Q80" i="6"/>
  <c r="N66" i="6"/>
  <c r="P34" i="6"/>
  <c r="S34" i="6" s="1"/>
  <c r="O63" i="6"/>
  <c r="O39" i="6"/>
  <c r="P39" i="6" s="1"/>
  <c r="S81" i="6"/>
  <c r="O106" i="25"/>
  <c r="O94" i="25"/>
  <c r="L83" i="25"/>
  <c r="J108" i="25"/>
  <c r="L108" i="25" s="1"/>
  <c r="O108" i="25" s="1"/>
  <c r="M95" i="25"/>
  <c r="J78" i="25"/>
  <c r="L78" i="25" s="1"/>
  <c r="O78" i="25" s="1"/>
  <c r="O70" i="25"/>
  <c r="K51" i="25"/>
  <c r="L51" i="25" s="1"/>
  <c r="O51" i="25" s="1"/>
  <c r="L39" i="25"/>
  <c r="O39" i="25" s="1"/>
  <c r="L23" i="25"/>
  <c r="L60" i="25"/>
  <c r="O60" i="25" s="1"/>
  <c r="L101" i="25"/>
  <c r="K67" i="25"/>
  <c r="L67" i="25" s="1"/>
  <c r="M67" i="25"/>
  <c r="M58" i="25"/>
  <c r="J58" i="25"/>
  <c r="L58" i="25" s="1"/>
  <c r="M63" i="25"/>
  <c r="O63" i="25" s="1"/>
  <c r="M50" i="25"/>
  <c r="J50" i="25"/>
  <c r="L50" i="25" s="1"/>
  <c r="M23" i="25"/>
  <c r="M20" i="25"/>
  <c r="O20" i="25" s="1"/>
  <c r="Q102" i="6"/>
  <c r="O66" i="6"/>
  <c r="J110" i="25"/>
  <c r="L110" i="25" s="1"/>
  <c r="O110" i="25" s="1"/>
  <c r="P38" i="6"/>
  <c r="S38" i="6" s="1"/>
  <c r="O102" i="25"/>
  <c r="L95" i="25"/>
  <c r="Q113" i="6"/>
  <c r="P102" i="6"/>
  <c r="Q97" i="6"/>
  <c r="O89" i="6"/>
  <c r="Q88" i="6"/>
  <c r="Q92" i="6"/>
  <c r="Q55" i="6"/>
  <c r="Q23" i="6"/>
  <c r="Q35" i="6"/>
  <c r="Q27" i="6"/>
  <c r="L99" i="25"/>
  <c r="L61" i="25"/>
  <c r="M91" i="25"/>
  <c r="O91" i="25" s="1"/>
  <c r="O65" i="25"/>
  <c r="J46" i="25"/>
  <c r="L46" i="25" s="1"/>
  <c r="O46" i="25" s="1"/>
  <c r="J37" i="25"/>
  <c r="L37" i="25" s="1"/>
  <c r="O37" i="25" s="1"/>
  <c r="J45" i="25"/>
  <c r="L45" i="25" s="1"/>
  <c r="O45" i="25" s="1"/>
  <c r="L86" i="25"/>
  <c r="O86" i="25" s="1"/>
  <c r="M101" i="25"/>
  <c r="K53" i="25"/>
  <c r="L53" i="25" s="1"/>
  <c r="O53" i="25" s="1"/>
  <c r="O28" i="25"/>
  <c r="O105" i="6"/>
  <c r="P105" i="6" s="1"/>
  <c r="S105" i="6" s="1"/>
  <c r="J89" i="25"/>
  <c r="L89" i="25" s="1"/>
  <c r="O89" i="25" s="1"/>
  <c r="J75" i="25"/>
  <c r="L75" i="25" s="1"/>
  <c r="M75" i="25"/>
  <c r="M79" i="25"/>
  <c r="J79" i="25"/>
  <c r="L79" i="25" s="1"/>
  <c r="L59" i="25"/>
  <c r="O71" i="25"/>
  <c r="M38" i="25"/>
  <c r="J38" i="25"/>
  <c r="L38" i="25" s="1"/>
  <c r="M22" i="25"/>
  <c r="J22" i="25"/>
  <c r="L22" i="25" s="1"/>
  <c r="J34" i="25"/>
  <c r="L34" i="25" s="1"/>
  <c r="O34" i="25" s="1"/>
  <c r="L41" i="25"/>
  <c r="M59" i="25"/>
  <c r="J30" i="25"/>
  <c r="L30" i="25" s="1"/>
  <c r="O30" i="25" s="1"/>
  <c r="L111" i="25"/>
  <c r="O82" i="25"/>
  <c r="M103" i="25"/>
  <c r="J119" i="25"/>
  <c r="L119" i="25" s="1"/>
  <c r="O119" i="25" s="1"/>
  <c r="J103" i="25"/>
  <c r="L103" i="25" s="1"/>
  <c r="J87" i="25"/>
  <c r="L87" i="25" s="1"/>
  <c r="O87" i="25" s="1"/>
  <c r="L72" i="25"/>
  <c r="O72" i="25" s="1"/>
  <c r="M99" i="25"/>
  <c r="M107" i="25"/>
  <c r="O107" i="25" s="1"/>
  <c r="K57" i="25"/>
  <c r="L57" i="25" s="1"/>
  <c r="M57" i="25"/>
  <c r="L47" i="25"/>
  <c r="M115" i="25"/>
  <c r="O115" i="25" s="1"/>
  <c r="M83" i="25"/>
  <c r="O83" i="25" s="1"/>
  <c r="M33" i="25"/>
  <c r="O33" i="25" s="1"/>
  <c r="J25" i="25"/>
  <c r="L25" i="25" s="1"/>
  <c r="O25" i="25" s="1"/>
  <c r="M47" i="25"/>
  <c r="M61" i="25"/>
  <c r="J26" i="25"/>
  <c r="L26" i="25" s="1"/>
  <c r="O26" i="25" s="1"/>
  <c r="L80" i="25"/>
  <c r="O80" i="25" s="1"/>
  <c r="M111" i="25"/>
  <c r="M69" i="25"/>
  <c r="O69" i="25" s="1"/>
  <c r="K55" i="25"/>
  <c r="L55" i="25" s="1"/>
  <c r="M55" i="25"/>
  <c r="L27" i="25"/>
  <c r="O27" i="25" s="1"/>
  <c r="J21" i="25"/>
  <c r="L21" i="25" s="1"/>
  <c r="O21" i="25" s="1"/>
  <c r="M41" i="25"/>
  <c r="J29" i="25"/>
  <c r="L29" i="25" s="1"/>
  <c r="O29" i="25" s="1"/>
  <c r="J42" i="25"/>
  <c r="L42" i="25" s="1"/>
  <c r="O42" i="25" s="1"/>
  <c r="N115" i="6"/>
  <c r="P115" i="6" s="1"/>
  <c r="Q115" i="6"/>
  <c r="N52" i="6"/>
  <c r="Q52" i="6"/>
  <c r="S69" i="6"/>
  <c r="Q64" i="6"/>
  <c r="N64" i="6"/>
  <c r="Q89" i="6"/>
  <c r="N89" i="6"/>
  <c r="Q48" i="6"/>
  <c r="N48" i="6"/>
  <c r="P48" i="6" s="1"/>
  <c r="Q39" i="6"/>
  <c r="N21" i="6"/>
  <c r="Q21" i="6"/>
  <c r="Q33" i="6"/>
  <c r="N109" i="6"/>
  <c r="O90" i="6"/>
  <c r="Q82" i="6"/>
  <c r="P56" i="6"/>
  <c r="S56" i="6" s="1"/>
  <c r="Q93" i="6"/>
  <c r="N93" i="6"/>
  <c r="N111" i="6"/>
  <c r="Q111" i="6"/>
  <c r="P108" i="6"/>
  <c r="N100" i="6"/>
  <c r="Q98" i="6"/>
  <c r="N98" i="6"/>
  <c r="P98" i="6" s="1"/>
  <c r="N88" i="6"/>
  <c r="P88" i="6" s="1"/>
  <c r="N80" i="6"/>
  <c r="P80" i="6" s="1"/>
  <c r="N71" i="6"/>
  <c r="P71" i="6" s="1"/>
  <c r="S71" i="6" s="1"/>
  <c r="N119" i="6"/>
  <c r="O113" i="6"/>
  <c r="P112" i="6"/>
  <c r="S112" i="6" s="1"/>
  <c r="N118" i="6"/>
  <c r="P118" i="6" s="1"/>
  <c r="S118" i="6" s="1"/>
  <c r="P106" i="6"/>
  <c r="S106" i="6" s="1"/>
  <c r="O117" i="6"/>
  <c r="N94" i="6"/>
  <c r="Q94" i="6"/>
  <c r="P101" i="6"/>
  <c r="S101" i="6" s="1"/>
  <c r="P95" i="6"/>
  <c r="S95" i="6" s="1"/>
  <c r="P85" i="6"/>
  <c r="S85" i="6" s="1"/>
  <c r="O82" i="6"/>
  <c r="P82" i="6" s="1"/>
  <c r="Q90" i="6"/>
  <c r="N90" i="6"/>
  <c r="N75" i="6"/>
  <c r="P75" i="6" s="1"/>
  <c r="Q74" i="6"/>
  <c r="S73" i="6"/>
  <c r="Q58" i="6"/>
  <c r="Q84" i="6"/>
  <c r="O76" i="6"/>
  <c r="Q62" i="6"/>
  <c r="P59" i="6"/>
  <c r="Q51" i="6"/>
  <c r="O119" i="6"/>
  <c r="N83" i="6"/>
  <c r="Q79" i="6"/>
  <c r="P57" i="6"/>
  <c r="S57" i="6" s="1"/>
  <c r="N51" i="6"/>
  <c r="O44" i="6"/>
  <c r="P37" i="6"/>
  <c r="Q31" i="6"/>
  <c r="S31" i="6" s="1"/>
  <c r="Q41" i="6"/>
  <c r="P49" i="6"/>
  <c r="S49" i="6" s="1"/>
  <c r="Q47" i="6"/>
  <c r="N47" i="6"/>
  <c r="N36" i="6"/>
  <c r="Q36" i="6"/>
  <c r="O23" i="6"/>
  <c r="O42" i="6"/>
  <c r="N32" i="6"/>
  <c r="P32" i="6" s="1"/>
  <c r="Q32" i="6"/>
  <c r="N27" i="6"/>
  <c r="P27" i="6" s="1"/>
  <c r="Q28" i="6"/>
  <c r="S110" i="6"/>
  <c r="Q68" i="6"/>
  <c r="N68" i="6"/>
  <c r="O74" i="6"/>
  <c r="P74" i="6" s="1"/>
  <c r="N40" i="6"/>
  <c r="P40" i="6" s="1"/>
  <c r="Q40" i="6"/>
  <c r="P113" i="6"/>
  <c r="S113" i="6" s="1"/>
  <c r="Q104" i="6"/>
  <c r="N104" i="6"/>
  <c r="P104" i="6" s="1"/>
  <c r="N42" i="6"/>
  <c r="Q67" i="6"/>
  <c r="N67" i="6"/>
  <c r="O43" i="6"/>
  <c r="P50" i="6"/>
  <c r="Q43" i="6"/>
  <c r="Q117" i="6"/>
  <c r="Q114" i="6"/>
  <c r="S114" i="6" s="1"/>
  <c r="O109" i="6"/>
  <c r="N107" i="6"/>
  <c r="P107" i="6" s="1"/>
  <c r="N84" i="6"/>
  <c r="N103" i="6"/>
  <c r="N97" i="6"/>
  <c r="P97" i="6" s="1"/>
  <c r="Q86" i="6"/>
  <c r="N86" i="6"/>
  <c r="Q107" i="6"/>
  <c r="P79" i="6"/>
  <c r="Q78" i="6"/>
  <c r="P78" i="6"/>
  <c r="N72" i="6"/>
  <c r="Q72" i="6"/>
  <c r="O47" i="6"/>
  <c r="N76" i="6"/>
  <c r="Q76" i="6"/>
  <c r="O72" i="6"/>
  <c r="Q60" i="6"/>
  <c r="N60" i="6"/>
  <c r="Q119" i="6"/>
  <c r="Q66" i="6"/>
  <c r="N62" i="6"/>
  <c r="O58" i="6"/>
  <c r="Q44" i="6"/>
  <c r="N44" i="6"/>
  <c r="P44" i="6" s="1"/>
  <c r="Q29" i="6"/>
  <c r="N63" i="6"/>
  <c r="Q63" i="6"/>
  <c r="N55" i="6"/>
  <c r="P55" i="6" s="1"/>
  <c r="P33" i="6"/>
  <c r="S33" i="6" s="1"/>
  <c r="Q25" i="6"/>
  <c r="N25" i="6"/>
  <c r="P25" i="6" s="1"/>
  <c r="O20" i="6"/>
  <c r="N24" i="6"/>
  <c r="Q24" i="6"/>
  <c r="Q37" i="6"/>
  <c r="O64" i="6"/>
  <c r="Q50" i="6"/>
  <c r="O21" i="6"/>
  <c r="S96" i="6" l="1"/>
  <c r="S65" i="6"/>
  <c r="S53" i="6"/>
  <c r="P41" i="6"/>
  <c r="S41" i="6" s="1"/>
  <c r="S97" i="6"/>
  <c r="P63" i="6"/>
  <c r="P60" i="6"/>
  <c r="S75" i="6"/>
  <c r="S80" i="6"/>
  <c r="P90" i="6"/>
  <c r="O52" i="25"/>
  <c r="S79" i="6"/>
  <c r="O50" i="25"/>
  <c r="O68" i="25"/>
  <c r="P76" i="6"/>
  <c r="S27" i="6"/>
  <c r="P52" i="6"/>
  <c r="P89" i="6"/>
  <c r="S89" i="6" s="1"/>
  <c r="P68" i="6"/>
  <c r="P51" i="6"/>
  <c r="Q20" i="6"/>
  <c r="S29" i="6"/>
  <c r="O61" i="6"/>
  <c r="P61" i="6" s="1"/>
  <c r="S61" i="6" s="1"/>
  <c r="O46" i="6"/>
  <c r="P46" i="6" s="1"/>
  <c r="P35" i="6"/>
  <c r="S35" i="6" s="1"/>
  <c r="N20" i="6"/>
  <c r="P20" i="6" s="1"/>
  <c r="Q26" i="6"/>
  <c r="S26" i="6" s="1"/>
  <c r="P58" i="6"/>
  <c r="S58" i="6" s="1"/>
  <c r="S55" i="6"/>
  <c r="P62" i="6"/>
  <c r="S62" i="6" s="1"/>
  <c r="P36" i="6"/>
  <c r="Q59" i="6"/>
  <c r="S59" i="6" s="1"/>
  <c r="S68" i="6"/>
  <c r="O99" i="25"/>
  <c r="S39" i="6"/>
  <c r="O95" i="25"/>
  <c r="O67" i="25"/>
  <c r="S54" i="6"/>
  <c r="S88" i="6"/>
  <c r="P93" i="6"/>
  <c r="S93" i="6" s="1"/>
  <c r="S115" i="6"/>
  <c r="P67" i="6"/>
  <c r="S67" i="6" s="1"/>
  <c r="S28" i="6"/>
  <c r="P84" i="6"/>
  <c r="S84" i="6" s="1"/>
  <c r="O61" i="25"/>
  <c r="O75" i="25"/>
  <c r="S74" i="6"/>
  <c r="P83" i="6"/>
  <c r="S83" i="6" s="1"/>
  <c r="S108" i="6"/>
  <c r="O22" i="25"/>
  <c r="S102" i="6"/>
  <c r="O58" i="25"/>
  <c r="O101" i="25"/>
  <c r="S50" i="6"/>
  <c r="P109" i="6"/>
  <c r="S109" i="6" s="1"/>
  <c r="S76" i="6"/>
  <c r="S78" i="6"/>
  <c r="S104" i="6"/>
  <c r="S32" i="6"/>
  <c r="S36" i="6"/>
  <c r="S51" i="6"/>
  <c r="S82" i="6"/>
  <c r="O23" i="25"/>
  <c r="P66" i="6"/>
  <c r="S66" i="6" s="1"/>
  <c r="S92" i="6"/>
  <c r="O57" i="25"/>
  <c r="O55" i="25"/>
  <c r="O103" i="25"/>
  <c r="O59" i="25"/>
  <c r="O111" i="25"/>
  <c r="O47" i="25"/>
  <c r="O41" i="25"/>
  <c r="O38" i="25"/>
  <c r="O79" i="25"/>
  <c r="S63" i="6"/>
  <c r="P103" i="6"/>
  <c r="S103" i="6" s="1"/>
  <c r="S40" i="6"/>
  <c r="P94" i="6"/>
  <c r="S94" i="6" s="1"/>
  <c r="P111" i="6"/>
  <c r="S111" i="6" s="1"/>
  <c r="P23" i="6"/>
  <c r="S23" i="6" s="1"/>
  <c r="S46" i="6"/>
  <c r="P64" i="6"/>
  <c r="S64" i="6" s="1"/>
  <c r="S52" i="6"/>
  <c r="P117" i="6"/>
  <c r="S117" i="6" s="1"/>
  <c r="P24" i="6"/>
  <c r="S24" i="6" s="1"/>
  <c r="S60" i="6"/>
  <c r="P72" i="6"/>
  <c r="S72" i="6" s="1"/>
  <c r="S107" i="6"/>
  <c r="P42" i="6"/>
  <c r="S42" i="6" s="1"/>
  <c r="P47" i="6"/>
  <c r="S47" i="6" s="1"/>
  <c r="S37" i="6"/>
  <c r="P43" i="6"/>
  <c r="S43" i="6" s="1"/>
  <c r="S90" i="6"/>
  <c r="P119" i="6"/>
  <c r="S119" i="6" s="1"/>
  <c r="P100" i="6"/>
  <c r="S100" i="6" s="1"/>
  <c r="P21" i="6"/>
  <c r="S21" i="6" s="1"/>
  <c r="S25" i="6"/>
  <c r="S44" i="6"/>
  <c r="P86" i="6"/>
  <c r="S86" i="6" s="1"/>
  <c r="S98" i="6"/>
  <c r="S48" i="6"/>
  <c r="S20" i="6" l="1"/>
  <c r="AG600" i="6"/>
  <c r="AH600" i="6" s="1"/>
  <c r="U600" i="6"/>
  <c r="X600" i="6" s="1"/>
  <c r="I600" i="6"/>
  <c r="J600" i="6" s="1"/>
  <c r="H600" i="6"/>
  <c r="AG579" i="6"/>
  <c r="AH579" i="6" s="1"/>
  <c r="U579" i="6"/>
  <c r="X579" i="6" s="1"/>
  <c r="I579" i="6"/>
  <c r="J579" i="6" s="1"/>
  <c r="H579" i="6"/>
  <c r="AG578" i="6"/>
  <c r="AJ578" i="6" s="1"/>
  <c r="U578" i="6"/>
  <c r="X578" i="6" s="1"/>
  <c r="I578" i="6"/>
  <c r="M578" i="6" s="1"/>
  <c r="H578" i="6"/>
  <c r="AG577" i="6"/>
  <c r="AJ577" i="6" s="1"/>
  <c r="U577" i="6"/>
  <c r="V577" i="6" s="1"/>
  <c r="I577" i="6"/>
  <c r="L577" i="6" s="1"/>
  <c r="H577" i="6"/>
  <c r="AG576" i="6"/>
  <c r="AJ576" i="6" s="1"/>
  <c r="U576" i="6"/>
  <c r="V576" i="6" s="1"/>
  <c r="J576" i="6"/>
  <c r="I576" i="6"/>
  <c r="K576" i="6" s="1"/>
  <c r="H576" i="6"/>
  <c r="AG583" i="6"/>
  <c r="AH583" i="6" s="1"/>
  <c r="U583" i="6"/>
  <c r="X583" i="6" s="1"/>
  <c r="I583" i="6"/>
  <c r="J583" i="6" s="1"/>
  <c r="H583" i="6"/>
  <c r="AG582" i="6"/>
  <c r="AJ582" i="6" s="1"/>
  <c r="U582" i="6"/>
  <c r="V582" i="6" s="1"/>
  <c r="I582" i="6"/>
  <c r="M582" i="6" s="1"/>
  <c r="H582" i="6"/>
  <c r="AG581" i="6"/>
  <c r="U581" i="6"/>
  <c r="V581" i="6" s="1"/>
  <c r="I581" i="6"/>
  <c r="H581" i="6"/>
  <c r="AG580" i="6"/>
  <c r="AH580" i="6" s="1"/>
  <c r="U580" i="6"/>
  <c r="X580" i="6" s="1"/>
  <c r="I580" i="6"/>
  <c r="K580" i="6" s="1"/>
  <c r="H580" i="6"/>
  <c r="AG597" i="6"/>
  <c r="AH597" i="6" s="1"/>
  <c r="U597" i="6"/>
  <c r="X597" i="6" s="1"/>
  <c r="I597" i="6"/>
  <c r="J597" i="6" s="1"/>
  <c r="H597" i="6"/>
  <c r="AG596" i="6"/>
  <c r="AH596" i="6" s="1"/>
  <c r="U596" i="6"/>
  <c r="V596" i="6" s="1"/>
  <c r="I596" i="6"/>
  <c r="M596" i="6" s="1"/>
  <c r="H596" i="6"/>
  <c r="AG573" i="6"/>
  <c r="AH573" i="6" s="1"/>
  <c r="U573" i="6"/>
  <c r="X573" i="6" s="1"/>
  <c r="I573" i="6"/>
  <c r="J573" i="6" s="1"/>
  <c r="H573" i="6"/>
  <c r="AG572" i="6"/>
  <c r="AJ572" i="6" s="1"/>
  <c r="U572" i="6"/>
  <c r="V572" i="6" s="1"/>
  <c r="I572" i="6"/>
  <c r="M572" i="6" s="1"/>
  <c r="H572" i="6"/>
  <c r="AG571" i="6"/>
  <c r="AJ571" i="6" s="1"/>
  <c r="U571" i="6"/>
  <c r="V571" i="6" s="1"/>
  <c r="I571" i="6"/>
  <c r="L571" i="6" s="1"/>
  <c r="H571" i="6"/>
  <c r="AG570" i="6"/>
  <c r="AH570" i="6" s="1"/>
  <c r="U570" i="6"/>
  <c r="X570" i="6" s="1"/>
  <c r="I570" i="6"/>
  <c r="K570" i="6" s="1"/>
  <c r="H570" i="6"/>
  <c r="G599" i="25"/>
  <c r="I599" i="25" s="1"/>
  <c r="F599" i="25"/>
  <c r="G598" i="25"/>
  <c r="H598" i="25" s="1"/>
  <c r="F598" i="25"/>
  <c r="AG180" i="6"/>
  <c r="AH180" i="6" s="1"/>
  <c r="U180" i="6"/>
  <c r="I180" i="6"/>
  <c r="J180" i="6" s="1"/>
  <c r="H180" i="6"/>
  <c r="AG179" i="6"/>
  <c r="AJ179" i="6" s="1"/>
  <c r="U179" i="6"/>
  <c r="V179" i="6" s="1"/>
  <c r="I179" i="6"/>
  <c r="M179" i="6" s="1"/>
  <c r="H179" i="6"/>
  <c r="AG178" i="6"/>
  <c r="U178" i="6"/>
  <c r="V178" i="6" s="1"/>
  <c r="I178" i="6"/>
  <c r="M178" i="6" s="1"/>
  <c r="H178" i="6"/>
  <c r="AG177" i="6"/>
  <c r="AH177" i="6" s="1"/>
  <c r="U177" i="6"/>
  <c r="X177" i="6" s="1"/>
  <c r="I177" i="6"/>
  <c r="H177" i="6"/>
  <c r="AG176" i="6"/>
  <c r="AH176" i="6" s="1"/>
  <c r="U176" i="6"/>
  <c r="X176" i="6" s="1"/>
  <c r="I176" i="6"/>
  <c r="J176" i="6" s="1"/>
  <c r="H176" i="6"/>
  <c r="AG175" i="6"/>
  <c r="AJ175" i="6" s="1"/>
  <c r="U175" i="6"/>
  <c r="V175" i="6" s="1"/>
  <c r="I175" i="6"/>
  <c r="M175" i="6" s="1"/>
  <c r="H175" i="6"/>
  <c r="AG174" i="6"/>
  <c r="AJ174" i="6" s="1"/>
  <c r="U174" i="6"/>
  <c r="V174" i="6" s="1"/>
  <c r="I174" i="6"/>
  <c r="H174" i="6"/>
  <c r="AG173" i="6"/>
  <c r="AH173" i="6" s="1"/>
  <c r="U173" i="6"/>
  <c r="X173" i="6" s="1"/>
  <c r="I173" i="6"/>
  <c r="M173" i="6" s="1"/>
  <c r="H173" i="6"/>
  <c r="AG172" i="6"/>
  <c r="AH172" i="6" s="1"/>
  <c r="U172" i="6"/>
  <c r="X172" i="6" s="1"/>
  <c r="I172" i="6"/>
  <c r="J172" i="6" s="1"/>
  <c r="H172" i="6"/>
  <c r="AG171" i="6"/>
  <c r="AJ171" i="6" s="1"/>
  <c r="U171" i="6"/>
  <c r="I171" i="6"/>
  <c r="M171" i="6" s="1"/>
  <c r="H171" i="6"/>
  <c r="AG170" i="6"/>
  <c r="AJ170" i="6" s="1"/>
  <c r="U170" i="6"/>
  <c r="V170" i="6" s="1"/>
  <c r="I170" i="6"/>
  <c r="L170" i="6" s="1"/>
  <c r="H170" i="6"/>
  <c r="AG169" i="6"/>
  <c r="U169" i="6"/>
  <c r="V169" i="6" s="1"/>
  <c r="I169" i="6"/>
  <c r="M169" i="6" s="1"/>
  <c r="H169" i="6"/>
  <c r="AG168" i="6"/>
  <c r="U168" i="6"/>
  <c r="X168" i="6" s="1"/>
  <c r="I168" i="6"/>
  <c r="J168" i="6" s="1"/>
  <c r="H168" i="6"/>
  <c r="AG167" i="6"/>
  <c r="AJ167" i="6" s="1"/>
  <c r="U167" i="6"/>
  <c r="V167" i="6" s="1"/>
  <c r="K167" i="6"/>
  <c r="I167" i="6"/>
  <c r="M167" i="6" s="1"/>
  <c r="H167" i="6"/>
  <c r="AG166" i="6"/>
  <c r="AJ166" i="6" s="1"/>
  <c r="U166" i="6"/>
  <c r="V166" i="6" s="1"/>
  <c r="I166" i="6"/>
  <c r="L166" i="6" s="1"/>
  <c r="H166" i="6"/>
  <c r="AG165" i="6"/>
  <c r="AJ165" i="6" s="1"/>
  <c r="U165" i="6"/>
  <c r="X165" i="6" s="1"/>
  <c r="I165" i="6"/>
  <c r="K165" i="6" s="1"/>
  <c r="H165" i="6"/>
  <c r="AG164" i="6"/>
  <c r="AH164" i="6" s="1"/>
  <c r="U164" i="6"/>
  <c r="X164" i="6" s="1"/>
  <c r="I164" i="6"/>
  <c r="J164" i="6" s="1"/>
  <c r="H164" i="6"/>
  <c r="AG163" i="6"/>
  <c r="AJ163" i="6" s="1"/>
  <c r="U163" i="6"/>
  <c r="X163" i="6" s="1"/>
  <c r="I163" i="6"/>
  <c r="M163" i="6" s="1"/>
  <c r="H163" i="6"/>
  <c r="AG162" i="6"/>
  <c r="AJ162" i="6" s="1"/>
  <c r="U162" i="6"/>
  <c r="V162" i="6" s="1"/>
  <c r="I162" i="6"/>
  <c r="L162" i="6" s="1"/>
  <c r="H162" i="6"/>
  <c r="AG161" i="6"/>
  <c r="AJ161" i="6" s="1"/>
  <c r="U161" i="6"/>
  <c r="X161" i="6" s="1"/>
  <c r="I161" i="6"/>
  <c r="K161" i="6" s="1"/>
  <c r="H161" i="6"/>
  <c r="AG160" i="6"/>
  <c r="AH160" i="6" s="1"/>
  <c r="U160" i="6"/>
  <c r="X160" i="6" s="1"/>
  <c r="I160" i="6"/>
  <c r="J160" i="6" s="1"/>
  <c r="H160" i="6"/>
  <c r="AG159" i="6"/>
  <c r="AH159" i="6" s="1"/>
  <c r="U159" i="6"/>
  <c r="X159" i="6" s="1"/>
  <c r="I159" i="6"/>
  <c r="M159" i="6" s="1"/>
  <c r="H159" i="6"/>
  <c r="AG158" i="6"/>
  <c r="AJ158" i="6" s="1"/>
  <c r="U158" i="6"/>
  <c r="V158" i="6" s="1"/>
  <c r="I158" i="6"/>
  <c r="L158" i="6" s="1"/>
  <c r="H158" i="6"/>
  <c r="AG157" i="6"/>
  <c r="AH157" i="6" s="1"/>
  <c r="U157" i="6"/>
  <c r="X157" i="6" s="1"/>
  <c r="I157" i="6"/>
  <c r="K157" i="6" s="1"/>
  <c r="H157" i="6"/>
  <c r="G577" i="25"/>
  <c r="I577" i="25" s="1"/>
  <c r="F577" i="25"/>
  <c r="G576" i="25"/>
  <c r="I576" i="25" s="1"/>
  <c r="F576" i="25"/>
  <c r="G575" i="25"/>
  <c r="I575" i="25" s="1"/>
  <c r="F575" i="25"/>
  <c r="G574" i="25"/>
  <c r="I574" i="25" s="1"/>
  <c r="F574" i="25"/>
  <c r="G573" i="25"/>
  <c r="I573" i="25" s="1"/>
  <c r="F573" i="25"/>
  <c r="G582" i="25"/>
  <c r="I582" i="25" s="1"/>
  <c r="F582" i="25"/>
  <c r="G581" i="25"/>
  <c r="I581" i="25" s="1"/>
  <c r="F581" i="25"/>
  <c r="G580" i="25"/>
  <c r="H580" i="25" s="1"/>
  <c r="F580" i="25"/>
  <c r="G579" i="25"/>
  <c r="H579" i="25" s="1"/>
  <c r="F579" i="25"/>
  <c r="G578" i="25"/>
  <c r="I578" i="25" s="1"/>
  <c r="F578" i="25"/>
  <c r="AJ596" i="6" l="1"/>
  <c r="V580" i="6"/>
  <c r="AH175" i="6"/>
  <c r="K573" i="6"/>
  <c r="L576" i="6"/>
  <c r="AJ159" i="6"/>
  <c r="L173" i="6"/>
  <c r="AJ180" i="6"/>
  <c r="K599" i="25"/>
  <c r="K577" i="25"/>
  <c r="H576" i="25"/>
  <c r="J576" i="25" s="1"/>
  <c r="K575" i="25"/>
  <c r="K168" i="6"/>
  <c r="AH171" i="6"/>
  <c r="K175" i="6"/>
  <c r="AJ176" i="6"/>
  <c r="V177" i="6"/>
  <c r="K180" i="6"/>
  <c r="N180" i="6" s="1"/>
  <c r="L580" i="6"/>
  <c r="J578" i="6"/>
  <c r="L578" i="6"/>
  <c r="H574" i="25"/>
  <c r="M574" i="25" s="1"/>
  <c r="AJ157" i="6"/>
  <c r="K163" i="6"/>
  <c r="X169" i="6"/>
  <c r="H575" i="25"/>
  <c r="J575" i="25" s="1"/>
  <c r="L575" i="25" s="1"/>
  <c r="AH158" i="6"/>
  <c r="M162" i="6"/>
  <c r="O162" i="6" s="1"/>
  <c r="AH163" i="6"/>
  <c r="L164" i="6"/>
  <c r="V165" i="6"/>
  <c r="L167" i="6"/>
  <c r="O167" i="6" s="1"/>
  <c r="AH167" i="6"/>
  <c r="M168" i="6"/>
  <c r="X170" i="6"/>
  <c r="L175" i="6"/>
  <c r="O175" i="6" s="1"/>
  <c r="AH179" i="6"/>
  <c r="L180" i="6"/>
  <c r="AJ570" i="6"/>
  <c r="X571" i="6"/>
  <c r="J572" i="6"/>
  <c r="X572" i="6"/>
  <c r="AJ573" i="6"/>
  <c r="L597" i="6"/>
  <c r="K582" i="6"/>
  <c r="X576" i="6"/>
  <c r="V578" i="6"/>
  <c r="K600" i="6"/>
  <c r="M164" i="6"/>
  <c r="K572" i="6"/>
  <c r="K581" i="25"/>
  <c r="M165" i="6"/>
  <c r="X166" i="6"/>
  <c r="J167" i="6"/>
  <c r="X167" i="6"/>
  <c r="AH170" i="6"/>
  <c r="K172" i="6"/>
  <c r="AJ173" i="6"/>
  <c r="X174" i="6"/>
  <c r="J175" i="6"/>
  <c r="K176" i="6"/>
  <c r="X179" i="6"/>
  <c r="L572" i="6"/>
  <c r="O572" i="6" s="1"/>
  <c r="AH572" i="6"/>
  <c r="AH576" i="6"/>
  <c r="I579" i="25"/>
  <c r="M579" i="25" s="1"/>
  <c r="I580" i="25"/>
  <c r="K580" i="25" s="1"/>
  <c r="K159" i="6"/>
  <c r="J579" i="25"/>
  <c r="J580" i="25"/>
  <c r="K582" i="25"/>
  <c r="K576" i="25"/>
  <c r="M157" i="6"/>
  <c r="L159" i="6"/>
  <c r="O159" i="6" s="1"/>
  <c r="M160" i="6"/>
  <c r="J163" i="6"/>
  <c r="L168" i="6"/>
  <c r="Q168" i="6" s="1"/>
  <c r="L171" i="6"/>
  <c r="O171" i="6" s="1"/>
  <c r="L172" i="6"/>
  <c r="AJ172" i="6"/>
  <c r="L176" i="6"/>
  <c r="L179" i="6"/>
  <c r="O179" i="6" s="1"/>
  <c r="L570" i="6"/>
  <c r="L573" i="6"/>
  <c r="L596" i="6"/>
  <c r="O596" i="6" s="1"/>
  <c r="K597" i="6"/>
  <c r="N597" i="6" s="1"/>
  <c r="AJ597" i="6"/>
  <c r="AJ580" i="6"/>
  <c r="X581" i="6"/>
  <c r="J582" i="6"/>
  <c r="X582" i="6"/>
  <c r="K578" i="6"/>
  <c r="Q578" i="6" s="1"/>
  <c r="H581" i="25"/>
  <c r="J581" i="25" s="1"/>
  <c r="L581" i="25" s="1"/>
  <c r="J157" i="6"/>
  <c r="V157" i="6"/>
  <c r="J159" i="6"/>
  <c r="N159" i="6" s="1"/>
  <c r="V161" i="6"/>
  <c r="L163" i="6"/>
  <c r="O163" i="6" s="1"/>
  <c r="K166" i="6"/>
  <c r="J169" i="6"/>
  <c r="K170" i="6"/>
  <c r="J171" i="6"/>
  <c r="V172" i="6"/>
  <c r="V173" i="6"/>
  <c r="X178" i="6"/>
  <c r="J179" i="6"/>
  <c r="J598" i="25"/>
  <c r="V570" i="6"/>
  <c r="J596" i="6"/>
  <c r="X596" i="6"/>
  <c r="L582" i="6"/>
  <c r="O582" i="6" s="1"/>
  <c r="AH582" i="6"/>
  <c r="K583" i="6"/>
  <c r="AJ583" i="6"/>
  <c r="AH578" i="6"/>
  <c r="K579" i="6"/>
  <c r="K574" i="25"/>
  <c r="L157" i="6"/>
  <c r="M166" i="6"/>
  <c r="O166" i="6" s="1"/>
  <c r="M170" i="6"/>
  <c r="K171" i="6"/>
  <c r="K179" i="6"/>
  <c r="K596" i="6"/>
  <c r="L583" i="6"/>
  <c r="L600" i="6"/>
  <c r="V600" i="6"/>
  <c r="AJ600" i="6"/>
  <c r="M600" i="6"/>
  <c r="N600" i="6"/>
  <c r="M576" i="6"/>
  <c r="J577" i="6"/>
  <c r="X577" i="6"/>
  <c r="AH577" i="6"/>
  <c r="O578" i="6"/>
  <c r="L579" i="6"/>
  <c r="V579" i="6"/>
  <c r="AJ579" i="6"/>
  <c r="K577" i="6"/>
  <c r="M579" i="6"/>
  <c r="M577" i="6"/>
  <c r="N576" i="6"/>
  <c r="O576" i="6"/>
  <c r="N579" i="6"/>
  <c r="L581" i="6"/>
  <c r="K581" i="6"/>
  <c r="J581" i="6"/>
  <c r="AJ581" i="6"/>
  <c r="AH581" i="6"/>
  <c r="M581" i="6"/>
  <c r="N582" i="6"/>
  <c r="M580" i="6"/>
  <c r="O580" i="6" s="1"/>
  <c r="V583" i="6"/>
  <c r="J580" i="6"/>
  <c r="N580" i="6" s="1"/>
  <c r="M583" i="6"/>
  <c r="N583" i="6"/>
  <c r="V597" i="6"/>
  <c r="M597" i="6"/>
  <c r="Q597" i="6" s="1"/>
  <c r="M571" i="6"/>
  <c r="J570" i="6"/>
  <c r="N570" i="6" s="1"/>
  <c r="K571" i="6"/>
  <c r="M573" i="6"/>
  <c r="Q573" i="6" s="1"/>
  <c r="N572" i="6"/>
  <c r="M570" i="6"/>
  <c r="J571" i="6"/>
  <c r="AH571" i="6"/>
  <c r="V573" i="6"/>
  <c r="N573" i="6"/>
  <c r="I598" i="25"/>
  <c r="K598" i="25" s="1"/>
  <c r="H599" i="25"/>
  <c r="M599" i="25" s="1"/>
  <c r="J158" i="6"/>
  <c r="V159" i="6"/>
  <c r="V171" i="6"/>
  <c r="X171" i="6"/>
  <c r="V160" i="6"/>
  <c r="J161" i="6"/>
  <c r="AH161" i="6"/>
  <c r="AH162" i="6"/>
  <c r="N163" i="6"/>
  <c r="AH168" i="6"/>
  <c r="AJ168" i="6"/>
  <c r="N172" i="6"/>
  <c r="K177" i="6"/>
  <c r="J177" i="6"/>
  <c r="M177" i="6"/>
  <c r="AJ177" i="6"/>
  <c r="K158" i="6"/>
  <c r="X158" i="6"/>
  <c r="K160" i="6"/>
  <c r="N160" i="6" s="1"/>
  <c r="AJ160" i="6"/>
  <c r="L161" i="6"/>
  <c r="J162" i="6"/>
  <c r="V163" i="6"/>
  <c r="V164" i="6"/>
  <c r="J165" i="6"/>
  <c r="N165" i="6" s="1"/>
  <c r="AH165" i="6"/>
  <c r="AH166" i="6"/>
  <c r="N167" i="6"/>
  <c r="N168" i="6"/>
  <c r="AJ169" i="6"/>
  <c r="AH169" i="6"/>
  <c r="AH174" i="6"/>
  <c r="V176" i="6"/>
  <c r="L177" i="6"/>
  <c r="X180" i="6"/>
  <c r="V180" i="6"/>
  <c r="N157" i="6"/>
  <c r="M158" i="6"/>
  <c r="O158" i="6" s="1"/>
  <c r="L160" i="6"/>
  <c r="M161" i="6"/>
  <c r="K162" i="6"/>
  <c r="X162" i="6"/>
  <c r="K164" i="6"/>
  <c r="AJ164" i="6"/>
  <c r="L165" i="6"/>
  <c r="J166" i="6"/>
  <c r="Q167" i="6"/>
  <c r="V168" i="6"/>
  <c r="K169" i="6"/>
  <c r="N169" i="6" s="1"/>
  <c r="L169" i="6"/>
  <c r="O169" i="6" s="1"/>
  <c r="O170" i="6"/>
  <c r="L174" i="6"/>
  <c r="K174" i="6"/>
  <c r="M174" i="6"/>
  <c r="J174" i="6"/>
  <c r="Q175" i="6"/>
  <c r="N175" i="6"/>
  <c r="AJ178" i="6"/>
  <c r="AH178" i="6"/>
  <c r="O173" i="6"/>
  <c r="N176" i="6"/>
  <c r="L178" i="6"/>
  <c r="O178" i="6" s="1"/>
  <c r="K178" i="6"/>
  <c r="J170" i="6"/>
  <c r="K173" i="6"/>
  <c r="J173" i="6"/>
  <c r="X175" i="6"/>
  <c r="J178" i="6"/>
  <c r="M172" i="6"/>
  <c r="M176" i="6"/>
  <c r="M180" i="6"/>
  <c r="M576" i="25"/>
  <c r="H573" i="25"/>
  <c r="M573" i="25" s="1"/>
  <c r="H577" i="25"/>
  <c r="M577" i="25" s="1"/>
  <c r="K573" i="25"/>
  <c r="M575" i="25"/>
  <c r="M581" i="25"/>
  <c r="K578" i="25"/>
  <c r="H578" i="25"/>
  <c r="M578" i="25" s="1"/>
  <c r="K579" i="25"/>
  <c r="H582" i="25"/>
  <c r="M582" i="25" s="1"/>
  <c r="N171" i="6" l="1"/>
  <c r="O164" i="6"/>
  <c r="N596" i="6"/>
  <c r="N179" i="6"/>
  <c r="L598" i="25"/>
  <c r="Q164" i="6"/>
  <c r="N177" i="6"/>
  <c r="Q171" i="6"/>
  <c r="Q572" i="6"/>
  <c r="J574" i="25"/>
  <c r="L574" i="25" s="1"/>
  <c r="O574" i="25" s="1"/>
  <c r="P175" i="6"/>
  <c r="Q583" i="6"/>
  <c r="O575" i="25"/>
  <c r="L576" i="25"/>
  <c r="O576" i="25" s="1"/>
  <c r="Q173" i="6"/>
  <c r="Q596" i="6"/>
  <c r="O157" i="6"/>
  <c r="S175" i="6"/>
  <c r="J582" i="25"/>
  <c r="L582" i="25" s="1"/>
  <c r="O582" i="25" s="1"/>
  <c r="L579" i="25"/>
  <c r="O579" i="25" s="1"/>
  <c r="O168" i="6"/>
  <c r="P168" i="6" s="1"/>
  <c r="S168" i="6" s="1"/>
  <c r="O165" i="6"/>
  <c r="P165" i="6" s="1"/>
  <c r="Q163" i="6"/>
  <c r="P596" i="6"/>
  <c r="O581" i="25"/>
  <c r="M580" i="25"/>
  <c r="Q159" i="6"/>
  <c r="J599" i="25"/>
  <c r="L599" i="25" s="1"/>
  <c r="O599" i="25" s="1"/>
  <c r="P576" i="6"/>
  <c r="N578" i="6"/>
  <c r="P578" i="6" s="1"/>
  <c r="S578" i="6" s="1"/>
  <c r="Q179" i="6"/>
  <c r="P163" i="6"/>
  <c r="P582" i="6"/>
  <c r="Q582" i="6"/>
  <c r="Q157" i="6"/>
  <c r="O161" i="6"/>
  <c r="Q579" i="6"/>
  <c r="L580" i="25"/>
  <c r="O600" i="6"/>
  <c r="P600" i="6" s="1"/>
  <c r="Q600" i="6"/>
  <c r="Q577" i="6"/>
  <c r="N577" i="6"/>
  <c r="O579" i="6"/>
  <c r="P579" i="6" s="1"/>
  <c r="O577" i="6"/>
  <c r="Q576" i="6"/>
  <c r="P580" i="6"/>
  <c r="N581" i="6"/>
  <c r="Q581" i="6"/>
  <c r="O581" i="6"/>
  <c r="O583" i="6"/>
  <c r="P583" i="6" s="1"/>
  <c r="S583" i="6" s="1"/>
  <c r="Q580" i="6"/>
  <c r="O597" i="6"/>
  <c r="P597" i="6" s="1"/>
  <c r="S597" i="6" s="1"/>
  <c r="O571" i="6"/>
  <c r="P572" i="6"/>
  <c r="S572" i="6" s="1"/>
  <c r="Q570" i="6"/>
  <c r="O573" i="6"/>
  <c r="P573" i="6" s="1"/>
  <c r="S573" i="6" s="1"/>
  <c r="O570" i="6"/>
  <c r="P570" i="6" s="1"/>
  <c r="N571" i="6"/>
  <c r="Q571" i="6"/>
  <c r="M598" i="25"/>
  <c r="O598" i="25" s="1"/>
  <c r="Q178" i="6"/>
  <c r="N178" i="6"/>
  <c r="P178" i="6" s="1"/>
  <c r="Q162" i="6"/>
  <c r="N162" i="6"/>
  <c r="P162" i="6" s="1"/>
  <c r="Q161" i="6"/>
  <c r="N161" i="6"/>
  <c r="N170" i="6"/>
  <c r="Q170" i="6"/>
  <c r="P179" i="6"/>
  <c r="Q174" i="6"/>
  <c r="N174" i="6"/>
  <c r="Q172" i="6"/>
  <c r="O172" i="6"/>
  <c r="P172" i="6" s="1"/>
  <c r="O180" i="6"/>
  <c r="P180" i="6" s="1"/>
  <c r="Q180" i="6"/>
  <c r="Q160" i="6"/>
  <c r="O160" i="6"/>
  <c r="P160" i="6" s="1"/>
  <c r="Q158" i="6"/>
  <c r="N158" i="6"/>
  <c r="P158" i="6" s="1"/>
  <c r="O176" i="6"/>
  <c r="N166" i="6"/>
  <c r="Q166" i="6"/>
  <c r="P157" i="6"/>
  <c r="S157" i="6" s="1"/>
  <c r="P167" i="6"/>
  <c r="S167" i="6" s="1"/>
  <c r="Q177" i="6"/>
  <c r="P159" i="6"/>
  <c r="S159" i="6" s="1"/>
  <c r="P169" i="6"/>
  <c r="Q169" i="6"/>
  <c r="Q176" i="6"/>
  <c r="O177" i="6"/>
  <c r="N173" i="6"/>
  <c r="P173" i="6" s="1"/>
  <c r="O174" i="6"/>
  <c r="P171" i="6"/>
  <c r="S171" i="6" s="1"/>
  <c r="Q165" i="6"/>
  <c r="N164" i="6"/>
  <c r="J577" i="25"/>
  <c r="L577" i="25" s="1"/>
  <c r="O577" i="25" s="1"/>
  <c r="J573" i="25"/>
  <c r="L573" i="25" s="1"/>
  <c r="O573" i="25" s="1"/>
  <c r="J578" i="25"/>
  <c r="L578" i="25" s="1"/>
  <c r="O578" i="25" s="1"/>
  <c r="F554" i="25"/>
  <c r="G554" i="25"/>
  <c r="H554" i="25" s="1"/>
  <c r="F555" i="25"/>
  <c r="G555" i="25"/>
  <c r="H555" i="25" s="1"/>
  <c r="F556" i="25"/>
  <c r="G556" i="25"/>
  <c r="I556" i="25" s="1"/>
  <c r="F557" i="25"/>
  <c r="G557" i="25"/>
  <c r="I557" i="25" s="1"/>
  <c r="F558" i="25"/>
  <c r="G558" i="25"/>
  <c r="H558" i="25" s="1"/>
  <c r="F559" i="25"/>
  <c r="G559" i="25"/>
  <c r="H559" i="25" s="1"/>
  <c r="F560" i="25"/>
  <c r="G560" i="25"/>
  <c r="H560" i="25" s="1"/>
  <c r="F561" i="25"/>
  <c r="G561" i="25"/>
  <c r="I561" i="25" s="1"/>
  <c r="F562" i="25"/>
  <c r="G562" i="25"/>
  <c r="H562" i="25" s="1"/>
  <c r="F563" i="25"/>
  <c r="G563" i="25"/>
  <c r="H563" i="25" s="1"/>
  <c r="F564" i="25"/>
  <c r="G564" i="25"/>
  <c r="H564" i="25" s="1"/>
  <c r="F565" i="25"/>
  <c r="G565" i="25"/>
  <c r="I565" i="25" s="1"/>
  <c r="F566" i="25"/>
  <c r="G566" i="25"/>
  <c r="H566" i="25" s="1"/>
  <c r="F567" i="25"/>
  <c r="G567" i="25"/>
  <c r="H567" i="25" s="1"/>
  <c r="F568" i="25"/>
  <c r="G568" i="25"/>
  <c r="H568" i="25" s="1"/>
  <c r="F569" i="25"/>
  <c r="G569" i="25"/>
  <c r="I569" i="25" s="1"/>
  <c r="F570" i="25"/>
  <c r="G570" i="25"/>
  <c r="H570" i="25" s="1"/>
  <c r="F571" i="25"/>
  <c r="G571" i="25"/>
  <c r="H571" i="25" s="1"/>
  <c r="F572" i="25"/>
  <c r="G572" i="25"/>
  <c r="H572" i="25" s="1"/>
  <c r="F583" i="25"/>
  <c r="G583" i="25"/>
  <c r="I583" i="25" s="1"/>
  <c r="F596" i="25"/>
  <c r="G596" i="25"/>
  <c r="H596" i="25" s="1"/>
  <c r="F597" i="25"/>
  <c r="G597" i="25"/>
  <c r="H597" i="25" s="1"/>
  <c r="F600" i="25"/>
  <c r="G600" i="25"/>
  <c r="H600" i="25" s="1"/>
  <c r="F601" i="25"/>
  <c r="G601" i="25"/>
  <c r="I601" i="25" s="1"/>
  <c r="P164" i="6" l="1"/>
  <c r="S164" i="6" s="1"/>
  <c r="S179" i="6"/>
  <c r="S173" i="6"/>
  <c r="J572" i="25"/>
  <c r="S158" i="6"/>
  <c r="S596" i="6"/>
  <c r="K557" i="25"/>
  <c r="H601" i="25"/>
  <c r="M601" i="25" s="1"/>
  <c r="S178" i="6"/>
  <c r="S160" i="6"/>
  <c r="S576" i="6"/>
  <c r="S165" i="6"/>
  <c r="S163" i="6"/>
  <c r="I567" i="25"/>
  <c r="K567" i="25" s="1"/>
  <c r="I560" i="25"/>
  <c r="S579" i="6"/>
  <c r="I563" i="25"/>
  <c r="K563" i="25" s="1"/>
  <c r="J560" i="25"/>
  <c r="S162" i="6"/>
  <c r="S582" i="6"/>
  <c r="I571" i="25"/>
  <c r="K571" i="25" s="1"/>
  <c r="J564" i="25"/>
  <c r="I559" i="25"/>
  <c r="K559" i="25" s="1"/>
  <c r="S570" i="6"/>
  <c r="S180" i="6"/>
  <c r="P571" i="6"/>
  <c r="S571" i="6" s="1"/>
  <c r="S600" i="6"/>
  <c r="O580" i="25"/>
  <c r="I597" i="25"/>
  <c r="K597" i="25" s="1"/>
  <c r="J568" i="25"/>
  <c r="K560" i="25"/>
  <c r="H556" i="25"/>
  <c r="M556" i="25" s="1"/>
  <c r="P577" i="6"/>
  <c r="S577" i="6" s="1"/>
  <c r="P581" i="6"/>
  <c r="S581" i="6" s="1"/>
  <c r="S580" i="6"/>
  <c r="S169" i="6"/>
  <c r="P176" i="6"/>
  <c r="S176" i="6" s="1"/>
  <c r="P177" i="6"/>
  <c r="S177" i="6" s="1"/>
  <c r="P174" i="6"/>
  <c r="S174" i="6" s="1"/>
  <c r="P170" i="6"/>
  <c r="S170" i="6" s="1"/>
  <c r="P166" i="6"/>
  <c r="S166" i="6" s="1"/>
  <c r="S172" i="6"/>
  <c r="P161" i="6"/>
  <c r="S161" i="6" s="1"/>
  <c r="J600" i="25"/>
  <c r="K583" i="25"/>
  <c r="K569" i="25"/>
  <c r="K565" i="25"/>
  <c r="K561" i="25"/>
  <c r="J555" i="25"/>
  <c r="I572" i="25"/>
  <c r="M572" i="25" s="1"/>
  <c r="I568" i="25"/>
  <c r="M568" i="25" s="1"/>
  <c r="I564" i="25"/>
  <c r="M564" i="25" s="1"/>
  <c r="M560" i="25"/>
  <c r="K556" i="25"/>
  <c r="I600" i="25"/>
  <c r="M600" i="25" s="1"/>
  <c r="K601" i="25"/>
  <c r="M597" i="25"/>
  <c r="H583" i="25"/>
  <c r="M583" i="25" s="1"/>
  <c r="M571" i="25"/>
  <c r="H569" i="25"/>
  <c r="M569" i="25" s="1"/>
  <c r="M567" i="25"/>
  <c r="H565" i="25"/>
  <c r="M565" i="25" s="1"/>
  <c r="H561" i="25"/>
  <c r="M561" i="25" s="1"/>
  <c r="M559" i="25"/>
  <c r="H557" i="25"/>
  <c r="M557" i="25" s="1"/>
  <c r="I555" i="25"/>
  <c r="M555" i="25" s="1"/>
  <c r="J596" i="25"/>
  <c r="J559" i="25"/>
  <c r="J562" i="25"/>
  <c r="J558" i="25"/>
  <c r="J554" i="25"/>
  <c r="J570" i="25"/>
  <c r="J566" i="25"/>
  <c r="J571" i="25"/>
  <c r="J601" i="25"/>
  <c r="I596" i="25"/>
  <c r="K596" i="25" s="1"/>
  <c r="I570" i="25"/>
  <c r="K570" i="25" s="1"/>
  <c r="I566" i="25"/>
  <c r="K566" i="25" s="1"/>
  <c r="I562" i="25"/>
  <c r="K562" i="25" s="1"/>
  <c r="I558" i="25"/>
  <c r="K558" i="25" s="1"/>
  <c r="I554" i="25"/>
  <c r="K554" i="25" s="1"/>
  <c r="J597" i="25"/>
  <c r="J567" i="25"/>
  <c r="J563" i="25"/>
  <c r="J561" i="25" l="1"/>
  <c r="L561" i="25" s="1"/>
  <c r="O561" i="25" s="1"/>
  <c r="K568" i="25"/>
  <c r="M563" i="25"/>
  <c r="L568" i="25"/>
  <c r="O568" i="25" s="1"/>
  <c r="L601" i="25"/>
  <c r="O601" i="25" s="1"/>
  <c r="L560" i="25"/>
  <c r="O560" i="25" s="1"/>
  <c r="L563" i="25"/>
  <c r="O563" i="25" s="1"/>
  <c r="J569" i="25"/>
  <c r="L569" i="25" s="1"/>
  <c r="O569" i="25" s="1"/>
  <c r="J556" i="25"/>
  <c r="L556" i="25" s="1"/>
  <c r="O556" i="25" s="1"/>
  <c r="L571" i="25"/>
  <c r="O571" i="25" s="1"/>
  <c r="K572" i="25"/>
  <c r="L572" i="25" s="1"/>
  <c r="O572" i="25" s="1"/>
  <c r="J557" i="25"/>
  <c r="L557" i="25" s="1"/>
  <c r="O557" i="25" s="1"/>
  <c r="J565" i="25"/>
  <c r="L565" i="25" s="1"/>
  <c r="O565" i="25" s="1"/>
  <c r="J583" i="25"/>
  <c r="L583" i="25" s="1"/>
  <c r="O583" i="25" s="1"/>
  <c r="L567" i="25"/>
  <c r="O567" i="25" s="1"/>
  <c r="K555" i="25"/>
  <c r="L555" i="25" s="1"/>
  <c r="O555" i="25" s="1"/>
  <c r="L597" i="25"/>
  <c r="O597" i="25" s="1"/>
  <c r="K564" i="25"/>
  <c r="L564" i="25" s="1"/>
  <c r="O564" i="25" s="1"/>
  <c r="K600" i="25"/>
  <c r="L600" i="25" s="1"/>
  <c r="O600" i="25" s="1"/>
  <c r="L566" i="25"/>
  <c r="L554" i="25"/>
  <c r="M562" i="25"/>
  <c r="M570" i="25"/>
  <c r="L562" i="25"/>
  <c r="L570" i="25"/>
  <c r="M558" i="25"/>
  <c r="L596" i="25"/>
  <c r="M566" i="25"/>
  <c r="M554" i="25"/>
  <c r="L558" i="25"/>
  <c r="O558" i="25" s="1"/>
  <c r="L559" i="25"/>
  <c r="O559" i="25" s="1"/>
  <c r="M596" i="25"/>
  <c r="O570" i="25" l="1"/>
  <c r="O562" i="25"/>
  <c r="O554" i="25"/>
  <c r="O566" i="25"/>
  <c r="O596" i="25"/>
  <c r="C9" i="2" l="1"/>
  <c r="B37" i="39" s="1"/>
  <c r="D37" i="39" s="1"/>
  <c r="Q9" i="2"/>
  <c r="B11" i="39" s="1"/>
  <c r="D11" i="39" s="1"/>
  <c r="L26" i="8" l="1"/>
  <c r="V26" i="8" s="1"/>
  <c r="K26" i="8"/>
  <c r="Q36" i="2"/>
  <c r="Q34" i="2"/>
  <c r="Q33" i="2"/>
  <c r="Q32" i="2"/>
  <c r="Q31" i="2"/>
  <c r="Q30" i="2"/>
  <c r="Q29" i="2"/>
  <c r="Q28" i="2"/>
  <c r="Q27" i="2"/>
  <c r="Q26" i="2"/>
  <c r="Q25" i="2"/>
  <c r="Q24" i="2"/>
  <c r="Q23" i="2"/>
  <c r="Q22" i="2"/>
  <c r="Q21" i="2"/>
  <c r="Q20" i="2"/>
  <c r="Q19" i="2"/>
  <c r="Q18" i="2"/>
  <c r="Q17" i="2"/>
  <c r="Q16" i="2"/>
  <c r="Q15" i="2"/>
  <c r="C8" i="24" s="1"/>
  <c r="Q11" i="2"/>
  <c r="Q10" i="2"/>
  <c r="Q8" i="2"/>
  <c r="Q7" i="2"/>
  <c r="Q6" i="2"/>
  <c r="C34" i="2"/>
  <c r="C33" i="2"/>
  <c r="C32" i="2"/>
  <c r="C31" i="2"/>
  <c r="C30" i="2"/>
  <c r="C29" i="2"/>
  <c r="C28" i="2"/>
  <c r="C27" i="2"/>
  <c r="C26" i="2"/>
  <c r="C25" i="2"/>
  <c r="C24" i="2"/>
  <c r="C23" i="2"/>
  <c r="C22" i="2"/>
  <c r="C21" i="2"/>
  <c r="C20" i="2"/>
  <c r="C19" i="2"/>
  <c r="C18" i="2"/>
  <c r="C17" i="2"/>
  <c r="C16" i="2"/>
  <c r="C15" i="2"/>
  <c r="C11" i="2"/>
  <c r="C10" i="2"/>
  <c r="B36" i="39" s="1"/>
  <c r="D36" i="39" s="1"/>
  <c r="C8" i="2"/>
  <c r="C7" i="2"/>
  <c r="C6" i="2"/>
  <c r="B35" i="39" l="1"/>
  <c r="D35" i="39" s="1"/>
  <c r="B9" i="39"/>
  <c r="D9" i="39" s="1"/>
  <c r="B8" i="24"/>
  <c r="F11" i="37"/>
  <c r="F13" i="37" s="1"/>
  <c r="F14" i="37"/>
  <c r="F16" i="37" s="1"/>
  <c r="B10" i="39"/>
  <c r="D10" i="39" s="1"/>
  <c r="T26" i="8"/>
  <c r="U26" i="8"/>
  <c r="D38" i="24"/>
  <c r="C38" i="24"/>
  <c r="G126" i="25" l="1"/>
  <c r="H126" i="25" s="1"/>
  <c r="F126" i="25"/>
  <c r="G125" i="25"/>
  <c r="I125" i="25" s="1"/>
  <c r="F125" i="25"/>
  <c r="G124" i="25"/>
  <c r="H124" i="25" s="1"/>
  <c r="F124" i="25"/>
  <c r="G123" i="25"/>
  <c r="H123" i="25" s="1"/>
  <c r="F123" i="25"/>
  <c r="G122" i="25"/>
  <c r="H122" i="25" s="1"/>
  <c r="F122" i="25"/>
  <c r="G121" i="25"/>
  <c r="I121" i="25" s="1"/>
  <c r="F121" i="25"/>
  <c r="G120" i="25"/>
  <c r="H120" i="25" s="1"/>
  <c r="F120" i="25"/>
  <c r="G19" i="25"/>
  <c r="I19" i="25" s="1"/>
  <c r="F19" i="25"/>
  <c r="G18" i="25"/>
  <c r="F18" i="25"/>
  <c r="G17" i="25"/>
  <c r="I17" i="25" s="1"/>
  <c r="F17" i="25"/>
  <c r="G16" i="25"/>
  <c r="H16" i="25" s="1"/>
  <c r="F16" i="25"/>
  <c r="G15" i="25"/>
  <c r="H15" i="25" s="1"/>
  <c r="F15" i="25"/>
  <c r="H15" i="6"/>
  <c r="I15" i="6"/>
  <c r="L15" i="6" s="1"/>
  <c r="U15" i="6"/>
  <c r="AG15" i="6"/>
  <c r="AJ15" i="6" s="1"/>
  <c r="H16" i="6"/>
  <c r="I16" i="6"/>
  <c r="J16" i="6" s="1"/>
  <c r="U16" i="6"/>
  <c r="X16" i="6" s="1"/>
  <c r="AG16" i="6"/>
  <c r="AJ16" i="6" s="1"/>
  <c r="H17" i="6"/>
  <c r="I17" i="6"/>
  <c r="U17" i="6"/>
  <c r="X17" i="6" s="1"/>
  <c r="AG17" i="6"/>
  <c r="H18" i="6"/>
  <c r="I18" i="6"/>
  <c r="L18" i="6" s="1"/>
  <c r="U18" i="6"/>
  <c r="V18" i="6" s="1"/>
  <c r="AG18" i="6"/>
  <c r="AH18" i="6" s="1"/>
  <c r="H19" i="6"/>
  <c r="I19" i="6"/>
  <c r="U19" i="6"/>
  <c r="AG19" i="6"/>
  <c r="AJ19" i="6" s="1"/>
  <c r="H120" i="6"/>
  <c r="I120" i="6"/>
  <c r="L120" i="6" s="1"/>
  <c r="U120" i="6"/>
  <c r="V120" i="6" s="1"/>
  <c r="AG120" i="6"/>
  <c r="AJ120" i="6" s="1"/>
  <c r="H121" i="6"/>
  <c r="I121" i="6"/>
  <c r="M121" i="6" s="1"/>
  <c r="U121" i="6"/>
  <c r="X121" i="6" s="1"/>
  <c r="AG121" i="6"/>
  <c r="H122" i="6"/>
  <c r="I122" i="6"/>
  <c r="J122" i="6" s="1"/>
  <c r="U122" i="6"/>
  <c r="V122" i="6" s="1"/>
  <c r="AG122" i="6"/>
  <c r="AH122" i="6" s="1"/>
  <c r="H123" i="6"/>
  <c r="I123" i="6"/>
  <c r="K123" i="6" s="1"/>
  <c r="U123" i="6"/>
  <c r="AG123" i="6"/>
  <c r="H124" i="6"/>
  <c r="I124" i="6"/>
  <c r="J124" i="6" s="1"/>
  <c r="U124" i="6"/>
  <c r="X124" i="6" s="1"/>
  <c r="AG124" i="6"/>
  <c r="AH124" i="6" s="1"/>
  <c r="H125" i="6"/>
  <c r="I125" i="6"/>
  <c r="K125" i="6" s="1"/>
  <c r="U125" i="6"/>
  <c r="AG125" i="6"/>
  <c r="H126" i="6"/>
  <c r="I126" i="6"/>
  <c r="J126" i="6" s="1"/>
  <c r="U126" i="6"/>
  <c r="V126" i="6" s="1"/>
  <c r="AG126" i="6"/>
  <c r="AJ126" i="6" s="1"/>
  <c r="H127" i="6"/>
  <c r="I127" i="6"/>
  <c r="K127" i="6" s="1"/>
  <c r="U127" i="6"/>
  <c r="X127" i="6" s="1"/>
  <c r="AG127" i="6"/>
  <c r="AH127" i="6" s="1"/>
  <c r="H128" i="6"/>
  <c r="I128" i="6"/>
  <c r="J128" i="6" s="1"/>
  <c r="U128" i="6"/>
  <c r="V128" i="6" s="1"/>
  <c r="AG128" i="6"/>
  <c r="AH128" i="6" s="1"/>
  <c r="H129" i="6"/>
  <c r="I129" i="6"/>
  <c r="L129" i="6" s="1"/>
  <c r="U129" i="6"/>
  <c r="AG129" i="6"/>
  <c r="AJ129" i="6" s="1"/>
  <c r="H130" i="6"/>
  <c r="I130" i="6"/>
  <c r="K130" i="6" s="1"/>
  <c r="U130" i="6"/>
  <c r="V130" i="6" s="1"/>
  <c r="AG130" i="6"/>
  <c r="AH130" i="6" s="1"/>
  <c r="H131" i="6"/>
  <c r="I131" i="6"/>
  <c r="L131" i="6" s="1"/>
  <c r="U131" i="6"/>
  <c r="X131" i="6" s="1"/>
  <c r="AG131" i="6"/>
  <c r="AH131" i="6" s="1"/>
  <c r="H132" i="6"/>
  <c r="I132" i="6"/>
  <c r="K132" i="6" s="1"/>
  <c r="U132" i="6"/>
  <c r="V132" i="6" s="1"/>
  <c r="AG132" i="6"/>
  <c r="AJ132" i="6" s="1"/>
  <c r="H133" i="6"/>
  <c r="I133" i="6"/>
  <c r="U133" i="6"/>
  <c r="AG133" i="6"/>
  <c r="AJ133" i="6" s="1"/>
  <c r="H134" i="6"/>
  <c r="I134" i="6"/>
  <c r="J134" i="6" s="1"/>
  <c r="U134" i="6"/>
  <c r="X134" i="6" s="1"/>
  <c r="AG134" i="6"/>
  <c r="AH134" i="6" s="1"/>
  <c r="H135" i="6"/>
  <c r="I135" i="6"/>
  <c r="J135" i="6" s="1"/>
  <c r="U135" i="6"/>
  <c r="X135" i="6" s="1"/>
  <c r="AG135" i="6"/>
  <c r="AH135" i="6" s="1"/>
  <c r="H136" i="6"/>
  <c r="I136" i="6"/>
  <c r="U136" i="6"/>
  <c r="X136" i="6" s="1"/>
  <c r="AG136" i="6"/>
  <c r="H137" i="6"/>
  <c r="I137" i="6"/>
  <c r="K137" i="6" s="1"/>
  <c r="U137" i="6"/>
  <c r="V137" i="6" s="1"/>
  <c r="AG137" i="6"/>
  <c r="AJ137" i="6" s="1"/>
  <c r="H138" i="6"/>
  <c r="I138" i="6"/>
  <c r="L138" i="6" s="1"/>
  <c r="U138" i="6"/>
  <c r="AG138" i="6"/>
  <c r="AJ138" i="6" s="1"/>
  <c r="H139" i="6"/>
  <c r="I139" i="6"/>
  <c r="K139" i="6" s="1"/>
  <c r="U139" i="6"/>
  <c r="X139" i="6" s="1"/>
  <c r="AG139" i="6"/>
  <c r="AH139" i="6" s="1"/>
  <c r="H140" i="6"/>
  <c r="I140" i="6"/>
  <c r="M140" i="6" s="1"/>
  <c r="U140" i="6"/>
  <c r="X140" i="6" s="1"/>
  <c r="AG140" i="6"/>
  <c r="H141" i="6"/>
  <c r="I141" i="6"/>
  <c r="K141" i="6" s="1"/>
  <c r="U141" i="6"/>
  <c r="V141" i="6" s="1"/>
  <c r="AG141" i="6"/>
  <c r="AJ141" i="6" s="1"/>
  <c r="H142" i="6"/>
  <c r="I142" i="6"/>
  <c r="L142" i="6" s="1"/>
  <c r="U142" i="6"/>
  <c r="V142" i="6" s="1"/>
  <c r="AG142" i="6"/>
  <c r="AJ142" i="6" s="1"/>
  <c r="H143" i="6"/>
  <c r="I143" i="6"/>
  <c r="K143" i="6" s="1"/>
  <c r="U143" i="6"/>
  <c r="X143" i="6" s="1"/>
  <c r="AG143" i="6"/>
  <c r="AH143" i="6" s="1"/>
  <c r="H144" i="6"/>
  <c r="I144" i="6"/>
  <c r="J144" i="6" s="1"/>
  <c r="U144" i="6"/>
  <c r="X144" i="6" s="1"/>
  <c r="AG144" i="6"/>
  <c r="AH144" i="6" s="1"/>
  <c r="H145" i="6"/>
  <c r="I145" i="6"/>
  <c r="K145" i="6" s="1"/>
  <c r="U145" i="6"/>
  <c r="X145" i="6" s="1"/>
  <c r="AG145" i="6"/>
  <c r="AH145" i="6" s="1"/>
  <c r="H146" i="6"/>
  <c r="I146" i="6"/>
  <c r="L146" i="6" s="1"/>
  <c r="U146" i="6"/>
  <c r="V146" i="6" s="1"/>
  <c r="AG146" i="6"/>
  <c r="AJ146" i="6" s="1"/>
  <c r="H147" i="6"/>
  <c r="I147" i="6"/>
  <c r="J147" i="6" s="1"/>
  <c r="U147" i="6"/>
  <c r="X147" i="6" s="1"/>
  <c r="AG147" i="6"/>
  <c r="AH147" i="6" s="1"/>
  <c r="H148" i="6"/>
  <c r="I148" i="6"/>
  <c r="J148" i="6" s="1"/>
  <c r="U148" i="6"/>
  <c r="X148" i="6" s="1"/>
  <c r="AG148" i="6"/>
  <c r="AH148" i="6" s="1"/>
  <c r="H149" i="6"/>
  <c r="I149" i="6"/>
  <c r="L149" i="6" s="1"/>
  <c r="U149" i="6"/>
  <c r="V149" i="6" s="1"/>
  <c r="AG149" i="6"/>
  <c r="AJ149" i="6" s="1"/>
  <c r="M141" i="6" l="1"/>
  <c r="K134" i="6"/>
  <c r="M120" i="6"/>
  <c r="V148" i="6"/>
  <c r="AJ147" i="6"/>
  <c r="I15" i="25"/>
  <c r="M15" i="25" s="1"/>
  <c r="AH137" i="6"/>
  <c r="M130" i="6"/>
  <c r="J139" i="6"/>
  <c r="N139" i="6" s="1"/>
  <c r="AJ134" i="6"/>
  <c r="X130" i="6"/>
  <c r="L130" i="6"/>
  <c r="I122" i="25"/>
  <c r="K122" i="25" s="1"/>
  <c r="V145" i="6"/>
  <c r="J130" i="6"/>
  <c r="N130" i="6" s="1"/>
  <c r="V134" i="6"/>
  <c r="L122" i="6"/>
  <c r="AH16" i="6"/>
  <c r="X132" i="6"/>
  <c r="AH149" i="6"/>
  <c r="M143" i="6"/>
  <c r="L135" i="6"/>
  <c r="M134" i="6"/>
  <c r="AJ131" i="6"/>
  <c r="X126" i="6"/>
  <c r="I123" i="25"/>
  <c r="M123" i="25" s="1"/>
  <c r="M146" i="6"/>
  <c r="O146" i="6" s="1"/>
  <c r="J143" i="6"/>
  <c r="N143" i="6" s="1"/>
  <c r="J137" i="6"/>
  <c r="V136" i="6"/>
  <c r="AJ135" i="6"/>
  <c r="L134" i="6"/>
  <c r="AH133" i="6"/>
  <c r="M139" i="6"/>
  <c r="V147" i="6"/>
  <c r="V143" i="6"/>
  <c r="K142" i="6"/>
  <c r="AH141" i="6"/>
  <c r="J141" i="6"/>
  <c r="N141" i="6" s="1"/>
  <c r="V140" i="6"/>
  <c r="L139" i="6"/>
  <c r="X137" i="6"/>
  <c r="K135" i="6"/>
  <c r="AH132" i="6"/>
  <c r="M129" i="6"/>
  <c r="O129" i="6" s="1"/>
  <c r="AJ128" i="6"/>
  <c r="L128" i="6"/>
  <c r="AJ127" i="6"/>
  <c r="X122" i="6"/>
  <c r="K122" i="6"/>
  <c r="AH120" i="6"/>
  <c r="J18" i="6"/>
  <c r="J16" i="25"/>
  <c r="J120" i="25"/>
  <c r="J122" i="25"/>
  <c r="X149" i="6"/>
  <c r="J142" i="6"/>
  <c r="V139" i="6"/>
  <c r="AH138" i="6"/>
  <c r="V131" i="6"/>
  <c r="K129" i="6"/>
  <c r="L126" i="6"/>
  <c r="M123" i="6"/>
  <c r="AJ122" i="6"/>
  <c r="X18" i="6"/>
  <c r="V16" i="6"/>
  <c r="M15" i="6"/>
  <c r="O15" i="6" s="1"/>
  <c r="K126" i="6"/>
  <c r="N126" i="6" s="1"/>
  <c r="V124" i="6"/>
  <c r="L147" i="6"/>
  <c r="H19" i="25"/>
  <c r="M19" i="25" s="1"/>
  <c r="K147" i="6"/>
  <c r="N147" i="6" s="1"/>
  <c r="AJ139" i="6"/>
  <c r="K138" i="6"/>
  <c r="M131" i="6"/>
  <c r="O131" i="6" s="1"/>
  <c r="AJ130" i="6"/>
  <c r="X128" i="6"/>
  <c r="M125" i="6"/>
  <c r="AJ124" i="6"/>
  <c r="M18" i="6"/>
  <c r="O18" i="6" s="1"/>
  <c r="K16" i="6"/>
  <c r="L16" i="6"/>
  <c r="M16" i="6" s="1"/>
  <c r="H18" i="25"/>
  <c r="J18" i="25" s="1"/>
  <c r="I18" i="25"/>
  <c r="K18" i="25" s="1"/>
  <c r="M147" i="6"/>
  <c r="M138" i="6"/>
  <c r="O138" i="6" s="1"/>
  <c r="J127" i="6"/>
  <c r="M127" i="6"/>
  <c r="K124" i="6"/>
  <c r="L124" i="6"/>
  <c r="L19" i="6"/>
  <c r="K149" i="6"/>
  <c r="AJ143" i="6"/>
  <c r="L143" i="6"/>
  <c r="O143" i="6" s="1"/>
  <c r="X141" i="6"/>
  <c r="J149" i="6"/>
  <c r="N149" i="6" s="1"/>
  <c r="M144" i="6"/>
  <c r="AH142" i="6"/>
  <c r="M142" i="6"/>
  <c r="J138" i="6"/>
  <c r="M137" i="6"/>
  <c r="V135" i="6"/>
  <c r="J132" i="6"/>
  <c r="N132" i="6" s="1"/>
  <c r="K128" i="6"/>
  <c r="N128" i="6" s="1"/>
  <c r="M128" i="6"/>
  <c r="AH126" i="6"/>
  <c r="M126" i="6"/>
  <c r="O126" i="6" s="1"/>
  <c r="M124" i="6"/>
  <c r="M122" i="6"/>
  <c r="N122" i="6"/>
  <c r="X120" i="6"/>
  <c r="K120" i="6"/>
  <c r="J120" i="6"/>
  <c r="AJ18" i="6"/>
  <c r="K18" i="6"/>
  <c r="K19" i="25"/>
  <c r="M122" i="25"/>
  <c r="K125" i="25"/>
  <c r="I126" i="25"/>
  <c r="M126" i="25" s="1"/>
  <c r="K17" i="25"/>
  <c r="K123" i="25"/>
  <c r="K121" i="25"/>
  <c r="J124" i="25"/>
  <c r="J126" i="25"/>
  <c r="J15" i="25"/>
  <c r="I16" i="25"/>
  <c r="K16" i="25" s="1"/>
  <c r="H17" i="25"/>
  <c r="M17" i="25" s="1"/>
  <c r="I120" i="25"/>
  <c r="K120" i="25" s="1"/>
  <c r="H121" i="25"/>
  <c r="M121" i="25" s="1"/>
  <c r="J123" i="25"/>
  <c r="I124" i="25"/>
  <c r="K124" i="25" s="1"/>
  <c r="H125" i="25"/>
  <c r="M125" i="25" s="1"/>
  <c r="AH140" i="6"/>
  <c r="AJ140" i="6"/>
  <c r="AJ148" i="6"/>
  <c r="X146" i="6"/>
  <c r="K146" i="6"/>
  <c r="M145" i="6"/>
  <c r="L144" i="6"/>
  <c r="O144" i="6" s="1"/>
  <c r="AH136" i="6"/>
  <c r="AJ136" i="6"/>
  <c r="L133" i="6"/>
  <c r="J133" i="6"/>
  <c r="K133" i="6"/>
  <c r="M133" i="6"/>
  <c r="M148" i="6"/>
  <c r="J136" i="6"/>
  <c r="K136" i="6"/>
  <c r="L136" i="6"/>
  <c r="M149" i="6"/>
  <c r="L148" i="6"/>
  <c r="K148" i="6"/>
  <c r="J146" i="6"/>
  <c r="AJ145" i="6"/>
  <c r="L145" i="6"/>
  <c r="AJ144" i="6"/>
  <c r="K144" i="6"/>
  <c r="V138" i="6"/>
  <c r="X138" i="6"/>
  <c r="N137" i="6"/>
  <c r="AH146" i="6"/>
  <c r="J145" i="6"/>
  <c r="V144" i="6"/>
  <c r="X142" i="6"/>
  <c r="J140" i="6"/>
  <c r="K140" i="6"/>
  <c r="L140" i="6"/>
  <c r="O140" i="6" s="1"/>
  <c r="M136" i="6"/>
  <c r="V133" i="6"/>
  <c r="X133" i="6"/>
  <c r="V129" i="6"/>
  <c r="X129" i="6"/>
  <c r="L141" i="6"/>
  <c r="O141" i="6" s="1"/>
  <c r="L137" i="6"/>
  <c r="N135" i="6"/>
  <c r="M132" i="6"/>
  <c r="J131" i="6"/>
  <c r="K131" i="6"/>
  <c r="M135" i="6"/>
  <c r="N134" i="6"/>
  <c r="L132" i="6"/>
  <c r="J17" i="6"/>
  <c r="K17" i="6" s="1"/>
  <c r="L17" i="6"/>
  <c r="M17" i="6" s="1"/>
  <c r="N16" i="6"/>
  <c r="AH129" i="6"/>
  <c r="J129" i="6"/>
  <c r="V127" i="6"/>
  <c r="AH125" i="6"/>
  <c r="AJ125" i="6"/>
  <c r="AJ123" i="6"/>
  <c r="AH123" i="6"/>
  <c r="AH121" i="6"/>
  <c r="AJ121" i="6"/>
  <c r="V19" i="6"/>
  <c r="X19" i="6"/>
  <c r="N127" i="6"/>
  <c r="X125" i="6"/>
  <c r="V125" i="6"/>
  <c r="V123" i="6"/>
  <c r="X123" i="6"/>
  <c r="AH17" i="6"/>
  <c r="AJ17" i="6"/>
  <c r="V15" i="6"/>
  <c r="X15" i="6"/>
  <c r="L127" i="6"/>
  <c r="J125" i="6"/>
  <c r="L125" i="6"/>
  <c r="L123" i="6"/>
  <c r="J123" i="6"/>
  <c r="J121" i="6"/>
  <c r="K121" i="6"/>
  <c r="L121" i="6"/>
  <c r="O121" i="6" s="1"/>
  <c r="O120" i="6"/>
  <c r="V121" i="6"/>
  <c r="AH19" i="6"/>
  <c r="J19" i="6"/>
  <c r="K19" i="6" s="1"/>
  <c r="V17" i="6"/>
  <c r="AH15" i="6"/>
  <c r="J15" i="6"/>
  <c r="K15" i="6" s="1"/>
  <c r="H150" i="6"/>
  <c r="I150" i="6"/>
  <c r="L150" i="6" s="1"/>
  <c r="U150" i="6"/>
  <c r="V150" i="6" s="1"/>
  <c r="AG150" i="6"/>
  <c r="AJ150" i="6" s="1"/>
  <c r="H151" i="6"/>
  <c r="I151" i="6"/>
  <c r="K151" i="6" s="1"/>
  <c r="U151" i="6"/>
  <c r="X151" i="6" s="1"/>
  <c r="AG151" i="6"/>
  <c r="AH151" i="6" s="1"/>
  <c r="H152" i="6"/>
  <c r="I152" i="6"/>
  <c r="K152" i="6" s="1"/>
  <c r="U152" i="6"/>
  <c r="AG152" i="6"/>
  <c r="AJ152" i="6" s="1"/>
  <c r="H153" i="6"/>
  <c r="I153" i="6"/>
  <c r="L153" i="6" s="1"/>
  <c r="U153" i="6"/>
  <c r="AG153" i="6"/>
  <c r="AJ153" i="6" s="1"/>
  <c r="H154" i="6"/>
  <c r="I154" i="6"/>
  <c r="J154" i="6" s="1"/>
  <c r="U154" i="6"/>
  <c r="X154" i="6" s="1"/>
  <c r="AG154" i="6"/>
  <c r="AH154" i="6" s="1"/>
  <c r="H155" i="6"/>
  <c r="I155" i="6"/>
  <c r="J155" i="6" s="1"/>
  <c r="U155" i="6"/>
  <c r="X155" i="6" s="1"/>
  <c r="AG155" i="6"/>
  <c r="AH155" i="6" s="1"/>
  <c r="H156" i="6"/>
  <c r="I156" i="6"/>
  <c r="M156" i="6" s="1"/>
  <c r="U156" i="6"/>
  <c r="X156" i="6" s="1"/>
  <c r="AG156" i="6"/>
  <c r="H181" i="6"/>
  <c r="I181" i="6"/>
  <c r="U181" i="6"/>
  <c r="V181" i="6" s="1"/>
  <c r="AG181" i="6"/>
  <c r="AJ181" i="6" s="1"/>
  <c r="H182" i="6"/>
  <c r="I182" i="6"/>
  <c r="U182" i="6"/>
  <c r="V182" i="6" s="1"/>
  <c r="AG182" i="6"/>
  <c r="AH182" i="6" s="1"/>
  <c r="H183" i="6"/>
  <c r="I183" i="6"/>
  <c r="L183" i="6" s="1"/>
  <c r="U183" i="6"/>
  <c r="X183" i="6" s="1"/>
  <c r="AG183" i="6"/>
  <c r="AH183" i="6" s="1"/>
  <c r="H554" i="6"/>
  <c r="I554" i="6"/>
  <c r="M554" i="6" s="1"/>
  <c r="U554" i="6"/>
  <c r="V554" i="6" s="1"/>
  <c r="AG554" i="6"/>
  <c r="AH554" i="6" s="1"/>
  <c r="H555" i="6"/>
  <c r="I555" i="6"/>
  <c r="M555" i="6" s="1"/>
  <c r="U555" i="6"/>
  <c r="V555" i="6" s="1"/>
  <c r="AG555" i="6"/>
  <c r="AJ555" i="6" s="1"/>
  <c r="H556" i="6"/>
  <c r="I556" i="6"/>
  <c r="J556" i="6" s="1"/>
  <c r="U556" i="6"/>
  <c r="V556" i="6" s="1"/>
  <c r="AG556" i="6"/>
  <c r="AH556" i="6" s="1"/>
  <c r="H557" i="6"/>
  <c r="I557" i="6"/>
  <c r="L557" i="6" s="1"/>
  <c r="U557" i="6"/>
  <c r="X557" i="6" s="1"/>
  <c r="AG557" i="6"/>
  <c r="AH557" i="6" s="1"/>
  <c r="H558" i="6"/>
  <c r="I558" i="6"/>
  <c r="L558" i="6" s="1"/>
  <c r="U558" i="6"/>
  <c r="V558" i="6" s="1"/>
  <c r="AG558" i="6"/>
  <c r="AH558" i="6" s="1"/>
  <c r="H559" i="6"/>
  <c r="I559" i="6"/>
  <c r="M559" i="6" s="1"/>
  <c r="U559" i="6"/>
  <c r="V559" i="6" s="1"/>
  <c r="AG559" i="6"/>
  <c r="AJ559" i="6" s="1"/>
  <c r="H560" i="6"/>
  <c r="I560" i="6"/>
  <c r="J560" i="6" s="1"/>
  <c r="U560" i="6"/>
  <c r="V560" i="6" s="1"/>
  <c r="AG560" i="6"/>
  <c r="AJ560" i="6" s="1"/>
  <c r="H561" i="6"/>
  <c r="I561" i="6"/>
  <c r="J561" i="6" s="1"/>
  <c r="U561" i="6"/>
  <c r="X561" i="6" s="1"/>
  <c r="AG561" i="6"/>
  <c r="AH561" i="6" s="1"/>
  <c r="H562" i="6"/>
  <c r="I562" i="6"/>
  <c r="K562" i="6" s="1"/>
  <c r="U562" i="6"/>
  <c r="X562" i="6" s="1"/>
  <c r="AG562" i="6"/>
  <c r="AH562" i="6" s="1"/>
  <c r="H563" i="6"/>
  <c r="I563" i="6"/>
  <c r="L563" i="6" s="1"/>
  <c r="U563" i="6"/>
  <c r="V563" i="6" s="1"/>
  <c r="AG563" i="6"/>
  <c r="AH563" i="6" s="1"/>
  <c r="H564" i="6"/>
  <c r="I564" i="6"/>
  <c r="J564" i="6" s="1"/>
  <c r="U564" i="6"/>
  <c r="X564" i="6" s="1"/>
  <c r="AG564" i="6"/>
  <c r="AH564" i="6" s="1"/>
  <c r="H565" i="6"/>
  <c r="I565" i="6"/>
  <c r="K565" i="6" s="1"/>
  <c r="U565" i="6"/>
  <c r="V565" i="6" s="1"/>
  <c r="AG565" i="6"/>
  <c r="H566" i="6"/>
  <c r="I566" i="6"/>
  <c r="L566" i="6" s="1"/>
  <c r="U566" i="6"/>
  <c r="V566" i="6" s="1"/>
  <c r="AG566" i="6"/>
  <c r="AJ566" i="6" s="1"/>
  <c r="H567" i="6"/>
  <c r="I567" i="6"/>
  <c r="J567" i="6" s="1"/>
  <c r="U567" i="6"/>
  <c r="AG567" i="6"/>
  <c r="AH567" i="6" s="1"/>
  <c r="H568" i="6"/>
  <c r="I568" i="6"/>
  <c r="J568" i="6" s="1"/>
  <c r="U568" i="6"/>
  <c r="X568" i="6" s="1"/>
  <c r="AG568" i="6"/>
  <c r="AH568" i="6" s="1"/>
  <c r="H569" i="6"/>
  <c r="I569" i="6"/>
  <c r="M569" i="6" s="1"/>
  <c r="U569" i="6"/>
  <c r="X569" i="6" s="1"/>
  <c r="AG569" i="6"/>
  <c r="H574" i="6"/>
  <c r="I574" i="6"/>
  <c r="L574" i="6" s="1"/>
  <c r="U574" i="6"/>
  <c r="V574" i="6" s="1"/>
  <c r="AG574" i="6"/>
  <c r="AJ574" i="6" s="1"/>
  <c r="H575" i="6"/>
  <c r="I575" i="6"/>
  <c r="J575" i="6" s="1"/>
  <c r="U575" i="6"/>
  <c r="V575" i="6" s="1"/>
  <c r="AG575" i="6"/>
  <c r="AJ575" i="6" s="1"/>
  <c r="H598" i="6"/>
  <c r="I598" i="6"/>
  <c r="J598" i="6" s="1"/>
  <c r="U598" i="6"/>
  <c r="X598" i="6" s="1"/>
  <c r="AG598" i="6"/>
  <c r="AH598" i="6" s="1"/>
  <c r="H599" i="6"/>
  <c r="I599" i="6"/>
  <c r="K599" i="6" s="1"/>
  <c r="U599" i="6"/>
  <c r="V599" i="6" s="1"/>
  <c r="AG599" i="6"/>
  <c r="AH599" i="6" s="1"/>
  <c r="H601" i="6"/>
  <c r="I601" i="6"/>
  <c r="L601" i="6" s="1"/>
  <c r="U601" i="6"/>
  <c r="V601" i="6" s="1"/>
  <c r="AG601" i="6"/>
  <c r="AJ601" i="6" s="1"/>
  <c r="K126" i="25" l="1"/>
  <c r="Q120" i="6"/>
  <c r="N120" i="6"/>
  <c r="Q134" i="6"/>
  <c r="N138" i="6"/>
  <c r="O128" i="6"/>
  <c r="O147" i="6"/>
  <c r="Q127" i="6"/>
  <c r="J19" i="25"/>
  <c r="Q15" i="6"/>
  <c r="M19" i="6"/>
  <c r="O19" i="6" s="1"/>
  <c r="Q149" i="6"/>
  <c r="Q128" i="6"/>
  <c r="L122" i="25"/>
  <c r="O122" i="25" s="1"/>
  <c r="O123" i="6"/>
  <c r="L120" i="25"/>
  <c r="K15" i="25"/>
  <c r="L15" i="25" s="1"/>
  <c r="O15" i="25" s="1"/>
  <c r="O137" i="6"/>
  <c r="L18" i="25"/>
  <c r="O16" i="6"/>
  <c r="P16" i="6" s="1"/>
  <c r="O135" i="6"/>
  <c r="P135" i="6" s="1"/>
  <c r="N18" i="6"/>
  <c r="P18" i="6" s="1"/>
  <c r="O124" i="6"/>
  <c r="Q139" i="6"/>
  <c r="Q126" i="6"/>
  <c r="O134" i="6"/>
  <c r="P134" i="6" s="1"/>
  <c r="S134" i="6" s="1"/>
  <c r="Q130" i="6"/>
  <c r="K575" i="6"/>
  <c r="X574" i="6"/>
  <c r="AJ568" i="6"/>
  <c r="J559" i="6"/>
  <c r="X558" i="6"/>
  <c r="AH555" i="6"/>
  <c r="O130" i="6"/>
  <c r="P130" i="6" s="1"/>
  <c r="Q138" i="6"/>
  <c r="N142" i="6"/>
  <c r="O139" i="6"/>
  <c r="P139" i="6" s="1"/>
  <c r="Q122" i="6"/>
  <c r="V562" i="6"/>
  <c r="O125" i="6"/>
  <c r="L16" i="25"/>
  <c r="M150" i="6"/>
  <c r="O122" i="6"/>
  <c r="P122" i="6" s="1"/>
  <c r="AJ598" i="6"/>
  <c r="M575" i="6"/>
  <c r="AJ564" i="6"/>
  <c r="M155" i="6"/>
  <c r="AH575" i="6"/>
  <c r="L575" i="6"/>
  <c r="L567" i="6"/>
  <c r="AJ562" i="6"/>
  <c r="M183" i="6"/>
  <c r="O183" i="6" s="1"/>
  <c r="V156" i="6"/>
  <c r="AJ155" i="6"/>
  <c r="L155" i="6"/>
  <c r="J601" i="6"/>
  <c r="M564" i="6"/>
  <c r="X563" i="6"/>
  <c r="J555" i="6"/>
  <c r="K154" i="6"/>
  <c r="X601" i="6"/>
  <c r="K598" i="6"/>
  <c r="M154" i="6"/>
  <c r="V569" i="6"/>
  <c r="L154" i="6"/>
  <c r="N136" i="6"/>
  <c r="M601" i="6"/>
  <c r="O601" i="6" s="1"/>
  <c r="K601" i="6"/>
  <c r="N601" i="6" s="1"/>
  <c r="AJ599" i="6"/>
  <c r="L598" i="6"/>
  <c r="M567" i="6"/>
  <c r="AH566" i="6"/>
  <c r="K561" i="6"/>
  <c r="AH560" i="6"/>
  <c r="L560" i="6"/>
  <c r="AJ556" i="6"/>
  <c r="X182" i="6"/>
  <c r="AJ154" i="6"/>
  <c r="AH153" i="6"/>
  <c r="M152" i="6"/>
  <c r="Q18" i="6"/>
  <c r="AJ182" i="6"/>
  <c r="Q16" i="6"/>
  <c r="M565" i="6"/>
  <c r="M563" i="6"/>
  <c r="O563" i="6" s="1"/>
  <c r="L561" i="6"/>
  <c r="M560" i="6"/>
  <c r="AJ557" i="6"/>
  <c r="X555" i="6"/>
  <c r="M153" i="6"/>
  <c r="O153" i="6" s="1"/>
  <c r="O132" i="6"/>
  <c r="P132" i="6" s="1"/>
  <c r="N131" i="6"/>
  <c r="P131" i="6" s="1"/>
  <c r="K182" i="6"/>
  <c r="J182" i="6"/>
  <c r="N19" i="6"/>
  <c r="N124" i="6"/>
  <c r="M568" i="6"/>
  <c r="K567" i="6"/>
  <c r="N567" i="6" s="1"/>
  <c r="M566" i="6"/>
  <c r="L564" i="6"/>
  <c r="AJ563" i="6"/>
  <c r="K563" i="6"/>
  <c r="K560" i="6"/>
  <c r="M557" i="6"/>
  <c r="M556" i="6"/>
  <c r="L181" i="6"/>
  <c r="M181" i="6"/>
  <c r="J181" i="6"/>
  <c r="AH150" i="6"/>
  <c r="O136" i="6"/>
  <c r="M599" i="6"/>
  <c r="X599" i="6"/>
  <c r="L599" i="6"/>
  <c r="M598" i="6"/>
  <c r="L568" i="6"/>
  <c r="AJ567" i="6"/>
  <c r="J566" i="6"/>
  <c r="X565" i="6"/>
  <c r="V564" i="6"/>
  <c r="K564" i="6"/>
  <c r="N564" i="6" s="1"/>
  <c r="J563" i="6"/>
  <c r="M562" i="6"/>
  <c r="AJ561" i="6"/>
  <c r="M561" i="6"/>
  <c r="O561" i="6" s="1"/>
  <c r="X559" i="6"/>
  <c r="L556" i="6"/>
  <c r="X554" i="6"/>
  <c r="J183" i="6"/>
  <c r="K183" i="6"/>
  <c r="M182" i="6"/>
  <c r="V153" i="6"/>
  <c r="X153" i="6"/>
  <c r="K150" i="6"/>
  <c r="J150" i="6"/>
  <c r="Q123" i="6"/>
  <c r="O142" i="6"/>
  <c r="Q142" i="6"/>
  <c r="V598" i="6"/>
  <c r="X575" i="6"/>
  <c r="J574" i="6"/>
  <c r="V568" i="6"/>
  <c r="K568" i="6"/>
  <c r="X566" i="6"/>
  <c r="L562" i="6"/>
  <c r="J557" i="6"/>
  <c r="K557" i="6"/>
  <c r="K556" i="6"/>
  <c r="AJ183" i="6"/>
  <c r="L182" i="6"/>
  <c r="X181" i="6"/>
  <c r="X152" i="6"/>
  <c r="V152" i="6"/>
  <c r="AJ151" i="6"/>
  <c r="J151" i="6"/>
  <c r="N151" i="6" s="1"/>
  <c r="L151" i="6"/>
  <c r="P143" i="6"/>
  <c r="Q124" i="6"/>
  <c r="O148" i="6"/>
  <c r="L123" i="25"/>
  <c r="O123" i="25" s="1"/>
  <c r="L19" i="25"/>
  <c r="O19" i="25" s="1"/>
  <c r="Q140" i="6"/>
  <c r="P128" i="6"/>
  <c r="P138" i="6"/>
  <c r="S138" i="6" s="1"/>
  <c r="Q143" i="6"/>
  <c r="AH181" i="6"/>
  <c r="V155" i="6"/>
  <c r="K155" i="6"/>
  <c r="J153" i="6"/>
  <c r="X150" i="6"/>
  <c r="O145" i="6"/>
  <c r="Q144" i="6"/>
  <c r="L124" i="25"/>
  <c r="M18" i="25"/>
  <c r="O18" i="25" s="1"/>
  <c r="Q147" i="6"/>
  <c r="J121" i="25"/>
  <c r="L121" i="25" s="1"/>
  <c r="O121" i="25" s="1"/>
  <c r="M16" i="25"/>
  <c r="J17" i="25"/>
  <c r="L17" i="25" s="1"/>
  <c r="O17" i="25" s="1"/>
  <c r="L126" i="25"/>
  <c r="O126" i="25" s="1"/>
  <c r="M120" i="25"/>
  <c r="O120" i="25" s="1"/>
  <c r="J125" i="25"/>
  <c r="L125" i="25" s="1"/>
  <c r="O125" i="25" s="1"/>
  <c r="M124" i="25"/>
  <c r="P141" i="6"/>
  <c r="N121" i="6"/>
  <c r="P121" i="6" s="1"/>
  <c r="Q121" i="6"/>
  <c r="N125" i="6"/>
  <c r="Q125" i="6"/>
  <c r="O17" i="6"/>
  <c r="Q131" i="6"/>
  <c r="Q132" i="6"/>
  <c r="Q145" i="6"/>
  <c r="N145" i="6"/>
  <c r="P137" i="6"/>
  <c r="Q133" i="6"/>
  <c r="N133" i="6"/>
  <c r="Q137" i="6"/>
  <c r="N123" i="6"/>
  <c r="O127" i="6"/>
  <c r="Q141" i="6"/>
  <c r="N146" i="6"/>
  <c r="P146" i="6" s="1"/>
  <c r="Q146" i="6"/>
  <c r="N144" i="6"/>
  <c r="P144" i="6" s="1"/>
  <c r="O133" i="6"/>
  <c r="N140" i="6"/>
  <c r="P140" i="6" s="1"/>
  <c r="Q148" i="6"/>
  <c r="N15" i="6"/>
  <c r="P120" i="6"/>
  <c r="S120" i="6" s="1"/>
  <c r="N17" i="6"/>
  <c r="Q17" i="6"/>
  <c r="P126" i="6"/>
  <c r="P147" i="6"/>
  <c r="Q136" i="6"/>
  <c r="Q135" i="6"/>
  <c r="N148" i="6"/>
  <c r="Q129" i="6"/>
  <c r="N129" i="6"/>
  <c r="O149" i="6"/>
  <c r="AH574" i="6"/>
  <c r="N568" i="6"/>
  <c r="X567" i="6"/>
  <c r="V567" i="6"/>
  <c r="AJ569" i="6"/>
  <c r="AH569" i="6"/>
  <c r="K569" i="6"/>
  <c r="L569" i="6"/>
  <c r="O569" i="6" s="1"/>
  <c r="J569" i="6"/>
  <c r="O599" i="6"/>
  <c r="N575" i="6"/>
  <c r="N598" i="6"/>
  <c r="AH601" i="6"/>
  <c r="J599" i="6"/>
  <c r="AJ565" i="6"/>
  <c r="AH565" i="6"/>
  <c r="K574" i="6"/>
  <c r="K566" i="6"/>
  <c r="J565" i="6"/>
  <c r="N561" i="6"/>
  <c r="X560" i="6"/>
  <c r="AJ558" i="6"/>
  <c r="V557" i="6"/>
  <c r="K554" i="6"/>
  <c r="J554" i="6"/>
  <c r="O562" i="6"/>
  <c r="K558" i="6"/>
  <c r="J558" i="6"/>
  <c r="AJ156" i="6"/>
  <c r="AH156" i="6"/>
  <c r="K156" i="6"/>
  <c r="L156" i="6"/>
  <c r="O156" i="6" s="1"/>
  <c r="J156" i="6"/>
  <c r="M574" i="6"/>
  <c r="O574" i="6" s="1"/>
  <c r="L565" i="6"/>
  <c r="L555" i="6"/>
  <c r="O555" i="6" s="1"/>
  <c r="K555" i="6"/>
  <c r="J562" i="6"/>
  <c r="V561" i="6"/>
  <c r="AH559" i="6"/>
  <c r="L559" i="6"/>
  <c r="O559" i="6" s="1"/>
  <c r="K559" i="6"/>
  <c r="M558" i="6"/>
  <c r="O558" i="6" s="1"/>
  <c r="O557" i="6"/>
  <c r="X556" i="6"/>
  <c r="N556" i="6"/>
  <c r="AJ554" i="6"/>
  <c r="L554" i="6"/>
  <c r="O554" i="6" s="1"/>
  <c r="V183" i="6"/>
  <c r="K181" i="6"/>
  <c r="V154" i="6"/>
  <c r="K153" i="6"/>
  <c r="AH152" i="6"/>
  <c r="J152" i="6"/>
  <c r="M151" i="6"/>
  <c r="N154" i="6"/>
  <c r="L152" i="6"/>
  <c r="V151" i="6"/>
  <c r="O575" i="6" l="1"/>
  <c r="S139" i="6"/>
  <c r="O154" i="6"/>
  <c r="S128" i="6"/>
  <c r="Q575" i="6"/>
  <c r="N183" i="6"/>
  <c r="P183" i="6" s="1"/>
  <c r="P575" i="6"/>
  <c r="S575" i="6" s="1"/>
  <c r="S135" i="6"/>
  <c r="S122" i="6"/>
  <c r="O564" i="6"/>
  <c r="O565" i="6"/>
  <c r="Q556" i="6"/>
  <c r="Q19" i="6"/>
  <c r="P17" i="6"/>
  <c r="O568" i="6"/>
  <c r="O152" i="6"/>
  <c r="O124" i="25"/>
  <c r="Q562" i="6"/>
  <c r="S140" i="6"/>
  <c r="Q601" i="6"/>
  <c r="Q183" i="6"/>
  <c r="N555" i="6"/>
  <c r="Q599" i="6"/>
  <c r="S131" i="6"/>
  <c r="Q568" i="6"/>
  <c r="O182" i="6"/>
  <c r="O155" i="6"/>
  <c r="Q155" i="6"/>
  <c r="Q561" i="6"/>
  <c r="Q567" i="6"/>
  <c r="O16" i="25"/>
  <c r="P124" i="6"/>
  <c r="S124" i="6" s="1"/>
  <c r="S130" i="6"/>
  <c r="S18" i="6"/>
  <c r="P148" i="6"/>
  <c r="S148" i="6" s="1"/>
  <c r="S126" i="6"/>
  <c r="S144" i="6"/>
  <c r="O560" i="6"/>
  <c r="P136" i="6"/>
  <c r="S136" i="6" s="1"/>
  <c r="Q150" i="6"/>
  <c r="O567" i="6"/>
  <c r="P567" i="6" s="1"/>
  <c r="S567" i="6" s="1"/>
  <c r="S16" i="6"/>
  <c r="Q154" i="6"/>
  <c r="P154" i="6"/>
  <c r="O150" i="6"/>
  <c r="Q564" i="6"/>
  <c r="N150" i="6"/>
  <c r="O556" i="6"/>
  <c r="P556" i="6" s="1"/>
  <c r="O598" i="6"/>
  <c r="P598" i="6" s="1"/>
  <c r="Q560" i="6"/>
  <c r="N155" i="6"/>
  <c r="P155" i="6" s="1"/>
  <c r="S155" i="6" s="1"/>
  <c r="Q182" i="6"/>
  <c r="P601" i="6"/>
  <c r="S601" i="6" s="1"/>
  <c r="S132" i="6"/>
  <c r="N156" i="6"/>
  <c r="P156" i="6" s="1"/>
  <c r="Q557" i="6"/>
  <c r="P568" i="6"/>
  <c r="S568" i="6" s="1"/>
  <c r="N569" i="6"/>
  <c r="P569" i="6" s="1"/>
  <c r="S17" i="6"/>
  <c r="S146" i="6"/>
  <c r="S143" i="6"/>
  <c r="N182" i="6"/>
  <c r="P182" i="6" s="1"/>
  <c r="N558" i="6"/>
  <c r="N554" i="6"/>
  <c r="Q598" i="6"/>
  <c r="P19" i="6"/>
  <c r="Q555" i="6"/>
  <c r="N557" i="6"/>
  <c r="P557" i="6" s="1"/>
  <c r="O566" i="6"/>
  <c r="P555" i="6"/>
  <c r="Q566" i="6"/>
  <c r="S147" i="6"/>
  <c r="S121" i="6"/>
  <c r="N563" i="6"/>
  <c r="P563" i="6" s="1"/>
  <c r="Q563" i="6"/>
  <c r="P142" i="6"/>
  <c r="S142" i="6" s="1"/>
  <c r="Q569" i="6"/>
  <c r="O181" i="6"/>
  <c r="N560" i="6"/>
  <c r="P129" i="6"/>
  <c r="S129" i="6" s="1"/>
  <c r="P127" i="6"/>
  <c r="S127" i="6" s="1"/>
  <c r="P149" i="6"/>
  <c r="S149" i="6" s="1"/>
  <c r="P133" i="6"/>
  <c r="S133" i="6" s="1"/>
  <c r="S141" i="6"/>
  <c r="P15" i="6"/>
  <c r="S15" i="6" s="1"/>
  <c r="S137" i="6"/>
  <c r="P145" i="6"/>
  <c r="S145" i="6" s="1"/>
  <c r="P125" i="6"/>
  <c r="S125" i="6" s="1"/>
  <c r="P123" i="6"/>
  <c r="S123" i="6" s="1"/>
  <c r="Q152" i="6"/>
  <c r="N153" i="6"/>
  <c r="P153" i="6" s="1"/>
  <c r="N181" i="6"/>
  <c r="Q181" i="6"/>
  <c r="P558" i="6"/>
  <c r="P554" i="6"/>
  <c r="Q558" i="6"/>
  <c r="N152" i="6"/>
  <c r="Q156" i="6"/>
  <c r="P564" i="6"/>
  <c r="S564" i="6" s="1"/>
  <c r="Q574" i="6"/>
  <c r="N574" i="6"/>
  <c r="P574" i="6" s="1"/>
  <c r="N559" i="6"/>
  <c r="P559" i="6" s="1"/>
  <c r="P561" i="6"/>
  <c r="Q565" i="6"/>
  <c r="Q559" i="6"/>
  <c r="Q151" i="6"/>
  <c r="P150" i="6"/>
  <c r="S150" i="6" s="1"/>
  <c r="O151" i="6"/>
  <c r="P151" i="6" s="1"/>
  <c r="Q153" i="6"/>
  <c r="Q554" i="6"/>
  <c r="N565" i="6"/>
  <c r="N562" i="6"/>
  <c r="N566" i="6"/>
  <c r="N599" i="6"/>
  <c r="P181" i="6" l="1"/>
  <c r="S181" i="6" s="1"/>
  <c r="S183" i="6"/>
  <c r="S557" i="6"/>
  <c r="P566" i="6"/>
  <c r="S566" i="6" s="1"/>
  <c r="S555" i="6"/>
  <c r="S19" i="6"/>
  <c r="S556" i="6"/>
  <c r="S561" i="6"/>
  <c r="S182" i="6"/>
  <c r="S154" i="6"/>
  <c r="S598" i="6"/>
  <c r="S156" i="6"/>
  <c r="S563" i="6"/>
  <c r="S569" i="6"/>
  <c r="S559" i="6"/>
  <c r="S574" i="6"/>
  <c r="P560" i="6"/>
  <c r="S560" i="6" s="1"/>
  <c r="S151" i="6"/>
  <c r="S554" i="6"/>
  <c r="S153" i="6"/>
  <c r="P565" i="6"/>
  <c r="S565" i="6" s="1"/>
  <c r="P599" i="6"/>
  <c r="S599" i="6" s="1"/>
  <c r="P152" i="6"/>
  <c r="S152" i="6" s="1"/>
  <c r="P562" i="6"/>
  <c r="S562" i="6" s="1"/>
  <c r="S558" i="6"/>
  <c r="G132" i="25" l="1"/>
  <c r="I132" i="25" s="1"/>
  <c r="F132" i="25"/>
  <c r="G131" i="25"/>
  <c r="I131" i="25" s="1"/>
  <c r="F131" i="25"/>
  <c r="G130" i="25"/>
  <c r="H130" i="25" s="1"/>
  <c r="F130" i="25"/>
  <c r="G129" i="25"/>
  <c r="I129" i="25" s="1"/>
  <c r="F129" i="25"/>
  <c r="G128" i="25"/>
  <c r="F128" i="25"/>
  <c r="G127" i="25"/>
  <c r="I127" i="25" s="1"/>
  <c r="F127" i="25"/>
  <c r="G149" i="25"/>
  <c r="F149" i="25"/>
  <c r="G148" i="25"/>
  <c r="H148" i="25" s="1"/>
  <c r="F148" i="25"/>
  <c r="G147" i="25"/>
  <c r="H147" i="25" s="1"/>
  <c r="F147" i="25"/>
  <c r="G146" i="25"/>
  <c r="I146" i="25" s="1"/>
  <c r="F146" i="25"/>
  <c r="G145" i="25"/>
  <c r="I145" i="25" s="1"/>
  <c r="F145" i="25"/>
  <c r="G144" i="25"/>
  <c r="H144" i="25" s="1"/>
  <c r="F144" i="25"/>
  <c r="G143" i="25"/>
  <c r="H143" i="25" s="1"/>
  <c r="F143" i="25"/>
  <c r="G142" i="25"/>
  <c r="I142" i="25" s="1"/>
  <c r="F142" i="25"/>
  <c r="G141" i="25"/>
  <c r="I141" i="25" s="1"/>
  <c r="F141" i="25"/>
  <c r="G140" i="25"/>
  <c r="H140" i="25" s="1"/>
  <c r="F140" i="25"/>
  <c r="G139" i="25"/>
  <c r="H139" i="25" s="1"/>
  <c r="F139" i="25"/>
  <c r="G138" i="25"/>
  <c r="I138" i="25" s="1"/>
  <c r="F138" i="25"/>
  <c r="G137" i="25"/>
  <c r="I137" i="25" s="1"/>
  <c r="F137" i="25"/>
  <c r="G136" i="25"/>
  <c r="H136" i="25" s="1"/>
  <c r="F136" i="25"/>
  <c r="G135" i="25"/>
  <c r="H135" i="25" s="1"/>
  <c r="F135" i="25"/>
  <c r="G134" i="25"/>
  <c r="I134" i="25" s="1"/>
  <c r="F134" i="25"/>
  <c r="G133" i="25"/>
  <c r="I133" i="25" s="1"/>
  <c r="F133" i="25"/>
  <c r="G166" i="25"/>
  <c r="I166" i="25" s="1"/>
  <c r="F166" i="25"/>
  <c r="G165" i="25"/>
  <c r="H165" i="25" s="1"/>
  <c r="F165" i="25"/>
  <c r="G164" i="25"/>
  <c r="I164" i="25" s="1"/>
  <c r="F164" i="25"/>
  <c r="G163" i="25"/>
  <c r="I163" i="25" s="1"/>
  <c r="F163" i="25"/>
  <c r="G162" i="25"/>
  <c r="I162" i="25" s="1"/>
  <c r="F162" i="25"/>
  <c r="G161" i="25"/>
  <c r="H161" i="25" s="1"/>
  <c r="F161" i="25"/>
  <c r="G160" i="25"/>
  <c r="I160" i="25" s="1"/>
  <c r="F160" i="25"/>
  <c r="G159" i="25"/>
  <c r="I159" i="25" s="1"/>
  <c r="F159" i="25"/>
  <c r="G158" i="25"/>
  <c r="I158" i="25" s="1"/>
  <c r="F158" i="25"/>
  <c r="G157" i="25"/>
  <c r="H157" i="25" s="1"/>
  <c r="F157" i="25"/>
  <c r="G156" i="25"/>
  <c r="I156" i="25" s="1"/>
  <c r="F156" i="25"/>
  <c r="G155" i="25"/>
  <c r="I155" i="25" s="1"/>
  <c r="F155" i="25"/>
  <c r="G154" i="25"/>
  <c r="F154" i="25"/>
  <c r="G153" i="25"/>
  <c r="H153" i="25" s="1"/>
  <c r="F153" i="25"/>
  <c r="G152" i="25"/>
  <c r="I152" i="25" s="1"/>
  <c r="F152" i="25"/>
  <c r="G151" i="25"/>
  <c r="I151" i="25" s="1"/>
  <c r="F151" i="25"/>
  <c r="G150" i="25"/>
  <c r="I150" i="25" s="1"/>
  <c r="F150" i="25"/>
  <c r="G174" i="25"/>
  <c r="I174" i="25" s="1"/>
  <c r="F174" i="25"/>
  <c r="G173" i="25"/>
  <c r="H173" i="25" s="1"/>
  <c r="F173" i="25"/>
  <c r="G172" i="25"/>
  <c r="H172" i="25" s="1"/>
  <c r="F172" i="25"/>
  <c r="G171" i="25"/>
  <c r="I171" i="25" s="1"/>
  <c r="F171" i="25"/>
  <c r="G170" i="25"/>
  <c r="H170" i="25" s="1"/>
  <c r="F170" i="25"/>
  <c r="G169" i="25"/>
  <c r="H169" i="25" s="1"/>
  <c r="F169" i="25"/>
  <c r="G168" i="25"/>
  <c r="H168" i="25" s="1"/>
  <c r="F168" i="25"/>
  <c r="G167" i="25"/>
  <c r="I167" i="25" s="1"/>
  <c r="F167" i="25"/>
  <c r="K142" i="25" l="1"/>
  <c r="K146" i="25"/>
  <c r="H129" i="25"/>
  <c r="M129" i="25" s="1"/>
  <c r="H133" i="25"/>
  <c r="K129" i="25"/>
  <c r="I154" i="25"/>
  <c r="K154" i="25" s="1"/>
  <c r="H154" i="25"/>
  <c r="J154" i="25" s="1"/>
  <c r="K134" i="25"/>
  <c r="H141" i="25"/>
  <c r="M141" i="25" s="1"/>
  <c r="I149" i="25"/>
  <c r="K149" i="25" s="1"/>
  <c r="H149" i="25"/>
  <c r="J149" i="25" s="1"/>
  <c r="H128" i="25"/>
  <c r="I128" i="25"/>
  <c r="K128" i="25" s="1"/>
  <c r="K151" i="25"/>
  <c r="H160" i="25"/>
  <c r="M160" i="25" s="1"/>
  <c r="H137" i="25"/>
  <c r="M137" i="25" s="1"/>
  <c r="K163" i="25"/>
  <c r="K138" i="25"/>
  <c r="K131" i="25"/>
  <c r="K127" i="25"/>
  <c r="J130" i="25"/>
  <c r="J133" i="25"/>
  <c r="H145" i="25"/>
  <c r="M145" i="25" s="1"/>
  <c r="H127" i="25"/>
  <c r="M127" i="25" s="1"/>
  <c r="I130" i="25"/>
  <c r="K130" i="25" s="1"/>
  <c r="H131" i="25"/>
  <c r="M131" i="25" s="1"/>
  <c r="K132" i="25"/>
  <c r="K164" i="25"/>
  <c r="I136" i="25"/>
  <c r="M136" i="25" s="1"/>
  <c r="I144" i="25"/>
  <c r="M144" i="25" s="1"/>
  <c r="H132" i="25"/>
  <c r="M132" i="25" s="1"/>
  <c r="I173" i="25"/>
  <c r="K173" i="25" s="1"/>
  <c r="I157" i="25"/>
  <c r="K157" i="25" s="1"/>
  <c r="J161" i="25"/>
  <c r="H164" i="25"/>
  <c r="M164" i="25" s="1"/>
  <c r="I140" i="25"/>
  <c r="K140" i="25" s="1"/>
  <c r="I148" i="25"/>
  <c r="K148" i="25" s="1"/>
  <c r="M133" i="25"/>
  <c r="J153" i="25"/>
  <c r="K156" i="25"/>
  <c r="H158" i="25"/>
  <c r="M158" i="25" s="1"/>
  <c r="I161" i="25"/>
  <c r="K161" i="25" s="1"/>
  <c r="K133" i="25"/>
  <c r="I135" i="25"/>
  <c r="K135" i="25" s="1"/>
  <c r="K137" i="25"/>
  <c r="I139" i="25"/>
  <c r="M139" i="25" s="1"/>
  <c r="K141" i="25"/>
  <c r="I143" i="25"/>
  <c r="K143" i="25" s="1"/>
  <c r="K145" i="25"/>
  <c r="I147" i="25"/>
  <c r="K147" i="25" s="1"/>
  <c r="J135" i="25"/>
  <c r="J139" i="25"/>
  <c r="J143" i="25"/>
  <c r="J147" i="25"/>
  <c r="H150" i="25"/>
  <c r="M150" i="25" s="1"/>
  <c r="I153" i="25"/>
  <c r="K153" i="25" s="1"/>
  <c r="H156" i="25"/>
  <c r="M156" i="25" s="1"/>
  <c r="K159" i="25"/>
  <c r="H166" i="25"/>
  <c r="M166" i="25" s="1"/>
  <c r="H134" i="25"/>
  <c r="M134" i="25" s="1"/>
  <c r="J136" i="25"/>
  <c r="H138" i="25"/>
  <c r="M138" i="25" s="1"/>
  <c r="J140" i="25"/>
  <c r="H142" i="25"/>
  <c r="M142" i="25" s="1"/>
  <c r="J144" i="25"/>
  <c r="H146" i="25"/>
  <c r="M146" i="25" s="1"/>
  <c r="J148" i="25"/>
  <c r="H152" i="25"/>
  <c r="J152" i="25" s="1"/>
  <c r="K155" i="25"/>
  <c r="H162" i="25"/>
  <c r="J162" i="25" s="1"/>
  <c r="I165" i="25"/>
  <c r="K165" i="25" s="1"/>
  <c r="J157" i="25"/>
  <c r="K160" i="25"/>
  <c r="K152" i="25"/>
  <c r="J165" i="25"/>
  <c r="I169" i="25"/>
  <c r="K169" i="25" s="1"/>
  <c r="I170" i="25"/>
  <c r="M170" i="25" s="1"/>
  <c r="K150" i="25"/>
  <c r="K158" i="25"/>
  <c r="K162" i="25"/>
  <c r="K166" i="25"/>
  <c r="J170" i="25"/>
  <c r="K171" i="25"/>
  <c r="H174" i="25"/>
  <c r="M174" i="25" s="1"/>
  <c r="H151" i="25"/>
  <c r="M151" i="25" s="1"/>
  <c r="H155" i="25"/>
  <c r="M155" i="25" s="1"/>
  <c r="H159" i="25"/>
  <c r="M159" i="25" s="1"/>
  <c r="H163" i="25"/>
  <c r="M163" i="25" s="1"/>
  <c r="K167" i="25"/>
  <c r="I168" i="25"/>
  <c r="M168" i="25" s="1"/>
  <c r="I172" i="25"/>
  <c r="M172" i="25" s="1"/>
  <c r="K174" i="25"/>
  <c r="J168" i="25"/>
  <c r="J172" i="25"/>
  <c r="H167" i="25"/>
  <c r="M167" i="25" s="1"/>
  <c r="J169" i="25"/>
  <c r="H171" i="25"/>
  <c r="M171" i="25" s="1"/>
  <c r="J173" i="25"/>
  <c r="J156" i="25" l="1"/>
  <c r="L156" i="25" s="1"/>
  <c r="O156" i="25" s="1"/>
  <c r="L157" i="25"/>
  <c r="J160" i="25"/>
  <c r="L160" i="25" s="1"/>
  <c r="O160" i="25" s="1"/>
  <c r="K136" i="25"/>
  <c r="L136" i="25" s="1"/>
  <c r="O136" i="25" s="1"/>
  <c r="L161" i="25"/>
  <c r="M154" i="25"/>
  <c r="L165" i="25"/>
  <c r="L133" i="25"/>
  <c r="J141" i="25"/>
  <c r="L141" i="25" s="1"/>
  <c r="O141" i="25" s="1"/>
  <c r="M152" i="25"/>
  <c r="J129" i="25"/>
  <c r="L129" i="25" s="1"/>
  <c r="O129" i="25" s="1"/>
  <c r="M173" i="25"/>
  <c r="J158" i="25"/>
  <c r="L158" i="25" s="1"/>
  <c r="O158" i="25" s="1"/>
  <c r="M128" i="25"/>
  <c r="M169" i="25"/>
  <c r="J174" i="25"/>
  <c r="L174" i="25" s="1"/>
  <c r="O174" i="25" s="1"/>
  <c r="J163" i="25"/>
  <c r="L163" i="25" s="1"/>
  <c r="O163" i="25" s="1"/>
  <c r="L149" i="25"/>
  <c r="M149" i="25"/>
  <c r="J137" i="25"/>
  <c r="L137" i="25" s="1"/>
  <c r="O137" i="25" s="1"/>
  <c r="M162" i="25"/>
  <c r="O133" i="25"/>
  <c r="M135" i="25"/>
  <c r="K144" i="25"/>
  <c r="L144" i="25" s="1"/>
  <c r="O144" i="25" s="1"/>
  <c r="J164" i="25"/>
  <c r="L164" i="25" s="1"/>
  <c r="O164" i="25" s="1"/>
  <c r="L143" i="25"/>
  <c r="M143" i="25"/>
  <c r="J128" i="25"/>
  <c r="L128" i="25" s="1"/>
  <c r="J131" i="25"/>
  <c r="L131" i="25" s="1"/>
  <c r="O131" i="25" s="1"/>
  <c r="M148" i="25"/>
  <c r="M130" i="25"/>
  <c r="L130" i="25"/>
  <c r="L173" i="25"/>
  <c r="M157" i="25"/>
  <c r="O157" i="25" s="1"/>
  <c r="J127" i="25"/>
  <c r="L127" i="25" s="1"/>
  <c r="O127" i="25" s="1"/>
  <c r="J145" i="25"/>
  <c r="L145" i="25" s="1"/>
  <c r="O145" i="25" s="1"/>
  <c r="L148" i="25"/>
  <c r="L140" i="25"/>
  <c r="M140" i="25"/>
  <c r="L162" i="25"/>
  <c r="J132" i="25"/>
  <c r="L132" i="25" s="1"/>
  <c r="O132" i="25" s="1"/>
  <c r="M161" i="25"/>
  <c r="O161" i="25" s="1"/>
  <c r="L135" i="25"/>
  <c r="J142" i="25"/>
  <c r="L142" i="25" s="1"/>
  <c r="O142" i="25" s="1"/>
  <c r="L147" i="25"/>
  <c r="J166" i="25"/>
  <c r="L166" i="25" s="1"/>
  <c r="O166" i="25" s="1"/>
  <c r="J146" i="25"/>
  <c r="L146" i="25" s="1"/>
  <c r="O146" i="25" s="1"/>
  <c r="K139" i="25"/>
  <c r="L139" i="25" s="1"/>
  <c r="O139" i="25" s="1"/>
  <c r="M165" i="25"/>
  <c r="M153" i="25"/>
  <c r="L153" i="25"/>
  <c r="M147" i="25"/>
  <c r="J134" i="25"/>
  <c r="L134" i="25" s="1"/>
  <c r="O134" i="25" s="1"/>
  <c r="K170" i="25"/>
  <c r="L170" i="25" s="1"/>
  <c r="O170" i="25" s="1"/>
  <c r="K168" i="25"/>
  <c r="L168" i="25" s="1"/>
  <c r="O168" i="25" s="1"/>
  <c r="L154" i="25"/>
  <c r="O154" i="25" s="1"/>
  <c r="J150" i="25"/>
  <c r="L150" i="25" s="1"/>
  <c r="O150" i="25" s="1"/>
  <c r="J138" i="25"/>
  <c r="L138" i="25" s="1"/>
  <c r="O138" i="25" s="1"/>
  <c r="L169" i="25"/>
  <c r="J151" i="25"/>
  <c r="L151" i="25" s="1"/>
  <c r="O151" i="25" s="1"/>
  <c r="J155" i="25"/>
  <c r="L155" i="25" s="1"/>
  <c r="O155" i="25" s="1"/>
  <c r="J171" i="25"/>
  <c r="L171" i="25" s="1"/>
  <c r="O171" i="25" s="1"/>
  <c r="L152" i="25"/>
  <c r="J159" i="25"/>
  <c r="L159" i="25" s="1"/>
  <c r="O159" i="25" s="1"/>
  <c r="K172" i="25"/>
  <c r="L172" i="25" s="1"/>
  <c r="O172" i="25" s="1"/>
  <c r="J167" i="25"/>
  <c r="L167" i="25" s="1"/>
  <c r="O167" i="25" s="1"/>
  <c r="O165" i="25" l="1"/>
  <c r="O169" i="25"/>
  <c r="O135" i="25"/>
  <c r="O148" i="25"/>
  <c r="O173" i="25"/>
  <c r="O162" i="25"/>
  <c r="O140" i="25"/>
  <c r="O128" i="25"/>
  <c r="O152" i="25"/>
  <c r="O149" i="25"/>
  <c r="O143" i="25"/>
  <c r="O153" i="25"/>
  <c r="O130" i="25"/>
  <c r="O147" i="25"/>
  <c r="G176" i="25" l="1"/>
  <c r="G177" i="25"/>
  <c r="G178" i="25"/>
  <c r="G179" i="25"/>
  <c r="G180" i="25"/>
  <c r="G181" i="25"/>
  <c r="G182" i="25"/>
  <c r="G183" i="25"/>
  <c r="G175" i="25"/>
  <c r="H175" i="25" l="1"/>
  <c r="I175" i="25"/>
  <c r="I183" i="25"/>
  <c r="H183" i="25"/>
  <c r="I179" i="25"/>
  <c r="H179" i="25"/>
  <c r="I182" i="25"/>
  <c r="H182" i="25"/>
  <c r="I178" i="25"/>
  <c r="H178" i="25"/>
  <c r="I181" i="25"/>
  <c r="H181" i="25"/>
  <c r="I177" i="25"/>
  <c r="H177" i="25"/>
  <c r="H180" i="25"/>
  <c r="I180" i="25"/>
  <c r="H176" i="25"/>
  <c r="I176" i="25"/>
  <c r="M181" i="25" l="1"/>
  <c r="M179" i="25"/>
  <c r="M176" i="25"/>
  <c r="M177" i="25"/>
  <c r="M178" i="25"/>
  <c r="M183" i="25"/>
  <c r="M180" i="25"/>
  <c r="M182" i="25"/>
  <c r="M175" i="25"/>
  <c r="AD2" i="6" l="1"/>
  <c r="F176" i="25"/>
  <c r="F177" i="25"/>
  <c r="F178" i="25"/>
  <c r="F179" i="25"/>
  <c r="F180" i="25"/>
  <c r="F181" i="25"/>
  <c r="F182" i="25"/>
  <c r="F183" i="25"/>
  <c r="F175" i="25"/>
  <c r="AB14" i="2"/>
  <c r="AA14" i="2"/>
  <c r="Z14" i="2"/>
  <c r="Y14" i="2"/>
  <c r="X14" i="2"/>
  <c r="W14" i="2"/>
  <c r="V14" i="2"/>
  <c r="U14" i="2"/>
  <c r="T14" i="2"/>
  <c r="S14" i="2"/>
  <c r="R14" i="2"/>
  <c r="N14" i="2"/>
  <c r="M14" i="2"/>
  <c r="L14" i="2"/>
  <c r="K14" i="2"/>
  <c r="J14" i="2"/>
  <c r="I14" i="2"/>
  <c r="H14" i="2"/>
  <c r="G14" i="2"/>
  <c r="F14" i="2"/>
  <c r="D14" i="2"/>
  <c r="D39" i="2"/>
  <c r="C31" i="39" s="1"/>
  <c r="E39" i="2"/>
  <c r="C32" i="39" s="1"/>
  <c r="F39" i="2"/>
  <c r="C33" i="39" s="1"/>
  <c r="G39" i="2"/>
  <c r="C34" i="39" s="1"/>
  <c r="H39" i="2"/>
  <c r="C38" i="39" s="1"/>
  <c r="I39" i="2"/>
  <c r="C39" i="39" s="1"/>
  <c r="J39" i="2"/>
  <c r="C40" i="39" s="1"/>
  <c r="K39" i="2"/>
  <c r="C41" i="39" s="1"/>
  <c r="L39" i="2"/>
  <c r="C42" i="39" s="1"/>
  <c r="M39" i="2"/>
  <c r="C43" i="39" s="1"/>
  <c r="N39" i="2"/>
  <c r="B38" i="39" l="1"/>
  <c r="D38" i="39" s="1"/>
  <c r="B39" i="39"/>
  <c r="D39" i="39" s="1"/>
  <c r="B43" i="39"/>
  <c r="D43" i="39" s="1"/>
  <c r="B34" i="39"/>
  <c r="D34" i="39" s="1"/>
  <c r="B33" i="39"/>
  <c r="D33" i="39" s="1"/>
  <c r="B32" i="39"/>
  <c r="D32" i="39" s="1"/>
  <c r="B42" i="39"/>
  <c r="D42" i="39" s="1"/>
  <c r="B31" i="39"/>
  <c r="D31" i="39" s="1"/>
  <c r="B47" i="39"/>
  <c r="D47" i="39" s="1"/>
  <c r="B41" i="39"/>
  <c r="D41" i="39" s="1"/>
  <c r="B48" i="39"/>
  <c r="D48" i="39" s="1"/>
  <c r="B40" i="39"/>
  <c r="D40" i="39" s="1"/>
  <c r="C39" i="2"/>
  <c r="Q14" i="2"/>
  <c r="C38" i="2"/>
  <c r="K175" i="25"/>
  <c r="J175" i="25"/>
  <c r="K180" i="25"/>
  <c r="J180" i="25"/>
  <c r="K176" i="25"/>
  <c r="J176" i="25"/>
  <c r="K183" i="25"/>
  <c r="J183" i="25"/>
  <c r="K179" i="25"/>
  <c r="J179" i="25"/>
  <c r="J182" i="25"/>
  <c r="K182" i="25"/>
  <c r="J178" i="25"/>
  <c r="K178" i="25"/>
  <c r="K181" i="25"/>
  <c r="J181" i="25"/>
  <c r="K177" i="25"/>
  <c r="J177" i="25"/>
  <c r="R39" i="2"/>
  <c r="C4" i="39" s="1"/>
  <c r="S39" i="2"/>
  <c r="C5" i="39" s="1"/>
  <c r="T39" i="2"/>
  <c r="C6" i="39" s="1"/>
  <c r="U39" i="2"/>
  <c r="C7" i="39" s="1"/>
  <c r="V39" i="2"/>
  <c r="C12" i="39" s="1"/>
  <c r="W39" i="2"/>
  <c r="C13" i="39" s="1"/>
  <c r="X39" i="2"/>
  <c r="C14" i="39" s="1"/>
  <c r="Y39" i="2"/>
  <c r="C15" i="39" s="1"/>
  <c r="Z39" i="2"/>
  <c r="C16" i="39" s="1"/>
  <c r="AA39" i="2"/>
  <c r="C18" i="39" s="1"/>
  <c r="U5" i="2"/>
  <c r="V5" i="2"/>
  <c r="W5" i="2"/>
  <c r="X5" i="2"/>
  <c r="Y5" i="2"/>
  <c r="Z5" i="2"/>
  <c r="AA5" i="2"/>
  <c r="T5" i="2"/>
  <c r="S5" i="2"/>
  <c r="R5" i="2"/>
  <c r="F31" i="37" l="1"/>
  <c r="F6" i="37"/>
  <c r="B13" i="39"/>
  <c r="D13" i="39" s="1"/>
  <c r="B18" i="39"/>
  <c r="D18" i="39" s="1"/>
  <c r="B4" i="39"/>
  <c r="D4" i="39" s="1"/>
  <c r="B7" i="39"/>
  <c r="D7" i="39" s="1"/>
  <c r="F7" i="37"/>
  <c r="F27" i="37"/>
  <c r="F9" i="37"/>
  <c r="F24" i="37"/>
  <c r="B12" i="39"/>
  <c r="D12" i="39" s="1"/>
  <c r="B5" i="39"/>
  <c r="D5" i="39" s="1"/>
  <c r="B15" i="39"/>
  <c r="D15" i="39" s="1"/>
  <c r="F8" i="37"/>
  <c r="B6" i="39"/>
  <c r="D6" i="39" s="1"/>
  <c r="F28" i="37"/>
  <c r="F26" i="37"/>
  <c r="B22" i="39"/>
  <c r="D22" i="39" s="1"/>
  <c r="B23" i="39"/>
  <c r="D23" i="39" s="1"/>
  <c r="F25" i="37"/>
  <c r="B16" i="39"/>
  <c r="D16" i="39" s="1"/>
  <c r="B14" i="39"/>
  <c r="D14" i="39" s="1"/>
  <c r="L178" i="25"/>
  <c r="O178" i="25" s="1"/>
  <c r="L179" i="25"/>
  <c r="O179" i="25" s="1"/>
  <c r="L176" i="25"/>
  <c r="O176" i="25" s="1"/>
  <c r="L177" i="25"/>
  <c r="O177" i="25" s="1"/>
  <c r="L182" i="25"/>
  <c r="O182" i="25" s="1"/>
  <c r="L183" i="25"/>
  <c r="O183" i="25" s="1"/>
  <c r="L180" i="25"/>
  <c r="O180" i="25" s="1"/>
  <c r="L181" i="25"/>
  <c r="O181" i="25" s="1"/>
  <c r="L175" i="25"/>
  <c r="O175" i="25" s="1"/>
  <c r="AJ2" i="6"/>
  <c r="AH2" i="6"/>
  <c r="F29" i="37" l="1"/>
  <c r="V6" i="30"/>
  <c r="W6" i="30"/>
  <c r="X6" i="30"/>
  <c r="Y6" i="30"/>
  <c r="Z6" i="30"/>
  <c r="AA6" i="30"/>
  <c r="AB6" i="30"/>
  <c r="X7" i="30"/>
  <c r="Y7" i="30"/>
  <c r="Z7" i="30"/>
  <c r="AA7" i="30"/>
  <c r="W8" i="30"/>
  <c r="X8" i="30"/>
  <c r="Y8" i="30"/>
  <c r="Z8" i="30"/>
  <c r="V9" i="30"/>
  <c r="W9" i="30"/>
  <c r="X9" i="30"/>
  <c r="Y9" i="30"/>
  <c r="Z9" i="30"/>
  <c r="AA9" i="30"/>
  <c r="AB9" i="30"/>
  <c r="X10" i="30"/>
  <c r="Y10" i="30"/>
  <c r="Z10" i="30"/>
  <c r="AA10" i="30"/>
  <c r="W11" i="30"/>
  <c r="X11" i="30"/>
  <c r="Y11" i="30"/>
  <c r="Z11" i="30"/>
  <c r="AA11" i="30"/>
  <c r="W12" i="30"/>
  <c r="W14" i="30"/>
  <c r="X14" i="30"/>
  <c r="Y14" i="30"/>
  <c r="Z14" i="30"/>
  <c r="V15" i="30"/>
  <c r="W15" i="30"/>
  <c r="X15" i="30"/>
  <c r="Y15" i="30"/>
  <c r="Z15" i="30"/>
  <c r="W16" i="30"/>
  <c r="W17" i="30"/>
  <c r="V18" i="30"/>
  <c r="W18" i="30"/>
  <c r="X18" i="30"/>
  <c r="Y18" i="30"/>
  <c r="Z18" i="30"/>
  <c r="G17" i="30"/>
  <c r="G18" i="30"/>
  <c r="G19" i="30"/>
  <c r="G16" i="30"/>
  <c r="F17" i="30"/>
  <c r="F18" i="30"/>
  <c r="F19" i="30"/>
  <c r="F16" i="30"/>
  <c r="AP2" i="6"/>
  <c r="R2" i="6"/>
  <c r="G2" i="6"/>
  <c r="F2" i="6"/>
  <c r="E2" i="6"/>
  <c r="D2" i="6"/>
  <c r="N2" i="25"/>
  <c r="E2" i="25"/>
  <c r="D2" i="25"/>
  <c r="AB39" i="2"/>
  <c r="Q39" i="2" s="1"/>
  <c r="AB5" i="2"/>
  <c r="Q5" i="2" s="1"/>
  <c r="C7" i="24" s="1"/>
  <c r="G11" i="30" s="1"/>
  <c r="N5" i="2"/>
  <c r="Q11" i="30" l="1"/>
  <c r="K2" i="25" l="1"/>
  <c r="I2" i="25"/>
  <c r="M2" i="25"/>
  <c r="Q15" i="30" s="1"/>
  <c r="H2" i="25"/>
  <c r="J2" i="25" l="1"/>
  <c r="O2" i="25" l="1"/>
  <c r="L2" i="25"/>
  <c r="E14" i="2" l="1"/>
  <c r="C14" i="2" s="1"/>
  <c r="V15" i="8"/>
  <c r="V16" i="8"/>
  <c r="F28" i="8"/>
  <c r="AA8" i="30" s="1"/>
  <c r="F36" i="8"/>
  <c r="AA12" i="30" s="1"/>
  <c r="M5" i="2"/>
  <c r="L5" i="2"/>
  <c r="K5" i="2"/>
  <c r="J5" i="2"/>
  <c r="I5" i="2"/>
  <c r="H5" i="2"/>
  <c r="G5" i="2"/>
  <c r="F5" i="2"/>
  <c r="L10" i="8"/>
  <c r="M10" i="8"/>
  <c r="N10" i="8"/>
  <c r="C5" i="2" l="1"/>
  <c r="B7" i="24" s="1"/>
  <c r="F11" i="30" s="1"/>
  <c r="L5" i="8"/>
  <c r="M5" i="8"/>
  <c r="O11" i="30" l="1"/>
  <c r="P11" i="30"/>
  <c r="L16" i="8"/>
  <c r="K16" i="8"/>
  <c r="F12" i="30" l="1"/>
  <c r="G12" i="30"/>
  <c r="Q12" i="30" s="1"/>
  <c r="P12" i="30" l="1"/>
  <c r="O12" i="30"/>
  <c r="N12" i="6"/>
  <c r="Z12" i="6"/>
  <c r="W586" i="6" l="1"/>
  <c r="Y584" i="6"/>
  <c r="Y588" i="6"/>
  <c r="Y586" i="6"/>
  <c r="W589" i="6"/>
  <c r="W584" i="6"/>
  <c r="Y585" i="6"/>
  <c r="W585" i="6"/>
  <c r="Y589" i="6"/>
  <c r="W587" i="6"/>
  <c r="Y587" i="6"/>
  <c r="W588" i="6"/>
  <c r="W593" i="6"/>
  <c r="W590" i="6"/>
  <c r="W592" i="6"/>
  <c r="Y595" i="6"/>
  <c r="Y592" i="6"/>
  <c r="Y590" i="6"/>
  <c r="W595" i="6"/>
  <c r="Y593" i="6"/>
  <c r="W594" i="6"/>
  <c r="Y594" i="6"/>
  <c r="W591" i="6"/>
  <c r="Y591" i="6"/>
  <c r="W477" i="6"/>
  <c r="Y389" i="6"/>
  <c r="W373" i="6"/>
  <c r="W385" i="6"/>
  <c r="W381" i="6"/>
  <c r="Y385" i="6"/>
  <c r="W384" i="6"/>
  <c r="W377" i="6"/>
  <c r="W376" i="6"/>
  <c r="Y400" i="6"/>
  <c r="W392" i="6"/>
  <c r="W400" i="6"/>
  <c r="W403" i="6"/>
  <c r="W412" i="6"/>
  <c r="Y417" i="6"/>
  <c r="Y424" i="6"/>
  <c r="W429" i="6"/>
  <c r="W417" i="6"/>
  <c r="W437" i="6"/>
  <c r="Y443" i="6"/>
  <c r="Y457" i="6"/>
  <c r="W449" i="6"/>
  <c r="W474" i="6"/>
  <c r="Y477" i="6"/>
  <c r="Y471" i="6"/>
  <c r="W404" i="6"/>
  <c r="Y409" i="6"/>
  <c r="W415" i="6"/>
  <c r="Y413" i="6"/>
  <c r="W416" i="6"/>
  <c r="W446" i="6"/>
  <c r="W434" i="6"/>
  <c r="Y461" i="6"/>
  <c r="W466" i="6"/>
  <c r="Y474" i="6"/>
  <c r="Y479" i="6"/>
  <c r="W476" i="6"/>
  <c r="Y465" i="6"/>
  <c r="W396" i="6"/>
  <c r="Y420" i="6"/>
  <c r="Y425" i="6"/>
  <c r="Y433" i="6"/>
  <c r="Y446" i="6"/>
  <c r="Y452" i="6"/>
  <c r="W453" i="6"/>
  <c r="Y454" i="6"/>
  <c r="W456" i="6"/>
  <c r="Y478" i="6"/>
  <c r="Y475" i="6"/>
  <c r="W478" i="6"/>
  <c r="Y393" i="6"/>
  <c r="W388" i="6"/>
  <c r="W407" i="6"/>
  <c r="Y429" i="6"/>
  <c r="W424" i="6"/>
  <c r="Y434" i="6"/>
  <c r="W457" i="6"/>
  <c r="W473" i="6"/>
  <c r="Y470" i="6"/>
  <c r="W480" i="6"/>
  <c r="Y473" i="6"/>
  <c r="Y464" i="6"/>
  <c r="Y439" i="6"/>
  <c r="Y423" i="6"/>
  <c r="Y442" i="6"/>
  <c r="W422" i="6"/>
  <c r="Y466" i="6"/>
  <c r="Y435" i="6"/>
  <c r="W421" i="6"/>
  <c r="Y450" i="6"/>
  <c r="Y418" i="6"/>
  <c r="Y419" i="6"/>
  <c r="W409" i="6"/>
  <c r="Y386" i="6"/>
  <c r="Y416" i="6"/>
  <c r="Y376" i="6"/>
  <c r="Y480" i="6"/>
  <c r="W455" i="6"/>
  <c r="Y421" i="6"/>
  <c r="W430" i="6"/>
  <c r="W413" i="6"/>
  <c r="W394" i="6"/>
  <c r="W380" i="6"/>
  <c r="W427" i="6"/>
  <c r="Y404" i="6"/>
  <c r="Y378" i="6"/>
  <c r="W479" i="6"/>
  <c r="W469" i="6"/>
  <c r="W436" i="6"/>
  <c r="Y411" i="6"/>
  <c r="W408" i="6"/>
  <c r="Y401" i="6"/>
  <c r="Y412" i="6"/>
  <c r="Y374" i="6"/>
  <c r="Y391" i="6"/>
  <c r="Y402" i="6"/>
  <c r="W378" i="6"/>
  <c r="W379" i="6"/>
  <c r="Y462" i="6"/>
  <c r="Y432" i="6"/>
  <c r="Y476" i="6"/>
  <c r="W460" i="6"/>
  <c r="Y458" i="6"/>
  <c r="Y414" i="6"/>
  <c r="Y449" i="6"/>
  <c r="Y438" i="6"/>
  <c r="Y459" i="6"/>
  <c r="W435" i="6"/>
  <c r="Y431" i="6"/>
  <c r="Y460" i="6"/>
  <c r="Y445" i="6"/>
  <c r="W442" i="6"/>
  <c r="W425" i="6"/>
  <c r="Y379" i="6"/>
  <c r="Y372" i="6"/>
  <c r="Y463" i="6"/>
  <c r="Y422" i="6"/>
  <c r="W428" i="6"/>
  <c r="W410" i="6"/>
  <c r="W393" i="6"/>
  <c r="Y467" i="6"/>
  <c r="W452" i="6"/>
  <c r="W445" i="6"/>
  <c r="W443" i="6"/>
  <c r="W431" i="6"/>
  <c r="W406" i="6"/>
  <c r="Y405" i="6"/>
  <c r="Y408" i="6"/>
  <c r="W401" i="6"/>
  <c r="Y388" i="6"/>
  <c r="Y387" i="6"/>
  <c r="W382" i="6"/>
  <c r="Y427" i="6"/>
  <c r="Y440" i="6"/>
  <c r="Y430" i="6"/>
  <c r="Y468" i="6"/>
  <c r="Y436" i="6"/>
  <c r="Y406" i="6"/>
  <c r="Y453" i="6"/>
  <c r="W441" i="6"/>
  <c r="W411" i="6"/>
  <c r="Y455" i="6"/>
  <c r="Y395" i="6"/>
  <c r="Y377" i="6"/>
  <c r="W468" i="6"/>
  <c r="Y392" i="6"/>
  <c r="W464" i="6"/>
  <c r="W418" i="6"/>
  <c r="Y426" i="6"/>
  <c r="W398" i="6"/>
  <c r="Y381" i="6"/>
  <c r="W472" i="6"/>
  <c r="W459" i="6"/>
  <c r="Y447" i="6"/>
  <c r="Y441" i="6"/>
  <c r="Y403" i="6"/>
  <c r="W414" i="6"/>
  <c r="Y396" i="6"/>
  <c r="W389" i="6"/>
  <c r="Y415" i="6"/>
  <c r="Y398" i="6"/>
  <c r="W372" i="6"/>
  <c r="W374" i="6"/>
  <c r="Y469" i="6"/>
  <c r="Y410" i="6"/>
  <c r="Y375" i="6"/>
  <c r="W463" i="6"/>
  <c r="Y428" i="6"/>
  <c r="W461" i="6"/>
  <c r="Y451" i="6"/>
  <c r="Y444" i="6"/>
  <c r="W397" i="6"/>
  <c r="Y373" i="6"/>
  <c r="W470" i="6"/>
  <c r="W465" i="6"/>
  <c r="W448" i="6"/>
  <c r="W475" i="6"/>
  <c r="W450" i="6"/>
  <c r="W438" i="6"/>
  <c r="Y383" i="6"/>
  <c r="W471" i="6"/>
  <c r="Y448" i="6"/>
  <c r="W439" i="6"/>
  <c r="Y394" i="6"/>
  <c r="Y382" i="6"/>
  <c r="Y380" i="6"/>
  <c r="W402" i="6"/>
  <c r="Y437" i="6"/>
  <c r="W390" i="6"/>
  <c r="Y456" i="6"/>
  <c r="Y397" i="6"/>
  <c r="Y399" i="6"/>
  <c r="Y390" i="6"/>
  <c r="W423" i="6"/>
  <c r="W419" i="6"/>
  <c r="W399" i="6"/>
  <c r="W391" i="6"/>
  <c r="W440" i="6"/>
  <c r="W405" i="6"/>
  <c r="W467" i="6"/>
  <c r="W395" i="6"/>
  <c r="W386" i="6"/>
  <c r="W433" i="6"/>
  <c r="W426" i="6"/>
  <c r="W375" i="6"/>
  <c r="W454" i="6"/>
  <c r="Y472" i="6"/>
  <c r="Y407" i="6"/>
  <c r="W420" i="6"/>
  <c r="Y384" i="6"/>
  <c r="W444" i="6"/>
  <c r="W432" i="6"/>
  <c r="W387" i="6"/>
  <c r="W462" i="6"/>
  <c r="W451" i="6"/>
  <c r="W383" i="6"/>
  <c r="W447" i="6"/>
  <c r="W458" i="6"/>
  <c r="Y292" i="6"/>
  <c r="Y282" i="6"/>
  <c r="Y284" i="6"/>
  <c r="Y306" i="6"/>
  <c r="W282" i="6"/>
  <c r="W286" i="6"/>
  <c r="Y278" i="6"/>
  <c r="Y295" i="6"/>
  <c r="W297" i="6"/>
  <c r="W321" i="6"/>
  <c r="W324" i="6"/>
  <c r="Y285" i="6"/>
  <c r="W290" i="6"/>
  <c r="Y293" i="6"/>
  <c r="Y303" i="6"/>
  <c r="Y312" i="6"/>
  <c r="W326" i="6"/>
  <c r="W278" i="6"/>
  <c r="Y286" i="6"/>
  <c r="Y280" i="6"/>
  <c r="Y301" i="6"/>
  <c r="W293" i="6"/>
  <c r="W301" i="6"/>
  <c r="Y304" i="6"/>
  <c r="Y313" i="6"/>
  <c r="W313" i="6"/>
  <c r="Y318" i="6"/>
  <c r="W320" i="6"/>
  <c r="Y319" i="6"/>
  <c r="W325" i="6"/>
  <c r="Y326" i="6"/>
  <c r="Y291" i="6"/>
  <c r="Y308" i="6"/>
  <c r="W279" i="6"/>
  <c r="Y320" i="6"/>
  <c r="W317" i="6"/>
  <c r="Y310" i="6"/>
  <c r="W292" i="6"/>
  <c r="W280" i="6"/>
  <c r="W287" i="6"/>
  <c r="Y290" i="6"/>
  <c r="W323" i="6"/>
  <c r="W318" i="6"/>
  <c r="W309" i="6"/>
  <c r="W306" i="6"/>
  <c r="Y298" i="6"/>
  <c r="Y314" i="6"/>
  <c r="Y299" i="6"/>
  <c r="Y302" i="6"/>
  <c r="Y288" i="6"/>
  <c r="Y315" i="6"/>
  <c r="Y300" i="6"/>
  <c r="Y327" i="6"/>
  <c r="Y316" i="6"/>
  <c r="W295" i="6"/>
  <c r="W298" i="6"/>
  <c r="Y325" i="6"/>
  <c r="Y307" i="6"/>
  <c r="Y279" i="6"/>
  <c r="Y317" i="6"/>
  <c r="W283" i="6"/>
  <c r="Y287" i="6"/>
  <c r="Y322" i="6"/>
  <c r="Y311" i="6"/>
  <c r="Y283" i="6"/>
  <c r="W307" i="6"/>
  <c r="W285" i="6"/>
  <c r="W322" i="6"/>
  <c r="Y294" i="6"/>
  <c r="W319" i="6"/>
  <c r="Y309" i="6"/>
  <c r="W304" i="6"/>
  <c r="W303" i="6"/>
  <c r="W281" i="6"/>
  <c r="Y305" i="6"/>
  <c r="Y281" i="6"/>
  <c r="Y297" i="6"/>
  <c r="W327" i="6"/>
  <c r="Y296" i="6"/>
  <c r="W288" i="6"/>
  <c r="Y324" i="6"/>
  <c r="W310" i="6"/>
  <c r="W299" i="6"/>
  <c r="Y323" i="6"/>
  <c r="W316" i="6"/>
  <c r="W308" i="6"/>
  <c r="W300" i="6"/>
  <c r="W284" i="6"/>
  <c r="W277" i="6"/>
  <c r="W296" i="6"/>
  <c r="Y289" i="6"/>
  <c r="W315" i="6"/>
  <c r="W314" i="6"/>
  <c r="Y321" i="6"/>
  <c r="W302" i="6"/>
  <c r="Y277" i="6"/>
  <c r="W312" i="6"/>
  <c r="W289" i="6"/>
  <c r="W305" i="6"/>
  <c r="W291" i="6"/>
  <c r="W311" i="6"/>
  <c r="W294" i="6"/>
  <c r="W340" i="6"/>
  <c r="Y362" i="6"/>
  <c r="Y355" i="6"/>
  <c r="Y361" i="6"/>
  <c r="W362" i="6"/>
  <c r="W481" i="6"/>
  <c r="Y337" i="6"/>
  <c r="Y333" i="6"/>
  <c r="Y354" i="6"/>
  <c r="W343" i="6"/>
  <c r="W353" i="6"/>
  <c r="Y367" i="6"/>
  <c r="W371" i="6"/>
  <c r="W336" i="6"/>
  <c r="Y346" i="6"/>
  <c r="Y366" i="6"/>
  <c r="W484" i="6"/>
  <c r="W485" i="6"/>
  <c r="Y348" i="6"/>
  <c r="W328" i="6"/>
  <c r="W368" i="6"/>
  <c r="W332" i="6"/>
  <c r="Y341" i="6"/>
  <c r="Y343" i="6"/>
  <c r="Y368" i="6"/>
  <c r="W369" i="6"/>
  <c r="Y353" i="6"/>
  <c r="W357" i="6"/>
  <c r="W366" i="6"/>
  <c r="Y351" i="6"/>
  <c r="Y364" i="6"/>
  <c r="Y329" i="6"/>
  <c r="Y335" i="6"/>
  <c r="Y485" i="6"/>
  <c r="Y350" i="6"/>
  <c r="Y330" i="6"/>
  <c r="W338" i="6"/>
  <c r="W335" i="6"/>
  <c r="Y339" i="6"/>
  <c r="Y331" i="6"/>
  <c r="W352" i="6"/>
  <c r="Y349" i="6"/>
  <c r="W337" i="6"/>
  <c r="Y370" i="6"/>
  <c r="Y358" i="6"/>
  <c r="W482" i="6"/>
  <c r="Y328" i="6"/>
  <c r="W364" i="6"/>
  <c r="Y359" i="6"/>
  <c r="Y347" i="6"/>
  <c r="Y344" i="6"/>
  <c r="W349" i="6"/>
  <c r="W350" i="6"/>
  <c r="Y332" i="6"/>
  <c r="W486" i="6"/>
  <c r="W361" i="6"/>
  <c r="Y481" i="6"/>
  <c r="W359" i="6"/>
  <c r="Y363" i="6"/>
  <c r="Y486" i="6"/>
  <c r="Y356" i="6"/>
  <c r="W333" i="6"/>
  <c r="Y369" i="6"/>
  <c r="W358" i="6"/>
  <c r="Y345" i="6"/>
  <c r="Y487" i="6"/>
  <c r="W329" i="6"/>
  <c r="Y484" i="6"/>
  <c r="W365" i="6"/>
  <c r="W355" i="6"/>
  <c r="Y483" i="6"/>
  <c r="W370" i="6"/>
  <c r="W354" i="6"/>
  <c r="W346" i="6"/>
  <c r="W347" i="6"/>
  <c r="Y357" i="6"/>
  <c r="Y482" i="6"/>
  <c r="Y371" i="6"/>
  <c r="Y365" i="6"/>
  <c r="Y338" i="6"/>
  <c r="Y340" i="6"/>
  <c r="W341" i="6"/>
  <c r="W363" i="6"/>
  <c r="W331" i="6"/>
  <c r="Y334" i="6"/>
  <c r="W342" i="6"/>
  <c r="Y352" i="6"/>
  <c r="W367" i="6"/>
  <c r="W348" i="6"/>
  <c r="W360" i="6"/>
  <c r="W339" i="6"/>
  <c r="W330" i="6"/>
  <c r="W483" i="6"/>
  <c r="Y360" i="6"/>
  <c r="W344" i="6"/>
  <c r="W487" i="6"/>
  <c r="W334" i="6"/>
  <c r="W351" i="6"/>
  <c r="Y342" i="6"/>
  <c r="Y336" i="6"/>
  <c r="W345" i="6"/>
  <c r="W356" i="6"/>
  <c r="W502" i="6"/>
  <c r="Y491" i="6"/>
  <c r="W508" i="6"/>
  <c r="W516" i="6"/>
  <c r="Y513" i="6"/>
  <c r="Y489" i="6"/>
  <c r="Y493" i="6"/>
  <c r="Y496" i="6"/>
  <c r="W489" i="6"/>
  <c r="Y497" i="6"/>
  <c r="W505" i="6"/>
  <c r="Y499" i="6"/>
  <c r="Y507" i="6"/>
  <c r="Y495" i="6"/>
  <c r="W497" i="6"/>
  <c r="Y516" i="6"/>
  <c r="Y488" i="6"/>
  <c r="W493" i="6"/>
  <c r="Y508" i="6"/>
  <c r="W500" i="6"/>
  <c r="Y519" i="6"/>
  <c r="Y523" i="6"/>
  <c r="W531" i="6"/>
  <c r="Y525" i="6"/>
  <c r="W523" i="6"/>
  <c r="W529" i="6"/>
  <c r="Y529" i="6"/>
  <c r="Y533" i="6"/>
  <c r="Y530" i="6"/>
  <c r="Y521" i="6"/>
  <c r="W504" i="6"/>
  <c r="Y532" i="6"/>
  <c r="Y528" i="6"/>
  <c r="W519" i="6"/>
  <c r="W530" i="6"/>
  <c r="W528" i="6"/>
  <c r="Y503" i="6"/>
  <c r="Y498" i="6"/>
  <c r="Y492" i="6"/>
  <c r="W510" i="6"/>
  <c r="W507" i="6"/>
  <c r="Y522" i="6"/>
  <c r="W518" i="6"/>
  <c r="Y504" i="6"/>
  <c r="W514" i="6"/>
  <c r="Y512" i="6"/>
  <c r="Y531" i="6"/>
  <c r="Y524" i="6"/>
  <c r="Y526" i="6"/>
  <c r="Y515" i="6"/>
  <c r="W491" i="6"/>
  <c r="W492" i="6"/>
  <c r="Y509" i="6"/>
  <c r="W501" i="6"/>
  <c r="W498" i="6"/>
  <c r="Y537" i="6"/>
  <c r="W537" i="6"/>
  <c r="W524" i="6"/>
  <c r="W538" i="6"/>
  <c r="Y520" i="6"/>
  <c r="W527" i="6"/>
  <c r="Y505" i="6"/>
  <c r="W512" i="6"/>
  <c r="W488" i="6"/>
  <c r="W499" i="6"/>
  <c r="W494" i="6"/>
  <c r="Y500" i="6"/>
  <c r="W533" i="6"/>
  <c r="Y517" i="6"/>
  <c r="Y536" i="6"/>
  <c r="Y527" i="6"/>
  <c r="W521" i="6"/>
  <c r="W534" i="6"/>
  <c r="W535" i="6"/>
  <c r="Y506" i="6"/>
  <c r="W490" i="6"/>
  <c r="W495" i="6"/>
  <c r="Y490" i="6"/>
  <c r="Y501" i="6"/>
  <c r="W503" i="6"/>
  <c r="W517" i="6"/>
  <c r="Y511" i="6"/>
  <c r="Y538" i="6"/>
  <c r="W513" i="6"/>
  <c r="W515" i="6"/>
  <c r="W536" i="6"/>
  <c r="Y534" i="6"/>
  <c r="Y510" i="6"/>
  <c r="Y535" i="6"/>
  <c r="W511" i="6"/>
  <c r="W526" i="6"/>
  <c r="W496" i="6"/>
  <c r="W506" i="6"/>
  <c r="Y494" i="6"/>
  <c r="W509" i="6"/>
  <c r="W532" i="6"/>
  <c r="Y514" i="6"/>
  <c r="Y518" i="6"/>
  <c r="Y502" i="6"/>
  <c r="W520" i="6"/>
  <c r="W522" i="6"/>
  <c r="W525" i="6"/>
  <c r="W192" i="6"/>
  <c r="Y205" i="6"/>
  <c r="W205" i="6"/>
  <c r="W188" i="6"/>
  <c r="W185" i="6"/>
  <c r="W201" i="6"/>
  <c r="Y189" i="6"/>
  <c r="Y196" i="6"/>
  <c r="W204" i="6"/>
  <c r="W193" i="6"/>
  <c r="Y214" i="6"/>
  <c r="W213" i="6"/>
  <c r="W184" i="6"/>
  <c r="Y186" i="6"/>
  <c r="W217" i="6"/>
  <c r="Y210" i="6"/>
  <c r="Y198" i="6"/>
  <c r="W206" i="6"/>
  <c r="W197" i="6"/>
  <c r="Y219" i="6"/>
  <c r="W208" i="6"/>
  <c r="Y216" i="6"/>
  <c r="W218" i="6"/>
  <c r="W210" i="6"/>
  <c r="W196" i="6"/>
  <c r="Y199" i="6"/>
  <c r="W200" i="6"/>
  <c r="Y190" i="6"/>
  <c r="W219" i="6"/>
  <c r="W209" i="6"/>
  <c r="W214" i="6"/>
  <c r="Y204" i="6"/>
  <c r="Y195" i="6"/>
  <c r="W189" i="6"/>
  <c r="Y218" i="6"/>
  <c r="Y194" i="6"/>
  <c r="Y217" i="6"/>
  <c r="Y197" i="6"/>
  <c r="W202" i="6"/>
  <c r="W215" i="6"/>
  <c r="Y193" i="6"/>
  <c r="Y206" i="6"/>
  <c r="Y207" i="6"/>
  <c r="Y203" i="6"/>
  <c r="W186" i="6"/>
  <c r="Y187" i="6"/>
  <c r="Y201" i="6"/>
  <c r="Y185" i="6"/>
  <c r="Y209" i="6"/>
  <c r="Y212" i="6"/>
  <c r="Y215" i="6"/>
  <c r="Y213" i="6"/>
  <c r="Y200" i="6"/>
  <c r="Y191" i="6"/>
  <c r="Y208" i="6"/>
  <c r="W211" i="6"/>
  <c r="W198" i="6"/>
  <c r="W191" i="6"/>
  <c r="Y202" i="6"/>
  <c r="Y184" i="6"/>
  <c r="W207" i="6"/>
  <c r="Y211" i="6"/>
  <c r="W199" i="6"/>
  <c r="W195" i="6"/>
  <c r="W216" i="6"/>
  <c r="W203" i="6"/>
  <c r="W190" i="6"/>
  <c r="W187" i="6"/>
  <c r="Y192" i="6"/>
  <c r="W212" i="6"/>
  <c r="Y188" i="6"/>
  <c r="W194" i="6"/>
  <c r="W232" i="6"/>
  <c r="W236" i="6"/>
  <c r="W223" i="6"/>
  <c r="W225" i="6"/>
  <c r="W228" i="6"/>
  <c r="W224" i="6"/>
  <c r="W242" i="6"/>
  <c r="W254" i="6"/>
  <c r="Y223" i="6"/>
  <c r="Y226" i="6"/>
  <c r="Y237" i="6"/>
  <c r="Y240" i="6"/>
  <c r="Y250" i="6"/>
  <c r="Y246" i="6"/>
  <c r="W250" i="6"/>
  <c r="Y224" i="6"/>
  <c r="W252" i="6"/>
  <c r="W248" i="6"/>
  <c r="W243" i="6"/>
  <c r="W221" i="6"/>
  <c r="W246" i="6"/>
  <c r="W253" i="6"/>
  <c r="Y241" i="6"/>
  <c r="Y231" i="6"/>
  <c r="Y232" i="6"/>
  <c r="W255" i="6"/>
  <c r="Y221" i="6"/>
  <c r="Y239" i="6"/>
  <c r="W229" i="6"/>
  <c r="W233" i="6"/>
  <c r="W234" i="6"/>
  <c r="W251" i="6"/>
  <c r="Y228" i="6"/>
  <c r="Y248" i="6"/>
  <c r="W220" i="6"/>
  <c r="Y234" i="6"/>
  <c r="W227" i="6"/>
  <c r="W240" i="6"/>
  <c r="Y244" i="6"/>
  <c r="Y249" i="6"/>
  <c r="Y242" i="6"/>
  <c r="Y247" i="6"/>
  <c r="Y254" i="6"/>
  <c r="Y255" i="6"/>
  <c r="W235" i="6"/>
  <c r="Y222" i="6"/>
  <c r="Y238" i="6"/>
  <c r="W241" i="6"/>
  <c r="W222" i="6"/>
  <c r="Y245" i="6"/>
  <c r="Y235" i="6"/>
  <c r="W239" i="6"/>
  <c r="Y236" i="6"/>
  <c r="Y243" i="6"/>
  <c r="Y227" i="6"/>
  <c r="W247" i="6"/>
  <c r="W238" i="6"/>
  <c r="Y233" i="6"/>
  <c r="Y225" i="6"/>
  <c r="W249" i="6"/>
  <c r="Y253" i="6"/>
  <c r="Y230" i="6"/>
  <c r="Y252" i="6"/>
  <c r="W226" i="6"/>
  <c r="Y229" i="6"/>
  <c r="Y251" i="6"/>
  <c r="W245" i="6"/>
  <c r="W231" i="6"/>
  <c r="W237" i="6"/>
  <c r="W230" i="6"/>
  <c r="W244" i="6"/>
  <c r="Y220" i="6"/>
  <c r="Y258" i="6"/>
  <c r="Y540" i="6"/>
  <c r="Y256" i="6"/>
  <c r="Y259" i="6"/>
  <c r="Y263" i="6"/>
  <c r="W257" i="6"/>
  <c r="W275" i="6"/>
  <c r="Y257" i="6"/>
  <c r="Y265" i="6"/>
  <c r="W261" i="6"/>
  <c r="W550" i="6"/>
  <c r="W540" i="6"/>
  <c r="W546" i="6"/>
  <c r="Y260" i="6"/>
  <c r="Y267" i="6"/>
  <c r="Y545" i="6"/>
  <c r="W544" i="6"/>
  <c r="Y268" i="6"/>
  <c r="Y273" i="6"/>
  <c r="W270" i="6"/>
  <c r="Y275" i="6"/>
  <c r="Y269" i="6"/>
  <c r="W553" i="6"/>
  <c r="W262" i="6"/>
  <c r="Y550" i="6"/>
  <c r="W549" i="6"/>
  <c r="W258" i="6"/>
  <c r="W256" i="6"/>
  <c r="Y272" i="6"/>
  <c r="Y264" i="6"/>
  <c r="W263" i="6"/>
  <c r="W552" i="6"/>
  <c r="Y552" i="6"/>
  <c r="Y547" i="6"/>
  <c r="Y261" i="6"/>
  <c r="Y551" i="6"/>
  <c r="Y542" i="6"/>
  <c r="W543" i="6"/>
  <c r="W267" i="6"/>
  <c r="W273" i="6"/>
  <c r="Y271" i="6"/>
  <c r="Y548" i="6"/>
  <c r="W542" i="6"/>
  <c r="Y549" i="6"/>
  <c r="W541" i="6"/>
  <c r="W276" i="6"/>
  <c r="Y546" i="6"/>
  <c r="Y539" i="6"/>
  <c r="Y262" i="6"/>
  <c r="Y543" i="6"/>
  <c r="Y276" i="6"/>
  <c r="Y544" i="6"/>
  <c r="Y266" i="6"/>
  <c r="Y541" i="6"/>
  <c r="W269" i="6"/>
  <c r="W265" i="6"/>
  <c r="W264" i="6"/>
  <c r="W272" i="6"/>
  <c r="W548" i="6"/>
  <c r="Y274" i="6"/>
  <c r="W266" i="6"/>
  <c r="Y270" i="6"/>
  <c r="W268" i="6"/>
  <c r="W551" i="6"/>
  <c r="W271" i="6"/>
  <c r="W545" i="6"/>
  <c r="W547" i="6"/>
  <c r="Y553" i="6"/>
  <c r="W539" i="6"/>
  <c r="W274" i="6"/>
  <c r="W259" i="6"/>
  <c r="W260" i="6"/>
  <c r="Y81" i="6"/>
  <c r="Y56" i="6"/>
  <c r="W22" i="6"/>
  <c r="Y77" i="6"/>
  <c r="W45" i="6"/>
  <c r="W57" i="6"/>
  <c r="W105" i="6"/>
  <c r="Y112" i="6"/>
  <c r="Y26" i="6"/>
  <c r="Y29" i="6"/>
  <c r="W37" i="6"/>
  <c r="W41" i="6"/>
  <c r="W49" i="6"/>
  <c r="W81" i="6"/>
  <c r="W87" i="6"/>
  <c r="Y105" i="6"/>
  <c r="Y118" i="6"/>
  <c r="Y73" i="6"/>
  <c r="W61" i="6"/>
  <c r="W65" i="6"/>
  <c r="W108" i="6"/>
  <c r="Y65" i="6"/>
  <c r="W116" i="6"/>
  <c r="W29" i="6"/>
  <c r="Y41" i="6"/>
  <c r="Y71" i="6"/>
  <c r="W77" i="6"/>
  <c r="Y99" i="6"/>
  <c r="W91" i="6"/>
  <c r="Y116" i="6"/>
  <c r="W20" i="6"/>
  <c r="Y25" i="6"/>
  <c r="Y40" i="6"/>
  <c r="W33" i="6"/>
  <c r="Y54" i="6"/>
  <c r="Y68" i="6"/>
  <c r="Y61" i="6"/>
  <c r="Y87" i="6"/>
  <c r="W101" i="6"/>
  <c r="W73" i="6"/>
  <c r="W69" i="6"/>
  <c r="Y37" i="6"/>
  <c r="Y48" i="6"/>
  <c r="Y31" i="6"/>
  <c r="Y115" i="6"/>
  <c r="Y75" i="6"/>
  <c r="Y110" i="6"/>
  <c r="Y100" i="6"/>
  <c r="Y46" i="6"/>
  <c r="Y38" i="6"/>
  <c r="Y85" i="6"/>
  <c r="Y35" i="6"/>
  <c r="Y94" i="6"/>
  <c r="W70" i="6"/>
  <c r="Y92" i="6"/>
  <c r="Y49" i="6"/>
  <c r="W102" i="6"/>
  <c r="Y113" i="6"/>
  <c r="Y107" i="6"/>
  <c r="Y70" i="6"/>
  <c r="W75" i="6"/>
  <c r="W43" i="6"/>
  <c r="Y66" i="6"/>
  <c r="W59" i="6"/>
  <c r="W54" i="6"/>
  <c r="W23" i="6"/>
  <c r="W107" i="6"/>
  <c r="W28" i="6"/>
  <c r="Y101" i="6"/>
  <c r="Y51" i="6"/>
  <c r="Y72" i="6"/>
  <c r="Y50" i="6"/>
  <c r="W106" i="6"/>
  <c r="W98" i="6"/>
  <c r="Y53" i="6"/>
  <c r="Y45" i="6"/>
  <c r="Y33" i="6"/>
  <c r="Y80" i="6"/>
  <c r="Y34" i="6"/>
  <c r="W78" i="6"/>
  <c r="Y114" i="6"/>
  <c r="Y57" i="6"/>
  <c r="Y95" i="6"/>
  <c r="Y84" i="6"/>
  <c r="Y88" i="6"/>
  <c r="W88" i="6"/>
  <c r="Y98" i="6"/>
  <c r="Y83" i="6"/>
  <c r="W52" i="6"/>
  <c r="W38" i="6"/>
  <c r="Y106" i="6"/>
  <c r="W112" i="6"/>
  <c r="W74" i="6"/>
  <c r="W79" i="6"/>
  <c r="Y52" i="6"/>
  <c r="W31" i="6"/>
  <c r="Y42" i="6"/>
  <c r="Y22" i="6"/>
  <c r="W117" i="6"/>
  <c r="Y32" i="6"/>
  <c r="Y62" i="6"/>
  <c r="Y97" i="6"/>
  <c r="Y63" i="6"/>
  <c r="W21" i="6"/>
  <c r="W53" i="6"/>
  <c r="Y36" i="6"/>
  <c r="W66" i="6"/>
  <c r="W34" i="6"/>
  <c r="W114" i="6"/>
  <c r="W48" i="6"/>
  <c r="Y60" i="6"/>
  <c r="W32" i="6"/>
  <c r="W27" i="6"/>
  <c r="W39" i="6"/>
  <c r="Y76" i="6"/>
  <c r="W82" i="6"/>
  <c r="Y58" i="6"/>
  <c r="W83" i="6"/>
  <c r="Y24" i="6"/>
  <c r="Y28" i="6"/>
  <c r="Y104" i="6"/>
  <c r="Y59" i="6"/>
  <c r="Y27" i="6"/>
  <c r="W113" i="6"/>
  <c r="Y111" i="6"/>
  <c r="Y69" i="6"/>
  <c r="W30" i="6"/>
  <c r="Y89" i="6"/>
  <c r="W56" i="6"/>
  <c r="Y102" i="6"/>
  <c r="W89" i="6"/>
  <c r="Y91" i="6"/>
  <c r="Y39" i="6"/>
  <c r="W115" i="6"/>
  <c r="W85" i="6"/>
  <c r="Y86" i="6"/>
  <c r="W46" i="6"/>
  <c r="W35" i="6"/>
  <c r="W58" i="6"/>
  <c r="W64" i="6"/>
  <c r="W68" i="6"/>
  <c r="Y79" i="6"/>
  <c r="W110" i="6"/>
  <c r="Y96" i="6"/>
  <c r="W90" i="6"/>
  <c r="Y93" i="6"/>
  <c r="Y67" i="6"/>
  <c r="Y103" i="6"/>
  <c r="Y108" i="6"/>
  <c r="Y30" i="6"/>
  <c r="W99" i="6"/>
  <c r="W96" i="6"/>
  <c r="Y55" i="6"/>
  <c r="W109" i="6"/>
  <c r="Y78" i="6"/>
  <c r="W72" i="6"/>
  <c r="W26" i="6"/>
  <c r="Y47" i="6"/>
  <c r="W118" i="6"/>
  <c r="Y109" i="6"/>
  <c r="W92" i="6"/>
  <c r="W95" i="6"/>
  <c r="W50" i="6"/>
  <c r="Y44" i="6"/>
  <c r="Y43" i="6"/>
  <c r="Y82" i="6"/>
  <c r="W76" i="6"/>
  <c r="W44" i="6"/>
  <c r="W71" i="6"/>
  <c r="W25" i="6"/>
  <c r="W60" i="6"/>
  <c r="W67" i="6"/>
  <c r="W40" i="6"/>
  <c r="W104" i="6"/>
  <c r="Y74" i="6"/>
  <c r="W86" i="6"/>
  <c r="Y20" i="6"/>
  <c r="W24" i="6"/>
  <c r="W42" i="6"/>
  <c r="W55" i="6"/>
  <c r="Y21" i="6"/>
  <c r="W103" i="6"/>
  <c r="W111" i="6"/>
  <c r="W63" i="6"/>
  <c r="W119" i="6"/>
  <c r="Y119" i="6"/>
  <c r="Y23" i="6"/>
  <c r="W84" i="6"/>
  <c r="W62" i="6"/>
  <c r="W93" i="6"/>
  <c r="W97" i="6"/>
  <c r="Y90" i="6"/>
  <c r="Y64" i="6"/>
  <c r="Y117" i="6"/>
  <c r="W100" i="6"/>
  <c r="W36" i="6"/>
  <c r="W94" i="6"/>
  <c r="W51" i="6"/>
  <c r="W47" i="6"/>
  <c r="W80" i="6"/>
  <c r="W600" i="6"/>
  <c r="Y600" i="6"/>
  <c r="W579" i="6"/>
  <c r="Y578" i="6"/>
  <c r="W576" i="6"/>
  <c r="W577" i="6"/>
  <c r="W578" i="6"/>
  <c r="Y576" i="6"/>
  <c r="Y579" i="6"/>
  <c r="Y577" i="6"/>
  <c r="W583" i="6"/>
  <c r="Y580" i="6"/>
  <c r="Y582" i="6"/>
  <c r="Y583" i="6"/>
  <c r="W580" i="6"/>
  <c r="W581" i="6"/>
  <c r="W582" i="6"/>
  <c r="Y581" i="6"/>
  <c r="Y596" i="6"/>
  <c r="W596" i="6"/>
  <c r="W597" i="6"/>
  <c r="Y597" i="6"/>
  <c r="W572" i="6"/>
  <c r="W573" i="6"/>
  <c r="Y572" i="6"/>
  <c r="W570" i="6"/>
  <c r="Y573" i="6"/>
  <c r="Y570" i="6"/>
  <c r="Y571" i="6"/>
  <c r="W571" i="6"/>
  <c r="Y175" i="6"/>
  <c r="Y162" i="6"/>
  <c r="Y166" i="6"/>
  <c r="Y179" i="6"/>
  <c r="Y178" i="6"/>
  <c r="W171" i="6"/>
  <c r="W159" i="6"/>
  <c r="Y173" i="6"/>
  <c r="Y167" i="6"/>
  <c r="W176" i="6"/>
  <c r="W180" i="6"/>
  <c r="W157" i="6"/>
  <c r="W168" i="6"/>
  <c r="Y168" i="6"/>
  <c r="W177" i="6"/>
  <c r="W165" i="6"/>
  <c r="Y158" i="6"/>
  <c r="Y163" i="6"/>
  <c r="Y159" i="6"/>
  <c r="Y170" i="6"/>
  <c r="W172" i="6"/>
  <c r="W175" i="6"/>
  <c r="Y171" i="6"/>
  <c r="Y169" i="6"/>
  <c r="Y157" i="6"/>
  <c r="W169" i="6"/>
  <c r="W160" i="6"/>
  <c r="Y165" i="6"/>
  <c r="W179" i="6"/>
  <c r="Y172" i="6"/>
  <c r="W162" i="6"/>
  <c r="W178" i="6"/>
  <c r="W174" i="6"/>
  <c r="W163" i="6"/>
  <c r="Y164" i="6"/>
  <c r="W167" i="6"/>
  <c r="Y161" i="6"/>
  <c r="Y177" i="6"/>
  <c r="Y160" i="6"/>
  <c r="W170" i="6"/>
  <c r="W161" i="6"/>
  <c r="W166" i="6"/>
  <c r="Y174" i="6"/>
  <c r="Y180" i="6"/>
  <c r="W158" i="6"/>
  <c r="W173" i="6"/>
  <c r="Y176" i="6"/>
  <c r="W164" i="6"/>
  <c r="W128" i="6"/>
  <c r="W142" i="6"/>
  <c r="W16" i="6"/>
  <c r="Y19" i="6"/>
  <c r="AA19" i="6" s="1"/>
  <c r="AK19" i="6" s="1"/>
  <c r="AM19" i="6" s="1"/>
  <c r="W126" i="6"/>
  <c r="Y601" i="6"/>
  <c r="Y183" i="6"/>
  <c r="AA183" i="6" s="1"/>
  <c r="AK183" i="6" s="1"/>
  <c r="AM183" i="6" s="1"/>
  <c r="Y130" i="6"/>
  <c r="Y137" i="6"/>
  <c r="AA137" i="6" s="1"/>
  <c r="AK137" i="6" s="1"/>
  <c r="AM137" i="6" s="1"/>
  <c r="Y126" i="6"/>
  <c r="Y123" i="6"/>
  <c r="W143" i="6"/>
  <c r="Y18" i="6"/>
  <c r="AA18" i="6" s="1"/>
  <c r="AK18" i="6" s="1"/>
  <c r="AM18" i="6" s="1"/>
  <c r="Y139" i="6"/>
  <c r="Y143" i="6"/>
  <c r="Y120" i="6"/>
  <c r="AA120" i="6" s="1"/>
  <c r="AK120" i="6" s="1"/>
  <c r="AM120" i="6" s="1"/>
  <c r="W127" i="6"/>
  <c r="W138" i="6"/>
  <c r="W137" i="6"/>
  <c r="W134" i="6"/>
  <c r="Y567" i="6"/>
  <c r="AA567" i="6" s="1"/>
  <c r="AK567" i="6" s="1"/>
  <c r="AM567" i="6" s="1"/>
  <c r="Y124" i="6"/>
  <c r="AA124" i="6" s="1"/>
  <c r="AK124" i="6" s="1"/>
  <c r="AM124" i="6" s="1"/>
  <c r="W601" i="6"/>
  <c r="W120" i="6"/>
  <c r="Y135" i="6"/>
  <c r="Y575" i="6"/>
  <c r="AA575" i="6" s="1"/>
  <c r="AK575" i="6" s="1"/>
  <c r="AM575" i="6" s="1"/>
  <c r="W132" i="6"/>
  <c r="Y16" i="6"/>
  <c r="AA16" i="6" s="1"/>
  <c r="AK16" i="6" s="1"/>
  <c r="AM16" i="6" s="1"/>
  <c r="Y125" i="6"/>
  <c r="W18" i="6"/>
  <c r="Y134" i="6"/>
  <c r="Y144" i="6"/>
  <c r="Y131" i="6"/>
  <c r="AA131" i="6" s="1"/>
  <c r="AK131" i="6" s="1"/>
  <c r="AM131" i="6" s="1"/>
  <c r="Y128" i="6"/>
  <c r="Y17" i="6"/>
  <c r="W131" i="6"/>
  <c r="W139" i="6"/>
  <c r="W124" i="6"/>
  <c r="Y140" i="6"/>
  <c r="AA140" i="6" s="1"/>
  <c r="AK140" i="6" s="1"/>
  <c r="AM140" i="6" s="1"/>
  <c r="Y147" i="6"/>
  <c r="Y15" i="6"/>
  <c r="AA15" i="6" s="1"/>
  <c r="AK15" i="6" s="1"/>
  <c r="AM15" i="6" s="1"/>
  <c r="W135" i="6"/>
  <c r="Y136" i="6"/>
  <c r="AA136" i="6" s="1"/>
  <c r="AK136" i="6" s="1"/>
  <c r="AM136" i="6" s="1"/>
  <c r="W133" i="6"/>
  <c r="W568" i="6"/>
  <c r="Y129" i="6"/>
  <c r="AA129" i="6" s="1"/>
  <c r="AK129" i="6" s="1"/>
  <c r="AM129" i="6" s="1"/>
  <c r="W150" i="6"/>
  <c r="Y563" i="6"/>
  <c r="Y146" i="6"/>
  <c r="W141" i="6"/>
  <c r="Y121" i="6"/>
  <c r="AA121" i="6" s="1"/>
  <c r="AK121" i="6" s="1"/>
  <c r="AM121" i="6" s="1"/>
  <c r="Y138" i="6"/>
  <c r="AA138" i="6" s="1"/>
  <c r="AK138" i="6" s="1"/>
  <c r="AM138" i="6" s="1"/>
  <c r="W130" i="6"/>
  <c r="W149" i="6"/>
  <c r="W136" i="6"/>
  <c r="Y145" i="6"/>
  <c r="AA145" i="6" s="1"/>
  <c r="AK145" i="6" s="1"/>
  <c r="AM145" i="6" s="1"/>
  <c r="Y153" i="6"/>
  <c r="Y141" i="6"/>
  <c r="W148" i="6"/>
  <c r="W17" i="6"/>
  <c r="W147" i="6"/>
  <c r="W122" i="6"/>
  <c r="Y122" i="6"/>
  <c r="AA122" i="6" s="1"/>
  <c r="AK122" i="6" s="1"/>
  <c r="AM122" i="6" s="1"/>
  <c r="Y132" i="6"/>
  <c r="AA132" i="6" s="1"/>
  <c r="AK132" i="6" s="1"/>
  <c r="AM132" i="6" s="1"/>
  <c r="W121" i="6"/>
  <c r="W598" i="6"/>
  <c r="Y559" i="6"/>
  <c r="W564" i="6"/>
  <c r="W19" i="6"/>
  <c r="Y149" i="6"/>
  <c r="AA149" i="6" s="1"/>
  <c r="AK149" i="6" s="1"/>
  <c r="AM149" i="6" s="1"/>
  <c r="Y182" i="6"/>
  <c r="AA182" i="6" s="1"/>
  <c r="AK182" i="6" s="1"/>
  <c r="AM182" i="6" s="1"/>
  <c r="Y565" i="6"/>
  <c r="AA565" i="6" s="1"/>
  <c r="AK565" i="6" s="1"/>
  <c r="AM565" i="6" s="1"/>
  <c r="W129" i="6"/>
  <c r="W140" i="6"/>
  <c r="W154" i="6"/>
  <c r="W561" i="6"/>
  <c r="Y574" i="6"/>
  <c r="AA574" i="6" s="1"/>
  <c r="AK574" i="6" s="1"/>
  <c r="AM574" i="6" s="1"/>
  <c r="W182" i="6"/>
  <c r="Y562" i="6"/>
  <c r="Y133" i="6"/>
  <c r="Y561" i="6"/>
  <c r="W567" i="6"/>
  <c r="Y598" i="6"/>
  <c r="AA598" i="6" s="1"/>
  <c r="AK598" i="6" s="1"/>
  <c r="AM598" i="6" s="1"/>
  <c r="Y152" i="6"/>
  <c r="AA152" i="6" s="1"/>
  <c r="AK152" i="6" s="1"/>
  <c r="AM152" i="6" s="1"/>
  <c r="Y156" i="6"/>
  <c r="Y148" i="6"/>
  <c r="AA148" i="6" s="1"/>
  <c r="AK148" i="6" s="1"/>
  <c r="AM148" i="6" s="1"/>
  <c r="Y127" i="6"/>
  <c r="AA127" i="6" s="1"/>
  <c r="AK127" i="6" s="1"/>
  <c r="AM127" i="6" s="1"/>
  <c r="Y154" i="6"/>
  <c r="Y556" i="6"/>
  <c r="AA556" i="6" s="1"/>
  <c r="AK556" i="6" s="1"/>
  <c r="AM556" i="6" s="1"/>
  <c r="Y568" i="6"/>
  <c r="W15" i="6"/>
  <c r="W123" i="6"/>
  <c r="W558" i="6"/>
  <c r="Y560" i="6"/>
  <c r="Y554" i="6"/>
  <c r="AA554" i="6" s="1"/>
  <c r="AK554" i="6" s="1"/>
  <c r="AM554" i="6" s="1"/>
  <c r="Y564" i="6"/>
  <c r="AA564" i="6" s="1"/>
  <c r="AK564" i="6" s="1"/>
  <c r="AM564" i="6" s="1"/>
  <c r="Y555" i="6"/>
  <c r="Y155" i="6"/>
  <c r="AA155" i="6" s="1"/>
  <c r="AK155" i="6" s="1"/>
  <c r="AM155" i="6" s="1"/>
  <c r="W144" i="6"/>
  <c r="W145" i="6"/>
  <c r="W555" i="6"/>
  <c r="Y558" i="6"/>
  <c r="AA558" i="6" s="1"/>
  <c r="AK558" i="6" s="1"/>
  <c r="AM558" i="6" s="1"/>
  <c r="W155" i="6"/>
  <c r="Y569" i="6"/>
  <c r="Y150" i="6"/>
  <c r="AA150" i="6" s="1"/>
  <c r="AK150" i="6" s="1"/>
  <c r="AM150" i="6" s="1"/>
  <c r="Y557" i="6"/>
  <c r="Y142" i="6"/>
  <c r="AA142" i="6" s="1"/>
  <c r="AK142" i="6" s="1"/>
  <c r="AM142" i="6" s="1"/>
  <c r="Y599" i="6"/>
  <c r="AA599" i="6" s="1"/>
  <c r="AK599" i="6" s="1"/>
  <c r="AM599" i="6" s="1"/>
  <c r="W146" i="6"/>
  <c r="W125" i="6"/>
  <c r="W569" i="6"/>
  <c r="W575" i="6"/>
  <c r="W151" i="6"/>
  <c r="W183" i="6"/>
  <c r="W156" i="6"/>
  <c r="W554" i="6"/>
  <c r="W556" i="6"/>
  <c r="W557" i="6"/>
  <c r="W565" i="6"/>
  <c r="W152" i="6"/>
  <c r="Y566" i="6"/>
  <c r="W181" i="6"/>
  <c r="W560" i="6"/>
  <c r="Y151" i="6"/>
  <c r="W153" i="6"/>
  <c r="W562" i="6"/>
  <c r="Y181" i="6"/>
  <c r="W566" i="6"/>
  <c r="W563" i="6"/>
  <c r="W559" i="6"/>
  <c r="W599" i="6"/>
  <c r="W574" i="6"/>
  <c r="C40" i="8"/>
  <c r="X16" i="30" s="1"/>
  <c r="D40" i="8"/>
  <c r="Y16" i="30" s="1"/>
  <c r="E40" i="8"/>
  <c r="Z16" i="30" s="1"/>
  <c r="E36" i="8"/>
  <c r="Z12" i="30" s="1"/>
  <c r="M11" i="8"/>
  <c r="AA586" i="6" l="1"/>
  <c r="AK586" i="6" s="1"/>
  <c r="AM586" i="6" s="1"/>
  <c r="AA587" i="6"/>
  <c r="AK587" i="6" s="1"/>
  <c r="AM587" i="6" s="1"/>
  <c r="AA585" i="6"/>
  <c r="AK585" i="6" s="1"/>
  <c r="AM585" i="6" s="1"/>
  <c r="AA588" i="6"/>
  <c r="AK588" i="6" s="1"/>
  <c r="AM588" i="6" s="1"/>
  <c r="Z585" i="6"/>
  <c r="AC585" i="6"/>
  <c r="Z587" i="6"/>
  <c r="AI587" i="6" s="1"/>
  <c r="AC587" i="6"/>
  <c r="AC584" i="6"/>
  <c r="Z584" i="6"/>
  <c r="AA584" i="6"/>
  <c r="AK584" i="6" s="1"/>
  <c r="AM584" i="6" s="1"/>
  <c r="Z588" i="6"/>
  <c r="AI588" i="6" s="1"/>
  <c r="AC588" i="6"/>
  <c r="AA589" i="6"/>
  <c r="AK589" i="6" s="1"/>
  <c r="AM589" i="6" s="1"/>
  <c r="Z589" i="6"/>
  <c r="AC589" i="6"/>
  <c r="Z586" i="6"/>
  <c r="AC586" i="6"/>
  <c r="AA591" i="6"/>
  <c r="AK591" i="6" s="1"/>
  <c r="AM591" i="6" s="1"/>
  <c r="AA593" i="6"/>
  <c r="AK593" i="6" s="1"/>
  <c r="AM593" i="6" s="1"/>
  <c r="AA595" i="6"/>
  <c r="AK595" i="6" s="1"/>
  <c r="AM595" i="6" s="1"/>
  <c r="AC591" i="6"/>
  <c r="Z591" i="6"/>
  <c r="AI591" i="6" s="1"/>
  <c r="Z595" i="6"/>
  <c r="AI595" i="6" s="1"/>
  <c r="AC595" i="6"/>
  <c r="AC592" i="6"/>
  <c r="Z592" i="6"/>
  <c r="AA594" i="6"/>
  <c r="AK594" i="6" s="1"/>
  <c r="AM594" i="6" s="1"/>
  <c r="AA590" i="6"/>
  <c r="AK590" i="6" s="1"/>
  <c r="AM590" i="6" s="1"/>
  <c r="AC590" i="6"/>
  <c r="Z590" i="6"/>
  <c r="Z594" i="6"/>
  <c r="AC594" i="6"/>
  <c r="AA592" i="6"/>
  <c r="AK592" i="6" s="1"/>
  <c r="AM592" i="6" s="1"/>
  <c r="Z593" i="6"/>
  <c r="AB593" i="6" s="1"/>
  <c r="AC593" i="6"/>
  <c r="AC383" i="6"/>
  <c r="Z383" i="6"/>
  <c r="AI383" i="6" s="1"/>
  <c r="Z432" i="6"/>
  <c r="AI432" i="6" s="1"/>
  <c r="AC432" i="6"/>
  <c r="AA407" i="6"/>
  <c r="AK407" i="6" s="1"/>
  <c r="AM407" i="6" s="1"/>
  <c r="AC426" i="6"/>
  <c r="Z426" i="6"/>
  <c r="AI426" i="6" s="1"/>
  <c r="Z467" i="6"/>
  <c r="AI467" i="6" s="1"/>
  <c r="AC467" i="6"/>
  <c r="Z399" i="6"/>
  <c r="AI399" i="6" s="1"/>
  <c r="AC399" i="6"/>
  <c r="AA399" i="6"/>
  <c r="AK399" i="6" s="1"/>
  <c r="AM399" i="6" s="1"/>
  <c r="AA437" i="6"/>
  <c r="AK437" i="6" s="1"/>
  <c r="AM437" i="6" s="1"/>
  <c r="AA394" i="6"/>
  <c r="AK394" i="6" s="1"/>
  <c r="AM394" i="6" s="1"/>
  <c r="AA383" i="6"/>
  <c r="AK383" i="6" s="1"/>
  <c r="AM383" i="6" s="1"/>
  <c r="Z448" i="6"/>
  <c r="AC448" i="6"/>
  <c r="AC397" i="6"/>
  <c r="Z397" i="6"/>
  <c r="AI397" i="6" s="1"/>
  <c r="AA428" i="6"/>
  <c r="AK428" i="6" s="1"/>
  <c r="AM428" i="6" s="1"/>
  <c r="AA469" i="6"/>
  <c r="AK469" i="6" s="1"/>
  <c r="AM469" i="6" s="1"/>
  <c r="AA415" i="6"/>
  <c r="AK415" i="6" s="1"/>
  <c r="AM415" i="6" s="1"/>
  <c r="AA403" i="6"/>
  <c r="AK403" i="6" s="1"/>
  <c r="AM403" i="6" s="1"/>
  <c r="AC472" i="6"/>
  <c r="Z472" i="6"/>
  <c r="AI472" i="6" s="1"/>
  <c r="Z418" i="6"/>
  <c r="AI418" i="6" s="1"/>
  <c r="AC418" i="6"/>
  <c r="AA377" i="6"/>
  <c r="AK377" i="6" s="1"/>
  <c r="AM377" i="6" s="1"/>
  <c r="Z441" i="6"/>
  <c r="AI441" i="6" s="1"/>
  <c r="AC441" i="6"/>
  <c r="AA468" i="6"/>
  <c r="AK468" i="6" s="1"/>
  <c r="AM468" i="6" s="1"/>
  <c r="Z382" i="6"/>
  <c r="AI382" i="6" s="1"/>
  <c r="AC382" i="6"/>
  <c r="AA408" i="6"/>
  <c r="AK408" i="6" s="1"/>
  <c r="AM408" i="6" s="1"/>
  <c r="AC443" i="6"/>
  <c r="Z443" i="6"/>
  <c r="AI443" i="6" s="1"/>
  <c r="Z393" i="6"/>
  <c r="AI393" i="6" s="1"/>
  <c r="AC393" i="6"/>
  <c r="AA463" i="6"/>
  <c r="AK463" i="6" s="1"/>
  <c r="AM463" i="6" s="1"/>
  <c r="AC442" i="6"/>
  <c r="Z442" i="6"/>
  <c r="AI442" i="6" s="1"/>
  <c r="Z435" i="6"/>
  <c r="AI435" i="6" s="1"/>
  <c r="AC435" i="6"/>
  <c r="AA414" i="6"/>
  <c r="AK414" i="6" s="1"/>
  <c r="AM414" i="6" s="1"/>
  <c r="AA432" i="6"/>
  <c r="AK432" i="6" s="1"/>
  <c r="AM432" i="6" s="1"/>
  <c r="AA402" i="6"/>
  <c r="AK402" i="6" s="1"/>
  <c r="AM402" i="6" s="1"/>
  <c r="AA401" i="6"/>
  <c r="AK401" i="6" s="1"/>
  <c r="AM401" i="6" s="1"/>
  <c r="Z469" i="6"/>
  <c r="AC469" i="6"/>
  <c r="Z427" i="6"/>
  <c r="AI427" i="6" s="1"/>
  <c r="AC427" i="6"/>
  <c r="Z430" i="6"/>
  <c r="AC430" i="6"/>
  <c r="AA376" i="6"/>
  <c r="AK376" i="6" s="1"/>
  <c r="AM376" i="6" s="1"/>
  <c r="AA419" i="6"/>
  <c r="AK419" i="6" s="1"/>
  <c r="AM419" i="6" s="1"/>
  <c r="AA435" i="6"/>
  <c r="AK435" i="6" s="1"/>
  <c r="AM435" i="6" s="1"/>
  <c r="AA423" i="6"/>
  <c r="AK423" i="6" s="1"/>
  <c r="AM423" i="6" s="1"/>
  <c r="Z480" i="6"/>
  <c r="AI480" i="6" s="1"/>
  <c r="AC480" i="6"/>
  <c r="AA434" i="6"/>
  <c r="AK434" i="6" s="1"/>
  <c r="AM434" i="6" s="1"/>
  <c r="Z388" i="6"/>
  <c r="AC388" i="6"/>
  <c r="AA478" i="6"/>
  <c r="AK478" i="6" s="1"/>
  <c r="AM478" i="6" s="1"/>
  <c r="AA452" i="6"/>
  <c r="AK452" i="6" s="1"/>
  <c r="AM452" i="6" s="1"/>
  <c r="AA420" i="6"/>
  <c r="AK420" i="6" s="1"/>
  <c r="AM420" i="6" s="1"/>
  <c r="AA479" i="6"/>
  <c r="AK479" i="6" s="1"/>
  <c r="AM479" i="6" s="1"/>
  <c r="Z434" i="6"/>
  <c r="AI434" i="6" s="1"/>
  <c r="AC434" i="6"/>
  <c r="AC415" i="6"/>
  <c r="Z415" i="6"/>
  <c r="AB415" i="6" s="1"/>
  <c r="AA477" i="6"/>
  <c r="AK477" i="6" s="1"/>
  <c r="AM477" i="6" s="1"/>
  <c r="AA443" i="6"/>
  <c r="AK443" i="6" s="1"/>
  <c r="AM443" i="6" s="1"/>
  <c r="AA424" i="6"/>
  <c r="AK424" i="6" s="1"/>
  <c r="AM424" i="6" s="1"/>
  <c r="AC400" i="6"/>
  <c r="Z400" i="6"/>
  <c r="AI400" i="6" s="1"/>
  <c r="AC377" i="6"/>
  <c r="Z377" i="6"/>
  <c r="AB377" i="6" s="1"/>
  <c r="AC385" i="6"/>
  <c r="Z385" i="6"/>
  <c r="AI385" i="6" s="1"/>
  <c r="Z451" i="6"/>
  <c r="AC451" i="6"/>
  <c r="Z444" i="6"/>
  <c r="AI444" i="6" s="1"/>
  <c r="AC444" i="6"/>
  <c r="AA472" i="6"/>
  <c r="AK472" i="6" s="1"/>
  <c r="AM472" i="6" s="1"/>
  <c r="AC433" i="6"/>
  <c r="Z433" i="6"/>
  <c r="AI433" i="6" s="1"/>
  <c r="AC405" i="6"/>
  <c r="Z405" i="6"/>
  <c r="Z419" i="6"/>
  <c r="AC419" i="6"/>
  <c r="AA397" i="6"/>
  <c r="AK397" i="6" s="1"/>
  <c r="AM397" i="6" s="1"/>
  <c r="Z402" i="6"/>
  <c r="AB402" i="6" s="1"/>
  <c r="AC402" i="6"/>
  <c r="AC439" i="6"/>
  <c r="Z439" i="6"/>
  <c r="AI439" i="6" s="1"/>
  <c r="AC438" i="6"/>
  <c r="Z438" i="6"/>
  <c r="AI438" i="6" s="1"/>
  <c r="Z465" i="6"/>
  <c r="AC465" i="6"/>
  <c r="AA444" i="6"/>
  <c r="AK444" i="6" s="1"/>
  <c r="AM444" i="6" s="1"/>
  <c r="Z463" i="6"/>
  <c r="AI463" i="6" s="1"/>
  <c r="AC463" i="6"/>
  <c r="Z374" i="6"/>
  <c r="AC374" i="6"/>
  <c r="Z389" i="6"/>
  <c r="AI389" i="6" s="1"/>
  <c r="AC389" i="6"/>
  <c r="AA441" i="6"/>
  <c r="AK441" i="6" s="1"/>
  <c r="AM441" i="6" s="1"/>
  <c r="AA381" i="6"/>
  <c r="AK381" i="6" s="1"/>
  <c r="AM381" i="6" s="1"/>
  <c r="AC464" i="6"/>
  <c r="Z464" i="6"/>
  <c r="AI464" i="6" s="1"/>
  <c r="AA395" i="6"/>
  <c r="AK395" i="6" s="1"/>
  <c r="AM395" i="6" s="1"/>
  <c r="AA453" i="6"/>
  <c r="AK453" i="6" s="1"/>
  <c r="AM453" i="6" s="1"/>
  <c r="AA430" i="6"/>
  <c r="AK430" i="6" s="1"/>
  <c r="AM430" i="6" s="1"/>
  <c r="AA387" i="6"/>
  <c r="AK387" i="6" s="1"/>
  <c r="AM387" i="6" s="1"/>
  <c r="AA405" i="6"/>
  <c r="AK405" i="6" s="1"/>
  <c r="AM405" i="6" s="1"/>
  <c r="Z445" i="6"/>
  <c r="AI445" i="6" s="1"/>
  <c r="AC445" i="6"/>
  <c r="AC410" i="6"/>
  <c r="Z410" i="6"/>
  <c r="AI410" i="6" s="1"/>
  <c r="AA372" i="6"/>
  <c r="AK372" i="6" s="1"/>
  <c r="AM372" i="6" s="1"/>
  <c r="AA445" i="6"/>
  <c r="AK445" i="6" s="1"/>
  <c r="AM445" i="6" s="1"/>
  <c r="AA459" i="6"/>
  <c r="AK459" i="6" s="1"/>
  <c r="AM459" i="6" s="1"/>
  <c r="AA458" i="6"/>
  <c r="AK458" i="6" s="1"/>
  <c r="AM458" i="6" s="1"/>
  <c r="AA462" i="6"/>
  <c r="AK462" i="6" s="1"/>
  <c r="AM462" i="6" s="1"/>
  <c r="AA391" i="6"/>
  <c r="AK391" i="6" s="1"/>
  <c r="AM391" i="6" s="1"/>
  <c r="AC408" i="6"/>
  <c r="Z408" i="6"/>
  <c r="AB408" i="6" s="1"/>
  <c r="Z479" i="6"/>
  <c r="AB479" i="6" s="1"/>
  <c r="AC479" i="6"/>
  <c r="Z380" i="6"/>
  <c r="AI380" i="6" s="1"/>
  <c r="AC380" i="6"/>
  <c r="AA421" i="6"/>
  <c r="AK421" i="6" s="1"/>
  <c r="AM421" i="6" s="1"/>
  <c r="AA416" i="6"/>
  <c r="AK416" i="6" s="1"/>
  <c r="AM416" i="6" s="1"/>
  <c r="AA418" i="6"/>
  <c r="AK418" i="6" s="1"/>
  <c r="AM418" i="6" s="1"/>
  <c r="AA466" i="6"/>
  <c r="AK466" i="6" s="1"/>
  <c r="AM466" i="6" s="1"/>
  <c r="AA439" i="6"/>
  <c r="AK439" i="6" s="1"/>
  <c r="AM439" i="6" s="1"/>
  <c r="AA470" i="6"/>
  <c r="AK470" i="6" s="1"/>
  <c r="AM470" i="6" s="1"/>
  <c r="Z424" i="6"/>
  <c r="AC424" i="6"/>
  <c r="AA393" i="6"/>
  <c r="AK393" i="6" s="1"/>
  <c r="AM393" i="6" s="1"/>
  <c r="Z456" i="6"/>
  <c r="AI456" i="6" s="1"/>
  <c r="AC456" i="6"/>
  <c r="AA446" i="6"/>
  <c r="AK446" i="6" s="1"/>
  <c r="AM446" i="6" s="1"/>
  <c r="Z396" i="6"/>
  <c r="AC396" i="6"/>
  <c r="AA474" i="6"/>
  <c r="AK474" i="6" s="1"/>
  <c r="AM474" i="6" s="1"/>
  <c r="AC446" i="6"/>
  <c r="Z446" i="6"/>
  <c r="AA409" i="6"/>
  <c r="AK409" i="6" s="1"/>
  <c r="AM409" i="6" s="1"/>
  <c r="Z474" i="6"/>
  <c r="AC474" i="6"/>
  <c r="AC437" i="6"/>
  <c r="Z437" i="6"/>
  <c r="AA417" i="6"/>
  <c r="AK417" i="6" s="1"/>
  <c r="AM417" i="6" s="1"/>
  <c r="AC392" i="6"/>
  <c r="Z392" i="6"/>
  <c r="Z384" i="6"/>
  <c r="AI384" i="6" s="1"/>
  <c r="AC384" i="6"/>
  <c r="Z373" i="6"/>
  <c r="AC373" i="6"/>
  <c r="Z458" i="6"/>
  <c r="AI458" i="6" s="1"/>
  <c r="AC458" i="6"/>
  <c r="Z462" i="6"/>
  <c r="AC462" i="6"/>
  <c r="AA384" i="6"/>
  <c r="AK384" i="6" s="1"/>
  <c r="AM384" i="6" s="1"/>
  <c r="Z454" i="6"/>
  <c r="AC454" i="6"/>
  <c r="AC386" i="6"/>
  <c r="Z386" i="6"/>
  <c r="AI386" i="6" s="1"/>
  <c r="AC440" i="6"/>
  <c r="Z440" i="6"/>
  <c r="Z423" i="6"/>
  <c r="AC423" i="6"/>
  <c r="AA456" i="6"/>
  <c r="AK456" i="6" s="1"/>
  <c r="AM456" i="6" s="1"/>
  <c r="AA380" i="6"/>
  <c r="AK380" i="6" s="1"/>
  <c r="AM380" i="6" s="1"/>
  <c r="AA448" i="6"/>
  <c r="AK448" i="6" s="1"/>
  <c r="AM448" i="6" s="1"/>
  <c r="AC450" i="6"/>
  <c r="Z450" i="6"/>
  <c r="AI450" i="6" s="1"/>
  <c r="AC470" i="6"/>
  <c r="Z470" i="6"/>
  <c r="AI470" i="6" s="1"/>
  <c r="AA451" i="6"/>
  <c r="AK451" i="6" s="1"/>
  <c r="AM451" i="6" s="1"/>
  <c r="AA375" i="6"/>
  <c r="AK375" i="6" s="1"/>
  <c r="AM375" i="6" s="1"/>
  <c r="Z372" i="6"/>
  <c r="AC372" i="6"/>
  <c r="AA396" i="6"/>
  <c r="AK396" i="6" s="1"/>
  <c r="AM396" i="6" s="1"/>
  <c r="AA447" i="6"/>
  <c r="AK447" i="6" s="1"/>
  <c r="AM447" i="6" s="1"/>
  <c r="AC398" i="6"/>
  <c r="Z398" i="6"/>
  <c r="AA392" i="6"/>
  <c r="AK392" i="6" s="1"/>
  <c r="AM392" i="6" s="1"/>
  <c r="AA455" i="6"/>
  <c r="AK455" i="6" s="1"/>
  <c r="AM455" i="6" s="1"/>
  <c r="AA406" i="6"/>
  <c r="AK406" i="6" s="1"/>
  <c r="AM406" i="6" s="1"/>
  <c r="AA440" i="6"/>
  <c r="AK440" i="6" s="1"/>
  <c r="AM440" i="6" s="1"/>
  <c r="AA388" i="6"/>
  <c r="AK388" i="6" s="1"/>
  <c r="AM388" i="6" s="1"/>
  <c r="Z406" i="6"/>
  <c r="AC406" i="6"/>
  <c r="Z452" i="6"/>
  <c r="AC452" i="6"/>
  <c r="AC428" i="6"/>
  <c r="Z428" i="6"/>
  <c r="AB428" i="6" s="1"/>
  <c r="AA379" i="6"/>
  <c r="AK379" i="6" s="1"/>
  <c r="AM379" i="6" s="1"/>
  <c r="AA460" i="6"/>
  <c r="AK460" i="6" s="1"/>
  <c r="AM460" i="6" s="1"/>
  <c r="AA438" i="6"/>
  <c r="AK438" i="6" s="1"/>
  <c r="AM438" i="6" s="1"/>
  <c r="AC460" i="6"/>
  <c r="Z460" i="6"/>
  <c r="AI460" i="6" s="1"/>
  <c r="AC379" i="6"/>
  <c r="Z379" i="6"/>
  <c r="AA374" i="6"/>
  <c r="AK374" i="6" s="1"/>
  <c r="AM374" i="6" s="1"/>
  <c r="AA411" i="6"/>
  <c r="AK411" i="6" s="1"/>
  <c r="AM411" i="6" s="1"/>
  <c r="AA378" i="6"/>
  <c r="AK378" i="6" s="1"/>
  <c r="AM378" i="6" s="1"/>
  <c r="AC394" i="6"/>
  <c r="Z394" i="6"/>
  <c r="AB394" i="6" s="1"/>
  <c r="Z455" i="6"/>
  <c r="AI455" i="6" s="1"/>
  <c r="AC455" i="6"/>
  <c r="AA386" i="6"/>
  <c r="AK386" i="6" s="1"/>
  <c r="AM386" i="6" s="1"/>
  <c r="AA450" i="6"/>
  <c r="AK450" i="6" s="1"/>
  <c r="AM450" i="6" s="1"/>
  <c r="Z422" i="6"/>
  <c r="AC422" i="6"/>
  <c r="AA464" i="6"/>
  <c r="AK464" i="6" s="1"/>
  <c r="AM464" i="6" s="1"/>
  <c r="AC473" i="6"/>
  <c r="Z473" i="6"/>
  <c r="AA429" i="6"/>
  <c r="AK429" i="6" s="1"/>
  <c r="AM429" i="6" s="1"/>
  <c r="Z478" i="6"/>
  <c r="AB478" i="6" s="1"/>
  <c r="AC478" i="6"/>
  <c r="AA454" i="6"/>
  <c r="AK454" i="6" s="1"/>
  <c r="AM454" i="6" s="1"/>
  <c r="AA433" i="6"/>
  <c r="AK433" i="6" s="1"/>
  <c r="AM433" i="6" s="1"/>
  <c r="AA465" i="6"/>
  <c r="AK465" i="6" s="1"/>
  <c r="AM465" i="6" s="1"/>
  <c r="Z466" i="6"/>
  <c r="AB466" i="6" s="1"/>
  <c r="AC466" i="6"/>
  <c r="Z416" i="6"/>
  <c r="AC416" i="6"/>
  <c r="Z404" i="6"/>
  <c r="AI404" i="6" s="1"/>
  <c r="AC404" i="6"/>
  <c r="Z449" i="6"/>
  <c r="AC449" i="6"/>
  <c r="AC417" i="6"/>
  <c r="Z417" i="6"/>
  <c r="AI417" i="6" s="1"/>
  <c r="AC412" i="6"/>
  <c r="Z412" i="6"/>
  <c r="AI412" i="6" s="1"/>
  <c r="AA400" i="6"/>
  <c r="AK400" i="6" s="1"/>
  <c r="AM400" i="6" s="1"/>
  <c r="AA385" i="6"/>
  <c r="AK385" i="6" s="1"/>
  <c r="AM385" i="6" s="1"/>
  <c r="AA389" i="6"/>
  <c r="AK389" i="6" s="1"/>
  <c r="AM389" i="6" s="1"/>
  <c r="AC447" i="6"/>
  <c r="Z447" i="6"/>
  <c r="AI447" i="6" s="1"/>
  <c r="AC387" i="6"/>
  <c r="Z387" i="6"/>
  <c r="AC420" i="6"/>
  <c r="Z420" i="6"/>
  <c r="AC375" i="6"/>
  <c r="Z375" i="6"/>
  <c r="Z395" i="6"/>
  <c r="AB395" i="6" s="1"/>
  <c r="AC395" i="6"/>
  <c r="AC391" i="6"/>
  <c r="Z391" i="6"/>
  <c r="AA390" i="6"/>
  <c r="AK390" i="6" s="1"/>
  <c r="AM390" i="6" s="1"/>
  <c r="Z390" i="6"/>
  <c r="AI390" i="6" s="1"/>
  <c r="AC390" i="6"/>
  <c r="AA382" i="6"/>
  <c r="AK382" i="6" s="1"/>
  <c r="AM382" i="6" s="1"/>
  <c r="AC471" i="6"/>
  <c r="Z471" i="6"/>
  <c r="AI471" i="6" s="1"/>
  <c r="Z475" i="6"/>
  <c r="AC475" i="6"/>
  <c r="AA373" i="6"/>
  <c r="AK373" i="6" s="1"/>
  <c r="AM373" i="6" s="1"/>
  <c r="Z461" i="6"/>
  <c r="AC461" i="6"/>
  <c r="AA410" i="6"/>
  <c r="AK410" i="6" s="1"/>
  <c r="AM410" i="6" s="1"/>
  <c r="AA398" i="6"/>
  <c r="AK398" i="6" s="1"/>
  <c r="AM398" i="6" s="1"/>
  <c r="AC414" i="6"/>
  <c r="Z414" i="6"/>
  <c r="AB414" i="6" s="1"/>
  <c r="Z459" i="6"/>
  <c r="AB459" i="6" s="1"/>
  <c r="AC459" i="6"/>
  <c r="AA426" i="6"/>
  <c r="AK426" i="6" s="1"/>
  <c r="AM426" i="6" s="1"/>
  <c r="Z468" i="6"/>
  <c r="AC468" i="6"/>
  <c r="AC411" i="6"/>
  <c r="Z411" i="6"/>
  <c r="AI411" i="6" s="1"/>
  <c r="AA436" i="6"/>
  <c r="AK436" i="6" s="1"/>
  <c r="AM436" i="6" s="1"/>
  <c r="AA427" i="6"/>
  <c r="AK427" i="6" s="1"/>
  <c r="AM427" i="6" s="1"/>
  <c r="Z401" i="6"/>
  <c r="AB401" i="6" s="1"/>
  <c r="AC401" i="6"/>
  <c r="Z431" i="6"/>
  <c r="AC431" i="6"/>
  <c r="AA467" i="6"/>
  <c r="AK467" i="6" s="1"/>
  <c r="AM467" i="6" s="1"/>
  <c r="AA422" i="6"/>
  <c r="AK422" i="6" s="1"/>
  <c r="AM422" i="6" s="1"/>
  <c r="Z425" i="6"/>
  <c r="AI425" i="6" s="1"/>
  <c r="AC425" i="6"/>
  <c r="AA431" i="6"/>
  <c r="AK431" i="6" s="1"/>
  <c r="AM431" i="6" s="1"/>
  <c r="AA449" i="6"/>
  <c r="AK449" i="6" s="1"/>
  <c r="AM449" i="6" s="1"/>
  <c r="AA476" i="6"/>
  <c r="AK476" i="6" s="1"/>
  <c r="AM476" i="6" s="1"/>
  <c r="AC378" i="6"/>
  <c r="Z378" i="6"/>
  <c r="AI378" i="6" s="1"/>
  <c r="AA412" i="6"/>
  <c r="AK412" i="6" s="1"/>
  <c r="AM412" i="6" s="1"/>
  <c r="Z436" i="6"/>
  <c r="AB436" i="6" s="1"/>
  <c r="AC436" i="6"/>
  <c r="AA404" i="6"/>
  <c r="AK404" i="6" s="1"/>
  <c r="AM404" i="6" s="1"/>
  <c r="Z413" i="6"/>
  <c r="AC413" i="6"/>
  <c r="AA480" i="6"/>
  <c r="AK480" i="6" s="1"/>
  <c r="AM480" i="6" s="1"/>
  <c r="Z409" i="6"/>
  <c r="AC409" i="6"/>
  <c r="Z421" i="6"/>
  <c r="AB421" i="6" s="1"/>
  <c r="AC421" i="6"/>
  <c r="AA442" i="6"/>
  <c r="AK442" i="6" s="1"/>
  <c r="AM442" i="6" s="1"/>
  <c r="AA473" i="6"/>
  <c r="AK473" i="6" s="1"/>
  <c r="AM473" i="6" s="1"/>
  <c r="AC457" i="6"/>
  <c r="Z457" i="6"/>
  <c r="AC407" i="6"/>
  <c r="Z407" i="6"/>
  <c r="AB407" i="6" s="1"/>
  <c r="AA475" i="6"/>
  <c r="AK475" i="6" s="1"/>
  <c r="AM475" i="6" s="1"/>
  <c r="Z453" i="6"/>
  <c r="AI453" i="6" s="1"/>
  <c r="AC453" i="6"/>
  <c r="AA425" i="6"/>
  <c r="AK425" i="6" s="1"/>
  <c r="AM425" i="6" s="1"/>
  <c r="Z476" i="6"/>
  <c r="AI476" i="6" s="1"/>
  <c r="AC476" i="6"/>
  <c r="AA461" i="6"/>
  <c r="AK461" i="6" s="1"/>
  <c r="AM461" i="6" s="1"/>
  <c r="AA413" i="6"/>
  <c r="AK413" i="6" s="1"/>
  <c r="AM413" i="6" s="1"/>
  <c r="AA471" i="6"/>
  <c r="AK471" i="6" s="1"/>
  <c r="AM471" i="6" s="1"/>
  <c r="AA457" i="6"/>
  <c r="AK457" i="6" s="1"/>
  <c r="AM457" i="6" s="1"/>
  <c r="Z429" i="6"/>
  <c r="AI429" i="6" s="1"/>
  <c r="AC429" i="6"/>
  <c r="Z403" i="6"/>
  <c r="AB403" i="6" s="1"/>
  <c r="AC403" i="6"/>
  <c r="AC376" i="6"/>
  <c r="Z376" i="6"/>
  <c r="AB376" i="6" s="1"/>
  <c r="AC381" i="6"/>
  <c r="Z381" i="6"/>
  <c r="AB381" i="6" s="1"/>
  <c r="AC477" i="6"/>
  <c r="Z477" i="6"/>
  <c r="Z291" i="6"/>
  <c r="AC291" i="6"/>
  <c r="AA277" i="6"/>
  <c r="AK277" i="6" s="1"/>
  <c r="AM277" i="6" s="1"/>
  <c r="Z315" i="6"/>
  <c r="AI315" i="6" s="1"/>
  <c r="AC315" i="6"/>
  <c r="AC284" i="6"/>
  <c r="Z284" i="6"/>
  <c r="AA323" i="6"/>
  <c r="AK323" i="6" s="1"/>
  <c r="AM323" i="6" s="1"/>
  <c r="Z288" i="6"/>
  <c r="AI288" i="6" s="1"/>
  <c r="AC288" i="6"/>
  <c r="AA281" i="6"/>
  <c r="AK281" i="6" s="1"/>
  <c r="AM281" i="6" s="1"/>
  <c r="Z304" i="6"/>
  <c r="AI304" i="6" s="1"/>
  <c r="AC304" i="6"/>
  <c r="AC322" i="6"/>
  <c r="Z322" i="6"/>
  <c r="AI322" i="6" s="1"/>
  <c r="AA311" i="6"/>
  <c r="AK311" i="6" s="1"/>
  <c r="AM311" i="6" s="1"/>
  <c r="AA317" i="6"/>
  <c r="AK317" i="6" s="1"/>
  <c r="AM317" i="6" s="1"/>
  <c r="AC298" i="6"/>
  <c r="Z298" i="6"/>
  <c r="AA300" i="6"/>
  <c r="AK300" i="6" s="1"/>
  <c r="AM300" i="6" s="1"/>
  <c r="AA299" i="6"/>
  <c r="AK299" i="6" s="1"/>
  <c r="AM299" i="6" s="1"/>
  <c r="AC309" i="6"/>
  <c r="Z309" i="6"/>
  <c r="Z287" i="6"/>
  <c r="AI287" i="6" s="1"/>
  <c r="AC287" i="6"/>
  <c r="AC317" i="6"/>
  <c r="Z317" i="6"/>
  <c r="AI317" i="6" s="1"/>
  <c r="AA291" i="6"/>
  <c r="AK291" i="6" s="1"/>
  <c r="AM291" i="6" s="1"/>
  <c r="AC320" i="6"/>
  <c r="Z320" i="6"/>
  <c r="AI320" i="6" s="1"/>
  <c r="AA304" i="6"/>
  <c r="AK304" i="6" s="1"/>
  <c r="AM304" i="6" s="1"/>
  <c r="AA280" i="6"/>
  <c r="AK280" i="6" s="1"/>
  <c r="AM280" i="6" s="1"/>
  <c r="AA312" i="6"/>
  <c r="AK312" i="6" s="1"/>
  <c r="AM312" i="6" s="1"/>
  <c r="AA285" i="6"/>
  <c r="AK285" i="6" s="1"/>
  <c r="AM285" i="6" s="1"/>
  <c r="AA295" i="6"/>
  <c r="AK295" i="6" s="1"/>
  <c r="AM295" i="6" s="1"/>
  <c r="AA306" i="6"/>
  <c r="AK306" i="6" s="1"/>
  <c r="AM306" i="6" s="1"/>
  <c r="AC305" i="6"/>
  <c r="Z305" i="6"/>
  <c r="AI305" i="6" s="1"/>
  <c r="AC302" i="6"/>
  <c r="Z302" i="6"/>
  <c r="AA289" i="6"/>
  <c r="AK289" i="6" s="1"/>
  <c r="AM289" i="6" s="1"/>
  <c r="Z300" i="6"/>
  <c r="AC300" i="6"/>
  <c r="Z299" i="6"/>
  <c r="AC299" i="6"/>
  <c r="AA296" i="6"/>
  <c r="AK296" i="6" s="1"/>
  <c r="AM296" i="6" s="1"/>
  <c r="AA305" i="6"/>
  <c r="AK305" i="6" s="1"/>
  <c r="AM305" i="6" s="1"/>
  <c r="AA309" i="6"/>
  <c r="AK309" i="6" s="1"/>
  <c r="AM309" i="6" s="1"/>
  <c r="Z285" i="6"/>
  <c r="AI285" i="6" s="1"/>
  <c r="AC285" i="6"/>
  <c r="AA322" i="6"/>
  <c r="AK322" i="6" s="1"/>
  <c r="AM322" i="6" s="1"/>
  <c r="AA279" i="6"/>
  <c r="AK279" i="6" s="1"/>
  <c r="AM279" i="6" s="1"/>
  <c r="AC295" i="6"/>
  <c r="Z295" i="6"/>
  <c r="AA315" i="6"/>
  <c r="AK315" i="6" s="1"/>
  <c r="AM315" i="6" s="1"/>
  <c r="AA314" i="6"/>
  <c r="AK314" i="6" s="1"/>
  <c r="AM314" i="6" s="1"/>
  <c r="AC318" i="6"/>
  <c r="Z318" i="6"/>
  <c r="Z280" i="6"/>
  <c r="AC280" i="6"/>
  <c r="AA320" i="6"/>
  <c r="AK320" i="6" s="1"/>
  <c r="AM320" i="6" s="1"/>
  <c r="AA326" i="6"/>
  <c r="AK326" i="6" s="1"/>
  <c r="AM326" i="6" s="1"/>
  <c r="AA318" i="6"/>
  <c r="AK318" i="6" s="1"/>
  <c r="AM318" i="6" s="1"/>
  <c r="AC301" i="6"/>
  <c r="Z301" i="6"/>
  <c r="AA286" i="6"/>
  <c r="AK286" i="6" s="1"/>
  <c r="AM286" i="6" s="1"/>
  <c r="AA303" i="6"/>
  <c r="AK303" i="6" s="1"/>
  <c r="AM303" i="6" s="1"/>
  <c r="AC324" i="6"/>
  <c r="Z324" i="6"/>
  <c r="AI324" i="6" s="1"/>
  <c r="AA278" i="6"/>
  <c r="AK278" i="6" s="1"/>
  <c r="AM278" i="6" s="1"/>
  <c r="AA284" i="6"/>
  <c r="AK284" i="6" s="1"/>
  <c r="AM284" i="6" s="1"/>
  <c r="Z294" i="6"/>
  <c r="AI294" i="6" s="1"/>
  <c r="AC294" i="6"/>
  <c r="AC289" i="6"/>
  <c r="Z289" i="6"/>
  <c r="AA321" i="6"/>
  <c r="AK321" i="6" s="1"/>
  <c r="AM321" i="6" s="1"/>
  <c r="AC296" i="6"/>
  <c r="Z296" i="6"/>
  <c r="Z308" i="6"/>
  <c r="AC308" i="6"/>
  <c r="Z310" i="6"/>
  <c r="AI310" i="6" s="1"/>
  <c r="AC310" i="6"/>
  <c r="Z327" i="6"/>
  <c r="AI327" i="6" s="1"/>
  <c r="AC327" i="6"/>
  <c r="Z281" i="6"/>
  <c r="AB281" i="6" s="1"/>
  <c r="AC281" i="6"/>
  <c r="AC319" i="6"/>
  <c r="Z319" i="6"/>
  <c r="Z307" i="6"/>
  <c r="AI307" i="6" s="1"/>
  <c r="AC307" i="6"/>
  <c r="AA287" i="6"/>
  <c r="AK287" i="6" s="1"/>
  <c r="AM287" i="6" s="1"/>
  <c r="AA307" i="6"/>
  <c r="AK307" i="6" s="1"/>
  <c r="AM307" i="6" s="1"/>
  <c r="AA316" i="6"/>
  <c r="AK316" i="6" s="1"/>
  <c r="AM316" i="6" s="1"/>
  <c r="AA288" i="6"/>
  <c r="AK288" i="6" s="1"/>
  <c r="AM288" i="6" s="1"/>
  <c r="AA298" i="6"/>
  <c r="AK298" i="6" s="1"/>
  <c r="AM298" i="6" s="1"/>
  <c r="AC323" i="6"/>
  <c r="Z323" i="6"/>
  <c r="AC292" i="6"/>
  <c r="Z292" i="6"/>
  <c r="AI292" i="6" s="1"/>
  <c r="Z279" i="6"/>
  <c r="AC279" i="6"/>
  <c r="Z325" i="6"/>
  <c r="AI325" i="6" s="1"/>
  <c r="AC325" i="6"/>
  <c r="AC313" i="6"/>
  <c r="Z313" i="6"/>
  <c r="Z293" i="6"/>
  <c r="AI293" i="6" s="1"/>
  <c r="AC293" i="6"/>
  <c r="Z278" i="6"/>
  <c r="AI278" i="6" s="1"/>
  <c r="AC278" i="6"/>
  <c r="AA293" i="6"/>
  <c r="AK293" i="6" s="1"/>
  <c r="AM293" i="6" s="1"/>
  <c r="Z321" i="6"/>
  <c r="AC321" i="6"/>
  <c r="Z286" i="6"/>
  <c r="AI286" i="6" s="1"/>
  <c r="AC286" i="6"/>
  <c r="AA282" i="6"/>
  <c r="AK282" i="6" s="1"/>
  <c r="AM282" i="6" s="1"/>
  <c r="AC311" i="6"/>
  <c r="Z311" i="6"/>
  <c r="AB311" i="6" s="1"/>
  <c r="AC312" i="6"/>
  <c r="Z312" i="6"/>
  <c r="AI312" i="6" s="1"/>
  <c r="AC314" i="6"/>
  <c r="Z314" i="6"/>
  <c r="AB314" i="6" s="1"/>
  <c r="Z277" i="6"/>
  <c r="AC277" i="6"/>
  <c r="Z316" i="6"/>
  <c r="AC316" i="6"/>
  <c r="AA324" i="6"/>
  <c r="AK324" i="6" s="1"/>
  <c r="AM324" i="6" s="1"/>
  <c r="AA297" i="6"/>
  <c r="AK297" i="6" s="1"/>
  <c r="AM297" i="6" s="1"/>
  <c r="AC303" i="6"/>
  <c r="Z303" i="6"/>
  <c r="AI303" i="6" s="1"/>
  <c r="AA294" i="6"/>
  <c r="AK294" i="6" s="1"/>
  <c r="AM294" i="6" s="1"/>
  <c r="AA283" i="6"/>
  <c r="AK283" i="6" s="1"/>
  <c r="AM283" i="6" s="1"/>
  <c r="Z283" i="6"/>
  <c r="AI283" i="6" s="1"/>
  <c r="AC283" i="6"/>
  <c r="AA325" i="6"/>
  <c r="AK325" i="6" s="1"/>
  <c r="AM325" i="6" s="1"/>
  <c r="AA327" i="6"/>
  <c r="AK327" i="6" s="1"/>
  <c r="AM327" i="6" s="1"/>
  <c r="AA302" i="6"/>
  <c r="AK302" i="6" s="1"/>
  <c r="AM302" i="6" s="1"/>
  <c r="Z306" i="6"/>
  <c r="AC306" i="6"/>
  <c r="AA290" i="6"/>
  <c r="AK290" i="6" s="1"/>
  <c r="AM290" i="6" s="1"/>
  <c r="AA310" i="6"/>
  <c r="AK310" i="6" s="1"/>
  <c r="AM310" i="6" s="1"/>
  <c r="AA308" i="6"/>
  <c r="AK308" i="6" s="1"/>
  <c r="AM308" i="6" s="1"/>
  <c r="AA319" i="6"/>
  <c r="AK319" i="6" s="1"/>
  <c r="AM319" i="6" s="1"/>
  <c r="AA313" i="6"/>
  <c r="AK313" i="6" s="1"/>
  <c r="AM313" i="6" s="1"/>
  <c r="AA301" i="6"/>
  <c r="AK301" i="6" s="1"/>
  <c r="AM301" i="6" s="1"/>
  <c r="Z326" i="6"/>
  <c r="AB326" i="6" s="1"/>
  <c r="AC326" i="6"/>
  <c r="AC290" i="6"/>
  <c r="Z290" i="6"/>
  <c r="AC297" i="6"/>
  <c r="Z297" i="6"/>
  <c r="AC282" i="6"/>
  <c r="Z282" i="6"/>
  <c r="AI282" i="6" s="1"/>
  <c r="AA292" i="6"/>
  <c r="AK292" i="6" s="1"/>
  <c r="AM292" i="6" s="1"/>
  <c r="Z487" i="6"/>
  <c r="AI487" i="6" s="1"/>
  <c r="AC487" i="6"/>
  <c r="AC331" i="6"/>
  <c r="Z331" i="6"/>
  <c r="AI331" i="6" s="1"/>
  <c r="Z370" i="6"/>
  <c r="AC370" i="6"/>
  <c r="AA486" i="6"/>
  <c r="AK486" i="6" s="1"/>
  <c r="AM486" i="6" s="1"/>
  <c r="Z364" i="6"/>
  <c r="AI364" i="6" s="1"/>
  <c r="AC364" i="6"/>
  <c r="AA370" i="6"/>
  <c r="AK370" i="6" s="1"/>
  <c r="AM370" i="6" s="1"/>
  <c r="AA330" i="6"/>
  <c r="AK330" i="6" s="1"/>
  <c r="AM330" i="6" s="1"/>
  <c r="AA329" i="6"/>
  <c r="AK329" i="6" s="1"/>
  <c r="AM329" i="6" s="1"/>
  <c r="AC357" i="6"/>
  <c r="Z357" i="6"/>
  <c r="AI357" i="6" s="1"/>
  <c r="AA343" i="6"/>
  <c r="AK343" i="6" s="1"/>
  <c r="AM343" i="6" s="1"/>
  <c r="Z328" i="6"/>
  <c r="AC328" i="6"/>
  <c r="AA366" i="6"/>
  <c r="AK366" i="6" s="1"/>
  <c r="AM366" i="6" s="1"/>
  <c r="AA361" i="6"/>
  <c r="AK361" i="6" s="1"/>
  <c r="AM361" i="6" s="1"/>
  <c r="AA342" i="6"/>
  <c r="AK342" i="6" s="1"/>
  <c r="AM342" i="6" s="1"/>
  <c r="Z344" i="6"/>
  <c r="AC344" i="6"/>
  <c r="AC339" i="6"/>
  <c r="Z339" i="6"/>
  <c r="AA352" i="6"/>
  <c r="AK352" i="6" s="1"/>
  <c r="AM352" i="6" s="1"/>
  <c r="Z363" i="6"/>
  <c r="AC363" i="6"/>
  <c r="AA365" i="6"/>
  <c r="AK365" i="6" s="1"/>
  <c r="AM365" i="6" s="1"/>
  <c r="AC347" i="6"/>
  <c r="Z347" i="6"/>
  <c r="AI347" i="6" s="1"/>
  <c r="AA483" i="6"/>
  <c r="AK483" i="6" s="1"/>
  <c r="AM483" i="6" s="1"/>
  <c r="AC329" i="6"/>
  <c r="Z329" i="6"/>
  <c r="AI329" i="6" s="1"/>
  <c r="AA369" i="6"/>
  <c r="AK369" i="6" s="1"/>
  <c r="AM369" i="6" s="1"/>
  <c r="AA363" i="6"/>
  <c r="AK363" i="6" s="1"/>
  <c r="AM363" i="6" s="1"/>
  <c r="Z486" i="6"/>
  <c r="AC486" i="6"/>
  <c r="AA344" i="6"/>
  <c r="AK344" i="6" s="1"/>
  <c r="AM344" i="6" s="1"/>
  <c r="AA328" i="6"/>
  <c r="AK328" i="6" s="1"/>
  <c r="AM328" i="6" s="1"/>
  <c r="Z337" i="6"/>
  <c r="AC337" i="6"/>
  <c r="AA339" i="6"/>
  <c r="AK339" i="6" s="1"/>
  <c r="AM339" i="6" s="1"/>
  <c r="AA350" i="6"/>
  <c r="AK350" i="6" s="1"/>
  <c r="AM350" i="6" s="1"/>
  <c r="AA364" i="6"/>
  <c r="AK364" i="6" s="1"/>
  <c r="AM364" i="6" s="1"/>
  <c r="AA353" i="6"/>
  <c r="AK353" i="6" s="1"/>
  <c r="AM353" i="6" s="1"/>
  <c r="AA341" i="6"/>
  <c r="AK341" i="6" s="1"/>
  <c r="AM341" i="6" s="1"/>
  <c r="AA348" i="6"/>
  <c r="AK348" i="6" s="1"/>
  <c r="AM348" i="6" s="1"/>
  <c r="AA346" i="6"/>
  <c r="AK346" i="6" s="1"/>
  <c r="AM346" i="6" s="1"/>
  <c r="AC353" i="6"/>
  <c r="Z353" i="6"/>
  <c r="AI353" i="6" s="1"/>
  <c r="AA337" i="6"/>
  <c r="AK337" i="6" s="1"/>
  <c r="AM337" i="6" s="1"/>
  <c r="AA355" i="6"/>
  <c r="AK355" i="6" s="1"/>
  <c r="AM355" i="6" s="1"/>
  <c r="AA336" i="6"/>
  <c r="AK336" i="6" s="1"/>
  <c r="AM336" i="6" s="1"/>
  <c r="AC367" i="6"/>
  <c r="Z367" i="6"/>
  <c r="AI367" i="6" s="1"/>
  <c r="AA357" i="6"/>
  <c r="AK357" i="6" s="1"/>
  <c r="AM357" i="6" s="1"/>
  <c r="AC358" i="6"/>
  <c r="Z358" i="6"/>
  <c r="AC349" i="6"/>
  <c r="Z349" i="6"/>
  <c r="AI349" i="6" s="1"/>
  <c r="AA331" i="6"/>
  <c r="AK331" i="6" s="1"/>
  <c r="AM331" i="6" s="1"/>
  <c r="AA333" i="6"/>
  <c r="AK333" i="6" s="1"/>
  <c r="AM333" i="6" s="1"/>
  <c r="Z356" i="6"/>
  <c r="AI356" i="6" s="1"/>
  <c r="AC356" i="6"/>
  <c r="Z351" i="6"/>
  <c r="AC351" i="6"/>
  <c r="AA360" i="6"/>
  <c r="AK360" i="6" s="1"/>
  <c r="AM360" i="6" s="1"/>
  <c r="Z360" i="6"/>
  <c r="AI360" i="6" s="1"/>
  <c r="AC360" i="6"/>
  <c r="Z342" i="6"/>
  <c r="AC342" i="6"/>
  <c r="Z341" i="6"/>
  <c r="AI341" i="6" s="1"/>
  <c r="AC341" i="6"/>
  <c r="AA371" i="6"/>
  <c r="AK371" i="6" s="1"/>
  <c r="AM371" i="6" s="1"/>
  <c r="Z346" i="6"/>
  <c r="AC346" i="6"/>
  <c r="AC355" i="6"/>
  <c r="Z355" i="6"/>
  <c r="AA487" i="6"/>
  <c r="AK487" i="6" s="1"/>
  <c r="AM487" i="6" s="1"/>
  <c r="Z333" i="6"/>
  <c r="AC333" i="6"/>
  <c r="Z359" i="6"/>
  <c r="AI359" i="6" s="1"/>
  <c r="AC359" i="6"/>
  <c r="AA332" i="6"/>
  <c r="AK332" i="6" s="1"/>
  <c r="AM332" i="6" s="1"/>
  <c r="AA347" i="6"/>
  <c r="AK347" i="6" s="1"/>
  <c r="AM347" i="6" s="1"/>
  <c r="AC482" i="6"/>
  <c r="Z482" i="6"/>
  <c r="AI482" i="6" s="1"/>
  <c r="AA349" i="6"/>
  <c r="AK349" i="6" s="1"/>
  <c r="AM349" i="6" s="1"/>
  <c r="AC335" i="6"/>
  <c r="Z335" i="6"/>
  <c r="AA485" i="6"/>
  <c r="AK485" i="6" s="1"/>
  <c r="AM485" i="6" s="1"/>
  <c r="AA351" i="6"/>
  <c r="AK351" i="6" s="1"/>
  <c r="AM351" i="6" s="1"/>
  <c r="AC369" i="6"/>
  <c r="Z369" i="6"/>
  <c r="AC332" i="6"/>
  <c r="Z332" i="6"/>
  <c r="Z485" i="6"/>
  <c r="AC485" i="6"/>
  <c r="AC336" i="6"/>
  <c r="Z336" i="6"/>
  <c r="AC343" i="6"/>
  <c r="Z343" i="6"/>
  <c r="AB343" i="6" s="1"/>
  <c r="Z481" i="6"/>
  <c r="AI481" i="6" s="1"/>
  <c r="AC481" i="6"/>
  <c r="AA362" i="6"/>
  <c r="AK362" i="6" s="1"/>
  <c r="AM362" i="6" s="1"/>
  <c r="Z330" i="6"/>
  <c r="AB330" i="6" s="1"/>
  <c r="AC330" i="6"/>
  <c r="AA338" i="6"/>
  <c r="AK338" i="6" s="1"/>
  <c r="AM338" i="6" s="1"/>
  <c r="AA484" i="6"/>
  <c r="AK484" i="6" s="1"/>
  <c r="AM484" i="6" s="1"/>
  <c r="AC361" i="6"/>
  <c r="Z361" i="6"/>
  <c r="AI361" i="6" s="1"/>
  <c r="AA367" i="6"/>
  <c r="AK367" i="6" s="1"/>
  <c r="AM367" i="6" s="1"/>
  <c r="Z345" i="6"/>
  <c r="AI345" i="6" s="1"/>
  <c r="AC345" i="6"/>
  <c r="AC334" i="6"/>
  <c r="Z334" i="6"/>
  <c r="AI334" i="6" s="1"/>
  <c r="AC483" i="6"/>
  <c r="Z483" i="6"/>
  <c r="AI483" i="6" s="1"/>
  <c r="AC348" i="6"/>
  <c r="Z348" i="6"/>
  <c r="AA334" i="6"/>
  <c r="AK334" i="6" s="1"/>
  <c r="AM334" i="6" s="1"/>
  <c r="AA340" i="6"/>
  <c r="AK340" i="6" s="1"/>
  <c r="AM340" i="6" s="1"/>
  <c r="AA482" i="6"/>
  <c r="AK482" i="6" s="1"/>
  <c r="AM482" i="6" s="1"/>
  <c r="Z354" i="6"/>
  <c r="AC354" i="6"/>
  <c r="AC365" i="6"/>
  <c r="Z365" i="6"/>
  <c r="AA345" i="6"/>
  <c r="AK345" i="6" s="1"/>
  <c r="AM345" i="6" s="1"/>
  <c r="AA356" i="6"/>
  <c r="AK356" i="6" s="1"/>
  <c r="AM356" i="6" s="1"/>
  <c r="AA481" i="6"/>
  <c r="AK481" i="6" s="1"/>
  <c r="AM481" i="6" s="1"/>
  <c r="Z350" i="6"/>
  <c r="AB350" i="6" s="1"/>
  <c r="AC350" i="6"/>
  <c r="AA359" i="6"/>
  <c r="AK359" i="6" s="1"/>
  <c r="AM359" i="6" s="1"/>
  <c r="AA358" i="6"/>
  <c r="AK358" i="6" s="1"/>
  <c r="AM358" i="6" s="1"/>
  <c r="Z352" i="6"/>
  <c r="AI352" i="6" s="1"/>
  <c r="AC352" i="6"/>
  <c r="AC338" i="6"/>
  <c r="Z338" i="6"/>
  <c r="AI338" i="6" s="1"/>
  <c r="AA335" i="6"/>
  <c r="AK335" i="6" s="1"/>
  <c r="AM335" i="6" s="1"/>
  <c r="Z366" i="6"/>
  <c r="AC366" i="6"/>
  <c r="AA368" i="6"/>
  <c r="AK368" i="6" s="1"/>
  <c r="AM368" i="6" s="1"/>
  <c r="AC368" i="6"/>
  <c r="Z368" i="6"/>
  <c r="AC484" i="6"/>
  <c r="Z484" i="6"/>
  <c r="AC371" i="6"/>
  <c r="Z371" i="6"/>
  <c r="AI371" i="6" s="1"/>
  <c r="AA354" i="6"/>
  <c r="AK354" i="6" s="1"/>
  <c r="AM354" i="6" s="1"/>
  <c r="Z362" i="6"/>
  <c r="AI362" i="6" s="1"/>
  <c r="AC362" i="6"/>
  <c r="AC340" i="6"/>
  <c r="Z340" i="6"/>
  <c r="AI340" i="6" s="1"/>
  <c r="Z520" i="6"/>
  <c r="AC520" i="6"/>
  <c r="Z532" i="6"/>
  <c r="AI532" i="6" s="1"/>
  <c r="AC532" i="6"/>
  <c r="Z496" i="6"/>
  <c r="AC496" i="6"/>
  <c r="AA510" i="6"/>
  <c r="AK510" i="6" s="1"/>
  <c r="AM510" i="6" s="1"/>
  <c r="AC513" i="6"/>
  <c r="Z513" i="6"/>
  <c r="AI513" i="6" s="1"/>
  <c r="AC503" i="6"/>
  <c r="Z503" i="6"/>
  <c r="AI503" i="6" s="1"/>
  <c r="Z490" i="6"/>
  <c r="AI490" i="6" s="1"/>
  <c r="AC490" i="6"/>
  <c r="Z521" i="6"/>
  <c r="AC521" i="6"/>
  <c r="AC533" i="6"/>
  <c r="Z533" i="6"/>
  <c r="AI533" i="6" s="1"/>
  <c r="AC488" i="6"/>
  <c r="Z488" i="6"/>
  <c r="AI488" i="6" s="1"/>
  <c r="AA520" i="6"/>
  <c r="AK520" i="6" s="1"/>
  <c r="AM520" i="6" s="1"/>
  <c r="AA537" i="6"/>
  <c r="AK537" i="6" s="1"/>
  <c r="AM537" i="6" s="1"/>
  <c r="Z492" i="6"/>
  <c r="AI492" i="6" s="1"/>
  <c r="AC492" i="6"/>
  <c r="AA524" i="6"/>
  <c r="AK524" i="6" s="1"/>
  <c r="AM524" i="6" s="1"/>
  <c r="AA504" i="6"/>
  <c r="AK504" i="6" s="1"/>
  <c r="AM504" i="6" s="1"/>
  <c r="AC510" i="6"/>
  <c r="Z510" i="6"/>
  <c r="Z528" i="6"/>
  <c r="AI528" i="6" s="1"/>
  <c r="AC528" i="6"/>
  <c r="AA532" i="6"/>
  <c r="AK532" i="6" s="1"/>
  <c r="AM532" i="6" s="1"/>
  <c r="AA533" i="6"/>
  <c r="AK533" i="6" s="1"/>
  <c r="AM533" i="6" s="1"/>
  <c r="AA525" i="6"/>
  <c r="AK525" i="6" s="1"/>
  <c r="AM525" i="6" s="1"/>
  <c r="AC500" i="6"/>
  <c r="Z500" i="6"/>
  <c r="AA516" i="6"/>
  <c r="AK516" i="6" s="1"/>
  <c r="AM516" i="6" s="1"/>
  <c r="AA499" i="6"/>
  <c r="AK499" i="6" s="1"/>
  <c r="AM499" i="6" s="1"/>
  <c r="AA496" i="6"/>
  <c r="AK496" i="6" s="1"/>
  <c r="AM496" i="6" s="1"/>
  <c r="AC516" i="6"/>
  <c r="Z516" i="6"/>
  <c r="AI516" i="6" s="1"/>
  <c r="AA502" i="6"/>
  <c r="AK502" i="6" s="1"/>
  <c r="AM502" i="6" s="1"/>
  <c r="AC509" i="6"/>
  <c r="Z509" i="6"/>
  <c r="AI509" i="6" s="1"/>
  <c r="Z526" i="6"/>
  <c r="AI526" i="6" s="1"/>
  <c r="AC526" i="6"/>
  <c r="AA534" i="6"/>
  <c r="AK534" i="6" s="1"/>
  <c r="AM534" i="6" s="1"/>
  <c r="AA538" i="6"/>
  <c r="AK538" i="6" s="1"/>
  <c r="AM538" i="6" s="1"/>
  <c r="AA501" i="6"/>
  <c r="AK501" i="6" s="1"/>
  <c r="AM501" i="6" s="1"/>
  <c r="AA506" i="6"/>
  <c r="AK506" i="6" s="1"/>
  <c r="AM506" i="6" s="1"/>
  <c r="AA527" i="6"/>
  <c r="AK527" i="6" s="1"/>
  <c r="AM527" i="6" s="1"/>
  <c r="AA500" i="6"/>
  <c r="AK500" i="6" s="1"/>
  <c r="AM500" i="6" s="1"/>
  <c r="AC512" i="6"/>
  <c r="Z512" i="6"/>
  <c r="Z538" i="6"/>
  <c r="AC538" i="6"/>
  <c r="Z498" i="6"/>
  <c r="AI498" i="6" s="1"/>
  <c r="AC498" i="6"/>
  <c r="Z491" i="6"/>
  <c r="AI491" i="6" s="1"/>
  <c r="AC491" i="6"/>
  <c r="AA531" i="6"/>
  <c r="AK531" i="6" s="1"/>
  <c r="AM531" i="6" s="1"/>
  <c r="AC518" i="6"/>
  <c r="Z518" i="6"/>
  <c r="AI518" i="6" s="1"/>
  <c r="AA492" i="6"/>
  <c r="AK492" i="6" s="1"/>
  <c r="AM492" i="6" s="1"/>
  <c r="Z530" i="6"/>
  <c r="AI530" i="6" s="1"/>
  <c r="AC530" i="6"/>
  <c r="Z504" i="6"/>
  <c r="AB504" i="6" s="1"/>
  <c r="AC504" i="6"/>
  <c r="AA529" i="6"/>
  <c r="AK529" i="6" s="1"/>
  <c r="AM529" i="6" s="1"/>
  <c r="AC531" i="6"/>
  <c r="Z531" i="6"/>
  <c r="AA508" i="6"/>
  <c r="AK508" i="6" s="1"/>
  <c r="AM508" i="6" s="1"/>
  <c r="AC497" i="6"/>
  <c r="Z497" i="6"/>
  <c r="AC505" i="6"/>
  <c r="Z505" i="6"/>
  <c r="AI505" i="6" s="1"/>
  <c r="AA493" i="6"/>
  <c r="AK493" i="6" s="1"/>
  <c r="AM493" i="6" s="1"/>
  <c r="Z508" i="6"/>
  <c r="AC508" i="6"/>
  <c r="AC525" i="6"/>
  <c r="Z525" i="6"/>
  <c r="AA518" i="6"/>
  <c r="AK518" i="6" s="1"/>
  <c r="AM518" i="6" s="1"/>
  <c r="AA494" i="6"/>
  <c r="AK494" i="6" s="1"/>
  <c r="AM494" i="6" s="1"/>
  <c r="AC511" i="6"/>
  <c r="Z511" i="6"/>
  <c r="AI511" i="6" s="1"/>
  <c r="Z536" i="6"/>
  <c r="AI536" i="6" s="1"/>
  <c r="AC536" i="6"/>
  <c r="AA511" i="6"/>
  <c r="AK511" i="6" s="1"/>
  <c r="AM511" i="6" s="1"/>
  <c r="AA490" i="6"/>
  <c r="AK490" i="6" s="1"/>
  <c r="AM490" i="6" s="1"/>
  <c r="AC535" i="6"/>
  <c r="Z535" i="6"/>
  <c r="AA536" i="6"/>
  <c r="AK536" i="6" s="1"/>
  <c r="AM536" i="6" s="1"/>
  <c r="AC494" i="6"/>
  <c r="Z494" i="6"/>
  <c r="AI494" i="6" s="1"/>
  <c r="AA505" i="6"/>
  <c r="AK505" i="6" s="1"/>
  <c r="AM505" i="6" s="1"/>
  <c r="Z524" i="6"/>
  <c r="AI524" i="6" s="1"/>
  <c r="AC524" i="6"/>
  <c r="Z501" i="6"/>
  <c r="AC501" i="6"/>
  <c r="AA515" i="6"/>
  <c r="AK515" i="6" s="1"/>
  <c r="AM515" i="6" s="1"/>
  <c r="AA512" i="6"/>
  <c r="AK512" i="6" s="1"/>
  <c r="AM512" i="6" s="1"/>
  <c r="AA522" i="6"/>
  <c r="AK522" i="6" s="1"/>
  <c r="AM522" i="6" s="1"/>
  <c r="AA498" i="6"/>
  <c r="AK498" i="6" s="1"/>
  <c r="AM498" i="6" s="1"/>
  <c r="AC519" i="6"/>
  <c r="Z519" i="6"/>
  <c r="AA521" i="6"/>
  <c r="AK521" i="6" s="1"/>
  <c r="AM521" i="6" s="1"/>
  <c r="AC529" i="6"/>
  <c r="Z529" i="6"/>
  <c r="AI529" i="6" s="1"/>
  <c r="AA523" i="6"/>
  <c r="AK523" i="6" s="1"/>
  <c r="AM523" i="6" s="1"/>
  <c r="AC493" i="6"/>
  <c r="Z493" i="6"/>
  <c r="AA495" i="6"/>
  <c r="AK495" i="6" s="1"/>
  <c r="AM495" i="6" s="1"/>
  <c r="AA497" i="6"/>
  <c r="AK497" i="6" s="1"/>
  <c r="AM497" i="6" s="1"/>
  <c r="AA489" i="6"/>
  <c r="AK489" i="6" s="1"/>
  <c r="AM489" i="6" s="1"/>
  <c r="AA491" i="6"/>
  <c r="AK491" i="6" s="1"/>
  <c r="AM491" i="6" s="1"/>
  <c r="Z522" i="6"/>
  <c r="AI522" i="6" s="1"/>
  <c r="AC522" i="6"/>
  <c r="AA514" i="6"/>
  <c r="AK514" i="6" s="1"/>
  <c r="AM514" i="6" s="1"/>
  <c r="Z506" i="6"/>
  <c r="AC506" i="6"/>
  <c r="AA535" i="6"/>
  <c r="AK535" i="6" s="1"/>
  <c r="AM535" i="6" s="1"/>
  <c r="Z515" i="6"/>
  <c r="AI515" i="6" s="1"/>
  <c r="AC515" i="6"/>
  <c r="Z517" i="6"/>
  <c r="AI517" i="6" s="1"/>
  <c r="AC517" i="6"/>
  <c r="AC495" i="6"/>
  <c r="Z495" i="6"/>
  <c r="AI495" i="6" s="1"/>
  <c r="Z534" i="6"/>
  <c r="AC534" i="6"/>
  <c r="AA517" i="6"/>
  <c r="AK517" i="6" s="1"/>
  <c r="AM517" i="6" s="1"/>
  <c r="Z499" i="6"/>
  <c r="AC499" i="6"/>
  <c r="Z527" i="6"/>
  <c r="AC527" i="6"/>
  <c r="Z537" i="6"/>
  <c r="AB537" i="6" s="1"/>
  <c r="AC537" i="6"/>
  <c r="AA509" i="6"/>
  <c r="AK509" i="6" s="1"/>
  <c r="AM509" i="6" s="1"/>
  <c r="AA526" i="6"/>
  <c r="AK526" i="6" s="1"/>
  <c r="AM526" i="6" s="1"/>
  <c r="AC514" i="6"/>
  <c r="Z514" i="6"/>
  <c r="AI514" i="6" s="1"/>
  <c r="AC507" i="6"/>
  <c r="Z507" i="6"/>
  <c r="AI507" i="6" s="1"/>
  <c r="AA503" i="6"/>
  <c r="AK503" i="6" s="1"/>
  <c r="AM503" i="6" s="1"/>
  <c r="AA528" i="6"/>
  <c r="AK528" i="6" s="1"/>
  <c r="AM528" i="6" s="1"/>
  <c r="AA530" i="6"/>
  <c r="AK530" i="6" s="1"/>
  <c r="AM530" i="6" s="1"/>
  <c r="AC523" i="6"/>
  <c r="Z523" i="6"/>
  <c r="AI523" i="6" s="1"/>
  <c r="AA519" i="6"/>
  <c r="AK519" i="6" s="1"/>
  <c r="AM519" i="6" s="1"/>
  <c r="AA488" i="6"/>
  <c r="AK488" i="6" s="1"/>
  <c r="AM488" i="6" s="1"/>
  <c r="AA507" i="6"/>
  <c r="AK507" i="6" s="1"/>
  <c r="AM507" i="6" s="1"/>
  <c r="AC489" i="6"/>
  <c r="Z489" i="6"/>
  <c r="AA513" i="6"/>
  <c r="AK513" i="6" s="1"/>
  <c r="AM513" i="6" s="1"/>
  <c r="AC502" i="6"/>
  <c r="Z502" i="6"/>
  <c r="Z194" i="6"/>
  <c r="AC194" i="6"/>
  <c r="AC187" i="6"/>
  <c r="Z187" i="6"/>
  <c r="AI187" i="6" s="1"/>
  <c r="Z195" i="6"/>
  <c r="AC195" i="6"/>
  <c r="AA184" i="6"/>
  <c r="AK184" i="6" s="1"/>
  <c r="AM184" i="6" s="1"/>
  <c r="AC211" i="6"/>
  <c r="Z211" i="6"/>
  <c r="AI211" i="6" s="1"/>
  <c r="AA213" i="6"/>
  <c r="AK213" i="6" s="1"/>
  <c r="AM213" i="6" s="1"/>
  <c r="AA185" i="6"/>
  <c r="AK185" i="6" s="1"/>
  <c r="AM185" i="6" s="1"/>
  <c r="AA203" i="6"/>
  <c r="AK203" i="6" s="1"/>
  <c r="AM203" i="6" s="1"/>
  <c r="AC215" i="6"/>
  <c r="Z215" i="6"/>
  <c r="AA194" i="6"/>
  <c r="AK194" i="6" s="1"/>
  <c r="AM194" i="6" s="1"/>
  <c r="AA204" i="6"/>
  <c r="AK204" i="6" s="1"/>
  <c r="AM204" i="6" s="1"/>
  <c r="AA190" i="6"/>
  <c r="AK190" i="6" s="1"/>
  <c r="AM190" i="6" s="1"/>
  <c r="AC210" i="6"/>
  <c r="Z210" i="6"/>
  <c r="AA219" i="6"/>
  <c r="AK219" i="6" s="1"/>
  <c r="AM219" i="6" s="1"/>
  <c r="AA210" i="6"/>
  <c r="AK210" i="6" s="1"/>
  <c r="AM210" i="6" s="1"/>
  <c r="Z213" i="6"/>
  <c r="AC213" i="6"/>
  <c r="AA196" i="6"/>
  <c r="AK196" i="6" s="1"/>
  <c r="AM196" i="6" s="1"/>
  <c r="Z188" i="6"/>
  <c r="AI188" i="6" s="1"/>
  <c r="AC188" i="6"/>
  <c r="AA188" i="6"/>
  <c r="AK188" i="6" s="1"/>
  <c r="AM188" i="6" s="1"/>
  <c r="Z190" i="6"/>
  <c r="AC190" i="6"/>
  <c r="Z199" i="6"/>
  <c r="AI199" i="6" s="1"/>
  <c r="AC199" i="6"/>
  <c r="AA202" i="6"/>
  <c r="AK202" i="6" s="1"/>
  <c r="AM202" i="6" s="1"/>
  <c r="AA208" i="6"/>
  <c r="AK208" i="6" s="1"/>
  <c r="AM208" i="6" s="1"/>
  <c r="AA215" i="6"/>
  <c r="AK215" i="6" s="1"/>
  <c r="AM215" i="6" s="1"/>
  <c r="AA201" i="6"/>
  <c r="AK201" i="6" s="1"/>
  <c r="AM201" i="6" s="1"/>
  <c r="AA207" i="6"/>
  <c r="AK207" i="6" s="1"/>
  <c r="AM207" i="6" s="1"/>
  <c r="Z202" i="6"/>
  <c r="AC202" i="6"/>
  <c r="AA218" i="6"/>
  <c r="AK218" i="6" s="1"/>
  <c r="AM218" i="6" s="1"/>
  <c r="Z214" i="6"/>
  <c r="AI214" i="6" s="1"/>
  <c r="AC214" i="6"/>
  <c r="Z200" i="6"/>
  <c r="AC200" i="6"/>
  <c r="Z218" i="6"/>
  <c r="AC218" i="6"/>
  <c r="Z197" i="6"/>
  <c r="AC197" i="6"/>
  <c r="Z217" i="6"/>
  <c r="AI217" i="6" s="1"/>
  <c r="AC217" i="6"/>
  <c r="AA214" i="6"/>
  <c r="AK214" i="6" s="1"/>
  <c r="AM214" i="6" s="1"/>
  <c r="AA189" i="6"/>
  <c r="AK189" i="6" s="1"/>
  <c r="AM189" i="6" s="1"/>
  <c r="Z205" i="6"/>
  <c r="AC205" i="6"/>
  <c r="Z212" i="6"/>
  <c r="AI212" i="6" s="1"/>
  <c r="AC212" i="6"/>
  <c r="AC203" i="6"/>
  <c r="Z203" i="6"/>
  <c r="AA211" i="6"/>
  <c r="AK211" i="6" s="1"/>
  <c r="AM211" i="6" s="1"/>
  <c r="Z191" i="6"/>
  <c r="AI191" i="6" s="1"/>
  <c r="AC191" i="6"/>
  <c r="AA191" i="6"/>
  <c r="AK191" i="6" s="1"/>
  <c r="AM191" i="6" s="1"/>
  <c r="AA212" i="6"/>
  <c r="AK212" i="6" s="1"/>
  <c r="AM212" i="6" s="1"/>
  <c r="AA187" i="6"/>
  <c r="AK187" i="6" s="1"/>
  <c r="AM187" i="6" s="1"/>
  <c r="AA206" i="6"/>
  <c r="AK206" i="6" s="1"/>
  <c r="AM206" i="6" s="1"/>
  <c r="AA197" i="6"/>
  <c r="AK197" i="6" s="1"/>
  <c r="AM197" i="6" s="1"/>
  <c r="Z189" i="6"/>
  <c r="AC189" i="6"/>
  <c r="Z209" i="6"/>
  <c r="AI209" i="6" s="1"/>
  <c r="AC209" i="6"/>
  <c r="AA199" i="6"/>
  <c r="AK199" i="6" s="1"/>
  <c r="AM199" i="6" s="1"/>
  <c r="AA216" i="6"/>
  <c r="AK216" i="6" s="1"/>
  <c r="AM216" i="6" s="1"/>
  <c r="AC206" i="6"/>
  <c r="Z206" i="6"/>
  <c r="AA186" i="6"/>
  <c r="AK186" i="6" s="1"/>
  <c r="AM186" i="6" s="1"/>
  <c r="AC193" i="6"/>
  <c r="Z193" i="6"/>
  <c r="AC201" i="6"/>
  <c r="Z201" i="6"/>
  <c r="AA205" i="6"/>
  <c r="AK205" i="6" s="1"/>
  <c r="AM205" i="6" s="1"/>
  <c r="AA192" i="6"/>
  <c r="AK192" i="6" s="1"/>
  <c r="AM192" i="6" s="1"/>
  <c r="Z216" i="6"/>
  <c r="AI216" i="6" s="1"/>
  <c r="AC216" i="6"/>
  <c r="Z207" i="6"/>
  <c r="AC207" i="6"/>
  <c r="Z198" i="6"/>
  <c r="AI198" i="6" s="1"/>
  <c r="AC198" i="6"/>
  <c r="AA200" i="6"/>
  <c r="AK200" i="6" s="1"/>
  <c r="AM200" i="6" s="1"/>
  <c r="AA209" i="6"/>
  <c r="AK209" i="6" s="1"/>
  <c r="AM209" i="6" s="1"/>
  <c r="Z186" i="6"/>
  <c r="AC186" i="6"/>
  <c r="AA193" i="6"/>
  <c r="AK193" i="6" s="1"/>
  <c r="AM193" i="6" s="1"/>
  <c r="AA217" i="6"/>
  <c r="AK217" i="6" s="1"/>
  <c r="AM217" i="6" s="1"/>
  <c r="AA195" i="6"/>
  <c r="AK195" i="6" s="1"/>
  <c r="AM195" i="6" s="1"/>
  <c r="AC219" i="6"/>
  <c r="Z219" i="6"/>
  <c r="Z196" i="6"/>
  <c r="AC196" i="6"/>
  <c r="AC208" i="6"/>
  <c r="Z208" i="6"/>
  <c r="AA198" i="6"/>
  <c r="AK198" i="6" s="1"/>
  <c r="AM198" i="6" s="1"/>
  <c r="AC184" i="6"/>
  <c r="Z184" i="6"/>
  <c r="Z204" i="6"/>
  <c r="AI204" i="6" s="1"/>
  <c r="AC204" i="6"/>
  <c r="Z185" i="6"/>
  <c r="AC185" i="6"/>
  <c r="AC192" i="6"/>
  <c r="Z192" i="6"/>
  <c r="AA220" i="6"/>
  <c r="AK220" i="6" s="1"/>
  <c r="AM220" i="6" s="1"/>
  <c r="Z231" i="6"/>
  <c r="AI231" i="6" s="1"/>
  <c r="AC231" i="6"/>
  <c r="AC226" i="6"/>
  <c r="Z226" i="6"/>
  <c r="AI226" i="6" s="1"/>
  <c r="AC249" i="6"/>
  <c r="Z249" i="6"/>
  <c r="AC247" i="6"/>
  <c r="Z247" i="6"/>
  <c r="AI247" i="6" s="1"/>
  <c r="AC239" i="6"/>
  <c r="Z239" i="6"/>
  <c r="AI239" i="6" s="1"/>
  <c r="Z241" i="6"/>
  <c r="AC241" i="6"/>
  <c r="AA255" i="6"/>
  <c r="AK255" i="6" s="1"/>
  <c r="AM255" i="6" s="1"/>
  <c r="AA249" i="6"/>
  <c r="AK249" i="6" s="1"/>
  <c r="AM249" i="6" s="1"/>
  <c r="AA234" i="6"/>
  <c r="AK234" i="6" s="1"/>
  <c r="AM234" i="6" s="1"/>
  <c r="Z251" i="6"/>
  <c r="AI251" i="6" s="1"/>
  <c r="AC251" i="6"/>
  <c r="AA239" i="6"/>
  <c r="AK239" i="6" s="1"/>
  <c r="AM239" i="6" s="1"/>
  <c r="AA231" i="6"/>
  <c r="AK231" i="6" s="1"/>
  <c r="AM231" i="6" s="1"/>
  <c r="AC221" i="6"/>
  <c r="Z221" i="6"/>
  <c r="AI221" i="6" s="1"/>
  <c r="AA224" i="6"/>
  <c r="AK224" i="6" s="1"/>
  <c r="AM224" i="6" s="1"/>
  <c r="AA240" i="6"/>
  <c r="AK240" i="6" s="1"/>
  <c r="AM240" i="6" s="1"/>
  <c r="Z254" i="6"/>
  <c r="AC254" i="6"/>
  <c r="Z225" i="6"/>
  <c r="AI225" i="6" s="1"/>
  <c r="AC225" i="6"/>
  <c r="Z244" i="6"/>
  <c r="AI244" i="6" s="1"/>
  <c r="AC244" i="6"/>
  <c r="Z245" i="6"/>
  <c r="AC245" i="6"/>
  <c r="AA252" i="6"/>
  <c r="AK252" i="6" s="1"/>
  <c r="AM252" i="6" s="1"/>
  <c r="AA225" i="6"/>
  <c r="AK225" i="6" s="1"/>
  <c r="AM225" i="6" s="1"/>
  <c r="AA227" i="6"/>
  <c r="AK227" i="6" s="1"/>
  <c r="AM227" i="6" s="1"/>
  <c r="AA235" i="6"/>
  <c r="AK235" i="6" s="1"/>
  <c r="AM235" i="6" s="1"/>
  <c r="AA238" i="6"/>
  <c r="AK238" i="6" s="1"/>
  <c r="AM238" i="6" s="1"/>
  <c r="AA254" i="6"/>
  <c r="AK254" i="6" s="1"/>
  <c r="AM254" i="6" s="1"/>
  <c r="AA244" i="6"/>
  <c r="AK244" i="6" s="1"/>
  <c r="AM244" i="6" s="1"/>
  <c r="Z220" i="6"/>
  <c r="AC220" i="6"/>
  <c r="Z234" i="6"/>
  <c r="AC234" i="6"/>
  <c r="AA221" i="6"/>
  <c r="AK221" i="6" s="1"/>
  <c r="AM221" i="6" s="1"/>
  <c r="AA241" i="6"/>
  <c r="AK241" i="6" s="1"/>
  <c r="AM241" i="6" s="1"/>
  <c r="AC243" i="6"/>
  <c r="Z243" i="6"/>
  <c r="Z250" i="6"/>
  <c r="AI250" i="6" s="1"/>
  <c r="AC250" i="6"/>
  <c r="AA237" i="6"/>
  <c r="AK237" i="6" s="1"/>
  <c r="AM237" i="6" s="1"/>
  <c r="Z242" i="6"/>
  <c r="AC242" i="6"/>
  <c r="Z223" i="6"/>
  <c r="AI223" i="6" s="1"/>
  <c r="AC223" i="6"/>
  <c r="AC230" i="6"/>
  <c r="Z230" i="6"/>
  <c r="AI230" i="6" s="1"/>
  <c r="AA251" i="6"/>
  <c r="AK251" i="6" s="1"/>
  <c r="AM251" i="6" s="1"/>
  <c r="AA230" i="6"/>
  <c r="AK230" i="6" s="1"/>
  <c r="AM230" i="6" s="1"/>
  <c r="AA233" i="6"/>
  <c r="AK233" i="6" s="1"/>
  <c r="AM233" i="6" s="1"/>
  <c r="AA243" i="6"/>
  <c r="AK243" i="6" s="1"/>
  <c r="AM243" i="6" s="1"/>
  <c r="AA245" i="6"/>
  <c r="AK245" i="6" s="1"/>
  <c r="AM245" i="6" s="1"/>
  <c r="AA222" i="6"/>
  <c r="AK222" i="6" s="1"/>
  <c r="AM222" i="6" s="1"/>
  <c r="AA247" i="6"/>
  <c r="AK247" i="6" s="1"/>
  <c r="AM247" i="6" s="1"/>
  <c r="Z240" i="6"/>
  <c r="AC240" i="6"/>
  <c r="AA248" i="6"/>
  <c r="AK248" i="6" s="1"/>
  <c r="AM248" i="6" s="1"/>
  <c r="Z233" i="6"/>
  <c r="AC233" i="6"/>
  <c r="Z255" i="6"/>
  <c r="AC255" i="6"/>
  <c r="Z253" i="6"/>
  <c r="AI253" i="6" s="1"/>
  <c r="AC253" i="6"/>
  <c r="AC248" i="6"/>
  <c r="Z248" i="6"/>
  <c r="AA246" i="6"/>
  <c r="AK246" i="6" s="1"/>
  <c r="AM246" i="6" s="1"/>
  <c r="AA226" i="6"/>
  <c r="AK226" i="6" s="1"/>
  <c r="AM226" i="6" s="1"/>
  <c r="Z224" i="6"/>
  <c r="AC224" i="6"/>
  <c r="AC236" i="6"/>
  <c r="Z236" i="6"/>
  <c r="AI236" i="6" s="1"/>
  <c r="AC237" i="6"/>
  <c r="Z237" i="6"/>
  <c r="AA229" i="6"/>
  <c r="AK229" i="6" s="1"/>
  <c r="AM229" i="6" s="1"/>
  <c r="AA253" i="6"/>
  <c r="AK253" i="6" s="1"/>
  <c r="AM253" i="6" s="1"/>
  <c r="AC238" i="6"/>
  <c r="Z238" i="6"/>
  <c r="AA236" i="6"/>
  <c r="AK236" i="6" s="1"/>
  <c r="AM236" i="6" s="1"/>
  <c r="Z222" i="6"/>
  <c r="AC222" i="6"/>
  <c r="AC235" i="6"/>
  <c r="Z235" i="6"/>
  <c r="AA242" i="6"/>
  <c r="AK242" i="6" s="1"/>
  <c r="AM242" i="6" s="1"/>
  <c r="Z227" i="6"/>
  <c r="AC227" i="6"/>
  <c r="AA228" i="6"/>
  <c r="AK228" i="6" s="1"/>
  <c r="AM228" i="6" s="1"/>
  <c r="Z229" i="6"/>
  <c r="AI229" i="6" s="1"/>
  <c r="AC229" i="6"/>
  <c r="AA232" i="6"/>
  <c r="AK232" i="6" s="1"/>
  <c r="AM232" i="6" s="1"/>
  <c r="Z246" i="6"/>
  <c r="AC246" i="6"/>
  <c r="Z252" i="6"/>
  <c r="AC252" i="6"/>
  <c r="AA250" i="6"/>
  <c r="AK250" i="6" s="1"/>
  <c r="AM250" i="6" s="1"/>
  <c r="AA223" i="6"/>
  <c r="AK223" i="6" s="1"/>
  <c r="AM223" i="6" s="1"/>
  <c r="AC228" i="6"/>
  <c r="Z228" i="6"/>
  <c r="AI228" i="6" s="1"/>
  <c r="AC232" i="6"/>
  <c r="Z232" i="6"/>
  <c r="AC260" i="6"/>
  <c r="Z260" i="6"/>
  <c r="AA553" i="6"/>
  <c r="AK553" i="6" s="1"/>
  <c r="AM553" i="6" s="1"/>
  <c r="Z551" i="6"/>
  <c r="AC551" i="6"/>
  <c r="AA274" i="6"/>
  <c r="AK274" i="6" s="1"/>
  <c r="AM274" i="6" s="1"/>
  <c r="AC265" i="6"/>
  <c r="Z265" i="6"/>
  <c r="AI265" i="6" s="1"/>
  <c r="AA544" i="6"/>
  <c r="AK544" i="6" s="1"/>
  <c r="AM544" i="6" s="1"/>
  <c r="AA539" i="6"/>
  <c r="AK539" i="6" s="1"/>
  <c r="AM539" i="6" s="1"/>
  <c r="AA549" i="6"/>
  <c r="AK549" i="6" s="1"/>
  <c r="AM549" i="6" s="1"/>
  <c r="AC273" i="6"/>
  <c r="Z273" i="6"/>
  <c r="AI273" i="6" s="1"/>
  <c r="AA551" i="6"/>
  <c r="AK551" i="6" s="1"/>
  <c r="AM551" i="6" s="1"/>
  <c r="AC552" i="6"/>
  <c r="Z552" i="6"/>
  <c r="Z256" i="6"/>
  <c r="AI256" i="6" s="1"/>
  <c r="AC256" i="6"/>
  <c r="Z262" i="6"/>
  <c r="AC262" i="6"/>
  <c r="Z270" i="6"/>
  <c r="AC270" i="6"/>
  <c r="AA545" i="6"/>
  <c r="AK545" i="6" s="1"/>
  <c r="AM545" i="6" s="1"/>
  <c r="Z540" i="6"/>
  <c r="AC540" i="6"/>
  <c r="AA257" i="6"/>
  <c r="AK257" i="6" s="1"/>
  <c r="AM257" i="6" s="1"/>
  <c r="AA259" i="6"/>
  <c r="AK259" i="6" s="1"/>
  <c r="AM259" i="6" s="1"/>
  <c r="AC259" i="6"/>
  <c r="Z259" i="6"/>
  <c r="Z547" i="6"/>
  <c r="AC547" i="6"/>
  <c r="AC268" i="6"/>
  <c r="Z268" i="6"/>
  <c r="AI268" i="6" s="1"/>
  <c r="AC548" i="6"/>
  <c r="Z548" i="6"/>
  <c r="AI548" i="6" s="1"/>
  <c r="Z269" i="6"/>
  <c r="AC269" i="6"/>
  <c r="AA276" i="6"/>
  <c r="AK276" i="6" s="1"/>
  <c r="AM276" i="6" s="1"/>
  <c r="AA546" i="6"/>
  <c r="AK546" i="6" s="1"/>
  <c r="AM546" i="6" s="1"/>
  <c r="Z542" i="6"/>
  <c r="AC542" i="6"/>
  <c r="Z267" i="6"/>
  <c r="AI267" i="6" s="1"/>
  <c r="AC267" i="6"/>
  <c r="AA261" i="6"/>
  <c r="AK261" i="6" s="1"/>
  <c r="AM261" i="6" s="1"/>
  <c r="AC263" i="6"/>
  <c r="Z263" i="6"/>
  <c r="AC258" i="6"/>
  <c r="Z258" i="6"/>
  <c r="AI258" i="6" s="1"/>
  <c r="Z553" i="6"/>
  <c r="AC553" i="6"/>
  <c r="AA273" i="6"/>
  <c r="AK273" i="6" s="1"/>
  <c r="AM273" i="6" s="1"/>
  <c r="AA267" i="6"/>
  <c r="AK267" i="6" s="1"/>
  <c r="AM267" i="6" s="1"/>
  <c r="AC550" i="6"/>
  <c r="Z550" i="6"/>
  <c r="AC275" i="6"/>
  <c r="Z275" i="6"/>
  <c r="AA256" i="6"/>
  <c r="AK256" i="6" s="1"/>
  <c r="AM256" i="6" s="1"/>
  <c r="AC274" i="6"/>
  <c r="Z274" i="6"/>
  <c r="Z545" i="6"/>
  <c r="AC545" i="6"/>
  <c r="AA270" i="6"/>
  <c r="AK270" i="6" s="1"/>
  <c r="AM270" i="6" s="1"/>
  <c r="Z272" i="6"/>
  <c r="AC272" i="6"/>
  <c r="AA541" i="6"/>
  <c r="AK541" i="6" s="1"/>
  <c r="AM541" i="6" s="1"/>
  <c r="AA543" i="6"/>
  <c r="AK543" i="6" s="1"/>
  <c r="AM543" i="6" s="1"/>
  <c r="Z276" i="6"/>
  <c r="AC276" i="6"/>
  <c r="AA548" i="6"/>
  <c r="AK548" i="6" s="1"/>
  <c r="AM548" i="6" s="1"/>
  <c r="Z543" i="6"/>
  <c r="AC543" i="6"/>
  <c r="AA547" i="6"/>
  <c r="AK547" i="6" s="1"/>
  <c r="AM547" i="6" s="1"/>
  <c r="AA264" i="6"/>
  <c r="AK264" i="6" s="1"/>
  <c r="AM264" i="6" s="1"/>
  <c r="Z549" i="6"/>
  <c r="AC549" i="6"/>
  <c r="AA269" i="6"/>
  <c r="AK269" i="6" s="1"/>
  <c r="AM269" i="6" s="1"/>
  <c r="AA268" i="6"/>
  <c r="AK268" i="6" s="1"/>
  <c r="AM268" i="6" s="1"/>
  <c r="AA260" i="6"/>
  <c r="AK260" i="6" s="1"/>
  <c r="AM260" i="6" s="1"/>
  <c r="Z261" i="6"/>
  <c r="AC261" i="6"/>
  <c r="Z257" i="6"/>
  <c r="AC257" i="6"/>
  <c r="AA540" i="6"/>
  <c r="AK540" i="6" s="1"/>
  <c r="AM540" i="6" s="1"/>
  <c r="Z539" i="6"/>
  <c r="AC539" i="6"/>
  <c r="Z271" i="6"/>
  <c r="AC271" i="6"/>
  <c r="Z266" i="6"/>
  <c r="AI266" i="6" s="1"/>
  <c r="AC266" i="6"/>
  <c r="AC264" i="6"/>
  <c r="Z264" i="6"/>
  <c r="AI264" i="6" s="1"/>
  <c r="AA266" i="6"/>
  <c r="AK266" i="6" s="1"/>
  <c r="AM266" i="6" s="1"/>
  <c r="AA262" i="6"/>
  <c r="AK262" i="6" s="1"/>
  <c r="AM262" i="6" s="1"/>
  <c r="Z541" i="6"/>
  <c r="AC541" i="6"/>
  <c r="AA271" i="6"/>
  <c r="AK271" i="6" s="1"/>
  <c r="AM271" i="6" s="1"/>
  <c r="AA542" i="6"/>
  <c r="AK542" i="6" s="1"/>
  <c r="AM542" i="6" s="1"/>
  <c r="AA552" i="6"/>
  <c r="AK552" i="6" s="1"/>
  <c r="AM552" i="6" s="1"/>
  <c r="AA272" i="6"/>
  <c r="AK272" i="6" s="1"/>
  <c r="AM272" i="6" s="1"/>
  <c r="AA550" i="6"/>
  <c r="AK550" i="6" s="1"/>
  <c r="AM550" i="6" s="1"/>
  <c r="AA275" i="6"/>
  <c r="AK275" i="6" s="1"/>
  <c r="AM275" i="6" s="1"/>
  <c r="Z544" i="6"/>
  <c r="AC544" i="6"/>
  <c r="AC546" i="6"/>
  <c r="Z546" i="6"/>
  <c r="AI546" i="6" s="1"/>
  <c r="AA265" i="6"/>
  <c r="AK265" i="6" s="1"/>
  <c r="AM265" i="6" s="1"/>
  <c r="AA263" i="6"/>
  <c r="AK263" i="6" s="1"/>
  <c r="AM263" i="6" s="1"/>
  <c r="AA258" i="6"/>
  <c r="AK258" i="6" s="1"/>
  <c r="AM258" i="6" s="1"/>
  <c r="Z36" i="6"/>
  <c r="AC36" i="6"/>
  <c r="AC84" i="6"/>
  <c r="Z84" i="6"/>
  <c r="AI84" i="6" s="1"/>
  <c r="AC55" i="6"/>
  <c r="Z55" i="6"/>
  <c r="AI55" i="6" s="1"/>
  <c r="Z67" i="6"/>
  <c r="AI67" i="6" s="1"/>
  <c r="AC67" i="6"/>
  <c r="AA44" i="6"/>
  <c r="AK44" i="6" s="1"/>
  <c r="AM44" i="6" s="1"/>
  <c r="AC72" i="6"/>
  <c r="Z72" i="6"/>
  <c r="AI72" i="6" s="1"/>
  <c r="AA103" i="6"/>
  <c r="AK103" i="6" s="1"/>
  <c r="AM103" i="6" s="1"/>
  <c r="Z64" i="6"/>
  <c r="AI64" i="6" s="1"/>
  <c r="AC64" i="6"/>
  <c r="AA91" i="6"/>
  <c r="AK91" i="6" s="1"/>
  <c r="AM91" i="6" s="1"/>
  <c r="AC113" i="6"/>
  <c r="Z113" i="6"/>
  <c r="AI113" i="6" s="1"/>
  <c r="AC82" i="6"/>
  <c r="Z82" i="6"/>
  <c r="AI82" i="6" s="1"/>
  <c r="AC34" i="6"/>
  <c r="Z34" i="6"/>
  <c r="AI34" i="6" s="1"/>
  <c r="AA32" i="6"/>
  <c r="AK32" i="6" s="1"/>
  <c r="AM32" i="6" s="1"/>
  <c r="Z112" i="6"/>
  <c r="AI112" i="6" s="1"/>
  <c r="AC112" i="6"/>
  <c r="AA84" i="6"/>
  <c r="AK84" i="6" s="1"/>
  <c r="AM84" i="6" s="1"/>
  <c r="AA45" i="6"/>
  <c r="AK45" i="6" s="1"/>
  <c r="AM45" i="6" s="1"/>
  <c r="AC28" i="6"/>
  <c r="Z28" i="6"/>
  <c r="AI28" i="6" s="1"/>
  <c r="AA70" i="6"/>
  <c r="AK70" i="6" s="1"/>
  <c r="AM70" i="6" s="1"/>
  <c r="AA35" i="6"/>
  <c r="AK35" i="6" s="1"/>
  <c r="AM35" i="6" s="1"/>
  <c r="AA31" i="6"/>
  <c r="AK31" i="6" s="1"/>
  <c r="AM31" i="6" s="1"/>
  <c r="AA68" i="6"/>
  <c r="AK68" i="6" s="1"/>
  <c r="AM68" i="6" s="1"/>
  <c r="AA99" i="6"/>
  <c r="AK99" i="6" s="1"/>
  <c r="AM99" i="6" s="1"/>
  <c r="Z65" i="6"/>
  <c r="AI65" i="6" s="1"/>
  <c r="AC65" i="6"/>
  <c r="AA105" i="6"/>
  <c r="AK105" i="6" s="1"/>
  <c r="AM105" i="6" s="1"/>
  <c r="AC41" i="6"/>
  <c r="Z41" i="6"/>
  <c r="AI41" i="6" s="1"/>
  <c r="AA77" i="6"/>
  <c r="AK77" i="6" s="1"/>
  <c r="AM77" i="6" s="1"/>
  <c r="Z47" i="6"/>
  <c r="AI47" i="6" s="1"/>
  <c r="AC47" i="6"/>
  <c r="Z100" i="6"/>
  <c r="AC100" i="6"/>
  <c r="Z97" i="6"/>
  <c r="AI97" i="6" s="1"/>
  <c r="AC97" i="6"/>
  <c r="AA23" i="6"/>
  <c r="AK23" i="6" s="1"/>
  <c r="AM23" i="6" s="1"/>
  <c r="AC111" i="6"/>
  <c r="Z111" i="6"/>
  <c r="AI111" i="6" s="1"/>
  <c r="AC42" i="6"/>
  <c r="Z42" i="6"/>
  <c r="AI42" i="6" s="1"/>
  <c r="AA74" i="6"/>
  <c r="AK74" i="6" s="1"/>
  <c r="AM74" i="6" s="1"/>
  <c r="AC60" i="6"/>
  <c r="Z60" i="6"/>
  <c r="AI60" i="6" s="1"/>
  <c r="AC76" i="6"/>
  <c r="Z76" i="6"/>
  <c r="AI76" i="6" s="1"/>
  <c r="Z50" i="6"/>
  <c r="AC50" i="6"/>
  <c r="AC118" i="6"/>
  <c r="Z118" i="6"/>
  <c r="AA78" i="6"/>
  <c r="AK78" i="6" s="1"/>
  <c r="AM78" i="6" s="1"/>
  <c r="Z99" i="6"/>
  <c r="AC99" i="6"/>
  <c r="AA67" i="6"/>
  <c r="AK67" i="6" s="1"/>
  <c r="AM67" i="6" s="1"/>
  <c r="Z110" i="6"/>
  <c r="AI110" i="6" s="1"/>
  <c r="AC110" i="6"/>
  <c r="Z58" i="6"/>
  <c r="AI58" i="6" s="1"/>
  <c r="AC58" i="6"/>
  <c r="AC85" i="6"/>
  <c r="Z85" i="6"/>
  <c r="Z89" i="6"/>
  <c r="AC89" i="6"/>
  <c r="Z30" i="6"/>
  <c r="AI30" i="6" s="1"/>
  <c r="AC30" i="6"/>
  <c r="AA27" i="6"/>
  <c r="AK27" i="6" s="1"/>
  <c r="AM27" i="6" s="1"/>
  <c r="AA24" i="6"/>
  <c r="AK24" i="6" s="1"/>
  <c r="AM24" i="6" s="1"/>
  <c r="AA76" i="6"/>
  <c r="AK76" i="6" s="1"/>
  <c r="AM76" i="6" s="1"/>
  <c r="AA60" i="6"/>
  <c r="AK60" i="6" s="1"/>
  <c r="AM60" i="6" s="1"/>
  <c r="Z66" i="6"/>
  <c r="AC66" i="6"/>
  <c r="AA63" i="6"/>
  <c r="AK63" i="6" s="1"/>
  <c r="AM63" i="6" s="1"/>
  <c r="Z117" i="6"/>
  <c r="AI117" i="6" s="1"/>
  <c r="AC117" i="6"/>
  <c r="AA52" i="6"/>
  <c r="AK52" i="6" s="1"/>
  <c r="AM52" i="6" s="1"/>
  <c r="AA106" i="6"/>
  <c r="AK106" i="6" s="1"/>
  <c r="AM106" i="6" s="1"/>
  <c r="AA98" i="6"/>
  <c r="AK98" i="6" s="1"/>
  <c r="AM98" i="6" s="1"/>
  <c r="AA95" i="6"/>
  <c r="AK95" i="6" s="1"/>
  <c r="AM95" i="6" s="1"/>
  <c r="AA34" i="6"/>
  <c r="AK34" i="6" s="1"/>
  <c r="AM34" i="6" s="1"/>
  <c r="AA53" i="6"/>
  <c r="AK53" i="6" s="1"/>
  <c r="AM53" i="6" s="1"/>
  <c r="AA72" i="6"/>
  <c r="AK72" i="6" s="1"/>
  <c r="AM72" i="6" s="1"/>
  <c r="Z107" i="6"/>
  <c r="AC107" i="6"/>
  <c r="AA66" i="6"/>
  <c r="AK66" i="6" s="1"/>
  <c r="AM66" i="6" s="1"/>
  <c r="AA107" i="6"/>
  <c r="AK107" i="6" s="1"/>
  <c r="AM107" i="6" s="1"/>
  <c r="AA92" i="6"/>
  <c r="AK92" i="6" s="1"/>
  <c r="AM92" i="6" s="1"/>
  <c r="AA85" i="6"/>
  <c r="AK85" i="6" s="1"/>
  <c r="AM85" i="6" s="1"/>
  <c r="AA110" i="6"/>
  <c r="AK110" i="6" s="1"/>
  <c r="AM110" i="6" s="1"/>
  <c r="AA48" i="6"/>
  <c r="AK48" i="6" s="1"/>
  <c r="AM48" i="6" s="1"/>
  <c r="Z101" i="6"/>
  <c r="AI101" i="6" s="1"/>
  <c r="AC101" i="6"/>
  <c r="AA54" i="6"/>
  <c r="AK54" i="6" s="1"/>
  <c r="AM54" i="6" s="1"/>
  <c r="AC20" i="6"/>
  <c r="Z20" i="6"/>
  <c r="AC77" i="6"/>
  <c r="Z77" i="6"/>
  <c r="Z116" i="6"/>
  <c r="AC116" i="6"/>
  <c r="Z61" i="6"/>
  <c r="AI61" i="6" s="1"/>
  <c r="AC61" i="6"/>
  <c r="Z87" i="6"/>
  <c r="AC87" i="6"/>
  <c r="Z37" i="6"/>
  <c r="AI37" i="6" s="1"/>
  <c r="AC37" i="6"/>
  <c r="Z105" i="6"/>
  <c r="AC105" i="6"/>
  <c r="AC22" i="6"/>
  <c r="Z22" i="6"/>
  <c r="AC80" i="6"/>
  <c r="Z80" i="6"/>
  <c r="AA90" i="6"/>
  <c r="AK90" i="6" s="1"/>
  <c r="AM90" i="6" s="1"/>
  <c r="Z63" i="6"/>
  <c r="AC63" i="6"/>
  <c r="Z86" i="6"/>
  <c r="AC86" i="6"/>
  <c r="Z44" i="6"/>
  <c r="AC44" i="6"/>
  <c r="AA109" i="6"/>
  <c r="AK109" i="6" s="1"/>
  <c r="AM109" i="6" s="1"/>
  <c r="Z96" i="6"/>
  <c r="AC96" i="6"/>
  <c r="AA96" i="6"/>
  <c r="AK96" i="6" s="1"/>
  <c r="AM96" i="6" s="1"/>
  <c r="AA86" i="6"/>
  <c r="AK86" i="6" s="1"/>
  <c r="AM86" i="6" s="1"/>
  <c r="AA89" i="6"/>
  <c r="AK89" i="6" s="1"/>
  <c r="AM89" i="6" s="1"/>
  <c r="AA28" i="6"/>
  <c r="AK28" i="6" s="1"/>
  <c r="AM28" i="6" s="1"/>
  <c r="AC32" i="6"/>
  <c r="Z32" i="6"/>
  <c r="Z21" i="6"/>
  <c r="AI21" i="6" s="1"/>
  <c r="AC21" i="6"/>
  <c r="Z31" i="6"/>
  <c r="AC31" i="6"/>
  <c r="AA83" i="6"/>
  <c r="AK83" i="6" s="1"/>
  <c r="AM83" i="6" s="1"/>
  <c r="AC78" i="6"/>
  <c r="Z78" i="6"/>
  <c r="AI78" i="6" s="1"/>
  <c r="AA50" i="6"/>
  <c r="AK50" i="6" s="1"/>
  <c r="AM50" i="6" s="1"/>
  <c r="Z59" i="6"/>
  <c r="AI59" i="6" s="1"/>
  <c r="AC59" i="6"/>
  <c r="AA49" i="6"/>
  <c r="AK49" i="6" s="1"/>
  <c r="AM49" i="6" s="1"/>
  <c r="AA100" i="6"/>
  <c r="AK100" i="6" s="1"/>
  <c r="AM100" i="6" s="1"/>
  <c r="Z73" i="6"/>
  <c r="AC73" i="6"/>
  <c r="AA25" i="6"/>
  <c r="AK25" i="6" s="1"/>
  <c r="AM25" i="6" s="1"/>
  <c r="Z29" i="6"/>
  <c r="AI29" i="6" s="1"/>
  <c r="AC29" i="6"/>
  <c r="AA112" i="6"/>
  <c r="AK112" i="6" s="1"/>
  <c r="AM112" i="6" s="1"/>
  <c r="AC51" i="6"/>
  <c r="Z51" i="6"/>
  <c r="AA117" i="6"/>
  <c r="AK117" i="6" s="1"/>
  <c r="AM117" i="6" s="1"/>
  <c r="AC93" i="6"/>
  <c r="Z93" i="6"/>
  <c r="AA119" i="6"/>
  <c r="AK119" i="6" s="1"/>
  <c r="AM119" i="6" s="1"/>
  <c r="Z103" i="6"/>
  <c r="AC103" i="6"/>
  <c r="Z24" i="6"/>
  <c r="AC24" i="6"/>
  <c r="Z104" i="6"/>
  <c r="AC104" i="6"/>
  <c r="Z25" i="6"/>
  <c r="AI25" i="6" s="1"/>
  <c r="AC25" i="6"/>
  <c r="AA82" i="6"/>
  <c r="AK82" i="6" s="1"/>
  <c r="AM82" i="6" s="1"/>
  <c r="AC95" i="6"/>
  <c r="Z95" i="6"/>
  <c r="AA47" i="6"/>
  <c r="AK47" i="6" s="1"/>
  <c r="AM47" i="6" s="1"/>
  <c r="Z109" i="6"/>
  <c r="AI109" i="6" s="1"/>
  <c r="AC109" i="6"/>
  <c r="AA30" i="6"/>
  <c r="AK30" i="6" s="1"/>
  <c r="AM30" i="6" s="1"/>
  <c r="AA93" i="6"/>
  <c r="AK93" i="6" s="1"/>
  <c r="AM93" i="6" s="1"/>
  <c r="AA79" i="6"/>
  <c r="AK79" i="6" s="1"/>
  <c r="AM79" i="6" s="1"/>
  <c r="Z35" i="6"/>
  <c r="AC35" i="6"/>
  <c r="Z115" i="6"/>
  <c r="AI115" i="6" s="1"/>
  <c r="AC115" i="6"/>
  <c r="AA102" i="6"/>
  <c r="AK102" i="6" s="1"/>
  <c r="AM102" i="6" s="1"/>
  <c r="AA69" i="6"/>
  <c r="AK69" i="6" s="1"/>
  <c r="AM69" i="6" s="1"/>
  <c r="AA59" i="6"/>
  <c r="AK59" i="6" s="1"/>
  <c r="AM59" i="6" s="1"/>
  <c r="AC83" i="6"/>
  <c r="Z83" i="6"/>
  <c r="AI83" i="6" s="1"/>
  <c r="Z39" i="6"/>
  <c r="AI39" i="6" s="1"/>
  <c r="AC39" i="6"/>
  <c r="AC48" i="6"/>
  <c r="Z48" i="6"/>
  <c r="AA36" i="6"/>
  <c r="AK36" i="6" s="1"/>
  <c r="AM36" i="6" s="1"/>
  <c r="AA97" i="6"/>
  <c r="AK97" i="6" s="1"/>
  <c r="AM97" i="6" s="1"/>
  <c r="AA22" i="6"/>
  <c r="AK22" i="6" s="1"/>
  <c r="AM22" i="6" s="1"/>
  <c r="Z79" i="6"/>
  <c r="AI79" i="6" s="1"/>
  <c r="AC79" i="6"/>
  <c r="Z38" i="6"/>
  <c r="AC38" i="6"/>
  <c r="AC88" i="6"/>
  <c r="Z88" i="6"/>
  <c r="AA57" i="6"/>
  <c r="AK57" i="6" s="1"/>
  <c r="AM57" i="6" s="1"/>
  <c r="AA80" i="6"/>
  <c r="AK80" i="6" s="1"/>
  <c r="AM80" i="6" s="1"/>
  <c r="AC98" i="6"/>
  <c r="Z98" i="6"/>
  <c r="AI98" i="6" s="1"/>
  <c r="AA51" i="6"/>
  <c r="AK51" i="6" s="1"/>
  <c r="AM51" i="6" s="1"/>
  <c r="AC23" i="6"/>
  <c r="Z23" i="6"/>
  <c r="AI23" i="6" s="1"/>
  <c r="Z43" i="6"/>
  <c r="AC43" i="6"/>
  <c r="AA113" i="6"/>
  <c r="AK113" i="6" s="1"/>
  <c r="AM113" i="6" s="1"/>
  <c r="Z70" i="6"/>
  <c r="AC70" i="6"/>
  <c r="AA38" i="6"/>
  <c r="AK38" i="6" s="1"/>
  <c r="AM38" i="6" s="1"/>
  <c r="AA75" i="6"/>
  <c r="AK75" i="6" s="1"/>
  <c r="AM75" i="6" s="1"/>
  <c r="AA37" i="6"/>
  <c r="AK37" i="6" s="1"/>
  <c r="AM37" i="6" s="1"/>
  <c r="AA87" i="6"/>
  <c r="AK87" i="6" s="1"/>
  <c r="AM87" i="6" s="1"/>
  <c r="Z33" i="6"/>
  <c r="AC33" i="6"/>
  <c r="AA116" i="6"/>
  <c r="AK116" i="6" s="1"/>
  <c r="AM116" i="6" s="1"/>
  <c r="AA71" i="6"/>
  <c r="AK71" i="6" s="1"/>
  <c r="AM71" i="6" s="1"/>
  <c r="AA65" i="6"/>
  <c r="AK65" i="6" s="1"/>
  <c r="AM65" i="6" s="1"/>
  <c r="AA73" i="6"/>
  <c r="AK73" i="6" s="1"/>
  <c r="AM73" i="6" s="1"/>
  <c r="AC81" i="6"/>
  <c r="Z81" i="6"/>
  <c r="AA29" i="6"/>
  <c r="AK29" i="6" s="1"/>
  <c r="AM29" i="6" s="1"/>
  <c r="Z57" i="6"/>
  <c r="AC57" i="6"/>
  <c r="AA56" i="6"/>
  <c r="AK56" i="6" s="1"/>
  <c r="AM56" i="6" s="1"/>
  <c r="AC94" i="6"/>
  <c r="Z94" i="6"/>
  <c r="AI94" i="6" s="1"/>
  <c r="AA64" i="6"/>
  <c r="AK64" i="6" s="1"/>
  <c r="AM64" i="6" s="1"/>
  <c r="Z62" i="6"/>
  <c r="AC62" i="6"/>
  <c r="Z119" i="6"/>
  <c r="AI119" i="6" s="1"/>
  <c r="AC119" i="6"/>
  <c r="AA21" i="6"/>
  <c r="AK21" i="6" s="1"/>
  <c r="AM21" i="6" s="1"/>
  <c r="AA20" i="6"/>
  <c r="AK20" i="6" s="1"/>
  <c r="AM20" i="6" s="1"/>
  <c r="Z40" i="6"/>
  <c r="AC40" i="6"/>
  <c r="AC71" i="6"/>
  <c r="Z71" i="6"/>
  <c r="AA43" i="6"/>
  <c r="AK43" i="6" s="1"/>
  <c r="AM43" i="6" s="1"/>
  <c r="AC92" i="6"/>
  <c r="Z92" i="6"/>
  <c r="AC26" i="6"/>
  <c r="Z26" i="6"/>
  <c r="AA55" i="6"/>
  <c r="AK55" i="6" s="1"/>
  <c r="AM55" i="6" s="1"/>
  <c r="AA108" i="6"/>
  <c r="AK108" i="6" s="1"/>
  <c r="AM108" i="6" s="1"/>
  <c r="AC90" i="6"/>
  <c r="Z90" i="6"/>
  <c r="Z68" i="6"/>
  <c r="AC68" i="6"/>
  <c r="AC46" i="6"/>
  <c r="Z46" i="6"/>
  <c r="AI46" i="6" s="1"/>
  <c r="AA39" i="6"/>
  <c r="AK39" i="6" s="1"/>
  <c r="AM39" i="6" s="1"/>
  <c r="AC56" i="6"/>
  <c r="Z56" i="6"/>
  <c r="AA111" i="6"/>
  <c r="AK111" i="6" s="1"/>
  <c r="AM111" i="6" s="1"/>
  <c r="AA104" i="6"/>
  <c r="AK104" i="6" s="1"/>
  <c r="AM104" i="6" s="1"/>
  <c r="AA58" i="6"/>
  <c r="AK58" i="6" s="1"/>
  <c r="AM58" i="6" s="1"/>
  <c r="Z27" i="6"/>
  <c r="AC27" i="6"/>
  <c r="Z114" i="6"/>
  <c r="AI114" i="6" s="1"/>
  <c r="AC114" i="6"/>
  <c r="Z53" i="6"/>
  <c r="AC53" i="6"/>
  <c r="AA62" i="6"/>
  <c r="AK62" i="6" s="1"/>
  <c r="AM62" i="6" s="1"/>
  <c r="AA42" i="6"/>
  <c r="AK42" i="6" s="1"/>
  <c r="AM42" i="6" s="1"/>
  <c r="Z74" i="6"/>
  <c r="AI74" i="6" s="1"/>
  <c r="AC74" i="6"/>
  <c r="Z52" i="6"/>
  <c r="AC52" i="6"/>
  <c r="AA88" i="6"/>
  <c r="AK88" i="6" s="1"/>
  <c r="AM88" i="6" s="1"/>
  <c r="AA114" i="6"/>
  <c r="AK114" i="6" s="1"/>
  <c r="AM114" i="6" s="1"/>
  <c r="AA33" i="6"/>
  <c r="AK33" i="6" s="1"/>
  <c r="AM33" i="6" s="1"/>
  <c r="AC106" i="6"/>
  <c r="Z106" i="6"/>
  <c r="AA101" i="6"/>
  <c r="AK101" i="6" s="1"/>
  <c r="AM101" i="6" s="1"/>
  <c r="AC54" i="6"/>
  <c r="Z54" i="6"/>
  <c r="AI54" i="6" s="1"/>
  <c r="Z75" i="6"/>
  <c r="AC75" i="6"/>
  <c r="Z102" i="6"/>
  <c r="AC102" i="6"/>
  <c r="AA94" i="6"/>
  <c r="AK94" i="6" s="1"/>
  <c r="AM94" i="6" s="1"/>
  <c r="AA46" i="6"/>
  <c r="AK46" i="6" s="1"/>
  <c r="AM46" i="6" s="1"/>
  <c r="AA115" i="6"/>
  <c r="AK115" i="6" s="1"/>
  <c r="AM115" i="6" s="1"/>
  <c r="Z69" i="6"/>
  <c r="AI69" i="6" s="1"/>
  <c r="AC69" i="6"/>
  <c r="AA61" i="6"/>
  <c r="AK61" i="6" s="1"/>
  <c r="AM61" i="6" s="1"/>
  <c r="AA40" i="6"/>
  <c r="AK40" i="6" s="1"/>
  <c r="AM40" i="6" s="1"/>
  <c r="AC91" i="6"/>
  <c r="Z91" i="6"/>
  <c r="AA41" i="6"/>
  <c r="AK41" i="6" s="1"/>
  <c r="AM41" i="6" s="1"/>
  <c r="AC108" i="6"/>
  <c r="Z108" i="6"/>
  <c r="AA118" i="6"/>
  <c r="AK118" i="6" s="1"/>
  <c r="AM118" i="6" s="1"/>
  <c r="Z49" i="6"/>
  <c r="AB49" i="6" s="1"/>
  <c r="AC49" i="6"/>
  <c r="AA26" i="6"/>
  <c r="AK26" i="6" s="1"/>
  <c r="AM26" i="6" s="1"/>
  <c r="Z45" i="6"/>
  <c r="AB45" i="6" s="1"/>
  <c r="AC45" i="6"/>
  <c r="AA81" i="6"/>
  <c r="AK81" i="6" s="1"/>
  <c r="AM81" i="6" s="1"/>
  <c r="AA600" i="6"/>
  <c r="AK600" i="6" s="1"/>
  <c r="AM600" i="6" s="1"/>
  <c r="Z600" i="6"/>
  <c r="AC600" i="6"/>
  <c r="AA579" i="6"/>
  <c r="AK579" i="6" s="1"/>
  <c r="AM579" i="6" s="1"/>
  <c r="AC576" i="6"/>
  <c r="Z576" i="6"/>
  <c r="AI576" i="6" s="1"/>
  <c r="AC577" i="6"/>
  <c r="Z577" i="6"/>
  <c r="AA576" i="6"/>
  <c r="AK576" i="6" s="1"/>
  <c r="AM576" i="6" s="1"/>
  <c r="AA578" i="6"/>
  <c r="AK578" i="6" s="1"/>
  <c r="AM578" i="6" s="1"/>
  <c r="AA577" i="6"/>
  <c r="AK577" i="6" s="1"/>
  <c r="AM577" i="6" s="1"/>
  <c r="AC578" i="6"/>
  <c r="Z578" i="6"/>
  <c r="AI578" i="6" s="1"/>
  <c r="Z579" i="6"/>
  <c r="AC579" i="6"/>
  <c r="AA581" i="6"/>
  <c r="AK581" i="6" s="1"/>
  <c r="AM581" i="6" s="1"/>
  <c r="AC582" i="6"/>
  <c r="Z582" i="6"/>
  <c r="AI582" i="6" s="1"/>
  <c r="AC581" i="6"/>
  <c r="Z581" i="6"/>
  <c r="AA580" i="6"/>
  <c r="AK580" i="6" s="1"/>
  <c r="AM580" i="6" s="1"/>
  <c r="AA583" i="6"/>
  <c r="AK583" i="6" s="1"/>
  <c r="AM583" i="6" s="1"/>
  <c r="AA582" i="6"/>
  <c r="AK582" i="6" s="1"/>
  <c r="AM582" i="6" s="1"/>
  <c r="Z580" i="6"/>
  <c r="AC580" i="6"/>
  <c r="Z583" i="6"/>
  <c r="AC583" i="6"/>
  <c r="AA597" i="6"/>
  <c r="AK597" i="6" s="1"/>
  <c r="AM597" i="6" s="1"/>
  <c r="Z597" i="6"/>
  <c r="AC597" i="6"/>
  <c r="AC596" i="6"/>
  <c r="Z596" i="6"/>
  <c r="AA596" i="6"/>
  <c r="AK596" i="6" s="1"/>
  <c r="AM596" i="6" s="1"/>
  <c r="Z570" i="6"/>
  <c r="AC570" i="6"/>
  <c r="AA571" i="6"/>
  <c r="AK571" i="6" s="1"/>
  <c r="AM571" i="6" s="1"/>
  <c r="AA572" i="6"/>
  <c r="AK572" i="6" s="1"/>
  <c r="AM572" i="6" s="1"/>
  <c r="AA570" i="6"/>
  <c r="AK570" i="6" s="1"/>
  <c r="AM570" i="6" s="1"/>
  <c r="Z573" i="6"/>
  <c r="AC573" i="6"/>
  <c r="AC571" i="6"/>
  <c r="Z571" i="6"/>
  <c r="AA573" i="6"/>
  <c r="AK573" i="6" s="1"/>
  <c r="AM573" i="6" s="1"/>
  <c r="AC572" i="6"/>
  <c r="Z572" i="6"/>
  <c r="AA180" i="6"/>
  <c r="AK180" i="6" s="1"/>
  <c r="AM180" i="6" s="1"/>
  <c r="Z167" i="6"/>
  <c r="AC167" i="6"/>
  <c r="AA165" i="6"/>
  <c r="AK165" i="6" s="1"/>
  <c r="AM165" i="6" s="1"/>
  <c r="Z165" i="6"/>
  <c r="AI165" i="6" s="1"/>
  <c r="AC165" i="6"/>
  <c r="AA173" i="6"/>
  <c r="AK173" i="6" s="1"/>
  <c r="AM173" i="6" s="1"/>
  <c r="AA174" i="6"/>
  <c r="AK174" i="6" s="1"/>
  <c r="AM174" i="6" s="1"/>
  <c r="AA164" i="6"/>
  <c r="AK164" i="6" s="1"/>
  <c r="AM164" i="6" s="1"/>
  <c r="AC160" i="6"/>
  <c r="Z160" i="6"/>
  <c r="AA159" i="6"/>
  <c r="AK159" i="6" s="1"/>
  <c r="AM159" i="6" s="1"/>
  <c r="Z180" i="6"/>
  <c r="AC180" i="6"/>
  <c r="AA166" i="6"/>
  <c r="AK166" i="6" s="1"/>
  <c r="AM166" i="6" s="1"/>
  <c r="Z173" i="6"/>
  <c r="AC173" i="6"/>
  <c r="Z166" i="6"/>
  <c r="AC166" i="6"/>
  <c r="AA177" i="6"/>
  <c r="AK177" i="6" s="1"/>
  <c r="AM177" i="6" s="1"/>
  <c r="AC163" i="6"/>
  <c r="Z163" i="6"/>
  <c r="AI163" i="6" s="1"/>
  <c r="AA172" i="6"/>
  <c r="AK172" i="6" s="1"/>
  <c r="AM172" i="6" s="1"/>
  <c r="Z169" i="6"/>
  <c r="AI169" i="6" s="1"/>
  <c r="AC169" i="6"/>
  <c r="Z175" i="6"/>
  <c r="AI175" i="6" s="1"/>
  <c r="AC175" i="6"/>
  <c r="AA163" i="6"/>
  <c r="AK163" i="6" s="1"/>
  <c r="AM163" i="6" s="1"/>
  <c r="AA168" i="6"/>
  <c r="AK168" i="6" s="1"/>
  <c r="AM168" i="6" s="1"/>
  <c r="Z176" i="6"/>
  <c r="AC176" i="6"/>
  <c r="Z171" i="6"/>
  <c r="AI171" i="6" s="1"/>
  <c r="AC171" i="6"/>
  <c r="AA162" i="6"/>
  <c r="AK162" i="6" s="1"/>
  <c r="AM162" i="6" s="1"/>
  <c r="Z164" i="6"/>
  <c r="AC164" i="6"/>
  <c r="Z170" i="6"/>
  <c r="AI170" i="6" s="1"/>
  <c r="AC170" i="6"/>
  <c r="AC178" i="6"/>
  <c r="Z178" i="6"/>
  <c r="AI178" i="6" s="1"/>
  <c r="AA169" i="6"/>
  <c r="AK169" i="6" s="1"/>
  <c r="AM169" i="6" s="1"/>
  <c r="AA170" i="6"/>
  <c r="AK170" i="6" s="1"/>
  <c r="AM170" i="6" s="1"/>
  <c r="AC157" i="6"/>
  <c r="Z157" i="6"/>
  <c r="AA179" i="6"/>
  <c r="AK179" i="6" s="1"/>
  <c r="AM179" i="6" s="1"/>
  <c r="AA176" i="6"/>
  <c r="AK176" i="6" s="1"/>
  <c r="AM176" i="6" s="1"/>
  <c r="AA160" i="6"/>
  <c r="AK160" i="6" s="1"/>
  <c r="AM160" i="6" s="1"/>
  <c r="Z162" i="6"/>
  <c r="AC162" i="6"/>
  <c r="AA171" i="6"/>
  <c r="AK171" i="6" s="1"/>
  <c r="AM171" i="6" s="1"/>
  <c r="Z177" i="6"/>
  <c r="AC177" i="6"/>
  <c r="AC159" i="6"/>
  <c r="Z159" i="6"/>
  <c r="AI159" i="6" s="1"/>
  <c r="Z158" i="6"/>
  <c r="AC158" i="6"/>
  <c r="Z161" i="6"/>
  <c r="AC161" i="6"/>
  <c r="AA161" i="6"/>
  <c r="AK161" i="6" s="1"/>
  <c r="AM161" i="6" s="1"/>
  <c r="Z174" i="6"/>
  <c r="AC174" i="6"/>
  <c r="AC179" i="6"/>
  <c r="Z179" i="6"/>
  <c r="AA157" i="6"/>
  <c r="AK157" i="6" s="1"/>
  <c r="AM157" i="6" s="1"/>
  <c r="Z172" i="6"/>
  <c r="AC172" i="6"/>
  <c r="AA158" i="6"/>
  <c r="AK158" i="6" s="1"/>
  <c r="AM158" i="6" s="1"/>
  <c r="AC168" i="6"/>
  <c r="Z168" i="6"/>
  <c r="AA167" i="6"/>
  <c r="AK167" i="6" s="1"/>
  <c r="AM167" i="6" s="1"/>
  <c r="AA178" i="6"/>
  <c r="AK178" i="6" s="1"/>
  <c r="AM178" i="6" s="1"/>
  <c r="AA175" i="6"/>
  <c r="AK175" i="6" s="1"/>
  <c r="AM175" i="6" s="1"/>
  <c r="AC17" i="6"/>
  <c r="Z17" i="6"/>
  <c r="AI17" i="6" s="1"/>
  <c r="AA563" i="6"/>
  <c r="AK563" i="6" s="1"/>
  <c r="AM563" i="6" s="1"/>
  <c r="AA147" i="6"/>
  <c r="AK147" i="6" s="1"/>
  <c r="AM147" i="6" s="1"/>
  <c r="AC131" i="6"/>
  <c r="Z131" i="6"/>
  <c r="AB131" i="6" s="1"/>
  <c r="AA144" i="6"/>
  <c r="AK144" i="6" s="1"/>
  <c r="AM144" i="6" s="1"/>
  <c r="Z120" i="6"/>
  <c r="AB120" i="6" s="1"/>
  <c r="AC120" i="6"/>
  <c r="Z134" i="6"/>
  <c r="AI134" i="6" s="1"/>
  <c r="AC134" i="6"/>
  <c r="AA130" i="6"/>
  <c r="AK130" i="6" s="1"/>
  <c r="AM130" i="6" s="1"/>
  <c r="Z565" i="6"/>
  <c r="AB565" i="6" s="1"/>
  <c r="AC565" i="6"/>
  <c r="AC156" i="6"/>
  <c r="Z156" i="6"/>
  <c r="AI156" i="6" s="1"/>
  <c r="Z569" i="6"/>
  <c r="AC569" i="6"/>
  <c r="AC155" i="6"/>
  <c r="Z155" i="6"/>
  <c r="AB155" i="6" s="1"/>
  <c r="Z144" i="6"/>
  <c r="AI144" i="6" s="1"/>
  <c r="AC144" i="6"/>
  <c r="AC15" i="6"/>
  <c r="Z15" i="6"/>
  <c r="AB15" i="6" s="1"/>
  <c r="AA17" i="6"/>
  <c r="Z181" i="6"/>
  <c r="AI181" i="6" s="1"/>
  <c r="AC181" i="6"/>
  <c r="Z183" i="6"/>
  <c r="AB183" i="6" s="1"/>
  <c r="AC183" i="6"/>
  <c r="AA557" i="6"/>
  <c r="AK557" i="6" s="1"/>
  <c r="AM557" i="6" s="1"/>
  <c r="AA560" i="6"/>
  <c r="AK560" i="6" s="1"/>
  <c r="AM560" i="6" s="1"/>
  <c r="AA568" i="6"/>
  <c r="AK568" i="6" s="1"/>
  <c r="AM568" i="6" s="1"/>
  <c r="Z567" i="6"/>
  <c r="AB567" i="6" s="1"/>
  <c r="AC567" i="6"/>
  <c r="Z598" i="6"/>
  <c r="AB598" i="6" s="1"/>
  <c r="AC598" i="6"/>
  <c r="AC122" i="6"/>
  <c r="Z122" i="6"/>
  <c r="AB122" i="6" s="1"/>
  <c r="AA141" i="6"/>
  <c r="AC149" i="6"/>
  <c r="Z149" i="6"/>
  <c r="AB149" i="6" s="1"/>
  <c r="Z141" i="6"/>
  <c r="AI141" i="6" s="1"/>
  <c r="AC141" i="6"/>
  <c r="Z135" i="6"/>
  <c r="AI135" i="6" s="1"/>
  <c r="AC135" i="6"/>
  <c r="AC124" i="6"/>
  <c r="Z124" i="6"/>
  <c r="AB124" i="6" s="1"/>
  <c r="AA128" i="6"/>
  <c r="AK128" i="6" s="1"/>
  <c r="AM128" i="6" s="1"/>
  <c r="AC18" i="6"/>
  <c r="Z18" i="6"/>
  <c r="AC138" i="6"/>
  <c r="Z138" i="6"/>
  <c r="AB138" i="6" s="1"/>
  <c r="AA139" i="6"/>
  <c r="AK139" i="6" s="1"/>
  <c r="AM139" i="6" s="1"/>
  <c r="AA126" i="6"/>
  <c r="AK126" i="6" s="1"/>
  <c r="AM126" i="6" s="1"/>
  <c r="AA601" i="6"/>
  <c r="AK601" i="6" s="1"/>
  <c r="AM601" i="6" s="1"/>
  <c r="Z142" i="6"/>
  <c r="AB142" i="6" s="1"/>
  <c r="AC142" i="6"/>
  <c r="Z574" i="6"/>
  <c r="AB574" i="6" s="1"/>
  <c r="AC574" i="6"/>
  <c r="Z566" i="6"/>
  <c r="AC566" i="6"/>
  <c r="AA151" i="6"/>
  <c r="AK151" i="6" s="1"/>
  <c r="AM151" i="6" s="1"/>
  <c r="AC152" i="6"/>
  <c r="Z152" i="6"/>
  <c r="AB152" i="6" s="1"/>
  <c r="AC554" i="6"/>
  <c r="Z554" i="6"/>
  <c r="AB554" i="6" s="1"/>
  <c r="Z575" i="6"/>
  <c r="AB575" i="6" s="1"/>
  <c r="AC575" i="6"/>
  <c r="AA569" i="6"/>
  <c r="AK569" i="6" s="1"/>
  <c r="AM569" i="6" s="1"/>
  <c r="AC145" i="6"/>
  <c r="Z145" i="6"/>
  <c r="AB145" i="6" s="1"/>
  <c r="AC123" i="6"/>
  <c r="Z123" i="6"/>
  <c r="AA154" i="6"/>
  <c r="AK154" i="6" s="1"/>
  <c r="AM154" i="6" s="1"/>
  <c r="AA133" i="6"/>
  <c r="AK133" i="6" s="1"/>
  <c r="AM133" i="6" s="1"/>
  <c r="Z561" i="6"/>
  <c r="AI561" i="6" s="1"/>
  <c r="AC561" i="6"/>
  <c r="AC564" i="6"/>
  <c r="Z564" i="6"/>
  <c r="AB564" i="6" s="1"/>
  <c r="AC133" i="6"/>
  <c r="Z133" i="6"/>
  <c r="AI133" i="6" s="1"/>
  <c r="Z143" i="6"/>
  <c r="AC143" i="6"/>
  <c r="Z599" i="6"/>
  <c r="AB599" i="6" s="1"/>
  <c r="AC599" i="6"/>
  <c r="AA181" i="6"/>
  <c r="AK181" i="6" s="1"/>
  <c r="AM181" i="6" s="1"/>
  <c r="AC560" i="6"/>
  <c r="Z560" i="6"/>
  <c r="AI560" i="6" s="1"/>
  <c r="AA562" i="6"/>
  <c r="AK562" i="6" s="1"/>
  <c r="AM562" i="6" s="1"/>
  <c r="Z154" i="6"/>
  <c r="AI154" i="6" s="1"/>
  <c r="AC154" i="6"/>
  <c r="AA559" i="6"/>
  <c r="AK559" i="6" s="1"/>
  <c r="AM559" i="6" s="1"/>
  <c r="Z148" i="6"/>
  <c r="AC148" i="6"/>
  <c r="Z136" i="6"/>
  <c r="AB136" i="6" s="1"/>
  <c r="AC136" i="6"/>
  <c r="AC150" i="6"/>
  <c r="Z150" i="6"/>
  <c r="AB150" i="6" s="1"/>
  <c r="AA134" i="6"/>
  <c r="AK134" i="6" s="1"/>
  <c r="AM134" i="6" s="1"/>
  <c r="Z132" i="6"/>
  <c r="AC132" i="6"/>
  <c r="Z601" i="6"/>
  <c r="AC601" i="6"/>
  <c r="Z137" i="6"/>
  <c r="AB137" i="6" s="1"/>
  <c r="AC137" i="6"/>
  <c r="AA143" i="6"/>
  <c r="AK143" i="6" s="1"/>
  <c r="AM143" i="6" s="1"/>
  <c r="AA123" i="6"/>
  <c r="AK123" i="6" s="1"/>
  <c r="AM123" i="6" s="1"/>
  <c r="AC16" i="6"/>
  <c r="Z16" i="6"/>
  <c r="AB16" i="6" s="1"/>
  <c r="AC559" i="6"/>
  <c r="Z559" i="6"/>
  <c r="AI559" i="6" s="1"/>
  <c r="Z562" i="6"/>
  <c r="AI562" i="6" s="1"/>
  <c r="AC562" i="6"/>
  <c r="Z557" i="6"/>
  <c r="AC557" i="6"/>
  <c r="Z125" i="6"/>
  <c r="AC125" i="6"/>
  <c r="Z182" i="6"/>
  <c r="AB182" i="6" s="1"/>
  <c r="AC182" i="6"/>
  <c r="Z140" i="6"/>
  <c r="AB140" i="6" s="1"/>
  <c r="AC140" i="6"/>
  <c r="AC563" i="6"/>
  <c r="Z563" i="6"/>
  <c r="AI563" i="6" s="1"/>
  <c r="Z153" i="6"/>
  <c r="AI153" i="6" s="1"/>
  <c r="AC153" i="6"/>
  <c r="AA566" i="6"/>
  <c r="AK566" i="6" s="1"/>
  <c r="AM566" i="6" s="1"/>
  <c r="AC556" i="6"/>
  <c r="Z556" i="6"/>
  <c r="AB556" i="6" s="1"/>
  <c r="Z151" i="6"/>
  <c r="AI151" i="6" s="1"/>
  <c r="AC151" i="6"/>
  <c r="AC146" i="6"/>
  <c r="Z146" i="6"/>
  <c r="AI146" i="6" s="1"/>
  <c r="AC555" i="6"/>
  <c r="Z555" i="6"/>
  <c r="AA555" i="6"/>
  <c r="AK555" i="6" s="1"/>
  <c r="AM555" i="6" s="1"/>
  <c r="AC558" i="6"/>
  <c r="Z558" i="6"/>
  <c r="AB558" i="6" s="1"/>
  <c r="AA156" i="6"/>
  <c r="AK156" i="6" s="1"/>
  <c r="AM156" i="6" s="1"/>
  <c r="AA561" i="6"/>
  <c r="AK561" i="6" s="1"/>
  <c r="AM561" i="6" s="1"/>
  <c r="AC129" i="6"/>
  <c r="Z129" i="6"/>
  <c r="AB129" i="6" s="1"/>
  <c r="AC19" i="6"/>
  <c r="Z19" i="6"/>
  <c r="AB19" i="6" s="1"/>
  <c r="AC121" i="6"/>
  <c r="Z121" i="6"/>
  <c r="AB121" i="6" s="1"/>
  <c r="AC147" i="6"/>
  <c r="Z147" i="6"/>
  <c r="AA153" i="6"/>
  <c r="AK153" i="6" s="1"/>
  <c r="AM153" i="6" s="1"/>
  <c r="Z130" i="6"/>
  <c r="AC130" i="6"/>
  <c r="AA146" i="6"/>
  <c r="AK146" i="6" s="1"/>
  <c r="AM146" i="6" s="1"/>
  <c r="Z568" i="6"/>
  <c r="AI568" i="6" s="1"/>
  <c r="AC568" i="6"/>
  <c r="AC139" i="6"/>
  <c r="Z139" i="6"/>
  <c r="AI139" i="6" s="1"/>
  <c r="AA125" i="6"/>
  <c r="AK125" i="6" s="1"/>
  <c r="AM125" i="6" s="1"/>
  <c r="AA135" i="6"/>
  <c r="AK135" i="6" s="1"/>
  <c r="AM135" i="6" s="1"/>
  <c r="Z127" i="6"/>
  <c r="AB127" i="6" s="1"/>
  <c r="AC127" i="6"/>
  <c r="Z126" i="6"/>
  <c r="AI126" i="6" s="1"/>
  <c r="AC126" i="6"/>
  <c r="AC128" i="6"/>
  <c r="Z128" i="6"/>
  <c r="D41" i="8"/>
  <c r="Y17" i="30" s="1"/>
  <c r="P10" i="30" s="1"/>
  <c r="U35" i="8" s="1"/>
  <c r="C41" i="8"/>
  <c r="X17" i="30" s="1"/>
  <c r="O10" i="30" s="1"/>
  <c r="E41" i="8"/>
  <c r="Z17" i="30" s="1"/>
  <c r="AE403" i="6" l="1"/>
  <c r="D46" i="39"/>
  <c r="T35" i="8"/>
  <c r="AB44" i="6"/>
  <c r="AE326" i="6"/>
  <c r="AB323" i="6"/>
  <c r="AB296" i="6"/>
  <c r="AB585" i="6"/>
  <c r="AE585" i="6" s="1"/>
  <c r="AB279" i="6"/>
  <c r="AI281" i="6"/>
  <c r="AB586" i="6"/>
  <c r="AE586" i="6" s="1"/>
  <c r="AB584" i="6"/>
  <c r="AE584" i="6" s="1"/>
  <c r="AB375" i="6"/>
  <c r="AB544" i="6"/>
  <c r="AB184" i="6"/>
  <c r="AB420" i="6"/>
  <c r="AE420" i="6" s="1"/>
  <c r="AB365" i="6"/>
  <c r="AB423" i="6"/>
  <c r="AB70" i="6"/>
  <c r="AB424" i="6"/>
  <c r="AE424" i="6" s="1"/>
  <c r="AB366" i="6"/>
  <c r="AB447" i="6"/>
  <c r="AB372" i="6"/>
  <c r="AB180" i="6"/>
  <c r="AB174" i="6"/>
  <c r="AB252" i="6"/>
  <c r="AB185" i="6"/>
  <c r="AB510" i="6"/>
  <c r="AE510" i="6" s="1"/>
  <c r="AB280" i="6"/>
  <c r="AE280" i="6" s="1"/>
  <c r="AB416" i="6"/>
  <c r="AB474" i="6"/>
  <c r="AE474" i="6" s="1"/>
  <c r="AB557" i="6"/>
  <c r="AI414" i="6"/>
  <c r="AI466" i="6"/>
  <c r="AL466" i="6" s="1"/>
  <c r="AN466" i="6" s="1"/>
  <c r="AE478" i="6"/>
  <c r="AB405" i="6"/>
  <c r="AE405" i="6" s="1"/>
  <c r="AI586" i="6"/>
  <c r="AO586" i="6" s="1"/>
  <c r="AB295" i="6"/>
  <c r="AE295" i="6" s="1"/>
  <c r="AI401" i="6"/>
  <c r="AB468" i="6"/>
  <c r="AI407" i="6"/>
  <c r="AB409" i="6"/>
  <c r="AE409" i="6" s="1"/>
  <c r="AB391" i="6"/>
  <c r="AE391" i="6" s="1"/>
  <c r="AB309" i="6"/>
  <c r="AL586" i="6"/>
  <c r="AN586" i="6" s="1"/>
  <c r="AL588" i="6"/>
  <c r="AN588" i="6" s="1"/>
  <c r="AO588" i="6"/>
  <c r="AO587" i="6"/>
  <c r="AL587" i="6"/>
  <c r="AN587" i="6" s="1"/>
  <c r="AB103" i="6"/>
  <c r="AE103" i="6" s="1"/>
  <c r="AB207" i="6"/>
  <c r="AB297" i="6"/>
  <c r="AB316" i="6"/>
  <c r="AB289" i="6"/>
  <c r="AE289" i="6" s="1"/>
  <c r="AI376" i="6"/>
  <c r="AI409" i="6"/>
  <c r="AI436" i="6"/>
  <c r="AB417" i="6"/>
  <c r="AE417" i="6" s="1"/>
  <c r="AB379" i="6"/>
  <c r="AE379" i="6" s="1"/>
  <c r="AB406" i="6"/>
  <c r="AI372" i="6"/>
  <c r="AE423" i="6"/>
  <c r="AB437" i="6"/>
  <c r="AE408" i="6"/>
  <c r="AB469" i="6"/>
  <c r="AE469" i="6" s="1"/>
  <c r="AI593" i="6"/>
  <c r="AL593" i="6" s="1"/>
  <c r="AN593" i="6" s="1"/>
  <c r="AB594" i="6"/>
  <c r="AE594" i="6" s="1"/>
  <c r="AI584" i="6"/>
  <c r="AB53" i="6"/>
  <c r="AB333" i="6"/>
  <c r="AE333" i="6" s="1"/>
  <c r="AB285" i="6"/>
  <c r="AB453" i="6"/>
  <c r="AE414" i="6"/>
  <c r="AB590" i="6"/>
  <c r="AE590" i="6" s="1"/>
  <c r="AB589" i="6"/>
  <c r="AE589" i="6" s="1"/>
  <c r="AB92" i="6"/>
  <c r="AB534" i="6"/>
  <c r="AE534" i="6" s="1"/>
  <c r="AB290" i="6"/>
  <c r="AE290" i="6" s="1"/>
  <c r="AB306" i="6"/>
  <c r="AB277" i="6"/>
  <c r="AB321" i="6"/>
  <c r="AB477" i="6"/>
  <c r="AE477" i="6" s="1"/>
  <c r="AE376" i="6"/>
  <c r="AB387" i="6"/>
  <c r="AB452" i="6"/>
  <c r="AE452" i="6" s="1"/>
  <c r="AB398" i="6"/>
  <c r="AB454" i="6"/>
  <c r="AI479" i="6"/>
  <c r="AI589" i="6"/>
  <c r="AB588" i="6"/>
  <c r="AE588" i="6" s="1"/>
  <c r="AB587" i="6"/>
  <c r="AE587" i="6" s="1"/>
  <c r="AI585" i="6"/>
  <c r="AL591" i="6"/>
  <c r="AN591" i="6" s="1"/>
  <c r="AQ591" i="6" s="1"/>
  <c r="AO591" i="6"/>
  <c r="AB319" i="6"/>
  <c r="AB457" i="6"/>
  <c r="AE457" i="6" s="1"/>
  <c r="AB461" i="6"/>
  <c r="AE461" i="6" s="1"/>
  <c r="AI375" i="6"/>
  <c r="AB392" i="6"/>
  <c r="AB446" i="6"/>
  <c r="AE446" i="6" s="1"/>
  <c r="AI405" i="6"/>
  <c r="AO405" i="6" s="1"/>
  <c r="AI590" i="6"/>
  <c r="AB208" i="6"/>
  <c r="AE208" i="6" s="1"/>
  <c r="AB501" i="6"/>
  <c r="AI504" i="6"/>
  <c r="AL504" i="6" s="1"/>
  <c r="AN504" i="6" s="1"/>
  <c r="AB371" i="6"/>
  <c r="AI343" i="6"/>
  <c r="AB485" i="6"/>
  <c r="AE485" i="6" s="1"/>
  <c r="AB299" i="6"/>
  <c r="AE299" i="6" s="1"/>
  <c r="AB390" i="6"/>
  <c r="AI395" i="6"/>
  <c r="AL395" i="6" s="1"/>
  <c r="AN395" i="6" s="1"/>
  <c r="AE447" i="6"/>
  <c r="AE416" i="6"/>
  <c r="AE428" i="6"/>
  <c r="AB440" i="6"/>
  <c r="AE440" i="6" s="1"/>
  <c r="AB458" i="6"/>
  <c r="AE458" i="6" s="1"/>
  <c r="AB380" i="6"/>
  <c r="AE380" i="6" s="1"/>
  <c r="AE479" i="6"/>
  <c r="AI402" i="6"/>
  <c r="AO402" i="6" s="1"/>
  <c r="AB419" i="6"/>
  <c r="AE419" i="6" s="1"/>
  <c r="AI594" i="6"/>
  <c r="AB592" i="6"/>
  <c r="AE592" i="6" s="1"/>
  <c r="AB595" i="6"/>
  <c r="AE595" i="6" s="1"/>
  <c r="AB368" i="6"/>
  <c r="AB413" i="6"/>
  <c r="AE413" i="6" s="1"/>
  <c r="AB473" i="6"/>
  <c r="AE473" i="6" s="1"/>
  <c r="AL595" i="6"/>
  <c r="AN595" i="6" s="1"/>
  <c r="AO595" i="6"/>
  <c r="AE330" i="6"/>
  <c r="AE311" i="6"/>
  <c r="AB300" i="6"/>
  <c r="AE300" i="6" s="1"/>
  <c r="AE421" i="6"/>
  <c r="AI468" i="6"/>
  <c r="AL468" i="6" s="1"/>
  <c r="AN468" i="6" s="1"/>
  <c r="AE459" i="6"/>
  <c r="AB475" i="6"/>
  <c r="AE475" i="6" s="1"/>
  <c r="AB422" i="6"/>
  <c r="AE422" i="6" s="1"/>
  <c r="AI406" i="6"/>
  <c r="AI454" i="6"/>
  <c r="AB462" i="6"/>
  <c r="AE462" i="6" s="1"/>
  <c r="AE437" i="6"/>
  <c r="AE593" i="6"/>
  <c r="AI592" i="6"/>
  <c r="AB591" i="6"/>
  <c r="AE591" i="6" s="1"/>
  <c r="AO412" i="6"/>
  <c r="AL412" i="6"/>
  <c r="AN412" i="6" s="1"/>
  <c r="AO385" i="6"/>
  <c r="AL385" i="6"/>
  <c r="AN385" i="6" s="1"/>
  <c r="AL441" i="6"/>
  <c r="AN441" i="6" s="1"/>
  <c r="AO441" i="6"/>
  <c r="AL432" i="6"/>
  <c r="AN432" i="6" s="1"/>
  <c r="AO432" i="6"/>
  <c r="AL411" i="6"/>
  <c r="AN411" i="6" s="1"/>
  <c r="AO411" i="6"/>
  <c r="AL450" i="6"/>
  <c r="AN450" i="6" s="1"/>
  <c r="AO450" i="6"/>
  <c r="AO386" i="6"/>
  <c r="AL386" i="6"/>
  <c r="AN386" i="6" s="1"/>
  <c r="AO464" i="6"/>
  <c r="AL464" i="6"/>
  <c r="AN464" i="6" s="1"/>
  <c r="AL438" i="6"/>
  <c r="AN438" i="6" s="1"/>
  <c r="AO438" i="6"/>
  <c r="AO472" i="6"/>
  <c r="AL472" i="6"/>
  <c r="AN472" i="6" s="1"/>
  <c r="AO467" i="6"/>
  <c r="AL467" i="6"/>
  <c r="AN467" i="6" s="1"/>
  <c r="AO460" i="6"/>
  <c r="AL460" i="6"/>
  <c r="AN460" i="6" s="1"/>
  <c r="AL410" i="6"/>
  <c r="AN410" i="6" s="1"/>
  <c r="AO410" i="6"/>
  <c r="AL439" i="6"/>
  <c r="AN439" i="6" s="1"/>
  <c r="AO439" i="6"/>
  <c r="AB238" i="6"/>
  <c r="AE238" i="6" s="1"/>
  <c r="AB204" i="6"/>
  <c r="AB499" i="6"/>
  <c r="AE499" i="6" s="1"/>
  <c r="AB493" i="6"/>
  <c r="AE493" i="6" s="1"/>
  <c r="AB484" i="6"/>
  <c r="AB352" i="6"/>
  <c r="AB348" i="6"/>
  <c r="AE348" i="6" s="1"/>
  <c r="AI330" i="6"/>
  <c r="AB336" i="6"/>
  <c r="AE336" i="6" s="1"/>
  <c r="AB332" i="6"/>
  <c r="AB486" i="6"/>
  <c r="AE486" i="6" s="1"/>
  <c r="AE297" i="6"/>
  <c r="AB283" i="6"/>
  <c r="AE283" i="6" s="1"/>
  <c r="AI279" i="6"/>
  <c r="AI300" i="6"/>
  <c r="AL300" i="6" s="1"/>
  <c r="AN300" i="6" s="1"/>
  <c r="AB317" i="6"/>
  <c r="AI381" i="6"/>
  <c r="AB429" i="6"/>
  <c r="AE429" i="6" s="1"/>
  <c r="AB476" i="6"/>
  <c r="AE476" i="6" s="1"/>
  <c r="AE453" i="6"/>
  <c r="AE407" i="6"/>
  <c r="AI421" i="6"/>
  <c r="AI413" i="6"/>
  <c r="AE436" i="6"/>
  <c r="AB378" i="6"/>
  <c r="AE378" i="6" s="1"/>
  <c r="AE401" i="6"/>
  <c r="AI459" i="6"/>
  <c r="AB471" i="6"/>
  <c r="AE471" i="6" s="1"/>
  <c r="AI391" i="6"/>
  <c r="AE375" i="6"/>
  <c r="AI387" i="6"/>
  <c r="AB404" i="6"/>
  <c r="AE404" i="6" s="1"/>
  <c r="AI416" i="6"/>
  <c r="AI478" i="6"/>
  <c r="AB455" i="6"/>
  <c r="AE455" i="6" s="1"/>
  <c r="AI394" i="6"/>
  <c r="AI452" i="6"/>
  <c r="AI398" i="6"/>
  <c r="AB470" i="6"/>
  <c r="AE470" i="6" s="1"/>
  <c r="AI462" i="6"/>
  <c r="AB384" i="6"/>
  <c r="AE384" i="6" s="1"/>
  <c r="AI392" i="6"/>
  <c r="AI474" i="6"/>
  <c r="AI424" i="6"/>
  <c r="AB463" i="6"/>
  <c r="AE463" i="6" s="1"/>
  <c r="AI419" i="6"/>
  <c r="AB433" i="6"/>
  <c r="AE433" i="6" s="1"/>
  <c r="AI377" i="6"/>
  <c r="AI415" i="6"/>
  <c r="AB427" i="6"/>
  <c r="AE427" i="6" s="1"/>
  <c r="AI469" i="6"/>
  <c r="AB442" i="6"/>
  <c r="AE442" i="6" s="1"/>
  <c r="AB443" i="6"/>
  <c r="AE443" i="6" s="1"/>
  <c r="AB418" i="6"/>
  <c r="AE418" i="6" s="1"/>
  <c r="AB399" i="6"/>
  <c r="AE399" i="6" s="1"/>
  <c r="AB224" i="6"/>
  <c r="AB355" i="6"/>
  <c r="AE355" i="6" s="1"/>
  <c r="AB363" i="6"/>
  <c r="AE363" i="6" s="1"/>
  <c r="AI314" i="6"/>
  <c r="AO314" i="6" s="1"/>
  <c r="AI296" i="6"/>
  <c r="AB301" i="6"/>
  <c r="AE301" i="6" s="1"/>
  <c r="AI477" i="6"/>
  <c r="AL429" i="6"/>
  <c r="AN429" i="6" s="1"/>
  <c r="AQ429" i="6" s="1"/>
  <c r="AO429" i="6"/>
  <c r="AL453" i="6"/>
  <c r="AN453" i="6" s="1"/>
  <c r="AO453" i="6"/>
  <c r="AI457" i="6"/>
  <c r="AO436" i="6"/>
  <c r="AL436" i="6"/>
  <c r="AN436" i="6" s="1"/>
  <c r="AB431" i="6"/>
  <c r="AE431" i="6" s="1"/>
  <c r="AL401" i="6"/>
  <c r="AN401" i="6" s="1"/>
  <c r="AQ401" i="6" s="1"/>
  <c r="AO401" i="6"/>
  <c r="AI420" i="6"/>
  <c r="AB449" i="6"/>
  <c r="AE449" i="6" s="1"/>
  <c r="AO404" i="6"/>
  <c r="AL404" i="6"/>
  <c r="AN404" i="6" s="1"/>
  <c r="AI473" i="6"/>
  <c r="AO455" i="6"/>
  <c r="AL455" i="6"/>
  <c r="AN455" i="6" s="1"/>
  <c r="AI379" i="6"/>
  <c r="AI428" i="6"/>
  <c r="AI440" i="6"/>
  <c r="AB373" i="6"/>
  <c r="AE373" i="6" s="1"/>
  <c r="AL384" i="6"/>
  <c r="AN384" i="6" s="1"/>
  <c r="AO384" i="6"/>
  <c r="AI437" i="6"/>
  <c r="AI446" i="6"/>
  <c r="AB396" i="6"/>
  <c r="AE396" i="6" s="1"/>
  <c r="AO479" i="6"/>
  <c r="AL479" i="6"/>
  <c r="AN479" i="6" s="1"/>
  <c r="AI408" i="6"/>
  <c r="AB374" i="6"/>
  <c r="AE374" i="6" s="1"/>
  <c r="AO463" i="6"/>
  <c r="AL463" i="6"/>
  <c r="AN463" i="6" s="1"/>
  <c r="AB465" i="6"/>
  <c r="AE465" i="6" s="1"/>
  <c r="AB451" i="6"/>
  <c r="AE451" i="6" s="1"/>
  <c r="AB400" i="6"/>
  <c r="AE400" i="6" s="1"/>
  <c r="AB388" i="6"/>
  <c r="AE388" i="6" s="1"/>
  <c r="AB430" i="6"/>
  <c r="AE430" i="6" s="1"/>
  <c r="AO427" i="6"/>
  <c r="AL427" i="6"/>
  <c r="AN427" i="6" s="1"/>
  <c r="AL418" i="6"/>
  <c r="AN418" i="6" s="1"/>
  <c r="AO418" i="6"/>
  <c r="AB397" i="6"/>
  <c r="AE397" i="6" s="1"/>
  <c r="AB448" i="6"/>
  <c r="AE448" i="6" s="1"/>
  <c r="AL399" i="6"/>
  <c r="AN399" i="6" s="1"/>
  <c r="AO399" i="6"/>
  <c r="AB426" i="6"/>
  <c r="AE426" i="6" s="1"/>
  <c r="AB383" i="6"/>
  <c r="AE383" i="6" s="1"/>
  <c r="AB75" i="6"/>
  <c r="AB32" i="6"/>
  <c r="AE32" i="6" s="1"/>
  <c r="AE350" i="6"/>
  <c r="AB369" i="6"/>
  <c r="AE369" i="6" s="1"/>
  <c r="AB342" i="6"/>
  <c r="AE342" i="6" s="1"/>
  <c r="AI326" i="6"/>
  <c r="AO326" i="6" s="1"/>
  <c r="AI306" i="6"/>
  <c r="AE277" i="6"/>
  <c r="AB312" i="6"/>
  <c r="AE312" i="6" s="1"/>
  <c r="AB286" i="6"/>
  <c r="AE281" i="6"/>
  <c r="AI280" i="6"/>
  <c r="AL280" i="6" s="1"/>
  <c r="AN280" i="6" s="1"/>
  <c r="AE285" i="6"/>
  <c r="AE309" i="6"/>
  <c r="AE381" i="6"/>
  <c r="AI403" i="6"/>
  <c r="AL407" i="6"/>
  <c r="AN407" i="6" s="1"/>
  <c r="AO407" i="6"/>
  <c r="AL378" i="6"/>
  <c r="AN378" i="6" s="1"/>
  <c r="AO378" i="6"/>
  <c r="AB425" i="6"/>
  <c r="AE425" i="6" s="1"/>
  <c r="AI431" i="6"/>
  <c r="AB411" i="6"/>
  <c r="AE411" i="6" s="1"/>
  <c r="AE468" i="6"/>
  <c r="AI461" i="6"/>
  <c r="AI475" i="6"/>
  <c r="AO471" i="6"/>
  <c r="AL471" i="6"/>
  <c r="AN471" i="6" s="1"/>
  <c r="AE390" i="6"/>
  <c r="AE395" i="6"/>
  <c r="AO375" i="6"/>
  <c r="AL375" i="6"/>
  <c r="AN375" i="6" s="1"/>
  <c r="AE387" i="6"/>
  <c r="AB412" i="6"/>
  <c r="AE412" i="6" s="1"/>
  <c r="AI449" i="6"/>
  <c r="AE466" i="6"/>
  <c r="AI422" i="6"/>
  <c r="AE394" i="6"/>
  <c r="AB460" i="6"/>
  <c r="AE460" i="6" s="1"/>
  <c r="AE406" i="6"/>
  <c r="AE398" i="6"/>
  <c r="AE372" i="6"/>
  <c r="AL470" i="6"/>
  <c r="AN470" i="6" s="1"/>
  <c r="AO470" i="6"/>
  <c r="AI423" i="6"/>
  <c r="AB386" i="6"/>
  <c r="AE386" i="6" s="1"/>
  <c r="AE454" i="6"/>
  <c r="AI373" i="6"/>
  <c r="AE392" i="6"/>
  <c r="AI396" i="6"/>
  <c r="AB456" i="6"/>
  <c r="AE456" i="6" s="1"/>
  <c r="AB410" i="6"/>
  <c r="AE410" i="6" s="1"/>
  <c r="AB445" i="6"/>
  <c r="AE445" i="6" s="1"/>
  <c r="AB464" i="6"/>
  <c r="AE464" i="6" s="1"/>
  <c r="AB389" i="6"/>
  <c r="AE389" i="6" s="1"/>
  <c r="AI374" i="6"/>
  <c r="AI465" i="6"/>
  <c r="AB439" i="6"/>
  <c r="AE439" i="6" s="1"/>
  <c r="AE402" i="6"/>
  <c r="AL433" i="6"/>
  <c r="AN433" i="6" s="1"/>
  <c r="AO433" i="6"/>
  <c r="AB444" i="6"/>
  <c r="AE444" i="6" s="1"/>
  <c r="AI451" i="6"/>
  <c r="AE377" i="6"/>
  <c r="AE415" i="6"/>
  <c r="AB434" i="6"/>
  <c r="AE434" i="6" s="1"/>
  <c r="AI388" i="6"/>
  <c r="AB480" i="6"/>
  <c r="AE480" i="6" s="1"/>
  <c r="AI430" i="6"/>
  <c r="AB435" i="6"/>
  <c r="AE435" i="6" s="1"/>
  <c r="AL442" i="6"/>
  <c r="AN442" i="6" s="1"/>
  <c r="AO442" i="6"/>
  <c r="AB393" i="6"/>
  <c r="AE393" i="6" s="1"/>
  <c r="AL443" i="6"/>
  <c r="AN443" i="6" s="1"/>
  <c r="AO443" i="6"/>
  <c r="AB382" i="6"/>
  <c r="AE382" i="6" s="1"/>
  <c r="AB472" i="6"/>
  <c r="AE472" i="6" s="1"/>
  <c r="AI448" i="6"/>
  <c r="AB318" i="6"/>
  <c r="AE318" i="6" s="1"/>
  <c r="AL376" i="6"/>
  <c r="AN376" i="6" s="1"/>
  <c r="AQ376" i="6" s="1"/>
  <c r="AO376" i="6"/>
  <c r="AO476" i="6"/>
  <c r="AL476" i="6"/>
  <c r="AN476" i="6" s="1"/>
  <c r="AL409" i="6"/>
  <c r="AN409" i="6" s="1"/>
  <c r="AQ409" i="6" s="1"/>
  <c r="AO409" i="6"/>
  <c r="AO425" i="6"/>
  <c r="AL425" i="6"/>
  <c r="AN425" i="6" s="1"/>
  <c r="AO468" i="6"/>
  <c r="AL414" i="6"/>
  <c r="AN414" i="6" s="1"/>
  <c r="AO414" i="6"/>
  <c r="AO390" i="6"/>
  <c r="AL390" i="6"/>
  <c r="AN390" i="6" s="1"/>
  <c r="AO447" i="6"/>
  <c r="AL447" i="6"/>
  <c r="AN447" i="6" s="1"/>
  <c r="AL417" i="6"/>
  <c r="AN417" i="6" s="1"/>
  <c r="AO417" i="6"/>
  <c r="AO406" i="6"/>
  <c r="AL406" i="6"/>
  <c r="AN406" i="6" s="1"/>
  <c r="AL372" i="6"/>
  <c r="AN372" i="6" s="1"/>
  <c r="AO372" i="6"/>
  <c r="AB450" i="6"/>
  <c r="AE450" i="6" s="1"/>
  <c r="AL454" i="6"/>
  <c r="AN454" i="6" s="1"/>
  <c r="AO454" i="6"/>
  <c r="AO458" i="6"/>
  <c r="AL458" i="6"/>
  <c r="AN458" i="6" s="1"/>
  <c r="AO456" i="6"/>
  <c r="AL456" i="6"/>
  <c r="AN456" i="6" s="1"/>
  <c r="AL380" i="6"/>
  <c r="AN380" i="6" s="1"/>
  <c r="AO380" i="6"/>
  <c r="AL445" i="6"/>
  <c r="AN445" i="6" s="1"/>
  <c r="AO445" i="6"/>
  <c r="AO389" i="6"/>
  <c r="AL389" i="6"/>
  <c r="AN389" i="6" s="1"/>
  <c r="AB438" i="6"/>
  <c r="AE438" i="6" s="1"/>
  <c r="AL405" i="6"/>
  <c r="AN405" i="6" s="1"/>
  <c r="AO444" i="6"/>
  <c r="AL444" i="6"/>
  <c r="AN444" i="6" s="1"/>
  <c r="AB385" i="6"/>
  <c r="AE385" i="6" s="1"/>
  <c r="AL400" i="6"/>
  <c r="AN400" i="6" s="1"/>
  <c r="AO400" i="6"/>
  <c r="AO434" i="6"/>
  <c r="AL434" i="6"/>
  <c r="AN434" i="6" s="1"/>
  <c r="AQ434" i="6" s="1"/>
  <c r="AL480" i="6"/>
  <c r="AN480" i="6" s="1"/>
  <c r="AO480" i="6"/>
  <c r="AL435" i="6"/>
  <c r="AN435" i="6" s="1"/>
  <c r="AO435" i="6"/>
  <c r="AL393" i="6"/>
  <c r="AN393" i="6" s="1"/>
  <c r="AO393" i="6"/>
  <c r="AO382" i="6"/>
  <c r="AL382" i="6"/>
  <c r="AN382" i="6" s="1"/>
  <c r="AQ382" i="6" s="1"/>
  <c r="AB441" i="6"/>
  <c r="AE441" i="6" s="1"/>
  <c r="AO397" i="6"/>
  <c r="AL397" i="6"/>
  <c r="AN397" i="6" s="1"/>
  <c r="AB467" i="6"/>
  <c r="AE467" i="6" s="1"/>
  <c r="AO426" i="6"/>
  <c r="AL426" i="6"/>
  <c r="AN426" i="6" s="1"/>
  <c r="AB432" i="6"/>
  <c r="AE432" i="6" s="1"/>
  <c r="AL383" i="6"/>
  <c r="AN383" i="6" s="1"/>
  <c r="AO383" i="6"/>
  <c r="AL293" i="6"/>
  <c r="AN293" i="6" s="1"/>
  <c r="AO293" i="6"/>
  <c r="AL310" i="6"/>
  <c r="AN310" i="6" s="1"/>
  <c r="AO310" i="6"/>
  <c r="AL292" i="6"/>
  <c r="AN292" i="6" s="1"/>
  <c r="AO292" i="6"/>
  <c r="AL307" i="6"/>
  <c r="AN307" i="6" s="1"/>
  <c r="AO307" i="6"/>
  <c r="AB545" i="6"/>
  <c r="AB553" i="6"/>
  <c r="AE553" i="6" s="1"/>
  <c r="AB259" i="6"/>
  <c r="AB502" i="6"/>
  <c r="AB506" i="6"/>
  <c r="AE506" i="6" s="1"/>
  <c r="AB538" i="6"/>
  <c r="AB354" i="6"/>
  <c r="AE354" i="6" s="1"/>
  <c r="AI332" i="6"/>
  <c r="AO332" i="6" s="1"/>
  <c r="AB360" i="6"/>
  <c r="AE360" i="6" s="1"/>
  <c r="AB358" i="6"/>
  <c r="AE358" i="6" s="1"/>
  <c r="AI297" i="6"/>
  <c r="AE306" i="6"/>
  <c r="AI316" i="6"/>
  <c r="AE314" i="6"/>
  <c r="AI311" i="6"/>
  <c r="AE286" i="6"/>
  <c r="AI321" i="6"/>
  <c r="AB278" i="6"/>
  <c r="AE278" i="6" s="1"/>
  <c r="AE279" i="6"/>
  <c r="AB327" i="6"/>
  <c r="AE327" i="6" s="1"/>
  <c r="AE296" i="6"/>
  <c r="AI301" i="6"/>
  <c r="AI318" i="6"/>
  <c r="AB305" i="6"/>
  <c r="AE305" i="6" s="1"/>
  <c r="AE317" i="6"/>
  <c r="AB287" i="6"/>
  <c r="AE287" i="6" s="1"/>
  <c r="AI309" i="6"/>
  <c r="AB322" i="6"/>
  <c r="AE322" i="6" s="1"/>
  <c r="AB304" i="6"/>
  <c r="AE304" i="6" s="1"/>
  <c r="AE365" i="6"/>
  <c r="AB481" i="6"/>
  <c r="AE481" i="6" s="1"/>
  <c r="AB339" i="6"/>
  <c r="AE339" i="6" s="1"/>
  <c r="AL282" i="6"/>
  <c r="AN282" i="6" s="1"/>
  <c r="AO282" i="6"/>
  <c r="AO306" i="6"/>
  <c r="AL306" i="6"/>
  <c r="AN306" i="6" s="1"/>
  <c r="AL303" i="6"/>
  <c r="AN303" i="6" s="1"/>
  <c r="AO303" i="6"/>
  <c r="AO312" i="6"/>
  <c r="AL312" i="6"/>
  <c r="AN312" i="6" s="1"/>
  <c r="AL286" i="6"/>
  <c r="AN286" i="6" s="1"/>
  <c r="AO286" i="6"/>
  <c r="AO278" i="6"/>
  <c r="AL278" i="6"/>
  <c r="AN278" i="6" s="1"/>
  <c r="AB313" i="6"/>
  <c r="AE313" i="6" s="1"/>
  <c r="AB325" i="6"/>
  <c r="AE325" i="6" s="1"/>
  <c r="AL279" i="6"/>
  <c r="AN279" i="6" s="1"/>
  <c r="AO279" i="6"/>
  <c r="AE323" i="6"/>
  <c r="AE319" i="6"/>
  <c r="AL327" i="6"/>
  <c r="AN327" i="6" s="1"/>
  <c r="AO327" i="6"/>
  <c r="AB294" i="6"/>
  <c r="AE294" i="6" s="1"/>
  <c r="AL324" i="6"/>
  <c r="AN324" i="6" s="1"/>
  <c r="AO324" i="6"/>
  <c r="AO280" i="6"/>
  <c r="AB302" i="6"/>
  <c r="AE302" i="6" s="1"/>
  <c r="AL320" i="6"/>
  <c r="AN320" i="6" s="1"/>
  <c r="AO320" i="6"/>
  <c r="AL287" i="6"/>
  <c r="AN287" i="6" s="1"/>
  <c r="AO287" i="6"/>
  <c r="AB298" i="6"/>
  <c r="AE298" i="6" s="1"/>
  <c r="AO304" i="6"/>
  <c r="AL304" i="6"/>
  <c r="AN304" i="6" s="1"/>
  <c r="AB288" i="6"/>
  <c r="AE288" i="6" s="1"/>
  <c r="AB284" i="6"/>
  <c r="AE284" i="6" s="1"/>
  <c r="AB315" i="6"/>
  <c r="AE315" i="6" s="1"/>
  <c r="AL326" i="6"/>
  <c r="AN326" i="6" s="1"/>
  <c r="AL283" i="6"/>
  <c r="AN283" i="6" s="1"/>
  <c r="AO283" i="6"/>
  <c r="AL314" i="6"/>
  <c r="AN314" i="6" s="1"/>
  <c r="AL325" i="6"/>
  <c r="AN325" i="6" s="1"/>
  <c r="AO325" i="6"/>
  <c r="AB292" i="6"/>
  <c r="AE292" i="6" s="1"/>
  <c r="AL281" i="6"/>
  <c r="AN281" i="6" s="1"/>
  <c r="AQ281" i="6" s="1"/>
  <c r="AO281" i="6"/>
  <c r="AB308" i="6"/>
  <c r="AE308" i="6" s="1"/>
  <c r="AO296" i="6"/>
  <c r="AL296" i="6"/>
  <c r="AN296" i="6" s="1"/>
  <c r="AQ296" i="6" s="1"/>
  <c r="AO294" i="6"/>
  <c r="AL294" i="6"/>
  <c r="AN294" i="6" s="1"/>
  <c r="AL285" i="6"/>
  <c r="AN285" i="6" s="1"/>
  <c r="AO285" i="6"/>
  <c r="AO305" i="6"/>
  <c r="AL305" i="6"/>
  <c r="AN305" i="6" s="1"/>
  <c r="AQ305" i="6" s="1"/>
  <c r="AO317" i="6"/>
  <c r="AL317" i="6"/>
  <c r="AN317" i="6" s="1"/>
  <c r="AO322" i="6"/>
  <c r="AL322" i="6"/>
  <c r="AN322" i="6" s="1"/>
  <c r="AL288" i="6"/>
  <c r="AN288" i="6" s="1"/>
  <c r="AO288" i="6"/>
  <c r="AL315" i="6"/>
  <c r="AN315" i="6" s="1"/>
  <c r="AO315" i="6"/>
  <c r="AB291" i="6"/>
  <c r="AE291" i="6" s="1"/>
  <c r="AB48" i="6"/>
  <c r="AB35" i="6"/>
  <c r="AB235" i="6"/>
  <c r="AE235" i="6" s="1"/>
  <c r="AB192" i="6"/>
  <c r="AE192" i="6" s="1"/>
  <c r="AB186" i="6"/>
  <c r="AE186" i="6" s="1"/>
  <c r="AB218" i="6"/>
  <c r="AB489" i="6"/>
  <c r="AE489" i="6" s="1"/>
  <c r="AE501" i="6"/>
  <c r="AB508" i="6"/>
  <c r="AE508" i="6" s="1"/>
  <c r="AE484" i="6"/>
  <c r="AI366" i="6"/>
  <c r="AL366" i="6" s="1"/>
  <c r="AN366" i="6" s="1"/>
  <c r="AI369" i="6"/>
  <c r="AB346" i="6"/>
  <c r="AE346" i="6" s="1"/>
  <c r="AB341" i="6"/>
  <c r="AI486" i="6"/>
  <c r="AO486" i="6" s="1"/>
  <c r="AB282" i="6"/>
  <c r="AE282" i="6" s="1"/>
  <c r="AI290" i="6"/>
  <c r="AB303" i="6"/>
  <c r="AE303" i="6" s="1"/>
  <c r="AE316" i="6"/>
  <c r="AI277" i="6"/>
  <c r="AE321" i="6"/>
  <c r="AB293" i="6"/>
  <c r="AE293" i="6" s="1"/>
  <c r="AI313" i="6"/>
  <c r="AI323" i="6"/>
  <c r="AB307" i="6"/>
  <c r="AE307" i="6" s="1"/>
  <c r="AI319" i="6"/>
  <c r="AB310" i="6"/>
  <c r="AE310" i="6" s="1"/>
  <c r="AI308" i="6"/>
  <c r="AI289" i="6"/>
  <c r="AB324" i="6"/>
  <c r="AE324" i="6" s="1"/>
  <c r="AI295" i="6"/>
  <c r="AI299" i="6"/>
  <c r="AI302" i="6"/>
  <c r="AB320" i="6"/>
  <c r="AE320" i="6" s="1"/>
  <c r="AI298" i="6"/>
  <c r="AI284" i="6"/>
  <c r="AI291" i="6"/>
  <c r="AL483" i="6"/>
  <c r="AN483" i="6" s="1"/>
  <c r="AO483" i="6"/>
  <c r="AB512" i="6"/>
  <c r="AB520" i="6"/>
  <c r="AE520" i="6" s="1"/>
  <c r="AL334" i="6"/>
  <c r="AN334" i="6" s="1"/>
  <c r="AO334" i="6"/>
  <c r="AO361" i="6"/>
  <c r="AL361" i="6"/>
  <c r="AN361" i="6" s="1"/>
  <c r="AL481" i="6"/>
  <c r="AN481" i="6" s="1"/>
  <c r="AO481" i="6"/>
  <c r="AB351" i="6"/>
  <c r="AE351" i="6" s="1"/>
  <c r="AL353" i="6"/>
  <c r="AN353" i="6" s="1"/>
  <c r="AO353" i="6"/>
  <c r="AB337" i="6"/>
  <c r="AE337" i="6" s="1"/>
  <c r="AO347" i="6"/>
  <c r="AL347" i="6"/>
  <c r="AN347" i="6" s="1"/>
  <c r="AB344" i="6"/>
  <c r="AE344" i="6" s="1"/>
  <c r="AO364" i="6"/>
  <c r="AL364" i="6"/>
  <c r="AN364" i="6" s="1"/>
  <c r="AB370" i="6"/>
  <c r="AE370" i="6" s="1"/>
  <c r="AL331" i="6"/>
  <c r="AN331" i="6" s="1"/>
  <c r="AO331" i="6"/>
  <c r="AB255" i="6"/>
  <c r="AE185" i="6"/>
  <c r="AB219" i="6"/>
  <c r="AE219" i="6" s="1"/>
  <c r="AB203" i="6"/>
  <c r="AI218" i="6"/>
  <c r="AB202" i="6"/>
  <c r="AB213" i="6"/>
  <c r="AE213" i="6" s="1"/>
  <c r="AI499" i="6"/>
  <c r="AL499" i="6" s="1"/>
  <c r="AN499" i="6" s="1"/>
  <c r="AI506" i="6"/>
  <c r="AI501" i="6"/>
  <c r="AL501" i="6" s="1"/>
  <c r="AN501" i="6" s="1"/>
  <c r="AB536" i="6"/>
  <c r="AE536" i="6" s="1"/>
  <c r="AB525" i="6"/>
  <c r="AE525" i="6" s="1"/>
  <c r="AB497" i="6"/>
  <c r="AB531" i="6"/>
  <c r="AE531" i="6" s="1"/>
  <c r="AB340" i="6"/>
  <c r="AE340" i="6" s="1"/>
  <c r="AB362" i="6"/>
  <c r="AE362" i="6" s="1"/>
  <c r="AE371" i="6"/>
  <c r="AI368" i="6"/>
  <c r="AE366" i="6"/>
  <c r="AB338" i="6"/>
  <c r="AE338" i="6" s="1"/>
  <c r="AE352" i="6"/>
  <c r="AI350" i="6"/>
  <c r="AI354" i="6"/>
  <c r="AE343" i="6"/>
  <c r="AI485" i="6"/>
  <c r="AB482" i="6"/>
  <c r="AE482" i="6" s="1"/>
  <c r="AB359" i="6"/>
  <c r="AE359" i="6" s="1"/>
  <c r="AI333" i="6"/>
  <c r="AI346" i="6"/>
  <c r="AE341" i="6"/>
  <c r="AI342" i="6"/>
  <c r="AI351" i="6"/>
  <c r="AB349" i="6"/>
  <c r="AE349" i="6" s="1"/>
  <c r="AB367" i="6"/>
  <c r="AE367" i="6" s="1"/>
  <c r="AI337" i="6"/>
  <c r="AB329" i="6"/>
  <c r="AE329" i="6" s="1"/>
  <c r="AI363" i="6"/>
  <c r="AI344" i="6"/>
  <c r="AB328" i="6"/>
  <c r="AE328" i="6" s="1"/>
  <c r="AB357" i="6"/>
  <c r="AE357" i="6" s="1"/>
  <c r="AI370" i="6"/>
  <c r="AB335" i="6"/>
  <c r="AE335" i="6" s="1"/>
  <c r="AB68" i="6"/>
  <c r="AE68" i="6" s="1"/>
  <c r="AB240" i="6"/>
  <c r="AI208" i="6"/>
  <c r="AB527" i="6"/>
  <c r="AE527" i="6" s="1"/>
  <c r="AI493" i="6"/>
  <c r="AL493" i="6" s="1"/>
  <c r="AN493" i="6" s="1"/>
  <c r="AB500" i="6"/>
  <c r="AO362" i="6"/>
  <c r="AL362" i="6"/>
  <c r="AN362" i="6" s="1"/>
  <c r="AI484" i="6"/>
  <c r="AL352" i="6"/>
  <c r="AN352" i="6" s="1"/>
  <c r="AO352" i="6"/>
  <c r="AI365" i="6"/>
  <c r="AI348" i="6"/>
  <c r="AB334" i="6"/>
  <c r="AE334" i="6" s="1"/>
  <c r="AB345" i="6"/>
  <c r="AE345" i="6" s="1"/>
  <c r="AB361" i="6"/>
  <c r="AE361" i="6" s="1"/>
  <c r="AI336" i="6"/>
  <c r="AE332" i="6"/>
  <c r="AI335" i="6"/>
  <c r="AO359" i="6"/>
  <c r="AL359" i="6"/>
  <c r="AN359" i="6" s="1"/>
  <c r="AI355" i="6"/>
  <c r="AO341" i="6"/>
  <c r="AL341" i="6"/>
  <c r="AN341" i="6" s="1"/>
  <c r="AI358" i="6"/>
  <c r="AB353" i="6"/>
  <c r="AE353" i="6" s="1"/>
  <c r="AB347" i="6"/>
  <c r="AE347" i="6" s="1"/>
  <c r="AI339" i="6"/>
  <c r="AI328" i="6"/>
  <c r="AB331" i="6"/>
  <c r="AE331" i="6" s="1"/>
  <c r="AB487" i="6"/>
  <c r="AE487" i="6" s="1"/>
  <c r="AL360" i="6"/>
  <c r="AN360" i="6" s="1"/>
  <c r="AO360" i="6"/>
  <c r="AL356" i="6"/>
  <c r="AN356" i="6" s="1"/>
  <c r="AO356" i="6"/>
  <c r="AB232" i="6"/>
  <c r="AE232" i="6" s="1"/>
  <c r="AI252" i="6"/>
  <c r="AO252" i="6" s="1"/>
  <c r="AB243" i="6"/>
  <c r="AE243" i="6" s="1"/>
  <c r="AE207" i="6"/>
  <c r="AB189" i="6"/>
  <c r="AE189" i="6" s="1"/>
  <c r="AO340" i="6"/>
  <c r="AL340" i="6"/>
  <c r="AN340" i="6" s="1"/>
  <c r="AO371" i="6"/>
  <c r="AL371" i="6"/>
  <c r="AN371" i="6" s="1"/>
  <c r="AE368" i="6"/>
  <c r="AO338" i="6"/>
  <c r="AL338" i="6"/>
  <c r="AN338" i="6" s="1"/>
  <c r="AB483" i="6"/>
  <c r="AE483" i="6" s="1"/>
  <c r="AO345" i="6"/>
  <c r="AL345" i="6"/>
  <c r="AN345" i="6" s="1"/>
  <c r="AO330" i="6"/>
  <c r="AL330" i="6"/>
  <c r="AN330" i="6" s="1"/>
  <c r="AL343" i="6"/>
  <c r="AN343" i="6" s="1"/>
  <c r="AO343" i="6"/>
  <c r="AL369" i="6"/>
  <c r="AN369" i="6" s="1"/>
  <c r="AO369" i="6"/>
  <c r="AO482" i="6"/>
  <c r="AL482" i="6"/>
  <c r="AN482" i="6" s="1"/>
  <c r="AB356" i="6"/>
  <c r="AE356" i="6" s="1"/>
  <c r="AL349" i="6"/>
  <c r="AN349" i="6" s="1"/>
  <c r="AO349" i="6"/>
  <c r="AL367" i="6"/>
  <c r="AN367" i="6" s="1"/>
  <c r="AO367" i="6"/>
  <c r="AO329" i="6"/>
  <c r="AL329" i="6"/>
  <c r="AN329" i="6" s="1"/>
  <c r="AL357" i="6"/>
  <c r="AN357" i="6" s="1"/>
  <c r="AO357" i="6"/>
  <c r="AB364" i="6"/>
  <c r="AE364" i="6" s="1"/>
  <c r="AL487" i="6"/>
  <c r="AN487" i="6" s="1"/>
  <c r="AO487" i="6"/>
  <c r="AO530" i="6"/>
  <c r="AL530" i="6"/>
  <c r="AN530" i="6" s="1"/>
  <c r="AO533" i="6"/>
  <c r="AL533" i="6"/>
  <c r="AN533" i="6" s="1"/>
  <c r="AO528" i="6"/>
  <c r="AL528" i="6"/>
  <c r="AN528" i="6" s="1"/>
  <c r="AL532" i="6"/>
  <c r="AN532" i="6" s="1"/>
  <c r="AO532" i="6"/>
  <c r="AO505" i="6"/>
  <c r="AL505" i="6"/>
  <c r="AN505" i="6" s="1"/>
  <c r="AO513" i="6"/>
  <c r="AL513" i="6"/>
  <c r="AN513" i="6" s="1"/>
  <c r="AL515" i="6"/>
  <c r="AN515" i="6" s="1"/>
  <c r="AO515" i="6"/>
  <c r="AB108" i="6"/>
  <c r="AB549" i="6"/>
  <c r="AB246" i="6"/>
  <c r="AB222" i="6"/>
  <c r="AE222" i="6" s="1"/>
  <c r="AB196" i="6"/>
  <c r="AE196" i="6" s="1"/>
  <c r="AB201" i="6"/>
  <c r="AB205" i="6"/>
  <c r="AE205" i="6" s="1"/>
  <c r="AI489" i="6"/>
  <c r="AB507" i="6"/>
  <c r="AE507" i="6" s="1"/>
  <c r="AI537" i="6"/>
  <c r="AB495" i="6"/>
  <c r="AE495" i="6" s="1"/>
  <c r="AB517" i="6"/>
  <c r="AE517" i="6" s="1"/>
  <c r="AB529" i="6"/>
  <c r="AE529" i="6" s="1"/>
  <c r="AB524" i="6"/>
  <c r="AE524" i="6" s="1"/>
  <c r="AB494" i="6"/>
  <c r="AE494" i="6" s="1"/>
  <c r="AI525" i="6"/>
  <c r="AI531" i="6"/>
  <c r="AE504" i="6"/>
  <c r="AB498" i="6"/>
  <c r="AE498" i="6" s="1"/>
  <c r="AI538" i="6"/>
  <c r="AB516" i="6"/>
  <c r="AE516" i="6" s="1"/>
  <c r="AB496" i="6"/>
  <c r="AE496" i="6" s="1"/>
  <c r="AB190" i="6"/>
  <c r="AE190" i="6" s="1"/>
  <c r="AE502" i="6"/>
  <c r="AL523" i="6"/>
  <c r="AN523" i="6" s="1"/>
  <c r="AO523" i="6"/>
  <c r="AO514" i="6"/>
  <c r="AL514" i="6"/>
  <c r="AN514" i="6" s="1"/>
  <c r="AO517" i="6"/>
  <c r="AL517" i="6"/>
  <c r="AN517" i="6" s="1"/>
  <c r="AO506" i="6"/>
  <c r="AL506" i="6"/>
  <c r="AN506" i="6" s="1"/>
  <c r="AB522" i="6"/>
  <c r="AE522" i="6" s="1"/>
  <c r="AB519" i="6"/>
  <c r="AE519" i="6" s="1"/>
  <c r="AL524" i="6"/>
  <c r="AN524" i="6" s="1"/>
  <c r="AO524" i="6"/>
  <c r="AB535" i="6"/>
  <c r="AE535" i="6" s="1"/>
  <c r="AO511" i="6"/>
  <c r="AL511" i="6"/>
  <c r="AN511" i="6" s="1"/>
  <c r="AE497" i="6"/>
  <c r="AL518" i="6"/>
  <c r="AN518" i="6" s="1"/>
  <c r="AO518" i="6"/>
  <c r="AB491" i="6"/>
  <c r="AE491" i="6" s="1"/>
  <c r="AO498" i="6"/>
  <c r="AL498" i="6"/>
  <c r="AN498" i="6" s="1"/>
  <c r="AE512" i="6"/>
  <c r="AB526" i="6"/>
  <c r="AE526" i="6" s="1"/>
  <c r="AL509" i="6"/>
  <c r="AN509" i="6" s="1"/>
  <c r="AO509" i="6"/>
  <c r="AE500" i="6"/>
  <c r="AB492" i="6"/>
  <c r="AE492" i="6" s="1"/>
  <c r="AO488" i="6"/>
  <c r="AL488" i="6"/>
  <c r="AN488" i="6" s="1"/>
  <c r="AB490" i="6"/>
  <c r="AE490" i="6" s="1"/>
  <c r="AO503" i="6"/>
  <c r="AL503" i="6"/>
  <c r="AN503" i="6" s="1"/>
  <c r="AI496" i="6"/>
  <c r="AB193" i="6"/>
  <c r="AE193" i="6" s="1"/>
  <c r="AL507" i="6"/>
  <c r="AN507" i="6" s="1"/>
  <c r="AO507" i="6"/>
  <c r="AL495" i="6"/>
  <c r="AN495" i="6" s="1"/>
  <c r="AO495" i="6"/>
  <c r="AO522" i="6"/>
  <c r="AL522" i="6"/>
  <c r="AN522" i="6" s="1"/>
  <c r="AO529" i="6"/>
  <c r="AL529" i="6"/>
  <c r="AN529" i="6" s="1"/>
  <c r="AO501" i="6"/>
  <c r="AL494" i="6"/>
  <c r="AN494" i="6" s="1"/>
  <c r="AO494" i="6"/>
  <c r="AO536" i="6"/>
  <c r="AL536" i="6"/>
  <c r="AN536" i="6" s="1"/>
  <c r="AB505" i="6"/>
  <c r="AE505" i="6" s="1"/>
  <c r="AL491" i="6"/>
  <c r="AN491" i="6" s="1"/>
  <c r="AO491" i="6"/>
  <c r="AO526" i="6"/>
  <c r="AL526" i="6"/>
  <c r="AN526" i="6" s="1"/>
  <c r="AL516" i="6"/>
  <c r="AN516" i="6" s="1"/>
  <c r="AO516" i="6"/>
  <c r="AO492" i="6"/>
  <c r="AL492" i="6"/>
  <c r="AN492" i="6" s="1"/>
  <c r="AB533" i="6"/>
  <c r="AE533" i="6" s="1"/>
  <c r="AB521" i="6"/>
  <c r="AE521" i="6" s="1"/>
  <c r="AL490" i="6"/>
  <c r="AN490" i="6" s="1"/>
  <c r="AO490" i="6"/>
  <c r="AB513" i="6"/>
  <c r="AE513" i="6" s="1"/>
  <c r="AB90" i="6"/>
  <c r="AE90" i="6" s="1"/>
  <c r="AB95" i="6"/>
  <c r="AB105" i="6"/>
  <c r="AE105" i="6" s="1"/>
  <c r="AB541" i="6"/>
  <c r="AB274" i="6"/>
  <c r="AE274" i="6" s="1"/>
  <c r="AB227" i="6"/>
  <c r="AE227" i="6" s="1"/>
  <c r="AB237" i="6"/>
  <c r="AI240" i="6"/>
  <c r="AL240" i="6" s="1"/>
  <c r="AN240" i="6" s="1"/>
  <c r="AB220" i="6"/>
  <c r="AE220" i="6" s="1"/>
  <c r="AE202" i="6"/>
  <c r="AI502" i="6"/>
  <c r="AB523" i="6"/>
  <c r="AE523" i="6" s="1"/>
  <c r="AB514" i="6"/>
  <c r="AE514" i="6" s="1"/>
  <c r="AE537" i="6"/>
  <c r="AI527" i="6"/>
  <c r="AI534" i="6"/>
  <c r="AB515" i="6"/>
  <c r="AE515" i="6" s="1"/>
  <c r="AI519" i="6"/>
  <c r="AI535" i="6"/>
  <c r="AB511" i="6"/>
  <c r="AE511" i="6" s="1"/>
  <c r="AI508" i="6"/>
  <c r="AI497" i="6"/>
  <c r="AB530" i="6"/>
  <c r="AE530" i="6" s="1"/>
  <c r="AB518" i="6"/>
  <c r="AE518" i="6" s="1"/>
  <c r="AE538" i="6"/>
  <c r="AI512" i="6"/>
  <c r="AB509" i="6"/>
  <c r="AE509" i="6" s="1"/>
  <c r="AI500" i="6"/>
  <c r="AB528" i="6"/>
  <c r="AE528" i="6" s="1"/>
  <c r="AI510" i="6"/>
  <c r="AB488" i="6"/>
  <c r="AE488" i="6" s="1"/>
  <c r="AI521" i="6"/>
  <c r="AB503" i="6"/>
  <c r="AE503" i="6" s="1"/>
  <c r="AB532" i="6"/>
  <c r="AE532" i="6" s="1"/>
  <c r="AI520" i="6"/>
  <c r="AL187" i="6"/>
  <c r="AN187" i="6" s="1"/>
  <c r="AO187" i="6"/>
  <c r="AL211" i="6"/>
  <c r="AN211" i="6" s="1"/>
  <c r="AO211" i="6"/>
  <c r="AL204" i="6"/>
  <c r="AN204" i="6" s="1"/>
  <c r="AO204" i="6"/>
  <c r="AL208" i="6"/>
  <c r="AN208" i="6" s="1"/>
  <c r="AO208" i="6"/>
  <c r="AL216" i="6"/>
  <c r="AN216" i="6" s="1"/>
  <c r="AO216" i="6"/>
  <c r="AL217" i="6"/>
  <c r="AN217" i="6" s="1"/>
  <c r="AO217" i="6"/>
  <c r="AB200" i="6"/>
  <c r="AE200" i="6" s="1"/>
  <c r="AL214" i="6"/>
  <c r="AN214" i="6" s="1"/>
  <c r="AO214" i="6"/>
  <c r="AB210" i="6"/>
  <c r="AE210" i="6" s="1"/>
  <c r="AB195" i="6"/>
  <c r="AE195" i="6" s="1"/>
  <c r="AB539" i="6"/>
  <c r="AI222" i="6"/>
  <c r="AO222" i="6" s="1"/>
  <c r="AB253" i="6"/>
  <c r="AE253" i="6" s="1"/>
  <c r="AI255" i="6"/>
  <c r="AL255" i="6" s="1"/>
  <c r="AN255" i="6" s="1"/>
  <c r="AI220" i="6"/>
  <c r="AL220" i="6" s="1"/>
  <c r="AN220" i="6" s="1"/>
  <c r="AB241" i="6"/>
  <c r="AE241" i="6" s="1"/>
  <c r="AI185" i="6"/>
  <c r="AE184" i="6"/>
  <c r="AB198" i="6"/>
  <c r="AE198" i="6" s="1"/>
  <c r="AI207" i="6"/>
  <c r="AE201" i="6"/>
  <c r="AB206" i="6"/>
  <c r="AE206" i="6" s="1"/>
  <c r="AB209" i="6"/>
  <c r="AE209" i="6" s="1"/>
  <c r="AI189" i="6"/>
  <c r="AB191" i="6"/>
  <c r="AE191" i="6" s="1"/>
  <c r="AE203" i="6"/>
  <c r="AB212" i="6"/>
  <c r="AE212" i="6" s="1"/>
  <c r="AI205" i="6"/>
  <c r="AE218" i="6"/>
  <c r="AI200" i="6"/>
  <c r="AI202" i="6"/>
  <c r="AB199" i="6"/>
  <c r="AE199" i="6" s="1"/>
  <c r="AI190" i="6"/>
  <c r="AB188" i="6"/>
  <c r="AE188" i="6" s="1"/>
  <c r="AB215" i="6"/>
  <c r="AE215" i="6" s="1"/>
  <c r="AI195" i="6"/>
  <c r="AI237" i="6"/>
  <c r="AO237" i="6" s="1"/>
  <c r="AB248" i="6"/>
  <c r="AE248" i="6" s="1"/>
  <c r="AB234" i="6"/>
  <c r="AE234" i="6" s="1"/>
  <c r="AI192" i="6"/>
  <c r="AI219" i="6"/>
  <c r="AL198" i="6"/>
  <c r="AN198" i="6" s="1"/>
  <c r="AO198" i="6"/>
  <c r="AI193" i="6"/>
  <c r="AO209" i="6"/>
  <c r="AL209" i="6"/>
  <c r="AN209" i="6" s="1"/>
  <c r="AL191" i="6"/>
  <c r="AN191" i="6" s="1"/>
  <c r="AO191" i="6"/>
  <c r="AO212" i="6"/>
  <c r="AL212" i="6"/>
  <c r="AN212" i="6" s="1"/>
  <c r="AB197" i="6"/>
  <c r="AE197" i="6" s="1"/>
  <c r="AL218" i="6"/>
  <c r="AN218" i="6" s="1"/>
  <c r="AO218" i="6"/>
  <c r="AO199" i="6"/>
  <c r="AL199" i="6"/>
  <c r="AN199" i="6" s="1"/>
  <c r="AL188" i="6"/>
  <c r="AN188" i="6" s="1"/>
  <c r="AO188" i="6"/>
  <c r="AI210" i="6"/>
  <c r="AB211" i="6"/>
  <c r="AE211" i="6" s="1"/>
  <c r="AB187" i="6"/>
  <c r="AE187" i="6" s="1"/>
  <c r="AB194" i="6"/>
  <c r="AE194" i="6" s="1"/>
  <c r="AB31" i="6"/>
  <c r="AE31" i="6" s="1"/>
  <c r="AB276" i="6"/>
  <c r="AE276" i="6" s="1"/>
  <c r="AE259" i="6"/>
  <c r="AI227" i="6"/>
  <c r="AO227" i="6" s="1"/>
  <c r="AB249" i="6"/>
  <c r="AE249" i="6" s="1"/>
  <c r="AE204" i="6"/>
  <c r="AI184" i="6"/>
  <c r="AI196" i="6"/>
  <c r="AI186" i="6"/>
  <c r="AB216" i="6"/>
  <c r="AE216" i="6" s="1"/>
  <c r="AI201" i="6"/>
  <c r="AI206" i="6"/>
  <c r="AI203" i="6"/>
  <c r="AB217" i="6"/>
  <c r="AE217" i="6" s="1"/>
  <c r="AI197" i="6"/>
  <c r="AB214" i="6"/>
  <c r="AE214" i="6" s="1"/>
  <c r="AI213" i="6"/>
  <c r="AI215" i="6"/>
  <c r="AI194" i="6"/>
  <c r="AL247" i="6"/>
  <c r="AN247" i="6" s="1"/>
  <c r="AO247" i="6"/>
  <c r="AL225" i="6"/>
  <c r="AN225" i="6" s="1"/>
  <c r="AO225" i="6"/>
  <c r="AB99" i="6"/>
  <c r="AE99" i="6" s="1"/>
  <c r="AB262" i="6"/>
  <c r="AE262" i="6" s="1"/>
  <c r="AO229" i="6"/>
  <c r="AL229" i="6"/>
  <c r="AN229" i="6" s="1"/>
  <c r="AO236" i="6"/>
  <c r="AL236" i="6"/>
  <c r="AN236" i="6" s="1"/>
  <c r="AL223" i="6"/>
  <c r="AN223" i="6" s="1"/>
  <c r="AO223" i="6"/>
  <c r="AO250" i="6"/>
  <c r="AL250" i="6"/>
  <c r="AN250" i="6" s="1"/>
  <c r="AB244" i="6"/>
  <c r="AE244" i="6" s="1"/>
  <c r="AB221" i="6"/>
  <c r="AE221" i="6" s="1"/>
  <c r="AB251" i="6"/>
  <c r="AE251" i="6" s="1"/>
  <c r="AB226" i="6"/>
  <c r="AE226" i="6" s="1"/>
  <c r="AB231" i="6"/>
  <c r="AE231" i="6" s="1"/>
  <c r="AL228" i="6"/>
  <c r="AN228" i="6" s="1"/>
  <c r="AO228" i="6"/>
  <c r="AL253" i="6"/>
  <c r="AN253" i="6" s="1"/>
  <c r="AO253" i="6"/>
  <c r="AO230" i="6"/>
  <c r="AL230" i="6"/>
  <c r="AN230" i="6" s="1"/>
  <c r="AO220" i="6"/>
  <c r="AB245" i="6"/>
  <c r="AE245" i="6" s="1"/>
  <c r="AO244" i="6"/>
  <c r="AL244" i="6"/>
  <c r="AN244" i="6" s="1"/>
  <c r="AL251" i="6"/>
  <c r="AN251" i="6" s="1"/>
  <c r="AO251" i="6"/>
  <c r="AL239" i="6"/>
  <c r="AN239" i="6" s="1"/>
  <c r="AO239" i="6"/>
  <c r="AL231" i="6"/>
  <c r="AN231" i="6" s="1"/>
  <c r="AO231" i="6"/>
  <c r="AB40" i="6"/>
  <c r="AE40" i="6" s="1"/>
  <c r="AI232" i="6"/>
  <c r="AE246" i="6"/>
  <c r="AI235" i="6"/>
  <c r="AI238" i="6"/>
  <c r="AB236" i="6"/>
  <c r="AE236" i="6" s="1"/>
  <c r="AE224" i="6"/>
  <c r="AI248" i="6"/>
  <c r="AB233" i="6"/>
  <c r="AE233" i="6" s="1"/>
  <c r="AB242" i="6"/>
  <c r="AE242" i="6" s="1"/>
  <c r="AI234" i="6"/>
  <c r="AI245" i="6"/>
  <c r="AB254" i="6"/>
  <c r="AE254" i="6" s="1"/>
  <c r="AL221" i="6"/>
  <c r="AN221" i="6" s="1"/>
  <c r="AO221" i="6"/>
  <c r="AI241" i="6"/>
  <c r="AB247" i="6"/>
  <c r="AE247" i="6" s="1"/>
  <c r="AL226" i="6"/>
  <c r="AN226" i="6" s="1"/>
  <c r="AO226" i="6"/>
  <c r="AB600" i="6"/>
  <c r="AB96" i="6"/>
  <c r="AE96" i="6" s="1"/>
  <c r="AI44" i="6"/>
  <c r="AB63" i="6"/>
  <c r="AE63" i="6" s="1"/>
  <c r="AB257" i="6"/>
  <c r="AE257" i="6" s="1"/>
  <c r="AB550" i="6"/>
  <c r="AE550" i="6" s="1"/>
  <c r="AB540" i="6"/>
  <c r="AE540" i="6" s="1"/>
  <c r="AB228" i="6"/>
  <c r="AE228" i="6" s="1"/>
  <c r="AE252" i="6"/>
  <c r="AI246" i="6"/>
  <c r="AB229" i="6"/>
  <c r="AE229" i="6" s="1"/>
  <c r="AE237" i="6"/>
  <c r="AI224" i="6"/>
  <c r="AE255" i="6"/>
  <c r="AI233" i="6"/>
  <c r="AE240" i="6"/>
  <c r="AB230" i="6"/>
  <c r="AE230" i="6" s="1"/>
  <c r="AB223" i="6"/>
  <c r="AE223" i="6" s="1"/>
  <c r="AI242" i="6"/>
  <c r="AB250" i="6"/>
  <c r="AE250" i="6" s="1"/>
  <c r="AI243" i="6"/>
  <c r="AB225" i="6"/>
  <c r="AE225" i="6" s="1"/>
  <c r="AI254" i="6"/>
  <c r="AB239" i="6"/>
  <c r="AE239" i="6" s="1"/>
  <c r="AI249" i="6"/>
  <c r="AB581" i="6"/>
  <c r="AL546" i="6"/>
  <c r="AN546" i="6" s="1"/>
  <c r="AO546" i="6"/>
  <c r="AL266" i="6"/>
  <c r="AN266" i="6" s="1"/>
  <c r="AO266" i="6"/>
  <c r="AL258" i="6"/>
  <c r="AN258" i="6" s="1"/>
  <c r="AO258" i="6"/>
  <c r="AL267" i="6"/>
  <c r="AN267" i="6" s="1"/>
  <c r="AO267" i="6"/>
  <c r="AL268" i="6"/>
  <c r="AN268" i="6" s="1"/>
  <c r="AO268" i="6"/>
  <c r="AO256" i="6"/>
  <c r="AL256" i="6"/>
  <c r="AN256" i="6" s="1"/>
  <c r="AO273" i="6"/>
  <c r="AL273" i="6"/>
  <c r="AN273" i="6" s="1"/>
  <c r="AE53" i="6"/>
  <c r="AI95" i="6"/>
  <c r="AB24" i="6"/>
  <c r="AE24" i="6" s="1"/>
  <c r="AB66" i="6"/>
  <c r="AE66" i="6" s="1"/>
  <c r="AE541" i="6"/>
  <c r="AO264" i="6"/>
  <c r="AL264" i="6"/>
  <c r="AN264" i="6" s="1"/>
  <c r="AE539" i="6"/>
  <c r="AB261" i="6"/>
  <c r="AE261" i="6" s="1"/>
  <c r="AB543" i="6"/>
  <c r="AE543" i="6" s="1"/>
  <c r="AB272" i="6"/>
  <c r="AE272" i="6" s="1"/>
  <c r="AB275" i="6"/>
  <c r="AE275" i="6" s="1"/>
  <c r="AI553" i="6"/>
  <c r="AB263" i="6"/>
  <c r="AE263" i="6" s="1"/>
  <c r="AB269" i="6"/>
  <c r="AE269" i="6" s="1"/>
  <c r="AL548" i="6"/>
  <c r="AN548" i="6" s="1"/>
  <c r="AO548" i="6"/>
  <c r="AI540" i="6"/>
  <c r="AB270" i="6"/>
  <c r="AE270" i="6" s="1"/>
  <c r="AI262" i="6"/>
  <c r="AB552" i="6"/>
  <c r="AE552" i="6" s="1"/>
  <c r="AL265" i="6"/>
  <c r="AN265" i="6" s="1"/>
  <c r="AO265" i="6"/>
  <c r="AB551" i="6"/>
  <c r="AE551" i="6" s="1"/>
  <c r="AB260" i="6"/>
  <c r="AE260" i="6" s="1"/>
  <c r="AB56" i="6"/>
  <c r="AE56" i="6" s="1"/>
  <c r="AI68" i="6"/>
  <c r="AB77" i="6"/>
  <c r="AE77" i="6" s="1"/>
  <c r="AB546" i="6"/>
  <c r="AE546" i="6" s="1"/>
  <c r="AE544" i="6"/>
  <c r="AI541" i="6"/>
  <c r="AB271" i="6"/>
  <c r="AE271" i="6" s="1"/>
  <c r="AI539" i="6"/>
  <c r="AI261" i="6"/>
  <c r="AE549" i="6"/>
  <c r="AI543" i="6"/>
  <c r="AI272" i="6"/>
  <c r="AE545" i="6"/>
  <c r="AI274" i="6"/>
  <c r="AI550" i="6"/>
  <c r="AB258" i="6"/>
  <c r="AE258" i="6" s="1"/>
  <c r="AB542" i="6"/>
  <c r="AE542" i="6" s="1"/>
  <c r="AI269" i="6"/>
  <c r="AB268" i="6"/>
  <c r="AE268" i="6" s="1"/>
  <c r="AB547" i="6"/>
  <c r="AE547" i="6" s="1"/>
  <c r="AI259" i="6"/>
  <c r="AI270" i="6"/>
  <c r="AB273" i="6"/>
  <c r="AE273" i="6" s="1"/>
  <c r="AI551" i="6"/>
  <c r="AB26" i="6"/>
  <c r="AE26" i="6" s="1"/>
  <c r="AI92" i="6"/>
  <c r="AL92" i="6" s="1"/>
  <c r="AN92" i="6" s="1"/>
  <c r="AB78" i="6"/>
  <c r="AE78" i="6" s="1"/>
  <c r="AI544" i="6"/>
  <c r="AB264" i="6"/>
  <c r="AE264" i="6" s="1"/>
  <c r="AB266" i="6"/>
  <c r="AE266" i="6" s="1"/>
  <c r="AI271" i="6"/>
  <c r="AI257" i="6"/>
  <c r="AI549" i="6"/>
  <c r="AI276" i="6"/>
  <c r="AI545" i="6"/>
  <c r="AI275" i="6"/>
  <c r="AI263" i="6"/>
  <c r="AB267" i="6"/>
  <c r="AE267" i="6" s="1"/>
  <c r="AI542" i="6"/>
  <c r="AB548" i="6"/>
  <c r="AE548" i="6" s="1"/>
  <c r="AI547" i="6"/>
  <c r="AB256" i="6"/>
  <c r="AE256" i="6" s="1"/>
  <c r="AI552" i="6"/>
  <c r="AB265" i="6"/>
  <c r="AE265" i="6" s="1"/>
  <c r="AI260" i="6"/>
  <c r="AI45" i="6"/>
  <c r="AL45" i="6" s="1"/>
  <c r="AN45" i="6" s="1"/>
  <c r="AE49" i="6"/>
  <c r="AI75" i="6"/>
  <c r="AL75" i="6" s="1"/>
  <c r="AN75" i="6" s="1"/>
  <c r="AB57" i="6"/>
  <c r="AE57" i="6" s="1"/>
  <c r="AB88" i="6"/>
  <c r="AE88" i="6" s="1"/>
  <c r="AI31" i="6"/>
  <c r="AL31" i="6" s="1"/>
  <c r="AN31" i="6" s="1"/>
  <c r="AI63" i="6"/>
  <c r="AL63" i="6" s="1"/>
  <c r="AN63" i="6" s="1"/>
  <c r="AB50" i="6"/>
  <c r="AE50" i="6" s="1"/>
  <c r="AB102" i="6"/>
  <c r="AE102" i="6" s="1"/>
  <c r="AB106" i="6"/>
  <c r="AE106" i="6" s="1"/>
  <c r="AB71" i="6"/>
  <c r="AE71" i="6" s="1"/>
  <c r="AB33" i="6"/>
  <c r="AE33" i="6" s="1"/>
  <c r="AI70" i="6"/>
  <c r="AO70" i="6" s="1"/>
  <c r="AB43" i="6"/>
  <c r="AE43" i="6" s="1"/>
  <c r="AE35" i="6"/>
  <c r="AI24" i="6"/>
  <c r="AO24" i="6" s="1"/>
  <c r="AI32" i="6"/>
  <c r="AL32" i="6" s="1"/>
  <c r="AN32" i="6" s="1"/>
  <c r="AB86" i="6"/>
  <c r="AE86" i="6" s="1"/>
  <c r="AB22" i="6"/>
  <c r="AE22" i="6" s="1"/>
  <c r="AI77" i="6"/>
  <c r="AO77" i="6" s="1"/>
  <c r="AB107" i="6"/>
  <c r="AE107" i="6" s="1"/>
  <c r="AB85" i="6"/>
  <c r="AE85" i="6" s="1"/>
  <c r="AB118" i="6"/>
  <c r="AE118" i="6" s="1"/>
  <c r="AE108" i="6"/>
  <c r="AI56" i="6"/>
  <c r="AO56" i="6" s="1"/>
  <c r="AB94" i="6"/>
  <c r="AE94" i="6" s="1"/>
  <c r="AI88" i="6"/>
  <c r="AO88" i="6" s="1"/>
  <c r="AE95" i="6"/>
  <c r="AB73" i="6"/>
  <c r="AE73" i="6" s="1"/>
  <c r="AB116" i="6"/>
  <c r="AE116" i="6" s="1"/>
  <c r="AO58" i="6"/>
  <c r="AL58" i="6"/>
  <c r="AN58" i="6" s="1"/>
  <c r="AO34" i="6"/>
  <c r="AL34" i="6"/>
  <c r="AN34" i="6" s="1"/>
  <c r="AL55" i="6"/>
  <c r="AN55" i="6" s="1"/>
  <c r="AO55" i="6"/>
  <c r="AL21" i="6"/>
  <c r="AN21" i="6" s="1"/>
  <c r="AO21" i="6"/>
  <c r="AL28" i="6"/>
  <c r="AN28" i="6" s="1"/>
  <c r="AO28" i="6"/>
  <c r="AL72" i="6"/>
  <c r="AN72" i="6" s="1"/>
  <c r="AO72" i="6"/>
  <c r="AL114" i="6"/>
  <c r="AN114" i="6" s="1"/>
  <c r="AO114" i="6"/>
  <c r="AL23" i="6"/>
  <c r="AN23" i="6" s="1"/>
  <c r="AO23" i="6"/>
  <c r="AI49" i="6"/>
  <c r="AB91" i="6"/>
  <c r="AE91" i="6" s="1"/>
  <c r="AB69" i="6"/>
  <c r="AE69" i="6" s="1"/>
  <c r="AE75" i="6"/>
  <c r="AO54" i="6"/>
  <c r="AL54" i="6"/>
  <c r="AN54" i="6" s="1"/>
  <c r="AB74" i="6"/>
  <c r="AE74" i="6" s="1"/>
  <c r="AI53" i="6"/>
  <c r="AO46" i="6"/>
  <c r="AL46" i="6"/>
  <c r="AN46" i="6" s="1"/>
  <c r="AI40" i="6"/>
  <c r="AI57" i="6"/>
  <c r="AI33" i="6"/>
  <c r="AI43" i="6"/>
  <c r="AO98" i="6"/>
  <c r="AL98" i="6"/>
  <c r="AN98" i="6" s="1"/>
  <c r="AB79" i="6"/>
  <c r="AE79" i="6" s="1"/>
  <c r="AE48" i="6"/>
  <c r="AB39" i="6"/>
  <c r="AE39" i="6" s="1"/>
  <c r="AO83" i="6"/>
  <c r="AL83" i="6"/>
  <c r="AN83" i="6" s="1"/>
  <c r="AB115" i="6"/>
  <c r="AE115" i="6" s="1"/>
  <c r="AI35" i="6"/>
  <c r="AB109" i="6"/>
  <c r="AE109" i="6" s="1"/>
  <c r="AI103" i="6"/>
  <c r="AB51" i="6"/>
  <c r="AE51" i="6" s="1"/>
  <c r="AI73" i="6"/>
  <c r="AL78" i="6"/>
  <c r="AN78" i="6" s="1"/>
  <c r="AO78" i="6"/>
  <c r="AB80" i="6"/>
  <c r="AE80" i="6" s="1"/>
  <c r="AI105" i="6"/>
  <c r="AB61" i="6"/>
  <c r="AE61" i="6" s="1"/>
  <c r="AI116" i="6"/>
  <c r="AB20" i="6"/>
  <c r="AE20" i="6" s="1"/>
  <c r="AI66" i="6"/>
  <c r="AI99" i="6"/>
  <c r="AI50" i="6"/>
  <c r="AB60" i="6"/>
  <c r="AE60" i="6" s="1"/>
  <c r="AB111" i="6"/>
  <c r="AE111" i="6" s="1"/>
  <c r="AB47" i="6"/>
  <c r="AE47" i="6" s="1"/>
  <c r="AB41" i="6"/>
  <c r="AE41" i="6" s="1"/>
  <c r="AB113" i="6"/>
  <c r="AE113" i="6" s="1"/>
  <c r="AB67" i="6"/>
  <c r="AE67" i="6" s="1"/>
  <c r="AL119" i="6"/>
  <c r="AN119" i="6" s="1"/>
  <c r="AO119" i="6"/>
  <c r="AO94" i="6"/>
  <c r="AL94" i="6"/>
  <c r="AN94" i="6" s="1"/>
  <c r="AB81" i="6"/>
  <c r="AE81" i="6" s="1"/>
  <c r="AL25" i="6"/>
  <c r="AN25" i="6" s="1"/>
  <c r="AO25" i="6"/>
  <c r="AB93" i="6"/>
  <c r="AE93" i="6" s="1"/>
  <c r="AB21" i="6"/>
  <c r="AE21" i="6" s="1"/>
  <c r="AO44" i="6"/>
  <c r="AL44" i="6"/>
  <c r="AN44" i="6" s="1"/>
  <c r="AL117" i="6"/>
  <c r="AN117" i="6" s="1"/>
  <c r="AO117" i="6"/>
  <c r="AO110" i="6"/>
  <c r="AL110" i="6"/>
  <c r="AN110" i="6" s="1"/>
  <c r="AL76" i="6"/>
  <c r="AN76" i="6" s="1"/>
  <c r="AO76" i="6"/>
  <c r="AO42" i="6"/>
  <c r="AL42" i="6"/>
  <c r="AN42" i="6" s="1"/>
  <c r="AO97" i="6"/>
  <c r="AL97" i="6"/>
  <c r="AN97" i="6" s="1"/>
  <c r="AO65" i="6"/>
  <c r="AL65" i="6"/>
  <c r="AN65" i="6" s="1"/>
  <c r="AL112" i="6"/>
  <c r="AN112" i="6" s="1"/>
  <c r="AO112" i="6"/>
  <c r="AL64" i="6"/>
  <c r="AN64" i="6" s="1"/>
  <c r="AO64" i="6"/>
  <c r="AB172" i="6"/>
  <c r="AE172" i="6" s="1"/>
  <c r="AI108" i="6"/>
  <c r="AL69" i="6"/>
  <c r="AN69" i="6" s="1"/>
  <c r="AO69" i="6"/>
  <c r="AI106" i="6"/>
  <c r="AB52" i="6"/>
  <c r="AE52" i="6" s="1"/>
  <c r="AO74" i="6"/>
  <c r="AL74" i="6"/>
  <c r="AN74" i="6" s="1"/>
  <c r="AB27" i="6"/>
  <c r="AE27" i="6" s="1"/>
  <c r="AI26" i="6"/>
  <c r="AI71" i="6"/>
  <c r="AB62" i="6"/>
  <c r="AE62" i="6" s="1"/>
  <c r="AI81" i="6"/>
  <c r="AB23" i="6"/>
  <c r="AE23" i="6" s="1"/>
  <c r="AB38" i="6"/>
  <c r="AE38" i="6" s="1"/>
  <c r="AL79" i="6"/>
  <c r="AN79" i="6" s="1"/>
  <c r="AO79" i="6"/>
  <c r="AO39" i="6"/>
  <c r="AL39" i="6"/>
  <c r="AN39" i="6" s="1"/>
  <c r="AL115" i="6"/>
  <c r="AN115" i="6" s="1"/>
  <c r="AO115" i="6"/>
  <c r="AL109" i="6"/>
  <c r="AN109" i="6" s="1"/>
  <c r="AO109" i="6"/>
  <c r="AL95" i="6"/>
  <c r="AN95" i="6" s="1"/>
  <c r="AO95" i="6"/>
  <c r="AB104" i="6"/>
  <c r="AE104" i="6" s="1"/>
  <c r="AI93" i="6"/>
  <c r="AO31" i="6"/>
  <c r="AI22" i="6"/>
  <c r="AB87" i="6"/>
  <c r="AE87" i="6" s="1"/>
  <c r="AL61" i="6"/>
  <c r="AN61" i="6" s="1"/>
  <c r="AO61" i="6"/>
  <c r="AB89" i="6"/>
  <c r="AE89" i="6" s="1"/>
  <c r="AI85" i="6"/>
  <c r="AI118" i="6"/>
  <c r="AB76" i="6"/>
  <c r="AE76" i="6" s="1"/>
  <c r="AB42" i="6"/>
  <c r="AE42" i="6" s="1"/>
  <c r="AB100" i="6"/>
  <c r="AE100" i="6" s="1"/>
  <c r="AO47" i="6"/>
  <c r="AL47" i="6"/>
  <c r="AN47" i="6" s="1"/>
  <c r="AB82" i="6"/>
  <c r="AE82" i="6" s="1"/>
  <c r="AL67" i="6"/>
  <c r="AN67" i="6" s="1"/>
  <c r="AO67" i="6"/>
  <c r="AB84" i="6"/>
  <c r="AE84" i="6" s="1"/>
  <c r="AB36" i="6"/>
  <c r="AE36" i="6" s="1"/>
  <c r="AL68" i="6"/>
  <c r="AN68" i="6" s="1"/>
  <c r="AO68" i="6"/>
  <c r="AL29" i="6"/>
  <c r="AN29" i="6" s="1"/>
  <c r="AO29" i="6"/>
  <c r="AO59" i="6"/>
  <c r="AL59" i="6"/>
  <c r="AN59" i="6" s="1"/>
  <c r="AO37" i="6"/>
  <c r="AL37" i="6"/>
  <c r="AN37" i="6" s="1"/>
  <c r="AL101" i="6"/>
  <c r="AN101" i="6" s="1"/>
  <c r="AO101" i="6"/>
  <c r="AO30" i="6"/>
  <c r="AL30" i="6"/>
  <c r="AN30" i="6" s="1"/>
  <c r="AB58" i="6"/>
  <c r="AE58" i="6" s="1"/>
  <c r="AL82" i="6"/>
  <c r="AN82" i="6" s="1"/>
  <c r="AO82" i="6"/>
  <c r="AO84" i="6"/>
  <c r="AL84" i="6"/>
  <c r="AN84" i="6" s="1"/>
  <c r="AB162" i="6"/>
  <c r="AE162" i="6" s="1"/>
  <c r="AB597" i="6"/>
  <c r="AE597" i="6" s="1"/>
  <c r="AE45" i="6"/>
  <c r="AI91" i="6"/>
  <c r="AI102" i="6"/>
  <c r="AB54" i="6"/>
  <c r="AE54" i="6" s="1"/>
  <c r="AI52" i="6"/>
  <c r="AB114" i="6"/>
  <c r="AE114" i="6" s="1"/>
  <c r="AI27" i="6"/>
  <c r="AB46" i="6"/>
  <c r="AE46" i="6" s="1"/>
  <c r="AI90" i="6"/>
  <c r="AE92" i="6"/>
  <c r="AB119" i="6"/>
  <c r="AE119" i="6" s="1"/>
  <c r="AI62" i="6"/>
  <c r="AE70" i="6"/>
  <c r="AB98" i="6"/>
  <c r="AE98" i="6" s="1"/>
  <c r="AI38" i="6"/>
  <c r="AI48" i="6"/>
  <c r="AB83" i="6"/>
  <c r="AE83" i="6" s="1"/>
  <c r="AB25" i="6"/>
  <c r="AE25" i="6" s="1"/>
  <c r="AI104" i="6"/>
  <c r="AI51" i="6"/>
  <c r="AB29" i="6"/>
  <c r="AE29" i="6" s="1"/>
  <c r="AB59" i="6"/>
  <c r="AE59" i="6" s="1"/>
  <c r="AI96" i="6"/>
  <c r="AE44" i="6"/>
  <c r="AI86" i="6"/>
  <c r="AI80" i="6"/>
  <c r="AB37" i="6"/>
  <c r="AE37" i="6" s="1"/>
  <c r="AI87" i="6"/>
  <c r="AI20" i="6"/>
  <c r="AB101" i="6"/>
  <c r="AE101" i="6" s="1"/>
  <c r="AI107" i="6"/>
  <c r="AB117" i="6"/>
  <c r="AE117" i="6" s="1"/>
  <c r="AB30" i="6"/>
  <c r="AE30" i="6" s="1"/>
  <c r="AI89" i="6"/>
  <c r="AB110" i="6"/>
  <c r="AE110" i="6" s="1"/>
  <c r="AO60" i="6"/>
  <c r="AL60" i="6"/>
  <c r="AN60" i="6" s="1"/>
  <c r="AL111" i="6"/>
  <c r="AN111" i="6" s="1"/>
  <c r="AO111" i="6"/>
  <c r="AB97" i="6"/>
  <c r="AE97" i="6" s="1"/>
  <c r="AI100" i="6"/>
  <c r="AL41" i="6"/>
  <c r="AN41" i="6" s="1"/>
  <c r="AO41" i="6"/>
  <c r="AB65" i="6"/>
  <c r="AE65" i="6" s="1"/>
  <c r="AB28" i="6"/>
  <c r="AE28" i="6" s="1"/>
  <c r="AB112" i="6"/>
  <c r="AE112" i="6" s="1"/>
  <c r="AB34" i="6"/>
  <c r="AE34" i="6" s="1"/>
  <c r="AL113" i="6"/>
  <c r="AN113" i="6" s="1"/>
  <c r="AO113" i="6"/>
  <c r="AB64" i="6"/>
  <c r="AE64" i="6" s="1"/>
  <c r="AB72" i="6"/>
  <c r="AE72" i="6" s="1"/>
  <c r="AB55" i="6"/>
  <c r="AE55" i="6" s="1"/>
  <c r="AI36" i="6"/>
  <c r="AB579" i="6"/>
  <c r="AE579" i="6" s="1"/>
  <c r="AI579" i="6"/>
  <c r="AO579" i="6" s="1"/>
  <c r="AE600" i="6"/>
  <c r="AB577" i="6"/>
  <c r="AE577" i="6" s="1"/>
  <c r="AI600" i="6"/>
  <c r="AB596" i="6"/>
  <c r="AE596" i="6" s="1"/>
  <c r="AB580" i="6"/>
  <c r="AE580" i="6" s="1"/>
  <c r="AE581" i="6"/>
  <c r="AO578" i="6"/>
  <c r="AL578" i="6"/>
  <c r="AN578" i="6" s="1"/>
  <c r="AO576" i="6"/>
  <c r="AL576" i="6"/>
  <c r="AN576" i="6" s="1"/>
  <c r="AI577" i="6"/>
  <c r="AB578" i="6"/>
  <c r="AE578" i="6" s="1"/>
  <c r="AB576" i="6"/>
  <c r="AE576" i="6" s="1"/>
  <c r="AB157" i="6"/>
  <c r="AE157" i="6" s="1"/>
  <c r="AB570" i="6"/>
  <c r="AE570" i="6" s="1"/>
  <c r="AB583" i="6"/>
  <c r="AE583" i="6" s="1"/>
  <c r="AI580" i="6"/>
  <c r="AL582" i="6"/>
  <c r="AN582" i="6" s="1"/>
  <c r="AO582" i="6"/>
  <c r="AB179" i="6"/>
  <c r="AE179" i="6" s="1"/>
  <c r="AI583" i="6"/>
  <c r="AI581" i="6"/>
  <c r="AB582" i="6"/>
  <c r="AE582" i="6" s="1"/>
  <c r="AI597" i="6"/>
  <c r="AB573" i="6"/>
  <c r="AE573" i="6" s="1"/>
  <c r="AI596" i="6"/>
  <c r="AB168" i="6"/>
  <c r="AE168" i="6" s="1"/>
  <c r="AB158" i="6"/>
  <c r="AE158" i="6" s="1"/>
  <c r="AB176" i="6"/>
  <c r="AE176" i="6" s="1"/>
  <c r="AB572" i="6"/>
  <c r="AE572" i="6" s="1"/>
  <c r="AB571" i="6"/>
  <c r="AE571" i="6" s="1"/>
  <c r="AB173" i="6"/>
  <c r="AE173" i="6" s="1"/>
  <c r="AI168" i="6"/>
  <c r="AL168" i="6" s="1"/>
  <c r="AN168" i="6" s="1"/>
  <c r="AB159" i="6"/>
  <c r="AE159" i="6" s="1"/>
  <c r="AB177" i="6"/>
  <c r="AE177" i="6" s="1"/>
  <c r="AI157" i="6"/>
  <c r="AO157" i="6" s="1"/>
  <c r="AI572" i="6"/>
  <c r="AI573" i="6"/>
  <c r="AB128" i="6"/>
  <c r="AE128" i="6" s="1"/>
  <c r="AI16" i="6"/>
  <c r="AO16" i="6" s="1"/>
  <c r="AE567" i="6"/>
  <c r="AB17" i="6"/>
  <c r="AE17" i="6" s="1"/>
  <c r="AE174" i="6"/>
  <c r="AB161" i="6"/>
  <c r="AE161" i="6" s="1"/>
  <c r="AI177" i="6"/>
  <c r="AO177" i="6" s="1"/>
  <c r="AI162" i="6"/>
  <c r="AL162" i="6" s="1"/>
  <c r="AN162" i="6" s="1"/>
  <c r="AB166" i="6"/>
  <c r="AE166" i="6" s="1"/>
  <c r="AI571" i="6"/>
  <c r="AI570" i="6"/>
  <c r="AL175" i="6"/>
  <c r="AN175" i="6" s="1"/>
  <c r="AO175" i="6"/>
  <c r="AL159" i="6"/>
  <c r="AN159" i="6" s="1"/>
  <c r="AO159" i="6"/>
  <c r="AL169" i="6"/>
  <c r="AN169" i="6" s="1"/>
  <c r="AO169" i="6"/>
  <c r="AB167" i="6"/>
  <c r="AE167" i="6" s="1"/>
  <c r="AI172" i="6"/>
  <c r="AI174" i="6"/>
  <c r="AI158" i="6"/>
  <c r="AB164" i="6"/>
  <c r="AE164" i="6" s="1"/>
  <c r="AL163" i="6"/>
  <c r="AN163" i="6" s="1"/>
  <c r="AO163" i="6"/>
  <c r="AI173" i="6"/>
  <c r="AE180" i="6"/>
  <c r="AB160" i="6"/>
  <c r="AE160" i="6" s="1"/>
  <c r="AI167" i="6"/>
  <c r="AB147" i="6"/>
  <c r="AE147" i="6" s="1"/>
  <c r="AB601" i="6"/>
  <c r="AE601" i="6" s="1"/>
  <c r="AB560" i="6"/>
  <c r="AE560" i="6" s="1"/>
  <c r="AI179" i="6"/>
  <c r="AI161" i="6"/>
  <c r="AB178" i="6"/>
  <c r="AE178" i="6" s="1"/>
  <c r="AB170" i="6"/>
  <c r="AE170" i="6" s="1"/>
  <c r="AI164" i="6"/>
  <c r="AB171" i="6"/>
  <c r="AE171" i="6" s="1"/>
  <c r="AI176" i="6"/>
  <c r="AI166" i="6"/>
  <c r="AI180" i="6"/>
  <c r="AO178" i="6"/>
  <c r="AL178" i="6"/>
  <c r="AN178" i="6" s="1"/>
  <c r="AB175" i="6"/>
  <c r="AE175" i="6" s="1"/>
  <c r="AO165" i="6"/>
  <c r="AL165" i="6"/>
  <c r="AN165" i="6" s="1"/>
  <c r="AI124" i="6"/>
  <c r="AO124" i="6" s="1"/>
  <c r="AL170" i="6"/>
  <c r="AN170" i="6" s="1"/>
  <c r="AO170" i="6"/>
  <c r="AL171" i="6"/>
  <c r="AN171" i="6" s="1"/>
  <c r="AO171" i="6"/>
  <c r="AB169" i="6"/>
  <c r="AE169" i="6" s="1"/>
  <c r="AB163" i="6"/>
  <c r="AE163" i="6" s="1"/>
  <c r="AI160" i="6"/>
  <c r="AB165" i="6"/>
  <c r="AE165" i="6" s="1"/>
  <c r="AE121" i="6"/>
  <c r="AE122" i="6"/>
  <c r="AE155" i="6"/>
  <c r="AE120" i="6"/>
  <c r="AI121" i="6"/>
  <c r="AO121" i="6" s="1"/>
  <c r="AE19" i="6"/>
  <c r="AI567" i="6"/>
  <c r="AL567" i="6" s="1"/>
  <c r="AN567" i="6" s="1"/>
  <c r="AI128" i="6"/>
  <c r="AO128" i="6" s="1"/>
  <c r="AI147" i="6"/>
  <c r="AO147" i="6" s="1"/>
  <c r="AI556" i="6"/>
  <c r="AO556" i="6" s="1"/>
  <c r="AB143" i="6"/>
  <c r="AE143" i="6" s="1"/>
  <c r="AI19" i="6"/>
  <c r="AO19" i="6" s="1"/>
  <c r="AI558" i="6"/>
  <c r="AO558" i="6" s="1"/>
  <c r="AI140" i="6"/>
  <c r="AO140" i="6" s="1"/>
  <c r="AI152" i="6"/>
  <c r="AO152" i="6" s="1"/>
  <c r="AB141" i="6"/>
  <c r="AE141" i="6" s="1"/>
  <c r="AE598" i="6"/>
  <c r="AK17" i="6"/>
  <c r="AM17" i="6" s="1"/>
  <c r="AB555" i="6"/>
  <c r="AE555" i="6" s="1"/>
  <c r="AE127" i="6"/>
  <c r="AE129" i="6"/>
  <c r="AI137" i="6"/>
  <c r="AO137" i="6" s="1"/>
  <c r="AI564" i="6"/>
  <c r="AL564" i="6" s="1"/>
  <c r="AN564" i="6" s="1"/>
  <c r="AB566" i="6"/>
  <c r="AE566" i="6" s="1"/>
  <c r="AI142" i="6"/>
  <c r="AO142" i="6" s="1"/>
  <c r="AB569" i="6"/>
  <c r="AE569" i="6" s="1"/>
  <c r="AI565" i="6"/>
  <c r="AO565" i="6" s="1"/>
  <c r="AE557" i="6"/>
  <c r="AB151" i="6"/>
  <c r="AE151" i="6" s="1"/>
  <c r="AE142" i="6"/>
  <c r="AE183" i="6"/>
  <c r="AE565" i="6"/>
  <c r="AE556" i="6"/>
  <c r="AB559" i="6"/>
  <c r="AE559" i="6" s="1"/>
  <c r="AE16" i="6"/>
  <c r="AI136" i="6"/>
  <c r="AL136" i="6" s="1"/>
  <c r="AN136" i="6" s="1"/>
  <c r="AE599" i="6"/>
  <c r="AE152" i="6"/>
  <c r="AI574" i="6"/>
  <c r="AL574" i="6" s="1"/>
  <c r="AN574" i="6" s="1"/>
  <c r="AI120" i="6"/>
  <c r="AO120" i="6" s="1"/>
  <c r="AI131" i="6"/>
  <c r="AO131" i="6" s="1"/>
  <c r="AO133" i="6"/>
  <c r="AL133" i="6"/>
  <c r="AN133" i="6" s="1"/>
  <c r="AL134" i="6"/>
  <c r="AN134" i="6" s="1"/>
  <c r="AO134" i="6"/>
  <c r="AL126" i="6"/>
  <c r="AN126" i="6" s="1"/>
  <c r="AO126" i="6"/>
  <c r="AL563" i="6"/>
  <c r="AN563" i="6" s="1"/>
  <c r="AO563" i="6"/>
  <c r="AO154" i="6"/>
  <c r="AL154" i="6"/>
  <c r="AN154" i="6" s="1"/>
  <c r="AB134" i="6"/>
  <c r="AE134" i="6" s="1"/>
  <c r="Q10" i="30"/>
  <c r="AL561" i="6"/>
  <c r="AN561" i="6" s="1"/>
  <c r="AO561" i="6"/>
  <c r="AO135" i="6"/>
  <c r="AL135" i="6"/>
  <c r="AN135" i="6" s="1"/>
  <c r="AB139" i="6"/>
  <c r="AE139" i="6" s="1"/>
  <c r="AB568" i="6"/>
  <c r="AE568" i="6" s="1"/>
  <c r="AB130" i="6"/>
  <c r="AE130" i="6" s="1"/>
  <c r="AL146" i="6"/>
  <c r="AN146" i="6" s="1"/>
  <c r="AO146" i="6"/>
  <c r="AL151" i="6"/>
  <c r="AN151" i="6" s="1"/>
  <c r="AO151" i="6"/>
  <c r="AI182" i="6"/>
  <c r="AI557" i="6"/>
  <c r="AE137" i="6"/>
  <c r="AE150" i="6"/>
  <c r="AB154" i="6"/>
  <c r="AE154" i="6" s="1"/>
  <c r="AI599" i="6"/>
  <c r="AE564" i="6"/>
  <c r="AB561" i="6"/>
  <c r="AE561" i="6" s="1"/>
  <c r="AI145" i="6"/>
  <c r="AI554" i="6"/>
  <c r="AI566" i="6"/>
  <c r="AE574" i="6"/>
  <c r="AI138" i="6"/>
  <c r="AE124" i="6"/>
  <c r="AB135" i="6"/>
  <c r="AE135" i="6" s="1"/>
  <c r="AI149" i="6"/>
  <c r="AK141" i="6"/>
  <c r="AM141" i="6" s="1"/>
  <c r="AI183" i="6"/>
  <c r="AI15" i="6"/>
  <c r="AI155" i="6"/>
  <c r="AB156" i="6"/>
  <c r="AE156" i="6" s="1"/>
  <c r="AO568" i="6"/>
  <c r="AL568" i="6"/>
  <c r="AN568" i="6" s="1"/>
  <c r="AL559" i="6"/>
  <c r="AN559" i="6" s="1"/>
  <c r="AO559" i="6"/>
  <c r="AB123" i="6"/>
  <c r="AE123" i="6" s="1"/>
  <c r="AL141" i="6"/>
  <c r="AO139" i="6"/>
  <c r="AL139" i="6"/>
  <c r="AN139" i="6" s="1"/>
  <c r="AO153" i="6"/>
  <c r="AL153" i="6"/>
  <c r="AN153" i="6" s="1"/>
  <c r="AB563" i="6"/>
  <c r="AE563" i="6" s="1"/>
  <c r="AE182" i="6"/>
  <c r="AB125" i="6"/>
  <c r="AE125" i="6" s="1"/>
  <c r="AO562" i="6"/>
  <c r="AL562" i="6"/>
  <c r="AN562" i="6" s="1"/>
  <c r="AI148" i="6"/>
  <c r="AB148" i="6"/>
  <c r="AE148" i="6" s="1"/>
  <c r="AO560" i="6"/>
  <c r="AL560" i="6"/>
  <c r="AN560" i="6" s="1"/>
  <c r="AE575" i="6"/>
  <c r="AI18" i="6"/>
  <c r="AB18" i="6"/>
  <c r="AE18" i="6" s="1"/>
  <c r="AL181" i="6"/>
  <c r="AN181" i="6" s="1"/>
  <c r="AO181" i="6"/>
  <c r="AL144" i="6"/>
  <c r="AN144" i="6" s="1"/>
  <c r="AO144" i="6"/>
  <c r="AL17" i="6"/>
  <c r="AI127" i="6"/>
  <c r="AI130" i="6"/>
  <c r="AI129" i="6"/>
  <c r="AE558" i="6"/>
  <c r="AI555" i="6"/>
  <c r="AB146" i="6"/>
  <c r="AE146" i="6" s="1"/>
  <c r="AB153" i="6"/>
  <c r="AE153" i="6" s="1"/>
  <c r="AE140" i="6"/>
  <c r="AI125" i="6"/>
  <c r="AB562" i="6"/>
  <c r="AE562" i="6" s="1"/>
  <c r="AI601" i="6"/>
  <c r="AI132" i="6"/>
  <c r="AB132" i="6"/>
  <c r="AE132" i="6" s="1"/>
  <c r="AI150" i="6"/>
  <c r="AE136" i="6"/>
  <c r="AI143" i="6"/>
  <c r="AB133" i="6"/>
  <c r="AE133" i="6" s="1"/>
  <c r="AI123" i="6"/>
  <c r="AE145" i="6"/>
  <c r="AI575" i="6"/>
  <c r="AE554" i="6"/>
  <c r="AB126" i="6"/>
  <c r="AE126" i="6" s="1"/>
  <c r="AE138" i="6"/>
  <c r="AE149" i="6"/>
  <c r="AI122" i="6"/>
  <c r="AI598" i="6"/>
  <c r="AB181" i="6"/>
  <c r="AE181" i="6" s="1"/>
  <c r="AE15" i="6"/>
  <c r="AB144" i="6"/>
  <c r="AE144" i="6" s="1"/>
  <c r="AI569" i="6"/>
  <c r="AL156" i="6"/>
  <c r="AN156" i="6" s="1"/>
  <c r="AO156" i="6"/>
  <c r="AE131" i="6"/>
  <c r="K31" i="8"/>
  <c r="T31" i="8" s="1"/>
  <c r="L31" i="8"/>
  <c r="V31" i="8" s="1"/>
  <c r="L32" i="8"/>
  <c r="V32" i="8" s="1"/>
  <c r="K32" i="8"/>
  <c r="T32" i="8" s="1"/>
  <c r="L30" i="8"/>
  <c r="V30" i="8" s="1"/>
  <c r="K30" i="8"/>
  <c r="T30" i="8" s="1"/>
  <c r="L24" i="8"/>
  <c r="V24" i="8" s="1"/>
  <c r="AQ314" i="6" l="1"/>
  <c r="AQ353" i="6"/>
  <c r="AL252" i="6"/>
  <c r="AN252" i="6" s="1"/>
  <c r="AO45" i="6"/>
  <c r="AO504" i="6"/>
  <c r="AO300" i="6"/>
  <c r="AL402" i="6"/>
  <c r="AN402" i="6" s="1"/>
  <c r="AO466" i="6"/>
  <c r="D21" i="39"/>
  <c r="V35" i="8"/>
  <c r="AL332" i="6"/>
  <c r="AN332" i="6" s="1"/>
  <c r="AQ455" i="6"/>
  <c r="AL237" i="6"/>
  <c r="AN237" i="6" s="1"/>
  <c r="AQ389" i="6"/>
  <c r="AQ458" i="6"/>
  <c r="AQ322" i="6"/>
  <c r="AQ326" i="6"/>
  <c r="AQ588" i="6"/>
  <c r="AL70" i="6"/>
  <c r="AN70" i="6" s="1"/>
  <c r="F37" i="37"/>
  <c r="AQ310" i="6"/>
  <c r="AL24" i="6"/>
  <c r="AN24" i="6" s="1"/>
  <c r="AQ361" i="6"/>
  <c r="AQ443" i="6"/>
  <c r="AQ378" i="6"/>
  <c r="AQ453" i="6"/>
  <c r="AL77" i="6"/>
  <c r="AN77" i="6" s="1"/>
  <c r="AQ312" i="6"/>
  <c r="AQ282" i="6"/>
  <c r="AQ414" i="6"/>
  <c r="AQ307" i="6"/>
  <c r="AQ383" i="6"/>
  <c r="AQ417" i="6"/>
  <c r="AQ317" i="6"/>
  <c r="AQ294" i="6"/>
  <c r="AQ427" i="6"/>
  <c r="AQ436" i="6"/>
  <c r="AQ278" i="6"/>
  <c r="AQ306" i="6"/>
  <c r="AQ426" i="6"/>
  <c r="AQ456" i="6"/>
  <c r="AL579" i="6"/>
  <c r="AN579" i="6" s="1"/>
  <c r="AL56" i="6"/>
  <c r="AN56" i="6" s="1"/>
  <c r="AO255" i="6"/>
  <c r="AQ586" i="6"/>
  <c r="AQ304" i="6"/>
  <c r="AO395" i="6"/>
  <c r="AQ395" i="6" s="1"/>
  <c r="AO499" i="6"/>
  <c r="AO493" i="6"/>
  <c r="AQ450" i="6"/>
  <c r="AO593" i="6"/>
  <c r="AO63" i="6"/>
  <c r="AO240" i="6"/>
  <c r="AO366" i="6"/>
  <c r="AQ362" i="6"/>
  <c r="AQ460" i="6"/>
  <c r="AQ472" i="6"/>
  <c r="AQ385" i="6"/>
  <c r="AL585" i="6"/>
  <c r="AN585" i="6" s="1"/>
  <c r="AQ585" i="6" s="1"/>
  <c r="AO585" i="6"/>
  <c r="AL589" i="6"/>
  <c r="AN589" i="6" s="1"/>
  <c r="AO589" i="6"/>
  <c r="AQ587" i="6"/>
  <c r="AO584" i="6"/>
  <c r="AL584" i="6"/>
  <c r="AN584" i="6" s="1"/>
  <c r="AO32" i="6"/>
  <c r="AQ32" i="6" s="1"/>
  <c r="AQ517" i="6"/>
  <c r="AQ397" i="6"/>
  <c r="AQ444" i="6"/>
  <c r="AQ447" i="6"/>
  <c r="AQ470" i="6"/>
  <c r="AQ467" i="6"/>
  <c r="AQ386" i="6"/>
  <c r="AQ412" i="6"/>
  <c r="AQ593" i="6"/>
  <c r="AQ513" i="6"/>
  <c r="AQ533" i="6"/>
  <c r="AQ357" i="6"/>
  <c r="AQ367" i="6"/>
  <c r="AQ482" i="6"/>
  <c r="AQ345" i="6"/>
  <c r="AQ340" i="6"/>
  <c r="AQ347" i="6"/>
  <c r="AO590" i="6"/>
  <c r="AL590" i="6"/>
  <c r="AN590" i="6" s="1"/>
  <c r="AQ375" i="6"/>
  <c r="AQ432" i="6"/>
  <c r="AL592" i="6"/>
  <c r="AN592" i="6" s="1"/>
  <c r="AO592" i="6"/>
  <c r="AQ595" i="6"/>
  <c r="AL486" i="6"/>
  <c r="AN486" i="6" s="1"/>
  <c r="AQ486" i="6" s="1"/>
  <c r="AQ402" i="6"/>
  <c r="AQ390" i="6"/>
  <c r="AQ471" i="6"/>
  <c r="AQ494" i="6"/>
  <c r="AQ411" i="6"/>
  <c r="AO594" i="6"/>
  <c r="AL594" i="6"/>
  <c r="AN594" i="6" s="1"/>
  <c r="AO92" i="6"/>
  <c r="AQ393" i="6"/>
  <c r="AQ480" i="6"/>
  <c r="AQ400" i="6"/>
  <c r="AQ405" i="6"/>
  <c r="AQ445" i="6"/>
  <c r="AQ454" i="6"/>
  <c r="AQ406" i="6"/>
  <c r="AQ425" i="6"/>
  <c r="AQ476" i="6"/>
  <c r="AQ442" i="6"/>
  <c r="AO388" i="6"/>
  <c r="AL388" i="6"/>
  <c r="AN388" i="6" s="1"/>
  <c r="AO451" i="6"/>
  <c r="AL451" i="6"/>
  <c r="AN451" i="6" s="1"/>
  <c r="AO373" i="6"/>
  <c r="AL373" i="6"/>
  <c r="AN373" i="6" s="1"/>
  <c r="AQ373" i="6" s="1"/>
  <c r="AL423" i="6"/>
  <c r="AN423" i="6" s="1"/>
  <c r="AO423" i="6"/>
  <c r="AL422" i="6"/>
  <c r="AN422" i="6" s="1"/>
  <c r="AO422" i="6"/>
  <c r="AO475" i="6"/>
  <c r="AL475" i="6"/>
  <c r="AN475" i="6" s="1"/>
  <c r="AL431" i="6"/>
  <c r="AN431" i="6" s="1"/>
  <c r="AO431" i="6"/>
  <c r="AQ384" i="6"/>
  <c r="AL379" i="6"/>
  <c r="AN379" i="6" s="1"/>
  <c r="AO379" i="6"/>
  <c r="AQ404" i="6"/>
  <c r="AL377" i="6"/>
  <c r="AN377" i="6" s="1"/>
  <c r="AO377" i="6"/>
  <c r="AO424" i="6"/>
  <c r="AL424" i="6"/>
  <c r="AN424" i="6" s="1"/>
  <c r="AQ424" i="6" s="1"/>
  <c r="AL462" i="6"/>
  <c r="AN462" i="6" s="1"/>
  <c r="AO462" i="6"/>
  <c r="AL394" i="6"/>
  <c r="AN394" i="6" s="1"/>
  <c r="AO394" i="6"/>
  <c r="AQ464" i="6"/>
  <c r="AO448" i="6"/>
  <c r="AL448" i="6"/>
  <c r="AN448" i="6" s="1"/>
  <c r="AO461" i="6"/>
  <c r="AL461" i="6"/>
  <c r="AN461" i="6" s="1"/>
  <c r="AO408" i="6"/>
  <c r="AL408" i="6"/>
  <c r="AN408" i="6" s="1"/>
  <c r="AL446" i="6"/>
  <c r="AN446" i="6" s="1"/>
  <c r="AO446" i="6"/>
  <c r="AO457" i="6"/>
  <c r="AL457" i="6"/>
  <c r="AN457" i="6" s="1"/>
  <c r="AO469" i="6"/>
  <c r="AL469" i="6"/>
  <c r="AN469" i="6" s="1"/>
  <c r="AL474" i="6"/>
  <c r="AN474" i="6" s="1"/>
  <c r="AO474" i="6"/>
  <c r="AL387" i="6"/>
  <c r="AN387" i="6" s="1"/>
  <c r="AO387" i="6"/>
  <c r="AL459" i="6"/>
  <c r="AN459" i="6" s="1"/>
  <c r="AO459" i="6"/>
  <c r="AL413" i="6"/>
  <c r="AN413" i="6" s="1"/>
  <c r="AO413" i="6"/>
  <c r="AQ439" i="6"/>
  <c r="AQ435" i="6"/>
  <c r="AQ380" i="6"/>
  <c r="AQ468" i="6"/>
  <c r="AO430" i="6"/>
  <c r="AL430" i="6"/>
  <c r="AN430" i="6" s="1"/>
  <c r="AO465" i="6"/>
  <c r="AL465" i="6"/>
  <c r="AN465" i="6" s="1"/>
  <c r="AL396" i="6"/>
  <c r="AN396" i="6" s="1"/>
  <c r="AO396" i="6"/>
  <c r="AL449" i="6"/>
  <c r="AN449" i="6" s="1"/>
  <c r="AO449" i="6"/>
  <c r="AQ407" i="6"/>
  <c r="AQ399" i="6"/>
  <c r="AQ418" i="6"/>
  <c r="AQ463" i="6"/>
  <c r="AQ479" i="6"/>
  <c r="AO437" i="6"/>
  <c r="AL437" i="6"/>
  <c r="AN437" i="6" s="1"/>
  <c r="AO440" i="6"/>
  <c r="AL440" i="6"/>
  <c r="AN440" i="6" s="1"/>
  <c r="AL477" i="6"/>
  <c r="AN477" i="6" s="1"/>
  <c r="AO477" i="6"/>
  <c r="AO419" i="6"/>
  <c r="AL419" i="6"/>
  <c r="AN419" i="6" s="1"/>
  <c r="AL392" i="6"/>
  <c r="AN392" i="6" s="1"/>
  <c r="AO392" i="6"/>
  <c r="AO398" i="6"/>
  <c r="AL398" i="6"/>
  <c r="AN398" i="6" s="1"/>
  <c r="AL478" i="6"/>
  <c r="AN478" i="6" s="1"/>
  <c r="AO478" i="6"/>
  <c r="AL421" i="6"/>
  <c r="AN421" i="6" s="1"/>
  <c r="AO421" i="6"/>
  <c r="AO75" i="6"/>
  <c r="AQ75" i="6" s="1"/>
  <c r="AQ268" i="6"/>
  <c r="AQ258" i="6"/>
  <c r="AQ252" i="6"/>
  <c r="AQ212" i="6"/>
  <c r="AQ209" i="6"/>
  <c r="AQ292" i="6"/>
  <c r="AQ293" i="6"/>
  <c r="AQ372" i="6"/>
  <c r="AQ466" i="6"/>
  <c r="AQ433" i="6"/>
  <c r="AO374" i="6"/>
  <c r="AL374" i="6"/>
  <c r="AN374" i="6" s="1"/>
  <c r="AL403" i="6"/>
  <c r="AN403" i="6" s="1"/>
  <c r="AO403" i="6"/>
  <c r="AO428" i="6"/>
  <c r="AL428" i="6"/>
  <c r="AN428" i="6" s="1"/>
  <c r="AO473" i="6"/>
  <c r="AL473" i="6"/>
  <c r="AN473" i="6" s="1"/>
  <c r="AO420" i="6"/>
  <c r="AL420" i="6"/>
  <c r="AN420" i="6" s="1"/>
  <c r="AL415" i="6"/>
  <c r="AN415" i="6" s="1"/>
  <c r="AO415" i="6"/>
  <c r="AO452" i="6"/>
  <c r="AL452" i="6"/>
  <c r="AN452" i="6" s="1"/>
  <c r="AO416" i="6"/>
  <c r="AL416" i="6"/>
  <c r="AN416" i="6" s="1"/>
  <c r="AL391" i="6"/>
  <c r="AN391" i="6" s="1"/>
  <c r="AO391" i="6"/>
  <c r="AO381" i="6"/>
  <c r="AL381" i="6"/>
  <c r="AN381" i="6" s="1"/>
  <c r="AQ410" i="6"/>
  <c r="AQ438" i="6"/>
  <c r="AQ441" i="6"/>
  <c r="AQ495" i="6"/>
  <c r="AQ507" i="6"/>
  <c r="AQ509" i="6"/>
  <c r="AQ505" i="6"/>
  <c r="AQ528" i="6"/>
  <c r="AQ530" i="6"/>
  <c r="AQ349" i="6"/>
  <c r="AQ330" i="6"/>
  <c r="AQ371" i="6"/>
  <c r="AQ360" i="6"/>
  <c r="AQ341" i="6"/>
  <c r="AQ366" i="6"/>
  <c r="AQ332" i="6"/>
  <c r="AL284" i="6"/>
  <c r="AN284" i="6" s="1"/>
  <c r="AO284" i="6"/>
  <c r="AL299" i="6"/>
  <c r="AN299" i="6" s="1"/>
  <c r="AO299" i="6"/>
  <c r="AL308" i="6"/>
  <c r="AN308" i="6" s="1"/>
  <c r="AO308" i="6"/>
  <c r="AL323" i="6"/>
  <c r="AN323" i="6" s="1"/>
  <c r="AO323" i="6"/>
  <c r="AL277" i="6"/>
  <c r="AN277" i="6" s="1"/>
  <c r="AO277" i="6"/>
  <c r="AQ288" i="6"/>
  <c r="AQ300" i="6"/>
  <c r="AQ325" i="6"/>
  <c r="AQ283" i="6"/>
  <c r="AQ320" i="6"/>
  <c r="AQ280" i="6"/>
  <c r="AQ286" i="6"/>
  <c r="AQ303" i="6"/>
  <c r="AL311" i="6"/>
  <c r="AN311" i="6" s="1"/>
  <c r="AO311" i="6"/>
  <c r="AL297" i="6"/>
  <c r="AN297" i="6" s="1"/>
  <c r="AO297" i="6"/>
  <c r="AQ236" i="6"/>
  <c r="AQ229" i="6"/>
  <c r="AL298" i="6"/>
  <c r="AN298" i="6" s="1"/>
  <c r="AO298" i="6"/>
  <c r="AL295" i="6"/>
  <c r="AN295" i="6" s="1"/>
  <c r="AO295" i="6"/>
  <c r="AL313" i="6"/>
  <c r="AN313" i="6" s="1"/>
  <c r="AO313" i="6"/>
  <c r="AL301" i="6"/>
  <c r="AN301" i="6" s="1"/>
  <c r="AO301" i="6"/>
  <c r="AQ356" i="6"/>
  <c r="AQ352" i="6"/>
  <c r="AQ331" i="6"/>
  <c r="AQ481" i="6"/>
  <c r="AQ334" i="6"/>
  <c r="AL319" i="6"/>
  <c r="AN319" i="6" s="1"/>
  <c r="AO319" i="6"/>
  <c r="AQ315" i="6"/>
  <c r="AQ285" i="6"/>
  <c r="AQ287" i="6"/>
  <c r="AQ324" i="6"/>
  <c r="AQ327" i="6"/>
  <c r="AQ279" i="6"/>
  <c r="AL321" i="6"/>
  <c r="AN321" i="6" s="1"/>
  <c r="AO321" i="6"/>
  <c r="AO316" i="6"/>
  <c r="AL316" i="6"/>
  <c r="AN316" i="6" s="1"/>
  <c r="AQ198" i="6"/>
  <c r="AQ216" i="6"/>
  <c r="AQ204" i="6"/>
  <c r="AL291" i="6"/>
  <c r="AN291" i="6" s="1"/>
  <c r="AO291" i="6"/>
  <c r="AL302" i="6"/>
  <c r="AN302" i="6" s="1"/>
  <c r="AO302" i="6"/>
  <c r="AL289" i="6"/>
  <c r="AN289" i="6" s="1"/>
  <c r="AO289" i="6"/>
  <c r="AL290" i="6"/>
  <c r="AN290" i="6" s="1"/>
  <c r="AQ290" i="6" s="1"/>
  <c r="AO290" i="6"/>
  <c r="AL309" i="6"/>
  <c r="AN309" i="6" s="1"/>
  <c r="AO309" i="6"/>
  <c r="AL318" i="6"/>
  <c r="AN318" i="6" s="1"/>
  <c r="AO318" i="6"/>
  <c r="AL222" i="6"/>
  <c r="AN222" i="6" s="1"/>
  <c r="AQ516" i="6"/>
  <c r="AQ491" i="6"/>
  <c r="AQ518" i="6"/>
  <c r="AQ523" i="6"/>
  <c r="AQ532" i="6"/>
  <c r="AQ487" i="6"/>
  <c r="AQ329" i="6"/>
  <c r="AQ343" i="6"/>
  <c r="AL328" i="6"/>
  <c r="AN328" i="6" s="1"/>
  <c r="AO328" i="6"/>
  <c r="AL358" i="6"/>
  <c r="AN358" i="6" s="1"/>
  <c r="AO358" i="6"/>
  <c r="AQ359" i="6"/>
  <c r="AL336" i="6"/>
  <c r="AN336" i="6" s="1"/>
  <c r="AO336" i="6"/>
  <c r="AO348" i="6"/>
  <c r="AL348" i="6"/>
  <c r="AN348" i="6" s="1"/>
  <c r="AL370" i="6"/>
  <c r="AN370" i="6" s="1"/>
  <c r="AQ370" i="6" s="1"/>
  <c r="AO370" i="6"/>
  <c r="AO363" i="6"/>
  <c r="AL363" i="6"/>
  <c r="AN363" i="6" s="1"/>
  <c r="AL346" i="6"/>
  <c r="AN346" i="6" s="1"/>
  <c r="AO346" i="6"/>
  <c r="AO350" i="6"/>
  <c r="AL350" i="6"/>
  <c r="AN350" i="6" s="1"/>
  <c r="AL368" i="6"/>
  <c r="AN368" i="6" s="1"/>
  <c r="AQ368" i="6" s="1"/>
  <c r="AO368" i="6"/>
  <c r="AQ30" i="6"/>
  <c r="AQ230" i="6"/>
  <c r="AL227" i="6"/>
  <c r="AN227" i="6" s="1"/>
  <c r="AQ227" i="6" s="1"/>
  <c r="AQ492" i="6"/>
  <c r="AQ526" i="6"/>
  <c r="AQ506" i="6"/>
  <c r="AQ514" i="6"/>
  <c r="AL339" i="6"/>
  <c r="AN339" i="6" s="1"/>
  <c r="AO339" i="6"/>
  <c r="AO365" i="6"/>
  <c r="AL365" i="6"/>
  <c r="AN365" i="6" s="1"/>
  <c r="AO351" i="6"/>
  <c r="AL351" i="6"/>
  <c r="AN351" i="6" s="1"/>
  <c r="AL333" i="6"/>
  <c r="AN333" i="6" s="1"/>
  <c r="AO333" i="6"/>
  <c r="AL485" i="6"/>
  <c r="AN485" i="6" s="1"/>
  <c r="AO485" i="6"/>
  <c r="AQ364" i="6"/>
  <c r="AQ369" i="6"/>
  <c r="AQ338" i="6"/>
  <c r="AL335" i="6"/>
  <c r="AN335" i="6" s="1"/>
  <c r="AO335" i="6"/>
  <c r="AL484" i="6"/>
  <c r="AN484" i="6" s="1"/>
  <c r="AQ484" i="6" s="1"/>
  <c r="AO484" i="6"/>
  <c r="AL337" i="6"/>
  <c r="AN337" i="6" s="1"/>
  <c r="AO337" i="6"/>
  <c r="AO342" i="6"/>
  <c r="AL342" i="6"/>
  <c r="AN342" i="6" s="1"/>
  <c r="AO136" i="6"/>
  <c r="AQ501" i="6"/>
  <c r="AQ499" i="6"/>
  <c r="AQ493" i="6"/>
  <c r="AO355" i="6"/>
  <c r="AL355" i="6"/>
  <c r="AN355" i="6" s="1"/>
  <c r="AL344" i="6"/>
  <c r="AN344" i="6" s="1"/>
  <c r="AO344" i="6"/>
  <c r="AL354" i="6"/>
  <c r="AN354" i="6" s="1"/>
  <c r="AO354" i="6"/>
  <c r="AQ483" i="6"/>
  <c r="AQ231" i="6"/>
  <c r="AQ251" i="6"/>
  <c r="AO508" i="6"/>
  <c r="AL508" i="6"/>
  <c r="AN508" i="6" s="1"/>
  <c r="AL496" i="6"/>
  <c r="AN496" i="6" s="1"/>
  <c r="AO496" i="6"/>
  <c r="AQ488" i="6"/>
  <c r="AL489" i="6"/>
  <c r="AN489" i="6" s="1"/>
  <c r="AO489" i="6"/>
  <c r="AO521" i="6"/>
  <c r="AL521" i="6"/>
  <c r="AN521" i="6" s="1"/>
  <c r="AL500" i="6"/>
  <c r="AN500" i="6" s="1"/>
  <c r="AO500" i="6"/>
  <c r="AL534" i="6"/>
  <c r="AN534" i="6" s="1"/>
  <c r="AO534" i="6"/>
  <c r="AQ529" i="6"/>
  <c r="AQ503" i="6"/>
  <c r="AQ498" i="6"/>
  <c r="AQ511" i="6"/>
  <c r="AQ524" i="6"/>
  <c r="AO520" i="6"/>
  <c r="AL520" i="6"/>
  <c r="AN520" i="6" s="1"/>
  <c r="AO535" i="6"/>
  <c r="AL535" i="6"/>
  <c r="AN535" i="6" s="1"/>
  <c r="AO527" i="6"/>
  <c r="AL527" i="6"/>
  <c r="AN527" i="6" s="1"/>
  <c r="AQ527" i="6" s="1"/>
  <c r="AL502" i="6"/>
  <c r="AN502" i="6" s="1"/>
  <c r="AO502" i="6"/>
  <c r="AL531" i="6"/>
  <c r="AN531" i="6" s="1"/>
  <c r="AO531" i="6"/>
  <c r="AO537" i="6"/>
  <c r="AL537" i="6"/>
  <c r="AN537" i="6" s="1"/>
  <c r="AQ240" i="6"/>
  <c r="AQ225" i="6"/>
  <c r="AQ188" i="6"/>
  <c r="AQ218" i="6"/>
  <c r="AQ217" i="6"/>
  <c r="AQ208" i="6"/>
  <c r="AQ211" i="6"/>
  <c r="AO510" i="6"/>
  <c r="AL510" i="6"/>
  <c r="AN510" i="6" s="1"/>
  <c r="AL512" i="6"/>
  <c r="AN512" i="6" s="1"/>
  <c r="AO512" i="6"/>
  <c r="AL497" i="6"/>
  <c r="AN497" i="6" s="1"/>
  <c r="AO497" i="6"/>
  <c r="AL519" i="6"/>
  <c r="AN519" i="6" s="1"/>
  <c r="AO519" i="6"/>
  <c r="AQ490" i="6"/>
  <c r="AQ536" i="6"/>
  <c r="AQ522" i="6"/>
  <c r="AQ504" i="6"/>
  <c r="AL538" i="6"/>
  <c r="AN538" i="6" s="1"/>
  <c r="AO538" i="6"/>
  <c r="AO525" i="6"/>
  <c r="AL525" i="6"/>
  <c r="AN525" i="6" s="1"/>
  <c r="AQ515" i="6"/>
  <c r="AL194" i="6"/>
  <c r="AN194" i="6" s="1"/>
  <c r="AO194" i="6"/>
  <c r="AO197" i="6"/>
  <c r="AL197" i="6"/>
  <c r="AN197" i="6" s="1"/>
  <c r="AL201" i="6"/>
  <c r="AN201" i="6" s="1"/>
  <c r="AO201" i="6"/>
  <c r="AL184" i="6"/>
  <c r="AN184" i="6" s="1"/>
  <c r="AO184" i="6"/>
  <c r="AL219" i="6"/>
  <c r="AN219" i="6" s="1"/>
  <c r="AO219" i="6"/>
  <c r="AO190" i="6"/>
  <c r="AL190" i="6"/>
  <c r="AN190" i="6" s="1"/>
  <c r="AL185" i="6"/>
  <c r="AN185" i="6" s="1"/>
  <c r="AO185" i="6"/>
  <c r="AQ60" i="6"/>
  <c r="AQ74" i="6"/>
  <c r="AO215" i="6"/>
  <c r="AL215" i="6"/>
  <c r="AN215" i="6" s="1"/>
  <c r="AL193" i="6"/>
  <c r="AN193" i="6" s="1"/>
  <c r="AO193" i="6"/>
  <c r="AO192" i="6"/>
  <c r="AL192" i="6"/>
  <c r="AN192" i="6" s="1"/>
  <c r="AO195" i="6"/>
  <c r="AL195" i="6"/>
  <c r="AN195" i="6" s="1"/>
  <c r="AL205" i="6"/>
  <c r="AN205" i="6" s="1"/>
  <c r="AO205" i="6"/>
  <c r="AL189" i="6"/>
  <c r="AN189" i="6" s="1"/>
  <c r="AO189" i="6"/>
  <c r="AO207" i="6"/>
  <c r="AL207" i="6"/>
  <c r="AN207" i="6" s="1"/>
  <c r="AQ226" i="6"/>
  <c r="AQ221" i="6"/>
  <c r="AQ244" i="6"/>
  <c r="AQ220" i="6"/>
  <c r="AQ253" i="6"/>
  <c r="AQ255" i="6"/>
  <c r="AL213" i="6"/>
  <c r="AN213" i="6" s="1"/>
  <c r="AO213" i="6"/>
  <c r="AO203" i="6"/>
  <c r="AL203" i="6"/>
  <c r="AN203" i="6" s="1"/>
  <c r="AL186" i="6"/>
  <c r="AN186" i="6" s="1"/>
  <c r="AO186" i="6"/>
  <c r="AQ199" i="6"/>
  <c r="AQ191" i="6"/>
  <c r="AL202" i="6"/>
  <c r="AN202" i="6" s="1"/>
  <c r="AO202" i="6"/>
  <c r="AQ214" i="6"/>
  <c r="AL206" i="6"/>
  <c r="AN206" i="6" s="1"/>
  <c r="AO206" i="6"/>
  <c r="AL196" i="6"/>
  <c r="AN196" i="6" s="1"/>
  <c r="AO196" i="6"/>
  <c r="AL210" i="6"/>
  <c r="AN210" i="6" s="1"/>
  <c r="AO210" i="6"/>
  <c r="AL200" i="6"/>
  <c r="AN200" i="6" s="1"/>
  <c r="AO200" i="6"/>
  <c r="AQ187" i="6"/>
  <c r="AQ59" i="6"/>
  <c r="AQ70" i="6"/>
  <c r="AL88" i="6"/>
  <c r="AN88" i="6" s="1"/>
  <c r="AQ88" i="6" s="1"/>
  <c r="AQ267" i="6"/>
  <c r="AQ266" i="6"/>
  <c r="AL249" i="6"/>
  <c r="AN249" i="6" s="1"/>
  <c r="AO249" i="6"/>
  <c r="AL243" i="6"/>
  <c r="AN243" i="6" s="1"/>
  <c r="AO243" i="6"/>
  <c r="AL224" i="6"/>
  <c r="AN224" i="6" s="1"/>
  <c r="AO224" i="6"/>
  <c r="AO241" i="6"/>
  <c r="AL241" i="6"/>
  <c r="AN241" i="6" s="1"/>
  <c r="AL245" i="6"/>
  <c r="AN245" i="6" s="1"/>
  <c r="AO245" i="6"/>
  <c r="AL248" i="6"/>
  <c r="AN248" i="6" s="1"/>
  <c r="AO248" i="6"/>
  <c r="AL235" i="6"/>
  <c r="AN235" i="6" s="1"/>
  <c r="AO235" i="6"/>
  <c r="AQ237" i="6"/>
  <c r="AQ250" i="6"/>
  <c r="AQ65" i="6"/>
  <c r="AQ42" i="6"/>
  <c r="AQ110" i="6"/>
  <c r="AQ44" i="6"/>
  <c r="AQ58" i="6"/>
  <c r="AL234" i="6"/>
  <c r="AN234" i="6" s="1"/>
  <c r="AO234" i="6"/>
  <c r="AL254" i="6"/>
  <c r="AN254" i="6" s="1"/>
  <c r="AO254" i="6"/>
  <c r="AL242" i="6"/>
  <c r="AN242" i="6" s="1"/>
  <c r="AO242" i="6"/>
  <c r="AL233" i="6"/>
  <c r="AN233" i="6" s="1"/>
  <c r="AO233" i="6"/>
  <c r="AL232" i="6"/>
  <c r="AN232" i="6" s="1"/>
  <c r="AO232" i="6"/>
  <c r="AQ222" i="6"/>
  <c r="AQ228" i="6"/>
  <c r="AQ95" i="6"/>
  <c r="AQ115" i="6"/>
  <c r="AQ79" i="6"/>
  <c r="AQ78" i="6"/>
  <c r="AQ92" i="6"/>
  <c r="AQ265" i="6"/>
  <c r="AL246" i="6"/>
  <c r="AN246" i="6" s="1"/>
  <c r="AO246" i="6"/>
  <c r="AO238" i="6"/>
  <c r="AL238" i="6"/>
  <c r="AN238" i="6" s="1"/>
  <c r="AQ239" i="6"/>
  <c r="AQ223" i="6"/>
  <c r="AQ247" i="6"/>
  <c r="AQ61" i="6"/>
  <c r="AQ63" i="6"/>
  <c r="AL275" i="6"/>
  <c r="AN275" i="6" s="1"/>
  <c r="AO275" i="6"/>
  <c r="AL257" i="6"/>
  <c r="AN257" i="6" s="1"/>
  <c r="AO257" i="6"/>
  <c r="AO544" i="6"/>
  <c r="AL544" i="6"/>
  <c r="AN544" i="6" s="1"/>
  <c r="AL270" i="6"/>
  <c r="AN270" i="6" s="1"/>
  <c r="AO270" i="6"/>
  <c r="AO269" i="6"/>
  <c r="AL269" i="6"/>
  <c r="AN269" i="6" s="1"/>
  <c r="AL274" i="6"/>
  <c r="AN274" i="6" s="1"/>
  <c r="AO274" i="6"/>
  <c r="AL543" i="6"/>
  <c r="AN543" i="6" s="1"/>
  <c r="AO543" i="6"/>
  <c r="AO539" i="6"/>
  <c r="AL539" i="6"/>
  <c r="AN539" i="6" s="1"/>
  <c r="AL553" i="6"/>
  <c r="AN553" i="6" s="1"/>
  <c r="AO553" i="6"/>
  <c r="AQ119" i="6"/>
  <c r="AO552" i="6"/>
  <c r="AL552" i="6"/>
  <c r="AN552" i="6" s="1"/>
  <c r="AL542" i="6"/>
  <c r="AN542" i="6" s="1"/>
  <c r="AO542" i="6"/>
  <c r="AL545" i="6"/>
  <c r="AN545" i="6" s="1"/>
  <c r="AO545" i="6"/>
  <c r="AL271" i="6"/>
  <c r="AN271" i="6" s="1"/>
  <c r="AO271" i="6"/>
  <c r="AL259" i="6"/>
  <c r="AN259" i="6" s="1"/>
  <c r="AO259" i="6"/>
  <c r="AO262" i="6"/>
  <c r="AL262" i="6"/>
  <c r="AN262" i="6" s="1"/>
  <c r="AQ548" i="6"/>
  <c r="AQ273" i="6"/>
  <c r="AQ37" i="6"/>
  <c r="AL276" i="6"/>
  <c r="AN276" i="6" s="1"/>
  <c r="AO276" i="6"/>
  <c r="AL551" i="6"/>
  <c r="AN551" i="6" s="1"/>
  <c r="AO551" i="6"/>
  <c r="AO272" i="6"/>
  <c r="AL272" i="6"/>
  <c r="AN272" i="6" s="1"/>
  <c r="AL261" i="6"/>
  <c r="AN261" i="6" s="1"/>
  <c r="AO261" i="6"/>
  <c r="AL541" i="6"/>
  <c r="AN541" i="6" s="1"/>
  <c r="AO541" i="6"/>
  <c r="AQ264" i="6"/>
  <c r="AQ546" i="6"/>
  <c r="AQ97" i="6"/>
  <c r="AQ83" i="6"/>
  <c r="AQ34" i="6"/>
  <c r="AO260" i="6"/>
  <c r="AL260" i="6"/>
  <c r="AN260" i="6" s="1"/>
  <c r="AL547" i="6"/>
  <c r="AN547" i="6" s="1"/>
  <c r="AO547" i="6"/>
  <c r="AL263" i="6"/>
  <c r="AN263" i="6" s="1"/>
  <c r="AO263" i="6"/>
  <c r="AL549" i="6"/>
  <c r="AN549" i="6" s="1"/>
  <c r="AO549" i="6"/>
  <c r="AL550" i="6"/>
  <c r="AN550" i="6" s="1"/>
  <c r="AO550" i="6"/>
  <c r="AL540" i="6"/>
  <c r="AN540" i="6" s="1"/>
  <c r="AO540" i="6"/>
  <c r="AQ256" i="6"/>
  <c r="AQ77" i="6"/>
  <c r="AQ31" i="6"/>
  <c r="AQ39" i="6"/>
  <c r="AQ24" i="6"/>
  <c r="AO574" i="6"/>
  <c r="AQ574" i="6" s="1"/>
  <c r="AQ23" i="6"/>
  <c r="AQ114" i="6"/>
  <c r="AQ28" i="6"/>
  <c r="AO96" i="6"/>
  <c r="AL96" i="6"/>
  <c r="AN96" i="6" s="1"/>
  <c r="AO52" i="6"/>
  <c r="AL52" i="6"/>
  <c r="AN52" i="6" s="1"/>
  <c r="AQ41" i="6"/>
  <c r="AQ111" i="6"/>
  <c r="AL89" i="6"/>
  <c r="AN89" i="6" s="1"/>
  <c r="AO89" i="6"/>
  <c r="AO80" i="6"/>
  <c r="AL80" i="6"/>
  <c r="AN80" i="6" s="1"/>
  <c r="AL104" i="6"/>
  <c r="AN104" i="6" s="1"/>
  <c r="AO104" i="6"/>
  <c r="AL38" i="6"/>
  <c r="AN38" i="6" s="1"/>
  <c r="AO38" i="6"/>
  <c r="AQ45" i="6"/>
  <c r="AQ67" i="6"/>
  <c r="AO85" i="6"/>
  <c r="AL85" i="6"/>
  <c r="AN85" i="6" s="1"/>
  <c r="AO71" i="6"/>
  <c r="AL71" i="6"/>
  <c r="AN71" i="6" s="1"/>
  <c r="AQ112" i="6"/>
  <c r="AQ76" i="6"/>
  <c r="AQ117" i="6"/>
  <c r="AQ25" i="6"/>
  <c r="AL50" i="6"/>
  <c r="AN50" i="6" s="1"/>
  <c r="AO50" i="6"/>
  <c r="AL116" i="6"/>
  <c r="AN116" i="6" s="1"/>
  <c r="AO116" i="6"/>
  <c r="AO73" i="6"/>
  <c r="AL73" i="6"/>
  <c r="AN73" i="6" s="1"/>
  <c r="AQ98" i="6"/>
  <c r="AO57" i="6"/>
  <c r="AL57" i="6"/>
  <c r="AN57" i="6" s="1"/>
  <c r="AQ56" i="6"/>
  <c r="AQ72" i="6"/>
  <c r="AQ21" i="6"/>
  <c r="AO107" i="6"/>
  <c r="AL107" i="6"/>
  <c r="AN107" i="6" s="1"/>
  <c r="AO51" i="6"/>
  <c r="AL51" i="6"/>
  <c r="AN51" i="6" s="1"/>
  <c r="AL62" i="6"/>
  <c r="AN62" i="6" s="1"/>
  <c r="AO62" i="6"/>
  <c r="AL108" i="6"/>
  <c r="AN108" i="6" s="1"/>
  <c r="AO108" i="6"/>
  <c r="AL33" i="6"/>
  <c r="AN33" i="6" s="1"/>
  <c r="AO33" i="6"/>
  <c r="AO36" i="6"/>
  <c r="AL36" i="6"/>
  <c r="AN36" i="6" s="1"/>
  <c r="AL100" i="6"/>
  <c r="AN100" i="6" s="1"/>
  <c r="AO100" i="6"/>
  <c r="AL20" i="6"/>
  <c r="AN20" i="6" s="1"/>
  <c r="AO20" i="6"/>
  <c r="AO86" i="6"/>
  <c r="AL86" i="6"/>
  <c r="AN86" i="6" s="1"/>
  <c r="AL27" i="6"/>
  <c r="AN27" i="6" s="1"/>
  <c r="AO27" i="6"/>
  <c r="AO102" i="6"/>
  <c r="AL102" i="6"/>
  <c r="AN102" i="6" s="1"/>
  <c r="AQ82" i="6"/>
  <c r="AL22" i="6"/>
  <c r="AN22" i="6" s="1"/>
  <c r="AO22" i="6"/>
  <c r="AQ109" i="6"/>
  <c r="AO26" i="6"/>
  <c r="AL26" i="6"/>
  <c r="AN26" i="6" s="1"/>
  <c r="AO99" i="6"/>
  <c r="AL99" i="6"/>
  <c r="AN99" i="6" s="1"/>
  <c r="AO35" i="6"/>
  <c r="AL35" i="6"/>
  <c r="AN35" i="6" s="1"/>
  <c r="AL40" i="6"/>
  <c r="AN40" i="6" s="1"/>
  <c r="AO40" i="6"/>
  <c r="AQ46" i="6"/>
  <c r="AQ54" i="6"/>
  <c r="AO48" i="6"/>
  <c r="AL48" i="6"/>
  <c r="AN48" i="6" s="1"/>
  <c r="AL118" i="6"/>
  <c r="AN118" i="6" s="1"/>
  <c r="AO118" i="6"/>
  <c r="AL53" i="6"/>
  <c r="AN53" i="6" s="1"/>
  <c r="AO53" i="6"/>
  <c r="AQ578" i="6"/>
  <c r="AQ113" i="6"/>
  <c r="AO87" i="6"/>
  <c r="AL87" i="6"/>
  <c r="AN87" i="6" s="1"/>
  <c r="AL90" i="6"/>
  <c r="AN90" i="6" s="1"/>
  <c r="AO90" i="6"/>
  <c r="AL91" i="6"/>
  <c r="AN91" i="6" s="1"/>
  <c r="AO91" i="6"/>
  <c r="AQ84" i="6"/>
  <c r="AQ101" i="6"/>
  <c r="AQ29" i="6"/>
  <c r="AQ68" i="6"/>
  <c r="AQ47" i="6"/>
  <c r="AL93" i="6"/>
  <c r="AN93" i="6" s="1"/>
  <c r="AO93" i="6"/>
  <c r="AL81" i="6"/>
  <c r="AN81" i="6" s="1"/>
  <c r="AO81" i="6"/>
  <c r="AL106" i="6"/>
  <c r="AN106" i="6" s="1"/>
  <c r="AO106" i="6"/>
  <c r="AQ69" i="6"/>
  <c r="AQ64" i="6"/>
  <c r="AQ94" i="6"/>
  <c r="AL66" i="6"/>
  <c r="AN66" i="6" s="1"/>
  <c r="AO66" i="6"/>
  <c r="AO105" i="6"/>
  <c r="AL105" i="6"/>
  <c r="AN105" i="6" s="1"/>
  <c r="AO103" i="6"/>
  <c r="AL103" i="6"/>
  <c r="AN103" i="6" s="1"/>
  <c r="AO43" i="6"/>
  <c r="AL43" i="6"/>
  <c r="AN43" i="6" s="1"/>
  <c r="AO49" i="6"/>
  <c r="AL49" i="6"/>
  <c r="AN49" i="6" s="1"/>
  <c r="AQ55" i="6"/>
  <c r="AO168" i="6"/>
  <c r="AQ168" i="6" s="1"/>
  <c r="AQ576" i="6"/>
  <c r="AL600" i="6"/>
  <c r="AN600" i="6" s="1"/>
  <c r="AO600" i="6"/>
  <c r="AO17" i="6"/>
  <c r="AL157" i="6"/>
  <c r="AN157" i="6" s="1"/>
  <c r="AQ157" i="6" s="1"/>
  <c r="AO577" i="6"/>
  <c r="AL577" i="6"/>
  <c r="AN577" i="6" s="1"/>
  <c r="AL142" i="6"/>
  <c r="AN142" i="6" s="1"/>
  <c r="AQ142" i="6" s="1"/>
  <c r="AQ178" i="6"/>
  <c r="AQ579" i="6"/>
  <c r="AL580" i="6"/>
  <c r="AN580" i="6" s="1"/>
  <c r="AO580" i="6"/>
  <c r="AL558" i="6"/>
  <c r="AN558" i="6" s="1"/>
  <c r="AQ558" i="6" s="1"/>
  <c r="AL581" i="6"/>
  <c r="AN581" i="6" s="1"/>
  <c r="AO581" i="6"/>
  <c r="AL147" i="6"/>
  <c r="AN147" i="6" s="1"/>
  <c r="AQ147" i="6" s="1"/>
  <c r="AQ159" i="6"/>
  <c r="AO583" i="6"/>
  <c r="AL583" i="6"/>
  <c r="AN583" i="6" s="1"/>
  <c r="AQ582" i="6"/>
  <c r="AQ169" i="6"/>
  <c r="AL596" i="6"/>
  <c r="AN596" i="6" s="1"/>
  <c r="AO596" i="6"/>
  <c r="AL16" i="6"/>
  <c r="AN16" i="6" s="1"/>
  <c r="AQ16" i="6" s="1"/>
  <c r="AQ568" i="6"/>
  <c r="AL177" i="6"/>
  <c r="AN177" i="6" s="1"/>
  <c r="AQ177" i="6" s="1"/>
  <c r="AL597" i="6"/>
  <c r="AN597" i="6" s="1"/>
  <c r="AO597" i="6"/>
  <c r="AO162" i="6"/>
  <c r="AQ162" i="6" s="1"/>
  <c r="AL570" i="6"/>
  <c r="AN570" i="6" s="1"/>
  <c r="AO570" i="6"/>
  <c r="AO564" i="6"/>
  <c r="AQ564" i="6" s="1"/>
  <c r="AQ170" i="6"/>
  <c r="AQ163" i="6"/>
  <c r="AL572" i="6"/>
  <c r="AN572" i="6" s="1"/>
  <c r="AO572" i="6"/>
  <c r="AL565" i="6"/>
  <c r="AN565" i="6" s="1"/>
  <c r="AQ565" i="6" s="1"/>
  <c r="AL124" i="6"/>
  <c r="AN124" i="6" s="1"/>
  <c r="AQ124" i="6" s="1"/>
  <c r="AL19" i="6"/>
  <c r="AN19" i="6" s="1"/>
  <c r="AQ19" i="6" s="1"/>
  <c r="AL128" i="6"/>
  <c r="AN128" i="6" s="1"/>
  <c r="AQ128" i="6" s="1"/>
  <c r="AQ133" i="6"/>
  <c r="AQ165" i="6"/>
  <c r="AO571" i="6"/>
  <c r="AL571" i="6"/>
  <c r="AN571" i="6" s="1"/>
  <c r="AO573" i="6"/>
  <c r="AL573" i="6"/>
  <c r="AN573" i="6" s="1"/>
  <c r="AL131" i="6"/>
  <c r="AN131" i="6" s="1"/>
  <c r="AL173" i="6"/>
  <c r="AN173" i="6" s="1"/>
  <c r="AO173" i="6"/>
  <c r="AL158" i="6"/>
  <c r="AN158" i="6" s="1"/>
  <c r="AO158" i="6"/>
  <c r="AO567" i="6"/>
  <c r="AQ567" i="6" s="1"/>
  <c r="AL152" i="6"/>
  <c r="AN152" i="6" s="1"/>
  <c r="AQ152" i="6" s="1"/>
  <c r="AL160" i="6"/>
  <c r="AN160" i="6" s="1"/>
  <c r="AO160" i="6"/>
  <c r="AQ171" i="6"/>
  <c r="AO180" i="6"/>
  <c r="AL180" i="6"/>
  <c r="AN180" i="6" s="1"/>
  <c r="AL164" i="6"/>
  <c r="AN164" i="6" s="1"/>
  <c r="AO164" i="6"/>
  <c r="AO167" i="6"/>
  <c r="AL167" i="6"/>
  <c r="AN167" i="6" s="1"/>
  <c r="AL176" i="6"/>
  <c r="AN176" i="6" s="1"/>
  <c r="AO176" i="6"/>
  <c r="AL179" i="6"/>
  <c r="AN179" i="6" s="1"/>
  <c r="AO179" i="6"/>
  <c r="AL172" i="6"/>
  <c r="AN172" i="6" s="1"/>
  <c r="AO172" i="6"/>
  <c r="AQ146" i="6"/>
  <c r="AN141" i="6"/>
  <c r="AQ154" i="6"/>
  <c r="AO166" i="6"/>
  <c r="AL166" i="6"/>
  <c r="AN166" i="6" s="1"/>
  <c r="AL161" i="6"/>
  <c r="AN161" i="6" s="1"/>
  <c r="AO161" i="6"/>
  <c r="AO174" i="6"/>
  <c r="AL174" i="6"/>
  <c r="AN174" i="6" s="1"/>
  <c r="AQ175" i="6"/>
  <c r="AL120" i="6"/>
  <c r="AN120" i="6" s="1"/>
  <c r="AQ120" i="6" s="1"/>
  <c r="AL140" i="6"/>
  <c r="AN140" i="6" s="1"/>
  <c r="AQ140" i="6" s="1"/>
  <c r="AL556" i="6"/>
  <c r="AN556" i="6" s="1"/>
  <c r="AQ556" i="6" s="1"/>
  <c r="AL121" i="6"/>
  <c r="AN121" i="6" s="1"/>
  <c r="AQ121" i="6" s="1"/>
  <c r="AL137" i="6"/>
  <c r="AN137" i="6" s="1"/>
  <c r="AQ137" i="6" s="1"/>
  <c r="AN17" i="6"/>
  <c r="AQ563" i="6"/>
  <c r="AQ139" i="6"/>
  <c r="AQ562" i="6"/>
  <c r="AQ156" i="6"/>
  <c r="AQ134" i="6"/>
  <c r="AL145" i="6"/>
  <c r="AN145" i="6" s="1"/>
  <c r="AO145" i="6"/>
  <c r="AO182" i="6"/>
  <c r="AL182" i="6"/>
  <c r="AN182" i="6" s="1"/>
  <c r="AL569" i="6"/>
  <c r="AN569" i="6" s="1"/>
  <c r="AO569" i="6"/>
  <c r="AO143" i="6"/>
  <c r="AL143" i="6"/>
  <c r="AN143" i="6" s="1"/>
  <c r="AO127" i="6"/>
  <c r="AL127" i="6"/>
  <c r="AN127" i="6" s="1"/>
  <c r="AL18" i="6"/>
  <c r="AN18" i="6" s="1"/>
  <c r="AO18" i="6"/>
  <c r="AL155" i="6"/>
  <c r="AN155" i="6" s="1"/>
  <c r="AO155" i="6"/>
  <c r="AL122" i="6"/>
  <c r="AN122" i="6" s="1"/>
  <c r="AO122" i="6"/>
  <c r="AO601" i="6"/>
  <c r="AL601" i="6"/>
  <c r="AN601" i="6" s="1"/>
  <c r="AO129" i="6"/>
  <c r="AL129" i="6"/>
  <c r="AN129" i="6" s="1"/>
  <c r="AL148" i="6"/>
  <c r="AN148" i="6" s="1"/>
  <c r="AO148" i="6"/>
  <c r="AL15" i="6"/>
  <c r="AN15" i="6" s="1"/>
  <c r="AO15" i="6"/>
  <c r="AL566" i="6"/>
  <c r="AN566" i="6" s="1"/>
  <c r="AO566" i="6"/>
  <c r="AQ151" i="6"/>
  <c r="AQ136" i="6"/>
  <c r="AL125" i="6"/>
  <c r="AN125" i="6" s="1"/>
  <c r="AO125" i="6"/>
  <c r="AO555" i="6"/>
  <c r="AL555" i="6"/>
  <c r="AN555" i="6" s="1"/>
  <c r="AO130" i="6"/>
  <c r="AL130" i="6"/>
  <c r="AN130" i="6" s="1"/>
  <c r="AO138" i="6"/>
  <c r="AL138" i="6"/>
  <c r="AN138" i="6" s="1"/>
  <c r="AO598" i="6"/>
  <c r="AL598" i="6"/>
  <c r="AN598" i="6" s="1"/>
  <c r="AO575" i="6"/>
  <c r="AL575" i="6"/>
  <c r="AN575" i="6" s="1"/>
  <c r="AL132" i="6"/>
  <c r="AN132" i="6" s="1"/>
  <c r="AO132" i="6"/>
  <c r="AQ181" i="6"/>
  <c r="AL149" i="6"/>
  <c r="AN149" i="6" s="1"/>
  <c r="AO149" i="6"/>
  <c r="AQ561" i="6"/>
  <c r="AL123" i="6"/>
  <c r="AN123" i="6" s="1"/>
  <c r="AO123" i="6"/>
  <c r="AL150" i="6"/>
  <c r="AN150" i="6" s="1"/>
  <c r="AO150" i="6"/>
  <c r="AQ144" i="6"/>
  <c r="AQ560" i="6"/>
  <c r="AQ153" i="6"/>
  <c r="AO141" i="6"/>
  <c r="AQ559" i="6"/>
  <c r="AQ131" i="6"/>
  <c r="AL183" i="6"/>
  <c r="AN183" i="6" s="1"/>
  <c r="AO183" i="6"/>
  <c r="AL554" i="6"/>
  <c r="AN554" i="6" s="1"/>
  <c r="AO554" i="6"/>
  <c r="AO599" i="6"/>
  <c r="AL599" i="6"/>
  <c r="AN599" i="6" s="1"/>
  <c r="AL557" i="6"/>
  <c r="AN557" i="6" s="1"/>
  <c r="AO557" i="6"/>
  <c r="AQ135" i="6"/>
  <c r="AQ126" i="6"/>
  <c r="U31" i="8"/>
  <c r="U32" i="8"/>
  <c r="U30" i="8"/>
  <c r="AQ420" i="6" l="1"/>
  <c r="AQ374" i="6"/>
  <c r="AQ430" i="6"/>
  <c r="AQ457" i="6"/>
  <c r="AQ448" i="6"/>
  <c r="AQ17" i="6"/>
  <c r="AQ452" i="6"/>
  <c r="AQ428" i="6"/>
  <c r="AQ408" i="6"/>
  <c r="AQ388" i="6"/>
  <c r="AQ520" i="6"/>
  <c r="AQ351" i="6"/>
  <c r="AQ316" i="6"/>
  <c r="AQ379" i="6"/>
  <c r="AQ538" i="6"/>
  <c r="AQ497" i="6"/>
  <c r="AQ344" i="6"/>
  <c r="AQ346" i="6"/>
  <c r="AQ336" i="6"/>
  <c r="AQ318" i="6"/>
  <c r="AQ302" i="6"/>
  <c r="AQ301" i="6"/>
  <c r="AQ584" i="6"/>
  <c r="AQ421" i="6"/>
  <c r="AQ589" i="6"/>
  <c r="AQ295" i="6"/>
  <c r="AQ592" i="6"/>
  <c r="AQ478" i="6"/>
  <c r="AQ392" i="6"/>
  <c r="AQ477" i="6"/>
  <c r="AQ398" i="6"/>
  <c r="AQ594" i="6"/>
  <c r="AQ381" i="6"/>
  <c r="AQ416" i="6"/>
  <c r="AQ473" i="6"/>
  <c r="AQ465" i="6"/>
  <c r="AQ469" i="6"/>
  <c r="AQ461" i="6"/>
  <c r="AQ475" i="6"/>
  <c r="AQ451" i="6"/>
  <c r="AQ590" i="6"/>
  <c r="AQ309" i="6"/>
  <c r="AQ289" i="6"/>
  <c r="AQ291" i="6"/>
  <c r="AQ313" i="6"/>
  <c r="AQ298" i="6"/>
  <c r="AQ297" i="6"/>
  <c r="AQ277" i="6"/>
  <c r="AQ308" i="6"/>
  <c r="AQ284" i="6"/>
  <c r="AQ391" i="6"/>
  <c r="AQ419" i="6"/>
  <c r="AQ440" i="6"/>
  <c r="AQ396" i="6"/>
  <c r="AQ459" i="6"/>
  <c r="AQ474" i="6"/>
  <c r="AQ394" i="6"/>
  <c r="AQ431" i="6"/>
  <c r="AQ422" i="6"/>
  <c r="AQ311" i="6"/>
  <c r="AQ415" i="6"/>
  <c r="AQ403" i="6"/>
  <c r="AQ437" i="6"/>
  <c r="AQ449" i="6"/>
  <c r="AQ413" i="6"/>
  <c r="AQ387" i="6"/>
  <c r="AQ446" i="6"/>
  <c r="AQ462" i="6"/>
  <c r="AQ377" i="6"/>
  <c r="AQ423" i="6"/>
  <c r="AQ323" i="6"/>
  <c r="AQ299" i="6"/>
  <c r="AQ235" i="6"/>
  <c r="AQ521" i="6"/>
  <c r="AQ355" i="6"/>
  <c r="AQ333" i="6"/>
  <c r="AQ350" i="6"/>
  <c r="AQ363" i="6"/>
  <c r="AQ348" i="6"/>
  <c r="AQ328" i="6"/>
  <c r="AQ321" i="6"/>
  <c r="AQ319" i="6"/>
  <c r="AQ210" i="6"/>
  <c r="AQ206" i="6"/>
  <c r="AQ202" i="6"/>
  <c r="AQ510" i="6"/>
  <c r="AQ342" i="6"/>
  <c r="AQ485" i="6"/>
  <c r="AQ339" i="6"/>
  <c r="AQ358" i="6"/>
  <c r="AQ365" i="6"/>
  <c r="AQ200" i="6"/>
  <c r="AQ196" i="6"/>
  <c r="AQ189" i="6"/>
  <c r="AQ193" i="6"/>
  <c r="AQ184" i="6"/>
  <c r="AQ502" i="6"/>
  <c r="AQ519" i="6"/>
  <c r="AQ512" i="6"/>
  <c r="AQ354" i="6"/>
  <c r="AQ337" i="6"/>
  <c r="AQ335" i="6"/>
  <c r="AQ269" i="6"/>
  <c r="AQ203" i="6"/>
  <c r="AQ195" i="6"/>
  <c r="AQ190" i="6"/>
  <c r="AQ197" i="6"/>
  <c r="AQ537" i="6"/>
  <c r="AQ535" i="6"/>
  <c r="AQ500" i="6"/>
  <c r="AQ489" i="6"/>
  <c r="AQ508" i="6"/>
  <c r="AQ525" i="6"/>
  <c r="AQ534" i="6"/>
  <c r="AQ186" i="6"/>
  <c r="AQ213" i="6"/>
  <c r="AQ205" i="6"/>
  <c r="AQ185" i="6"/>
  <c r="AQ219" i="6"/>
  <c r="AQ201" i="6"/>
  <c r="AQ194" i="6"/>
  <c r="AQ531" i="6"/>
  <c r="AQ496" i="6"/>
  <c r="AQ540" i="6"/>
  <c r="AQ549" i="6"/>
  <c r="AQ547" i="6"/>
  <c r="AQ271" i="6"/>
  <c r="AQ542" i="6"/>
  <c r="AQ544" i="6"/>
  <c r="AQ232" i="6"/>
  <c r="AQ242" i="6"/>
  <c r="AQ234" i="6"/>
  <c r="AQ550" i="6"/>
  <c r="AQ263" i="6"/>
  <c r="AQ259" i="6"/>
  <c r="AQ246" i="6"/>
  <c r="AQ233" i="6"/>
  <c r="AQ254" i="6"/>
  <c r="AQ241" i="6"/>
  <c r="AQ207" i="6"/>
  <c r="AQ192" i="6"/>
  <c r="AQ215" i="6"/>
  <c r="AQ541" i="6"/>
  <c r="AQ276" i="6"/>
  <c r="AQ274" i="6"/>
  <c r="AQ270" i="6"/>
  <c r="AQ257" i="6"/>
  <c r="AQ238" i="6"/>
  <c r="AQ248" i="6"/>
  <c r="AQ243" i="6"/>
  <c r="AQ260" i="6"/>
  <c r="AQ552" i="6"/>
  <c r="AQ245" i="6"/>
  <c r="AQ224" i="6"/>
  <c r="AQ249" i="6"/>
  <c r="AQ90" i="6"/>
  <c r="AQ118" i="6"/>
  <c r="AQ27" i="6"/>
  <c r="AQ20" i="6"/>
  <c r="AQ108" i="6"/>
  <c r="AQ261" i="6"/>
  <c r="AQ551" i="6"/>
  <c r="AQ553" i="6"/>
  <c r="AQ543" i="6"/>
  <c r="AQ275" i="6"/>
  <c r="AQ272" i="6"/>
  <c r="AQ545" i="6"/>
  <c r="AQ539" i="6"/>
  <c r="AQ85" i="6"/>
  <c r="AQ80" i="6"/>
  <c r="AQ96" i="6"/>
  <c r="AQ262" i="6"/>
  <c r="AQ66" i="6"/>
  <c r="AQ91" i="6"/>
  <c r="AQ53" i="6"/>
  <c r="AQ40" i="6"/>
  <c r="AQ100" i="6"/>
  <c r="AQ33" i="6"/>
  <c r="AQ62" i="6"/>
  <c r="AQ106" i="6"/>
  <c r="AQ93" i="6"/>
  <c r="AQ22" i="6"/>
  <c r="AQ50" i="6"/>
  <c r="AQ71" i="6"/>
  <c r="AQ52" i="6"/>
  <c r="AQ49" i="6"/>
  <c r="AQ103" i="6"/>
  <c r="AQ81" i="6"/>
  <c r="AQ87" i="6"/>
  <c r="AQ48" i="6"/>
  <c r="AQ99" i="6"/>
  <c r="AQ102" i="6"/>
  <c r="AQ86" i="6"/>
  <c r="AQ107" i="6"/>
  <c r="AQ116" i="6"/>
  <c r="AQ104" i="6"/>
  <c r="AQ89" i="6"/>
  <c r="AQ73" i="6"/>
  <c r="AQ43" i="6"/>
  <c r="AQ105" i="6"/>
  <c r="AQ35" i="6"/>
  <c r="AQ26" i="6"/>
  <c r="AQ36" i="6"/>
  <c r="AQ51" i="6"/>
  <c r="AQ57" i="6"/>
  <c r="AQ38" i="6"/>
  <c r="AQ600" i="6"/>
  <c r="AQ577" i="6"/>
  <c r="AQ572" i="6"/>
  <c r="AQ580" i="6"/>
  <c r="AQ581" i="6"/>
  <c r="AQ575" i="6"/>
  <c r="AQ138" i="6"/>
  <c r="AQ555" i="6"/>
  <c r="AQ129" i="6"/>
  <c r="AQ143" i="6"/>
  <c r="AQ182" i="6"/>
  <c r="AQ167" i="6"/>
  <c r="AQ180" i="6"/>
  <c r="AQ573" i="6"/>
  <c r="AQ583" i="6"/>
  <c r="AQ125" i="6"/>
  <c r="AQ148" i="6"/>
  <c r="AQ597" i="6"/>
  <c r="AQ596" i="6"/>
  <c r="AQ566" i="6"/>
  <c r="AQ155" i="6"/>
  <c r="AQ569" i="6"/>
  <c r="AQ172" i="6"/>
  <c r="AQ176" i="6"/>
  <c r="AQ164" i="6"/>
  <c r="AQ570" i="6"/>
  <c r="AQ571" i="6"/>
  <c r="AQ166" i="6"/>
  <c r="AQ158" i="6"/>
  <c r="AQ179" i="6"/>
  <c r="AQ160" i="6"/>
  <c r="AQ141" i="6"/>
  <c r="AQ174" i="6"/>
  <c r="AQ161" i="6"/>
  <c r="AQ173" i="6"/>
  <c r="AQ599" i="6"/>
  <c r="AQ149" i="6"/>
  <c r="AQ554" i="6"/>
  <c r="AQ557" i="6"/>
  <c r="AQ145" i="6"/>
  <c r="AQ598" i="6"/>
  <c r="AQ130" i="6"/>
  <c r="AQ123" i="6"/>
  <c r="AQ122" i="6"/>
  <c r="AQ183" i="6"/>
  <c r="AQ601" i="6"/>
  <c r="AQ127" i="6"/>
  <c r="AQ15" i="6"/>
  <c r="AQ18" i="6"/>
  <c r="AQ150" i="6"/>
  <c r="AQ132" i="6"/>
  <c r="X2" i="6"/>
  <c r="W2" i="6"/>
  <c r="V2" i="6"/>
  <c r="Y2" i="6"/>
  <c r="J2" i="6" l="1"/>
  <c r="L2" i="6" l="1"/>
  <c r="AC2" i="6"/>
  <c r="P13" i="30" s="1"/>
  <c r="P14" i="30" s="1"/>
  <c r="P9" i="30" s="1"/>
  <c r="U34" i="8" s="1"/>
  <c r="K2" i="6"/>
  <c r="M2" i="6" l="1"/>
  <c r="Q2" i="6"/>
  <c r="O13" i="30" s="1"/>
  <c r="O14" i="30" s="1"/>
  <c r="O9" i="30" s="1"/>
  <c r="T34" i="8" l="1"/>
  <c r="D45" i="39"/>
  <c r="AK2" i="6"/>
  <c r="AI2" i="6" l="1"/>
  <c r="AM2" i="6"/>
  <c r="N2" i="6"/>
  <c r="O2" i="6"/>
  <c r="P2" i="6"/>
  <c r="O8" i="30" s="1"/>
  <c r="T33" i="8" l="1"/>
  <c r="D44" i="39"/>
  <c r="D50" i="39" s="1"/>
  <c r="D52" i="39" s="1"/>
  <c r="D60" i="39" s="1"/>
  <c r="D49" i="39" s="1"/>
  <c r="D51" i="39" s="1"/>
  <c r="D24" i="39" s="1"/>
  <c r="AN2" i="6"/>
  <c r="Q8" i="30" s="1"/>
  <c r="AL2" i="6"/>
  <c r="O17" i="30"/>
  <c r="AA2" i="6"/>
  <c r="S2" i="6"/>
  <c r="Z2" i="6"/>
  <c r="L28" i="8"/>
  <c r="V28" i="8" s="1"/>
  <c r="L29" i="8"/>
  <c r="V29" i="8" s="1"/>
  <c r="K28" i="8"/>
  <c r="K29" i="8"/>
  <c r="L27" i="8"/>
  <c r="L20" i="8"/>
  <c r="L21" i="8"/>
  <c r="V21" i="8" s="1"/>
  <c r="L23" i="8"/>
  <c r="V23" i="8" s="1"/>
  <c r="L22" i="8"/>
  <c r="V22" i="8" s="1"/>
  <c r="K27" i="8"/>
  <c r="K20" i="8"/>
  <c r="K21" i="8"/>
  <c r="K23" i="8"/>
  <c r="K22" i="8"/>
  <c r="L25" i="8"/>
  <c r="V25" i="8" s="1"/>
  <c r="F24" i="8"/>
  <c r="Y10" i="8"/>
  <c r="K24" i="8"/>
  <c r="K25" i="8"/>
  <c r="D19" i="39" l="1"/>
  <c r="V33" i="8"/>
  <c r="F30" i="37"/>
  <c r="K15" i="8"/>
  <c r="L11" i="8"/>
  <c r="L15" i="8"/>
  <c r="U20" i="8"/>
  <c r="T20" i="8"/>
  <c r="U22" i="8"/>
  <c r="T22" i="8"/>
  <c r="U27" i="8"/>
  <c r="T27" i="8"/>
  <c r="T29" i="8"/>
  <c r="U29" i="8"/>
  <c r="U23" i="8"/>
  <c r="T23" i="8"/>
  <c r="T28" i="8"/>
  <c r="U28" i="8"/>
  <c r="T25" i="8"/>
  <c r="U25" i="8"/>
  <c r="T21" i="8"/>
  <c r="U21" i="8"/>
  <c r="V43" i="8"/>
  <c r="V20" i="8"/>
  <c r="V27" i="8"/>
  <c r="V44" i="8" l="1"/>
  <c r="AB2" i="6"/>
  <c r="P8" i="30" s="1"/>
  <c r="U33" i="8" s="1"/>
  <c r="AE2" i="6"/>
  <c r="T43" i="8"/>
  <c r="T42" i="8"/>
  <c r="AO2" i="6"/>
  <c r="Q13" i="30" s="1"/>
  <c r="Q14" i="30" s="1"/>
  <c r="Q9" i="30" s="1"/>
  <c r="U43" i="8"/>
  <c r="U24" i="8"/>
  <c r="T24" i="8"/>
  <c r="T44" i="8"/>
  <c r="U44" i="8"/>
  <c r="F36" i="37" l="1"/>
  <c r="V34" i="8"/>
  <c r="D20" i="39"/>
  <c r="D25" i="39" s="1"/>
  <c r="D26" i="39" s="1"/>
  <c r="T8" i="8"/>
  <c r="V14" i="8" s="1"/>
  <c r="U42" i="8"/>
  <c r="P17" i="30"/>
  <c r="Q17" i="30"/>
  <c r="F40" i="37" l="1"/>
  <c r="F43" i="37" s="1"/>
  <c r="C31" i="8"/>
  <c r="T7" i="8" s="1"/>
  <c r="F38" i="37"/>
  <c r="V42" i="8"/>
  <c r="AQ2" i="6"/>
  <c r="U8" i="8"/>
  <c r="F45" i="37" l="1"/>
  <c r="F55" i="37" s="1"/>
  <c r="V8" i="8"/>
  <c r="W14" i="8"/>
  <c r="V13" i="8"/>
  <c r="F17" i="37" s="1"/>
  <c r="D31" i="8" l="1"/>
  <c r="U7" i="8" s="1"/>
  <c r="W13" i="8" s="1"/>
  <c r="M13" i="8" s="1"/>
  <c r="F20" i="37"/>
  <c r="F22" i="37" s="1"/>
  <c r="F47" i="37" s="1"/>
  <c r="V7" i="8"/>
  <c r="L13" i="8"/>
  <c r="F53" i="37" l="1"/>
  <c r="F56" i="37" s="1"/>
  <c r="V10" i="8"/>
  <c r="V5" i="8"/>
  <c r="N11" i="8" s="1"/>
  <c r="Y13" i="8" l="1"/>
  <c r="V11" i="8"/>
</calcChain>
</file>

<file path=xl/comments1.xml><?xml version="1.0" encoding="utf-8"?>
<comments xmlns="http://schemas.openxmlformats.org/spreadsheetml/2006/main" xmlns:mc="http://schemas.openxmlformats.org/markup-compatibility/2006" xmlns:xr="http://schemas.microsoft.com/office/spreadsheetml/2014/revision" mc:Ignorable="xr">
  <authors>
    <author>Nicoletta Barabaschi</author>
  </authors>
  <commentList>
    <comment ref="C32" authorId="0" shapeId="0" xr:uid="{00000000-0006-0000-0300-000001000000}">
      <text>
        <r>
          <rPr>
            <b/>
            <sz val="9"/>
            <color indexed="81"/>
            <rFont val="Tahoma"/>
            <family val="2"/>
          </rPr>
          <t>Nota:</t>
        </r>
        <r>
          <rPr>
            <sz val="9"/>
            <color indexed="81"/>
            <rFont val="Tahoma"/>
            <family val="2"/>
          </rPr>
          <t xml:space="preserve">
COITV ha natura previsionale ed è destinata alla copertura degli oneri variabili attesi relativi al conseguimento di target di miglioramento dei livelli di qualità e/o alle modifiche del perimetro gestionale, di cui al comma 7.10</t>
        </r>
      </text>
    </comment>
    <comment ref="C33" authorId="0" shapeId="0" xr:uid="{00000000-0006-0000-0300-000002000000}">
      <text>
        <r>
          <rPr>
            <b/>
            <sz val="9"/>
            <color indexed="81"/>
            <rFont val="Tahoma"/>
            <family val="2"/>
          </rPr>
          <t>Nota:</t>
        </r>
        <r>
          <rPr>
            <sz val="9"/>
            <color indexed="81"/>
            <rFont val="Tahoma"/>
            <family val="2"/>
          </rPr>
          <t xml:space="preserve">
COITF ha natura previsionale ed è destinata alla copertura degli oneri fissi attesi relativi al conseguimento di target di miglioramento dei livelli di qualità e/o alle modifiche del perimetro gestionale, di cui al comma 7.10</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Nicolo Valle</author>
    <author>Nicoletta Barabaschi</author>
    <author>Alessia</author>
  </authors>
  <commentList>
    <comment ref="F4" authorId="0" shapeId="0" xr:uid="{00000000-0006-0000-0400-000001000000}">
      <text>
        <r>
          <rPr>
            <sz val="9"/>
            <color indexed="81"/>
            <rFont val="Tahoma"/>
            <family val="2"/>
          </rPr>
          <t>ATTENZIONE qui ci vanno tutti i rifiuti mandati a inceneritori con recupero energetico</t>
        </r>
      </text>
    </comment>
    <comment ref="K4" authorId="1" shapeId="0" xr:uid="{00000000-0006-0000-0400-000002000000}">
      <text>
        <r>
          <rPr>
            <b/>
            <sz val="9"/>
            <color indexed="81"/>
            <rFont val="Tahoma"/>
            <family val="2"/>
          </rPr>
          <t>ATTENZIONE:</t>
        </r>
        <r>
          <rPr>
            <sz val="9"/>
            <color indexed="81"/>
            <rFont val="Tahoma"/>
            <family val="2"/>
          </rPr>
          <t xml:space="preserve">
Crediti inesigibili secondo normativa vigente (TARI tributo)
Perdite su crediti per la sola quota parte eccedente l'utilizzo del fondo perdite su crediti o da garanzia assicurativa
</t>
        </r>
      </text>
    </comment>
    <comment ref="L4" authorId="1" shapeId="0" xr:uid="{00000000-0006-0000-0400-000003000000}">
      <text>
        <r>
          <rPr>
            <b/>
            <sz val="9"/>
            <color indexed="81"/>
            <rFont val="Tahoma"/>
            <family val="2"/>
          </rPr>
          <t>ATTENZIONE:</t>
        </r>
        <r>
          <rPr>
            <sz val="9"/>
            <color indexed="81"/>
            <rFont val="Tahoma"/>
            <family val="2"/>
          </rPr>
          <t xml:space="preserve">
Contributo funzionamento EGATO/ARERA
Oneri di mitigazione ambientale
Oneri ambientali (tasse SO2 e Nox)
Oneri tributari locali (IMU,...)
Oneri per compensazioni territoriali
Oneri relativi a fondi perequativi fissati dall’Ente territorialmente competente
Oneri per la gestione post-operativa delle discariche autorizzate e dei costi di chiusura nel caso in cui le risorse accantonate in conformità alla normativa vigente risultatino insufficienti a garantire il ripristino ambientale del sito medesimo (art. 9.3)
La componente  include la quota degli oneri di funzionamento di ARERA effettivamente sostenuti dal gestore nell’anno 2020 con riferimento alla  competenza relativa all’anno 2018.</t>
        </r>
      </text>
    </comment>
    <comment ref="M4" authorId="1" shapeId="0" xr:uid="{00000000-0006-0000-0400-000004000000}">
      <text>
        <r>
          <rPr>
            <b/>
            <sz val="11"/>
            <color indexed="81"/>
            <rFont val="Tahoma"/>
            <family val="2"/>
          </rPr>
          <t>Nicoletta Barabaschi:</t>
        </r>
        <r>
          <rPr>
            <sz val="11"/>
            <color indexed="81"/>
            <rFont val="Tahoma"/>
            <family val="2"/>
          </rPr>
          <t xml:space="preserve">
14.1 La valorizzazione della componente 𝐴Acc a copertura degli accantonamenti ammessi al riconoscimento tariffario avviene considerando:
• gli accantonamenti effettuati ai fini della copertura dei costi di gestione postoperativa delle discariche autorizzate e dei costi di chiusura, ai sensi della normativa vigente;
• gli accantonamenti relativi ai crediti;
• eventuali ulteriori accantonamenti iscritti a bilancio per la copertura di rischi ed oneri previsti dalla normativa di settore e/o dai contratti di affidamento in essere;
• altri accantonamenti, diversi dagli ammortamenti, non in eccesso rispetto all’applicazione di norme tributarie.
</t>
        </r>
      </text>
    </comment>
    <comment ref="T4" authorId="0" shapeId="0" xr:uid="{00000000-0006-0000-0400-000005000000}">
      <text>
        <r>
          <rPr>
            <sz val="9"/>
            <color indexed="81"/>
            <rFont val="Tahoma"/>
            <family val="2"/>
          </rPr>
          <t>ATTENZIONE qui ci vanno tutti i rifiuti mandati a inceneritori con recupero energetico</t>
        </r>
      </text>
    </comment>
    <comment ref="Y4" authorId="1" shapeId="0" xr:uid="{00000000-0006-0000-0400-000006000000}">
      <text>
        <r>
          <rPr>
            <b/>
            <sz val="9"/>
            <color indexed="81"/>
            <rFont val="Tahoma"/>
            <family val="2"/>
          </rPr>
          <t>ATTENZIONE:</t>
        </r>
        <r>
          <rPr>
            <sz val="9"/>
            <color indexed="81"/>
            <rFont val="Tahoma"/>
            <family val="2"/>
          </rPr>
          <t xml:space="preserve">
Crediti inesigibili secondo normativa vigente (TARI tributo)
Perdite su crediti per la sola quota parte eccedente l'utilizzo del fondo perdite su crediti o da garanzia assicurativa
</t>
        </r>
      </text>
    </comment>
    <comment ref="Z4" authorId="1" shapeId="0" xr:uid="{00000000-0006-0000-0400-000007000000}">
      <text>
        <r>
          <rPr>
            <b/>
            <sz val="9"/>
            <color indexed="81"/>
            <rFont val="Tahoma"/>
            <family val="2"/>
          </rPr>
          <t>ATTENZIONE:</t>
        </r>
        <r>
          <rPr>
            <sz val="9"/>
            <color indexed="81"/>
            <rFont val="Tahoma"/>
            <family val="2"/>
          </rPr>
          <t xml:space="preserve">
Contributo funzionamento EGATO/ARERA
Oneri di mitigazione ambientale
Oneri ambientali (tasse SO2 e Nox)
Oneri tributari locali (IMU,...)
Oneri per compensazioni territoriali
Oneri relativi a fondi perequativi fissati dall’Ente territorialmente competente
Oneri per la gestione post-operativa delle discariche autorizzate e dei costi di chiusura nel caso in cui le risorse accantonate in conformità alla normativa vigente risultatino insufficienti a garantire il ripristino ambientale del sito medesimo (art. 9.3)
La componente  include la quota degli oneri di funzionamento di ARERA effettivamente sostenuti dal gestore nell’anno 2020 con riferimento alla  competenza relativa all’anno 2018.</t>
        </r>
      </text>
    </comment>
    <comment ref="AA4" authorId="1" shapeId="0" xr:uid="{00000000-0006-0000-0400-000008000000}">
      <text>
        <r>
          <rPr>
            <b/>
            <sz val="11"/>
            <color indexed="81"/>
            <rFont val="Tahoma"/>
            <family val="2"/>
          </rPr>
          <t>Nicoletta Barabaschi:</t>
        </r>
        <r>
          <rPr>
            <sz val="11"/>
            <color indexed="81"/>
            <rFont val="Tahoma"/>
            <family val="2"/>
          </rPr>
          <t xml:space="preserve">
14.1 La valorizzazione della componente 𝐴Acc a copertura degli accantonamenti ammessi al riconoscimento tariffario avviene considerando:
• gli accantonamenti effettuati ai fini della copertura dei costi di gestione postoperativa delle discariche autorizzate e dei costi di chiusura, ai sensi della normativa vigente;
• gli accantonamenti relativi ai crediti;
• eventuali ulteriori accantonamenti iscritti a bilancio per la copertura di rischi ed oneri previsti dalla normativa di settore e/o dai contratti di affidamento in essere;
• altri accantonamenti, diversi dagli ammortamenti, non in eccesso rispetto all’applicazione di norme tributarie.
</t>
        </r>
      </text>
    </comment>
    <comment ref="B33" authorId="2" shapeId="0" xr:uid="{00000000-0006-0000-0400-000009000000}">
      <text>
        <r>
          <rPr>
            <sz val="12"/>
            <color indexed="81"/>
            <rFont val="Calibri"/>
            <family val="2"/>
            <scheme val="minor"/>
          </rPr>
          <t>ATTENZIONE: IVA ed imposte indetraibili inserite nella riga 32 non devono essere incluse nei dati di input di conto economico righe (da 15 a 32)</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Nicoletta Barabaschi</author>
  </authors>
  <commentList>
    <comment ref="A14" authorId="0" shapeId="0" xr:uid="{00000000-0006-0000-0600-000001000000}">
      <text>
        <r>
          <rPr>
            <b/>
            <sz val="11"/>
            <color indexed="81"/>
            <rFont val="Arial Narrow"/>
            <family val="2"/>
          </rPr>
          <t>Art 11: Valore delle immobilizzazioni</t>
        </r>
        <r>
          <rPr>
            <sz val="11"/>
            <color indexed="81"/>
            <rFont val="Arial Narrow"/>
            <family val="2"/>
          </rPr>
          <t xml:space="preserve">
11.1 Il perimetro delle immobilizzazioni comprende i soli cespiti in esercizio al 31 dicembre dell’anno 2018, acquisiti dall’esterno o realizzati, che non siano stati oggetto di radiazioni o dismissioni, ovvero oggetto di successivi interventi di sostituzione ancorché non radiati e/o dismessi e per i quali il fondo di ammortamento non abbia già coperto il valore lordo degli stessi. Sono incluse le immobilizzazioni in corso risultanti al 31 dicembre dell’anno  (a-2) , al netto dei saldi che risultino invariati da più di 4 anni. Sono altresì escluse le immobilizzazioni non inserite nella linea produttiva o poste in stand-by. 
11.2 La ricostruzione del valore lordo delle immobilizzazioni materiali al 31 dicembre dell’anno 2017 o 2018 è effettuata sulla base del costo storico di acquisizione del cespite al momento della sua prima utilizzazione ovvero al costo di realizzazione dello stesso come risulta dalle fonti contabili obbligatorie.
11.3 Nel caso in cui non sia possibile ricostruire la stratificazione storica di realizzazione del bene, si fa riferimento al primo libro contabile in cui il cespite è riportato.
11.6 Dalla valorizzazione delle immobilizzazioni sono in ogni caso escluse le rivalutazioni economiche e monetarie, le altre poste incrementative non costituenti costo storico originario degli impianti, gli oneri promozionali, le concessioni, ivi inclusi oneri per il rinnovo e la stipula delle medesime, gli avviamenti.
11.7 Per gli anni successivi al 2018 sono altresì esclusi dalla valorizzazione delle immobilizzazioni gli eventuali incrementi patrimoniali corrispondenti agli oneri ed alle commissioni di strutturazione dei progetti di finanziamento.</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Nicoletta Barabaschi</author>
  </authors>
  <commentList>
    <comment ref="A14" authorId="0" shapeId="0" xr:uid="{00000000-0006-0000-0700-000001000000}">
      <text>
        <r>
          <rPr>
            <b/>
            <sz val="11"/>
            <color indexed="81"/>
            <rFont val="Arial Narrow"/>
            <family val="2"/>
          </rPr>
          <t>Art 11: Valore delle immobilizzazioni</t>
        </r>
        <r>
          <rPr>
            <sz val="11"/>
            <color indexed="81"/>
            <rFont val="Arial Narrow"/>
            <family val="2"/>
          </rPr>
          <t xml:space="preserve">
11.1 Il perimetro delle immobilizzazioni comprende i soli cespiti in esercizio al 31 dicembre dell’anno 2018, acquisiti dall’esterno o realizzati, che non siano stati oggetto di radiazioni o dismissioni, ovvero oggetto di successivi interventi di sostituzione ancorché non radiati e/o dismessi e per i quali il fondo di ammortamento non abbia già coperto il valore lordo degli stessi. Sono incluse le immobilizzazioni in corso risultanti al 31 dicembre dell’anno  (a-2) , al netto dei saldi che risultino invariati da più di 4 anni. Sono altresì escluse le immobilizzazioni non inserite nella linea produttiva o poste in stand-by. 
11.2 La ricostruzione del valore lordo delle immobilizzazioni materiali al 31 dicembre dell’anno 2017 o 2018 è effettuata sulla base del costo storico di acquisizione del cespite al momento della sua prima utilizzazione ovvero al costo di realizzazione dello stesso come risulta dalle fonti contabili obbligatorie.
11.3 Nel caso in cui non sia possibile ricostruire la stratificazione storica di realizzazione del bene, si fa riferimento al primo libro contabile in cui il cespite è riportato.
11.6 Dalla valorizzazione delle immobilizzazioni sono in ogni caso escluse le rivalutazioni economiche e monetarie, le altre poste incrementative non costituenti costo storico originario degli impianti, gli oneri promozionali, le concessioni, ivi inclusi oneri per il rinnovo e la stipula delle medesime, gli avviamenti.
11.7 Per gli anni successivi al 2018 sono altresì esclusi dalla valorizzazione delle immobilizzazioni gli eventuali incrementi patrimoniali corrispondenti agli oneri ed alle commissioni di strutturazione dei progetti di finanziamento.</t>
        </r>
      </text>
    </comment>
  </commentList>
</comments>
</file>

<file path=xl/sharedStrings.xml><?xml version="1.0" encoding="utf-8"?>
<sst xmlns="http://schemas.openxmlformats.org/spreadsheetml/2006/main" count="810" uniqueCount="536">
  <si>
    <t>ANNO 2017</t>
  </si>
  <si>
    <t>B6) Per materie prime, sussidiarie, di consumo e merci</t>
  </si>
  <si>
    <t>B7) Per servizi</t>
  </si>
  <si>
    <t>B8) Per godimento beni di terzi</t>
  </si>
  <si>
    <t>B9) Per il personale</t>
  </si>
  <si>
    <t>B11) Variazione delle rimanenze</t>
  </si>
  <si>
    <t>B12) Accantonamenti per rischi</t>
  </si>
  <si>
    <t>B13) Altri accantonamenti</t>
  </si>
  <si>
    <t>B14) Oneri diversi di gestione</t>
  </si>
  <si>
    <t>ANNO 2018</t>
  </si>
  <si>
    <t>Ricavi da vendita di materiale</t>
  </si>
  <si>
    <t>Ricavi da vendita di energia</t>
  </si>
  <si>
    <t>Ricavi da CONAI</t>
  </si>
  <si>
    <t>CSL - Costi di spazz. e Lavaggio strade e aree pubbl.</t>
  </si>
  <si>
    <t>CRT - Costi di Raccolta e Trasporto RSU</t>
  </si>
  <si>
    <t>CTS - Costi di Trattamento e Smaltimento RSU</t>
  </si>
  <si>
    <t xml:space="preserve">CRD - Costi della Raccolta differenziata </t>
  </si>
  <si>
    <t>CARC – Costi amm.vi accert., riscoss. e cont.</t>
  </si>
  <si>
    <t>CGG - Costi Generali di Gestione</t>
  </si>
  <si>
    <t>CCD - Costi Comuni Diversi</t>
  </si>
  <si>
    <t>Servizio integrato rifiuti (nuovo perimetro TARI)</t>
  </si>
  <si>
    <t>Attività rifiuti extra perimetro</t>
  </si>
  <si>
    <t>Attività non rifiuti</t>
  </si>
  <si>
    <t>Note</t>
  </si>
  <si>
    <t>COSTI COMPLESSIVI RETTIFICATI</t>
  </si>
  <si>
    <t>Servizio Integrato dei Rifiuti</t>
  </si>
  <si>
    <t>Segmento di attività</t>
  </si>
  <si>
    <t>Altri impianti (pesatura, riduzione odori, misura ecc.)</t>
  </si>
  <si>
    <t>Impianto di raccolta e trattamento percolato</t>
  </si>
  <si>
    <t>Impianto di raccolta e trattamento biogas</t>
  </si>
  <si>
    <t>Unità digestione anaerobica</t>
  </si>
  <si>
    <t>Unità di compostaggio</t>
  </si>
  <si>
    <t>Unità di pretrattamento</t>
  </si>
  <si>
    <t>Altri impianti (pesatura, riduzione odori, misura, ecc.)</t>
  </si>
  <si>
    <t>Turbina/alimentatore</t>
  </si>
  <si>
    <t>Unità di incenerimento a letto fluido (combustore, caldaia, trattamento fumi)</t>
  </si>
  <si>
    <t>Unità di incenerimento a griglia mobile (combustore, caldaia, trattamento fumi)</t>
  </si>
  <si>
    <t>Impianti di pretrattamento</t>
  </si>
  <si>
    <t>Altri impianti (pesatura, riduzione odori, lavaggio, aspirazione esalazioni, ecc.)</t>
  </si>
  <si>
    <t>Macchine operatrici (pale meccaniche, compattatori, ecc.)</t>
  </si>
  <si>
    <t>Impianti di cogenerazione</t>
  </si>
  <si>
    <t>Pozzi monitoraggio falda</t>
  </si>
  <si>
    <t>Impianti raccolta e trattamento biogas</t>
  </si>
  <si>
    <t>Impianti di raccolta e trattamento percolato</t>
  </si>
  <si>
    <t>Opere di impermeabilizzazione del fondo e delle pareti e di difesa idraulica</t>
  </si>
  <si>
    <t>Unità trattamento biologico (bioessiccazione, biostabilizzazione, digestione anaerobica, ecc.)</t>
  </si>
  <si>
    <t>Unità trattamento meccanico (separatori, compattatori, tritovagliatura, ecc.)</t>
  </si>
  <si>
    <t>Altri impianti</t>
  </si>
  <si>
    <t>Altre attrezzature (bidoni, aspirafoglie, ecc.)</t>
  </si>
  <si>
    <t>Cassonetti, Campane e Cassoni</t>
  </si>
  <si>
    <t>Compattatori, Spazzatrici e Autocarri attrezzati</t>
  </si>
  <si>
    <t>Categoria di cespite</t>
  </si>
  <si>
    <t>Categoria del cespite</t>
  </si>
  <si>
    <t>ACC - Accantonamenti ammessi al riconoscimento tariffario</t>
  </si>
  <si>
    <t>FA - Fondo di ammortamento al 31/12/2017</t>
  </si>
  <si>
    <t>FA - Fondo contributi a fondo perduto al 31/12/2017</t>
  </si>
  <si>
    <t xml:space="preserve"> di cui quote fisse</t>
  </si>
  <si>
    <t xml:space="preserve"> di cui quote variabili</t>
  </si>
  <si>
    <t>Ricavi da TARI (attività inserite nel perimetro)</t>
  </si>
  <si>
    <t>Ricavi da TARI (attività NON inserite nel perimetro)</t>
  </si>
  <si>
    <t>COSTI DELLA PRODUZIONE (Nel caso del bilancio comunale si tratta di impegni di spesa)</t>
  </si>
  <si>
    <t>Cespiti</t>
  </si>
  <si>
    <t>Anno iscrizione Cespite</t>
  </si>
  <si>
    <t>CI c, t Valore iscrizione bene</t>
  </si>
  <si>
    <t>Contributi FondoPerduto ricevuti da dedurre</t>
  </si>
  <si>
    <t>Dati di conto economico (solo SIR)</t>
  </si>
  <si>
    <t xml:space="preserve">INSERIRE RIGHE SOPRA A QUESTA       </t>
  </si>
  <si>
    <t>A1) Ricavi delle vendite e delle prestazioni (Nel caso del bilancio comunale si tratta di accertamenti di entrata)</t>
  </si>
  <si>
    <t>TV</t>
  </si>
  <si>
    <t>TF</t>
  </si>
  <si>
    <t>b</t>
  </si>
  <si>
    <t>w</t>
  </si>
  <si>
    <t>g</t>
  </si>
  <si>
    <t>x</t>
  </si>
  <si>
    <t>r</t>
  </si>
  <si>
    <t>T</t>
  </si>
  <si>
    <t>Σ𝑇𝑉𝑎 = 𝐶𝑅𝑇𝑎 + 𝐶𝑇𝑆𝑎 + 𝐶𝑇𝑅𝑎 + 𝐶𝑅𝐷𝑎 + 𝐶𝑂𝐼𝑇𝑉,𝑎− 𝑏(𝐴𝑅𝑎)− 𝑏(1 + ω𝑎)𝐴𝑅𝐶𝑂𝑁𝐴𝐼,𝑎 + (1 + γ𝑎) 𝑅𝐶𝑇𝑉,𝑎/𝑟</t>
  </si>
  <si>
    <t>RCTV</t>
  </si>
  <si>
    <t>RCTF</t>
  </si>
  <si>
    <r>
      <t>g</t>
    </r>
    <r>
      <rPr>
        <vertAlign val="subscript"/>
        <sz val="11"/>
        <color theme="1"/>
        <rFont val="Symbol"/>
        <family val="1"/>
        <charset val="2"/>
      </rPr>
      <t>1</t>
    </r>
  </si>
  <si>
    <r>
      <t>g</t>
    </r>
    <r>
      <rPr>
        <vertAlign val="subscript"/>
        <sz val="11"/>
        <color theme="1"/>
        <rFont val="Symbol"/>
        <family val="1"/>
        <charset val="2"/>
      </rPr>
      <t>2</t>
    </r>
    <r>
      <rPr>
        <sz val="11"/>
        <color theme="1"/>
        <rFont val="Calibri"/>
        <family val="2"/>
        <scheme val="minor"/>
      </rPr>
      <t/>
    </r>
  </si>
  <si>
    <r>
      <t>g</t>
    </r>
    <r>
      <rPr>
        <vertAlign val="subscript"/>
        <sz val="11"/>
        <color theme="1"/>
        <rFont val="Symbol"/>
        <family val="1"/>
        <charset val="2"/>
      </rPr>
      <t>3</t>
    </r>
    <r>
      <rPr>
        <sz val="11"/>
        <color theme="1"/>
        <rFont val="Calibri"/>
        <family val="2"/>
        <scheme val="minor"/>
      </rPr>
      <t/>
    </r>
  </si>
  <si>
    <t>QL</t>
  </si>
  <si>
    <t>[0,3 ;0,6]</t>
  </si>
  <si>
    <t>[0,1 ;0,4]</t>
  </si>
  <si>
    <t>[1 ; 4]</t>
  </si>
  <si>
    <t>CRT</t>
  </si>
  <si>
    <t>CTS</t>
  </si>
  <si>
    <t>CTR</t>
  </si>
  <si>
    <t>CRD</t>
  </si>
  <si>
    <t>COITV</t>
  </si>
  <si>
    <t>AR</t>
  </si>
  <si>
    <t>ARCONAI</t>
  </si>
  <si>
    <t>Σ 𝑇𝐹𝑎 = 𝐶𝑆𝐿𝑎 + 𝐶𝐶𝑎 + 𝐶𝐾𝑎 + 𝐶𝑂𝐼𝑇𝐹,𝑎 + (1 + γ 𝑎) 𝑅𝐶𝑇𝐹,𝑎/r</t>
  </si>
  <si>
    <t>CSL</t>
  </si>
  <si>
    <t>CC</t>
  </si>
  <si>
    <t>CK</t>
  </si>
  <si>
    <t>COITF</t>
  </si>
  <si>
    <t>CARC</t>
  </si>
  <si>
    <t>CGG</t>
  </si>
  <si>
    <t>CCD</t>
  </si>
  <si>
    <r>
      <t>0,8 ≤TV</t>
    </r>
    <r>
      <rPr>
        <vertAlign val="subscript"/>
        <sz val="11"/>
        <color theme="1"/>
        <rFont val="Calibri"/>
        <family val="2"/>
        <scheme val="minor"/>
      </rPr>
      <t>a</t>
    </r>
    <r>
      <rPr>
        <sz val="11"/>
        <color theme="1"/>
        <rFont val="Calibri"/>
        <family val="2"/>
        <scheme val="minor"/>
      </rPr>
      <t>/TV</t>
    </r>
    <r>
      <rPr>
        <vertAlign val="subscript"/>
        <sz val="11"/>
        <color theme="1"/>
        <rFont val="Calibri"/>
        <family val="2"/>
        <scheme val="minor"/>
      </rPr>
      <t>a-1</t>
    </r>
    <r>
      <rPr>
        <sz val="11"/>
        <color theme="1"/>
        <rFont val="Calibri"/>
        <family val="2"/>
        <scheme val="minor"/>
      </rPr>
      <t>≤ 1,2</t>
    </r>
  </si>
  <si>
    <t>Ta/Ta-1≤ (1 + 𝜌𝑎 )</t>
  </si>
  <si>
    <t>𝜌𝑎 = 𝑟𝑝𝑖𝑎 − 𝑋𝑎 + 𝑄𝐿𝑎 + 𝑃𝐺𝑎</t>
  </si>
  <si>
    <t>PG</t>
  </si>
  <si>
    <t>rpi</t>
  </si>
  <si>
    <t>[0,1% ;0,4%]</t>
  </si>
  <si>
    <t>[0% ;2%]</t>
  </si>
  <si>
    <t>[0% ;3%]</t>
  </si>
  <si>
    <t>Spese eccezionali</t>
  </si>
  <si>
    <t>𝐶𝐺𝑎 = 𝐶𝑆𝐿𝑎 + 𝐶𝑅𝑇𝑎 + 𝐶𝑇𝑆𝑎 + 𝐶𝑅𝐷𝑎 + 𝐶𝑇𝑅𝑎 + 𝐶𝑂𝐼𝑇𝑉,𝑎+ 𝐶𝑂𝐼𝑇𝐹,𝑎</t>
  </si>
  <si>
    <t>CG</t>
  </si>
  <si>
    <t>𝐶𝐶𝑎 = 𝐶𝐴𝑅𝐶𝑎 + 𝐶𝐺𝐺𝑎 + 𝐶𝐶𝐷𝑎 + 𝐶𝑂𝐴𝐿,𝑎</t>
  </si>
  <si>
    <t>COAL</t>
  </si>
  <si>
    <t>𝐶𝐾𝑎 = 𝐴𝑚𝑚𝑎 + 𝐴𝑐𝑐𝑎 + 𝑅𝑎 + 𝑅𝐿𝐼𝐶,𝑎</t>
  </si>
  <si>
    <t>AMM</t>
  </si>
  <si>
    <t>ACC</t>
  </si>
  <si>
    <t>R</t>
  </si>
  <si>
    <t>RLIC</t>
  </si>
  <si>
    <t>Anno</t>
  </si>
  <si>
    <t>Deflatore per tariffe 2020</t>
  </si>
  <si>
    <t>Vita utile regolatoria</t>
  </si>
  <si>
    <t>Terreni</t>
  </si>
  <si>
    <t>Fabbricati</t>
  </si>
  <si>
    <t>Sistemi informativi</t>
  </si>
  <si>
    <t>Immobilizzazioni immateriali</t>
  </si>
  <si>
    <t>Telecontrollo</t>
  </si>
  <si>
    <t>Automezzi e Autoveicoli</t>
  </si>
  <si>
    <t>dfl 2018</t>
  </si>
  <si>
    <t>IMN 2020</t>
  </si>
  <si>
    <t>Deflatore per tariffe 2018</t>
  </si>
  <si>
    <t>Deflatore per tariffe 2019</t>
  </si>
  <si>
    <t>dfl 2020</t>
  </si>
  <si>
    <t>IMN 2018</t>
  </si>
  <si>
    <t>Vite Utili</t>
  </si>
  <si>
    <t>IMN 2019</t>
  </si>
  <si>
    <t>dfl 2019</t>
  </si>
  <si>
    <t>Altre immobilizzazioni materiali</t>
  </si>
  <si>
    <t>AMM18</t>
  </si>
  <si>
    <t>AMMcfp2018</t>
  </si>
  <si>
    <t>IMN2018</t>
  </si>
  <si>
    <t>IMN2019</t>
  </si>
  <si>
    <t>AMM19</t>
  </si>
  <si>
    <t>IMN2020</t>
  </si>
  <si>
    <t>AMM20</t>
  </si>
  <si>
    <t>IP2018</t>
  </si>
  <si>
    <t>IP2019</t>
  </si>
  <si>
    <t>IP2020</t>
  </si>
  <si>
    <t>FAIP2018</t>
  </si>
  <si>
    <t>FAIP2019</t>
  </si>
  <si>
    <t>CFP2018</t>
  </si>
  <si>
    <t>CFP2019</t>
  </si>
  <si>
    <t>FACFP2018</t>
  </si>
  <si>
    <t>AMMcfp2019</t>
  </si>
  <si>
    <t>FACFP2019</t>
  </si>
  <si>
    <t>FAIP2020</t>
  </si>
  <si>
    <t>CFP2020</t>
  </si>
  <si>
    <t>FACFP2020</t>
  </si>
  <si>
    <t>AMMcfp2020</t>
  </si>
  <si>
    <t>AMMtar2018</t>
  </si>
  <si>
    <t>AMMtar2019</t>
  </si>
  <si>
    <t>AMMtar2020</t>
  </si>
  <si>
    <t>TARIFFA</t>
  </si>
  <si>
    <t>DATI di BILANCIO</t>
  </si>
  <si>
    <t>PR</t>
  </si>
  <si>
    <t>WACC</t>
  </si>
  <si>
    <t>4 anni</t>
  </si>
  <si>
    <t>2 anni</t>
  </si>
  <si>
    <t>1 anno</t>
  </si>
  <si>
    <t>3 anni</t>
  </si>
  <si>
    <t>WACCtl</t>
  </si>
  <si>
    <t>CIN prima 31dic17</t>
  </si>
  <si>
    <t>IMN</t>
  </si>
  <si>
    <t>CCN</t>
  </si>
  <si>
    <t>SLIC</t>
  </si>
  <si>
    <t>WACCrid</t>
  </si>
  <si>
    <t>Cueff</t>
  </si>
  <si>
    <t>q</t>
  </si>
  <si>
    <t>FaS</t>
  </si>
  <si>
    <t>Condizione gamma</t>
  </si>
  <si>
    <t>16.5a</t>
  </si>
  <si>
    <t>16.5b</t>
  </si>
  <si>
    <t>16.6a</t>
  </si>
  <si>
    <t>16.6b</t>
  </si>
  <si>
    <t>[-0.45 ;-0.3]</t>
  </si>
  <si>
    <t>[-0.3 ;-0.15]</t>
  </si>
  <si>
    <t>[-0.15 ;-0.05]</t>
  </si>
  <si>
    <t>[-0.45 ;-0.25]</t>
  </si>
  <si>
    <t>[-0.3 ;-0.2]</t>
  </si>
  <si>
    <t>[-0.25 ;-0.06]</t>
  </si>
  <si>
    <t>[-0.2 ;-0.03]</t>
  </si>
  <si>
    <t>[-0.05 ;-0.01]</t>
  </si>
  <si>
    <r>
      <t>K</t>
    </r>
    <r>
      <rPr>
        <vertAlign val="subscript"/>
        <sz val="11"/>
        <color theme="1"/>
        <rFont val="Calibri"/>
        <family val="2"/>
        <scheme val="minor"/>
      </rPr>
      <t>d</t>
    </r>
  </si>
  <si>
    <t>𝑅a = (𝑊𝐴𝐶𝐶a ∗ 𝐶𝐼𝑁a)</t>
  </si>
  <si>
    <t>PARAMETRI. In rosa quelli da inserire da parte del'ETC</t>
  </si>
  <si>
    <t>𝐼</t>
  </si>
  <si>
    <t>Conguagli</t>
  </si>
  <si>
    <t>Remunerazione capitale</t>
  </si>
  <si>
    <t>Limite tariffario</t>
  </si>
  <si>
    <t>Adeguamento inflazione</t>
  </si>
  <si>
    <t xml:space="preserve"> CTR  - Costi di trattamento e recupero</t>
  </si>
  <si>
    <t>A1</t>
  </si>
  <si>
    <t>Valore dei fondi per il trattamento di fine rapporto incluso il fondo di trattamento di fine mandato degli amministratori, per la sola quota parte trattenuta dal gestore</t>
  </si>
  <si>
    <t>Fondo di quiescenza</t>
  </si>
  <si>
    <t>Fondi rischi e oneri ed eventuali fondi per il ripristino beni di terzi</t>
  </si>
  <si>
    <t>Fondo rischi su crediti</t>
  </si>
  <si>
    <t>Fondo per la gestione post-mortem</t>
  </si>
  <si>
    <t>Fondo per il ripristino beni di terzi</t>
  </si>
  <si>
    <t>Poste rettificative</t>
  </si>
  <si>
    <t>dfl 19/20</t>
  </si>
  <si>
    <t>dfl 18/19</t>
  </si>
  <si>
    <t>Ck2018</t>
  </si>
  <si>
    <t>Ck2019</t>
  </si>
  <si>
    <t>Ck2020</t>
  </si>
  <si>
    <t>Spese per godimento beni di terzi 2018</t>
  </si>
  <si>
    <t>Spese per godimento beni di terzi 2017</t>
  </si>
  <si>
    <t>SALDO LIC 2017</t>
  </si>
  <si>
    <t>Valori da fonte contabile</t>
  </si>
  <si>
    <t>SALDO LIC 2018</t>
  </si>
  <si>
    <t>LIC al 31/12/2017 (al netto dei saldi che risultino invariati dal 31/12/2013)</t>
  </si>
  <si>
    <t>LIC al 31/12/2018 (al netto dei saldi che risultino invariati dal 31/12/2014)</t>
  </si>
  <si>
    <t>Saldo LIC 
(al netto dei saldi che risultino invariati da più di 4 anni)</t>
  </si>
  <si>
    <t>LIC movim. l'ultima volta nel 2017</t>
  </si>
  <si>
    <t>LIC movim. l'ultima volta nel 2016</t>
  </si>
  <si>
    <t>LIC movim. l'ultima volta nel 2015</t>
  </si>
  <si>
    <t>LIC movim. l'ultima volta nel 2014</t>
  </si>
  <si>
    <t>LIC movim. l'ultima volta nel 2018</t>
  </si>
  <si>
    <t>PR del CCN</t>
  </si>
  <si>
    <t>valori in euro</t>
  </si>
  <si>
    <t>Poste rettificative del Capitale Circolante netto (Comma 12.4)</t>
  </si>
  <si>
    <t>Remunerazione Lavori in Corso. Input dati</t>
  </si>
  <si>
    <t>(cliccare sul link)</t>
  </si>
  <si>
    <t>TOTALI</t>
  </si>
  <si>
    <t>Soggetto di riferimento</t>
  </si>
  <si>
    <t>IMN dopo 31dic17</t>
  </si>
  <si>
    <t>B6+B7</t>
  </si>
  <si>
    <t>LIC</t>
  </si>
  <si>
    <t>Dati Input</t>
  </si>
  <si>
    <t>Compilare le caselle bianche, fare attenzione ad inserire le righe dove indicato</t>
  </si>
  <si>
    <t>IVA e altre imposte indetraibili</t>
  </si>
  <si>
    <t>Altri ricavi in A1</t>
  </si>
  <si>
    <t>Dati PEF</t>
  </si>
  <si>
    <t>Ricavi per entrate tariffarie in applicazione dei corrispettivi all'utenza (art. 5 MTR)</t>
  </si>
  <si>
    <t>Volumi (tonnellate)</t>
  </si>
  <si>
    <t>di cui per acquisiti da Gestori/Comune che operano all'interno del ciclo RU del Comune (poste da consolidare con i ricavi)</t>
  </si>
  <si>
    <t>di cui altre spese per affitto locali o leasing operativo</t>
  </si>
  <si>
    <t>di cui valore massimo pari all’80% di quanto previsto dalle norme sul fondo crediti di dubbia esigibilità di cui al punto 3.3 dell’allegato n. 4/2 al Dlgs 118/2011 (TARI tributo)</t>
  </si>
  <si>
    <t>B10) Ammortamenti e svalutazioni</t>
  </si>
  <si>
    <t>di cui IVA e altre imposte indetraibili</t>
  </si>
  <si>
    <t>NOTE</t>
  </si>
  <si>
    <t>Componenti previsionali di costo</t>
  </si>
  <si>
    <t>Note:</t>
  </si>
  <si>
    <t>Dati di Input CK:</t>
  </si>
  <si>
    <t>Ricavi A1</t>
  </si>
  <si>
    <t>Costi B6 B7</t>
  </si>
  <si>
    <t>Dati di bilancio del solo operatore con riferimento alla gestione</t>
  </si>
  <si>
    <t>CK multigestore</t>
  </si>
  <si>
    <t>Amm - Ammortamenti</t>
  </si>
  <si>
    <t>CK-Acc</t>
  </si>
  <si>
    <t>Input</t>
  </si>
  <si>
    <t>Calcolo</t>
  </si>
  <si>
    <t>Gestore 1</t>
  </si>
  <si>
    <t>travaso da TV a TF</t>
  </si>
  <si>
    <r>
      <rPr>
        <b/>
        <sz val="11"/>
        <color theme="1"/>
        <rFont val="Calibri"/>
        <family val="2"/>
        <scheme val="minor"/>
      </rPr>
      <t>Art 12.4</t>
    </r>
    <r>
      <rPr>
        <sz val="11"/>
        <color theme="1"/>
        <rFont val="Calibri"/>
        <family val="2"/>
        <scheme val="minor"/>
      </rPr>
      <t>: Pr  è il valore delle poste rettificative del capitale che includono forme alternative di finanziamento presenti nel bilancio dell’anno 2017 o 2018; in particolare il valore dei fondi per il trattamento di fine rapporto, incluso il fondo di trattamento di fine mandato degli amministratori, per la sola quota parte trattenuta dal gestore, nonché i fondi rischi e oneri ed eventuali fondi per il ripristino beni di terzi.</t>
    </r>
  </si>
  <si>
    <t xml:space="preserve">Componenti di costo e rispettive attività del ciclo integrato dei RU </t>
  </si>
  <si>
    <t xml:space="preserve">Componenti di costo </t>
  </si>
  <si>
    <t>Descrizione</t>
  </si>
  <si>
    <t>Riferimenti nell'Allegato A della deliberazione 443/2019/R/rif</t>
  </si>
  <si>
    <t>CRTa</t>
  </si>
  <si>
    <t xml:space="preserve">art. 6 e comma 7.3 </t>
  </si>
  <si>
    <t>CTSa</t>
  </si>
  <si>
    <t>art. 6 e comma 7.4</t>
  </si>
  <si>
    <t>CTRa</t>
  </si>
  <si>
    <t>art. 6 e comma 7.6</t>
  </si>
  <si>
    <t>CRDa</t>
  </si>
  <si>
    <t>art. 6 e comma 7.5</t>
  </si>
  <si>
    <t>CSLa</t>
  </si>
  <si>
    <t>art. 6 e comma 7.2</t>
  </si>
  <si>
    <t>CARCa</t>
  </si>
  <si>
    <t>commi 9.1 e 9.2</t>
  </si>
  <si>
    <t>CGGa</t>
  </si>
  <si>
    <t xml:space="preserve">comma 9.1 </t>
  </si>
  <si>
    <t>CCDa</t>
  </si>
  <si>
    <t>comma 9.1</t>
  </si>
  <si>
    <t xml:space="preserve">Nel calcolo delle componenti a conguaglio relative agli anni 2018 e 2019, la componente COALa-2 ricomprende, oltre a quanto precisato al comma 9.1, anche le seguenti voci: i conguagli/recuperi pregressi già deliberati al 31 dicembre 2017, nonché quelli riferiti al recupero della remunerazione del capitale calcolata – tenuto conto del tasso di remunerazione (r2018) di cui all’Allegato 1 del d.P.R. n. 158/99 - sulla base dello scostamento ex post tra gli investimenti realizzati nell’anno 2017 e gli investimenti programmati per la medesima
annualità; gli importi per meccanismi di premio/penalità relativi al 2018 già in vigore al 31 dicembre 2017; è consentito il recupero delle partite pregresse nel caso in cui la loro quantificazione abbia già trovato una giustificazione formale da parte dell’Ente Locale competente.
</t>
  </si>
  <si>
    <t xml:space="preserve">comma 15.6 </t>
  </si>
  <si>
    <t>comma 7.10 e art. 8</t>
  </si>
  <si>
    <t>Attività esterne al perimetro</t>
  </si>
  <si>
    <t>Attività esterne al ciclo integrato dei RU sono tutte quelle attività che, anche qualora siano state incluse nella concessione di affidamento del servizio di gestione integrata del ciclo dei rifiuti, ai sensi della normativa vigente, non possono essere incluse nel perimetro sottoposto a regolazione dell’Autorità; a titolo esemplificativo ma non esaustivo, comprendono in particolare:
- raccolta, trasporto e smaltimento amianto da utenze domestiche; tuttavia, ai fini della determinazione dei corrispettivi, laddove già inclusa nella gestione del ciclo integrato dei rifiuti urbani alla data di pubblicazione del presente provvedimento, la micro raccolta dell’amianto da utenze domestiche è da considerarsi tra le attività di gestione dei RU;
- derattizzazione;
- disinfestazione zanzare;
- spazzamento e sgombero della neve;
- cancellazione scritte vandaliche;
- defissione di manifesti abusivi;
- gestione dei servizi igienici pubblici;
- gestione del verde pubblico;
- manutenzione delle fontane.</t>
  </si>
  <si>
    <t>comma 1.1</t>
  </si>
  <si>
    <t>Valore delle immobilizzazioni</t>
  </si>
  <si>
    <t>11.1 Il perimetro delle immobilizzazioni comprende i soli cespiti in esercizio al 31 dicembre dell’anno 2018, acquisiti dall’esterno o realizzati, che non siano stati oggetto di radiazioni o dismissioni, ovvero oggetto di successivi interventi di sostituzione ancorché non radiati e/o dismessi e per i quali il fondo di ammortamento non abbia già coperto il valore lordo degli stessi. Sono incluse le immobilizzazioni in corso risultanti al 31 dicembre dell’anno  (a-2) , al netto dei saldi che risultino invariati da più di 4 anni. Sono altresì escluse le immobilizzazioni non inserite nella linea produttiva o poste in stand-by. 
11.2 La ricostruzione del valore lordo delle immobilizzazioni materiali al 31 dicembre dell’anno 2017 o 2018 è effettuata sulla base del costo storico di acquisizione del cespite al momento della sua prima utilizzazione ovvero al costo di realizzazione dello stesso come risulta dalle fonti contabili obbligatorie.
11.3 Nel caso in cui non sia possibile ricostruire la stratificazione storica di realizzazione del bene, si fa riferimento al primo libro contabile in cui il cespite è riportato.
11.6 Dalla valorizzazione delle immobilizzazioni sono in ogni caso escluse le rivalutazioni economiche e monetarie, le altre poste incrementative non costituenti costo storico originario degli impianti, gli oneri promozionali, le concessioni, ivi inclusi oneri per il rinnovo e la stipula delle medesime, gli avviamenti.
11.7 Per gli anni successivi al 2018 sono altresì esclusi dalla valorizzazione delle immobilizzazioni gli eventuali incrementi patrimoniali corrispondenti agli oneri ed alle commissioni di strutturazione dei progetti di finanziamento.</t>
  </si>
  <si>
    <t>Dati di Input comunali:</t>
  </si>
  <si>
    <t>Dati da PEF</t>
  </si>
  <si>
    <t xml:space="preserve"> di cui valore massimo previsto dalle norme fiscali (tariffa corrispettiva) e accantonamenti relativi ai crediti</t>
  </si>
  <si>
    <t>di cui per oneri previsti dalla normativa di settore e/o dai contratti di affidamento</t>
  </si>
  <si>
    <t>di cui costituzione di un fondo per la chiusura a fine vita dell'impianto</t>
  </si>
  <si>
    <t>di cui costituzione di un fondo per il ripristino dei siti</t>
  </si>
  <si>
    <t>di cui costituzione di un fondo per la gestione post operativa della discarica</t>
  </si>
  <si>
    <t>di cui altri accantonamenti non in eccesso rispetto all'applicazione di norme tributarie</t>
  </si>
  <si>
    <t>POSTE RETTIFICATIVE DEL COSTO DELLA PRODUZIONE RICONOSCIUTO (da indicare solamenre se nello schema precedente sono inserite nelle righe colorante in azzurro, non se sono nelle righe BLU)</t>
  </si>
  <si>
    <t>Poste rettificative delle immobilizzazioni (Comma 11.6 e 11.7)</t>
  </si>
  <si>
    <t>Cespiti al 31/12/2017</t>
  </si>
  <si>
    <t>Rivalutazioni economiche e monetarie</t>
  </si>
  <si>
    <t>Oneri promozionali,avviamenti, poste incrementative</t>
  </si>
  <si>
    <t>Concessioni (inclusi oneri per rinnovo e stipula delle medesime)</t>
  </si>
  <si>
    <t>Oneri e commissioni di strutturazione dei progetti di finanziamento</t>
  </si>
  <si>
    <t>Attività esterne al ciclo RU o extra perimetro TARI</t>
  </si>
  <si>
    <t>Cespiti dopo il 31/12/2017</t>
  </si>
  <si>
    <r>
      <rPr>
        <b/>
        <sz val="11"/>
        <color theme="1"/>
        <rFont val="Calibri"/>
        <family val="2"/>
        <scheme val="minor"/>
      </rPr>
      <t>Art 12.6</t>
    </r>
    <r>
      <rPr>
        <sz val="11"/>
        <color theme="1"/>
        <rFont val="Calibri"/>
        <family val="2"/>
        <scheme val="minor"/>
      </rPr>
      <t>: LIC è il saldo delle immobilizzazioni in corso al 31 dicembre dell’anno 201x, come risultante dal bilancio, al netto dei saldi che risultino invariati da più di 4 anni.</t>
    </r>
  </si>
  <si>
    <r>
      <t>T</t>
    </r>
    <r>
      <rPr>
        <vertAlign val="subscript"/>
        <sz val="11"/>
        <color theme="1"/>
        <rFont val="Calibri"/>
        <family val="2"/>
        <scheme val="minor"/>
      </rPr>
      <t>a</t>
    </r>
    <r>
      <rPr>
        <sz val="11"/>
        <color theme="1"/>
        <rFont val="Calibri"/>
        <family val="2"/>
        <scheme val="minor"/>
      </rPr>
      <t xml:space="preserve"> riconosciuta</t>
    </r>
  </si>
  <si>
    <r>
      <rPr>
        <sz val="11"/>
        <color theme="1"/>
        <rFont val="Symbol"/>
        <family val="1"/>
        <charset val="2"/>
      </rPr>
      <t>D</t>
    </r>
    <r>
      <rPr>
        <sz val="11"/>
        <color theme="1"/>
        <rFont val="Calibri"/>
        <family val="2"/>
        <scheme val="minor"/>
      </rPr>
      <t xml:space="preserve"> non riconosciuto</t>
    </r>
  </si>
  <si>
    <r>
      <t>0,8 ≤TV</t>
    </r>
    <r>
      <rPr>
        <vertAlign val="subscript"/>
        <sz val="11"/>
        <color theme="1"/>
        <rFont val="Arial Narrow"/>
        <family val="2"/>
      </rPr>
      <t>a</t>
    </r>
    <r>
      <rPr>
        <sz val="11"/>
        <color theme="1"/>
        <rFont val="Arial Narrow"/>
        <family val="2"/>
      </rPr>
      <t>/TV</t>
    </r>
    <r>
      <rPr>
        <vertAlign val="subscript"/>
        <sz val="11"/>
        <color theme="1"/>
        <rFont val="Arial Narrow"/>
        <family val="2"/>
      </rPr>
      <t>a-1</t>
    </r>
    <r>
      <rPr>
        <sz val="11"/>
        <color theme="1"/>
        <rFont val="Arial Narrow"/>
        <family val="2"/>
      </rPr>
      <t>≤ 1,2</t>
    </r>
  </si>
  <si>
    <t>Torna a Pannello di controllo</t>
  </si>
  <si>
    <t>Contributo del MIUR per le istituzioni scolastiche statali ai sensi dell’articolo 33 bis del decreto-legge 248/07</t>
  </si>
  <si>
    <t>Entrate effettivamente conseguite a seguito dell’attività di recupero dell'evasione</t>
  </si>
  <si>
    <t>Entrate derivanti da procedure sanzionatorie</t>
  </si>
  <si>
    <t>Ulteriori partite approvate dall’Ente territorialmente competente</t>
  </si>
  <si>
    <r>
      <rPr>
        <i/>
        <sz val="11"/>
        <color theme="1"/>
        <rFont val="Arial Narrow"/>
        <family val="2"/>
      </rPr>
      <t xml:space="preserve">Costi operativi per l’attività di raccolta e trasporto dei rifiuti urbani indifferenziati. </t>
    </r>
    <r>
      <rPr>
        <sz val="11"/>
        <color theme="1"/>
        <rFont val="Arial Narrow"/>
        <family val="2"/>
      </rPr>
      <t xml:space="preserve">
Insieme delle operazioni di raccolta (svolta secondo diversi modelli di organizzazione del servizio: porta a porta, stradale, misto, di prossimità e a chiamata) e di trasporto dei rifiuti urbani indifferenziati verso impianti di trattamento, recupero e smaltimento, con o senza trasbordo su mezzi di maggiori dimensioni. Sono altresì incluse le seguenti operazioni: raccolta e trasporto dei rifiuti da esumazioni ed estumulazioni, nonché degli altri rifiuti provenienti da attività cimiteriale; gestione delle isole ecologiche (anche mobili) e delle aree di transfer;  lavaggio e sanificazione dei contenitori della raccolta dei rifiuti indifferenziati; raccolta e gestione dei dati relativi al conferimento dei rifiuti da parte degli utenti e del successivo conferimento agli impianti di trattamento e di smaltimento.</t>
    </r>
  </si>
  <si>
    <r>
      <rPr>
        <i/>
        <sz val="11"/>
        <color theme="1"/>
        <rFont val="Arial Narrow"/>
        <family val="2"/>
      </rPr>
      <t>Costi operativi per l’attività di trattamento e smaltimento dei rifiuti urbani, incluse eventuali operazioni di pretrattamento dei rifiuti urbani residui</t>
    </r>
    <r>
      <rPr>
        <sz val="11"/>
        <color theme="1"/>
        <rFont val="Arial Narrow"/>
        <family val="2"/>
      </rPr>
      <t>, nonché le seguenti operazioni: trattamento presso gli impianti di trattamento meccanico-biologico costituiti da unità di trattamento meccanico (per esempio: separatori, compattatori, sezioni di tritovagliatura) e/o unità di trattamento biologico (a titolo esemplificativo, bioessiccazione, biostabilizzazione, digestione anaerobica), attribuiti secondo un criterio di ripartizione basato sulla quantità dei rifiuti urbani avviati a successivo smaltimento; smaltimento presso gli impianti di incenerimento senza recupero energetico e smaltimento in impianti di discarica controllata.</t>
    </r>
  </si>
  <si>
    <r>
      <rPr>
        <i/>
        <sz val="11"/>
        <color theme="1"/>
        <rFont val="Arial Narrow"/>
        <family val="2"/>
      </rPr>
      <t>Costi operativi per l’attività di raccolta e trasporto delle frazioni differenziate</t>
    </r>
    <r>
      <rPr>
        <sz val="11"/>
        <color theme="1"/>
        <rFont val="Arial Narrow"/>
        <family val="2"/>
      </rPr>
      <t>, ossia l'insieme delle operazioni di raccolta (svolta secondo diversi modelli di organizzazione del servizio: porta a porta, stradale e misto) e di trasporto delle frazioni differenziate dei rifiuti urbani verso impianti di trattamento e di riutilizzo e/o di recupero, con o senza trasbordo su mezzi di maggiori dimensioni. Sono altresì incluse le seguenti operazioni: gestione delle isole ecologiche (anche mobili), dei centri di raccolta e delle aree di transfer; raccolta e trasporto dei rifiuti urbani pericolosi; raccolta dei rifiuti vegetali ad esempio foglie, sfalci, potature provenienti da aree verdi (quali giardini, parchi e aree cimiteriali); lavaggio e sanificazione dei contenitori della raccolta delle frazioni differenziate dei rifiuti; raccolta e gestione dei dati relativi al conferimento delle frazioni differenziate dei rifiuti da parte delle utenze e del successivo conferimento agli impianti di trattamento e di riutilizzo e/o di recupero.</t>
    </r>
  </si>
  <si>
    <r>
      <rPr>
        <i/>
        <sz val="11"/>
        <color theme="1"/>
        <rFont val="Arial Narrow"/>
        <family val="2"/>
      </rPr>
      <t>Costi operativi per l’attività di spazzamento e lavaggio</t>
    </r>
    <r>
      <rPr>
        <sz val="11"/>
        <color theme="1"/>
        <rFont val="Arial Narrow"/>
        <family val="2"/>
      </rPr>
      <t xml:space="preserve">, ossia l'insieme delle operazioni di spazzamento meccanizzato, manuale e misto, di lavaggio strade e suolo pubblico, svuotamento cestini e raccolta foglie, </t>
    </r>
    <r>
      <rPr>
        <u/>
        <sz val="11"/>
        <color theme="1"/>
        <rFont val="Arial Narrow"/>
        <family val="2"/>
      </rPr>
      <t>escluse le operazioni di sgombero della neve dalla sede stradale e sue pertinenze</t>
    </r>
    <r>
      <rPr>
        <sz val="11"/>
        <color theme="1"/>
        <rFont val="Arial Narrow"/>
        <family val="2"/>
      </rPr>
      <t>, effettuate al solo scopo di garantire la loro fruibilità e la sicurezza del transito. Sono altresì incluse la raccolta dei rifiuti abbandonati su strade o aree pubbliche, o su strade private soggette ad uso pubblico, su arenili e rive fluviali e lacuali, nonché aree cimiteriali.</t>
    </r>
  </si>
  <si>
    <r>
      <rPr>
        <i/>
        <sz val="11"/>
        <color theme="1"/>
        <rFont val="Arial Narrow"/>
        <family val="2"/>
      </rPr>
      <t>Costi operativi per l’attività di gestione delle tariffe e dei rapporti con gli utenti</t>
    </r>
    <r>
      <rPr>
        <sz val="11"/>
        <color theme="1"/>
        <rFont val="Arial Narrow"/>
        <family val="2"/>
      </rPr>
      <t>, che comprende le operazioni di: accertamento, riscossione (incluse le attività di bollettazione e l'invio degli avvisi di pagamento); gestione del rapporto con gli utenti (inclusa la gestione reclami) anche mediante sportelli dedicati o call-center; gestione della banca dati degli utenti e delle utenze, dei crediti e del contenzioso; promozione di campagne ambientali di cui al comma 9.2, lett. a); prevenzione della produzione di rifiuti urbani di cui al comma 9.2, lett. b).</t>
    </r>
  </si>
  <si>
    <r>
      <rPr>
        <i/>
        <sz val="11"/>
        <color theme="1"/>
        <rFont val="Arial Narrow"/>
        <family val="2"/>
      </rPr>
      <t>Costi relativi alla quota di crediti inesigibili</t>
    </r>
    <r>
      <rPr>
        <sz val="11"/>
        <color theme="1"/>
        <rFont val="Arial Narrow"/>
        <family val="2"/>
      </rPr>
      <t xml:space="preserve"> determinati: 
- nel caso di TARI tributo, secondo la normativa vigente; 
- nel caso di tariffa corrispettiva, considerando i crediti per i quali l’ente locale/gestore abbia esaurito infruttuosamente tutte le azioni giudiziarie a sua disposizione per il recupero del credito o, alternativamente, nel caso Allegato A 16 sia stata avviata una procedura concorsuale nei confronti del soggetto debitore, per la parte non coperta da fondi svalutazione o rischi ovvero da garanzia assicurativa.</t>
    </r>
  </si>
  <si>
    <r>
      <t>CO</t>
    </r>
    <r>
      <rPr>
        <b/>
        <sz val="8"/>
        <color theme="1"/>
        <rFont val="Arial Narrow"/>
        <family val="2"/>
      </rPr>
      <t>AL</t>
    </r>
    <r>
      <rPr>
        <b/>
        <sz val="11"/>
        <color theme="1"/>
        <rFont val="Arial Narrow"/>
        <family val="2"/>
      </rPr>
      <t>a</t>
    </r>
  </si>
  <si>
    <r>
      <t>CO</t>
    </r>
    <r>
      <rPr>
        <b/>
        <sz val="8"/>
        <color theme="1"/>
        <rFont val="Arial Narrow"/>
        <family val="2"/>
      </rPr>
      <t>AL</t>
    </r>
    <r>
      <rPr>
        <b/>
        <sz val="11"/>
        <color theme="1"/>
        <rFont val="Arial Narrow"/>
        <family val="2"/>
      </rPr>
      <t>a-2</t>
    </r>
  </si>
  <si>
    <r>
      <t>COI</t>
    </r>
    <r>
      <rPr>
        <b/>
        <vertAlign val="superscript"/>
        <sz val="11"/>
        <color theme="1"/>
        <rFont val="Arial Narrow"/>
        <family val="2"/>
      </rPr>
      <t>exp</t>
    </r>
    <r>
      <rPr>
        <b/>
        <vertAlign val="subscript"/>
        <sz val="11"/>
        <color theme="1"/>
        <rFont val="Arial Narrow"/>
        <family val="2"/>
      </rPr>
      <t>TV,a</t>
    </r>
  </si>
  <si>
    <r>
      <t xml:space="preserve">La componente </t>
    </r>
    <r>
      <rPr>
        <sz val="12"/>
        <color theme="1"/>
        <rFont val="Arial Narrow"/>
        <family val="2"/>
      </rPr>
      <t>COI</t>
    </r>
    <r>
      <rPr>
        <vertAlign val="superscript"/>
        <sz val="12"/>
        <color theme="1"/>
        <rFont val="Arial Narrow"/>
        <family val="2"/>
      </rPr>
      <t>exp</t>
    </r>
    <r>
      <rPr>
        <vertAlign val="subscript"/>
        <sz val="12"/>
        <color theme="1"/>
        <rFont val="Arial Narrow"/>
        <family val="2"/>
      </rPr>
      <t xml:space="preserve">TV,a </t>
    </r>
    <r>
      <rPr>
        <sz val="11"/>
        <color theme="1"/>
        <rFont val="Arial Narrow"/>
        <family val="2"/>
      </rPr>
      <t xml:space="preserve"> ha natura previsionale ed è destinata alla copertura degli oneri variabili attesi relativi al conseguimento di target di miglioramento dei livelli di qualità e/o alle modifiche del perimetro gestionale. Tra gli oneri di natura previsionale di carattere variabile rientrano quelli associati al possibile incremento della raccolta differenziata, della percentuale di riciclo/riutilizzo, della frequenza della raccolta ovvero dell’eventuale passaggio da raccolta stradale a porta a porta. Tra gli oneri di natura fissa rientrano l’eventuale miglioramento delle prestazioni relative alle attività di spazzamento, lavaggio strade e marciapiedi, nonchè la possibile introduzione di sistemi di tariffazione puntuale con riconoscimento dell’utenza</t>
    </r>
  </si>
  <si>
    <r>
      <t>COI</t>
    </r>
    <r>
      <rPr>
        <b/>
        <vertAlign val="superscript"/>
        <sz val="11"/>
        <color theme="1"/>
        <rFont val="Arial Narrow"/>
        <family val="2"/>
      </rPr>
      <t>exp</t>
    </r>
    <r>
      <rPr>
        <b/>
        <vertAlign val="subscript"/>
        <sz val="11"/>
        <color theme="1"/>
        <rFont val="Arial Narrow"/>
        <family val="2"/>
      </rPr>
      <t>TF,a</t>
    </r>
  </si>
  <si>
    <r>
      <t xml:space="preserve"> La componente COI</t>
    </r>
    <r>
      <rPr>
        <vertAlign val="superscript"/>
        <sz val="11"/>
        <color theme="1"/>
        <rFont val="Arial Narrow"/>
        <family val="2"/>
      </rPr>
      <t>exp</t>
    </r>
    <r>
      <rPr>
        <vertAlign val="subscript"/>
        <sz val="11"/>
        <color theme="1"/>
        <rFont val="Arial Narrow"/>
        <family val="2"/>
      </rPr>
      <t>TF,a</t>
    </r>
    <r>
      <rPr>
        <sz val="11"/>
        <color theme="1"/>
        <rFont val="Arial Narrow"/>
        <family val="2"/>
      </rPr>
      <t xml:space="preserve">  ha natura previsionale ed è destinata alla copertura degli oneri fissi attesi relativi al conseguimento di target di miglioramento dei livelli di qualità e/o alle modifiche del perimetro gestionale. Tra gli oneri di natura fissa rientrano l’eventuale miglioramento delle prestazioni relative alle attività di spazzamento, lavaggio strade e marciapiedi, nonchè la possibile introduzione di sistemi di tariffazione puntuale con riconoscimento dell’utenza</t>
    </r>
  </si>
  <si>
    <r>
      <t>Acc</t>
    </r>
    <r>
      <rPr>
        <b/>
        <vertAlign val="subscript"/>
        <sz val="11"/>
        <color theme="1"/>
        <rFont val="Arial Narrow"/>
        <family val="2"/>
      </rPr>
      <t>a</t>
    </r>
  </si>
  <si>
    <t>art. 14</t>
  </si>
  <si>
    <r>
      <rPr>
        <i/>
        <sz val="11"/>
        <color theme="1"/>
        <rFont val="Arial Narrow"/>
        <family val="2"/>
      </rPr>
      <t>b</t>
    </r>
    <r>
      <rPr>
        <sz val="11"/>
        <color theme="1"/>
        <rFont val="Arial Narrow"/>
        <family val="2"/>
      </rPr>
      <t xml:space="preserve"> è il fattore di </t>
    </r>
    <r>
      <rPr>
        <i/>
        <sz val="11"/>
        <color theme="1"/>
        <rFont val="Arial Narrow"/>
        <family val="2"/>
      </rPr>
      <t>sharing</t>
    </r>
    <r>
      <rPr>
        <sz val="11"/>
        <color theme="1"/>
        <rFont val="Arial Narrow"/>
        <family val="2"/>
      </rPr>
      <t xml:space="preserve"> dei proventi, che può assumere un valore compreso nell’intervallo [0,3 ,0,6]</t>
    </r>
  </si>
  <si>
    <t>comma 2.2</t>
  </si>
  <si>
    <r>
      <rPr>
        <i/>
        <sz val="11"/>
        <color theme="1"/>
        <rFont val="Arial Narrow"/>
        <family val="2"/>
      </rPr>
      <t>b</t>
    </r>
    <r>
      <rPr>
        <sz val="11"/>
        <color theme="1"/>
        <rFont val="Arial Narrow"/>
        <family val="2"/>
      </rPr>
      <t>(1+</t>
    </r>
    <r>
      <rPr>
        <sz val="11"/>
        <color theme="1"/>
        <rFont val="Symbol"/>
        <family val="1"/>
        <charset val="2"/>
      </rPr>
      <t>w</t>
    </r>
    <r>
      <rPr>
        <sz val="11"/>
        <color theme="1"/>
        <rFont val="Arial Narrow"/>
        <family val="2"/>
      </rPr>
      <t xml:space="preserve">)è il fattore di </t>
    </r>
    <r>
      <rPr>
        <i/>
        <sz val="11"/>
        <color theme="1"/>
        <rFont val="Arial Narrow"/>
        <family val="2"/>
      </rPr>
      <t>sharing</t>
    </r>
    <r>
      <rPr>
        <sz val="11"/>
        <color theme="1"/>
        <rFont val="Arial Narrow"/>
        <family val="2"/>
      </rPr>
      <t xml:space="preserve"> dei proventi derivanti dai corrispettivi riconosciuti dal CONAI, dove ω è determinato dall’Ente territorialmente competente in coerenza con le valutazioni compiute ai fini della determinazione dei parametri </t>
    </r>
    <r>
      <rPr>
        <sz val="11"/>
        <color theme="1"/>
        <rFont val="Symbol"/>
        <family val="1"/>
        <charset val="2"/>
      </rPr>
      <t>g</t>
    </r>
    <r>
      <rPr>
        <sz val="11"/>
        <color theme="1"/>
        <rFont val="Arial Narrow"/>
        <family val="2"/>
      </rPr>
      <t xml:space="preserve">1 e </t>
    </r>
    <r>
      <rPr>
        <sz val="11"/>
        <color theme="1"/>
        <rFont val="Symbol"/>
        <family val="1"/>
        <charset val="2"/>
      </rPr>
      <t>g</t>
    </r>
    <r>
      <rPr>
        <sz val="11"/>
        <color theme="1"/>
        <rFont val="Arial Narrow"/>
        <family val="2"/>
      </rPr>
      <t>2 di cui al comma 16.2; ω può assumere un valore compreso nell’intervallo [0,1 ,0,4];</t>
    </r>
  </si>
  <si>
    <t>r rappresenta il numero di rate per il recupero della componente a conguaglio, determinato dall’Ente territorialmente competente fino a un massimo di 4.</t>
  </si>
  <si>
    <t>articolo 3</t>
  </si>
  <si>
    <r>
      <t xml:space="preserve">In ciascun anno </t>
    </r>
    <r>
      <rPr>
        <i/>
        <sz val="11"/>
        <color theme="1"/>
        <rFont val="Arial Narrow"/>
        <family val="2"/>
      </rPr>
      <t>a</t>
    </r>
    <r>
      <rPr>
        <sz val="11"/>
        <color theme="1"/>
        <rFont val="Arial Narrow"/>
        <family val="2"/>
      </rPr>
      <t xml:space="preserve"> = {2020,2021} è applicata la condizione qui definita.
Per l’anno 2020, ai fini della verifica della condizione di cui al comma 3.1, si considerano le entrate tariffarie 2019, di cui al comma 15.3.
Nel caso in cui il rapporto di cui al comma 3.1:
a) sia superiore a 1,2, la quota di ricavi eccedente il vincolo è ricompresa nel totale delle entrate relative alle componenti di costo fisso di cui al comma 2.3;
b) sia inferiore a 0,8, la quota di ricavi necessaria per il rispetto del vincolo è trasferita dal totale delle entrate relative alla componente di costo fisso di cui al comma 2.3.
</t>
    </r>
  </si>
  <si>
    <t>articolo 4</t>
  </si>
  <si>
    <t>comma 4.3</t>
  </si>
  <si>
    <t>è il coefficiente per il miglioramento previsto della qualità e delle caratteristiche delle prestazioni erogate agli utenti, che può assumere un valore nei limiti della tabella di cui al comma 4.4</t>
  </si>
  <si>
    <t>è il coefficiente di recupero di produttività, determinato dall’Ente territorialmente competente, nell’ambito dell’intervallo di valori compreso fra 0,1% e 0,5%</t>
  </si>
  <si>
    <t>comma 4.3 e 4.4</t>
  </si>
  <si>
    <r>
      <rPr>
        <sz val="11"/>
        <color theme="1"/>
        <rFont val="Symbol"/>
        <family val="1"/>
        <charset val="2"/>
      </rPr>
      <t>r</t>
    </r>
    <r>
      <rPr>
        <sz val="11"/>
        <color theme="1"/>
        <rFont val="Arial Narrow"/>
        <family val="2"/>
      </rPr>
      <t xml:space="preserve"> è il parametro per la determinazione del limite alla crescita delle tariffe, di cui comma 4.3.
</t>
    </r>
  </si>
  <si>
    <t>è il coefficiente per la valorizzazione di modifiche del perimetro gestionale con riferimento ad aspetti tecnici e/o operativi, che può assumere un valore nei limiti della tabella di cui al comma 4.4.</t>
  </si>
  <si>
    <t xml:space="preserve">Limite alla crescita annuale delle entrate tariffarie </t>
  </si>
  <si>
    <t>è quantificato considerando l’efficacia delle attività di preparazione per il riutilizzo e il riciclo</t>
  </si>
  <si>
    <t>è determinato sulla base delle risultanze di indagini di soddisfazione degli utenti del servizio, svolte in modo indipendente, o con riferimento al grado di rispetto della Carta dei servizi</t>
  </si>
  <si>
    <t xml:space="preserve">è valorizzato tenendo conto della valutazione del rispetto degli obiettivi di raccolta differenziata da raggiungere
</t>
  </si>
  <si>
    <t>comma 16.2</t>
  </si>
  <si>
    <r>
      <t xml:space="preserve">In ciascun anno  a = {2020,2021}, la determinazione dei conguagli relativi alle annualità 2018 e 2019 avviene applicando alla somma delle componenti RCTV e RCTF, determinata secondo quanto previsto dall' Articolo 15, il coefficiente di gradualità (1 + γ), determinato dall’Ente territorialmente competente.
In ciascun anno </t>
    </r>
    <r>
      <rPr>
        <i/>
        <sz val="11"/>
        <color theme="1"/>
        <rFont val="Arial Narrow"/>
        <family val="2"/>
      </rPr>
      <t>a</t>
    </r>
    <r>
      <rPr>
        <sz val="11"/>
        <color theme="1"/>
        <rFont val="Arial Narrow"/>
        <family val="2"/>
      </rPr>
      <t xml:space="preserve"> = {2020,2021}, γ è dato dalla seguente somma:
γ = γ1 + γ2 + γ3</t>
    </r>
  </si>
  <si>
    <r>
      <rPr>
        <i/>
        <sz val="11"/>
        <color theme="1"/>
        <rFont val="Arial Narrow"/>
        <family val="2"/>
      </rPr>
      <t xml:space="preserve">Accantonamenti ammessi al riconoscimento tariffario  </t>
    </r>
    <r>
      <rPr>
        <sz val="11"/>
        <color theme="1"/>
        <rFont val="Arial Narrow"/>
        <family val="2"/>
      </rPr>
      <t xml:space="preserve">
La valorizzazione della componente Acc</t>
    </r>
    <r>
      <rPr>
        <vertAlign val="subscript"/>
        <sz val="11"/>
        <color theme="1"/>
        <rFont val="Arial Narrow"/>
        <family val="2"/>
      </rPr>
      <t>a</t>
    </r>
    <r>
      <rPr>
        <sz val="11"/>
        <color theme="1"/>
        <rFont val="Arial Narrow"/>
        <family val="2"/>
      </rPr>
      <t xml:space="preserve"> a copertura degli accantonamenti ammessi al riconoscimento tariffario avviene considerando:
• gli accantonamenti effettuati ai fini della copertura dei costi di gestione postoperativa delle discariche autorizzate e dei costi di chiusura, ai sensi della normativa vigente;
• gli accantonamenti relativi ai crediti;
• eventuali ulteriori accantonamenti iscritti a bilancio per la copertura di rischi ed oneri previsti dalla normativa di settore e/o dai contratti di affidamento in essere;
• altri accantonamenti, diversi dagli ammortamenti, non in eccesso rispetto all’applicazione di norme tributarie.
</t>
    </r>
  </si>
  <si>
    <t>art. 11</t>
  </si>
  <si>
    <t>COAL - Oneri Diversi</t>
  </si>
  <si>
    <t>Informazioni aggiuntive</t>
  </si>
  <si>
    <t>Altre informazioni</t>
  </si>
  <si>
    <t>Fabbisogno standard o costo medio di settore (euto/ton)</t>
  </si>
  <si>
    <t>Ricavi da incentivi all’energia prodotta da fonti rinnovabili (solo la quota parte eventualmente da portare in detrazione)</t>
  </si>
  <si>
    <t xml:space="preserve">       PEF 2020</t>
  </si>
  <si>
    <t>Input dati 
Ciclo integrato RU</t>
  </si>
  <si>
    <t xml:space="preserve">Ambito tariffario/Comune di </t>
  </si>
  <si>
    <t xml:space="preserve">Input gestori (G) 
Input Ente territorialmente competente (E)
Dato calcolato (C)
Dato MTR </t>
  </si>
  <si>
    <t>Ciclo integrato
 RU</t>
  </si>
  <si>
    <t>Legenda celle</t>
  </si>
  <si>
    <r>
      <t xml:space="preserve">Costi dell’attività di raccolta e trasporto dei rifiuti urbani indifferenziati –  </t>
    </r>
    <r>
      <rPr>
        <b/>
        <sz val="12"/>
        <color theme="1"/>
        <rFont val="Calibri"/>
        <family val="2"/>
        <scheme val="minor"/>
      </rPr>
      <t>CRT</t>
    </r>
  </si>
  <si>
    <t>G</t>
  </si>
  <si>
    <t>compilazione libera</t>
  </si>
  <si>
    <r>
      <t xml:space="preserve">Costi dell’attività di trattamento e smaltimento dei rifiuti urbani – </t>
    </r>
    <r>
      <rPr>
        <b/>
        <sz val="12"/>
        <color theme="1"/>
        <rFont val="Calibri"/>
        <family val="2"/>
        <scheme val="minor"/>
      </rPr>
      <t>CTS</t>
    </r>
  </si>
  <si>
    <r>
      <t xml:space="preserve">Costi dell’attività di trattamento e recupero dei rifiuti urbani – </t>
    </r>
    <r>
      <rPr>
        <b/>
        <sz val="12"/>
        <color theme="1"/>
        <rFont val="Calibri"/>
        <family val="2"/>
        <scheme val="minor"/>
      </rPr>
      <t>CTR</t>
    </r>
  </si>
  <si>
    <t>non compilabile</t>
  </si>
  <si>
    <r>
      <t xml:space="preserve">Costi dell’attività di raccolta e trasporto delle frazioni differenziate – </t>
    </r>
    <r>
      <rPr>
        <b/>
        <sz val="12"/>
        <color theme="1"/>
        <rFont val="Calibri"/>
        <family val="2"/>
        <scheme val="minor"/>
      </rPr>
      <t>CRD</t>
    </r>
  </si>
  <si>
    <t>celle contenenti formule</t>
  </si>
  <si>
    <r>
      <t xml:space="preserve">Costi operativi incentivanti variabili di cui all'articolo 8 del MTR – </t>
    </r>
    <r>
      <rPr>
        <b/>
        <sz val="12"/>
        <color theme="1"/>
        <rFont val="Calibri"/>
        <family val="2"/>
        <scheme val="minor"/>
      </rPr>
      <t>COI</t>
    </r>
    <r>
      <rPr>
        <b/>
        <vertAlign val="superscript"/>
        <sz val="12"/>
        <color theme="1"/>
        <rFont val="Calibri"/>
        <family val="2"/>
        <scheme val="minor"/>
      </rPr>
      <t>EXP</t>
    </r>
    <r>
      <rPr>
        <b/>
        <vertAlign val="subscript"/>
        <sz val="12"/>
        <color theme="1"/>
        <rFont val="Calibri"/>
        <family val="2"/>
        <scheme val="minor"/>
      </rPr>
      <t>TV</t>
    </r>
  </si>
  <si>
    <t>celle contenenti formule/totali</t>
  </si>
  <si>
    <r>
      <t xml:space="preserve">Proventi della vendita di materiale ed energia derivante da rifiuti – </t>
    </r>
    <r>
      <rPr>
        <b/>
        <sz val="12"/>
        <color theme="1"/>
        <rFont val="Calibri"/>
        <family val="2"/>
        <scheme val="minor"/>
      </rPr>
      <t>AR</t>
    </r>
  </si>
  <si>
    <r>
      <t xml:space="preserve">Fattore di Sharing  – </t>
    </r>
    <r>
      <rPr>
        <b/>
        <sz val="12"/>
        <color theme="1"/>
        <rFont val="Calibri"/>
        <family val="2"/>
        <scheme val="minor"/>
      </rPr>
      <t>b</t>
    </r>
  </si>
  <si>
    <t>E</t>
  </si>
  <si>
    <r>
      <t xml:space="preserve">Proventi della vendita di materiale ed energia derivante da rifiuti dopo sharing – </t>
    </r>
    <r>
      <rPr>
        <b/>
        <i/>
        <sz val="12"/>
        <color theme="1"/>
        <rFont val="Calibri"/>
        <family val="2"/>
        <scheme val="minor"/>
      </rPr>
      <t>b(AR)</t>
    </r>
  </si>
  <si>
    <r>
      <t xml:space="preserve">Ricavi derivanti dai corrispettivi riconosciuti dal CONAI – </t>
    </r>
    <r>
      <rPr>
        <b/>
        <sz val="12"/>
        <color theme="1"/>
        <rFont val="Calibri"/>
        <family val="2"/>
        <scheme val="minor"/>
      </rPr>
      <t>AR</t>
    </r>
    <r>
      <rPr>
        <b/>
        <vertAlign val="subscript"/>
        <sz val="12"/>
        <color theme="1"/>
        <rFont val="Calibri"/>
        <family val="2"/>
        <scheme val="minor"/>
      </rPr>
      <t>CONAI</t>
    </r>
  </si>
  <si>
    <r>
      <t xml:space="preserve">Fattore di Sharing  – </t>
    </r>
    <r>
      <rPr>
        <b/>
        <sz val="12"/>
        <color theme="1"/>
        <rFont val="Calibri"/>
        <family val="2"/>
        <scheme val="minor"/>
      </rPr>
      <t>b(1+ω)</t>
    </r>
  </si>
  <si>
    <r>
      <t xml:space="preserve">Ricavi derivanti dai corrispettivi riconosciuti dal CONAI dopo sharing  – </t>
    </r>
    <r>
      <rPr>
        <b/>
        <i/>
        <sz val="12"/>
        <color theme="1"/>
        <rFont val="Calibri"/>
        <family val="2"/>
        <scheme val="minor"/>
      </rPr>
      <t>b(1+ω)AR</t>
    </r>
    <r>
      <rPr>
        <b/>
        <i/>
        <vertAlign val="subscript"/>
        <sz val="12"/>
        <color theme="1"/>
        <rFont val="Calibri"/>
        <family val="2"/>
        <scheme val="minor"/>
      </rPr>
      <t>CONAI</t>
    </r>
  </si>
  <si>
    <r>
      <t>Componente a conguaglio relativa ai costi variabili</t>
    </r>
    <r>
      <rPr>
        <b/>
        <sz val="12"/>
        <color theme="1"/>
        <rFont val="Calibri"/>
        <family val="2"/>
        <scheme val="minor"/>
      </rPr>
      <t xml:space="preserve"> –</t>
    </r>
    <r>
      <rPr>
        <sz val="12"/>
        <color theme="1"/>
        <rFont val="Calibri"/>
        <family val="2"/>
        <scheme val="minor"/>
      </rPr>
      <t xml:space="preserve"> </t>
    </r>
    <r>
      <rPr>
        <b/>
        <sz val="12"/>
        <color theme="1"/>
        <rFont val="Calibri"/>
        <family val="2"/>
        <scheme val="minor"/>
      </rPr>
      <t>RC</t>
    </r>
    <r>
      <rPr>
        <b/>
        <vertAlign val="subscript"/>
        <sz val="12"/>
        <color theme="1"/>
        <rFont val="Calibri"/>
        <family val="2"/>
        <scheme val="minor"/>
      </rPr>
      <t>TV</t>
    </r>
  </si>
  <si>
    <r>
      <t xml:space="preserve">Coefficiente di gradualità </t>
    </r>
    <r>
      <rPr>
        <b/>
        <i/>
        <sz val="12"/>
        <color theme="1"/>
        <rFont val="Calibri"/>
        <family val="2"/>
        <scheme val="minor"/>
      </rPr>
      <t>(1+ɣ)</t>
    </r>
  </si>
  <si>
    <r>
      <t>Rateizzazione</t>
    </r>
    <r>
      <rPr>
        <b/>
        <sz val="12"/>
        <color theme="1"/>
        <rFont val="Calibri"/>
        <family val="2"/>
        <scheme val="minor"/>
      </rPr>
      <t xml:space="preserve"> r</t>
    </r>
  </si>
  <si>
    <t>C</t>
  </si>
  <si>
    <t>Oneri relativi all'IVA indetraibile</t>
  </si>
  <si>
    <r>
      <t>∑TV</t>
    </r>
    <r>
      <rPr>
        <b/>
        <vertAlign val="subscript"/>
        <sz val="12"/>
        <color theme="1"/>
        <rFont val="Calibri"/>
        <family val="2"/>
        <scheme val="minor"/>
      </rPr>
      <t>a</t>
    </r>
    <r>
      <rPr>
        <b/>
        <sz val="12"/>
        <color theme="1"/>
        <rFont val="Calibri"/>
        <family val="2"/>
        <scheme val="minor"/>
      </rPr>
      <t xml:space="preserve"> totale delle entrate tariffarie relative alle componenti di costo variabile </t>
    </r>
  </si>
  <si>
    <r>
      <t xml:space="preserve">Costi dell’attività di spazzamento e di lavaggio – </t>
    </r>
    <r>
      <rPr>
        <b/>
        <sz val="12"/>
        <color theme="1"/>
        <rFont val="Calibri"/>
        <family val="2"/>
        <scheme val="minor"/>
      </rPr>
      <t>CSL</t>
    </r>
  </si>
  <si>
    <r>
      <t xml:space="preserve">                   Costi per l’attività di gestione delle tariffe e dei rapporti con gli utenti - </t>
    </r>
    <r>
      <rPr>
        <b/>
        <sz val="12"/>
        <color theme="1"/>
        <rFont val="Calibri"/>
        <family val="2"/>
        <scheme val="minor"/>
      </rPr>
      <t>CARC</t>
    </r>
  </si>
  <si>
    <r>
      <t xml:space="preserve">                    Costi generali di gestione - </t>
    </r>
    <r>
      <rPr>
        <b/>
        <sz val="12"/>
        <color theme="1"/>
        <rFont val="Calibri"/>
        <family val="2"/>
        <scheme val="minor"/>
      </rPr>
      <t>CGG</t>
    </r>
  </si>
  <si>
    <r>
      <t xml:space="preserve">                    Costi relativi alla quota di crediti inesigibili  - </t>
    </r>
    <r>
      <rPr>
        <b/>
        <sz val="12"/>
        <color theme="1"/>
        <rFont val="Calibri"/>
        <family val="2"/>
        <scheme val="minor"/>
      </rPr>
      <t>CCD</t>
    </r>
  </si>
  <si>
    <r>
      <t xml:space="preserve">                    Altri costi - </t>
    </r>
    <r>
      <rPr>
        <b/>
        <sz val="12"/>
        <color theme="1"/>
        <rFont val="Calibri"/>
        <family val="2"/>
        <scheme val="minor"/>
      </rPr>
      <t>COal</t>
    </r>
  </si>
  <si>
    <r>
      <t xml:space="preserve">Costi comuni – </t>
    </r>
    <r>
      <rPr>
        <b/>
        <sz val="12"/>
        <color theme="1"/>
        <rFont val="Calibri"/>
        <family val="2"/>
        <scheme val="minor"/>
      </rPr>
      <t>CC</t>
    </r>
  </si>
  <si>
    <r>
      <t xml:space="preserve">                   Ammortamenti - </t>
    </r>
    <r>
      <rPr>
        <b/>
        <sz val="12"/>
        <color theme="1"/>
        <rFont val="Calibri"/>
        <family val="2"/>
        <scheme val="minor"/>
      </rPr>
      <t>Amm</t>
    </r>
  </si>
  <si>
    <r>
      <t xml:space="preserve">                  Accantonamenti - </t>
    </r>
    <r>
      <rPr>
        <b/>
        <sz val="12"/>
        <color theme="1"/>
        <rFont val="Calibri"/>
        <family val="2"/>
        <scheme val="minor"/>
      </rPr>
      <t>Acc</t>
    </r>
  </si>
  <si>
    <t xml:space="preserve">                        - di cui costi di gestione post-operativa delle discariche</t>
  </si>
  <si>
    <t xml:space="preserve">                        - di cui per crediti</t>
  </si>
  <si>
    <t xml:space="preserve">                        - di cui per rischi e oneri previsti da normativa di settore e/o dal contratto di affidamento</t>
  </si>
  <si>
    <t xml:space="preserve">                        - di cui per altri non in eccesso rispetto a norme tributarie</t>
  </si>
  <si>
    <r>
      <t xml:space="preserve">                Remunerazione del capitale investito netto -</t>
    </r>
    <r>
      <rPr>
        <b/>
        <sz val="12"/>
        <color theme="1"/>
        <rFont val="Calibri"/>
        <family val="2"/>
        <scheme val="minor"/>
      </rPr>
      <t xml:space="preserve"> R</t>
    </r>
  </si>
  <si>
    <r>
      <t xml:space="preserve">               Remunerazione delle immobilizzazioni in corso - </t>
    </r>
    <r>
      <rPr>
        <b/>
        <sz val="12"/>
        <color theme="1"/>
        <rFont val="Calibri"/>
        <family val="2"/>
        <scheme val="minor"/>
      </rPr>
      <t>R</t>
    </r>
    <r>
      <rPr>
        <b/>
        <vertAlign val="subscript"/>
        <sz val="12"/>
        <color theme="1"/>
        <rFont val="Calibri"/>
        <family val="2"/>
        <scheme val="minor"/>
      </rPr>
      <t>lic</t>
    </r>
  </si>
  <si>
    <r>
      <t xml:space="preserve"> Costi d'uso del capitale </t>
    </r>
    <r>
      <rPr>
        <b/>
        <sz val="12"/>
        <color theme="1"/>
        <rFont val="Calibri"/>
        <family val="2"/>
        <scheme val="minor"/>
      </rPr>
      <t xml:space="preserve">- CK </t>
    </r>
  </si>
  <si>
    <r>
      <t xml:space="preserve">Costi operativi incentivanti fissi di cui all'articolo 8 del MTR – </t>
    </r>
    <r>
      <rPr>
        <b/>
        <sz val="12"/>
        <color theme="1"/>
        <rFont val="Calibri"/>
        <family val="2"/>
        <scheme val="minor"/>
      </rPr>
      <t>COI</t>
    </r>
    <r>
      <rPr>
        <b/>
        <vertAlign val="superscript"/>
        <sz val="12"/>
        <color theme="1"/>
        <rFont val="Calibri"/>
        <family val="2"/>
        <scheme val="minor"/>
      </rPr>
      <t>EXP</t>
    </r>
    <r>
      <rPr>
        <b/>
        <vertAlign val="subscript"/>
        <sz val="12"/>
        <color theme="1"/>
        <rFont val="Calibri"/>
        <family val="2"/>
        <scheme val="minor"/>
      </rPr>
      <t>TF</t>
    </r>
  </si>
  <si>
    <r>
      <t xml:space="preserve">Componente a conguaglio relativa ai costi fissi </t>
    </r>
    <r>
      <rPr>
        <b/>
        <sz val="12"/>
        <color theme="1"/>
        <rFont val="Calibri"/>
        <family val="2"/>
        <scheme val="minor"/>
      </rPr>
      <t>–</t>
    </r>
    <r>
      <rPr>
        <sz val="12"/>
        <color theme="1"/>
        <rFont val="Calibri"/>
        <family val="2"/>
        <scheme val="minor"/>
      </rPr>
      <t xml:space="preserve"> </t>
    </r>
    <r>
      <rPr>
        <b/>
        <sz val="12"/>
        <color theme="1"/>
        <rFont val="Calibri"/>
        <family val="2"/>
        <scheme val="minor"/>
      </rPr>
      <t>RC</t>
    </r>
    <r>
      <rPr>
        <b/>
        <vertAlign val="subscript"/>
        <sz val="12"/>
        <color theme="1"/>
        <rFont val="Calibri"/>
        <family val="2"/>
        <scheme val="minor"/>
      </rPr>
      <t>TF</t>
    </r>
  </si>
  <si>
    <r>
      <t>Coefficiente di gradualità</t>
    </r>
    <r>
      <rPr>
        <b/>
        <sz val="12"/>
        <color theme="1"/>
        <rFont val="Calibri"/>
        <family val="2"/>
        <scheme val="minor"/>
      </rPr>
      <t xml:space="preserve"> (1+</t>
    </r>
    <r>
      <rPr>
        <b/>
        <sz val="12"/>
        <color theme="1"/>
        <rFont val="Calibri"/>
        <family val="2"/>
      </rPr>
      <t>ɣ</t>
    </r>
    <r>
      <rPr>
        <b/>
        <sz val="12"/>
        <color theme="1"/>
        <rFont val="Calibri"/>
        <family val="2"/>
        <scheme val="minor"/>
      </rPr>
      <t>)</t>
    </r>
  </si>
  <si>
    <r>
      <t xml:space="preserve">Rateizzazione </t>
    </r>
    <r>
      <rPr>
        <b/>
        <sz val="12"/>
        <color theme="1"/>
        <rFont val="Calibri"/>
        <family val="2"/>
        <scheme val="minor"/>
      </rPr>
      <t>r</t>
    </r>
  </si>
  <si>
    <r>
      <t>Componente a conguaglio relativa ai costi fissi</t>
    </r>
    <r>
      <rPr>
        <b/>
        <sz val="12"/>
        <color theme="1"/>
        <rFont val="Calibri"/>
        <family val="2"/>
        <scheme val="minor"/>
      </rPr>
      <t xml:space="preserve"> –</t>
    </r>
    <r>
      <rPr>
        <sz val="12"/>
        <color theme="1"/>
        <rFont val="Calibri"/>
        <family val="2"/>
        <scheme val="minor"/>
      </rPr>
      <t xml:space="preserve"> </t>
    </r>
    <r>
      <rPr>
        <b/>
        <sz val="12"/>
        <color theme="1"/>
        <rFont val="Calibri"/>
        <family val="2"/>
        <scheme val="minor"/>
      </rPr>
      <t>(1+ɣ)RC</t>
    </r>
    <r>
      <rPr>
        <b/>
        <vertAlign val="subscript"/>
        <sz val="12"/>
        <color theme="1"/>
        <rFont val="Calibri"/>
        <family val="2"/>
        <scheme val="minor"/>
      </rPr>
      <t>TF</t>
    </r>
    <r>
      <rPr>
        <b/>
        <sz val="12"/>
        <color theme="1"/>
        <rFont val="Calibri"/>
        <family val="2"/>
        <scheme val="minor"/>
      </rPr>
      <t>/r</t>
    </r>
  </si>
  <si>
    <r>
      <t>∑TF</t>
    </r>
    <r>
      <rPr>
        <b/>
        <vertAlign val="subscript"/>
        <sz val="12"/>
        <color theme="1"/>
        <rFont val="Calibri"/>
        <family val="2"/>
        <scheme val="minor"/>
      </rPr>
      <t>a</t>
    </r>
    <r>
      <rPr>
        <b/>
        <sz val="12"/>
        <color theme="1"/>
        <rFont val="Calibri"/>
        <family val="2"/>
        <scheme val="minor"/>
      </rPr>
      <t xml:space="preserve"> totale delle entrate tariffarie relative alle componenti di costo fisse</t>
    </r>
  </si>
  <si>
    <t>Detrazioni di cui al comma 1.4 della Determina n. 2/DRIF/2020</t>
  </si>
  <si>
    <r>
      <t>∑T</t>
    </r>
    <r>
      <rPr>
        <b/>
        <vertAlign val="subscript"/>
        <sz val="12"/>
        <color theme="1"/>
        <rFont val="Calibri"/>
        <family val="2"/>
        <scheme val="minor"/>
      </rPr>
      <t>a</t>
    </r>
    <r>
      <rPr>
        <b/>
        <sz val="12"/>
        <color theme="1"/>
        <rFont val="Calibri"/>
        <family val="2"/>
        <scheme val="minor"/>
      </rPr>
      <t>= ∑TV</t>
    </r>
    <r>
      <rPr>
        <b/>
        <vertAlign val="subscript"/>
        <sz val="12"/>
        <color theme="1"/>
        <rFont val="Calibri"/>
        <family val="2"/>
        <scheme val="minor"/>
      </rPr>
      <t>a</t>
    </r>
    <r>
      <rPr>
        <b/>
        <sz val="12"/>
        <color theme="1"/>
        <rFont val="Calibri"/>
        <family val="2"/>
        <scheme val="minor"/>
      </rPr>
      <t xml:space="preserve"> + ∑TF</t>
    </r>
    <r>
      <rPr>
        <b/>
        <vertAlign val="subscript"/>
        <sz val="12"/>
        <color theme="1"/>
        <rFont val="Calibri"/>
        <family val="2"/>
        <scheme val="minor"/>
      </rPr>
      <t>a</t>
    </r>
  </si>
  <si>
    <t xml:space="preserve">Grandezze fisico-tecniche </t>
  </si>
  <si>
    <t>% rd</t>
  </si>
  <si>
    <r>
      <t>q</t>
    </r>
    <r>
      <rPr>
        <i/>
        <vertAlign val="subscript"/>
        <sz val="12"/>
        <color theme="1"/>
        <rFont val="Calibri"/>
        <family val="2"/>
        <scheme val="minor"/>
      </rPr>
      <t>a-2</t>
    </r>
  </si>
  <si>
    <t>costo unitario effettivo - Cueff  €cent/kg</t>
  </si>
  <si>
    <t>fabbisogno standard €cent/kg</t>
  </si>
  <si>
    <t xml:space="preserve">costo medio settore €cent/kg </t>
  </si>
  <si>
    <t>Coefficiente di gradualità</t>
  </si>
  <si>
    <r>
      <t xml:space="preserve">Totale </t>
    </r>
    <r>
      <rPr>
        <b/>
        <sz val="12"/>
        <color theme="1"/>
        <rFont val="Symbol"/>
        <family val="1"/>
        <charset val="2"/>
      </rPr>
      <t>g</t>
    </r>
  </si>
  <si>
    <r>
      <t xml:space="preserve">Coefficiente di gradualità </t>
    </r>
    <r>
      <rPr>
        <b/>
        <sz val="12"/>
        <color theme="1"/>
        <rFont val="Arial"/>
        <family val="2"/>
      </rPr>
      <t>(1+</t>
    </r>
    <r>
      <rPr>
        <b/>
        <sz val="12"/>
        <color theme="1"/>
        <rFont val="Symbol"/>
        <family val="1"/>
        <charset val="2"/>
      </rPr>
      <t>g</t>
    </r>
    <r>
      <rPr>
        <b/>
        <sz val="12"/>
        <color theme="1"/>
        <rFont val="Arial"/>
        <family val="2"/>
      </rPr>
      <t>)</t>
    </r>
  </si>
  <si>
    <t>Verifica del limite di crescita</t>
  </si>
  <si>
    <r>
      <t>rpi</t>
    </r>
    <r>
      <rPr>
        <i/>
        <vertAlign val="subscript"/>
        <sz val="12"/>
        <color theme="1"/>
        <rFont val="Calibri"/>
        <family val="2"/>
        <scheme val="minor"/>
      </rPr>
      <t>a</t>
    </r>
  </si>
  <si>
    <t>MTR</t>
  </si>
  <si>
    <r>
      <t xml:space="preserve">coefficiente di recupero di produttività - </t>
    </r>
    <r>
      <rPr>
        <b/>
        <sz val="12"/>
        <color theme="1"/>
        <rFont val="Calibri"/>
        <family val="2"/>
        <scheme val="minor"/>
      </rPr>
      <t>X</t>
    </r>
    <r>
      <rPr>
        <vertAlign val="subscript"/>
        <sz val="12"/>
        <color theme="1"/>
        <rFont val="Calibri"/>
        <family val="2"/>
        <scheme val="minor"/>
      </rPr>
      <t>a</t>
    </r>
    <r>
      <rPr>
        <sz val="12"/>
        <color theme="1"/>
        <rFont val="Calibri"/>
        <family val="2"/>
        <scheme val="minor"/>
      </rPr>
      <t xml:space="preserve"> </t>
    </r>
  </si>
  <si>
    <r>
      <t>coeff. per il miglioramento previsto della qualità -</t>
    </r>
    <r>
      <rPr>
        <b/>
        <sz val="12"/>
        <color theme="1"/>
        <rFont val="Calibri"/>
        <family val="2"/>
        <scheme val="minor"/>
      </rPr>
      <t xml:space="preserve"> QL</t>
    </r>
    <r>
      <rPr>
        <b/>
        <vertAlign val="subscript"/>
        <sz val="12"/>
        <color theme="1"/>
        <rFont val="Calibri"/>
        <family val="2"/>
        <scheme val="minor"/>
      </rPr>
      <t>a</t>
    </r>
    <r>
      <rPr>
        <b/>
        <sz val="12"/>
        <color theme="1"/>
        <rFont val="Calibri"/>
        <family val="2"/>
        <scheme val="minor"/>
      </rPr>
      <t xml:space="preserve"> </t>
    </r>
  </si>
  <si>
    <r>
      <t xml:space="preserve">coeff. per la valorizzazione di modifiche del perimetro gestionale  - </t>
    </r>
    <r>
      <rPr>
        <b/>
        <sz val="12"/>
        <color theme="1"/>
        <rFont val="Calibri"/>
        <family val="2"/>
        <scheme val="minor"/>
      </rPr>
      <t>PG</t>
    </r>
    <r>
      <rPr>
        <b/>
        <vertAlign val="subscript"/>
        <sz val="12"/>
        <color theme="1"/>
        <rFont val="Calibri"/>
        <family val="2"/>
        <scheme val="minor"/>
      </rPr>
      <t>a</t>
    </r>
    <r>
      <rPr>
        <sz val="12"/>
        <color theme="1"/>
        <rFont val="Calibri"/>
        <family val="2"/>
        <scheme val="minor"/>
      </rPr>
      <t xml:space="preserve"> </t>
    </r>
  </si>
  <si>
    <r>
      <t xml:space="preserve">Parametro per la determinazione del limite alla crescita delle tariffe - </t>
    </r>
    <r>
      <rPr>
        <b/>
        <sz val="12"/>
        <color theme="1"/>
        <rFont val="Symbol"/>
        <family val="1"/>
        <charset val="2"/>
      </rPr>
      <t>r</t>
    </r>
  </si>
  <si>
    <r>
      <t>(1+</t>
    </r>
    <r>
      <rPr>
        <b/>
        <sz val="12"/>
        <color theme="1"/>
        <rFont val="Symbol"/>
        <family val="1"/>
        <charset val="2"/>
      </rPr>
      <t>r</t>
    </r>
    <r>
      <rPr>
        <b/>
        <sz val="12"/>
        <color theme="1"/>
        <rFont val="Calibri"/>
        <family val="2"/>
        <scheme val="minor"/>
      </rPr>
      <t>)</t>
    </r>
  </si>
  <si>
    <r>
      <t xml:space="preserve"> ∑T</t>
    </r>
    <r>
      <rPr>
        <vertAlign val="subscript"/>
        <sz val="12"/>
        <color theme="1"/>
        <rFont val="Calibri"/>
        <family val="2"/>
        <scheme val="minor"/>
      </rPr>
      <t>a</t>
    </r>
  </si>
  <si>
    <r>
      <t xml:space="preserve"> ∑T</t>
    </r>
    <r>
      <rPr>
        <vertAlign val="subscript"/>
        <sz val="12"/>
        <color theme="1"/>
        <rFont val="Calibri"/>
        <family val="2"/>
        <scheme val="minor"/>
      </rPr>
      <t>a-1</t>
    </r>
  </si>
  <si>
    <r>
      <t xml:space="preserve"> ∑T</t>
    </r>
    <r>
      <rPr>
        <b/>
        <vertAlign val="subscript"/>
        <sz val="12"/>
        <color theme="1"/>
        <rFont val="Calibri"/>
        <family val="2"/>
        <scheme val="minor"/>
      </rPr>
      <t>a</t>
    </r>
    <r>
      <rPr>
        <b/>
        <sz val="12"/>
        <color theme="1"/>
        <rFont val="Calibri"/>
        <family val="2"/>
        <scheme val="minor"/>
      </rPr>
      <t>/ ∑T</t>
    </r>
    <r>
      <rPr>
        <b/>
        <vertAlign val="subscript"/>
        <sz val="12"/>
        <color theme="1"/>
        <rFont val="Calibri"/>
        <family val="2"/>
        <scheme val="minor"/>
      </rPr>
      <t>a-1</t>
    </r>
  </si>
  <si>
    <t>∑Tmax  (entrate tariffarie massime applicabili nel rispetto del limite di crescita)</t>
  </si>
  <si>
    <t>delta ( ∑Ta-∑Tmax)</t>
  </si>
  <si>
    <t xml:space="preserve">Attività esterne Ciclo integrato RU </t>
  </si>
  <si>
    <t>ARIE</t>
  </si>
  <si>
    <t>Costi generali di gestione relativi sia al personale non direttamente impiegato nelle attività operative del servizio integrato di gestione dei RU, sia, in generale, la quota parte dei costi di struttura.</t>
  </si>
  <si>
    <r>
      <rPr>
        <i/>
        <sz val="11"/>
        <color theme="1"/>
        <rFont val="Arial Narrow"/>
        <family val="2"/>
      </rPr>
      <t>Costi operativi per l’attività di trattamento e di recupero dei rifiuti urbani e delle operazioni per il conferimento delle frazioni della raccolta differenziata alle piattaforme o agli impianti di trattamento (finalizzato al riciclo e al riutilizzo, o in generale al recupero)</t>
    </r>
    <r>
      <rPr>
        <sz val="11"/>
        <color theme="1"/>
        <rFont val="Arial Narrow"/>
        <family val="2"/>
      </rPr>
      <t xml:space="preserve">, che include le seguenti operazioni: trattamento presso gli impianti di trattamento meccanico-biologico costituiti da unità di trattamento meccanico e/o unità di trattamento biologico, attribuiti secondo un criterio di ripartizione basato sulla quantità dei rifiuti urbani avviati a successivo recupero; recupero energetico realizzato presso gli impianti di incenerimento; conferimento della frazione organica agli impianti di compostaggio, di digestione anaerobica o misti; commercializzazione e valorizzazione delle frazioni differenziate dei rifiuti raccolti.
</t>
    </r>
    <r>
      <rPr>
        <sz val="11"/>
        <color theme="4"/>
        <rFont val="Arial Narrow"/>
        <family val="2"/>
      </rPr>
      <t>ATTENZIONE: Comprende le spese relative ai rifiuti mandati a inceneritori con recupero energetico</t>
    </r>
  </si>
  <si>
    <r>
      <t xml:space="preserve">Include la quota degli oneri di funzionamento degli Enti territorialmente competenti, di ARERA, nonché gli oneri locali, che comprendono gli oneri aggiuntivi per canoni/compensazioni territoriali, gli altri oneri tributari locali, gli eventuali oneri relativi a fondi perequativi fissati dall’Ente territorialmente competente.
</t>
    </r>
    <r>
      <rPr>
        <sz val="11"/>
        <color theme="4"/>
        <rFont val="Arial Narrow"/>
        <family val="2"/>
      </rPr>
      <t>Comprende:
Contributo funzionamento EGATO/ARERA
Oneri di mitigazione ambientale
Oneri ambientali (tasse SO2 e Nox)
Oneri tributari locali (IMU,...)
Oneri per compensazioni territoriali
Oneri relativi a fondi perequativi fissati dall’Ente territorialmente competente
Oneri per la gestione post-operativa delle discariche autorizzate e dei costi di chiusura nel caso in cui le risorse accantonate in conformità alla normativa vigente risultatino insufficienti a garantire il ripristino ambientale del sito medesimo (art. 9.3)
La componente include la quota degli oneri di funzionamento di ARERA effettivamente sostenuti dal gestore nell’anno 2020 con riferimento alla competenza relativa all’anno 2018.</t>
    </r>
  </si>
  <si>
    <t>Fondo imposte e tasse</t>
  </si>
  <si>
    <t>Indicare le seguenti entrate (art. 1.4 Det. 02/DRIF/2020):</t>
  </si>
  <si>
    <t>Quota oneri di funzionamento di ARERA effettivamente sostenuti nel 2020 con riferimento alla competenza 2018</t>
  </si>
  <si>
    <t>comma 9.1  MTR e comma 1.8 DETERMINAZIONE N. 02/DRIF/2020</t>
  </si>
  <si>
    <t>COVTV</t>
  </si>
  <si>
    <t>COVTF</t>
  </si>
  <si>
    <t>COSTV</t>
  </si>
  <si>
    <r>
      <rPr>
        <sz val="12"/>
        <color theme="1"/>
        <rFont val="Calibri"/>
        <family val="2"/>
        <scheme val="minor"/>
      </rPr>
      <t>riclassifica</t>
    </r>
    <r>
      <rPr>
        <b/>
        <sz val="12"/>
        <color theme="1"/>
        <rFont val="Calibri"/>
        <family val="2"/>
        <scheme val="minor"/>
      </rPr>
      <t xml:space="preserve"> TF</t>
    </r>
    <r>
      <rPr>
        <b/>
        <vertAlign val="subscript"/>
        <sz val="12"/>
        <color theme="1"/>
        <rFont val="Calibri"/>
        <family val="2"/>
        <scheme val="minor"/>
      </rPr>
      <t>a</t>
    </r>
  </si>
  <si>
    <r>
      <rPr>
        <sz val="12"/>
        <color theme="1"/>
        <rFont val="Calibri"/>
        <family val="2"/>
        <scheme val="minor"/>
      </rPr>
      <t xml:space="preserve">riclassifica </t>
    </r>
    <r>
      <rPr>
        <b/>
        <sz val="12"/>
        <color theme="1"/>
        <rFont val="Calibri"/>
        <family val="2"/>
        <scheme val="minor"/>
      </rPr>
      <t>TV</t>
    </r>
    <r>
      <rPr>
        <b/>
        <vertAlign val="subscript"/>
        <sz val="12"/>
        <color theme="1"/>
        <rFont val="Calibri"/>
        <family val="2"/>
        <scheme val="minor"/>
      </rPr>
      <t>a</t>
    </r>
    <r>
      <rPr>
        <b/>
        <sz val="12"/>
        <color theme="1"/>
        <rFont val="Calibri"/>
        <family val="2"/>
        <scheme val="minor"/>
      </rPr>
      <t xml:space="preserve"> </t>
    </r>
  </si>
  <si>
    <t>Riclassificazione dei costi fissi e variabili per il rispetto condizione art. 3 MTR</t>
  </si>
  <si>
    <r>
      <t xml:space="preserve"> ∑TF</t>
    </r>
    <r>
      <rPr>
        <vertAlign val="subscript"/>
        <sz val="12"/>
        <color theme="1"/>
        <rFont val="Calibri"/>
        <family val="2"/>
        <scheme val="minor"/>
      </rPr>
      <t>a-1</t>
    </r>
  </si>
  <si>
    <r>
      <t xml:space="preserve"> ∑TV</t>
    </r>
    <r>
      <rPr>
        <vertAlign val="subscript"/>
        <sz val="12"/>
        <color theme="1"/>
        <rFont val="Calibri"/>
        <family val="2"/>
        <scheme val="minor"/>
      </rPr>
      <t>a-1</t>
    </r>
  </si>
  <si>
    <t>facoltativo</t>
  </si>
  <si>
    <r>
      <t xml:space="preserve">coeff. per l'emergenza COVID-19 - </t>
    </r>
    <r>
      <rPr>
        <b/>
        <sz val="12"/>
        <color theme="1"/>
        <rFont val="Calibri"/>
        <family val="2"/>
        <scheme val="minor"/>
      </rPr>
      <t>C19</t>
    </r>
    <r>
      <rPr>
        <b/>
        <vertAlign val="subscript"/>
        <sz val="12"/>
        <color theme="1"/>
        <rFont val="Calibri"/>
        <family val="2"/>
        <scheme val="minor"/>
      </rPr>
      <t>2020</t>
    </r>
    <r>
      <rPr>
        <sz val="12"/>
        <color theme="1"/>
        <rFont val="Calibri"/>
        <family val="2"/>
        <scheme val="minor"/>
      </rPr>
      <t xml:space="preserve"> </t>
    </r>
  </si>
  <si>
    <r>
      <t xml:space="preserve">valutazione rispetto alla soddisfazione degli utenti del servizio  - </t>
    </r>
    <r>
      <rPr>
        <b/>
        <sz val="12"/>
        <color theme="1"/>
        <rFont val="Calibri"/>
        <family val="2"/>
        <scheme val="minor"/>
      </rPr>
      <t>ɣ</t>
    </r>
    <r>
      <rPr>
        <b/>
        <vertAlign val="subscript"/>
        <sz val="12"/>
        <color theme="1"/>
        <rFont val="Calibri"/>
        <family val="2"/>
        <scheme val="minor"/>
      </rPr>
      <t>3</t>
    </r>
    <r>
      <rPr>
        <sz val="12"/>
        <color theme="1"/>
        <rFont val="Calibri"/>
        <family val="2"/>
        <scheme val="minor"/>
      </rPr>
      <t xml:space="preserve"> </t>
    </r>
  </si>
  <si>
    <r>
      <t xml:space="preserve">valutazione rispetto all' efficacia dell' attività di preparazione per il riutilizzo e riciclo  - </t>
    </r>
    <r>
      <rPr>
        <b/>
        <sz val="12"/>
        <color theme="1"/>
        <rFont val="Calibri"/>
        <family val="2"/>
        <scheme val="minor"/>
      </rPr>
      <t>ɣ</t>
    </r>
    <r>
      <rPr>
        <b/>
        <vertAlign val="subscript"/>
        <sz val="12"/>
        <color theme="1"/>
        <rFont val="Calibri"/>
        <family val="2"/>
        <scheme val="minor"/>
      </rPr>
      <t>2</t>
    </r>
    <r>
      <rPr>
        <sz val="12"/>
        <color theme="1"/>
        <rFont val="Calibri"/>
        <family val="2"/>
        <scheme val="minor"/>
      </rPr>
      <t xml:space="preserve"> </t>
    </r>
  </si>
  <si>
    <r>
      <t xml:space="preserve">valutazione rispetto agli obiettivi di rd  - </t>
    </r>
    <r>
      <rPr>
        <b/>
        <sz val="12"/>
        <color theme="1"/>
        <rFont val="Calibri"/>
        <family val="2"/>
        <scheme val="minor"/>
      </rPr>
      <t>ɣ</t>
    </r>
    <r>
      <rPr>
        <b/>
        <vertAlign val="subscript"/>
        <sz val="12"/>
        <color theme="1"/>
        <rFont val="Calibri"/>
        <family val="2"/>
        <scheme val="minor"/>
      </rPr>
      <t>1</t>
    </r>
    <r>
      <rPr>
        <sz val="12"/>
        <color theme="1"/>
        <rFont val="Calibri"/>
        <family val="2"/>
        <scheme val="minor"/>
      </rPr>
      <t xml:space="preserve"> </t>
    </r>
  </si>
  <si>
    <r>
      <t>∑T</t>
    </r>
    <r>
      <rPr>
        <b/>
        <vertAlign val="subscript"/>
        <sz val="12"/>
        <color theme="1"/>
        <rFont val="Calibri"/>
        <family val="2"/>
        <scheme val="minor"/>
      </rPr>
      <t>a</t>
    </r>
    <r>
      <rPr>
        <b/>
        <sz val="12"/>
        <color theme="1"/>
        <rFont val="Calibri"/>
        <family val="2"/>
        <scheme val="minor"/>
      </rPr>
      <t>= ∑TV</t>
    </r>
    <r>
      <rPr>
        <b/>
        <vertAlign val="subscript"/>
        <sz val="12"/>
        <color theme="1"/>
        <rFont val="Calibri"/>
        <family val="2"/>
        <scheme val="minor"/>
      </rPr>
      <t>a</t>
    </r>
    <r>
      <rPr>
        <b/>
        <sz val="12"/>
        <color theme="1"/>
        <rFont val="Calibri"/>
        <family val="2"/>
        <scheme val="minor"/>
      </rPr>
      <t xml:space="preserve"> + ∑TF</t>
    </r>
    <r>
      <rPr>
        <b/>
        <vertAlign val="subscript"/>
        <sz val="12"/>
        <color theme="1"/>
        <rFont val="Calibri"/>
        <family val="2"/>
        <scheme val="minor"/>
      </rPr>
      <t>a</t>
    </r>
    <r>
      <rPr>
        <b/>
        <sz val="12"/>
        <color theme="1"/>
        <rFont val="Calibri"/>
        <family val="2"/>
        <scheme val="minor"/>
      </rPr>
      <t xml:space="preserve">  al netto della componente di rinvio RCND</t>
    </r>
    <r>
      <rPr>
        <b/>
        <vertAlign val="subscript"/>
        <sz val="12"/>
        <color theme="1"/>
        <rFont val="Calibri"/>
        <family val="2"/>
        <scheme val="minor"/>
      </rPr>
      <t>TV</t>
    </r>
  </si>
  <si>
    <r>
      <t xml:space="preserve">Componente di rinvio di cui all'art. 7 ter.2 del MTR </t>
    </r>
    <r>
      <rPr>
        <b/>
        <sz val="12"/>
        <color theme="1"/>
        <rFont val="Calibri"/>
        <family val="2"/>
        <scheme val="minor"/>
      </rPr>
      <t>–</t>
    </r>
    <r>
      <rPr>
        <sz val="12"/>
        <color theme="1"/>
        <rFont val="Calibri"/>
        <family val="2"/>
        <scheme val="minor"/>
      </rPr>
      <t xml:space="preserve"> </t>
    </r>
    <r>
      <rPr>
        <b/>
        <sz val="12"/>
        <color theme="1"/>
        <rFont val="Calibri"/>
        <family val="2"/>
        <scheme val="minor"/>
      </rPr>
      <t>RCND</t>
    </r>
    <r>
      <rPr>
        <b/>
        <vertAlign val="subscript"/>
        <sz val="12"/>
        <color theme="1"/>
        <rFont val="Calibri"/>
        <family val="2"/>
        <scheme val="minor"/>
      </rPr>
      <t>TV</t>
    </r>
  </si>
  <si>
    <r>
      <t>Valorizzazione della componente di cui all'art. 7 ter.2 del MTR – RCND</t>
    </r>
    <r>
      <rPr>
        <b/>
        <i/>
        <vertAlign val="subscript"/>
        <sz val="11"/>
        <color rgb="FFC00000"/>
        <rFont val="Calibri"/>
        <family val="2"/>
        <scheme val="minor"/>
      </rPr>
      <t>TV</t>
    </r>
  </si>
  <si>
    <r>
      <t>∑T</t>
    </r>
    <r>
      <rPr>
        <b/>
        <vertAlign val="subscript"/>
        <sz val="12"/>
        <color theme="1"/>
        <rFont val="Calibri"/>
        <family val="2"/>
        <scheme val="minor"/>
      </rPr>
      <t>a</t>
    </r>
    <r>
      <rPr>
        <b/>
        <sz val="12"/>
        <color theme="1"/>
        <rFont val="Calibri"/>
        <family val="2"/>
        <scheme val="minor"/>
      </rPr>
      <t>= ∑TV</t>
    </r>
    <r>
      <rPr>
        <b/>
        <vertAlign val="subscript"/>
        <sz val="12"/>
        <color theme="1"/>
        <rFont val="Calibri"/>
        <family val="2"/>
        <scheme val="minor"/>
      </rPr>
      <t>a</t>
    </r>
    <r>
      <rPr>
        <b/>
        <sz val="12"/>
        <color theme="1"/>
        <rFont val="Calibri"/>
        <family val="2"/>
        <scheme val="minor"/>
      </rPr>
      <t xml:space="preserve"> + ∑TF</t>
    </r>
    <r>
      <rPr>
        <b/>
        <vertAlign val="subscript"/>
        <sz val="12"/>
        <color theme="1"/>
        <rFont val="Calibri"/>
        <family val="2"/>
        <scheme val="minor"/>
      </rPr>
      <t>a</t>
    </r>
    <r>
      <rPr>
        <b/>
        <sz val="12"/>
        <color theme="1"/>
        <rFont val="Calibri"/>
        <family val="2"/>
        <scheme val="minor"/>
      </rPr>
      <t xml:space="preserve">  (ex Deliberazione 238/2020/R/rif al lordo della componente di rinvio RCND</t>
    </r>
    <r>
      <rPr>
        <b/>
        <vertAlign val="subscript"/>
        <sz val="12"/>
        <color theme="1"/>
        <rFont val="Calibri"/>
        <family val="2"/>
        <scheme val="minor"/>
      </rPr>
      <t>TV</t>
    </r>
    <r>
      <rPr>
        <b/>
        <sz val="12"/>
        <color theme="1"/>
        <rFont val="Calibri"/>
        <family val="2"/>
        <scheme val="minor"/>
      </rPr>
      <t>)</t>
    </r>
  </si>
  <si>
    <r>
      <t>∑TF</t>
    </r>
    <r>
      <rPr>
        <b/>
        <vertAlign val="subscript"/>
        <sz val="12"/>
        <color theme="1"/>
        <rFont val="Calibri"/>
        <family val="2"/>
        <scheme val="minor"/>
      </rPr>
      <t>a</t>
    </r>
    <r>
      <rPr>
        <b/>
        <sz val="12"/>
        <color theme="1"/>
        <rFont val="Calibri"/>
        <family val="2"/>
        <scheme val="minor"/>
      </rPr>
      <t xml:space="preserve"> totale delle entrate tariffarie relative alle componenti di costo fisse  (ex Deliberazione 238/2020/R/rif)</t>
    </r>
  </si>
  <si>
    <r>
      <t xml:space="preserve">Scostamento atteso dei costi variabili di cui all'articolo 7 bis del MTR– </t>
    </r>
    <r>
      <rPr>
        <b/>
        <sz val="12"/>
        <color theme="1"/>
        <rFont val="Calibri"/>
        <family val="2"/>
        <scheme val="minor"/>
      </rPr>
      <t>COV</t>
    </r>
    <r>
      <rPr>
        <b/>
        <vertAlign val="superscript"/>
        <sz val="12"/>
        <color theme="1"/>
        <rFont val="Calibri"/>
        <family val="2"/>
        <scheme val="minor"/>
      </rPr>
      <t>EXP</t>
    </r>
    <r>
      <rPr>
        <b/>
        <vertAlign val="subscript"/>
        <sz val="12"/>
        <color theme="1"/>
        <rFont val="Calibri"/>
        <family val="2"/>
        <scheme val="minor"/>
      </rPr>
      <t>TF</t>
    </r>
  </si>
  <si>
    <r>
      <t>∑TV</t>
    </r>
    <r>
      <rPr>
        <b/>
        <vertAlign val="subscript"/>
        <sz val="12"/>
        <color theme="1"/>
        <rFont val="Calibri"/>
        <family val="2"/>
        <scheme val="minor"/>
      </rPr>
      <t>a</t>
    </r>
    <r>
      <rPr>
        <b/>
        <sz val="12"/>
        <color theme="1"/>
        <rFont val="Calibri"/>
        <family val="2"/>
        <scheme val="minor"/>
      </rPr>
      <t xml:space="preserve"> totale delle entrate tariffarie relative alle componenti di costo variabile (ex Deliberazione 238/2020/R/rif)</t>
    </r>
  </si>
  <si>
    <r>
      <t xml:space="preserve">Oneri variabili per la tutela delle utenze domestiche di cui al comma 7 ter.1 del MTR– </t>
    </r>
    <r>
      <rPr>
        <b/>
        <sz val="12"/>
        <color theme="1"/>
        <rFont val="Calibri"/>
        <family val="2"/>
        <scheme val="minor"/>
      </rPr>
      <t>COS</t>
    </r>
    <r>
      <rPr>
        <b/>
        <vertAlign val="superscript"/>
        <sz val="12"/>
        <color theme="1"/>
        <rFont val="Calibri"/>
        <family val="2"/>
        <scheme val="minor"/>
      </rPr>
      <t>EXP</t>
    </r>
    <r>
      <rPr>
        <b/>
        <vertAlign val="subscript"/>
        <sz val="12"/>
        <color theme="1"/>
        <rFont val="Calibri"/>
        <family val="2"/>
        <scheme val="minor"/>
      </rPr>
      <t>TV</t>
    </r>
  </si>
  <si>
    <r>
      <t xml:space="preserve">Scostamento atteso dei costi variabili di cui all'articolo 7 bis del MTR– </t>
    </r>
    <r>
      <rPr>
        <b/>
        <sz val="12"/>
        <color theme="1"/>
        <rFont val="Calibri"/>
        <family val="2"/>
        <scheme val="minor"/>
      </rPr>
      <t>COV</t>
    </r>
    <r>
      <rPr>
        <b/>
        <vertAlign val="superscript"/>
        <sz val="12"/>
        <color theme="1"/>
        <rFont val="Calibri"/>
        <family val="2"/>
        <scheme val="minor"/>
      </rPr>
      <t>EXP</t>
    </r>
    <r>
      <rPr>
        <b/>
        <vertAlign val="subscript"/>
        <sz val="12"/>
        <color theme="1"/>
        <rFont val="Calibri"/>
        <family val="2"/>
        <scheme val="minor"/>
      </rPr>
      <t>TV</t>
    </r>
  </si>
  <si>
    <t>Componenti facoltative Deliberazione 238/2020/R/rif</t>
  </si>
  <si>
    <t>Detrazioni di cui al comma 4.5 della Deliberazione 443/2019/R/RIF</t>
  </si>
  <si>
    <r>
      <rPr>
        <sz val="12"/>
        <color theme="1"/>
        <rFont val="Calibri"/>
        <family val="2"/>
        <scheme val="minor"/>
      </rPr>
      <t>Componente a conguaglio relativa ai costi variabili</t>
    </r>
    <r>
      <rPr>
        <b/>
        <i/>
        <sz val="12"/>
        <color theme="1"/>
        <rFont val="Calibri"/>
        <family val="2"/>
        <scheme val="minor"/>
      </rPr>
      <t xml:space="preserve"> –</t>
    </r>
    <r>
      <rPr>
        <i/>
        <sz val="12"/>
        <color theme="1"/>
        <rFont val="Calibri"/>
        <family val="2"/>
        <scheme val="minor"/>
      </rPr>
      <t xml:space="preserve"> </t>
    </r>
    <r>
      <rPr>
        <b/>
        <i/>
        <sz val="12"/>
        <color theme="1"/>
        <rFont val="Calibri"/>
        <family val="2"/>
        <scheme val="minor"/>
      </rPr>
      <t>(1+ɣ)RC</t>
    </r>
    <r>
      <rPr>
        <b/>
        <i/>
        <vertAlign val="subscript"/>
        <sz val="12"/>
        <color theme="1"/>
        <rFont val="Calibri"/>
        <family val="2"/>
        <scheme val="minor"/>
      </rPr>
      <t>TV</t>
    </r>
    <r>
      <rPr>
        <b/>
        <i/>
        <sz val="12"/>
        <color theme="1"/>
        <rFont val="Calibri"/>
        <family val="2"/>
        <scheme val="minor"/>
      </rPr>
      <t>/r</t>
    </r>
  </si>
  <si>
    <t>TOT PEF</t>
  </si>
  <si>
    <t>Costi 
del Comune/i</t>
  </si>
  <si>
    <t>Appendice 1 al MTR (versione integrata con la Deliberazione 238/2020/R/rif)</t>
  </si>
  <si>
    <t>agg. 24-06-2020</t>
  </si>
  <si>
    <t>Componenti previsionali di costo in relazione all'emergenza sanitaria da COVID-19</t>
  </si>
  <si>
    <t>Ricavi da TARI a copertura dei soli costi comunali</t>
  </si>
  <si>
    <t>Maschere di Input dati</t>
  </si>
  <si>
    <t>Legenda compilazione</t>
  </si>
  <si>
    <t>Definizioni</t>
  </si>
  <si>
    <t>Campo a compilazione libera</t>
  </si>
  <si>
    <t>Calcolo o visualizzazione dei valori automatica</t>
  </si>
  <si>
    <t>Campi non modificabili</t>
  </si>
  <si>
    <t>Campi con scelta da menù a tendina</t>
  </si>
  <si>
    <t>Dati di conto economico</t>
  </si>
  <si>
    <t>Dati di CE (perimetro TARI)</t>
  </si>
  <si>
    <t>Cespiti prima del 31dic2017-Gestore1</t>
  </si>
  <si>
    <t>Cespiti 2018-Gestore1</t>
  </si>
  <si>
    <t>Dati di bilancio-Gestore1</t>
  </si>
  <si>
    <t>Saldo LIC-Gestore1</t>
  </si>
  <si>
    <t>Poste Rettificative del CCN-Gestore1</t>
  </si>
  <si>
    <t>Dettagli di CTS e CTR</t>
  </si>
  <si>
    <t>Link a documenti utili</t>
  </si>
  <si>
    <t>Descrizione metodo tariffario servizio intergato di gestione dei rifiuti (Allegato A della deliberazione 443/2019/R/rif - MTR)</t>
  </si>
  <si>
    <t>https://www.arera.it/allegati/docs/19/443-19all.pdf</t>
  </si>
  <si>
    <t>Nota di approdonfimento IFEL al MTR</t>
  </si>
  <si>
    <t>https://www.fondazioneifel.it/documenti-e-pubblicazioni/item/download/3680_95cb738a732fe0012e47716ae3b6ae12</t>
  </si>
  <si>
    <t>Chiarimenti su aspetti applicativi (Determinazione 02/DRIF/2020)</t>
  </si>
  <si>
    <t>https://www.arera.it/allegati/docs/20/002-20drif.pdf</t>
  </si>
  <si>
    <t>Semplificazioni procedurali in ordine alla disciplina tariffaria del servizio integrato dei rifiuti (Deliberazione 57/2020/R/rif)</t>
  </si>
  <si>
    <t>https://www.arera.it/allegati/docs/20/057-20.pdf</t>
  </si>
  <si>
    <t>Nota IFEL per il calcolo del costo standard del servizio rifiuti</t>
  </si>
  <si>
    <t>https://www.fondazioneifel.it/ifelinforma-news/item/download/3509_2877b8d3e463b73b756ef1ea03d2b52e</t>
  </si>
  <si>
    <t>Adozione di misure urgenti a tutela delle utenze alla luce dell’emergenza da Covid-19 (Deliberazione 158/2020/R/rif)</t>
  </si>
  <si>
    <t>https://www.arera.it/allegati/docs/20/158-20.pdf</t>
  </si>
  <si>
    <t>Adozione di misure per la copertura dei costi efficienti di esercizio e di investimento del servizio di gestione integrata dei rifiuti, anche differenziati, urbani e assimilati, per il periodo 2020-2021 tenuto conto dell’emergenza epidemiologica da covid-19 (Delibera 238/2020/R/rif)</t>
  </si>
  <si>
    <t>https://www.arera.it/allegati/docs/20/238-20.pdf</t>
  </si>
  <si>
    <t>CO19</t>
  </si>
  <si>
    <t>Comune</t>
  </si>
  <si>
    <t>IVA</t>
  </si>
  <si>
    <t>(da 2018)</t>
  </si>
  <si>
    <t>IVATV</t>
  </si>
  <si>
    <t>IVATF</t>
  </si>
  <si>
    <t>(da 2017)</t>
  </si>
  <si>
    <t>b(1+w)</t>
  </si>
  <si>
    <t>1+r</t>
  </si>
  <si>
    <t>1+g</t>
  </si>
  <si>
    <t>TV-1</t>
  </si>
  <si>
    <t>TV-2</t>
  </si>
  <si>
    <t>TF-1</t>
  </si>
  <si>
    <t>TF-2</t>
  </si>
  <si>
    <t>Dettagliare l'acquisto dei servizi di trattamento/smaltimento (CTS/CTR)</t>
  </si>
  <si>
    <t>Soggetto da cui si acquista</t>
  </si>
  <si>
    <t>Tipologia di rifiuto</t>
  </si>
  <si>
    <r>
      <t xml:space="preserve">Componente
</t>
    </r>
    <r>
      <rPr>
        <sz val="11"/>
        <color theme="0"/>
        <rFont val="Cambria"/>
        <family val="1"/>
      </rPr>
      <t>(CTS/CTR)</t>
    </r>
  </si>
  <si>
    <t>Anno di conferimento</t>
  </si>
  <si>
    <t>Quantitativi conferiti
(Tonnellate/anno)</t>
  </si>
  <si>
    <t>Prezzo unitario
(Euro/Tonnellata)</t>
  </si>
  <si>
    <t>Importo
(Euro)</t>
  </si>
  <si>
    <r>
      <t>COV</t>
    </r>
    <r>
      <rPr>
        <b/>
        <vertAlign val="superscript"/>
        <sz val="11"/>
        <color theme="1"/>
        <rFont val="Arial Narrow"/>
        <family val="2"/>
      </rPr>
      <t>exp</t>
    </r>
    <r>
      <rPr>
        <b/>
        <vertAlign val="subscript"/>
        <sz val="11"/>
        <color theme="1"/>
        <rFont val="Arial Narrow"/>
        <family val="2"/>
      </rPr>
      <t>TV,2020</t>
    </r>
  </si>
  <si>
    <r>
      <t xml:space="preserve">La componente </t>
    </r>
    <r>
      <rPr>
        <sz val="12"/>
        <color theme="1"/>
        <rFont val="Arial Narrow"/>
        <family val="2"/>
      </rPr>
      <t>COV</t>
    </r>
    <r>
      <rPr>
        <vertAlign val="superscript"/>
        <sz val="12"/>
        <color theme="1"/>
        <rFont val="Arial Narrow"/>
        <family val="2"/>
      </rPr>
      <t>exp</t>
    </r>
    <r>
      <rPr>
        <vertAlign val="subscript"/>
        <sz val="12"/>
        <color theme="1"/>
        <rFont val="Arial Narrow"/>
        <family val="2"/>
      </rPr>
      <t xml:space="preserve">TV,2020 </t>
    </r>
    <r>
      <rPr>
        <sz val="11"/>
        <color theme="1"/>
        <rFont val="Arial Narrow"/>
        <family val="2"/>
      </rPr>
      <t xml:space="preserve"> è la componente aggiuntiva di costo variabile, avente natura previsionale, destinata alla copertura degli scostamenti attesi rispetto ai valori di costo effettivi dell’anno di riferimento. Tale componente può assumere valore positivo o negativo.
La componente di costo variabile è destinata alla copertura degli scostamenti attesi rispetto ai valori di costo effettivi dell’anno di riferimento per il conseguimento degli obiettivi specifici riferiti alla gestione dell’emergenza da COVID-19. Nella componente di costo possono essere ricompresi, oltre agli scostamenti delle componenti di costo variabile  – in particolare la variazione della componente CRT causata dalla maggiore frequenza dei passaggi per la raccolta indifferenziata, della componente CRD causata da una minore frequenza dei passaggi per la raccolta differenziata e delle componenti CTS e CTR dovute alla variazione dei quantitativi inviati a smaltimento o trattamento e/o dei corrispettivi per l’accesso alle infrastrutture dedicate – i costi sorgenti nell’anno 2020 riconducibili all’emergenza da COVID-19 quali, ad esempio, quelli derivanti dall’attivazione di servizi di raccolta (anche domiciliare) dei rifiuti urbani rivolta ai soggetti positivi al tampone e/o in quarantena obbligatoria. </t>
    </r>
  </si>
  <si>
    <t>comma 2.2bis, 7.1bis e art. 7bis</t>
  </si>
  <si>
    <r>
      <t>COV</t>
    </r>
    <r>
      <rPr>
        <b/>
        <vertAlign val="superscript"/>
        <sz val="11"/>
        <color theme="1"/>
        <rFont val="Arial Narrow"/>
        <family val="2"/>
      </rPr>
      <t>exp</t>
    </r>
    <r>
      <rPr>
        <b/>
        <vertAlign val="subscript"/>
        <sz val="11"/>
        <color theme="1"/>
        <rFont val="Arial Narrow"/>
        <family val="2"/>
      </rPr>
      <t>TF,2020</t>
    </r>
  </si>
  <si>
    <r>
      <t xml:space="preserve">La componente </t>
    </r>
    <r>
      <rPr>
        <sz val="12"/>
        <color theme="1"/>
        <rFont val="Arial Narrow"/>
        <family val="2"/>
      </rPr>
      <t>COV</t>
    </r>
    <r>
      <rPr>
        <vertAlign val="superscript"/>
        <sz val="12"/>
        <color theme="1"/>
        <rFont val="Arial Narrow"/>
        <family val="2"/>
      </rPr>
      <t>exp</t>
    </r>
    <r>
      <rPr>
        <vertAlign val="subscript"/>
        <sz val="12"/>
        <color theme="1"/>
        <rFont val="Arial Narrow"/>
        <family val="2"/>
      </rPr>
      <t xml:space="preserve">TF,2020 </t>
    </r>
    <r>
      <rPr>
        <sz val="11"/>
        <color theme="1"/>
        <rFont val="Arial Narrow"/>
        <family val="2"/>
      </rPr>
      <t xml:space="preserve"> è la componente aggiuntiva di costo fisso, avente natura previsionale, destinata alla copertura degli scostamenti attesi rispetto ai valori di costo effettivi dell’anno di riferimento. Tale componente può assumere valore positivo o negativo.
La componente è destinata alla copertura degli scostamenti attesi rispetto ai valori di costo effettivi dell’anno di riferimento per il conseguimento degli obiettivi specifici riferiti alla gestione all’emergenza da COVID-19. Nella componente di costo possono essere ricompresi, oltre agli scostamenti delle componenti di costo fisso  – in particolare le variazioni della componente CSL a copertura dei costi di spazzamento e lavaggio e le variazioni della componente CC a copertura dei costi comuni – i costi sorgenti nell’anno 2020 riconducibili all’emergenza da COVID-19 quali, ad esempio, i costi sostenuti per le attività di igienizzazione/sanificazione e lavaggio di marciapiedi, strade e aree ad alta frequentazione, connesse all’emergenza da COVID-19.</t>
    </r>
  </si>
  <si>
    <t>comma 2.3bis, 7.1bis e art. 7bis</t>
  </si>
  <si>
    <r>
      <t>COS</t>
    </r>
    <r>
      <rPr>
        <b/>
        <vertAlign val="superscript"/>
        <sz val="11"/>
        <color theme="1"/>
        <rFont val="Arial Narrow"/>
        <family val="2"/>
      </rPr>
      <t>exp</t>
    </r>
    <r>
      <rPr>
        <b/>
        <vertAlign val="subscript"/>
        <sz val="11"/>
        <color theme="1"/>
        <rFont val="Arial Narrow"/>
        <family val="2"/>
      </rPr>
      <t>TV,2020</t>
    </r>
  </si>
  <si>
    <r>
      <t xml:space="preserve">La componente </t>
    </r>
    <r>
      <rPr>
        <sz val="12"/>
        <color theme="1"/>
        <rFont val="Arial Narrow"/>
        <family val="2"/>
      </rPr>
      <t>COS</t>
    </r>
    <r>
      <rPr>
        <vertAlign val="superscript"/>
        <sz val="12"/>
        <color theme="1"/>
        <rFont val="Arial Narrow"/>
        <family val="2"/>
      </rPr>
      <t>exp</t>
    </r>
    <r>
      <rPr>
        <vertAlign val="subscript"/>
        <sz val="12"/>
        <color theme="1"/>
        <rFont val="Arial Narrow"/>
        <family val="2"/>
      </rPr>
      <t xml:space="preserve">TV,2020 </t>
    </r>
    <r>
      <rPr>
        <sz val="11"/>
        <color theme="1"/>
        <rFont val="Arial Narrow"/>
        <family val="2"/>
      </rPr>
      <t xml:space="preserve"> è la componente aggiuntiva di natura previsionale destinata alla copertura degli oneri variabili derivanti dall’attuazione delle misure di tutela a favore delle utenze domestiche economicamente disagiate come individuate dall’Articolo 3 della deliberazione 158/2020/R/RIF.
</t>
    </r>
  </si>
  <si>
    <t>comma 2.2bis, 7.1bis e art. 7ter</t>
  </si>
  <si>
    <r>
      <t>RCND</t>
    </r>
    <r>
      <rPr>
        <b/>
        <vertAlign val="subscript"/>
        <sz val="11"/>
        <color theme="1"/>
        <rFont val="Arial Narrow"/>
        <family val="2"/>
      </rPr>
      <t>TV</t>
    </r>
  </si>
  <si>
    <r>
      <t xml:space="preserve">La componente </t>
    </r>
    <r>
      <rPr>
        <sz val="12"/>
        <color theme="1"/>
        <rFont val="Arial Narrow"/>
        <family val="2"/>
      </rPr>
      <t>RCND</t>
    </r>
    <r>
      <rPr>
        <vertAlign val="subscript"/>
        <sz val="12"/>
        <color theme="1"/>
        <rFont val="Arial Narrow"/>
        <family val="2"/>
      </rPr>
      <t xml:space="preserve">TV </t>
    </r>
    <r>
      <rPr>
        <sz val="11"/>
        <color theme="1"/>
        <rFont val="Arial Narrow"/>
        <family val="2"/>
      </rPr>
      <t xml:space="preserve"> è la componente di rinvio alle annualità successive di una quota dei costi, a decurtazione delle entrate tariffarie relative alle componenti di costo variabile, derivante dal recupero delle mancate entrate tariffarie relative all’anno 2020 a seguito dell’applicazione dei fattori di correzione adottati con la deliberazione 158/2020/R/RIF per le utenze non domestiche.
Nell’anno 2020, l’Ente territorialmente competente può determinare la componente nei limiti della riduzione attesa della quota variabile TVnd derivante dall’applicazione dei fattori di correzione adottati con la deliberazione 158/2020/R/RIF per le utenze non domestiche.  La valorizzazione della compente può avvenire solo nel caso in cui non siano state vincolate allo scopo specifiche risorse rese disponibili nel bilancio dello Stato o in quello di altri Enti territoriali.
</t>
    </r>
  </si>
  <si>
    <t>comma 2.2bis e art. 7ter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</si>
</sst>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2">
    <numFmt numFmtId="41" formatCode="_-* #,##0_-;\-* #,##0_-;_-* &quot;-&quot;_-;_-@_-"/>
    <numFmt numFmtId="44" formatCode="_-* #,##0.00\ &quot;€&quot;_-;\-* #,##0.00\ &quot;€&quot;_-;_-* &quot;-&quot;??\ &quot;€&quot;_-;_-@_-"/>
    <numFmt numFmtId="43" formatCode="_-* #,##0.00_-;\-* #,##0.00_-;_-* &quot;-&quot;??_-;_-@_-"/>
    <numFmt numFmtId="164" formatCode="_-* #,##0.00\ _€_-;\-* #,##0.00\ _€_-;_-* &quot;-&quot;??\ _€_-;_-@_-"/>
    <numFmt numFmtId="165" formatCode="_-&quot;€&quot;\ * #,##0.00_-;\-&quot;€&quot;\ * #,##0.00_-;_-&quot;€&quot;\ * &quot;-&quot;??_-;_-@_-"/>
    <numFmt numFmtId="166" formatCode="#,##0;\-\ #,##0;\-"/>
    <numFmt numFmtId="167" formatCode="_-[$€]\ * #,##0.00_-;\-[$€]\ * #,##0.00_-;_-[$€]\ * &quot;-&quot;??_-;_-@_-"/>
    <numFmt numFmtId="168" formatCode="#,##0.0;\(#,##0.0\);\-"/>
    <numFmt numFmtId="169" formatCode="#,##0.000_);[Red]\(#,##0.000\)"/>
    <numFmt numFmtId="170" formatCode="_-[$€-2]\ * #,##0.00_-;\-[$€-2]\ * #,##0.00_-;_-[$€-2]\ * &quot;-&quot;??_-"/>
    <numFmt numFmtId="171" formatCode="_-* #,##0\ _k_r_-;\-* #,##0\ _k_r_-;_-* &quot;-&quot;\ _k_r_-;_-@_-"/>
    <numFmt numFmtId="172" formatCode="_-* #,##0.00\ _k_r_-;\-* #,##0.00\ _k_r_-;_-* &quot;-&quot;??\ _k_r_-;_-@_-"/>
    <numFmt numFmtId="173" formatCode="_(&quot;$&quot;* #,##0_);_(&quot;$&quot;* \(#,##0\);_(&quot;$&quot;* &quot;-&quot;_);_(@_)"/>
    <numFmt numFmtId="174" formatCode="_(&quot;$&quot;* #,##0.00_);_(&quot;$&quot;* \(#,##0.00\);_(&quot;$&quot;* &quot;-&quot;??_);_(@_)"/>
    <numFmt numFmtId="175" formatCode="_-* #,##0\ _F_-;\-* #,##0\ _F_-;_-* &quot;-&quot;\ _F_-;_-@_-"/>
    <numFmt numFmtId="176" formatCode="_-* #,##0.00\ _F_-;\-* #,##0.00\ _F_-;_-* &quot;-&quot;??\ _F_-;_-@_-"/>
    <numFmt numFmtId="177" formatCode="_(* #,##0.00_);_(* \(#,##0.00\);_(* &quot;-&quot;??_);_(@_)"/>
    <numFmt numFmtId="178" formatCode="#,##0_);[Red]\(#,##0\);&quot;-&quot;"/>
    <numFmt numFmtId="179" formatCode="0.00_)"/>
    <numFmt numFmtId="180" formatCode="#,##0\ ;[Red]\(#,##0\)"/>
    <numFmt numFmtId="181" formatCode="0\ %_);[Red]\(0\ %\)"/>
    <numFmt numFmtId="182" formatCode="_-* #,##0\ &quot;F&quot;_-;\-* #,##0\ &quot;F&quot;_-;_-* &quot;-&quot;\ &quot;F&quot;_-;_-@_-"/>
    <numFmt numFmtId="183" formatCode="_-&quot;L. &quot;* #,##0.00_-;&quot;-L. &quot;* #,##0.00_-;_-&quot;L. &quot;* \-??_-;_-@_-"/>
    <numFmt numFmtId="184" formatCode="_-* #,##0\ _€_-;\-* #,##0\ _€_-;_-* &quot;-&quot;??\ _€_-;_-@_-"/>
    <numFmt numFmtId="185" formatCode="_-* #,##0.000\ _€_-;\-* #,##0.000\ _€_-;_-* &quot;-&quot;??\ _€_-;_-@_-"/>
    <numFmt numFmtId="186" formatCode="_-* #,##0.0000\ _€_-;\-* #,##0.0000\ _€_-;_-* &quot;-&quot;??\ _€_-;_-@_-"/>
    <numFmt numFmtId="187" formatCode="0.0%"/>
    <numFmt numFmtId="188" formatCode="_-* #,##0.0\ _€_-;\-* #,##0.0\ _€_-;_-* &quot;-&quot;??\ _€_-;_-@_-"/>
    <numFmt numFmtId="189" formatCode="#,##0.00_ ;\-#,##0.00\ "/>
    <numFmt numFmtId="190" formatCode="#,##0.000_ ;\-#,##0.000\ "/>
    <numFmt numFmtId="191" formatCode="#,##0_ ;\-#,##0\ "/>
    <numFmt numFmtId="192" formatCode="_-* #,##0_-;\-* #,##0_-;_-* &quot;-&quot;??_-;_-@_-"/>
  </numFmts>
  <fonts count="171">
    <font>
      <sz val="11"/>
      <color theme="1"/>
      <name val="Calibri"/>
      <family val="2"/>
      <scheme val="minor"/>
    </font>
    <font>
      <sz val="11"/>
      <color theme="1"/>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color indexed="8"/>
      <name val="Arial Narrow"/>
      <family val="2"/>
    </font>
    <font>
      <b/>
      <sz val="10"/>
      <name val="Arial Narrow"/>
      <family val="2"/>
    </font>
    <font>
      <sz val="9"/>
      <name val="Calibri"/>
      <family val="2"/>
    </font>
    <font>
      <sz val="9"/>
      <color indexed="81"/>
      <name val="Tahoma"/>
      <family val="2"/>
    </font>
    <font>
      <sz val="10"/>
      <name val="Arial"/>
      <family val="2"/>
    </font>
    <font>
      <sz val="11"/>
      <color indexed="8"/>
      <name val="Calibri"/>
      <family val="2"/>
    </font>
    <font>
      <sz val="11"/>
      <color indexed="9"/>
      <name val="Calibri"/>
      <family val="2"/>
    </font>
    <font>
      <sz val="11"/>
      <name val="Times New Roman"/>
      <family val="1"/>
    </font>
    <font>
      <sz val="11"/>
      <color indexed="10"/>
      <name val="Calibri"/>
      <family val="2"/>
    </font>
    <font>
      <sz val="11"/>
      <color indexed="20"/>
      <name val="Calibri"/>
      <family val="2"/>
    </font>
    <font>
      <sz val="8"/>
      <name val="Arial"/>
      <family val="2"/>
    </font>
    <font>
      <b/>
      <sz val="11"/>
      <color indexed="52"/>
      <name val="Calibri"/>
      <family val="2"/>
    </font>
    <font>
      <sz val="11"/>
      <color indexed="52"/>
      <name val="Calibri"/>
      <family val="2"/>
    </font>
    <font>
      <b/>
      <sz val="11"/>
      <color indexed="9"/>
      <name val="Calibri"/>
      <family val="2"/>
    </font>
    <font>
      <u/>
      <sz val="10"/>
      <color indexed="12"/>
      <name val="Arial"/>
      <family val="2"/>
    </font>
    <font>
      <u/>
      <sz val="11"/>
      <color theme="10"/>
      <name val="Calibri"/>
      <family val="2"/>
      <scheme val="minor"/>
    </font>
    <font>
      <u/>
      <sz val="10"/>
      <color theme="10"/>
      <name val="Arial"/>
      <family val="2"/>
    </font>
    <font>
      <b/>
      <sz val="10"/>
      <name val="MS Sans Serif"/>
      <family val="2"/>
    </font>
    <font>
      <sz val="20"/>
      <name val="Letter Gothic (W1)"/>
    </font>
    <font>
      <sz val="10"/>
      <name val="MS Serif"/>
      <family val="1"/>
    </font>
    <font>
      <sz val="12"/>
      <name val="Times New Roman"/>
      <family val="1"/>
    </font>
    <font>
      <sz val="10"/>
      <name val="MS Sans Serif"/>
      <family val="2"/>
    </font>
    <font>
      <sz val="10"/>
      <color indexed="16"/>
      <name val="MS Serif"/>
      <family val="1"/>
    </font>
    <font>
      <sz val="11"/>
      <color indexed="62"/>
      <name val="Calibri"/>
      <family val="2"/>
    </font>
    <font>
      <i/>
      <sz val="11"/>
      <color indexed="23"/>
      <name val="Calibri"/>
      <family val="2"/>
    </font>
    <font>
      <u/>
      <sz val="10"/>
      <color indexed="36"/>
      <name val="Arial"/>
      <family val="2"/>
    </font>
    <font>
      <u/>
      <sz val="7.5"/>
      <color indexed="36"/>
      <name val="Arial"/>
      <family val="2"/>
    </font>
    <font>
      <sz val="11"/>
      <color indexed="17"/>
      <name val="Calibri"/>
      <family val="2"/>
    </font>
    <font>
      <b/>
      <sz val="12"/>
      <name val="Arial"/>
      <family val="2"/>
    </font>
    <font>
      <b/>
      <sz val="15"/>
      <color indexed="56"/>
      <name val="Calibri"/>
      <family val="2"/>
    </font>
    <font>
      <b/>
      <sz val="13"/>
      <color indexed="56"/>
      <name val="Calibri"/>
      <family val="2"/>
    </font>
    <font>
      <b/>
      <sz val="11"/>
      <color indexed="56"/>
      <name val="Calibri"/>
      <family val="2"/>
    </font>
    <font>
      <u/>
      <sz val="7.5"/>
      <color indexed="12"/>
      <name val="Arial"/>
      <family val="2"/>
    </font>
    <font>
      <b/>
      <sz val="10"/>
      <name val="Helv"/>
    </font>
    <font>
      <sz val="7"/>
      <color indexed="8"/>
      <name val="Arial Narrow"/>
      <family val="2"/>
    </font>
    <font>
      <sz val="10"/>
      <name val="TradeGothic"/>
    </font>
    <font>
      <sz val="11"/>
      <color indexed="60"/>
      <name val="Calibri"/>
      <family val="2"/>
    </font>
    <font>
      <sz val="10"/>
      <name val="Times New Roman"/>
      <family val="1"/>
    </font>
    <font>
      <sz val="10"/>
      <name val="Courier"/>
      <family val="3"/>
    </font>
    <font>
      <b/>
      <i/>
      <sz val="16"/>
      <name val="Helv"/>
    </font>
    <font>
      <sz val="10"/>
      <color theme="1"/>
      <name val="Comic Sans MS"/>
      <family val="2"/>
    </font>
    <font>
      <sz val="7"/>
      <color theme="1"/>
      <name val="Arial Narrow"/>
      <family val="2"/>
    </font>
    <font>
      <sz val="10"/>
      <color indexed="8"/>
      <name val="Arial"/>
      <family val="2"/>
    </font>
    <font>
      <sz val="11"/>
      <name val="Calibri"/>
      <family val="2"/>
    </font>
    <font>
      <sz val="11"/>
      <color rgb="FF000000"/>
      <name val="Calibri"/>
      <family val="2"/>
      <charset val="1"/>
    </font>
    <font>
      <b/>
      <sz val="11"/>
      <color indexed="63"/>
      <name val="Calibri"/>
      <family val="2"/>
    </font>
    <font>
      <sz val="11"/>
      <name val="Book Antiqua"/>
      <family val="1"/>
    </font>
    <font>
      <b/>
      <sz val="8"/>
      <name val="Calibri"/>
      <family val="2"/>
    </font>
    <font>
      <sz val="9"/>
      <color indexed="8"/>
      <name val="Arial"/>
      <family val="2"/>
    </font>
    <font>
      <b/>
      <sz val="8"/>
      <name val="Helv"/>
    </font>
    <font>
      <sz val="8"/>
      <name val="Helv"/>
      <family val="2"/>
    </font>
    <font>
      <sz val="10"/>
      <color indexed="18"/>
      <name val="Arial"/>
      <family val="2"/>
    </font>
    <font>
      <b/>
      <sz val="16"/>
      <name val="Times New Roman"/>
      <family val="1"/>
    </font>
    <font>
      <b/>
      <sz val="8"/>
      <color indexed="8"/>
      <name val="Helv"/>
      <family val="2"/>
    </font>
    <font>
      <b/>
      <sz val="18"/>
      <color indexed="56"/>
      <name val="Cambria"/>
      <family val="2"/>
    </font>
    <font>
      <sz val="12"/>
      <name val="Tms Rmn"/>
    </font>
    <font>
      <b/>
      <sz val="11"/>
      <color indexed="8"/>
      <name val="Calibri"/>
      <family val="2"/>
    </font>
    <font>
      <b/>
      <sz val="9"/>
      <color indexed="81"/>
      <name val="Tahoma"/>
      <family val="2"/>
    </font>
    <font>
      <sz val="10"/>
      <color theme="1"/>
      <name val="Roboto Lt"/>
      <family val="2"/>
    </font>
    <font>
      <sz val="11"/>
      <color theme="3"/>
      <name val="Calibri"/>
      <family val="2"/>
      <scheme val="minor"/>
    </font>
    <font>
      <u/>
      <sz val="11"/>
      <color theme="10"/>
      <name val="Calibri"/>
      <family val="2"/>
    </font>
    <font>
      <sz val="11"/>
      <color rgb="FFFFFF00"/>
      <name val="Calibri"/>
      <family val="2"/>
      <scheme val="minor"/>
    </font>
    <font>
      <sz val="11"/>
      <color theme="1"/>
      <name val="Symbol"/>
      <family val="1"/>
      <charset val="2"/>
    </font>
    <font>
      <vertAlign val="subscript"/>
      <sz val="11"/>
      <color theme="1"/>
      <name val="Symbol"/>
      <family val="1"/>
      <charset val="2"/>
    </font>
    <font>
      <vertAlign val="subscript"/>
      <sz val="11"/>
      <color theme="1"/>
      <name val="Calibri"/>
      <family val="2"/>
      <scheme val="minor"/>
    </font>
    <font>
      <b/>
      <sz val="11"/>
      <color theme="1"/>
      <name val="Symbol"/>
      <family val="1"/>
      <charset val="2"/>
    </font>
    <font>
      <strike/>
      <sz val="11"/>
      <color theme="1"/>
      <name val="Calibri"/>
      <family val="2"/>
      <scheme val="minor"/>
    </font>
    <font>
      <sz val="11"/>
      <color rgb="FF7030A0"/>
      <name val="Calibri"/>
      <family val="2"/>
      <scheme val="minor"/>
    </font>
    <font>
      <i/>
      <sz val="11"/>
      <color theme="1"/>
      <name val="Calibri"/>
      <family val="2"/>
      <scheme val="minor"/>
    </font>
    <font>
      <sz val="10"/>
      <color theme="1"/>
      <name val="Calibri"/>
      <family val="2"/>
      <scheme val="minor"/>
    </font>
    <font>
      <b/>
      <sz val="10"/>
      <color theme="1"/>
      <name val="Calibri"/>
      <family val="2"/>
      <scheme val="minor"/>
    </font>
    <font>
      <i/>
      <sz val="12"/>
      <color theme="1"/>
      <name val="Calibri"/>
      <family val="2"/>
      <scheme val="minor"/>
    </font>
    <font>
      <sz val="11"/>
      <color indexed="9"/>
      <name val="Calibri"/>
      <family val="2"/>
      <scheme val="minor"/>
    </font>
    <font>
      <b/>
      <sz val="12"/>
      <color theme="1"/>
      <name val="Calibri"/>
      <family val="2"/>
      <scheme val="minor"/>
    </font>
    <font>
      <b/>
      <sz val="11"/>
      <color rgb="FF002060"/>
      <name val="Calibri"/>
      <family val="2"/>
      <scheme val="minor"/>
    </font>
    <font>
      <sz val="11"/>
      <color rgb="FF002060"/>
      <name val="Calibri"/>
      <family val="2"/>
      <scheme val="minor"/>
    </font>
    <font>
      <b/>
      <sz val="12"/>
      <color rgb="FF002060"/>
      <name val="Calibri"/>
      <family val="2"/>
      <scheme val="minor"/>
    </font>
    <font>
      <b/>
      <sz val="10"/>
      <color rgb="FF006C31"/>
      <name val="Calibri"/>
      <family val="2"/>
      <scheme val="minor"/>
    </font>
    <font>
      <sz val="12"/>
      <color theme="0"/>
      <name val="Calibri"/>
      <family val="2"/>
      <scheme val="minor"/>
    </font>
    <font>
      <b/>
      <sz val="12"/>
      <color indexed="9"/>
      <name val="Calibri"/>
      <family val="2"/>
      <scheme val="minor"/>
    </font>
    <font>
      <sz val="10"/>
      <color rgb="FF002060"/>
      <name val="Calibri"/>
      <family val="2"/>
      <scheme val="minor"/>
    </font>
    <font>
      <sz val="10"/>
      <name val="Calibri"/>
      <family val="2"/>
      <scheme val="minor"/>
    </font>
    <font>
      <sz val="11"/>
      <color rgb="FF0070C0"/>
      <name val="Calibri"/>
      <family val="2"/>
      <scheme val="minor"/>
    </font>
    <font>
      <b/>
      <sz val="10"/>
      <name val="Calibri"/>
      <family val="2"/>
      <scheme val="minor"/>
    </font>
    <font>
      <b/>
      <sz val="10"/>
      <color theme="3"/>
      <name val="Calibri"/>
      <family val="2"/>
      <scheme val="minor"/>
    </font>
    <font>
      <sz val="10"/>
      <color theme="3"/>
      <name val="Calibri"/>
      <family val="2"/>
      <scheme val="minor"/>
    </font>
    <font>
      <b/>
      <sz val="10"/>
      <color indexed="9"/>
      <name val="Calibri"/>
      <family val="2"/>
      <scheme val="minor"/>
    </font>
    <font>
      <b/>
      <sz val="10"/>
      <color theme="0"/>
      <name val="Calibri"/>
      <family val="2"/>
      <scheme val="minor"/>
    </font>
    <font>
      <sz val="10"/>
      <color theme="0"/>
      <name val="Calibri"/>
      <family val="2"/>
      <scheme val="minor"/>
    </font>
    <font>
      <b/>
      <sz val="11"/>
      <color indexed="9"/>
      <name val="Calibri"/>
      <family val="2"/>
      <scheme val="minor"/>
    </font>
    <font>
      <b/>
      <sz val="11"/>
      <color indexed="81"/>
      <name val="Arial Narrow"/>
      <family val="2"/>
    </font>
    <font>
      <sz val="11"/>
      <color indexed="81"/>
      <name val="Arial Narrow"/>
      <family val="2"/>
    </font>
    <font>
      <i/>
      <sz val="10"/>
      <color theme="0"/>
      <name val="Calibri"/>
      <family val="2"/>
      <scheme val="minor"/>
    </font>
    <font>
      <sz val="12"/>
      <color indexed="81"/>
      <name val="Calibri"/>
      <family val="2"/>
      <scheme val="minor"/>
    </font>
    <font>
      <b/>
      <sz val="11"/>
      <color indexed="81"/>
      <name val="Tahoma"/>
      <family val="2"/>
    </font>
    <font>
      <sz val="11"/>
      <color indexed="81"/>
      <name val="Tahoma"/>
      <family val="2"/>
    </font>
    <font>
      <b/>
      <sz val="12"/>
      <color rgb="FF7030A0"/>
      <name val="Calibri"/>
      <family val="2"/>
      <scheme val="minor"/>
    </font>
    <font>
      <b/>
      <sz val="11"/>
      <color rgb="FFFF0000"/>
      <name val="Calibri"/>
      <family val="2"/>
      <scheme val="minor"/>
    </font>
    <font>
      <sz val="11"/>
      <color theme="1"/>
      <name val="Arial Narrow"/>
      <family val="2"/>
    </font>
    <font>
      <b/>
      <sz val="14"/>
      <color theme="1"/>
      <name val="Arial Narrow"/>
      <family val="2"/>
    </font>
    <font>
      <b/>
      <sz val="11"/>
      <color theme="1"/>
      <name val="Arial Narrow"/>
      <family val="2"/>
    </font>
    <font>
      <vertAlign val="subscript"/>
      <sz val="11"/>
      <color theme="1"/>
      <name val="Arial Narrow"/>
      <family val="2"/>
    </font>
    <font>
      <i/>
      <sz val="11"/>
      <color theme="1"/>
      <name val="Arial Narrow"/>
      <family val="2"/>
    </font>
    <font>
      <b/>
      <sz val="10"/>
      <color theme="0"/>
      <name val="Arial Narrow"/>
      <family val="2"/>
    </font>
    <font>
      <b/>
      <sz val="12"/>
      <color theme="1"/>
      <name val="Arial Narrow"/>
      <family val="2"/>
    </font>
    <font>
      <u/>
      <sz val="11"/>
      <color theme="1"/>
      <name val="Arial Narrow"/>
      <family val="2"/>
    </font>
    <font>
      <b/>
      <sz val="8"/>
      <color theme="1"/>
      <name val="Arial Narrow"/>
      <family val="2"/>
    </font>
    <font>
      <b/>
      <vertAlign val="superscript"/>
      <sz val="11"/>
      <color theme="1"/>
      <name val="Arial Narrow"/>
      <family val="2"/>
    </font>
    <font>
      <b/>
      <vertAlign val="subscript"/>
      <sz val="11"/>
      <color theme="1"/>
      <name val="Arial Narrow"/>
      <family val="2"/>
    </font>
    <font>
      <sz val="12"/>
      <color theme="1"/>
      <name val="Arial Narrow"/>
      <family val="2"/>
    </font>
    <font>
      <vertAlign val="superscript"/>
      <sz val="12"/>
      <color theme="1"/>
      <name val="Arial Narrow"/>
      <family val="2"/>
    </font>
    <font>
      <vertAlign val="subscript"/>
      <sz val="12"/>
      <color theme="1"/>
      <name val="Arial Narrow"/>
      <family val="2"/>
    </font>
    <font>
      <vertAlign val="superscript"/>
      <sz val="11"/>
      <color theme="1"/>
      <name val="Arial Narrow"/>
      <family val="2"/>
    </font>
    <font>
      <sz val="10"/>
      <color theme="0"/>
      <name val="Arial Narrow"/>
      <family val="2"/>
    </font>
    <font>
      <sz val="16"/>
      <name val="Calibri"/>
      <family val="2"/>
      <scheme val="minor"/>
    </font>
    <font>
      <b/>
      <sz val="14"/>
      <name val="Calibri"/>
      <family val="2"/>
      <scheme val="minor"/>
    </font>
    <font>
      <sz val="11"/>
      <name val="Calibri"/>
      <family val="2"/>
      <scheme val="minor"/>
    </font>
    <font>
      <sz val="12"/>
      <color theme="1"/>
      <name val="Calibri"/>
      <family val="2"/>
      <scheme val="minor"/>
    </font>
    <font>
      <b/>
      <sz val="12"/>
      <color theme="3" tint="-0.499984740745262"/>
      <name val="Calibri"/>
      <family val="2"/>
      <scheme val="minor"/>
    </font>
    <font>
      <sz val="12"/>
      <color theme="3" tint="-0.499984740745262"/>
      <name val="Calibri"/>
      <family val="2"/>
      <scheme val="minor"/>
    </font>
    <font>
      <b/>
      <sz val="16"/>
      <color rgb="FF0070C0"/>
      <name val="Calibri"/>
      <family val="2"/>
      <scheme val="minor"/>
    </font>
    <font>
      <b/>
      <sz val="12"/>
      <color rgb="FF0070C0"/>
      <name val="Calibri"/>
      <family val="2"/>
      <scheme val="minor"/>
    </font>
    <font>
      <sz val="12"/>
      <color rgb="FFFF0000"/>
      <name val="Calibri"/>
      <family val="2"/>
      <scheme val="minor"/>
    </font>
    <font>
      <sz val="8"/>
      <name val="Calibri"/>
      <family val="2"/>
      <scheme val="minor"/>
    </font>
    <font>
      <b/>
      <sz val="12"/>
      <name val="Calibri"/>
      <family val="2"/>
      <scheme val="minor"/>
    </font>
    <font>
      <b/>
      <vertAlign val="superscript"/>
      <sz val="12"/>
      <color theme="1"/>
      <name val="Calibri"/>
      <family val="2"/>
      <scheme val="minor"/>
    </font>
    <font>
      <b/>
      <vertAlign val="subscript"/>
      <sz val="12"/>
      <color theme="1"/>
      <name val="Calibri"/>
      <family val="2"/>
      <scheme val="minor"/>
    </font>
    <font>
      <b/>
      <i/>
      <sz val="12"/>
      <color theme="1"/>
      <name val="Calibri"/>
      <family val="2"/>
      <scheme val="minor"/>
    </font>
    <font>
      <b/>
      <i/>
      <vertAlign val="subscript"/>
      <sz val="12"/>
      <color theme="1"/>
      <name val="Calibri"/>
      <family val="2"/>
      <scheme val="minor"/>
    </font>
    <font>
      <b/>
      <sz val="12"/>
      <color theme="1"/>
      <name val="Arial"/>
      <family val="2"/>
    </font>
    <font>
      <b/>
      <sz val="12"/>
      <color theme="1"/>
      <name val="Calibri"/>
      <family val="2"/>
    </font>
    <font>
      <b/>
      <sz val="12"/>
      <color rgb="FFC00000"/>
      <name val="Calibri"/>
      <family val="2"/>
      <scheme val="minor"/>
    </font>
    <font>
      <b/>
      <sz val="14"/>
      <color theme="1"/>
      <name val="Arial"/>
      <family val="2"/>
    </font>
    <font>
      <i/>
      <vertAlign val="subscript"/>
      <sz val="12"/>
      <color theme="1"/>
      <name val="Calibri"/>
      <family val="2"/>
      <scheme val="minor"/>
    </font>
    <font>
      <b/>
      <sz val="12"/>
      <color theme="1"/>
      <name val="Symbol"/>
      <family val="1"/>
      <charset val="2"/>
    </font>
    <font>
      <b/>
      <sz val="11"/>
      <color rgb="FFC00000"/>
      <name val="Calibri"/>
      <family val="2"/>
      <scheme val="minor"/>
    </font>
    <font>
      <vertAlign val="subscript"/>
      <sz val="12"/>
      <color theme="1"/>
      <name val="Calibri"/>
      <family val="2"/>
      <scheme val="minor"/>
    </font>
    <font>
      <sz val="11"/>
      <color theme="4"/>
      <name val="Arial Narrow"/>
      <family val="2"/>
    </font>
    <font>
      <sz val="11"/>
      <color theme="0"/>
      <name val="Calibri"/>
      <family val="2"/>
    </font>
    <font>
      <b/>
      <sz val="14"/>
      <color rgb="FFC00000"/>
      <name val="Calibri"/>
      <family val="2"/>
      <scheme val="minor"/>
    </font>
    <font>
      <b/>
      <i/>
      <sz val="11"/>
      <color rgb="FFC00000"/>
      <name val="Calibri"/>
      <family val="2"/>
      <scheme val="minor"/>
    </font>
    <font>
      <b/>
      <i/>
      <vertAlign val="subscript"/>
      <sz val="11"/>
      <color rgb="FFC00000"/>
      <name val="Calibri"/>
      <family val="2"/>
      <scheme val="minor"/>
    </font>
    <font>
      <sz val="12"/>
      <name val="Calibri"/>
      <family val="2"/>
      <scheme val="minor"/>
    </font>
    <font>
      <b/>
      <sz val="16"/>
      <color theme="3" tint="-0.499984740745262"/>
      <name val="Arial Narrow"/>
      <family val="2"/>
    </font>
    <font>
      <b/>
      <sz val="14"/>
      <color theme="3" tint="-0.499984740745262"/>
      <name val="Arial Narrow"/>
      <family val="2"/>
    </font>
    <font>
      <u/>
      <sz val="11"/>
      <color rgb="FF002060"/>
      <name val="Arial Narrow"/>
      <family val="2"/>
    </font>
    <font>
      <b/>
      <sz val="11"/>
      <color theme="3" tint="-0.499984740745262"/>
      <name val="Arial Narrow"/>
      <family val="2"/>
    </font>
    <font>
      <sz val="11"/>
      <color rgb="FFCC0066"/>
      <name val="Calibri"/>
      <family val="2"/>
      <scheme val="minor"/>
    </font>
    <font>
      <b/>
      <sz val="11"/>
      <color rgb="FFCC0066"/>
      <name val="Calibri"/>
      <family val="2"/>
      <scheme val="minor"/>
    </font>
    <font>
      <strike/>
      <sz val="11"/>
      <color theme="3"/>
      <name val="Calibri"/>
      <family val="2"/>
      <scheme val="minor"/>
    </font>
    <font>
      <sz val="10"/>
      <color theme="3"/>
      <name val="Arial"/>
      <family val="2"/>
    </font>
    <font>
      <sz val="10"/>
      <color rgb="FFFF0000"/>
      <name val="Arial"/>
      <family val="2"/>
    </font>
    <font>
      <sz val="10"/>
      <color rgb="FFFF3399"/>
      <name val="Arial"/>
      <family val="2"/>
    </font>
    <font>
      <sz val="11"/>
      <color theme="0"/>
      <name val="Cambria"/>
      <family val="1"/>
    </font>
  </fonts>
  <fills count="8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22"/>
        <bgColor indexed="64"/>
      </patternFill>
    </fill>
    <fill>
      <patternFill patternType="solid">
        <fgColor indexed="26"/>
        <bgColor indexed="64"/>
      </patternFill>
    </fill>
    <fill>
      <patternFill patternType="solid">
        <fgColor theme="2"/>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26"/>
      </patternFill>
    </fill>
    <fill>
      <patternFill patternType="solid">
        <fgColor indexed="43"/>
      </patternFill>
    </fill>
    <fill>
      <patternFill patternType="solid">
        <fgColor indexed="11"/>
        <bgColor indexed="40"/>
      </patternFill>
    </fill>
    <fill>
      <patternFill patternType="solid">
        <fgColor indexed="18"/>
        <bgColor indexed="32"/>
      </patternFill>
    </fill>
    <fill>
      <patternFill patternType="solid">
        <fgColor indexed="15"/>
        <bgColor indexed="35"/>
      </patternFill>
    </fill>
    <fill>
      <patternFill patternType="solid">
        <fgColor indexed="21"/>
        <bgColor indexed="38"/>
      </patternFill>
    </fill>
    <fill>
      <patternFill patternType="solid">
        <fgColor indexed="40"/>
        <bgColor indexed="49"/>
      </patternFill>
    </fill>
    <fill>
      <patternFill patternType="solid">
        <fgColor indexed="10"/>
        <bgColor indexed="16"/>
      </patternFill>
    </fill>
    <fill>
      <patternFill patternType="solid">
        <fgColor indexed="16"/>
        <bgColor indexed="10"/>
      </patternFill>
    </fill>
    <fill>
      <patternFill patternType="solid">
        <fgColor theme="0"/>
        <bgColor indexed="64"/>
      </patternFill>
    </fill>
    <fill>
      <patternFill patternType="solid">
        <fgColor indexed="24"/>
      </patternFill>
    </fill>
    <fill>
      <patternFill patternType="solid">
        <fgColor indexed="37"/>
      </patternFill>
    </fill>
    <fill>
      <patternFill patternType="solid">
        <fgColor rgb="FF002060"/>
        <bgColor indexed="64"/>
      </patternFill>
    </fill>
    <fill>
      <patternFill patternType="solid">
        <fgColor rgb="FFFFFF00"/>
        <bgColor indexed="64"/>
      </patternFill>
    </fill>
    <fill>
      <patternFill patternType="solid">
        <fgColor theme="4" tint="0.59999389629810485"/>
        <bgColor indexed="64"/>
      </patternFill>
    </fill>
    <fill>
      <patternFill patternType="solid">
        <fgColor theme="3"/>
        <bgColor indexed="64"/>
      </patternFill>
    </fill>
    <fill>
      <patternFill patternType="solid">
        <fgColor theme="4" tint="0.39997558519241921"/>
        <bgColor indexed="64"/>
      </patternFill>
    </fill>
    <fill>
      <patternFill patternType="solid">
        <fgColor theme="7" tint="0.79998168889431442"/>
        <bgColor indexed="64"/>
      </patternFill>
    </fill>
    <fill>
      <patternFill patternType="solid">
        <fgColor theme="0" tint="-0.249977111117893"/>
        <bgColor indexed="64"/>
      </patternFill>
    </fill>
    <fill>
      <patternFill patternType="lightGrid">
        <bgColor theme="4" tint="0.59999389629810485"/>
      </patternFill>
    </fill>
    <fill>
      <patternFill patternType="lightGrid"/>
    </fill>
    <fill>
      <patternFill patternType="solid">
        <fgColor theme="8" tint="0.79998168889431442"/>
        <bgColor indexed="64"/>
      </patternFill>
    </fill>
    <fill>
      <patternFill patternType="solid">
        <fgColor theme="9" tint="0.79998168889431442"/>
        <bgColor indexed="64"/>
      </patternFill>
    </fill>
    <fill>
      <patternFill patternType="gray125">
        <bgColor theme="0"/>
      </patternFill>
    </fill>
    <fill>
      <patternFill patternType="solid">
        <fgColor theme="2" tint="-9.9978637043366805E-2"/>
        <bgColor indexed="64"/>
      </patternFill>
    </fill>
    <fill>
      <patternFill patternType="solid">
        <fgColor rgb="FF02A78C"/>
        <bgColor indexed="64"/>
      </patternFill>
    </fill>
    <fill>
      <patternFill patternType="solid">
        <fgColor theme="5" tint="0.79998168889431442"/>
        <bgColor indexed="64"/>
      </patternFill>
    </fill>
    <fill>
      <patternFill patternType="solid">
        <fgColor theme="0" tint="-4.9989318521683403E-2"/>
        <bgColor indexed="64"/>
      </patternFill>
    </fill>
    <fill>
      <patternFill patternType="solid">
        <fgColor theme="7" tint="0.39997558519241921"/>
        <bgColor indexed="64"/>
      </patternFill>
    </fill>
  </fills>
  <borders count="167">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style="double">
        <color indexed="56"/>
      </left>
      <right style="thin">
        <color indexed="64"/>
      </right>
      <top style="thin">
        <color indexed="64"/>
      </top>
      <bottom style="dotted">
        <color indexed="56"/>
      </bottom>
      <diagonal/>
    </border>
    <border>
      <left style="thin">
        <color indexed="23"/>
      </left>
      <right style="thin">
        <color indexed="23"/>
      </right>
      <top style="thin">
        <color indexed="23"/>
      </top>
      <bottom style="thin">
        <color indexed="23"/>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style="medium">
        <color indexed="64"/>
      </top>
      <bottom style="medium">
        <color indexed="64"/>
      </bottom>
      <diagonal/>
    </border>
    <border>
      <left/>
      <right/>
      <top style="thin">
        <color indexed="64"/>
      </top>
      <bottom style="thin">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double">
        <color auto="1"/>
      </left>
      <right/>
      <top style="double">
        <color auto="1"/>
      </top>
      <bottom/>
      <diagonal/>
    </border>
    <border>
      <left/>
      <right/>
      <top style="double">
        <color auto="1"/>
      </top>
      <bottom/>
      <diagonal/>
    </border>
    <border>
      <left/>
      <right style="double">
        <color auto="1"/>
      </right>
      <top style="double">
        <color auto="1"/>
      </top>
      <bottom/>
      <diagonal/>
    </border>
    <border>
      <left style="double">
        <color auto="1"/>
      </left>
      <right/>
      <top/>
      <bottom/>
      <diagonal/>
    </border>
    <border>
      <left/>
      <right style="double">
        <color auto="1"/>
      </right>
      <top/>
      <bottom/>
      <diagonal/>
    </border>
    <border>
      <left style="double">
        <color auto="1"/>
      </left>
      <right/>
      <top/>
      <bottom style="double">
        <color auto="1"/>
      </bottom>
      <diagonal/>
    </border>
    <border>
      <left/>
      <right/>
      <top/>
      <bottom style="double">
        <color auto="1"/>
      </bottom>
      <diagonal/>
    </border>
    <border>
      <left/>
      <right style="double">
        <color auto="1"/>
      </right>
      <top/>
      <bottom style="double">
        <color auto="1"/>
      </bottom>
      <diagonal/>
    </border>
    <border>
      <left style="double">
        <color indexed="56"/>
      </left>
      <right style="thin">
        <color indexed="64"/>
      </right>
      <top style="thin">
        <color indexed="64"/>
      </top>
      <bottom style="dotted">
        <color indexed="56"/>
      </bottom>
      <diagonal/>
    </border>
    <border>
      <left style="thin">
        <color theme="1" tint="0.499984740745262"/>
      </left>
      <right style="thin">
        <color theme="1" tint="0.499984740745262"/>
      </right>
      <top style="thin">
        <color theme="1" tint="0.499984740745262"/>
      </top>
      <bottom style="thin">
        <color theme="1" tint="0.499984740745262"/>
      </bottom>
      <diagonal/>
    </border>
    <border>
      <left style="thin">
        <color theme="1" tint="0.499984740745262"/>
      </left>
      <right style="thin">
        <color theme="1" tint="0.499984740745262"/>
      </right>
      <top style="thin">
        <color theme="1" tint="0.499984740745262"/>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style="thin">
        <color indexed="49"/>
      </top>
      <bottom style="double">
        <color indexed="49"/>
      </bottom>
      <diagonal/>
    </border>
    <border>
      <left style="hair">
        <color rgb="FF008000"/>
      </left>
      <right style="hair">
        <color rgb="FF008000"/>
      </right>
      <top/>
      <bottom style="hair">
        <color rgb="FF008000"/>
      </bottom>
      <diagonal/>
    </border>
    <border>
      <left style="medium">
        <color indexed="64"/>
      </left>
      <right/>
      <top style="medium">
        <color indexed="64"/>
      </top>
      <bottom style="medium">
        <color indexed="64"/>
      </bottom>
      <diagonal/>
    </border>
    <border>
      <left style="double">
        <color theme="4" tint="-0.24994659260841701"/>
      </left>
      <right/>
      <top style="double">
        <color theme="4" tint="-0.24994659260841701"/>
      </top>
      <bottom/>
      <diagonal/>
    </border>
    <border>
      <left/>
      <right/>
      <top style="double">
        <color theme="4" tint="-0.24994659260841701"/>
      </top>
      <bottom/>
      <diagonal/>
    </border>
    <border>
      <left/>
      <right style="double">
        <color theme="4" tint="-0.24994659260841701"/>
      </right>
      <top style="double">
        <color theme="4" tint="-0.24994659260841701"/>
      </top>
      <bottom/>
      <diagonal/>
    </border>
    <border>
      <left style="double">
        <color theme="4" tint="-0.24994659260841701"/>
      </left>
      <right/>
      <top/>
      <bottom/>
      <diagonal/>
    </border>
    <border>
      <left/>
      <right style="double">
        <color theme="4" tint="-0.24994659260841701"/>
      </right>
      <top/>
      <bottom/>
      <diagonal/>
    </border>
    <border>
      <left style="double">
        <color theme="4" tint="-0.24994659260841701"/>
      </left>
      <right/>
      <top/>
      <bottom style="double">
        <color theme="4" tint="-0.24994659260841701"/>
      </bottom>
      <diagonal/>
    </border>
    <border>
      <left/>
      <right/>
      <top/>
      <bottom style="double">
        <color theme="4" tint="-0.24994659260841701"/>
      </bottom>
      <diagonal/>
    </border>
    <border>
      <left/>
      <right style="double">
        <color theme="4" tint="-0.24994659260841701"/>
      </right>
      <top/>
      <bottom style="double">
        <color theme="4" tint="-0.24994659260841701"/>
      </bottom>
      <diagonal/>
    </border>
    <border>
      <left style="thin">
        <color indexed="64"/>
      </left>
      <right style="thin">
        <color indexed="64"/>
      </right>
      <top style="thin">
        <color indexed="64"/>
      </top>
      <bottom style="double">
        <color theme="4" tint="-0.24994659260841701"/>
      </bottom>
      <diagonal/>
    </border>
    <border>
      <left style="thin">
        <color indexed="64"/>
      </left>
      <right style="thin">
        <color indexed="64"/>
      </right>
      <top style="double">
        <color theme="4" tint="-0.24994659260841701"/>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bottom style="medium">
        <color indexed="64"/>
      </bottom>
      <diagonal/>
    </border>
    <border>
      <left style="thin">
        <color indexed="64"/>
      </left>
      <right style="medium">
        <color indexed="64"/>
      </right>
      <top style="thin">
        <color indexed="64"/>
      </top>
      <bottom style="medium">
        <color indexed="64"/>
      </bottom>
      <diagonal/>
    </border>
    <border>
      <left style="medium">
        <color rgb="FF7030A0"/>
      </left>
      <right/>
      <top style="medium">
        <color rgb="FF7030A0"/>
      </top>
      <bottom style="medium">
        <color rgb="FF7030A0"/>
      </bottom>
      <diagonal/>
    </border>
    <border>
      <left/>
      <right style="medium">
        <color rgb="FF7030A0"/>
      </right>
      <top style="medium">
        <color rgb="FF7030A0"/>
      </top>
      <bottom style="medium">
        <color rgb="FF7030A0"/>
      </bottom>
      <diagonal/>
    </border>
    <border>
      <left style="medium">
        <color rgb="FF7030A0"/>
      </left>
      <right/>
      <top style="medium">
        <color rgb="FF7030A0"/>
      </top>
      <bottom/>
      <diagonal/>
    </border>
    <border>
      <left/>
      <right style="medium">
        <color rgb="FF7030A0"/>
      </right>
      <top style="medium">
        <color rgb="FF7030A0"/>
      </top>
      <bottom/>
      <diagonal/>
    </border>
    <border>
      <left/>
      <right/>
      <top style="medium">
        <color rgb="FF7030A0"/>
      </top>
      <bottom style="medium">
        <color rgb="FF7030A0"/>
      </bottom>
      <diagonal/>
    </border>
    <border diagonalUp="1">
      <left style="thin">
        <color indexed="64"/>
      </left>
      <right style="thin">
        <color indexed="64"/>
      </right>
      <top style="thin">
        <color indexed="64"/>
      </top>
      <bottom style="medium">
        <color indexed="64"/>
      </bottom>
      <diagonal style="thin">
        <color indexed="64"/>
      </diagonal>
    </border>
    <border>
      <left style="thin">
        <color theme="1" tint="0.499984740745262"/>
      </left>
      <right style="thin">
        <color theme="1" tint="0.499984740745262"/>
      </right>
      <top/>
      <bottom style="thin">
        <color theme="1" tint="0.499984740745262"/>
      </bottom>
      <diagonal/>
    </border>
    <border>
      <left style="thin">
        <color theme="1" tint="0.499984740745262"/>
      </left>
      <right style="thin">
        <color theme="1" tint="0.499984740745262"/>
      </right>
      <top style="thin">
        <color theme="1" tint="0.499984740745262"/>
      </top>
      <bottom style="thin">
        <color indexed="64"/>
      </bottom>
      <diagonal/>
    </border>
    <border diagonalUp="1">
      <left style="thin">
        <color indexed="64"/>
      </left>
      <right style="thin">
        <color indexed="64"/>
      </right>
      <top style="thin">
        <color indexed="64"/>
      </top>
      <bottom style="thin">
        <color indexed="64"/>
      </bottom>
      <diagonal style="thin">
        <color indexed="64"/>
      </diagonal>
    </border>
    <border diagonalUp="1">
      <left style="thin">
        <color indexed="64"/>
      </left>
      <right/>
      <top style="thin">
        <color indexed="64"/>
      </top>
      <bottom style="thin">
        <color theme="1" tint="0.499984740745262"/>
      </bottom>
      <diagonal style="thin">
        <color indexed="64"/>
      </diagonal>
    </border>
    <border diagonalDown="1">
      <left style="thin">
        <color indexed="64"/>
      </left>
      <right style="thin">
        <color indexed="64"/>
      </right>
      <top style="thin">
        <color indexed="64"/>
      </top>
      <bottom style="thin">
        <color indexed="64"/>
      </bottom>
      <diagonal style="thin">
        <color indexed="64"/>
      </diagonal>
    </border>
    <border diagonalDown="1">
      <left style="thin">
        <color indexed="64"/>
      </left>
      <right style="double">
        <color theme="4" tint="-0.24994659260841701"/>
      </right>
      <top style="double">
        <color theme="4" tint="-0.24994659260841701"/>
      </top>
      <bottom style="thin">
        <color indexed="64"/>
      </bottom>
      <diagonal style="thin">
        <color auto="1"/>
      </diagonal>
    </border>
    <border diagonalDown="1">
      <left style="thin">
        <color indexed="64"/>
      </left>
      <right style="double">
        <color theme="4" tint="-0.24994659260841701"/>
      </right>
      <top style="thin">
        <color indexed="64"/>
      </top>
      <bottom style="double">
        <color theme="4" tint="-0.24994659260841701"/>
      </bottom>
      <diagonal style="thin">
        <color auto="1"/>
      </diagonal>
    </border>
    <border diagonalDown="1">
      <left style="thin">
        <color indexed="64"/>
      </left>
      <right style="thin">
        <color indexed="64"/>
      </right>
      <top style="thin">
        <color indexed="64"/>
      </top>
      <bottom/>
      <diagonal style="thin">
        <color auto="1"/>
      </diagonal>
    </border>
    <border diagonalDown="1">
      <left style="thin">
        <color indexed="64"/>
      </left>
      <right style="thin">
        <color indexed="64"/>
      </right>
      <top/>
      <bottom/>
      <diagonal style="thin">
        <color auto="1"/>
      </diagonal>
    </border>
    <border diagonalDown="1">
      <left/>
      <right style="thin">
        <color indexed="64"/>
      </right>
      <top/>
      <bottom/>
      <diagonal style="thin">
        <color auto="1"/>
      </diagonal>
    </border>
    <border diagonalDown="1">
      <left/>
      <right style="thin">
        <color indexed="64"/>
      </right>
      <top/>
      <bottom style="thin">
        <color indexed="64"/>
      </bottom>
      <diagonal style="thin">
        <color auto="1"/>
      </diagonal>
    </border>
    <border diagonalDown="1">
      <left style="thin">
        <color indexed="64"/>
      </left>
      <right style="thin">
        <color indexed="64"/>
      </right>
      <top/>
      <bottom style="thin">
        <color indexed="64"/>
      </bottom>
      <diagonal style="thin">
        <color auto="1"/>
      </diagonal>
    </border>
    <border diagonalDown="1">
      <left/>
      <right style="medium">
        <color indexed="64"/>
      </right>
      <top style="medium">
        <color indexed="64"/>
      </top>
      <bottom/>
      <diagonal style="thin">
        <color auto="1"/>
      </diagonal>
    </border>
    <border diagonalDown="1">
      <left/>
      <right style="medium">
        <color indexed="64"/>
      </right>
      <top/>
      <bottom/>
      <diagonal style="thin">
        <color auto="1"/>
      </diagonal>
    </border>
    <border diagonalDown="1">
      <left/>
      <right style="medium">
        <color indexed="64"/>
      </right>
      <top/>
      <bottom style="medium">
        <color indexed="64"/>
      </bottom>
      <diagonal style="thin">
        <color auto="1"/>
      </diagonal>
    </border>
    <border diagonalUp="1">
      <left style="thin">
        <color indexed="64"/>
      </left>
      <right style="thin">
        <color theme="1" tint="0.499984740745262"/>
      </right>
      <top style="thin">
        <color theme="1" tint="0.499984740745262"/>
      </top>
      <bottom style="thin">
        <color theme="1" tint="0.499984740745262"/>
      </bottom>
      <diagonal style="thin">
        <color indexed="64"/>
      </diagonal>
    </border>
    <border diagonalUp="1">
      <left style="thin">
        <color theme="1" tint="0.499984740745262"/>
      </left>
      <right style="thin">
        <color theme="1" tint="0.499984740745262"/>
      </right>
      <top style="thin">
        <color theme="1" tint="0.499984740745262"/>
      </top>
      <bottom style="thin">
        <color theme="1" tint="0.499984740745262"/>
      </bottom>
      <diagonal style="thin">
        <color indexed="64"/>
      </diagonal>
    </border>
    <border>
      <left style="thin">
        <color theme="1" tint="0.499984740745262"/>
      </left>
      <right/>
      <top style="thin">
        <color theme="1" tint="0.499984740745262"/>
      </top>
      <bottom style="thin">
        <color theme="1" tint="0.499984740745262"/>
      </bottom>
      <diagonal/>
    </border>
    <border>
      <left style="thin">
        <color theme="0" tint="-0.499984740745262"/>
      </left>
      <right style="thin">
        <color theme="0" tint="-0.499984740745262"/>
      </right>
      <top style="thin">
        <color theme="0" tint="-0.499984740745262"/>
      </top>
      <bottom style="thin">
        <color theme="0" tint="-0.499984740745262"/>
      </bottom>
      <diagonal/>
    </border>
    <border>
      <left/>
      <right style="thin">
        <color theme="0" tint="-0.499984740745262"/>
      </right>
      <top style="thin">
        <color theme="0" tint="-0.499984740745262"/>
      </top>
      <bottom style="thin">
        <color theme="0" tint="-0.499984740745262"/>
      </bottom>
      <diagonal/>
    </border>
    <border>
      <left style="thin">
        <color theme="0" tint="-0.499984740745262"/>
      </left>
      <right/>
      <top style="thin">
        <color theme="0" tint="-0.499984740745262"/>
      </top>
      <bottom style="thin">
        <color theme="0" tint="-0.499984740745262"/>
      </bottom>
      <diagonal/>
    </border>
    <border>
      <left/>
      <right style="thin">
        <color theme="0" tint="-0.499984740745262"/>
      </right>
      <top/>
      <bottom style="thin">
        <color theme="0" tint="-0.499984740745262"/>
      </bottom>
      <diagonal/>
    </border>
    <border>
      <left style="thin">
        <color theme="0" tint="-0.499984740745262"/>
      </left>
      <right style="thin">
        <color theme="0" tint="-0.499984740745262"/>
      </right>
      <top/>
      <bottom style="thin">
        <color theme="0" tint="-0.499984740745262"/>
      </bottom>
      <diagonal/>
    </border>
    <border>
      <left/>
      <right style="thin">
        <color theme="0" tint="-0.499984740745262"/>
      </right>
      <top style="thin">
        <color theme="0" tint="-0.499984740745262"/>
      </top>
      <bottom/>
      <diagonal/>
    </border>
    <border>
      <left/>
      <right/>
      <top/>
      <bottom style="thin">
        <color theme="1" tint="0.499984740745262"/>
      </bottom>
      <diagonal/>
    </border>
    <border>
      <left/>
      <right style="thin">
        <color theme="1" tint="0.499984740745262"/>
      </right>
      <top style="thin">
        <color theme="1" tint="0.499984740745262"/>
      </top>
      <bottom/>
      <diagonal/>
    </border>
    <border>
      <left style="hair">
        <color rgb="FF008000"/>
      </left>
      <right/>
      <top/>
      <bottom style="hair">
        <color rgb="FF008000"/>
      </bottom>
      <diagonal/>
    </border>
    <border>
      <left style="thin">
        <color theme="1" tint="0.499984740745262"/>
      </left>
      <right style="thin">
        <color theme="1" tint="0.499984740745262"/>
      </right>
      <top style="medium">
        <color rgb="FF7030A0"/>
      </top>
      <bottom style="thin">
        <color theme="1" tint="0.499984740745262"/>
      </bottom>
      <diagonal/>
    </border>
    <border>
      <left/>
      <right style="hair">
        <color rgb="FF008000"/>
      </right>
      <top/>
      <bottom style="hair">
        <color rgb="FF008000"/>
      </bottom>
      <diagonal/>
    </border>
    <border>
      <left style="thin">
        <color theme="1" tint="0.499984740745262"/>
      </left>
      <right/>
      <top/>
      <bottom style="thin">
        <color theme="1" tint="0.499984740745262"/>
      </bottom>
      <diagonal/>
    </border>
    <border>
      <left style="thin">
        <color theme="0" tint="-0.499984740745262"/>
      </left>
      <right style="thin">
        <color theme="0" tint="-0.499984740745262"/>
      </right>
      <top style="thin">
        <color theme="0" tint="-0.499984740745262"/>
      </top>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style="thin">
        <color indexed="64"/>
      </top>
      <bottom style="hair">
        <color indexed="64"/>
      </bottom>
      <diagonal/>
    </border>
    <border>
      <left style="medium">
        <color indexed="64"/>
      </left>
      <right style="medium">
        <color indexed="64"/>
      </right>
      <top style="thin">
        <color indexed="64"/>
      </top>
      <bottom/>
      <diagonal/>
    </border>
    <border>
      <left style="medium">
        <color indexed="64"/>
      </left>
      <right/>
      <top/>
      <bottom style="hair">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top style="hair">
        <color indexed="64"/>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top style="hair">
        <color indexed="64"/>
      </top>
      <bottom/>
      <diagonal/>
    </border>
    <border>
      <left style="medium">
        <color indexed="64"/>
      </left>
      <right/>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hair">
        <color indexed="64"/>
      </top>
      <bottom style="thin">
        <color indexed="64"/>
      </bottom>
      <diagonal/>
    </border>
    <border>
      <left style="medium">
        <color indexed="64"/>
      </left>
      <right style="medium">
        <color indexed="64"/>
      </right>
      <top style="thin">
        <color indexed="64"/>
      </top>
      <bottom style="hair">
        <color indexed="64"/>
      </bottom>
      <diagonal/>
    </border>
    <border>
      <left style="medium">
        <color indexed="64"/>
      </left>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medium">
        <color indexed="64"/>
      </right>
      <top style="medium">
        <color indexed="64"/>
      </top>
      <bottom style="hair">
        <color indexed="64"/>
      </bottom>
      <diagonal/>
    </border>
    <border>
      <left/>
      <right style="medium">
        <color indexed="64"/>
      </right>
      <top style="thin">
        <color indexed="64"/>
      </top>
      <bottom/>
      <diagonal/>
    </border>
    <border>
      <left/>
      <right/>
      <top/>
      <bottom style="medium">
        <color indexed="64"/>
      </bottom>
      <diagonal/>
    </border>
    <border>
      <left style="thin">
        <color indexed="64"/>
      </left>
      <right style="thin">
        <color indexed="64"/>
      </right>
      <top style="medium">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
      <left/>
      <right style="medium">
        <color indexed="64"/>
      </right>
      <top style="medium">
        <color indexed="64"/>
      </top>
      <bottom style="medium">
        <color indexed="64"/>
      </bottom>
      <diagonal/>
    </border>
    <border>
      <left/>
      <right style="medium">
        <color indexed="64"/>
      </right>
      <top/>
      <bottom/>
      <diagonal/>
    </border>
    <border>
      <left style="medium">
        <color indexed="64"/>
      </left>
      <right style="medium">
        <color indexed="64"/>
      </right>
      <top style="medium">
        <color indexed="64"/>
      </top>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thin">
        <color indexed="64"/>
      </top>
      <bottom/>
      <diagonal/>
    </border>
    <border>
      <left/>
      <right style="medium">
        <color indexed="64"/>
      </right>
      <top style="medium">
        <color indexed="64"/>
      </top>
      <bottom/>
      <diagonal/>
    </border>
    <border>
      <left/>
      <right style="medium">
        <color indexed="64"/>
      </right>
      <top style="thin">
        <color indexed="64"/>
      </top>
      <bottom style="medium">
        <color indexed="64"/>
      </bottom>
      <diagonal/>
    </border>
    <border>
      <left style="thin">
        <color indexed="64"/>
      </left>
      <right style="thin">
        <color indexed="64"/>
      </right>
      <top/>
      <bottom/>
      <diagonal/>
    </border>
    <border>
      <left/>
      <right style="medium">
        <color indexed="64"/>
      </right>
      <top style="thin">
        <color indexed="64"/>
      </top>
      <bottom style="thin">
        <color indexed="64"/>
      </bottom>
      <diagonal/>
    </border>
    <border>
      <left/>
      <right style="medium">
        <color indexed="64"/>
      </right>
      <top style="medium">
        <color indexed="64"/>
      </top>
      <bottom style="thin">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right style="medium">
        <color indexed="64"/>
      </right>
      <top/>
      <bottom style="thin">
        <color indexed="64"/>
      </bottom>
      <diagonal/>
    </border>
    <border>
      <left/>
      <right style="medium">
        <color indexed="64"/>
      </right>
      <top style="hair">
        <color indexed="64"/>
      </top>
      <bottom style="hair">
        <color indexed="64"/>
      </bottom>
      <diagonal/>
    </border>
    <border>
      <left style="medium">
        <color theme="3"/>
      </left>
      <right style="thin">
        <color indexed="64"/>
      </right>
      <top style="medium">
        <color theme="3"/>
      </top>
      <bottom style="thin">
        <color indexed="64"/>
      </bottom>
      <diagonal/>
    </border>
    <border>
      <left style="thin">
        <color indexed="64"/>
      </left>
      <right style="thin">
        <color indexed="64"/>
      </right>
      <top style="medium">
        <color theme="3"/>
      </top>
      <bottom style="thin">
        <color indexed="64"/>
      </bottom>
      <diagonal/>
    </border>
    <border>
      <left style="thin">
        <color indexed="64"/>
      </left>
      <right style="medium">
        <color theme="3"/>
      </right>
      <top style="medium">
        <color theme="3"/>
      </top>
      <bottom style="thin">
        <color indexed="64"/>
      </bottom>
      <diagonal/>
    </border>
    <border>
      <left style="medium">
        <color theme="3"/>
      </left>
      <right style="thin">
        <color indexed="64"/>
      </right>
      <top style="thin">
        <color indexed="64"/>
      </top>
      <bottom style="medium">
        <color theme="3"/>
      </bottom>
      <diagonal/>
    </border>
    <border>
      <left style="thin">
        <color indexed="64"/>
      </left>
      <right style="thin">
        <color indexed="64"/>
      </right>
      <top style="thin">
        <color indexed="64"/>
      </top>
      <bottom style="medium">
        <color theme="3"/>
      </bottom>
      <diagonal/>
    </border>
    <border>
      <left style="thin">
        <color indexed="64"/>
      </left>
      <right style="medium">
        <color theme="3"/>
      </right>
      <top style="thin">
        <color indexed="64"/>
      </top>
      <bottom style="medium">
        <color theme="3"/>
      </bottom>
      <diagonal/>
    </border>
    <border>
      <left style="thin">
        <color indexed="64"/>
      </left>
      <right/>
      <top style="medium">
        <color theme="3"/>
      </top>
      <bottom style="thin">
        <color indexed="64"/>
      </bottom>
      <diagonal/>
    </border>
    <border>
      <left style="thin">
        <color indexed="64"/>
      </left>
      <right/>
      <top style="thin">
        <color indexed="64"/>
      </top>
      <bottom style="medium">
        <color theme="3"/>
      </bottom>
      <diagonal/>
    </border>
    <border>
      <left style="medium">
        <color theme="3"/>
      </left>
      <right/>
      <top style="medium">
        <color theme="3"/>
      </top>
      <bottom/>
      <diagonal/>
    </border>
    <border>
      <left/>
      <right style="medium">
        <color theme="3"/>
      </right>
      <top style="medium">
        <color theme="3"/>
      </top>
      <bottom/>
      <diagonal/>
    </border>
    <border>
      <left style="medium">
        <color theme="3"/>
      </left>
      <right/>
      <top/>
      <bottom/>
      <diagonal/>
    </border>
    <border>
      <left/>
      <right style="medium">
        <color theme="3"/>
      </right>
      <top/>
      <bottom/>
      <diagonal/>
    </border>
    <border>
      <left/>
      <right/>
      <top style="thin">
        <color indexed="64"/>
      </top>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s>
  <cellStyleXfs count="814">
    <xf numFmtId="0" fontId="0" fillId="0" borderId="0"/>
    <xf numFmtId="166" fontId="19" fillId="33" borderId="9" applyFont="0" applyFill="0" applyBorder="0" applyAlignment="0" applyProtection="0">
      <alignment horizontal="right" vertical="center"/>
      <protection locked="0"/>
    </xf>
    <xf numFmtId="167" fontId="21" fillId="0" borderId="0"/>
    <xf numFmtId="167" fontId="21" fillId="0" borderId="0"/>
    <xf numFmtId="167" fontId="21" fillId="0" borderId="0"/>
    <xf numFmtId="167" fontId="21" fillId="0" borderId="0"/>
    <xf numFmtId="0" fontId="21" fillId="0" borderId="0"/>
    <xf numFmtId="0" fontId="22" fillId="35" borderId="0" applyNumberFormat="0" applyBorder="0" applyAlignment="0" applyProtection="0"/>
    <xf numFmtId="0" fontId="22" fillId="36" borderId="0" applyNumberFormat="0" applyBorder="0" applyAlignment="0" applyProtection="0"/>
    <xf numFmtId="0" fontId="22" fillId="37" borderId="0" applyNumberFormat="0" applyBorder="0" applyAlignment="0" applyProtection="0"/>
    <xf numFmtId="0" fontId="22" fillId="38" borderId="0" applyNumberFormat="0" applyBorder="0" applyAlignment="0" applyProtection="0"/>
    <xf numFmtId="0" fontId="22" fillId="39" borderId="0" applyNumberFormat="0" applyBorder="0" applyAlignment="0" applyProtection="0"/>
    <xf numFmtId="0" fontId="22" fillId="40" borderId="0" applyNumberFormat="0" applyBorder="0" applyAlignment="0" applyProtection="0"/>
    <xf numFmtId="167" fontId="22" fillId="35" borderId="0" applyNumberFormat="0" applyBorder="0" applyAlignment="0" applyProtection="0"/>
    <xf numFmtId="167" fontId="22" fillId="36" borderId="0" applyNumberFormat="0" applyBorder="0" applyAlignment="0" applyProtection="0"/>
    <xf numFmtId="167" fontId="22" fillId="37" borderId="0" applyNumberFormat="0" applyBorder="0" applyAlignment="0" applyProtection="0"/>
    <xf numFmtId="167" fontId="22" fillId="38" borderId="0" applyNumberFormat="0" applyBorder="0" applyAlignment="0" applyProtection="0"/>
    <xf numFmtId="167" fontId="22" fillId="39" borderId="0" applyNumberFormat="0" applyBorder="0" applyAlignment="0" applyProtection="0"/>
    <xf numFmtId="167" fontId="22" fillId="40"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0" fontId="22" fillId="35"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0" fontId="22" fillId="36"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0" fontId="22" fillId="37"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0" fontId="22" fillId="38"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0" fontId="22" fillId="3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0" fontId="22" fillId="40" borderId="0" applyNumberFormat="0" applyBorder="0" applyAlignment="0" applyProtection="0"/>
    <xf numFmtId="0" fontId="22" fillId="41" borderId="0" applyNumberFormat="0" applyBorder="0" applyAlignment="0" applyProtection="0"/>
    <xf numFmtId="0" fontId="22" fillId="42" borderId="0" applyNumberFormat="0" applyBorder="0" applyAlignment="0" applyProtection="0"/>
    <xf numFmtId="0" fontId="22" fillId="43" borderId="0" applyNumberFormat="0" applyBorder="0" applyAlignment="0" applyProtection="0"/>
    <xf numFmtId="0" fontId="22" fillId="38" borderId="0" applyNumberFormat="0" applyBorder="0" applyAlignment="0" applyProtection="0"/>
    <xf numFmtId="0" fontId="22" fillId="41" borderId="0" applyNumberFormat="0" applyBorder="0" applyAlignment="0" applyProtection="0"/>
    <xf numFmtId="0" fontId="22" fillId="44" borderId="0" applyNumberFormat="0" applyBorder="0" applyAlignment="0" applyProtection="0"/>
    <xf numFmtId="167" fontId="22" fillId="41" borderId="0" applyNumberFormat="0" applyBorder="0" applyAlignment="0" applyProtection="0"/>
    <xf numFmtId="167" fontId="22" fillId="42" borderId="0" applyNumberFormat="0" applyBorder="0" applyAlignment="0" applyProtection="0"/>
    <xf numFmtId="167" fontId="22" fillId="43" borderId="0" applyNumberFormat="0" applyBorder="0" applyAlignment="0" applyProtection="0"/>
    <xf numFmtId="167" fontId="22" fillId="38" borderId="0" applyNumberFormat="0" applyBorder="0" applyAlignment="0" applyProtection="0"/>
    <xf numFmtId="167" fontId="22" fillId="41" borderId="0" applyNumberFormat="0" applyBorder="0" applyAlignment="0" applyProtection="0"/>
    <xf numFmtId="167" fontId="22" fillId="44"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0" fontId="22" fillId="41"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0" fontId="22" fillId="42"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0" fontId="22" fillId="43"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0" fontId="22" fillId="38"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0" fontId="22" fillId="41"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0" fontId="22" fillId="44" borderId="0" applyNumberFormat="0" applyBorder="0" applyAlignment="0" applyProtection="0"/>
    <xf numFmtId="0" fontId="23" fillId="45" borderId="0" applyNumberFormat="0" applyBorder="0" applyAlignment="0" applyProtection="0"/>
    <xf numFmtId="0" fontId="23" fillId="42" borderId="0" applyNumberFormat="0" applyBorder="0" applyAlignment="0" applyProtection="0"/>
    <xf numFmtId="0" fontId="23" fillId="43" borderId="0" applyNumberFormat="0" applyBorder="0" applyAlignment="0" applyProtection="0"/>
    <xf numFmtId="0" fontId="23" fillId="46" borderId="0" applyNumberFormat="0" applyBorder="0" applyAlignment="0" applyProtection="0"/>
    <xf numFmtId="0" fontId="23" fillId="47" borderId="0" applyNumberFormat="0" applyBorder="0" applyAlignment="0" applyProtection="0"/>
    <xf numFmtId="0" fontId="23" fillId="48" borderId="0" applyNumberFormat="0" applyBorder="0" applyAlignment="0" applyProtection="0"/>
    <xf numFmtId="167" fontId="23" fillId="45" borderId="0" applyNumberFormat="0" applyBorder="0" applyAlignment="0" applyProtection="0"/>
    <xf numFmtId="167" fontId="23" fillId="42" borderId="0" applyNumberFormat="0" applyBorder="0" applyAlignment="0" applyProtection="0"/>
    <xf numFmtId="167" fontId="23" fillId="43" borderId="0" applyNumberFormat="0" applyBorder="0" applyAlignment="0" applyProtection="0"/>
    <xf numFmtId="167" fontId="23" fillId="46" borderId="0" applyNumberFormat="0" applyBorder="0" applyAlignment="0" applyProtection="0"/>
    <xf numFmtId="167" fontId="23" fillId="47" borderId="0" applyNumberFormat="0" applyBorder="0" applyAlignment="0" applyProtection="0"/>
    <xf numFmtId="167" fontId="23" fillId="48" borderId="0" applyNumberFormat="0" applyBorder="0" applyAlignment="0" applyProtection="0"/>
    <xf numFmtId="167" fontId="16" fillId="11" borderId="0" applyNumberFormat="0" applyBorder="0" applyAlignment="0" applyProtection="0"/>
    <xf numFmtId="167" fontId="16" fillId="11" borderId="0" applyNumberFormat="0" applyBorder="0" applyAlignment="0" applyProtection="0"/>
    <xf numFmtId="0" fontId="23" fillId="45" borderId="0" applyNumberFormat="0" applyBorder="0" applyAlignment="0" applyProtection="0"/>
    <xf numFmtId="167" fontId="16" fillId="15" borderId="0" applyNumberFormat="0" applyBorder="0" applyAlignment="0" applyProtection="0"/>
    <xf numFmtId="167" fontId="16" fillId="15" borderId="0" applyNumberFormat="0" applyBorder="0" applyAlignment="0" applyProtection="0"/>
    <xf numFmtId="0" fontId="23" fillId="42" borderId="0" applyNumberFormat="0" applyBorder="0" applyAlignment="0" applyProtection="0"/>
    <xf numFmtId="167" fontId="16" fillId="19" borderId="0" applyNumberFormat="0" applyBorder="0" applyAlignment="0" applyProtection="0"/>
    <xf numFmtId="167" fontId="16" fillId="19" borderId="0" applyNumberFormat="0" applyBorder="0" applyAlignment="0" applyProtection="0"/>
    <xf numFmtId="0" fontId="23" fillId="43" borderId="0" applyNumberFormat="0" applyBorder="0" applyAlignment="0" applyProtection="0"/>
    <xf numFmtId="167" fontId="16" fillId="23" borderId="0" applyNumberFormat="0" applyBorder="0" applyAlignment="0" applyProtection="0"/>
    <xf numFmtId="167" fontId="16" fillId="23" borderId="0" applyNumberFormat="0" applyBorder="0" applyAlignment="0" applyProtection="0"/>
    <xf numFmtId="0" fontId="23" fillId="46" borderId="0" applyNumberFormat="0" applyBorder="0" applyAlignment="0" applyProtection="0"/>
    <xf numFmtId="167" fontId="16" fillId="27" borderId="0" applyNumberFormat="0" applyBorder="0" applyAlignment="0" applyProtection="0"/>
    <xf numFmtId="167" fontId="16" fillId="27" borderId="0" applyNumberFormat="0" applyBorder="0" applyAlignment="0" applyProtection="0"/>
    <xf numFmtId="0" fontId="23" fillId="47" borderId="0" applyNumberFormat="0" applyBorder="0" applyAlignment="0" applyProtection="0"/>
    <xf numFmtId="167" fontId="16" fillId="31" borderId="0" applyNumberFormat="0" applyBorder="0" applyAlignment="0" applyProtection="0"/>
    <xf numFmtId="167" fontId="16" fillId="31" borderId="0" applyNumberFormat="0" applyBorder="0" applyAlignment="0" applyProtection="0"/>
    <xf numFmtId="0" fontId="23" fillId="48" borderId="0" applyNumberFormat="0" applyBorder="0" applyAlignment="0" applyProtection="0"/>
    <xf numFmtId="167" fontId="23" fillId="49" borderId="0" applyNumberFormat="0" applyBorder="0" applyAlignment="0" applyProtection="0"/>
    <xf numFmtId="167" fontId="23" fillId="49" borderId="0" applyNumberFormat="0" applyBorder="0" applyAlignment="0" applyProtection="0"/>
    <xf numFmtId="0" fontId="23" fillId="49" borderId="0" applyNumberFormat="0" applyBorder="0" applyAlignment="0" applyProtection="0"/>
    <xf numFmtId="167" fontId="23" fillId="50" borderId="0" applyNumberFormat="0" applyBorder="0" applyAlignment="0" applyProtection="0"/>
    <xf numFmtId="167" fontId="23" fillId="50" borderId="0" applyNumberFormat="0" applyBorder="0" applyAlignment="0" applyProtection="0"/>
    <xf numFmtId="0" fontId="23" fillId="50" borderId="0" applyNumberFormat="0" applyBorder="0" applyAlignment="0" applyProtection="0"/>
    <xf numFmtId="167" fontId="23" fillId="51" borderId="0" applyNumberFormat="0" applyBorder="0" applyAlignment="0" applyProtection="0"/>
    <xf numFmtId="167" fontId="23" fillId="51" borderId="0" applyNumberFormat="0" applyBorder="0" applyAlignment="0" applyProtection="0"/>
    <xf numFmtId="0" fontId="23" fillId="51" borderId="0" applyNumberFormat="0" applyBorder="0" applyAlignment="0" applyProtection="0"/>
    <xf numFmtId="167" fontId="23" fillId="46" borderId="0" applyNumberFormat="0" applyBorder="0" applyAlignment="0" applyProtection="0"/>
    <xf numFmtId="167" fontId="23" fillId="46" borderId="0" applyNumberFormat="0" applyBorder="0" applyAlignment="0" applyProtection="0"/>
    <xf numFmtId="0" fontId="23" fillId="46" borderId="0" applyNumberFormat="0" applyBorder="0" applyAlignment="0" applyProtection="0"/>
    <xf numFmtId="167" fontId="23" fillId="47" borderId="0" applyNumberFormat="0" applyBorder="0" applyAlignment="0" applyProtection="0"/>
    <xf numFmtId="167" fontId="23" fillId="47" borderId="0" applyNumberFormat="0" applyBorder="0" applyAlignment="0" applyProtection="0"/>
    <xf numFmtId="0" fontId="23" fillId="47" borderId="0" applyNumberFormat="0" applyBorder="0" applyAlignment="0" applyProtection="0"/>
    <xf numFmtId="167" fontId="23" fillId="52" borderId="0" applyNumberFormat="0" applyBorder="0" applyAlignment="0" applyProtection="0"/>
    <xf numFmtId="167" fontId="23" fillId="52" borderId="0" applyNumberFormat="0" applyBorder="0" applyAlignment="0" applyProtection="0"/>
    <xf numFmtId="0" fontId="23" fillId="52" borderId="0" applyNumberFormat="0" applyBorder="0" applyAlignment="0" applyProtection="0"/>
    <xf numFmtId="168" fontId="24" fillId="0" borderId="0"/>
    <xf numFmtId="0" fontId="25" fillId="0" borderId="0" applyNumberFormat="0" applyFill="0" applyBorder="0" applyAlignment="0" applyProtection="0"/>
    <xf numFmtId="167" fontId="26" fillId="36" borderId="0" applyNumberFormat="0" applyBorder="0" applyAlignment="0" applyProtection="0"/>
    <xf numFmtId="169" fontId="27" fillId="0" borderId="0" applyFill="0" applyBorder="0" applyAlignment="0"/>
    <xf numFmtId="167" fontId="10" fillId="6" borderId="4" applyNumberFormat="0" applyAlignment="0" applyProtection="0"/>
    <xf numFmtId="167" fontId="10" fillId="6" borderId="4" applyNumberFormat="0" applyAlignment="0" applyProtection="0"/>
    <xf numFmtId="0" fontId="28" fillId="53" borderId="10" applyNumberFormat="0" applyAlignment="0" applyProtection="0"/>
    <xf numFmtId="0" fontId="28" fillId="53" borderId="10" applyNumberFormat="0" applyAlignment="0" applyProtection="0"/>
    <xf numFmtId="167" fontId="28" fillId="53" borderId="10" applyNumberFormat="0" applyAlignment="0" applyProtection="0"/>
    <xf numFmtId="164" fontId="21" fillId="0" borderId="0" applyFont="0" applyFill="0" applyBorder="0" applyAlignment="0" applyProtection="0"/>
    <xf numFmtId="167" fontId="11" fillId="0" borderId="6" applyNumberFormat="0" applyFill="0" applyAlignment="0" applyProtection="0"/>
    <xf numFmtId="167" fontId="11" fillId="0" borderId="6" applyNumberFormat="0" applyFill="0" applyAlignment="0" applyProtection="0"/>
    <xf numFmtId="0" fontId="29" fillId="0" borderId="11" applyNumberFormat="0" applyFill="0" applyAlignment="0" applyProtection="0"/>
    <xf numFmtId="167" fontId="12" fillId="7" borderId="7" applyNumberFormat="0" applyAlignment="0" applyProtection="0"/>
    <xf numFmtId="167" fontId="12" fillId="7" borderId="7" applyNumberFormat="0" applyAlignment="0" applyProtection="0"/>
    <xf numFmtId="0" fontId="30" fillId="54" borderId="12" applyNumberFormat="0" applyAlignment="0" applyProtection="0"/>
    <xf numFmtId="0" fontId="29" fillId="0" borderId="11" applyNumberFormat="0" applyFill="0" applyAlignment="0" applyProtection="0"/>
    <xf numFmtId="167" fontId="30" fillId="54" borderId="12" applyNumberFormat="0" applyAlignment="0" applyProtection="0"/>
    <xf numFmtId="167"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167" fontId="32" fillId="0" borderId="0" applyNumberFormat="0" applyFill="0" applyBorder="0" applyAlignment="0" applyProtection="0"/>
    <xf numFmtId="0" fontId="33" fillId="0" borderId="0" applyNumberFormat="0" applyFill="0" applyBorder="0" applyAlignment="0" applyProtection="0"/>
    <xf numFmtId="170" fontId="34" fillId="0" borderId="0" applyNumberFormat="0" applyFill="0" applyBorder="0" applyAlignment="0" applyProtection="0"/>
    <xf numFmtId="167" fontId="16" fillId="8" borderId="0" applyNumberFormat="0" applyBorder="0" applyAlignment="0" applyProtection="0"/>
    <xf numFmtId="167" fontId="16" fillId="8" borderId="0" applyNumberFormat="0" applyBorder="0" applyAlignment="0" applyProtection="0"/>
    <xf numFmtId="0" fontId="23" fillId="49" borderId="0" applyNumberFormat="0" applyBorder="0" applyAlignment="0" applyProtection="0"/>
    <xf numFmtId="167" fontId="16" fillId="12" borderId="0" applyNumberFormat="0" applyBorder="0" applyAlignment="0" applyProtection="0"/>
    <xf numFmtId="167" fontId="16" fillId="12" borderId="0" applyNumberFormat="0" applyBorder="0" applyAlignment="0" applyProtection="0"/>
    <xf numFmtId="0" fontId="23" fillId="50" borderId="0" applyNumberFormat="0" applyBorder="0" applyAlignment="0" applyProtection="0"/>
    <xf numFmtId="167" fontId="16" fillId="16" borderId="0" applyNumberFormat="0" applyBorder="0" applyAlignment="0" applyProtection="0"/>
    <xf numFmtId="167" fontId="16" fillId="16" borderId="0" applyNumberFormat="0" applyBorder="0" applyAlignment="0" applyProtection="0"/>
    <xf numFmtId="0" fontId="23" fillId="51" borderId="0" applyNumberFormat="0" applyBorder="0" applyAlignment="0" applyProtection="0"/>
    <xf numFmtId="167" fontId="16" fillId="20" borderId="0" applyNumberFormat="0" applyBorder="0" applyAlignment="0" applyProtection="0"/>
    <xf numFmtId="167" fontId="16" fillId="20" borderId="0" applyNumberFormat="0" applyBorder="0" applyAlignment="0" applyProtection="0"/>
    <xf numFmtId="0" fontId="23" fillId="46" borderId="0" applyNumberFormat="0" applyBorder="0" applyAlignment="0" applyProtection="0"/>
    <xf numFmtId="167" fontId="16" fillId="24" borderId="0" applyNumberFormat="0" applyBorder="0" applyAlignment="0" applyProtection="0"/>
    <xf numFmtId="167" fontId="16" fillId="24" borderId="0" applyNumberFormat="0" applyBorder="0" applyAlignment="0" applyProtection="0"/>
    <xf numFmtId="0" fontId="23" fillId="47" borderId="0" applyNumberFormat="0" applyBorder="0" applyAlignment="0" applyProtection="0"/>
    <xf numFmtId="167" fontId="16" fillId="28" borderId="0" applyNumberFormat="0" applyBorder="0" applyAlignment="0" applyProtection="0"/>
    <xf numFmtId="167" fontId="16" fillId="28" borderId="0" applyNumberFormat="0" applyBorder="0" applyAlignment="0" applyProtection="0"/>
    <xf numFmtId="0" fontId="23" fillId="52" borderId="0" applyNumberFormat="0" applyBorder="0" applyAlignment="0" applyProtection="0"/>
    <xf numFmtId="171" fontId="35" fillId="0" borderId="0" applyFont="0" applyFill="0" applyBorder="0" applyAlignment="0" applyProtection="0"/>
    <xf numFmtId="172" fontId="35" fillId="0" borderId="0" applyFont="0" applyFill="0" applyBorder="0" applyAlignment="0" applyProtection="0"/>
    <xf numFmtId="0" fontId="22" fillId="55" borderId="13" applyNumberFormat="0" applyFont="0" applyAlignment="0" applyProtection="0"/>
    <xf numFmtId="0" fontId="36" fillId="0" borderId="0" applyNumberFormat="0" applyAlignment="0">
      <alignment horizontal="left"/>
    </xf>
    <xf numFmtId="0" fontId="37" fillId="0" borderId="0">
      <alignment vertical="center"/>
    </xf>
    <xf numFmtId="0" fontId="37" fillId="0" borderId="0">
      <alignment vertical="center"/>
    </xf>
    <xf numFmtId="173" fontId="35" fillId="0" borderId="0" applyFont="0" applyFill="0" applyBorder="0" applyAlignment="0" applyProtection="0"/>
    <xf numFmtId="0" fontId="37" fillId="0" borderId="0" applyFill="0" applyBorder="0" applyProtection="0">
      <alignment vertical="center"/>
    </xf>
    <xf numFmtId="174" fontId="35" fillId="0" borderId="0" applyFont="0" applyFill="0" applyBorder="0" applyAlignment="0" applyProtection="0"/>
    <xf numFmtId="0" fontId="37" fillId="0" borderId="0" applyFill="0" applyBorder="0" applyProtection="0">
      <alignment vertical="center"/>
    </xf>
    <xf numFmtId="0" fontId="37" fillId="0" borderId="0" applyFill="0" applyBorder="0" applyProtection="0">
      <alignment vertical="center"/>
    </xf>
    <xf numFmtId="0" fontId="37" fillId="0" borderId="0">
      <alignment vertical="center"/>
    </xf>
    <xf numFmtId="15" fontId="38" fillId="0" borderId="0"/>
    <xf numFmtId="164" fontId="21" fillId="0" borderId="0" applyFont="0" applyFill="0" applyBorder="0" applyAlignment="0" applyProtection="0"/>
    <xf numFmtId="0" fontId="39" fillId="0" borderId="0" applyNumberFormat="0" applyAlignment="0">
      <alignment horizontal="left"/>
    </xf>
    <xf numFmtId="0" fontId="40" fillId="40" borderId="10" applyNumberFormat="0" applyAlignment="0" applyProtection="0"/>
    <xf numFmtId="170" fontId="21" fillId="0" borderId="0" applyFont="0" applyFill="0" applyBorder="0" applyAlignment="0" applyProtection="0"/>
    <xf numFmtId="167" fontId="21" fillId="0" borderId="0" applyFont="0" applyFill="0" applyBorder="0" applyAlignment="0" applyProtection="0"/>
    <xf numFmtId="167" fontId="21" fillId="0" borderId="0" applyFont="0" applyFill="0" applyBorder="0" applyAlignment="0" applyProtection="0"/>
    <xf numFmtId="167" fontId="21" fillId="0" borderId="0" applyFont="0" applyFill="0" applyBorder="0" applyAlignment="0" applyProtection="0"/>
    <xf numFmtId="170" fontId="21" fillId="0" borderId="0" applyFont="0" applyFill="0" applyBorder="0" applyAlignment="0" applyProtection="0"/>
    <xf numFmtId="167" fontId="21" fillId="0" borderId="0" applyFont="0" applyFill="0" applyBorder="0" applyAlignment="0" applyProtection="0"/>
    <xf numFmtId="170" fontId="21" fillId="0" borderId="0" applyFont="0" applyFill="0" applyBorder="0" applyAlignment="0" applyProtection="0"/>
    <xf numFmtId="167" fontId="21" fillId="0" borderId="0" applyFont="0" applyFill="0" applyBorder="0" applyAlignment="0" applyProtection="0"/>
    <xf numFmtId="167" fontId="21" fillId="0" borderId="0" applyFont="0" applyFill="0" applyBorder="0" applyAlignment="0" applyProtection="0"/>
    <xf numFmtId="167" fontId="21" fillId="0" borderId="0" applyFont="0" applyFill="0" applyBorder="0" applyAlignment="0" applyProtection="0"/>
    <xf numFmtId="170" fontId="21" fillId="0" borderId="0" applyFont="0" applyFill="0" applyBorder="0" applyAlignment="0" applyProtection="0"/>
    <xf numFmtId="165" fontId="21" fillId="0" borderId="0" applyFont="0" applyFill="0" applyBorder="0" applyAlignment="0" applyProtection="0"/>
    <xf numFmtId="0" fontId="22" fillId="0" borderId="0"/>
    <xf numFmtId="0" fontId="22" fillId="0" borderId="0"/>
    <xf numFmtId="167" fontId="41" fillId="0" borderId="0" applyNumberFormat="0" applyFill="0" applyBorder="0" applyAlignment="0" applyProtection="0"/>
    <xf numFmtId="170" fontId="42" fillId="0" borderId="0" applyNumberFormat="0" applyFill="0" applyBorder="0" applyAlignment="0" applyProtection="0">
      <alignment vertical="top"/>
      <protection locked="0"/>
    </xf>
    <xf numFmtId="167" fontId="42" fillId="0" borderId="0" applyNumberFormat="0" applyFill="0" applyBorder="0" applyAlignment="0" applyProtection="0">
      <alignment vertical="top"/>
      <protection locked="0"/>
    </xf>
    <xf numFmtId="0" fontId="43" fillId="0" borderId="0" applyNumberFormat="0" applyFill="0" applyBorder="0" applyAlignment="0" applyProtection="0">
      <alignment vertical="top"/>
      <protection locked="0"/>
    </xf>
    <xf numFmtId="167" fontId="42" fillId="0" borderId="0" applyNumberFormat="0" applyFill="0" applyBorder="0" applyAlignment="0" applyProtection="0">
      <alignment vertical="top"/>
      <protection locked="0"/>
    </xf>
    <xf numFmtId="0" fontId="43" fillId="0" borderId="0" applyNumberFormat="0" applyFill="0" applyBorder="0" applyAlignment="0" applyProtection="0">
      <alignment vertical="top"/>
      <protection locked="0"/>
    </xf>
    <xf numFmtId="170" fontId="42" fillId="0" borderId="0" applyNumberFormat="0" applyFill="0" applyBorder="0" applyAlignment="0" applyProtection="0">
      <alignment vertical="top"/>
      <protection locked="0"/>
    </xf>
    <xf numFmtId="167" fontId="42" fillId="0" borderId="0" applyNumberFormat="0" applyFill="0" applyBorder="0" applyAlignment="0" applyProtection="0">
      <alignment vertical="top"/>
      <protection locked="0"/>
    </xf>
    <xf numFmtId="0" fontId="43" fillId="0" borderId="0" applyNumberFormat="0" applyFill="0" applyBorder="0" applyAlignment="0" applyProtection="0">
      <alignment vertical="top"/>
      <protection locked="0"/>
    </xf>
    <xf numFmtId="167" fontId="44" fillId="37" borderId="0" applyNumberFormat="0" applyBorder="0" applyAlignment="0" applyProtection="0"/>
    <xf numFmtId="38" fontId="27" fillId="32" borderId="0" applyNumberFormat="0" applyBorder="0" applyAlignment="0" applyProtection="0"/>
    <xf numFmtId="38" fontId="27" fillId="32" borderId="0" applyNumberFormat="0" applyBorder="0" applyAlignment="0" applyProtection="0"/>
    <xf numFmtId="0" fontId="45" fillId="0" borderId="14" applyNumberFormat="0" applyAlignment="0" applyProtection="0">
      <alignment horizontal="left" vertical="center"/>
    </xf>
    <xf numFmtId="0" fontId="45" fillId="0" borderId="15">
      <alignment horizontal="left" vertical="center"/>
    </xf>
    <xf numFmtId="167" fontId="46" fillId="0" borderId="16" applyNumberFormat="0" applyFill="0" applyAlignment="0" applyProtection="0"/>
    <xf numFmtId="167" fontId="47" fillId="0" borderId="17" applyNumberFormat="0" applyFill="0" applyAlignment="0" applyProtection="0"/>
    <xf numFmtId="167" fontId="48" fillId="0" borderId="18" applyNumberFormat="0" applyFill="0" applyAlignment="0" applyProtection="0"/>
    <xf numFmtId="167" fontId="48" fillId="0" borderId="0" applyNumberFormat="0" applyFill="0" applyBorder="0" applyAlignment="0" applyProtection="0"/>
    <xf numFmtId="170"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0" fontId="49"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0" fontId="49" fillId="0" borderId="0" applyNumberFormat="0" applyFill="0" applyBorder="0" applyAlignment="0" applyProtection="0">
      <alignment vertical="top"/>
      <protection locked="0"/>
    </xf>
    <xf numFmtId="170"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0" fontId="49" fillId="0" borderId="0" applyNumberFormat="0" applyFill="0" applyBorder="0" applyAlignment="0" applyProtection="0">
      <alignment vertical="top"/>
      <protection locked="0"/>
    </xf>
    <xf numFmtId="10" fontId="27" fillId="33" borderId="19" applyNumberFormat="0" applyBorder="0" applyAlignment="0" applyProtection="0"/>
    <xf numFmtId="10" fontId="27" fillId="33" borderId="19" applyNumberFormat="0" applyBorder="0" applyAlignment="0" applyProtection="0"/>
    <xf numFmtId="167" fontId="8" fillId="5" borderId="4" applyNumberFormat="0" applyAlignment="0" applyProtection="0"/>
    <xf numFmtId="167" fontId="8" fillId="5" borderId="4" applyNumberFormat="0" applyAlignment="0" applyProtection="0"/>
    <xf numFmtId="0" fontId="40" fillId="40" borderId="10" applyNumberFormat="0" applyAlignment="0" applyProtection="0"/>
    <xf numFmtId="0" fontId="40" fillId="40" borderId="10" applyNumberFormat="0" applyAlignment="0" applyProtection="0"/>
    <xf numFmtId="0" fontId="26" fillId="36" borderId="0" applyNumberFormat="0" applyBorder="0" applyAlignment="0" applyProtection="0"/>
    <xf numFmtId="0" fontId="31" fillId="0" borderId="0" applyNumberFormat="0" applyFill="0" applyBorder="0" applyAlignment="0" applyProtection="0">
      <alignment vertical="top"/>
      <protection locked="0"/>
    </xf>
    <xf numFmtId="167" fontId="29" fillId="0" borderId="11" applyNumberFormat="0" applyFill="0" applyAlignment="0" applyProtection="0"/>
    <xf numFmtId="175"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2"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9" fillId="33" borderId="9" applyFont="0" applyFill="0" applyBorder="0" applyAlignment="0" applyProtection="0">
      <alignment horizontal="right" vertical="center"/>
      <protection locked="0"/>
    </xf>
    <xf numFmtId="43" fontId="21" fillId="0" borderId="0" applyFont="0" applyFill="0" applyBorder="0" applyAlignment="0" applyProtection="0"/>
    <xf numFmtId="166" fontId="19" fillId="33" borderId="9" applyFont="0" applyFill="0" applyBorder="0" applyAlignment="0" applyProtection="0">
      <alignment horizontal="right" vertical="center"/>
      <protection locked="0"/>
    </xf>
    <xf numFmtId="176" fontId="21" fillId="0" borderId="0" applyFont="0" applyFill="0" applyBorder="0" applyAlignment="0" applyProtection="0"/>
    <xf numFmtId="43" fontId="22" fillId="0" borderId="0" applyFont="0" applyFill="0" applyBorder="0" applyAlignment="0" applyProtection="0"/>
    <xf numFmtId="166" fontId="19" fillId="33" borderId="9" applyFont="0" applyFill="0" applyBorder="0" applyAlignment="0" applyProtection="0">
      <alignment horizontal="right" vertical="center"/>
      <protection locked="0"/>
    </xf>
    <xf numFmtId="4" fontId="50" fillId="0" borderId="20"/>
    <xf numFmtId="177" fontId="1" fillId="0" borderId="0" applyFont="0" applyFill="0" applyBorder="0" applyAlignment="0" applyProtection="0"/>
    <xf numFmtId="43" fontId="5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77" fontId="1" fillId="0" borderId="0" applyFont="0" applyFill="0" applyBorder="0" applyAlignment="0" applyProtection="0"/>
    <xf numFmtId="164" fontId="21"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164"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76" fontId="21" fillId="0" borderId="0" applyFont="0" applyFill="0" applyBorder="0" applyAlignment="0" applyProtection="0"/>
    <xf numFmtId="4" fontId="21" fillId="0" borderId="0" applyFont="0" applyFill="0" applyBorder="0" applyAlignment="0" applyProtection="0"/>
    <xf numFmtId="3" fontId="21" fillId="0" borderId="0" applyFont="0" applyFill="0" applyBorder="0" applyAlignment="0" applyProtection="0"/>
    <xf numFmtId="178" fontId="52" fillId="0" borderId="0" applyFont="0" applyFill="0" applyBorder="0" applyAlignment="0" applyProtection="0"/>
    <xf numFmtId="43" fontId="21" fillId="0" borderId="0" applyFont="0" applyFill="0" applyBorder="0" applyAlignment="0" applyProtection="0"/>
    <xf numFmtId="167" fontId="53" fillId="56" borderId="0" applyNumberFormat="0" applyBorder="0" applyAlignment="0" applyProtection="0"/>
    <xf numFmtId="167" fontId="7" fillId="4" borderId="0" applyNumberFormat="0" applyBorder="0" applyAlignment="0" applyProtection="0"/>
    <xf numFmtId="167" fontId="7" fillId="4" borderId="0" applyNumberFormat="0" applyBorder="0" applyAlignment="0" applyProtection="0"/>
    <xf numFmtId="0" fontId="53" fillId="56" borderId="0" applyNumberFormat="0" applyBorder="0" applyAlignment="0" applyProtection="0"/>
    <xf numFmtId="0" fontId="53" fillId="56" borderId="0" applyNumberFormat="0" applyBorder="0" applyAlignment="0" applyProtection="0"/>
    <xf numFmtId="170" fontId="54" fillId="0" borderId="0"/>
    <xf numFmtId="170" fontId="54" fillId="0" borderId="0"/>
    <xf numFmtId="0" fontId="54" fillId="0" borderId="0"/>
    <xf numFmtId="0" fontId="55" fillId="0" borderId="0"/>
    <xf numFmtId="179" fontId="56" fillId="0" borderId="0"/>
    <xf numFmtId="0" fontId="22" fillId="0" borderId="0"/>
    <xf numFmtId="0" fontId="21" fillId="0" borderId="0"/>
    <xf numFmtId="0" fontId="52" fillId="0" borderId="0"/>
    <xf numFmtId="180" fontId="54"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1" fillId="0" borderId="0"/>
    <xf numFmtId="170" fontId="1" fillId="0" borderId="0"/>
    <xf numFmtId="167" fontId="1" fillId="0" borderId="0"/>
    <xf numFmtId="167" fontId="1" fillId="0" borderId="0"/>
    <xf numFmtId="167" fontId="1" fillId="0" borderId="0"/>
    <xf numFmtId="167" fontId="1" fillId="0" borderId="0"/>
    <xf numFmtId="170" fontId="22" fillId="0" borderId="0"/>
    <xf numFmtId="167" fontId="1" fillId="0" borderId="0"/>
    <xf numFmtId="167" fontId="1" fillId="0" borderId="0"/>
    <xf numFmtId="167" fontId="1" fillId="0" borderId="0"/>
    <xf numFmtId="167" fontId="1" fillId="0" borderId="0"/>
    <xf numFmtId="167" fontId="1" fillId="0" borderId="0"/>
    <xf numFmtId="170" fontId="22"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0" fontId="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70" fontId="1" fillId="0" borderId="0"/>
    <xf numFmtId="167" fontId="21" fillId="0" borderId="0"/>
    <xf numFmtId="167" fontId="38" fillId="0" borderId="0"/>
    <xf numFmtId="167" fontId="21" fillId="0" borderId="0"/>
    <xf numFmtId="167" fontId="21" fillId="0" borderId="0"/>
    <xf numFmtId="3" fontId="21" fillId="0" borderId="0"/>
    <xf numFmtId="167" fontId="57" fillId="0" borderId="0"/>
    <xf numFmtId="167" fontId="57" fillId="0" borderId="0"/>
    <xf numFmtId="0" fontId="21" fillId="0" borderId="0"/>
    <xf numFmtId="167" fontId="21" fillId="0" borderId="0"/>
    <xf numFmtId="167" fontId="21" fillId="0" borderId="0"/>
    <xf numFmtId="167" fontId="21" fillId="0" borderId="0"/>
    <xf numFmtId="0" fontId="22" fillId="0" borderId="0"/>
    <xf numFmtId="167" fontId="58" fillId="0" borderId="0"/>
    <xf numFmtId="167" fontId="21" fillId="0" borderId="0"/>
    <xf numFmtId="170" fontId="1" fillId="0" borderId="0"/>
    <xf numFmtId="0" fontId="1" fillId="0" borderId="0"/>
    <xf numFmtId="167" fontId="59"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70" fontId="1" fillId="0" borderId="0"/>
    <xf numFmtId="167" fontId="1" fillId="0" borderId="0"/>
    <xf numFmtId="167" fontId="1" fillId="0" borderId="0"/>
    <xf numFmtId="167" fontId="1" fillId="0" borderId="0"/>
    <xf numFmtId="167" fontId="1" fillId="0" borderId="0"/>
    <xf numFmtId="167" fontId="1" fillId="0" borderId="0"/>
    <xf numFmtId="0" fontId="1" fillId="0" borderId="0"/>
    <xf numFmtId="170" fontId="1" fillId="0" borderId="0"/>
    <xf numFmtId="167" fontId="1" fillId="0" borderId="0"/>
    <xf numFmtId="167" fontId="1" fillId="0" borderId="0"/>
    <xf numFmtId="167" fontId="1" fillId="0" borderId="0"/>
    <xf numFmtId="167" fontId="21" fillId="0" borderId="0"/>
    <xf numFmtId="167" fontId="21" fillId="0" borderId="0"/>
    <xf numFmtId="167" fontId="1" fillId="0" borderId="0"/>
    <xf numFmtId="167" fontId="1" fillId="0" borderId="0"/>
    <xf numFmtId="0" fontId="1" fillId="0" borderId="0"/>
    <xf numFmtId="0" fontId="1" fillId="0" borderId="0"/>
    <xf numFmtId="167" fontId="1" fillId="0" borderId="0"/>
    <xf numFmtId="167" fontId="1" fillId="0" borderId="0"/>
    <xf numFmtId="0" fontId="21" fillId="0" borderId="0"/>
    <xf numFmtId="170" fontId="22" fillId="0" borderId="0"/>
    <xf numFmtId="167" fontId="38" fillId="0" borderId="0"/>
    <xf numFmtId="167" fontId="38" fillId="0" borderId="0"/>
    <xf numFmtId="0" fontId="21" fillId="0" borderId="0"/>
    <xf numFmtId="167" fontId="21" fillId="0" borderId="0"/>
    <xf numFmtId="167" fontId="21" fillId="0" borderId="0"/>
    <xf numFmtId="167" fontId="21" fillId="0" borderId="0"/>
    <xf numFmtId="0" fontId="21" fillId="0" borderId="0"/>
    <xf numFmtId="167" fontId="58" fillId="0" borderId="0"/>
    <xf numFmtId="167" fontId="21" fillId="0" borderId="0"/>
    <xf numFmtId="167" fontId="21" fillId="0" borderId="0"/>
    <xf numFmtId="170" fontId="22" fillId="0" borderId="0"/>
    <xf numFmtId="0" fontId="22" fillId="0" borderId="0"/>
    <xf numFmtId="167" fontId="21" fillId="0" borderId="0"/>
    <xf numFmtId="170" fontId="60" fillId="0" borderId="0"/>
    <xf numFmtId="167" fontId="21" fillId="0" borderId="0"/>
    <xf numFmtId="167" fontId="21" fillId="0" borderId="0"/>
    <xf numFmtId="167" fontId="21" fillId="0" borderId="0"/>
    <xf numFmtId="167" fontId="2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60" fillId="0" borderId="0"/>
    <xf numFmtId="0" fontId="1" fillId="0" borderId="0"/>
    <xf numFmtId="167" fontId="21" fillId="0" borderId="0"/>
    <xf numFmtId="170" fontId="21" fillId="0" borderId="0"/>
    <xf numFmtId="0" fontId="6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21" fillId="0" borderId="0"/>
    <xf numFmtId="0" fontId="21" fillId="0" borderId="0"/>
    <xf numFmtId="167" fontId="21" fillId="0" borderId="0"/>
    <xf numFmtId="167" fontId="38" fillId="0" borderId="0"/>
    <xf numFmtId="167" fontId="21" fillId="0" borderId="0"/>
    <xf numFmtId="167" fontId="21" fillId="0" borderId="0"/>
    <xf numFmtId="167" fontId="21" fillId="0" borderId="0"/>
    <xf numFmtId="167" fontId="21" fillId="0" borderId="0"/>
    <xf numFmtId="0" fontId="21" fillId="0" borderId="0"/>
    <xf numFmtId="167" fontId="21" fillId="0" borderId="0"/>
    <xf numFmtId="167" fontId="21" fillId="0" borderId="0"/>
    <xf numFmtId="167" fontId="21" fillId="0" borderId="0"/>
    <xf numFmtId="167" fontId="21" fillId="0" borderId="0"/>
    <xf numFmtId="0" fontId="21" fillId="0" borderId="0"/>
    <xf numFmtId="167" fontId="21" fillId="0" borderId="0"/>
    <xf numFmtId="167" fontId="21" fillId="0" borderId="0"/>
    <xf numFmtId="167" fontId="21" fillId="0" borderId="0"/>
    <xf numFmtId="0" fontId="21" fillId="0" borderId="0"/>
    <xf numFmtId="167" fontId="21" fillId="0" borderId="0"/>
    <xf numFmtId="167" fontId="21" fillId="0" borderId="0"/>
    <xf numFmtId="167" fontId="21" fillId="0" borderId="0"/>
    <xf numFmtId="0" fontId="21" fillId="0" borderId="0"/>
    <xf numFmtId="0" fontId="21" fillId="0" borderId="0"/>
    <xf numFmtId="170" fontId="22" fillId="55" borderId="13" applyNumberFormat="0" applyFont="0" applyAlignment="0" applyProtection="0"/>
    <xf numFmtId="170" fontId="22" fillId="55" borderId="13" applyNumberFormat="0" applyFont="0" applyAlignment="0" applyProtection="0"/>
    <xf numFmtId="0" fontId="59" fillId="55" borderId="13" applyNumberFormat="0" applyFont="0" applyAlignment="0" applyProtection="0"/>
    <xf numFmtId="167" fontId="22" fillId="55" borderId="13" applyNumberFormat="0" applyFont="0" applyAlignment="0" applyProtection="0"/>
    <xf numFmtId="0" fontId="22" fillId="55" borderId="13" applyNumberFormat="0" applyFont="0" applyAlignment="0" applyProtection="0"/>
    <xf numFmtId="167" fontId="21" fillId="55" borderId="13" applyNumberFormat="0" applyFont="0" applyAlignment="0" applyProtection="0"/>
    <xf numFmtId="167" fontId="21" fillId="55" borderId="13" applyNumberFormat="0" applyFont="0" applyAlignment="0" applyProtection="0"/>
    <xf numFmtId="0" fontId="21" fillId="55" borderId="13" applyNumberFormat="0" applyFont="0" applyAlignment="0" applyProtection="0"/>
    <xf numFmtId="167" fontId="21" fillId="55" borderId="13" applyNumberFormat="0" applyFont="0" applyAlignment="0" applyProtection="0"/>
    <xf numFmtId="167" fontId="21" fillId="55" borderId="13" applyNumberFormat="0" applyFont="0" applyAlignment="0" applyProtection="0"/>
    <xf numFmtId="167" fontId="21" fillId="55" borderId="13" applyNumberFormat="0" applyFont="0" applyAlignment="0" applyProtection="0"/>
    <xf numFmtId="167" fontId="21" fillId="55" borderId="13" applyNumberFormat="0" applyFont="0" applyAlignment="0" applyProtection="0"/>
    <xf numFmtId="178" fontId="37" fillId="0" borderId="0" applyFill="0" applyBorder="0" applyProtection="0">
      <alignment vertical="center"/>
    </xf>
    <xf numFmtId="167" fontId="9" fillId="6" borderId="5" applyNumberFormat="0" applyAlignment="0" applyProtection="0"/>
    <xf numFmtId="167" fontId="9" fillId="6" borderId="5" applyNumberFormat="0" applyAlignment="0" applyProtection="0"/>
    <xf numFmtId="0" fontId="62" fillId="53" borderId="21" applyNumberFormat="0" applyAlignment="0" applyProtection="0"/>
    <xf numFmtId="10" fontId="21" fillId="0" borderId="0" applyFont="0" applyFill="0" applyBorder="0" applyAlignment="0" applyProtection="0"/>
    <xf numFmtId="181" fontId="37" fillId="0" borderId="0" applyFill="0" applyBorder="0" applyProtection="0">
      <alignment vertical="center"/>
    </xf>
    <xf numFmtId="10" fontId="63"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0" fontId="64" fillId="33" borderId="19" applyFont="0" applyFill="0" applyBorder="0" applyAlignment="0" applyProtection="0">
      <alignment horizontal="center" vertical="center"/>
      <protection locked="0"/>
    </xf>
    <xf numFmtId="10" fontId="64" fillId="33" borderId="19" applyFont="0" applyFill="0" applyBorder="0" applyAlignment="0" applyProtection="0">
      <alignment horizontal="center" vertical="center"/>
      <protection locked="0"/>
    </xf>
    <xf numFmtId="9" fontId="22" fillId="0" borderId="0" applyFont="0" applyFill="0" applyBorder="0" applyAlignment="0" applyProtection="0"/>
    <xf numFmtId="10" fontId="64" fillId="33" borderId="19" applyFont="0" applyFill="0" applyBorder="0" applyAlignment="0" applyProtection="0">
      <alignment horizontal="center" vertical="center"/>
      <protection locked="0"/>
    </xf>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0" fontId="64" fillId="33" borderId="19" applyFont="0" applyFill="0" applyBorder="0" applyAlignment="0" applyProtection="0">
      <alignment horizontal="center" vertical="center"/>
      <protection locked="0"/>
    </xf>
    <xf numFmtId="9" fontId="60"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60" fillId="0" borderId="0" applyFont="0" applyFill="0" applyBorder="0" applyAlignment="0" applyProtection="0"/>
    <xf numFmtId="9" fontId="22" fillId="0" borderId="0" applyFont="0" applyFill="0" applyBorder="0" applyAlignment="0" applyProtection="0"/>
    <xf numFmtId="9" fontId="21" fillId="0" borderId="0" applyFont="0" applyFill="0" applyBorder="0" applyAlignment="0" applyProtection="0"/>
    <xf numFmtId="9" fontId="22"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5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0" fontId="21" fillId="0" borderId="0" applyFont="0" applyFill="0" applyBorder="0" applyAlignment="0" applyProtection="0"/>
    <xf numFmtId="9" fontId="65" fillId="0" borderId="0" applyFont="0" applyFill="0" applyBorder="0" applyAlignment="0" applyProtection="0"/>
    <xf numFmtId="9" fontId="52" fillId="0" borderId="0" applyFont="0" applyFill="0" applyBorder="0" applyAlignment="0" applyProtection="0"/>
    <xf numFmtId="3" fontId="66" fillId="0" borderId="0" applyFont="0" applyFill="0" applyBorder="0" applyAlignment="0" applyProtection="0"/>
    <xf numFmtId="0" fontId="67" fillId="0" borderId="0" applyNumberFormat="0" applyFill="0" applyBorder="0" applyAlignment="0" applyProtection="0">
      <alignment horizontal="left"/>
    </xf>
    <xf numFmtId="170" fontId="34" fillId="0" borderId="0" applyNumberFormat="0" applyFill="0" applyBorder="0" applyAlignment="0" applyProtection="0"/>
    <xf numFmtId="0" fontId="44" fillId="37" borderId="0" applyNumberFormat="0" applyBorder="0" applyAlignment="0" applyProtection="0"/>
    <xf numFmtId="167" fontId="21" fillId="57" borderId="0" applyNumberFormat="0" applyBorder="0" applyAlignment="0" applyProtection="0"/>
    <xf numFmtId="167" fontId="21" fillId="57" borderId="0" applyNumberFormat="0" applyBorder="0" applyAlignment="0" applyProtection="0"/>
    <xf numFmtId="167" fontId="68" fillId="0" borderId="0" applyNumberFormat="0" applyFill="0" applyBorder="0" applyAlignment="0" applyProtection="0"/>
    <xf numFmtId="167" fontId="68" fillId="0" borderId="0" applyNumberFormat="0" applyFill="0" applyBorder="0" applyAlignment="0" applyProtection="0"/>
    <xf numFmtId="167" fontId="21" fillId="58" borderId="0" applyNumberFormat="0" applyBorder="0" applyAlignment="0" applyProtection="0"/>
    <xf numFmtId="167" fontId="21" fillId="58" borderId="0" applyNumberFormat="0" applyBorder="0" applyAlignment="0" applyProtection="0"/>
    <xf numFmtId="167" fontId="21" fillId="59" borderId="0" applyNumberFormat="0" applyBorder="0" applyAlignment="0" applyProtection="0"/>
    <xf numFmtId="167" fontId="21" fillId="59" borderId="0" applyNumberFormat="0" applyBorder="0" applyAlignment="0" applyProtection="0"/>
    <xf numFmtId="167" fontId="21" fillId="60" borderId="0" applyNumberFormat="0" applyBorder="0" applyAlignment="0" applyProtection="0"/>
    <xf numFmtId="167" fontId="21" fillId="60" borderId="0" applyNumberFormat="0" applyBorder="0" applyAlignment="0" applyProtection="0"/>
    <xf numFmtId="167" fontId="21" fillId="61" borderId="0" applyNumberFormat="0" applyBorder="0" applyAlignment="0" applyProtection="0"/>
    <xf numFmtId="167" fontId="21" fillId="61" borderId="0" applyNumberFormat="0" applyBorder="0" applyAlignment="0" applyProtection="0"/>
    <xf numFmtId="167" fontId="21" fillId="62" borderId="0" applyNumberFormat="0" applyBorder="0" applyAlignment="0" applyProtection="0"/>
    <xf numFmtId="167" fontId="21" fillId="62" borderId="0" applyNumberFormat="0" applyBorder="0" applyAlignment="0" applyProtection="0"/>
    <xf numFmtId="167" fontId="21" fillId="63" borderId="0" applyNumberFormat="0" applyBorder="0" applyAlignment="0" applyProtection="0"/>
    <xf numFmtId="167" fontId="21" fillId="63" borderId="0" applyNumberFormat="0" applyBorder="0" applyAlignment="0" applyProtection="0"/>
    <xf numFmtId="0" fontId="69" fillId="0" borderId="0" applyFill="0" applyBorder="0" applyProtection="0">
      <alignment horizontal="centerContinuous" vertical="top"/>
    </xf>
    <xf numFmtId="0" fontId="62" fillId="53" borderId="21" applyNumberFormat="0" applyAlignment="0" applyProtection="0"/>
    <xf numFmtId="0" fontId="54" fillId="0" borderId="0" applyFill="0" applyBorder="0" applyProtection="0">
      <alignment horizontal="left"/>
    </xf>
    <xf numFmtId="0" fontId="59" fillId="0" borderId="0">
      <alignment vertical="top"/>
    </xf>
    <xf numFmtId="40" fontId="70" fillId="0" borderId="0" applyBorder="0">
      <alignment horizontal="right"/>
    </xf>
    <xf numFmtId="167" fontId="13" fillId="0" borderId="0" applyNumberFormat="0" applyFill="0" applyBorder="0" applyAlignment="0" applyProtection="0"/>
    <xf numFmtId="167" fontId="13" fillId="0" borderId="0" applyNumberFormat="0" applyFill="0" applyBorder="0" applyAlignment="0" applyProtection="0"/>
    <xf numFmtId="0" fontId="25" fillId="0" borderId="0" applyNumberFormat="0" applyFill="0" applyBorder="0" applyAlignment="0" applyProtection="0"/>
    <xf numFmtId="0" fontId="61" fillId="0" borderId="0"/>
    <xf numFmtId="167" fontId="14"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167" fontId="71" fillId="0" borderId="0" applyNumberFormat="0" applyFill="0" applyBorder="0" applyAlignment="0" applyProtection="0"/>
    <xf numFmtId="167" fontId="2" fillId="0" borderId="1" applyNumberFormat="0" applyFill="0" applyAlignment="0" applyProtection="0"/>
    <xf numFmtId="167" fontId="2" fillId="0" borderId="1" applyNumberFormat="0" applyFill="0" applyAlignment="0" applyProtection="0"/>
    <xf numFmtId="0" fontId="46" fillId="0" borderId="16" applyNumberFormat="0" applyFill="0" applyAlignment="0" applyProtection="0"/>
    <xf numFmtId="167" fontId="3" fillId="0" borderId="2" applyNumberFormat="0" applyFill="0" applyAlignment="0" applyProtection="0"/>
    <xf numFmtId="167" fontId="3" fillId="0" borderId="2" applyNumberFormat="0" applyFill="0" applyAlignment="0" applyProtection="0"/>
    <xf numFmtId="0" fontId="47" fillId="0" borderId="17" applyNumberFormat="0" applyFill="0" applyAlignment="0" applyProtection="0"/>
    <xf numFmtId="167" fontId="4" fillId="0" borderId="3" applyNumberFormat="0" applyFill="0" applyAlignment="0" applyProtection="0"/>
    <xf numFmtId="167" fontId="4" fillId="0" borderId="3" applyNumberFormat="0" applyFill="0" applyAlignment="0" applyProtection="0"/>
    <xf numFmtId="0" fontId="48" fillId="0" borderId="18" applyNumberFormat="0" applyFill="0" applyAlignment="0" applyProtection="0"/>
    <xf numFmtId="167" fontId="4" fillId="0" borderId="0" applyNumberFormat="0" applyFill="0" applyBorder="0" applyAlignment="0" applyProtection="0"/>
    <xf numFmtId="167" fontId="4" fillId="0" borderId="0" applyNumberFormat="0" applyFill="0" applyBorder="0" applyAlignment="0" applyProtection="0"/>
    <xf numFmtId="0" fontId="48" fillId="0" borderId="0" applyNumberFormat="0" applyFill="0" applyBorder="0" applyAlignment="0" applyProtection="0"/>
    <xf numFmtId="0" fontId="71" fillId="0" borderId="0" applyNumberFormat="0" applyFill="0" applyBorder="0" applyAlignment="0" applyProtection="0"/>
    <xf numFmtId="0" fontId="71" fillId="0" borderId="0" applyNumberFormat="0" applyFill="0" applyBorder="0" applyAlignment="0" applyProtection="0"/>
    <xf numFmtId="0" fontId="46" fillId="0" borderId="16" applyNumberFormat="0" applyFill="0" applyAlignment="0" applyProtection="0"/>
    <xf numFmtId="0" fontId="47" fillId="0" borderId="17" applyNumberFormat="0" applyFill="0" applyAlignment="0" applyProtection="0"/>
    <xf numFmtId="0" fontId="48" fillId="0" borderId="18" applyNumberFormat="0" applyFill="0" applyAlignment="0" applyProtection="0"/>
    <xf numFmtId="0" fontId="48" fillId="0" borderId="0" applyNumberFormat="0" applyFill="0" applyBorder="0" applyAlignment="0" applyProtection="0"/>
    <xf numFmtId="0" fontId="72" fillId="0" borderId="0" applyBorder="0"/>
    <xf numFmtId="167" fontId="73" fillId="0" borderId="22" applyNumberFormat="0" applyFill="0" applyAlignment="0" applyProtection="0"/>
    <xf numFmtId="167" fontId="73" fillId="0" borderId="22" applyNumberFormat="0" applyFill="0" applyAlignment="0" applyProtection="0"/>
    <xf numFmtId="0" fontId="73" fillId="0" borderId="22" applyNumberFormat="0" applyFill="0" applyAlignment="0" applyProtection="0"/>
    <xf numFmtId="167" fontId="15" fillId="0" borderId="8" applyNumberFormat="0" applyFill="0" applyAlignment="0" applyProtection="0"/>
    <xf numFmtId="167" fontId="15" fillId="0" borderId="8" applyNumberFormat="0" applyFill="0" applyAlignment="0" applyProtection="0"/>
    <xf numFmtId="0" fontId="73" fillId="0" borderId="22" applyNumberFormat="0" applyFill="0" applyAlignment="0" applyProtection="0"/>
    <xf numFmtId="167" fontId="6" fillId="3" borderId="0" applyNumberFormat="0" applyBorder="0" applyAlignment="0" applyProtection="0"/>
    <xf numFmtId="167" fontId="6" fillId="3" borderId="0" applyNumberFormat="0" applyBorder="0" applyAlignment="0" applyProtection="0"/>
    <xf numFmtId="0" fontId="26" fillId="36" borderId="0" applyNumberFormat="0" applyBorder="0" applyAlignment="0" applyProtection="0"/>
    <xf numFmtId="167" fontId="5" fillId="2" borderId="0" applyNumberFormat="0" applyBorder="0" applyAlignment="0" applyProtection="0"/>
    <xf numFmtId="167" fontId="5" fillId="2" borderId="0" applyNumberFormat="0" applyBorder="0" applyAlignment="0" applyProtection="0"/>
    <xf numFmtId="0" fontId="44" fillId="37" borderId="0" applyNumberFormat="0" applyBorder="0" applyAlignment="0" applyProtection="0"/>
    <xf numFmtId="182" fontId="21" fillId="0" borderId="0" applyFont="0" applyFill="0" applyBorder="0" applyAlignment="0" applyProtection="0"/>
    <xf numFmtId="165" fontId="21" fillId="0" borderId="0" applyFont="0" applyFill="0" applyBorder="0" applyAlignment="0" applyProtection="0"/>
    <xf numFmtId="183" fontId="21" fillId="0" borderId="0" applyFill="0" applyBorder="0" applyAlignment="0" applyProtection="0"/>
    <xf numFmtId="0" fontId="30" fillId="54" borderId="12" applyNumberFormat="0" applyAlignment="0" applyProtection="0"/>
    <xf numFmtId="167" fontId="25" fillId="0" borderId="0" applyNumberFormat="0" applyFill="0" applyBorder="0" applyAlignment="0" applyProtection="0"/>
    <xf numFmtId="0" fontId="21" fillId="0" borderId="0"/>
    <xf numFmtId="166" fontId="19" fillId="33" borderId="31" applyFont="0" applyFill="0" applyBorder="0" applyAlignment="0" applyProtection="0">
      <alignment horizontal="right" vertical="center"/>
      <protection locked="0"/>
    </xf>
    <xf numFmtId="0" fontId="22" fillId="65"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55" borderId="0" applyNumberFormat="0" applyBorder="0" applyAlignment="0" applyProtection="0"/>
    <xf numFmtId="0" fontId="22" fillId="55" borderId="0" applyNumberFormat="0" applyBorder="0" applyAlignment="0" applyProtection="0"/>
    <xf numFmtId="0" fontId="22" fillId="55"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56" borderId="0" applyNumberFormat="0" applyBorder="0" applyAlignment="0" applyProtection="0"/>
    <xf numFmtId="0" fontId="22" fillId="56" borderId="0" applyNumberFormat="0" applyBorder="0" applyAlignment="0" applyProtection="0"/>
    <xf numFmtId="0" fontId="22" fillId="56" borderId="0" applyNumberFormat="0" applyBorder="0" applyAlignment="0" applyProtection="0"/>
    <xf numFmtId="0" fontId="22" fillId="66" borderId="0" applyNumberFormat="0" applyBorder="0" applyAlignment="0" applyProtection="0"/>
    <xf numFmtId="0" fontId="22" fillId="66" borderId="0" applyNumberFormat="0" applyBorder="0" applyAlignment="0" applyProtection="0"/>
    <xf numFmtId="0" fontId="22" fillId="66"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8" fillId="53" borderId="34" applyNumberFormat="0" applyAlignment="0" applyProtection="0"/>
    <xf numFmtId="0" fontId="28" fillId="53" borderId="34" applyNumberFormat="0" applyAlignment="0" applyProtection="0"/>
    <xf numFmtId="0" fontId="28" fillId="65" borderId="34" applyNumberFormat="0" applyAlignment="0" applyProtection="0"/>
    <xf numFmtId="0" fontId="22" fillId="55" borderId="35" applyNumberFormat="0" applyFont="0" applyAlignment="0" applyProtection="0"/>
    <xf numFmtId="0" fontId="40" fillId="40" borderId="34" applyNumberFormat="0" applyAlignment="0" applyProtection="0"/>
    <xf numFmtId="0" fontId="45" fillId="0" borderId="36">
      <alignment horizontal="left" vertical="center"/>
    </xf>
    <xf numFmtId="10" fontId="27" fillId="33" borderId="37" applyNumberFormat="0" applyBorder="0" applyAlignment="0" applyProtection="0"/>
    <xf numFmtId="10" fontId="27" fillId="33" borderId="37" applyNumberFormat="0" applyBorder="0" applyAlignment="0" applyProtection="0"/>
    <xf numFmtId="0" fontId="40" fillId="40" borderId="38" applyNumberFormat="0" applyAlignment="0" applyProtection="0"/>
    <xf numFmtId="0" fontId="40" fillId="40" borderId="38" applyNumberFormat="0" applyAlignment="0" applyProtection="0"/>
    <xf numFmtId="0" fontId="40" fillId="40" borderId="38" applyNumberFormat="0" applyAlignment="0" applyProtection="0"/>
    <xf numFmtId="43" fontId="75" fillId="0" borderId="0" applyFont="0" applyFill="0" applyBorder="0" applyAlignment="0" applyProtection="0"/>
    <xf numFmtId="170" fontId="1" fillId="0" borderId="0"/>
    <xf numFmtId="0" fontId="59" fillId="55" borderId="39" applyNumberFormat="0" applyFont="0" applyAlignment="0" applyProtection="0"/>
    <xf numFmtId="170" fontId="22" fillId="55" borderId="39" applyNumberFormat="0" applyFont="0" applyAlignment="0" applyProtection="0"/>
    <xf numFmtId="167" fontId="22" fillId="55" borderId="39" applyNumberFormat="0" applyFont="0" applyAlignment="0" applyProtection="0"/>
    <xf numFmtId="0" fontId="22" fillId="55" borderId="39" applyNumberFormat="0" applyFont="0" applyAlignment="0" applyProtection="0"/>
    <xf numFmtId="170" fontId="22" fillId="55" borderId="39" applyNumberFormat="0" applyFont="0" applyAlignment="0" applyProtection="0"/>
    <xf numFmtId="167" fontId="21" fillId="55" borderId="39" applyNumberFormat="0" applyFont="0" applyAlignment="0" applyProtection="0"/>
    <xf numFmtId="0" fontId="21" fillId="55" borderId="39" applyNumberFormat="0" applyFont="0" applyAlignment="0" applyProtection="0"/>
    <xf numFmtId="167" fontId="21" fillId="55" borderId="39" applyNumberFormat="0" applyFont="0" applyAlignment="0" applyProtection="0"/>
    <xf numFmtId="167" fontId="21" fillId="55" borderId="39" applyNumberFormat="0" applyFont="0" applyAlignment="0" applyProtection="0"/>
    <xf numFmtId="167" fontId="21" fillId="55" borderId="39" applyNumberFormat="0" applyFont="0" applyAlignment="0" applyProtection="0"/>
    <xf numFmtId="167" fontId="21" fillId="55" borderId="39" applyNumberFormat="0" applyFont="0" applyAlignment="0" applyProtection="0"/>
    <xf numFmtId="0" fontId="21" fillId="55" borderId="39" applyNumberFormat="0" applyFont="0" applyAlignment="0" applyProtection="0"/>
    <xf numFmtId="0" fontId="62" fillId="53" borderId="40" applyNumberFormat="0" applyAlignment="0" applyProtection="0"/>
    <xf numFmtId="0" fontId="62" fillId="65" borderId="40" applyNumberFormat="0" applyAlignment="0" applyProtection="0"/>
    <xf numFmtId="10" fontId="64" fillId="33" borderId="37" applyFont="0" applyFill="0" applyBorder="0" applyAlignment="0" applyProtection="0">
      <alignment horizontal="center" vertical="center"/>
      <protection locked="0"/>
    </xf>
    <xf numFmtId="10" fontId="64" fillId="33" borderId="37" applyFont="0" applyFill="0" applyBorder="0" applyAlignment="0" applyProtection="0">
      <alignment horizontal="center" vertical="center"/>
      <protection locked="0"/>
    </xf>
    <xf numFmtId="10" fontId="64" fillId="33" borderId="37" applyFont="0" applyFill="0" applyBorder="0" applyAlignment="0" applyProtection="0">
      <alignment horizontal="center" vertical="center"/>
      <protection locked="0"/>
    </xf>
    <xf numFmtId="10" fontId="64" fillId="33" borderId="37" applyFont="0" applyFill="0" applyBorder="0" applyAlignment="0" applyProtection="0">
      <alignment horizontal="center" vertical="center"/>
      <protection locked="0"/>
    </xf>
    <xf numFmtId="0" fontId="62" fillId="53" borderId="40" applyNumberFormat="0" applyAlignment="0" applyProtection="0"/>
    <xf numFmtId="167" fontId="73" fillId="0" borderId="41" applyNumberFormat="0" applyFill="0" applyAlignment="0" applyProtection="0"/>
    <xf numFmtId="0" fontId="73" fillId="0" borderId="41" applyNumberFormat="0" applyFill="0" applyAlignment="0" applyProtection="0"/>
    <xf numFmtId="0" fontId="73" fillId="0" borderId="42" applyNumberFormat="0" applyFill="0" applyAlignment="0" applyProtection="0"/>
    <xf numFmtId="0" fontId="73" fillId="0" borderId="41" applyNumberFormat="0" applyFill="0" applyAlignment="0" applyProtection="0"/>
    <xf numFmtId="164" fontId="1" fillId="0" borderId="0" applyFont="0" applyFill="0" applyBorder="0" applyAlignment="0" applyProtection="0"/>
    <xf numFmtId="0" fontId="77" fillId="0" borderId="0" applyNumberFormat="0" applyFill="0" applyBorder="0" applyAlignment="0" applyProtection="0">
      <alignment vertical="top"/>
      <protection locked="0"/>
    </xf>
    <xf numFmtId="0" fontId="16" fillId="20" borderId="0" applyNumberFormat="0" applyBorder="0" applyAlignment="0" applyProtection="0"/>
    <xf numFmtId="0" fontId="6" fillId="3" borderId="0" applyNumberFormat="0" applyBorder="0" applyAlignment="0" applyProtection="0"/>
    <xf numFmtId="0" fontId="10" fillId="6" borderId="4" applyNumberFormat="0" applyAlignment="0" applyProtection="0"/>
    <xf numFmtId="165" fontId="1" fillId="0" borderId="0" applyFont="0" applyFill="0" applyBorder="0" applyAlignment="0" applyProtection="0"/>
    <xf numFmtId="44" fontId="1" fillId="0" borderId="0" applyFont="0" applyFill="0" applyBorder="0" applyAlignment="0" applyProtection="0"/>
    <xf numFmtId="0" fontId="12" fillId="7" borderId="7" applyNumberFormat="0" applyAlignment="0" applyProtection="0"/>
    <xf numFmtId="9" fontId="1" fillId="0" borderId="0" applyFont="0" applyFill="0" applyBorder="0" applyAlignment="0" applyProtection="0"/>
    <xf numFmtId="0" fontId="28" fillId="53" borderId="38" applyNumberFormat="0" applyAlignment="0" applyProtection="0"/>
    <xf numFmtId="0" fontId="28" fillId="53" borderId="38" applyNumberFormat="0" applyAlignment="0" applyProtection="0"/>
    <xf numFmtId="167" fontId="28" fillId="53" borderId="38" applyNumberFormat="0" applyAlignment="0" applyProtection="0"/>
    <xf numFmtId="0" fontId="22" fillId="55" borderId="39" applyNumberFormat="0" applyFont="0" applyAlignment="0" applyProtection="0"/>
    <xf numFmtId="0" fontId="40" fillId="40" borderId="38" applyNumberFormat="0" applyAlignment="0" applyProtection="0"/>
    <xf numFmtId="166" fontId="19" fillId="33" borderId="31" applyFont="0" applyFill="0" applyBorder="0" applyAlignment="0" applyProtection="0">
      <alignment horizontal="right" vertical="center"/>
      <protection locked="0"/>
    </xf>
    <xf numFmtId="166" fontId="19" fillId="33" borderId="31" applyFont="0" applyFill="0" applyBorder="0" applyAlignment="0" applyProtection="0">
      <alignment horizontal="right" vertical="center"/>
      <protection locked="0"/>
    </xf>
    <xf numFmtId="166" fontId="19" fillId="33" borderId="31" applyFont="0" applyFill="0" applyBorder="0" applyAlignment="0" applyProtection="0">
      <alignment horizontal="right" vertical="center"/>
      <protection locked="0"/>
    </xf>
    <xf numFmtId="0" fontId="28" fillId="53" borderId="38" applyNumberFormat="0" applyAlignment="0" applyProtection="0"/>
    <xf numFmtId="0" fontId="28" fillId="53" borderId="38" applyNumberFormat="0" applyAlignment="0" applyProtection="0"/>
    <xf numFmtId="0" fontId="28" fillId="65" borderId="38" applyNumberFormat="0" applyAlignment="0" applyProtection="0"/>
    <xf numFmtId="0" fontId="22" fillId="55" borderId="39" applyNumberFormat="0" applyFont="0" applyAlignment="0" applyProtection="0"/>
    <xf numFmtId="0" fontId="40" fillId="40" borderId="38" applyNumberFormat="0" applyAlignment="0" applyProtection="0"/>
    <xf numFmtId="0" fontId="4" fillId="0" borderId="3" applyNumberFormat="0" applyFill="0" applyAlignment="0" applyProtection="0"/>
  </cellStyleXfs>
  <cellXfs count="581">
    <xf numFmtId="0" fontId="0" fillId="0" borderId="0" xfId="0"/>
    <xf numFmtId="0" fontId="17" fillId="0" borderId="0" xfId="0" applyNumberFormat="1" applyFont="1" applyProtection="1"/>
    <xf numFmtId="0" fontId="17" fillId="0" borderId="0" xfId="0" applyNumberFormat="1" applyFont="1" applyBorder="1" applyProtection="1"/>
    <xf numFmtId="0" fontId="17" fillId="0" borderId="0" xfId="0" applyNumberFormat="1" applyFont="1" applyAlignment="1" applyProtection="1"/>
    <xf numFmtId="0" fontId="17" fillId="0" borderId="0" xfId="0" applyNumberFormat="1" applyFont="1" applyFill="1" applyBorder="1" applyProtection="1"/>
    <xf numFmtId="0" fontId="18" fillId="0" borderId="0" xfId="0" applyNumberFormat="1" applyFont="1" applyFill="1" applyBorder="1" applyAlignment="1" applyProtection="1">
      <alignment vertical="center" textRotation="90" wrapText="1"/>
    </xf>
    <xf numFmtId="0" fontId="0" fillId="0" borderId="0" xfId="0" applyBorder="1"/>
    <xf numFmtId="0" fontId="15" fillId="0" borderId="0" xfId="0" applyFont="1"/>
    <xf numFmtId="0" fontId="76" fillId="0" borderId="0" xfId="0" applyFont="1"/>
    <xf numFmtId="0" fontId="0" fillId="0" borderId="19" xfId="0" applyBorder="1"/>
    <xf numFmtId="3" fontId="0" fillId="0" borderId="0" xfId="0" applyNumberFormat="1"/>
    <xf numFmtId="3" fontId="0" fillId="0" borderId="19" xfId="0" applyNumberFormat="1" applyBorder="1"/>
    <xf numFmtId="3" fontId="15" fillId="0" borderId="19" xfId="0" applyNumberFormat="1" applyFont="1" applyBorder="1"/>
    <xf numFmtId="0" fontId="15" fillId="0" borderId="19" xfId="0" applyFont="1" applyBorder="1" applyAlignment="1">
      <alignment horizontal="center" vertical="center"/>
    </xf>
    <xf numFmtId="0" fontId="15" fillId="0" borderId="19" xfId="0" applyFont="1" applyBorder="1" applyAlignment="1">
      <alignment horizontal="center" vertical="center" wrapText="1"/>
    </xf>
    <xf numFmtId="0" fontId="0" fillId="67" borderId="0" xfId="0" applyFill="1"/>
    <xf numFmtId="164" fontId="0" fillId="0" borderId="0" xfId="791" applyFont="1"/>
    <xf numFmtId="0" fontId="13" fillId="68" borderId="0" xfId="0" applyFont="1" applyFill="1"/>
    <xf numFmtId="3" fontId="0" fillId="69" borderId="19" xfId="0" applyNumberFormat="1" applyFill="1" applyBorder="1"/>
    <xf numFmtId="184" fontId="16" fillId="20" borderId="43" xfId="791" applyNumberFormat="1" applyFont="1" applyFill="1" applyBorder="1" applyAlignment="1" applyProtection="1">
      <alignment horizontal="center" vertical="center" wrapText="1"/>
    </xf>
    <xf numFmtId="186" fontId="0" fillId="0" borderId="0" xfId="791" applyNumberFormat="1" applyFont="1"/>
    <xf numFmtId="0" fontId="12" fillId="70" borderId="0" xfId="0" applyFont="1" applyFill="1"/>
    <xf numFmtId="3" fontId="15" fillId="0" borderId="19" xfId="0" applyNumberFormat="1" applyFont="1" applyFill="1" applyBorder="1"/>
    <xf numFmtId="0" fontId="0" fillId="0" borderId="0" xfId="0" applyFill="1"/>
    <xf numFmtId="14" fontId="15" fillId="0" borderId="0" xfId="0" applyNumberFormat="1" applyFont="1" applyAlignment="1">
      <alignment horizontal="center" vertical="center"/>
    </xf>
    <xf numFmtId="3" fontId="15" fillId="69" borderId="19" xfId="0" applyNumberFormat="1" applyFont="1" applyFill="1" applyBorder="1"/>
    <xf numFmtId="187" fontId="0" fillId="0" borderId="0" xfId="0" applyNumberFormat="1" applyBorder="1"/>
    <xf numFmtId="187" fontId="0" fillId="0" borderId="37" xfId="0" applyNumberFormat="1" applyBorder="1"/>
    <xf numFmtId="0" fontId="6" fillId="3" borderId="37" xfId="794" applyBorder="1"/>
    <xf numFmtId="0" fontId="10" fillId="6" borderId="4" xfId="795"/>
    <xf numFmtId="3" fontId="0" fillId="0" borderId="19" xfId="0" applyNumberFormat="1" applyFill="1" applyBorder="1"/>
    <xf numFmtId="0" fontId="0" fillId="0" borderId="45" xfId="0" applyBorder="1"/>
    <xf numFmtId="0" fontId="0" fillId="0" borderId="46" xfId="0" applyBorder="1"/>
    <xf numFmtId="0" fontId="0" fillId="0" borderId="47" xfId="0" applyBorder="1"/>
    <xf numFmtId="0" fontId="0" fillId="0" borderId="48" xfId="0" applyBorder="1"/>
    <xf numFmtId="0" fontId="0" fillId="0" borderId="49" xfId="0" applyBorder="1"/>
    <xf numFmtId="0" fontId="0" fillId="0" borderId="50" xfId="0" applyBorder="1"/>
    <xf numFmtId="0" fontId="0" fillId="0" borderId="51" xfId="0" applyBorder="1"/>
    <xf numFmtId="0" fontId="0" fillId="0" borderId="52" xfId="0" applyBorder="1"/>
    <xf numFmtId="0" fontId="83" fillId="0" borderId="51" xfId="0" applyFont="1" applyBorder="1"/>
    <xf numFmtId="10" fontId="0" fillId="0" borderId="53" xfId="0" applyNumberFormat="1" applyBorder="1"/>
    <xf numFmtId="0" fontId="83" fillId="0" borderId="0" xfId="0" applyFont="1" applyBorder="1"/>
    <xf numFmtId="10" fontId="0" fillId="0" borderId="37" xfId="0" applyNumberFormat="1" applyBorder="1"/>
    <xf numFmtId="10" fontId="6" fillId="3" borderId="37" xfId="794" applyNumberFormat="1" applyBorder="1"/>
    <xf numFmtId="0" fontId="82" fillId="0" borderId="0" xfId="0" applyFont="1" applyBorder="1"/>
    <xf numFmtId="10" fontId="15" fillId="0" borderId="37" xfId="0" applyNumberFormat="1" applyFont="1" applyBorder="1"/>
    <xf numFmtId="0" fontId="82" fillId="0" borderId="51" xfId="0" applyFont="1" applyBorder="1"/>
    <xf numFmtId="10" fontId="15" fillId="0" borderId="51" xfId="0" applyNumberFormat="1" applyFont="1" applyBorder="1"/>
    <xf numFmtId="0" fontId="79" fillId="0" borderId="0" xfId="0" applyFont="1" applyBorder="1"/>
    <xf numFmtId="0" fontId="15" fillId="0" borderId="37" xfId="0" applyFont="1" applyBorder="1"/>
    <xf numFmtId="0" fontId="10" fillId="6" borderId="4" xfId="795" applyBorder="1"/>
    <xf numFmtId="0" fontId="15" fillId="0" borderId="46" xfId="0" applyFont="1" applyBorder="1"/>
    <xf numFmtId="10" fontId="84" fillId="0" borderId="53" xfId="0" applyNumberFormat="1" applyFont="1" applyBorder="1"/>
    <xf numFmtId="187" fontId="84" fillId="0" borderId="37" xfId="0" applyNumberFormat="1" applyFont="1" applyBorder="1"/>
    <xf numFmtId="0" fontId="0" fillId="0" borderId="45" xfId="0" applyFill="1" applyBorder="1"/>
    <xf numFmtId="0" fontId="0" fillId="0" borderId="46" xfId="0" applyFill="1" applyBorder="1"/>
    <xf numFmtId="0" fontId="0" fillId="0" borderId="50" xfId="0" applyFill="1" applyBorder="1"/>
    <xf numFmtId="0" fontId="0" fillId="0" borderId="51" xfId="0" applyFill="1" applyBorder="1"/>
    <xf numFmtId="188" fontId="6" fillId="3" borderId="37" xfId="791" applyNumberFormat="1" applyFont="1" applyFill="1" applyBorder="1"/>
    <xf numFmtId="0" fontId="0" fillId="0" borderId="0" xfId="0" applyBorder="1" applyAlignment="1">
      <alignment horizontal="center"/>
    </xf>
    <xf numFmtId="44" fontId="0" fillId="0" borderId="0" xfId="0" applyNumberFormat="1"/>
    <xf numFmtId="189" fontId="0" fillId="0" borderId="54" xfId="791" applyNumberFormat="1" applyFont="1" applyFill="1" applyBorder="1"/>
    <xf numFmtId="164" fontId="0" fillId="0" borderId="37" xfId="791" applyFont="1" applyBorder="1"/>
    <xf numFmtId="0" fontId="18" fillId="0" borderId="0" xfId="0" applyNumberFormat="1" applyFont="1" applyFill="1" applyBorder="1" applyAlignment="1" applyProtection="1">
      <alignment horizontal="left" vertical="center" wrapText="1"/>
    </xf>
    <xf numFmtId="3" fontId="0" fillId="0" borderId="57" xfId="0" applyNumberFormat="1" applyBorder="1"/>
    <xf numFmtId="3" fontId="0" fillId="0" borderId="0" xfId="0" applyNumberFormat="1" applyBorder="1"/>
    <xf numFmtId="189" fontId="0" fillId="0" borderId="0" xfId="0" applyNumberFormat="1"/>
    <xf numFmtId="190" fontId="0" fillId="0" borderId="53" xfId="791" applyNumberFormat="1" applyFont="1" applyFill="1" applyBorder="1"/>
    <xf numFmtId="3" fontId="0" fillId="69" borderId="57" xfId="0" applyNumberFormat="1" applyFill="1" applyBorder="1"/>
    <xf numFmtId="0" fontId="0" fillId="0" borderId="64" xfId="0" applyBorder="1"/>
    <xf numFmtId="3" fontId="0" fillId="69" borderId="65" xfId="0" applyNumberFormat="1" applyFill="1" applyBorder="1"/>
    <xf numFmtId="3" fontId="0" fillId="0" borderId="66" xfId="0" applyNumberFormat="1" applyBorder="1"/>
    <xf numFmtId="0" fontId="0" fillId="0" borderId="63" xfId="0" applyBorder="1"/>
    <xf numFmtId="3" fontId="0" fillId="69" borderId="37" xfId="0" applyNumberFormat="1" applyFill="1" applyBorder="1"/>
    <xf numFmtId="3" fontId="0" fillId="0" borderId="67" xfId="0" applyNumberFormat="1" applyBorder="1"/>
    <xf numFmtId="0" fontId="0" fillId="0" borderId="68" xfId="0" applyBorder="1"/>
    <xf numFmtId="3" fontId="0" fillId="0" borderId="69" xfId="0" applyNumberFormat="1" applyBorder="1"/>
    <xf numFmtId="0" fontId="85" fillId="0" borderId="0" xfId="0" applyFont="1"/>
    <xf numFmtId="0" fontId="89" fillId="49" borderId="0" xfId="182" applyNumberFormat="1" applyFont="1" applyBorder="1" applyAlignment="1" applyProtection="1">
      <alignment horizontal="left" vertical="center"/>
    </xf>
    <xf numFmtId="0" fontId="1" fillId="0" borderId="0" xfId="0" applyFont="1"/>
    <xf numFmtId="0" fontId="90" fillId="0" borderId="0" xfId="0" applyFont="1" applyBorder="1" applyAlignment="1">
      <alignment horizontal="left"/>
    </xf>
    <xf numFmtId="0" fontId="1" fillId="0" borderId="0" xfId="0" applyFont="1" applyBorder="1" applyAlignment="1">
      <alignment horizontal="right"/>
    </xf>
    <xf numFmtId="0" fontId="91" fillId="0" borderId="0" xfId="0" applyFont="1"/>
    <xf numFmtId="44" fontId="1" fillId="0" borderId="0" xfId="797" applyFont="1" applyBorder="1"/>
    <xf numFmtId="0" fontId="93" fillId="0" borderId="0" xfId="182" applyNumberFormat="1" applyFont="1" applyFill="1" applyBorder="1" applyAlignment="1" applyProtection="1">
      <alignment horizontal="left" vertical="center"/>
    </xf>
    <xf numFmtId="0" fontId="32" fillId="0" borderId="11" xfId="792" applyNumberFormat="1" applyFont="1" applyFill="1" applyBorder="1" applyAlignment="1" applyProtection="1">
      <alignment horizontal="left" vertical="center"/>
    </xf>
    <xf numFmtId="0" fontId="1" fillId="0" borderId="37" xfId="0" applyFont="1" applyBorder="1" applyAlignment="1">
      <alignment horizontal="right"/>
    </xf>
    <xf numFmtId="0" fontId="94" fillId="0" borderId="0" xfId="0" applyNumberFormat="1" applyFont="1" applyFill="1" applyBorder="1" applyAlignment="1" applyProtection="1">
      <alignment horizontal="left" vertical="center"/>
    </xf>
    <xf numFmtId="185" fontId="1" fillId="0" borderId="0" xfId="791" applyNumberFormat="1" applyFont="1"/>
    <xf numFmtId="164" fontId="93" fillId="0" borderId="44" xfId="791" applyNumberFormat="1" applyFont="1" applyFill="1" applyBorder="1" applyAlignment="1" applyProtection="1">
      <alignment horizontal="left" vertical="center" wrapText="1"/>
    </xf>
    <xf numFmtId="164" fontId="0" fillId="0" borderId="62" xfId="791" applyNumberFormat="1" applyFont="1" applyBorder="1"/>
    <xf numFmtId="0" fontId="96" fillId="49" borderId="0" xfId="182" applyNumberFormat="1" applyFont="1" applyBorder="1" applyAlignment="1" applyProtection="1">
      <alignment horizontal="left" vertical="center"/>
    </xf>
    <xf numFmtId="0" fontId="90" fillId="0" borderId="0" xfId="0" applyFont="1"/>
    <xf numFmtId="0" fontId="97" fillId="0" borderId="0" xfId="0" applyFont="1" applyAlignment="1">
      <alignment wrapText="1"/>
    </xf>
    <xf numFmtId="185" fontId="16" fillId="20" borderId="43" xfId="793" applyNumberFormat="1" applyFont="1" applyBorder="1" applyAlignment="1" applyProtection="1">
      <alignment horizontal="center" vertical="center" wrapText="1"/>
    </xf>
    <xf numFmtId="3" fontId="98" fillId="0" borderId="32" xfId="718" quotePrefix="1" applyNumberFormat="1" applyFont="1" applyFill="1" applyBorder="1" applyAlignment="1" applyProtection="1">
      <alignment horizontal="right" vertical="center"/>
      <protection locked="0"/>
    </xf>
    <xf numFmtId="0" fontId="95" fillId="8" borderId="58" xfId="227" applyNumberFormat="1" applyFont="1" applyBorder="1" applyAlignment="1" applyProtection="1">
      <alignment horizontal="left" vertical="center" wrapText="1"/>
    </xf>
    <xf numFmtId="3" fontId="0" fillId="69" borderId="75" xfId="0" applyNumberFormat="1" applyFill="1" applyBorder="1"/>
    <xf numFmtId="0" fontId="99" fillId="0" borderId="0" xfId="0" applyFont="1"/>
    <xf numFmtId="3" fontId="98" fillId="64" borderId="32" xfId="718" quotePrefix="1" applyNumberFormat="1" applyFont="1" applyFill="1" applyBorder="1" applyAlignment="1" applyProtection="1">
      <alignment horizontal="right" vertical="center"/>
      <protection locked="0"/>
    </xf>
    <xf numFmtId="3" fontId="98" fillId="64" borderId="33" xfId="718" quotePrefix="1" applyNumberFormat="1" applyFont="1" applyFill="1" applyBorder="1" applyAlignment="1" applyProtection="1">
      <alignment horizontal="right" vertical="center"/>
      <protection locked="0"/>
    </xf>
    <xf numFmtId="0" fontId="100" fillId="0" borderId="0" xfId="0" applyNumberFormat="1" applyFont="1" applyFill="1" applyBorder="1" applyAlignment="1" applyProtection="1">
      <alignment horizontal="left" vertical="center" wrapText="1"/>
    </xf>
    <xf numFmtId="0" fontId="100" fillId="0" borderId="0" xfId="0" applyNumberFormat="1" applyFont="1" applyFill="1" applyBorder="1" applyAlignment="1" applyProtection="1">
      <alignment vertical="center" textRotation="90" wrapText="1"/>
    </xf>
    <xf numFmtId="0" fontId="86" fillId="0" borderId="0" xfId="0" applyFont="1" applyBorder="1"/>
    <xf numFmtId="0" fontId="103" fillId="49" borderId="0" xfId="182" applyNumberFormat="1" applyFont="1" applyBorder="1" applyAlignment="1" applyProtection="1">
      <alignment horizontal="left" vertical="center"/>
    </xf>
    <xf numFmtId="184" fontId="103" fillId="49" borderId="0" xfId="791" applyNumberFormat="1" applyFont="1" applyFill="1" applyBorder="1" applyAlignment="1" applyProtection="1">
      <alignment horizontal="left" vertical="center"/>
    </xf>
    <xf numFmtId="0" fontId="87" fillId="0" borderId="0" xfId="0" applyFont="1"/>
    <xf numFmtId="0" fontId="105" fillId="8" borderId="37" xfId="227" applyNumberFormat="1" applyFont="1" applyBorder="1" applyAlignment="1" applyProtection="1">
      <alignment horizontal="left" vertical="center" wrapText="1"/>
    </xf>
    <xf numFmtId="3" fontId="103" fillId="49" borderId="0" xfId="182" applyNumberFormat="1" applyFont="1" applyBorder="1" applyAlignment="1" applyProtection="1">
      <alignment horizontal="right" vertical="center"/>
    </xf>
    <xf numFmtId="0" fontId="104" fillId="8" borderId="0" xfId="227" applyNumberFormat="1" applyFont="1" applyBorder="1" applyAlignment="1" applyProtection="1">
      <alignment horizontal="left" vertical="center" wrapText="1"/>
    </xf>
    <xf numFmtId="3" fontId="98" fillId="64" borderId="32" xfId="791" applyNumberFormat="1" applyFont="1" applyFill="1" applyBorder="1" applyAlignment="1" applyProtection="1">
      <alignment horizontal="right" vertical="center" indent="2"/>
      <protection locked="0"/>
    </xf>
    <xf numFmtId="0" fontId="100" fillId="0" borderId="0" xfId="0" applyNumberFormat="1" applyFont="1" applyFill="1" applyBorder="1" applyAlignment="1" applyProtection="1">
      <alignment horizontal="center" vertical="center" wrapText="1"/>
    </xf>
    <xf numFmtId="0" fontId="105" fillId="67" borderId="37" xfId="227" applyNumberFormat="1" applyFont="1" applyFill="1" applyBorder="1" applyAlignment="1" applyProtection="1">
      <alignment horizontal="left" vertical="center" wrapText="1"/>
    </xf>
    <xf numFmtId="3" fontId="98" fillId="64" borderId="77" xfId="791" applyNumberFormat="1" applyFont="1" applyFill="1" applyBorder="1" applyAlignment="1" applyProtection="1">
      <alignment horizontal="right" vertical="center" indent="2"/>
      <protection locked="0"/>
    </xf>
    <xf numFmtId="0" fontId="16" fillId="8" borderId="37" xfId="227" applyNumberFormat="1" applyFont="1" applyBorder="1" applyAlignment="1" applyProtection="1">
      <alignment horizontal="left" indent="2"/>
    </xf>
    <xf numFmtId="3" fontId="98" fillId="73" borderId="32" xfId="791" applyNumberFormat="1" applyFont="1" applyFill="1" applyBorder="1" applyAlignment="1" applyProtection="1">
      <alignment horizontal="right" vertical="center" indent="2"/>
      <protection locked="0"/>
    </xf>
    <xf numFmtId="3" fontId="98" fillId="73" borderId="77" xfId="791" applyNumberFormat="1" applyFont="1" applyFill="1" applyBorder="1" applyAlignment="1" applyProtection="1">
      <alignment horizontal="right" vertical="center" indent="2"/>
      <protection locked="0"/>
    </xf>
    <xf numFmtId="0" fontId="101" fillId="0" borderId="0" xfId="0" applyFont="1" applyBorder="1"/>
    <xf numFmtId="3" fontId="102" fillId="0" borderId="0" xfId="791" applyNumberFormat="1" applyFont="1" applyBorder="1"/>
    <xf numFmtId="0" fontId="0" fillId="0" borderId="0" xfId="0" applyFont="1"/>
    <xf numFmtId="0" fontId="106" fillId="49" borderId="0" xfId="182" applyNumberFormat="1" applyFont="1" applyBorder="1" applyAlignment="1" applyProtection="1">
      <alignment horizontal="left" vertical="center"/>
    </xf>
    <xf numFmtId="184" fontId="106" fillId="49" borderId="0" xfId="791" applyNumberFormat="1" applyFont="1" applyFill="1" applyBorder="1" applyAlignment="1" applyProtection="1">
      <alignment horizontal="left" vertical="center"/>
    </xf>
    <xf numFmtId="3" fontId="98" fillId="64" borderId="79" xfId="791" applyNumberFormat="1" applyFont="1" applyFill="1" applyBorder="1" applyAlignment="1" applyProtection="1">
      <alignment horizontal="right" vertical="center" indent="2"/>
      <protection locked="0"/>
    </xf>
    <xf numFmtId="3" fontId="0" fillId="0" borderId="80" xfId="0" applyNumberFormat="1" applyFill="1" applyBorder="1"/>
    <xf numFmtId="3" fontId="0" fillId="0" borderId="80" xfId="0" applyNumberFormat="1" applyBorder="1"/>
    <xf numFmtId="189" fontId="0" fillId="0" borderId="81" xfId="791" applyNumberFormat="1" applyFont="1" applyFill="1" applyBorder="1"/>
    <xf numFmtId="189" fontId="0" fillId="0" borderId="82" xfId="791" applyNumberFormat="1" applyFont="1" applyFill="1" applyBorder="1"/>
    <xf numFmtId="3" fontId="0" fillId="0" borderId="83" xfId="0" applyNumberFormat="1" applyBorder="1"/>
    <xf numFmtId="3" fontId="0" fillId="0" borderId="84" xfId="0" applyNumberFormat="1" applyBorder="1"/>
    <xf numFmtId="3" fontId="0" fillId="0" borderId="85" xfId="0" applyNumberFormat="1" applyBorder="1"/>
    <xf numFmtId="3" fontId="0" fillId="0" borderId="86" xfId="0" applyNumberFormat="1" applyBorder="1"/>
    <xf numFmtId="3" fontId="15" fillId="0" borderId="83" xfId="0" applyNumberFormat="1" applyFont="1" applyFill="1" applyBorder="1"/>
    <xf numFmtId="3" fontId="15" fillId="0" borderId="84" xfId="0" applyNumberFormat="1" applyFont="1" applyBorder="1"/>
    <xf numFmtId="3" fontId="15" fillId="0" borderId="87" xfId="0" applyNumberFormat="1" applyFont="1" applyBorder="1"/>
    <xf numFmtId="191" fontId="1" fillId="72" borderId="59" xfId="791" applyNumberFormat="1" applyFont="1" applyFill="1" applyBorder="1" applyAlignment="1"/>
    <xf numFmtId="0" fontId="0" fillId="73" borderId="0" xfId="0" applyFill="1"/>
    <xf numFmtId="0" fontId="4" fillId="73" borderId="0" xfId="0" applyFont="1" applyFill="1"/>
    <xf numFmtId="3" fontId="0" fillId="0" borderId="88" xfId="0" applyNumberFormat="1" applyBorder="1"/>
    <xf numFmtId="3" fontId="0" fillId="0" borderId="89" xfId="0" applyNumberFormat="1" applyBorder="1"/>
    <xf numFmtId="3" fontId="0" fillId="0" borderId="90" xfId="0" applyNumberFormat="1" applyBorder="1"/>
    <xf numFmtId="3" fontId="15" fillId="69" borderId="37" xfId="0" applyNumberFormat="1" applyFont="1" applyFill="1" applyBorder="1"/>
    <xf numFmtId="3" fontId="15" fillId="0" borderId="37" xfId="0" applyNumberFormat="1" applyFont="1" applyFill="1" applyBorder="1"/>
    <xf numFmtId="3" fontId="15" fillId="0" borderId="80" xfId="0" applyNumberFormat="1" applyFont="1" applyFill="1" applyBorder="1"/>
    <xf numFmtId="3" fontId="0" fillId="74" borderId="37" xfId="0" applyNumberFormat="1" applyFill="1" applyBorder="1"/>
    <xf numFmtId="3" fontId="0" fillId="75" borderId="67" xfId="0" applyNumberFormat="1" applyFill="1" applyBorder="1"/>
    <xf numFmtId="3" fontId="0" fillId="74" borderId="75" xfId="0" applyNumberFormat="1" applyFill="1" applyBorder="1"/>
    <xf numFmtId="3" fontId="0" fillId="75" borderId="69" xfId="0" applyNumberFormat="1" applyFill="1" applyBorder="1"/>
    <xf numFmtId="3" fontId="0" fillId="75" borderId="19" xfId="0" applyNumberFormat="1" applyFill="1" applyBorder="1"/>
    <xf numFmtId="3" fontId="98" fillId="64" borderId="91" xfId="791" applyNumberFormat="1" applyFont="1" applyFill="1" applyBorder="1" applyAlignment="1" applyProtection="1">
      <alignment horizontal="right" vertical="center" indent="2"/>
      <protection locked="0"/>
    </xf>
    <xf numFmtId="3" fontId="98" fillId="64" borderId="92" xfId="791" applyNumberFormat="1" applyFont="1" applyFill="1" applyBorder="1" applyAlignment="1" applyProtection="1">
      <alignment horizontal="right" vertical="center" indent="2"/>
      <protection locked="0"/>
    </xf>
    <xf numFmtId="3" fontId="98" fillId="64" borderId="93" xfId="791" applyNumberFormat="1" applyFont="1" applyFill="1" applyBorder="1" applyAlignment="1" applyProtection="1">
      <alignment horizontal="right" vertical="center" indent="2"/>
      <protection locked="0"/>
    </xf>
    <xf numFmtId="0" fontId="10" fillId="6" borderId="4" xfId="795" applyAlignment="1">
      <alignment horizontal="right"/>
    </xf>
    <xf numFmtId="0" fontId="109" fillId="8" borderId="37" xfId="227" applyNumberFormat="1" applyFont="1" applyBorder="1" applyAlignment="1" applyProtection="1">
      <alignment horizontal="left" vertical="center" wrapText="1" indent="2"/>
    </xf>
    <xf numFmtId="0" fontId="109" fillId="8" borderId="37" xfId="227" applyNumberFormat="1" applyFont="1" applyBorder="1" applyAlignment="1" applyProtection="1">
      <alignment horizontal="left" vertical="center" wrapText="1" indent="1"/>
    </xf>
    <xf numFmtId="0" fontId="0" fillId="0" borderId="0" xfId="0" applyAlignment="1">
      <alignment horizontal="center" vertical="center"/>
    </xf>
    <xf numFmtId="3" fontId="98" fillId="64" borderId="100" xfId="791" applyNumberFormat="1" applyFont="1" applyFill="1" applyBorder="1" applyAlignment="1" applyProtection="1">
      <alignment horizontal="right" vertical="center" indent="2"/>
      <protection locked="0"/>
    </xf>
    <xf numFmtId="0" fontId="96" fillId="0" borderId="0" xfId="182" applyNumberFormat="1" applyFont="1" applyFill="1" applyBorder="1" applyAlignment="1" applyProtection="1">
      <alignment horizontal="left" vertical="center"/>
    </xf>
    <xf numFmtId="0" fontId="16" fillId="0" borderId="0" xfId="227" applyNumberFormat="1" applyFont="1" applyFill="1" applyBorder="1" applyAlignment="1" applyProtection="1">
      <alignment horizontal="left"/>
    </xf>
    <xf numFmtId="184" fontId="12" fillId="7" borderId="7" xfId="798" applyNumberFormat="1"/>
    <xf numFmtId="0" fontId="98" fillId="77" borderId="32" xfId="419" applyNumberFormat="1" applyFont="1" applyFill="1" applyBorder="1" applyAlignment="1" applyProtection="1">
      <alignment horizontal="left" vertical="center" indent="2"/>
      <protection locked="0"/>
    </xf>
    <xf numFmtId="0" fontId="113" fillId="72" borderId="0" xfId="182" applyNumberFormat="1" applyFont="1" applyFill="1" applyBorder="1" applyAlignment="1" applyProtection="1">
      <alignment horizontal="left" vertical="center"/>
    </xf>
    <xf numFmtId="184" fontId="113" fillId="72" borderId="0" xfId="791" applyNumberFormat="1" applyFont="1" applyFill="1" applyBorder="1" applyAlignment="1" applyProtection="1">
      <alignment horizontal="left" vertical="center"/>
    </xf>
    <xf numFmtId="0" fontId="115" fillId="0" borderId="0" xfId="0" applyFont="1"/>
    <xf numFmtId="0" fontId="115" fillId="0" borderId="0" xfId="0" applyFont="1" applyAlignment="1">
      <alignment vertical="center"/>
    </xf>
    <xf numFmtId="4" fontId="6" fillId="3" borderId="37" xfId="794" applyNumberFormat="1" applyBorder="1"/>
    <xf numFmtId="0" fontId="77" fillId="0" borderId="0" xfId="792" applyNumberFormat="1" applyFill="1" applyBorder="1" applyAlignment="1" applyProtection="1">
      <alignment horizontal="left" vertical="center"/>
    </xf>
    <xf numFmtId="0" fontId="77" fillId="0" borderId="0" xfId="792" applyNumberFormat="1" applyFill="1" applyBorder="1" applyAlignment="1" applyProtection="1">
      <alignment horizontal="right" vertical="center"/>
    </xf>
    <xf numFmtId="0" fontId="92" fillId="0" borderId="0" xfId="308" applyNumberFormat="1" applyFont="1" applyFill="1" applyBorder="1" applyAlignment="1" applyProtection="1">
      <alignment horizontal="left" vertical="center"/>
    </xf>
    <xf numFmtId="3" fontId="98" fillId="0" borderId="93" xfId="718" quotePrefix="1" applyNumberFormat="1" applyFont="1" applyFill="1" applyBorder="1" applyAlignment="1" applyProtection="1">
      <alignment horizontal="right" vertical="center"/>
      <protection locked="0"/>
    </xf>
    <xf numFmtId="3" fontId="98" fillId="0" borderId="76" xfId="718" quotePrefix="1" applyNumberFormat="1" applyFont="1" applyFill="1" applyBorder="1" applyAlignment="1" applyProtection="1">
      <alignment horizontal="right" vertical="center"/>
      <protection locked="0"/>
    </xf>
    <xf numFmtId="185" fontId="16" fillId="20" borderId="104" xfId="793" applyNumberFormat="1" applyFont="1" applyBorder="1" applyAlignment="1" applyProtection="1">
      <alignment horizontal="center" vertical="center" wrapText="1"/>
    </xf>
    <xf numFmtId="0" fontId="98" fillId="0" borderId="76" xfId="419" applyNumberFormat="1" applyFont="1" applyFill="1" applyBorder="1" applyAlignment="1" applyProtection="1">
      <alignment horizontal="center" vertical="center"/>
      <protection locked="0"/>
    </xf>
    <xf numFmtId="3" fontId="98" fillId="0" borderId="105" xfId="718" quotePrefix="1" applyNumberFormat="1" applyFont="1" applyFill="1" applyBorder="1" applyAlignment="1" applyProtection="1">
      <alignment horizontal="right" vertical="center"/>
      <protection locked="0"/>
    </xf>
    <xf numFmtId="0" fontId="95" fillId="8" borderId="32" xfId="227" applyNumberFormat="1" applyFont="1" applyBorder="1" applyAlignment="1" applyProtection="1">
      <alignment horizontal="left" vertical="center" wrapText="1"/>
    </xf>
    <xf numFmtId="0" fontId="96" fillId="49" borderId="32" xfId="182" applyNumberFormat="1" applyFont="1" applyBorder="1" applyAlignment="1" applyProtection="1">
      <alignment horizontal="left" vertical="center"/>
    </xf>
    <xf numFmtId="0" fontId="16" fillId="8" borderId="32" xfId="227" applyNumberFormat="1" applyFont="1" applyBorder="1" applyAlignment="1" applyProtection="1">
      <alignment horizontal="left"/>
    </xf>
    <xf numFmtId="3" fontId="96" fillId="49" borderId="0" xfId="182" applyNumberFormat="1" applyFont="1" applyBorder="1" applyAlignment="1" applyProtection="1">
      <alignment horizontal="left" vertical="center"/>
    </xf>
    <xf numFmtId="3" fontId="96" fillId="0" borderId="0" xfId="182" applyNumberFormat="1" applyFont="1" applyFill="1" applyBorder="1" applyAlignment="1" applyProtection="1">
      <alignment horizontal="left" vertical="center"/>
    </xf>
    <xf numFmtId="3" fontId="16" fillId="0" borderId="0" xfId="227" applyNumberFormat="1" applyFont="1" applyFill="1" applyBorder="1" applyAlignment="1" applyProtection="1">
      <alignment horizontal="left"/>
    </xf>
    <xf numFmtId="3" fontId="16" fillId="20" borderId="43" xfId="793" applyNumberFormat="1" applyFont="1" applyBorder="1" applyAlignment="1" applyProtection="1">
      <alignment horizontal="center" vertical="center" wrapText="1"/>
    </xf>
    <xf numFmtId="3" fontId="16" fillId="20" borderId="43" xfId="791" applyNumberFormat="1" applyFont="1" applyFill="1" applyBorder="1" applyAlignment="1" applyProtection="1">
      <alignment horizontal="center" vertical="center" wrapText="1"/>
    </xf>
    <xf numFmtId="3" fontId="16" fillId="20" borderId="102" xfId="791" applyNumberFormat="1" applyFont="1" applyFill="1" applyBorder="1" applyAlignment="1" applyProtection="1">
      <alignment horizontal="center" vertical="center" wrapText="1"/>
    </xf>
    <xf numFmtId="3" fontId="95" fillId="8" borderId="103" xfId="227" applyNumberFormat="1" applyFont="1" applyBorder="1" applyAlignment="1" applyProtection="1">
      <alignment horizontal="left" vertical="center" wrapText="1"/>
    </xf>
    <xf numFmtId="3" fontId="16" fillId="20" borderId="104" xfId="791" applyNumberFormat="1" applyFont="1" applyFill="1" applyBorder="1" applyAlignment="1" applyProtection="1">
      <alignment horizontal="center" vertical="center" wrapText="1"/>
    </xf>
    <xf numFmtId="3" fontId="113" fillId="72" borderId="0" xfId="791" applyNumberFormat="1" applyFont="1" applyFill="1" applyBorder="1" applyAlignment="1" applyProtection="1">
      <alignment horizontal="right" vertical="center"/>
    </xf>
    <xf numFmtId="0" fontId="114" fillId="0" borderId="0" xfId="0" applyFont="1" applyAlignment="1">
      <alignment horizontal="right"/>
    </xf>
    <xf numFmtId="4" fontId="0" fillId="0" borderId="0" xfId="0" applyNumberFormat="1"/>
    <xf numFmtId="0" fontId="0" fillId="0" borderId="0" xfId="0"/>
    <xf numFmtId="0" fontId="77" fillId="0" borderId="11" xfId="792" applyNumberFormat="1" applyFill="1" applyBorder="1" applyAlignment="1" applyProtection="1">
      <alignment horizontal="left" vertical="center"/>
    </xf>
    <xf numFmtId="0" fontId="16" fillId="8" borderId="37" xfId="227" applyNumberFormat="1" applyFont="1" applyBorder="1" applyAlignment="1" applyProtection="1">
      <alignment horizontal="left"/>
    </xf>
    <xf numFmtId="0" fontId="77" fillId="0" borderId="11" xfId="792" applyNumberFormat="1" applyFill="1" applyBorder="1" applyAlignment="1" applyProtection="1">
      <alignment horizontal="right" vertical="center"/>
    </xf>
    <xf numFmtId="0" fontId="16" fillId="8" borderId="37" xfId="227" applyNumberFormat="1" applyFont="1" applyBorder="1" applyAlignment="1" applyProtection="1">
      <alignment horizontal="left" wrapText="1"/>
    </xf>
    <xf numFmtId="0" fontId="100" fillId="0" borderId="0" xfId="0" applyNumberFormat="1" applyFont="1" applyFill="1" applyBorder="1" applyAlignment="1" applyProtection="1">
      <alignment horizontal="left" vertical="center" wrapText="1"/>
    </xf>
    <xf numFmtId="0" fontId="120" fillId="8" borderId="37" xfId="227" applyNumberFormat="1" applyFont="1" applyBorder="1" applyAlignment="1" applyProtection="1">
      <alignment horizontal="center" vertical="center" wrapText="1"/>
    </xf>
    <xf numFmtId="0" fontId="120" fillId="8" borderId="37" xfId="792" applyNumberFormat="1" applyFont="1" applyFill="1" applyBorder="1" applyAlignment="1" applyProtection="1">
      <alignment horizontal="center" vertical="center" wrapText="1"/>
    </xf>
    <xf numFmtId="0" fontId="116" fillId="0" borderId="0" xfId="0" applyFont="1"/>
    <xf numFmtId="0" fontId="121" fillId="0" borderId="0" xfId="0" applyFont="1"/>
    <xf numFmtId="0" fontId="117" fillId="0" borderId="94" xfId="0" applyFont="1" applyBorder="1" applyAlignment="1">
      <alignment horizontal="left" vertical="center"/>
    </xf>
    <xf numFmtId="0" fontId="117" fillId="0" borderId="94" xfId="0" applyFont="1" applyBorder="1" applyAlignment="1">
      <alignment horizontal="center" vertical="center"/>
    </xf>
    <xf numFmtId="0" fontId="117" fillId="0" borderId="94" xfId="0" applyFont="1" applyBorder="1" applyAlignment="1">
      <alignment vertical="center"/>
    </xf>
    <xf numFmtId="0" fontId="115" fillId="0" borderId="95" xfId="0" applyFont="1" applyBorder="1" applyAlignment="1">
      <alignment horizontal="left" vertical="top" wrapText="1"/>
    </xf>
    <xf numFmtId="0" fontId="115" fillId="0" borderId="95" xfId="0" applyFont="1" applyBorder="1" applyAlignment="1">
      <alignment horizontal="center" vertical="center"/>
    </xf>
    <xf numFmtId="0" fontId="115" fillId="0" borderId="94" xfId="0" applyFont="1" applyBorder="1" applyAlignment="1">
      <alignment vertical="top" wrapText="1"/>
    </xf>
    <xf numFmtId="0" fontId="117" fillId="0" borderId="96" xfId="0" applyFont="1" applyBorder="1" applyAlignment="1">
      <alignment vertical="center"/>
    </xf>
    <xf numFmtId="0" fontId="115" fillId="0" borderId="94" xfId="0" applyFont="1" applyBorder="1" applyAlignment="1">
      <alignment vertical="center" wrapText="1"/>
    </xf>
    <xf numFmtId="0" fontId="115" fillId="0" borderId="97" xfId="0" applyFont="1" applyBorder="1" applyAlignment="1">
      <alignment vertical="top" wrapText="1"/>
    </xf>
    <xf numFmtId="0" fontId="115" fillId="0" borderId="95" xfId="0" applyFont="1" applyBorder="1" applyAlignment="1">
      <alignment vertical="top" wrapText="1"/>
    </xf>
    <xf numFmtId="0" fontId="117" fillId="64" borderId="98" xfId="0" applyFont="1" applyFill="1" applyBorder="1" applyAlignment="1">
      <alignment vertical="center"/>
    </xf>
    <xf numFmtId="0" fontId="115" fillId="64" borderId="97" xfId="0" applyFont="1" applyFill="1" applyBorder="1" applyAlignment="1">
      <alignment vertical="top" wrapText="1"/>
    </xf>
    <xf numFmtId="0" fontId="115" fillId="64" borderId="97" xfId="0" applyFont="1" applyFill="1" applyBorder="1" applyAlignment="1">
      <alignment horizontal="center" vertical="center"/>
    </xf>
    <xf numFmtId="0" fontId="117" fillId="64" borderId="95" xfId="0" applyFont="1" applyFill="1" applyBorder="1" applyAlignment="1">
      <alignment vertical="center"/>
    </xf>
    <xf numFmtId="0" fontId="119" fillId="64" borderId="95" xfId="0" applyFont="1" applyFill="1" applyBorder="1" applyAlignment="1">
      <alignment vertical="top" wrapText="1"/>
    </xf>
    <xf numFmtId="0" fontId="115" fillId="64" borderId="95" xfId="0" applyFont="1" applyFill="1" applyBorder="1" applyAlignment="1">
      <alignment vertical="top" wrapText="1"/>
    </xf>
    <xf numFmtId="0" fontId="115" fillId="64" borderId="95" xfId="0" applyFont="1" applyFill="1" applyBorder="1" applyAlignment="1">
      <alignment horizontal="center" vertical="center" wrapText="1"/>
    </xf>
    <xf numFmtId="0" fontId="117" fillId="64" borderId="99" xfId="0" applyFont="1" applyFill="1" applyBorder="1" applyAlignment="1">
      <alignment vertical="center"/>
    </xf>
    <xf numFmtId="0" fontId="115" fillId="64" borderId="99" xfId="0" applyFont="1" applyFill="1" applyBorder="1" applyAlignment="1">
      <alignment vertical="top" wrapText="1"/>
    </xf>
    <xf numFmtId="0" fontId="115" fillId="64" borderId="99" xfId="0" applyFont="1" applyFill="1" applyBorder="1" applyAlignment="1">
      <alignment horizontal="center" vertical="center" wrapText="1"/>
    </xf>
    <xf numFmtId="0" fontId="117" fillId="64" borderId="37" xfId="0" applyFont="1" applyFill="1" applyBorder="1" applyAlignment="1">
      <alignment vertical="center"/>
    </xf>
    <xf numFmtId="0" fontId="115" fillId="0" borderId="37" xfId="0" applyFont="1" applyBorder="1" applyAlignment="1">
      <alignment wrapText="1"/>
    </xf>
    <xf numFmtId="0" fontId="115" fillId="0" borderId="37" xfId="0" applyFont="1" applyBorder="1" applyAlignment="1">
      <alignment horizontal="center" vertical="center"/>
    </xf>
    <xf numFmtId="0" fontId="117" fillId="64" borderId="37" xfId="0" applyFont="1" applyFill="1" applyBorder="1" applyAlignment="1">
      <alignment vertical="center" wrapText="1"/>
    </xf>
    <xf numFmtId="3" fontId="0" fillId="0" borderId="37" xfId="0" applyNumberFormat="1" applyFont="1" applyBorder="1" applyProtection="1">
      <protection locked="0"/>
    </xf>
    <xf numFmtId="164" fontId="1" fillId="0" borderId="37" xfId="791" applyFont="1" applyBorder="1" applyProtection="1">
      <protection locked="0"/>
    </xf>
    <xf numFmtId="191" fontId="1" fillId="0" borderId="37" xfId="791" applyNumberFormat="1" applyFont="1" applyBorder="1" applyAlignment="1" applyProtection="1">
      <alignment vertical="center"/>
      <protection locked="0"/>
    </xf>
    <xf numFmtId="191" fontId="1" fillId="0" borderId="57" xfId="791" applyNumberFormat="1" applyFont="1" applyBorder="1" applyAlignment="1" applyProtection="1">
      <alignment vertical="center"/>
      <protection locked="0"/>
    </xf>
    <xf numFmtId="0" fontId="115" fillId="0" borderId="56" xfId="0" applyFont="1" applyBorder="1" applyAlignment="1">
      <alignment wrapText="1"/>
    </xf>
    <xf numFmtId="0" fontId="115" fillId="0" borderId="37" xfId="0" applyFont="1" applyBorder="1"/>
    <xf numFmtId="0" fontId="79" fillId="0" borderId="37" xfId="0" applyFont="1" applyBorder="1" applyAlignment="1">
      <alignment horizontal="center" vertical="center"/>
    </xf>
    <xf numFmtId="0" fontId="82" fillId="0" borderId="37" xfId="0" applyFont="1" applyBorder="1" applyAlignment="1">
      <alignment horizontal="center" vertical="center"/>
    </xf>
    <xf numFmtId="0" fontId="115" fillId="0" borderId="55" xfId="0" applyFont="1" applyBorder="1" applyAlignment="1">
      <alignment horizontal="center" vertical="center"/>
    </xf>
    <xf numFmtId="0" fontId="115" fillId="0" borderId="37" xfId="0" applyFont="1" applyBorder="1" applyAlignment="1">
      <alignment vertical="center" wrapText="1"/>
    </xf>
    <xf numFmtId="0" fontId="82" fillId="0" borderId="55" xfId="0" applyFont="1" applyBorder="1" applyAlignment="1">
      <alignment horizontal="center" vertical="center"/>
    </xf>
    <xf numFmtId="3" fontId="115" fillId="0" borderId="37" xfId="0" applyNumberFormat="1" applyFont="1" applyFill="1" applyBorder="1" applyAlignment="1">
      <alignment horizontal="center" vertical="center"/>
    </xf>
    <xf numFmtId="0" fontId="130" fillId="8" borderId="37" xfId="227" applyNumberFormat="1" applyFont="1" applyBorder="1" applyAlignment="1" applyProtection="1">
      <alignment horizontal="left" vertical="center" wrapText="1"/>
    </xf>
    <xf numFmtId="3" fontId="13" fillId="0" borderId="19" xfId="0" applyNumberFormat="1" applyFont="1" applyBorder="1"/>
    <xf numFmtId="3" fontId="99" fillId="0" borderId="19" xfId="0" applyNumberFormat="1" applyFont="1" applyBorder="1"/>
    <xf numFmtId="3" fontId="99" fillId="0" borderId="80" xfId="0" applyNumberFormat="1" applyFont="1" applyFill="1" applyBorder="1"/>
    <xf numFmtId="3" fontId="99" fillId="69" borderId="19" xfId="0" applyNumberFormat="1" applyFont="1" applyFill="1" applyBorder="1"/>
    <xf numFmtId="0" fontId="99" fillId="0" borderId="19" xfId="0" applyNumberFormat="1" applyFont="1" applyBorder="1"/>
    <xf numFmtId="0" fontId="0" fillId="0" borderId="0" xfId="0" applyProtection="1"/>
    <xf numFmtId="0" fontId="90" fillId="0" borderId="0" xfId="0" applyFont="1" applyProtection="1"/>
    <xf numFmtId="184" fontId="90" fillId="0" borderId="0" xfId="791" applyNumberFormat="1" applyFont="1" applyProtection="1"/>
    <xf numFmtId="0" fontId="1" fillId="0" borderId="0" xfId="0" applyFont="1" applyProtection="1"/>
    <xf numFmtId="3" fontId="1" fillId="0" borderId="0" xfId="0" applyNumberFormat="1" applyFont="1" applyProtection="1"/>
    <xf numFmtId="0" fontId="1" fillId="0" borderId="0" xfId="0" applyFont="1" applyFill="1" applyBorder="1" applyProtection="1"/>
    <xf numFmtId="0" fontId="15" fillId="0" borderId="32" xfId="0" applyFont="1" applyBorder="1" applyProtection="1"/>
    <xf numFmtId="0" fontId="15" fillId="0" borderId="0" xfId="0" applyFont="1" applyFill="1" applyBorder="1" applyProtection="1"/>
    <xf numFmtId="3" fontId="15" fillId="0" borderId="0" xfId="0" applyNumberFormat="1" applyFont="1" applyFill="1" applyBorder="1" applyProtection="1"/>
    <xf numFmtId="164" fontId="0" fillId="0" borderId="32" xfId="791" applyFont="1" applyBorder="1" applyAlignment="1" applyProtection="1">
      <alignment horizontal="left"/>
    </xf>
    <xf numFmtId="164" fontId="0" fillId="0" borderId="0" xfId="791" applyFont="1" applyFill="1" applyBorder="1" applyProtection="1"/>
    <xf numFmtId="0" fontId="0" fillId="0" borderId="0" xfId="0" applyFill="1" applyBorder="1" applyAlignment="1" applyProtection="1"/>
    <xf numFmtId="3" fontId="0" fillId="0" borderId="0" xfId="0" applyNumberFormat="1" applyFill="1" applyBorder="1" applyAlignment="1" applyProtection="1"/>
    <xf numFmtId="3" fontId="0" fillId="0" borderId="0" xfId="791" applyNumberFormat="1" applyFont="1" applyFill="1" applyBorder="1" applyProtection="1"/>
    <xf numFmtId="164" fontId="0" fillId="0" borderId="32" xfId="791" applyFont="1" applyBorder="1" applyProtection="1"/>
    <xf numFmtId="3" fontId="0" fillId="0" borderId="0" xfId="0" applyNumberFormat="1" applyProtection="1"/>
    <xf numFmtId="185" fontId="1" fillId="0" borderId="0" xfId="791" applyNumberFormat="1" applyFont="1" applyProtection="1"/>
    <xf numFmtId="0" fontId="99" fillId="0" borderId="0" xfId="0" applyFont="1" applyProtection="1"/>
    <xf numFmtId="164" fontId="1" fillId="0" borderId="0" xfId="791" applyFont="1" applyProtection="1"/>
    <xf numFmtId="185" fontId="12" fillId="20" borderId="70" xfId="793" applyNumberFormat="1" applyFont="1" applyBorder="1" applyAlignment="1" applyProtection="1">
      <alignment horizontal="centerContinuous"/>
    </xf>
    <xf numFmtId="3" fontId="12" fillId="20" borderId="74" xfId="793" applyNumberFormat="1" applyFont="1" applyBorder="1" applyAlignment="1" applyProtection="1">
      <alignment horizontal="centerContinuous"/>
    </xf>
    <xf numFmtId="3" fontId="12" fillId="20" borderId="71" xfId="793" applyNumberFormat="1" applyFont="1" applyBorder="1" applyAlignment="1" applyProtection="1">
      <alignment horizontal="centerContinuous"/>
    </xf>
    <xf numFmtId="3" fontId="98" fillId="0" borderId="32" xfId="718" quotePrefix="1" applyNumberFormat="1" applyFont="1" applyFill="1" applyBorder="1" applyAlignment="1" applyProtection="1">
      <alignment horizontal="right" vertical="center"/>
    </xf>
    <xf numFmtId="0" fontId="1" fillId="72" borderId="32" xfId="0" applyFont="1" applyFill="1" applyBorder="1" applyProtection="1"/>
    <xf numFmtId="185" fontId="98" fillId="72" borderId="101" xfId="791" quotePrefix="1" applyNumberFormat="1" applyFont="1" applyFill="1" applyBorder="1" applyAlignment="1" applyProtection="1">
      <alignment horizontal="right" vertical="center"/>
    </xf>
    <xf numFmtId="3" fontId="98" fillId="72" borderId="33" xfId="791" quotePrefix="1" applyNumberFormat="1" applyFont="1" applyFill="1" applyBorder="1" applyAlignment="1" applyProtection="1">
      <alignment horizontal="right" vertical="center"/>
    </xf>
    <xf numFmtId="3" fontId="98" fillId="0" borderId="76" xfId="718" quotePrefix="1" applyNumberFormat="1" applyFont="1" applyFill="1" applyBorder="1" applyAlignment="1" applyProtection="1">
      <alignment horizontal="right" vertical="center"/>
    </xf>
    <xf numFmtId="0" fontId="1" fillId="72" borderId="76" xfId="0" applyFont="1" applyFill="1" applyBorder="1" applyProtection="1"/>
    <xf numFmtId="0" fontId="78" fillId="67" borderId="0" xfId="0" applyFont="1" applyFill="1" applyAlignment="1" applyProtection="1">
      <alignment horizontal="fill"/>
    </xf>
    <xf numFmtId="3" fontId="78" fillId="67" borderId="0" xfId="0" applyNumberFormat="1" applyFont="1" applyFill="1" applyAlignment="1" applyProtection="1">
      <alignment horizontal="fill"/>
    </xf>
    <xf numFmtId="0" fontId="0" fillId="0" borderId="32" xfId="0" applyFill="1" applyBorder="1" applyAlignment="1" applyProtection="1">
      <protection locked="0"/>
    </xf>
    <xf numFmtId="164" fontId="0" fillId="0" borderId="0" xfId="791" applyFont="1" applyProtection="1"/>
    <xf numFmtId="184" fontId="1" fillId="0" borderId="0" xfId="791" applyNumberFormat="1" applyFont="1" applyProtection="1"/>
    <xf numFmtId="0" fontId="1" fillId="0" borderId="0" xfId="0" applyFont="1" applyBorder="1" applyProtection="1"/>
    <xf numFmtId="0" fontId="88" fillId="0" borderId="72" xfId="0" applyFont="1" applyBorder="1" applyAlignment="1" applyProtection="1">
      <alignment horizontal="right"/>
    </xf>
    <xf numFmtId="0" fontId="1" fillId="76" borderId="73" xfId="0" applyFont="1" applyFill="1" applyBorder="1" applyProtection="1"/>
    <xf numFmtId="185" fontId="12" fillId="20" borderId="74" xfId="793" applyNumberFormat="1" applyFont="1" applyBorder="1" applyAlignment="1" applyProtection="1">
      <alignment horizontal="centerContinuous"/>
    </xf>
    <xf numFmtId="0" fontId="12" fillId="20" borderId="74" xfId="793" applyFont="1" applyBorder="1" applyAlignment="1" applyProtection="1">
      <alignment horizontal="centerContinuous"/>
    </xf>
    <xf numFmtId="0" fontId="12" fillId="20" borderId="71" xfId="793" applyFont="1" applyBorder="1" applyAlignment="1" applyProtection="1">
      <alignment horizontal="centerContinuous"/>
    </xf>
    <xf numFmtId="3" fontId="98" fillId="72" borderId="33" xfId="718" quotePrefix="1" applyNumberFormat="1" applyFont="1" applyFill="1" applyBorder="1" applyAlignment="1" applyProtection="1">
      <alignment horizontal="right" vertical="center"/>
    </xf>
    <xf numFmtId="185" fontId="98" fillId="72" borderId="33" xfId="791" quotePrefix="1" applyNumberFormat="1" applyFont="1" applyFill="1" applyBorder="1" applyAlignment="1" applyProtection="1">
      <alignment horizontal="right" vertical="center"/>
    </xf>
    <xf numFmtId="184" fontId="98" fillId="72" borderId="33" xfId="791" quotePrefix="1" applyNumberFormat="1" applyFont="1" applyFill="1" applyBorder="1" applyAlignment="1" applyProtection="1">
      <alignment horizontal="right" vertical="center"/>
    </xf>
    <xf numFmtId="3" fontId="98" fillId="0" borderId="33" xfId="718" quotePrefix="1" applyNumberFormat="1" applyFont="1" applyFill="1" applyBorder="1" applyAlignment="1" applyProtection="1">
      <alignment horizontal="right" vertical="center"/>
    </xf>
    <xf numFmtId="184" fontId="1" fillId="0" borderId="0" xfId="0" applyNumberFormat="1" applyFont="1" applyProtection="1"/>
    <xf numFmtId="164" fontId="1" fillId="0" borderId="0" xfId="0" applyNumberFormat="1" applyFont="1" applyProtection="1"/>
    <xf numFmtId="164" fontId="0" fillId="0" borderId="37" xfId="791" applyFont="1" applyBorder="1" applyProtection="1">
      <protection locked="0"/>
    </xf>
    <xf numFmtId="0" fontId="155" fillId="8" borderId="37" xfId="792" applyNumberFormat="1" applyFont="1" applyFill="1" applyBorder="1" applyAlignment="1" applyProtection="1">
      <alignment horizontal="left" indent="2"/>
    </xf>
    <xf numFmtId="0" fontId="146" fillId="69" borderId="59" xfId="0" applyFont="1" applyFill="1" applyBorder="1" applyAlignment="1" applyProtection="1">
      <alignment horizontal="center" vertical="center"/>
    </xf>
    <xf numFmtId="0" fontId="134" fillId="64" borderId="0" xfId="0" applyFont="1" applyFill="1" applyProtection="1"/>
    <xf numFmtId="0" fontId="90" fillId="82" borderId="116" xfId="0" applyFont="1" applyFill="1" applyBorder="1" applyAlignment="1" applyProtection="1">
      <alignment horizontal="center"/>
    </xf>
    <xf numFmtId="0" fontId="90" fillId="82" borderId="129" xfId="0" applyFont="1" applyFill="1" applyBorder="1" applyAlignment="1" applyProtection="1">
      <alignment horizontal="center"/>
    </xf>
    <xf numFmtId="0" fontId="148" fillId="64" borderId="0" xfId="0" applyFont="1" applyFill="1" applyBorder="1" applyAlignment="1" applyProtection="1">
      <alignment horizontal="center"/>
    </xf>
    <xf numFmtId="0" fontId="134" fillId="64" borderId="0" xfId="0" applyFont="1" applyFill="1" applyBorder="1" applyProtection="1"/>
    <xf numFmtId="0" fontId="90" fillId="83" borderId="134" xfId="0" applyFont="1" applyFill="1" applyBorder="1" applyAlignment="1" applyProtection="1">
      <alignment horizontal="center" vertical="center"/>
    </xf>
    <xf numFmtId="0" fontId="90" fillId="83" borderId="65" xfId="0" applyFont="1" applyFill="1" applyBorder="1" applyAlignment="1" applyProtection="1">
      <alignment horizontal="center" vertical="center"/>
    </xf>
    <xf numFmtId="0" fontId="90" fillId="64" borderId="0" xfId="0" applyFont="1" applyFill="1" applyBorder="1" applyAlignment="1" applyProtection="1">
      <alignment horizontal="center"/>
    </xf>
    <xf numFmtId="0" fontId="90" fillId="80" borderId="116" xfId="0" applyFont="1" applyFill="1" applyBorder="1" applyAlignment="1" applyProtection="1">
      <alignment horizontal="center" vertical="center"/>
    </xf>
    <xf numFmtId="0" fontId="90" fillId="80" borderId="124" xfId="0" applyFont="1" applyFill="1" applyBorder="1" applyAlignment="1" applyProtection="1">
      <alignment horizontal="center"/>
    </xf>
    <xf numFmtId="0" fontId="90" fillId="82" borderId="124" xfId="0" applyFont="1" applyFill="1" applyBorder="1" applyAlignment="1" applyProtection="1">
      <alignment horizontal="center"/>
    </xf>
    <xf numFmtId="0" fontId="90" fillId="80" borderId="112" xfId="0" applyFont="1" applyFill="1" applyBorder="1" applyAlignment="1" applyProtection="1">
      <alignment horizontal="center" vertical="center"/>
    </xf>
    <xf numFmtId="0" fontId="90" fillId="64" borderId="114" xfId="0" applyFont="1" applyFill="1" applyBorder="1" applyAlignment="1" applyProtection="1">
      <alignment horizontal="center" vertical="center"/>
    </xf>
    <xf numFmtId="0" fontId="90" fillId="81" borderId="129" xfId="0" applyFont="1" applyFill="1" applyBorder="1" applyAlignment="1" applyProtection="1">
      <alignment horizontal="center"/>
    </xf>
    <xf numFmtId="0" fontId="90" fillId="64" borderId="112" xfId="0" applyFont="1" applyFill="1" applyBorder="1" applyAlignment="1" applyProtection="1">
      <alignment horizontal="center" vertical="center"/>
    </xf>
    <xf numFmtId="0" fontId="90" fillId="64" borderId="108" xfId="0" applyFont="1" applyFill="1" applyBorder="1" applyAlignment="1" applyProtection="1">
      <alignment horizontal="center" vertical="center"/>
    </xf>
    <xf numFmtId="0" fontId="90" fillId="64" borderId="0" xfId="0" applyFont="1" applyFill="1" applyBorder="1" applyAlignment="1" applyProtection="1">
      <alignment horizontal="center" vertical="center"/>
    </xf>
    <xf numFmtId="0" fontId="90" fillId="64" borderId="116" xfId="0" applyFont="1" applyFill="1" applyBorder="1" applyAlignment="1" applyProtection="1">
      <alignment horizontal="center" vertical="center"/>
    </xf>
    <xf numFmtId="0" fontId="90" fillId="64" borderId="109" xfId="0" applyFont="1" applyFill="1" applyBorder="1" applyAlignment="1" applyProtection="1">
      <alignment horizontal="center" vertical="center"/>
    </xf>
    <xf numFmtId="0" fontId="90" fillId="0" borderId="14" xfId="0" applyFont="1" applyFill="1" applyBorder="1" applyAlignment="1" applyProtection="1">
      <alignment horizontal="center" vertical="center"/>
    </xf>
    <xf numFmtId="0" fontId="90" fillId="64" borderId="139" xfId="0" applyFont="1" applyFill="1" applyBorder="1" applyAlignment="1" applyProtection="1">
      <alignment horizontal="center" vertical="center"/>
    </xf>
    <xf numFmtId="0" fontId="90" fillId="64" borderId="138" xfId="0" applyFont="1" applyFill="1" applyBorder="1" applyAlignment="1" applyProtection="1">
      <alignment horizontal="center" vertical="center"/>
    </xf>
    <xf numFmtId="0" fontId="90" fillId="64" borderId="122" xfId="0" applyFont="1" applyFill="1" applyBorder="1" applyAlignment="1" applyProtection="1">
      <alignment horizontal="center" vertical="center"/>
    </xf>
    <xf numFmtId="0" fontId="90" fillId="64" borderId="119" xfId="0" applyFont="1" applyFill="1" applyBorder="1" applyAlignment="1" applyProtection="1">
      <alignment horizontal="center" vertical="center"/>
    </xf>
    <xf numFmtId="0" fontId="90" fillId="64" borderId="124" xfId="0" applyFont="1" applyFill="1" applyBorder="1" applyAlignment="1" applyProtection="1">
      <alignment horizontal="center" vertical="center"/>
    </xf>
    <xf numFmtId="0" fontId="90" fillId="64" borderId="14" xfId="0" applyFont="1" applyFill="1" applyBorder="1" applyAlignment="1" applyProtection="1">
      <alignment horizontal="center"/>
    </xf>
    <xf numFmtId="0" fontId="16" fillId="8" borderId="57" xfId="227" applyNumberFormat="1" applyFont="1" applyBorder="1" applyAlignment="1" applyProtection="1">
      <alignment horizontal="left"/>
    </xf>
    <xf numFmtId="164" fontId="0" fillId="0" borderId="57" xfId="791" applyFont="1" applyBorder="1" applyProtection="1">
      <protection locked="0"/>
    </xf>
    <xf numFmtId="0" fontId="16" fillId="8" borderId="58" xfId="227" applyNumberFormat="1" applyFont="1" applyBorder="1" applyAlignment="1" applyProtection="1">
      <alignment horizontal="left"/>
    </xf>
    <xf numFmtId="164" fontId="0" fillId="0" borderId="58" xfId="791" applyFont="1" applyBorder="1" applyProtection="1">
      <protection locked="0"/>
    </xf>
    <xf numFmtId="0" fontId="16" fillId="8" borderId="150" xfId="227" applyNumberFormat="1" applyFont="1" applyBorder="1" applyAlignment="1" applyProtection="1">
      <alignment horizontal="left" indent="2"/>
    </xf>
    <xf numFmtId="164" fontId="0" fillId="0" borderId="151" xfId="791" applyFont="1" applyBorder="1" applyProtection="1">
      <protection locked="0"/>
    </xf>
    <xf numFmtId="0" fontId="16" fillId="8" borderId="153" xfId="227" applyNumberFormat="1" applyFont="1" applyBorder="1" applyAlignment="1" applyProtection="1">
      <alignment horizontal="left" indent="2"/>
    </xf>
    <xf numFmtId="164" fontId="0" fillId="0" borderId="154" xfId="791" applyFont="1" applyBorder="1" applyProtection="1">
      <protection locked="0"/>
    </xf>
    <xf numFmtId="164" fontId="0" fillId="0" borderId="60" xfId="791" applyFont="1" applyBorder="1" applyProtection="1">
      <protection locked="0"/>
    </xf>
    <xf numFmtId="164" fontId="0" fillId="0" borderId="156" xfId="791" applyFont="1" applyBorder="1" applyProtection="1">
      <protection locked="0"/>
    </xf>
    <xf numFmtId="164" fontId="0" fillId="0" borderId="157" xfId="791" applyFont="1" applyBorder="1" applyProtection="1">
      <protection locked="0"/>
    </xf>
    <xf numFmtId="0" fontId="0" fillId="0" borderId="19" xfId="0" applyNumberFormat="1" applyBorder="1"/>
    <xf numFmtId="0" fontId="115" fillId="0" borderId="20" xfId="0" applyFont="1" applyBorder="1"/>
    <xf numFmtId="0" fontId="160" fillId="64" borderId="37" xfId="0" applyFont="1" applyFill="1" applyBorder="1" applyAlignment="1" applyProtection="1">
      <alignment horizontal="center" vertical="center"/>
      <protection hidden="1"/>
    </xf>
    <xf numFmtId="0" fontId="161" fillId="64" borderId="37" xfId="0" applyFont="1" applyFill="1" applyBorder="1" applyAlignment="1" applyProtection="1">
      <alignment horizontal="left" vertical="center"/>
      <protection hidden="1"/>
    </xf>
    <xf numFmtId="0" fontId="162" fillId="76" borderId="37" xfId="792" applyFont="1" applyFill="1" applyBorder="1" applyAlignment="1" applyProtection="1">
      <alignment vertical="center"/>
      <protection hidden="1"/>
    </xf>
    <xf numFmtId="0" fontId="115" fillId="0" borderId="37" xfId="0" applyFont="1" applyBorder="1" applyAlignment="1"/>
    <xf numFmtId="0" fontId="115" fillId="72" borderId="37" xfId="0" applyFont="1" applyFill="1" applyBorder="1" applyAlignment="1"/>
    <xf numFmtId="0" fontId="115" fillId="76" borderId="37" xfId="457" applyFont="1" applyFill="1" applyBorder="1" applyAlignment="1">
      <alignment vertical="center"/>
    </xf>
    <xf numFmtId="0" fontId="115" fillId="77" borderId="37" xfId="0" applyFont="1" applyFill="1" applyBorder="1" applyAlignment="1"/>
    <xf numFmtId="0" fontId="161" fillId="64" borderId="0" xfId="0" applyFont="1" applyFill="1" applyBorder="1" applyAlignment="1" applyProtection="1">
      <alignment horizontal="left" vertical="center"/>
      <protection hidden="1"/>
    </xf>
    <xf numFmtId="0" fontId="163" fillId="0" borderId="0" xfId="0" applyFont="1"/>
    <xf numFmtId="0" fontId="77" fillId="0" borderId="0" xfId="792" applyAlignment="1" applyProtection="1"/>
    <xf numFmtId="0" fontId="0" fillId="0" borderId="0" xfId="0" applyFill="1" applyBorder="1"/>
    <xf numFmtId="3" fontId="0" fillId="0" borderId="162" xfId="0" applyNumberFormat="1" applyBorder="1"/>
    <xf numFmtId="3" fontId="0" fillId="0" borderId="162" xfId="791" applyNumberFormat="1" applyFont="1" applyBorder="1"/>
    <xf numFmtId="3" fontId="0" fillId="0" borderId="0" xfId="791" applyNumberFormat="1" applyFont="1" applyBorder="1"/>
    <xf numFmtId="3" fontId="0" fillId="0" borderId="0" xfId="0" applyNumberFormat="1" applyFill="1" applyBorder="1"/>
    <xf numFmtId="3" fontId="0" fillId="0" borderId="20" xfId="0" applyNumberFormat="1" applyBorder="1"/>
    <xf numFmtId="3" fontId="0" fillId="0" borderId="20" xfId="791" applyNumberFormat="1" applyFont="1" applyBorder="1"/>
    <xf numFmtId="3" fontId="164" fillId="0" borderId="0" xfId="0" applyNumberFormat="1" applyFont="1"/>
    <xf numFmtId="3" fontId="164" fillId="0" borderId="0" xfId="791" applyNumberFormat="1" applyFont="1"/>
    <xf numFmtId="3" fontId="165" fillId="0" borderId="0" xfId="791" applyNumberFormat="1" applyFont="1"/>
    <xf numFmtId="186" fontId="76" fillId="0" borderId="0" xfId="791" applyNumberFormat="1" applyFont="1"/>
    <xf numFmtId="4" fontId="76" fillId="0" borderId="0" xfId="0" applyNumberFormat="1" applyFont="1"/>
    <xf numFmtId="0" fontId="166" fillId="0" borderId="0" xfId="0" applyFont="1" applyBorder="1"/>
    <xf numFmtId="164" fontId="0" fillId="0" borderId="0" xfId="0" applyNumberFormat="1"/>
    <xf numFmtId="164" fontId="4" fillId="0" borderId="0" xfId="791" applyFont="1"/>
    <xf numFmtId="3" fontId="167" fillId="73" borderId="0" xfId="0" applyNumberFormat="1" applyFont="1" applyFill="1"/>
    <xf numFmtId="184" fontId="169" fillId="73" borderId="0" xfId="791" applyNumberFormat="1" applyFont="1" applyFill="1"/>
    <xf numFmtId="184" fontId="168" fillId="73" borderId="0" xfId="791" applyNumberFormat="1" applyFont="1" applyFill="1"/>
    <xf numFmtId="189" fontId="0" fillId="0" borderId="37" xfId="791" applyNumberFormat="1" applyFont="1" applyBorder="1" applyProtection="1">
      <protection locked="0"/>
    </xf>
    <xf numFmtId="0" fontId="0" fillId="0" borderId="0" xfId="0" applyAlignment="1">
      <alignment vertical="top"/>
    </xf>
    <xf numFmtId="0" fontId="16" fillId="8" borderId="37" xfId="227" applyNumberFormat="1" applyFont="1" applyBorder="1" applyAlignment="1" applyProtection="1">
      <alignment horizontal="left" vertical="center" wrapText="1"/>
    </xf>
    <xf numFmtId="0" fontId="16" fillId="8" borderId="58" xfId="227" applyNumberFormat="1" applyFont="1" applyBorder="1" applyAlignment="1" applyProtection="1">
      <alignment horizontal="left" vertical="center" wrapText="1"/>
    </xf>
    <xf numFmtId="0" fontId="0" fillId="64" borderId="163" xfId="0" applyFill="1" applyBorder="1"/>
    <xf numFmtId="0" fontId="0" fillId="64" borderId="164" xfId="0" applyFill="1" applyBorder="1"/>
    <xf numFmtId="0" fontId="0" fillId="64" borderId="164" xfId="0" applyFill="1" applyBorder="1" applyAlignment="1">
      <alignment horizontal="center" vertical="center"/>
    </xf>
    <xf numFmtId="3" fontId="0" fillId="64" borderId="164" xfId="0" applyNumberFormat="1" applyFill="1" applyBorder="1"/>
    <xf numFmtId="4" fontId="0" fillId="64" borderId="164" xfId="0" applyNumberFormat="1" applyFill="1" applyBorder="1"/>
    <xf numFmtId="0" fontId="1" fillId="72" borderId="37" xfId="0" applyFont="1" applyFill="1" applyBorder="1"/>
    <xf numFmtId="0" fontId="0" fillId="64" borderId="165" xfId="0" applyFill="1" applyBorder="1"/>
    <xf numFmtId="0" fontId="0" fillId="64" borderId="166" xfId="0" applyFill="1" applyBorder="1"/>
    <xf numFmtId="0" fontId="0" fillId="64" borderId="166" xfId="0" applyFill="1" applyBorder="1" applyAlignment="1">
      <alignment horizontal="center" vertical="center"/>
    </xf>
    <xf numFmtId="3" fontId="0" fillId="64" borderId="166" xfId="0" applyNumberFormat="1" applyFill="1" applyBorder="1"/>
    <xf numFmtId="4" fontId="0" fillId="64" borderId="166" xfId="0" applyNumberFormat="1" applyFill="1" applyBorder="1"/>
    <xf numFmtId="0" fontId="78" fillId="67" borderId="0" xfId="0" applyFont="1" applyFill="1" applyAlignment="1">
      <alignment horizontal="fill"/>
    </xf>
    <xf numFmtId="164" fontId="1" fillId="0" borderId="37" xfId="791" applyFont="1" applyBorder="1" applyProtection="1"/>
    <xf numFmtId="0" fontId="97" fillId="0" borderId="0" xfId="0" applyFont="1" applyAlignment="1" applyProtection="1"/>
    <xf numFmtId="0" fontId="0" fillId="0" borderId="0" xfId="0" applyFont="1" applyBorder="1" applyProtection="1"/>
    <xf numFmtId="184" fontId="0" fillId="0" borderId="0" xfId="791" applyNumberFormat="1" applyFont="1" applyBorder="1" applyProtection="1"/>
    <xf numFmtId="0" fontId="0" fillId="0" borderId="0" xfId="0" applyFont="1" applyProtection="1"/>
    <xf numFmtId="0" fontId="4" fillId="0" borderId="0" xfId="0" applyFont="1" applyProtection="1"/>
    <xf numFmtId="0" fontId="4" fillId="0" borderId="160" xfId="0" applyFont="1" applyBorder="1" applyProtection="1"/>
    <xf numFmtId="0" fontId="4" fillId="0" borderId="161" xfId="0" applyFont="1" applyBorder="1" applyProtection="1"/>
    <xf numFmtId="3" fontId="0" fillId="0" borderId="0" xfId="0" applyNumberFormat="1" applyFont="1" applyBorder="1" applyProtection="1"/>
    <xf numFmtId="3" fontId="0" fillId="0" borderId="0" xfId="0" applyNumberFormat="1" applyFont="1" applyProtection="1"/>
    <xf numFmtId="3" fontId="0" fillId="0" borderId="78" xfId="0" applyNumberFormat="1" applyFont="1" applyBorder="1" applyProtection="1"/>
    <xf numFmtId="0" fontId="0" fillId="73" borderId="150" xfId="0" applyFont="1" applyFill="1" applyBorder="1" applyProtection="1">
      <protection locked="0"/>
    </xf>
    <xf numFmtId="0" fontId="0" fillId="73" borderId="152" xfId="0" applyFont="1" applyFill="1" applyBorder="1" applyProtection="1">
      <protection locked="0"/>
    </xf>
    <xf numFmtId="0" fontId="0" fillId="73" borderId="153" xfId="0" applyFont="1" applyFill="1" applyBorder="1" applyProtection="1">
      <protection locked="0"/>
    </xf>
    <xf numFmtId="0" fontId="0" fillId="73" borderId="155" xfId="0" applyFont="1" applyFill="1" applyBorder="1" applyProtection="1">
      <protection locked="0"/>
    </xf>
    <xf numFmtId="3" fontId="100" fillId="34" borderId="37" xfId="791" applyNumberFormat="1" applyFont="1" applyFill="1" applyBorder="1" applyAlignment="1" applyProtection="1">
      <alignment horizontal="right" vertical="center"/>
    </xf>
    <xf numFmtId="3" fontId="100" fillId="34" borderId="37" xfId="1" applyNumberFormat="1" applyFont="1" applyFill="1" applyBorder="1" applyAlignment="1" applyProtection="1">
      <alignment horizontal="right" vertical="center"/>
    </xf>
    <xf numFmtId="3" fontId="86" fillId="72" borderId="37" xfId="791" applyNumberFormat="1" applyFont="1" applyFill="1" applyBorder="1" applyAlignment="1" applyProtection="1">
      <alignment horizontal="right" vertical="center"/>
    </xf>
    <xf numFmtId="3" fontId="1" fillId="64" borderId="112" xfId="791" applyNumberFormat="1" applyFont="1" applyFill="1" applyBorder="1" applyAlignment="1" applyProtection="1">
      <alignment horizontal="center" vertical="center"/>
      <protection locked="0"/>
    </xf>
    <xf numFmtId="3" fontId="15" fillId="80" borderId="112" xfId="791" applyNumberFormat="1" applyFont="1" applyFill="1" applyBorder="1" applyAlignment="1" applyProtection="1">
      <alignment horizontal="center" vertical="center"/>
    </xf>
    <xf numFmtId="3" fontId="1" fillId="64" borderId="147" xfId="791" applyNumberFormat="1" applyFont="1" applyFill="1" applyBorder="1" applyAlignment="1" applyProtection="1">
      <alignment horizontal="center" vertical="center"/>
      <protection locked="0"/>
    </xf>
    <xf numFmtId="3" fontId="90" fillId="64" borderId="0" xfId="0" applyNumberFormat="1" applyFont="1" applyFill="1" applyBorder="1" applyAlignment="1" applyProtection="1">
      <alignment horizontal="center" vertical="center"/>
    </xf>
    <xf numFmtId="3" fontId="90" fillId="64" borderId="14" xfId="0" applyNumberFormat="1" applyFont="1" applyFill="1" applyBorder="1" applyAlignment="1" applyProtection="1">
      <alignment horizontal="center" vertical="center"/>
    </xf>
    <xf numFmtId="3" fontId="90" fillId="64" borderId="136" xfId="0" applyNumberFormat="1" applyFont="1" applyFill="1" applyBorder="1" applyAlignment="1" applyProtection="1">
      <alignment horizontal="center" vertical="center"/>
    </xf>
    <xf numFmtId="3" fontId="1" fillId="64" borderId="66" xfId="799" applyNumberFormat="1" applyFont="1" applyFill="1" applyBorder="1" applyAlignment="1" applyProtection="1">
      <alignment horizontal="center" vertical="center"/>
      <protection locked="0"/>
    </xf>
    <xf numFmtId="3" fontId="133" fillId="64" borderId="127" xfId="791" applyNumberFormat="1" applyFont="1" applyFill="1" applyBorder="1" applyAlignment="1" applyProtection="1">
      <alignment horizontal="center" vertical="center"/>
      <protection locked="0"/>
    </xf>
    <xf numFmtId="3" fontId="133" fillId="64" borderId="56" xfId="791" applyNumberFormat="1" applyFont="1" applyFill="1" applyBorder="1" applyAlignment="1" applyProtection="1">
      <alignment horizontal="center" vertical="center"/>
      <protection locked="0"/>
    </xf>
    <xf numFmtId="3" fontId="133" fillId="64" borderId="111" xfId="791" applyNumberFormat="1" applyFont="1" applyFill="1" applyBorder="1" applyAlignment="1" applyProtection="1">
      <alignment horizontal="center" vertical="center"/>
      <protection locked="0"/>
    </xf>
    <xf numFmtId="3" fontId="133" fillId="64" borderId="37" xfId="791" applyNumberFormat="1" applyFont="1" applyFill="1" applyBorder="1" applyAlignment="1" applyProtection="1">
      <alignment horizontal="center" vertical="center"/>
      <protection locked="0"/>
    </xf>
    <xf numFmtId="3" fontId="0" fillId="64" borderId="69" xfId="0" applyNumberFormat="1" applyFont="1" applyFill="1" applyBorder="1" applyAlignment="1" applyProtection="1">
      <alignment horizontal="center" vertical="center"/>
      <protection locked="0"/>
    </xf>
    <xf numFmtId="3" fontId="1" fillId="0" borderId="110" xfId="791" applyNumberFormat="1" applyFont="1" applyFill="1" applyBorder="1" applyAlignment="1" applyProtection="1">
      <alignment horizontal="center" vertical="center"/>
      <protection locked="0"/>
    </xf>
    <xf numFmtId="0" fontId="131" fillId="64" borderId="0" xfId="0" applyFont="1" applyFill="1" applyBorder="1" applyProtection="1"/>
    <xf numFmtId="0" fontId="131" fillId="64" borderId="0" xfId="0" applyFont="1" applyFill="1" applyBorder="1" applyAlignment="1" applyProtection="1">
      <alignment horizontal="left" vertical="center"/>
    </xf>
    <xf numFmtId="0" fontId="133" fillId="64" borderId="0" xfId="0" applyFont="1" applyFill="1" applyBorder="1" applyProtection="1"/>
    <xf numFmtId="0" fontId="131" fillId="64" borderId="29" xfId="0" applyFont="1" applyFill="1" applyBorder="1" applyProtection="1"/>
    <xf numFmtId="0" fontId="131" fillId="64" borderId="29" xfId="0" applyFont="1" applyFill="1" applyBorder="1" applyAlignment="1" applyProtection="1">
      <alignment horizontal="left" vertical="center"/>
    </xf>
    <xf numFmtId="0" fontId="133" fillId="64" borderId="29" xfId="0" applyFont="1" applyFill="1" applyBorder="1" applyProtection="1"/>
    <xf numFmtId="0" fontId="135" fillId="64" borderId="0" xfId="0" applyFont="1" applyFill="1" applyBorder="1" applyAlignment="1" applyProtection="1">
      <alignment horizontal="center"/>
    </xf>
    <xf numFmtId="0" fontId="136" fillId="64" borderId="0" xfId="0" applyFont="1" applyFill="1" applyBorder="1" applyAlignment="1" applyProtection="1">
      <alignment horizontal="center"/>
    </xf>
    <xf numFmtId="0" fontId="139" fillId="64" borderId="0" xfId="0" applyFont="1" applyFill="1" applyBorder="1" applyAlignment="1" applyProtection="1">
      <alignment horizontal="center"/>
    </xf>
    <xf numFmtId="0" fontId="0" fillId="64" borderId="0" xfId="0" applyFont="1" applyFill="1" applyProtection="1"/>
    <xf numFmtId="0" fontId="134" fillId="0" borderId="0" xfId="0" applyFont="1" applyProtection="1"/>
    <xf numFmtId="0" fontId="137" fillId="64" borderId="107" xfId="0" applyFont="1" applyFill="1" applyBorder="1" applyAlignment="1" applyProtection="1">
      <alignment horizontal="center" vertical="center"/>
    </xf>
    <xf numFmtId="0" fontId="90" fillId="64" borderId="108" xfId="0" applyFont="1" applyFill="1" applyBorder="1" applyAlignment="1" applyProtection="1">
      <alignment horizontal="center" vertical="center" wrapText="1"/>
    </xf>
    <xf numFmtId="0" fontId="0" fillId="64" borderId="0" xfId="0" applyFont="1" applyFill="1" applyAlignment="1" applyProtection="1">
      <alignment horizontal="center" vertical="center"/>
    </xf>
    <xf numFmtId="0" fontId="134" fillId="64" borderId="0" xfId="0" applyFont="1" applyFill="1" applyAlignment="1" applyProtection="1">
      <alignment horizontal="center" vertical="center"/>
    </xf>
    <xf numFmtId="0" fontId="139" fillId="64" borderId="111" xfId="0" applyFont="1" applyFill="1" applyBorder="1" applyAlignment="1" applyProtection="1">
      <alignment horizontal="center" vertical="center"/>
    </xf>
    <xf numFmtId="0" fontId="140" fillId="64" borderId="112" xfId="0" applyFont="1" applyFill="1" applyBorder="1" applyAlignment="1" applyProtection="1">
      <alignment horizontal="center" vertical="center" wrapText="1"/>
    </xf>
    <xf numFmtId="0" fontId="90" fillId="64" borderId="0" xfId="0" applyFont="1" applyFill="1" applyBorder="1" applyAlignment="1" applyProtection="1">
      <alignment horizontal="center" vertical="center" wrapText="1"/>
    </xf>
    <xf numFmtId="0" fontId="141" fillId="64" borderId="108" xfId="0" applyFont="1" applyFill="1" applyBorder="1" applyAlignment="1" applyProtection="1">
      <alignment horizontal="center" vertical="center" wrapText="1"/>
    </xf>
    <xf numFmtId="0" fontId="159" fillId="64" borderId="108" xfId="0" applyFont="1" applyFill="1" applyBorder="1" applyAlignment="1" applyProtection="1">
      <alignment horizontal="center" vertical="center" wrapText="1"/>
    </xf>
    <xf numFmtId="0" fontId="13" fillId="64" borderId="0" xfId="0" applyFont="1" applyFill="1" applyAlignment="1" applyProtection="1">
      <alignment horizontal="center" vertical="center"/>
    </xf>
    <xf numFmtId="0" fontId="139" fillId="64" borderId="0" xfId="0" applyFont="1" applyFill="1" applyAlignment="1" applyProtection="1">
      <alignment horizontal="center" vertical="center"/>
    </xf>
    <xf numFmtId="0" fontId="4" fillId="64" borderId="0" xfId="813" applyFill="1" applyBorder="1" applyProtection="1"/>
    <xf numFmtId="0" fontId="134" fillId="64" borderId="113" xfId="0" applyFont="1" applyFill="1" applyBorder="1" applyAlignment="1" applyProtection="1">
      <alignment vertical="center"/>
    </xf>
    <xf numFmtId="192" fontId="1" fillId="64" borderId="114" xfId="791" applyNumberFormat="1" applyFont="1" applyFill="1" applyBorder="1" applyAlignment="1" applyProtection="1">
      <alignment horizontal="center" vertical="center"/>
    </xf>
    <xf numFmtId="3" fontId="1" fillId="64" borderId="114" xfId="791" applyNumberFormat="1" applyFont="1" applyFill="1" applyBorder="1" applyAlignment="1" applyProtection="1">
      <alignment horizontal="center" vertical="center"/>
    </xf>
    <xf numFmtId="3" fontId="1" fillId="79" borderId="114" xfId="791" applyNumberFormat="1" applyFont="1" applyFill="1" applyBorder="1" applyAlignment="1" applyProtection="1">
      <alignment horizontal="center" vertical="center"/>
    </xf>
    <xf numFmtId="192" fontId="0" fillId="64" borderId="37" xfId="791" applyNumberFormat="1" applyFont="1" applyFill="1" applyBorder="1" applyAlignment="1" applyProtection="1">
      <alignment horizontal="center" vertical="center"/>
    </xf>
    <xf numFmtId="0" fontId="0" fillId="78" borderId="37" xfId="0" applyFont="1" applyFill="1" applyBorder="1" applyAlignment="1" applyProtection="1">
      <alignment horizontal="center" vertical="center"/>
    </xf>
    <xf numFmtId="192" fontId="0" fillId="79" borderId="37" xfId="791" applyNumberFormat="1" applyFont="1" applyFill="1" applyBorder="1" applyAlignment="1" applyProtection="1">
      <alignment horizontal="center" vertical="center"/>
    </xf>
    <xf numFmtId="192" fontId="15" fillId="80" borderId="37" xfId="791" applyNumberFormat="1" applyFont="1" applyFill="1" applyBorder="1" applyAlignment="1" applyProtection="1">
      <alignment horizontal="center" vertical="center"/>
    </xf>
    <xf numFmtId="0" fontId="134" fillId="64" borderId="111" xfId="0" applyFont="1" applyFill="1" applyBorder="1" applyAlignment="1" applyProtection="1">
      <alignment vertical="center"/>
    </xf>
    <xf numFmtId="0" fontId="134" fillId="64" borderId="115" xfId="0" applyFont="1" applyFill="1" applyBorder="1" applyAlignment="1" applyProtection="1">
      <alignment vertical="center"/>
    </xf>
    <xf numFmtId="3" fontId="0" fillId="0" borderId="114" xfId="0" applyNumberFormat="1" applyFont="1" applyFill="1" applyBorder="1" applyAlignment="1" applyProtection="1">
      <alignment horizontal="center" vertical="center"/>
    </xf>
    <xf numFmtId="0" fontId="133" fillId="64" borderId="114" xfId="0" applyFont="1" applyFill="1" applyBorder="1" applyAlignment="1" applyProtection="1">
      <alignment horizontal="center" vertical="center"/>
    </xf>
    <xf numFmtId="4" fontId="6" fillId="3" borderId="114" xfId="794" applyNumberFormat="1" applyBorder="1" applyAlignment="1" applyProtection="1">
      <alignment horizontal="center" vertical="center"/>
    </xf>
    <xf numFmtId="4" fontId="0" fillId="0" borderId="114" xfId="0" applyNumberFormat="1" applyFont="1" applyFill="1" applyBorder="1" applyAlignment="1" applyProtection="1">
      <alignment horizontal="center" vertical="center"/>
    </xf>
    <xf numFmtId="0" fontId="6" fillId="3" borderId="114" xfId="794" applyBorder="1" applyAlignment="1" applyProtection="1">
      <alignment horizontal="center" vertical="center"/>
    </xf>
    <xf numFmtId="0" fontId="0" fillId="0" borderId="114" xfId="0" applyFont="1" applyFill="1" applyBorder="1" applyAlignment="1" applyProtection="1">
      <alignment horizontal="center" vertical="center"/>
    </xf>
    <xf numFmtId="0" fontId="144" fillId="64" borderId="0" xfId="0" applyFont="1" applyFill="1" applyBorder="1" applyAlignment="1" applyProtection="1">
      <alignment horizontal="center" vertical="center"/>
    </xf>
    <xf numFmtId="186" fontId="0" fillId="0" borderId="114" xfId="0" applyNumberFormat="1" applyFont="1" applyFill="1" applyBorder="1" applyAlignment="1" applyProtection="1">
      <alignment horizontal="center" vertical="center"/>
    </xf>
    <xf numFmtId="0" fontId="88" fillId="64" borderId="0" xfId="0" applyFont="1" applyFill="1" applyProtection="1"/>
    <xf numFmtId="3" fontId="6" fillId="3" borderId="114" xfId="794" applyNumberFormat="1" applyBorder="1" applyAlignment="1" applyProtection="1">
      <alignment horizontal="center" vertical="center"/>
    </xf>
    <xf numFmtId="0" fontId="88" fillId="64" borderId="113" xfId="0" applyFont="1" applyFill="1" applyBorder="1" applyAlignment="1" applyProtection="1">
      <alignment vertical="center"/>
    </xf>
    <xf numFmtId="0" fontId="90" fillId="80" borderId="111" xfId="0" applyFont="1" applyFill="1" applyBorder="1" applyAlignment="1" applyProtection="1">
      <alignment vertical="center"/>
    </xf>
    <xf numFmtId="192" fontId="15" fillId="80" borderId="116" xfId="791" applyNumberFormat="1" applyFont="1" applyFill="1" applyBorder="1" applyAlignment="1" applyProtection="1">
      <alignment horizontal="center" vertical="center"/>
    </xf>
    <xf numFmtId="3" fontId="15" fillId="80" borderId="116" xfId="791" applyNumberFormat="1" applyFont="1" applyFill="1" applyBorder="1" applyAlignment="1" applyProtection="1">
      <alignment horizontal="center" vertical="center"/>
    </xf>
    <xf numFmtId="0" fontId="134" fillId="64" borderId="63" xfId="0" applyFont="1" applyFill="1" applyBorder="1" applyAlignment="1" applyProtection="1"/>
    <xf numFmtId="0" fontId="1" fillId="64" borderId="0" xfId="0" applyFont="1" applyFill="1" applyBorder="1" applyAlignment="1" applyProtection="1">
      <alignment horizontal="center"/>
    </xf>
    <xf numFmtId="192" fontId="1" fillId="64" borderId="137" xfId="791" applyNumberFormat="1" applyFont="1" applyFill="1" applyBorder="1" applyAlignment="1" applyProtection="1">
      <alignment horizontal="center"/>
    </xf>
    <xf numFmtId="0" fontId="134" fillId="64" borderId="107" xfId="0" applyFont="1" applyFill="1" applyBorder="1" applyAlignment="1" applyProtection="1">
      <alignment vertical="center"/>
    </xf>
    <xf numFmtId="3" fontId="1" fillId="64" borderId="108" xfId="791" applyNumberFormat="1" applyFont="1" applyFill="1" applyBorder="1" applyAlignment="1" applyProtection="1">
      <alignment horizontal="center" vertical="center"/>
    </xf>
    <xf numFmtId="3" fontId="1" fillId="79" borderId="145" xfId="791" applyNumberFormat="1" applyFont="1" applyFill="1" applyBorder="1" applyAlignment="1" applyProtection="1">
      <alignment horizontal="center" vertical="center"/>
    </xf>
    <xf numFmtId="3" fontId="1" fillId="79" borderId="130" xfId="791" applyNumberFormat="1" applyFont="1" applyFill="1" applyBorder="1" applyAlignment="1" applyProtection="1">
      <alignment horizontal="center" vertical="center"/>
    </xf>
    <xf numFmtId="0" fontId="134" fillId="64" borderId="118" xfId="0" applyFont="1" applyFill="1" applyBorder="1" applyAlignment="1" applyProtection="1">
      <alignment vertical="center"/>
    </xf>
    <xf numFmtId="3" fontId="1" fillId="64" borderId="119" xfId="791" applyNumberFormat="1" applyFont="1" applyFill="1" applyBorder="1" applyAlignment="1" applyProtection="1">
      <alignment horizontal="center" vertical="center"/>
    </xf>
    <xf numFmtId="3" fontId="1" fillId="79" borderId="149" xfId="791" applyNumberFormat="1" applyFont="1" applyFill="1" applyBorder="1" applyAlignment="1" applyProtection="1">
      <alignment horizontal="center" vertical="center"/>
    </xf>
    <xf numFmtId="0" fontId="134" fillId="64" borderId="120" xfId="0" applyFont="1" applyFill="1" applyBorder="1" applyAlignment="1" applyProtection="1">
      <alignment vertical="center"/>
    </xf>
    <xf numFmtId="0" fontId="134" fillId="64" borderId="121" xfId="0" applyFont="1" applyFill="1" applyBorder="1" applyAlignment="1" applyProtection="1">
      <alignment vertical="center"/>
    </xf>
    <xf numFmtId="3" fontId="1" fillId="79" borderId="123" xfId="791" applyNumberFormat="1" applyFont="1" applyFill="1" applyBorder="1" applyAlignment="1" applyProtection="1">
      <alignment horizontal="center" vertical="center"/>
    </xf>
    <xf numFmtId="3" fontId="1" fillId="79" borderId="148" xfId="791" applyNumberFormat="1" applyFont="1" applyFill="1" applyBorder="1" applyAlignment="1" applyProtection="1">
      <alignment horizontal="center" vertical="center"/>
    </xf>
    <xf numFmtId="3" fontId="1" fillId="64" borderId="124" xfId="791" applyNumberFormat="1" applyFont="1" applyFill="1" applyBorder="1" applyAlignment="1" applyProtection="1">
      <alignment horizontal="center" vertical="center"/>
    </xf>
    <xf numFmtId="3" fontId="1" fillId="79" borderId="119" xfId="791" applyNumberFormat="1" applyFont="1" applyFill="1" applyBorder="1" applyAlignment="1" applyProtection="1">
      <alignment horizontal="center" vertical="center"/>
    </xf>
    <xf numFmtId="0" fontId="134" fillId="64" borderId="118" xfId="0" quotePrefix="1" applyFont="1" applyFill="1" applyBorder="1" applyAlignment="1" applyProtection="1">
      <alignment vertical="center"/>
    </xf>
    <xf numFmtId="3" fontId="1" fillId="64" borderId="112" xfId="791" applyNumberFormat="1" applyFont="1" applyFill="1" applyBorder="1" applyAlignment="1" applyProtection="1">
      <alignment horizontal="center" vertical="center"/>
    </xf>
    <xf numFmtId="3" fontId="133" fillId="64" borderId="114" xfId="0" applyNumberFormat="1" applyFont="1" applyFill="1" applyBorder="1" applyAlignment="1" applyProtection="1">
      <alignment horizontal="center" vertical="center"/>
    </xf>
    <xf numFmtId="3" fontId="1" fillId="79" borderId="144" xfId="791" applyNumberFormat="1" applyFont="1" applyFill="1" applyBorder="1" applyAlignment="1" applyProtection="1">
      <alignment horizontal="center" vertical="center"/>
    </xf>
    <xf numFmtId="0" fontId="90" fillId="80" borderId="125" xfId="0" applyFont="1" applyFill="1" applyBorder="1" applyAlignment="1" applyProtection="1">
      <alignment vertical="center"/>
    </xf>
    <xf numFmtId="3" fontId="15" fillId="80" borderId="144" xfId="791" applyNumberFormat="1" applyFont="1" applyFill="1" applyBorder="1" applyAlignment="1" applyProtection="1">
      <alignment horizontal="center" vertical="center"/>
    </xf>
    <xf numFmtId="0" fontId="134" fillId="64" borderId="125" xfId="0" applyFont="1" applyFill="1" applyBorder="1" applyAlignment="1" applyProtection="1">
      <alignment vertical="center"/>
    </xf>
    <xf numFmtId="3" fontId="1" fillId="64" borderId="147" xfId="791" applyNumberFormat="1" applyFont="1" applyFill="1" applyBorder="1" applyAlignment="1" applyProtection="1">
      <alignment horizontal="center" vertical="center"/>
    </xf>
    <xf numFmtId="3" fontId="1" fillId="79" borderId="146" xfId="791" applyNumberFormat="1" applyFont="1" applyFill="1" applyBorder="1" applyAlignment="1" applyProtection="1">
      <alignment horizontal="center" vertical="center"/>
    </xf>
    <xf numFmtId="0" fontId="134" fillId="64" borderId="63" xfId="0" applyFont="1" applyFill="1" applyBorder="1" applyAlignment="1" applyProtection="1">
      <alignment vertical="center"/>
    </xf>
    <xf numFmtId="3" fontId="134" fillId="64" borderId="0" xfId="0" applyNumberFormat="1" applyFont="1" applyFill="1" applyBorder="1" applyAlignment="1" applyProtection="1">
      <alignment horizontal="center" vertical="center"/>
    </xf>
    <xf numFmtId="3" fontId="134" fillId="64" borderId="137" xfId="0" applyNumberFormat="1" applyFont="1" applyFill="1" applyBorder="1" applyProtection="1"/>
    <xf numFmtId="0" fontId="156" fillId="64" borderId="63" xfId="0" applyFont="1" applyFill="1" applyBorder="1" applyAlignment="1" applyProtection="1"/>
    <xf numFmtId="3" fontId="148" fillId="64" borderId="0" xfId="0" applyNumberFormat="1" applyFont="1" applyFill="1" applyBorder="1" applyAlignment="1" applyProtection="1">
      <alignment horizontal="center"/>
    </xf>
    <xf numFmtId="3" fontId="148" fillId="64" borderId="137" xfId="0" applyNumberFormat="1" applyFont="1" applyFill="1" applyBorder="1" applyAlignment="1" applyProtection="1">
      <alignment horizontal="center"/>
    </xf>
    <xf numFmtId="0" fontId="157" fillId="64" borderId="63" xfId="0" applyFont="1" applyFill="1" applyBorder="1" applyAlignment="1" applyProtection="1"/>
    <xf numFmtId="0" fontId="134" fillId="64" borderId="44" xfId="0" applyFont="1" applyFill="1" applyBorder="1" applyAlignment="1" applyProtection="1">
      <alignment vertical="center"/>
    </xf>
    <xf numFmtId="3" fontId="0" fillId="78" borderId="117" xfId="0" applyNumberFormat="1" applyFont="1" applyFill="1" applyBorder="1" applyAlignment="1" applyProtection="1">
      <alignment horizontal="center" vertical="center"/>
    </xf>
    <xf numFmtId="3" fontId="0" fillId="78" borderId="59" xfId="0" applyNumberFormat="1" applyFont="1" applyFill="1" applyBorder="1" applyAlignment="1" applyProtection="1">
      <alignment horizontal="center" vertical="center"/>
    </xf>
    <xf numFmtId="3" fontId="1" fillId="64" borderId="139" xfId="791" applyNumberFormat="1" applyFont="1" applyFill="1" applyBorder="1" applyAlignment="1" applyProtection="1">
      <alignment horizontal="center" vertical="center"/>
    </xf>
    <xf numFmtId="0" fontId="134" fillId="0" borderId="44" xfId="0" applyFont="1" applyFill="1" applyBorder="1" applyAlignment="1" applyProtection="1">
      <alignment vertical="center"/>
    </xf>
    <xf numFmtId="0" fontId="90" fillId="0" borderId="0" xfId="0" applyFont="1" applyFill="1" applyBorder="1" applyAlignment="1" applyProtection="1">
      <alignment horizontal="center" vertical="center"/>
    </xf>
    <xf numFmtId="3" fontId="0" fillId="0" borderId="131" xfId="0" applyNumberFormat="1" applyFont="1" applyFill="1" applyBorder="1" applyAlignment="1" applyProtection="1">
      <alignment horizontal="center" vertical="center"/>
    </xf>
    <xf numFmtId="3" fontId="1" fillId="0" borderId="136" xfId="799" applyNumberFormat="1" applyFont="1" applyFill="1" applyBorder="1" applyAlignment="1" applyProtection="1">
      <alignment horizontal="center" vertical="center"/>
    </xf>
    <xf numFmtId="0" fontId="0" fillId="64" borderId="0" xfId="0" applyFill="1" applyProtection="1"/>
    <xf numFmtId="0" fontId="149" fillId="64" borderId="143" xfId="0" applyFont="1" applyFill="1" applyBorder="1" applyAlignment="1" applyProtection="1">
      <alignment horizontal="center" vertical="center"/>
    </xf>
    <xf numFmtId="3" fontId="0" fillId="78" borderId="134" xfId="0" applyNumberFormat="1" applyFont="1" applyFill="1" applyBorder="1" applyAlignment="1" applyProtection="1">
      <alignment horizontal="center" vertical="center"/>
    </xf>
    <xf numFmtId="3" fontId="15" fillId="80" borderId="142" xfId="791" applyNumberFormat="1" applyFont="1" applyFill="1" applyBorder="1" applyAlignment="1" applyProtection="1">
      <alignment horizontal="center" vertical="center"/>
    </xf>
    <xf numFmtId="0" fontId="134" fillId="64" borderId="64" xfId="0" applyFont="1" applyFill="1" applyBorder="1" applyAlignment="1" applyProtection="1">
      <alignment vertical="center"/>
    </xf>
    <xf numFmtId="3" fontId="134" fillId="64" borderId="109" xfId="0" applyNumberFormat="1" applyFont="1" applyFill="1" applyBorder="1" applyAlignment="1" applyProtection="1">
      <alignment horizontal="center" vertical="center"/>
    </xf>
    <xf numFmtId="3" fontId="134" fillId="64" borderId="141" xfId="0" applyNumberFormat="1" applyFont="1" applyFill="1" applyBorder="1" applyProtection="1"/>
    <xf numFmtId="3" fontId="0" fillId="78" borderId="126" xfId="0" applyNumberFormat="1" applyFont="1" applyFill="1" applyBorder="1" applyAlignment="1" applyProtection="1">
      <alignment horizontal="center" vertical="center"/>
    </xf>
    <xf numFmtId="3" fontId="0" fillId="78" borderId="65" xfId="0" applyNumberFormat="1" applyFont="1" applyFill="1" applyBorder="1" applyAlignment="1" applyProtection="1">
      <alignment horizontal="center" vertical="center"/>
    </xf>
    <xf numFmtId="0" fontId="88" fillId="64" borderId="111" xfId="0" applyFont="1" applyFill="1" applyBorder="1" applyAlignment="1" applyProtection="1">
      <alignment vertical="center"/>
    </xf>
    <xf numFmtId="3" fontId="0" fillId="0" borderId="67" xfId="0" applyNumberFormat="1" applyFont="1" applyFill="1" applyBorder="1" applyAlignment="1" applyProtection="1">
      <alignment horizontal="center" vertical="center"/>
    </xf>
    <xf numFmtId="3" fontId="0" fillId="78" borderId="127" xfId="0" applyNumberFormat="1" applyFont="1" applyFill="1" applyBorder="1" applyAlignment="1" applyProtection="1">
      <alignment horizontal="center" vertical="center"/>
    </xf>
    <xf numFmtId="3" fontId="0" fillId="78" borderId="37" xfId="0" applyNumberFormat="1" applyFont="1" applyFill="1" applyBorder="1" applyAlignment="1" applyProtection="1">
      <alignment horizontal="center" vertical="center"/>
    </xf>
    <xf numFmtId="3" fontId="0" fillId="64" borderId="67" xfId="0" applyNumberFormat="1" applyFont="1" applyFill="1" applyBorder="1" applyAlignment="1" applyProtection="1">
      <alignment horizontal="center" vertical="center"/>
    </xf>
    <xf numFmtId="3" fontId="0" fillId="78" borderId="133" xfId="0" applyNumberFormat="1" applyFont="1" applyFill="1" applyBorder="1" applyAlignment="1" applyProtection="1">
      <alignment horizontal="center" vertical="center"/>
    </xf>
    <xf numFmtId="0" fontId="146" fillId="64" borderId="0" xfId="0" applyFont="1" applyFill="1" applyBorder="1" applyAlignment="1" applyProtection="1">
      <alignment horizontal="center" vertical="center"/>
    </xf>
    <xf numFmtId="3" fontId="133" fillId="64" borderId="126" xfId="0" applyNumberFormat="1" applyFont="1" applyFill="1" applyBorder="1" applyAlignment="1" applyProtection="1">
      <alignment horizontal="center" vertical="center"/>
    </xf>
    <xf numFmtId="4" fontId="6" fillId="3" borderId="65" xfId="794" applyNumberFormat="1" applyBorder="1" applyAlignment="1" applyProtection="1">
      <alignment horizontal="center" vertical="center"/>
    </xf>
    <xf numFmtId="3" fontId="0" fillId="0" borderId="66" xfId="0" applyNumberFormat="1" applyFont="1" applyFill="1" applyBorder="1" applyAlignment="1" applyProtection="1">
      <alignment horizontal="center" vertical="center"/>
    </xf>
    <xf numFmtId="3" fontId="133" fillId="64" borderId="127" xfId="0" applyNumberFormat="1" applyFont="1" applyFill="1" applyBorder="1" applyAlignment="1" applyProtection="1">
      <alignment horizontal="center" vertical="center"/>
    </xf>
    <xf numFmtId="4" fontId="6" fillId="3" borderId="37" xfId="794" applyNumberFormat="1" applyBorder="1" applyAlignment="1" applyProtection="1">
      <alignment horizontal="center" vertical="center"/>
    </xf>
    <xf numFmtId="3" fontId="15" fillId="80" borderId="128" xfId="0" applyNumberFormat="1" applyFont="1" applyFill="1" applyBorder="1" applyAlignment="1" applyProtection="1">
      <alignment horizontal="center" vertical="center"/>
    </xf>
    <xf numFmtId="4" fontId="15" fillId="80" borderId="57" xfId="0" applyNumberFormat="1" applyFont="1" applyFill="1" applyBorder="1" applyAlignment="1" applyProtection="1">
      <alignment horizontal="center" vertical="center"/>
    </xf>
    <xf numFmtId="3" fontId="15" fillId="80" borderId="140" xfId="791" applyNumberFormat="1" applyFont="1" applyFill="1" applyBorder="1" applyAlignment="1" applyProtection="1">
      <alignment vertical="center"/>
    </xf>
    <xf numFmtId="3" fontId="15" fillId="80" borderId="117" xfId="0" applyNumberFormat="1" applyFont="1" applyFill="1" applyBorder="1" applyAlignment="1" applyProtection="1">
      <alignment horizontal="center" vertical="center"/>
    </xf>
    <xf numFmtId="4" fontId="15" fillId="80" borderId="59" xfId="0" applyNumberFormat="1" applyFont="1" applyFill="1" applyBorder="1" applyAlignment="1" applyProtection="1">
      <alignment horizontal="center" vertical="center"/>
    </xf>
    <xf numFmtId="3" fontId="15" fillId="80" borderId="139" xfId="791" applyNumberFormat="1" applyFont="1" applyFill="1" applyBorder="1" applyAlignment="1" applyProtection="1">
      <alignment horizontal="center" vertical="center"/>
    </xf>
    <xf numFmtId="3" fontId="1" fillId="64" borderId="0" xfId="0" applyNumberFormat="1" applyFont="1" applyFill="1" applyBorder="1" applyAlignment="1" applyProtection="1">
      <alignment horizontal="center"/>
    </xf>
    <xf numFmtId="3" fontId="1" fillId="64" borderId="137" xfId="791" applyNumberFormat="1" applyFont="1" applyFill="1" applyBorder="1" applyAlignment="1" applyProtection="1">
      <alignment horizontal="center"/>
    </xf>
    <xf numFmtId="3" fontId="152" fillId="64" borderId="0" xfId="0" applyNumberFormat="1" applyFont="1" applyFill="1" applyBorder="1" applyAlignment="1" applyProtection="1">
      <alignment horizontal="center"/>
    </xf>
    <xf numFmtId="0" fontId="88" fillId="81" borderId="64" xfId="0" applyFont="1" applyFill="1" applyBorder="1" applyProtection="1"/>
    <xf numFmtId="0" fontId="134" fillId="0" borderId="0" xfId="0" applyFont="1" applyBorder="1" applyProtection="1"/>
    <xf numFmtId="3" fontId="0" fillId="78" borderId="138" xfId="0" applyNumberFormat="1" applyFont="1" applyFill="1" applyBorder="1" applyAlignment="1" applyProtection="1">
      <alignment horizontal="center" vertical="center"/>
    </xf>
    <xf numFmtId="3" fontId="1" fillId="81" borderId="66" xfId="799" applyNumberFormat="1" applyFont="1" applyFill="1" applyBorder="1" applyAlignment="1" applyProtection="1">
      <alignment horizontal="center"/>
    </xf>
    <xf numFmtId="3" fontId="1" fillId="64" borderId="67" xfId="0" applyNumberFormat="1" applyFont="1" applyFill="1" applyBorder="1" applyAlignment="1" applyProtection="1">
      <alignment horizontal="center" vertical="center"/>
    </xf>
    <xf numFmtId="3" fontId="0" fillId="78" borderId="114" xfId="0" applyNumberFormat="1" applyFont="1" applyFill="1" applyBorder="1" applyAlignment="1" applyProtection="1">
      <alignment horizontal="center" vertical="center"/>
    </xf>
    <xf numFmtId="3" fontId="15" fillId="80" borderId="67" xfId="799" applyNumberFormat="1" applyFont="1" applyFill="1" applyBorder="1" applyAlignment="1" applyProtection="1">
      <alignment horizontal="center" vertical="center"/>
    </xf>
    <xf numFmtId="3" fontId="15" fillId="80" borderId="67" xfId="791" applyNumberFormat="1" applyFont="1" applyFill="1" applyBorder="1" applyAlignment="1" applyProtection="1">
      <alignment vertical="center"/>
    </xf>
    <xf numFmtId="0" fontId="134" fillId="80" borderId="111" xfId="0" applyFont="1" applyFill="1" applyBorder="1" applyAlignment="1" applyProtection="1">
      <alignment vertical="center"/>
    </xf>
    <xf numFmtId="3" fontId="134" fillId="80" borderId="67" xfId="791" applyNumberFormat="1" applyFont="1" applyFill="1" applyBorder="1" applyAlignment="1" applyProtection="1">
      <alignment horizontal="center"/>
    </xf>
    <xf numFmtId="0" fontId="134" fillId="82" borderId="111" xfId="0" applyFont="1" applyFill="1" applyBorder="1" applyAlignment="1" applyProtection="1">
      <alignment vertical="center"/>
    </xf>
    <xf numFmtId="3" fontId="0" fillId="64" borderId="67" xfId="791" applyNumberFormat="1" applyFont="1" applyFill="1" applyBorder="1" applyAlignment="1" applyProtection="1">
      <alignment horizontal="center" vertical="center"/>
    </xf>
    <xf numFmtId="0" fontId="90" fillId="64" borderId="131" xfId="0" applyFont="1" applyFill="1" applyBorder="1" applyAlignment="1" applyProtection="1">
      <alignment horizontal="center" vertical="center"/>
    </xf>
    <xf numFmtId="3" fontId="0" fillId="78" borderId="116" xfId="0" applyNumberFormat="1" applyFont="1" applyFill="1" applyBorder="1" applyAlignment="1" applyProtection="1">
      <alignment horizontal="center" vertical="center"/>
    </xf>
    <xf numFmtId="3" fontId="15" fillId="80" borderId="69" xfId="791" applyNumberFormat="1" applyFont="1" applyFill="1" applyBorder="1" applyAlignment="1" applyProtection="1">
      <alignment horizontal="center" vertical="center"/>
    </xf>
    <xf numFmtId="3" fontId="134" fillId="64" borderId="0" xfId="0" applyNumberFormat="1" applyFont="1" applyFill="1" applyBorder="1" applyAlignment="1" applyProtection="1">
      <alignment horizontal="center"/>
    </xf>
    <xf numFmtId="3" fontId="134" fillId="64" borderId="137" xfId="0" applyNumberFormat="1" applyFont="1" applyFill="1" applyBorder="1" applyAlignment="1" applyProtection="1">
      <alignment horizontal="center"/>
    </xf>
    <xf numFmtId="0" fontId="90" fillId="83" borderId="126" xfId="0" applyFont="1" applyFill="1" applyBorder="1" applyAlignment="1" applyProtection="1">
      <alignment vertical="center"/>
    </xf>
    <xf numFmtId="0" fontId="134" fillId="64" borderId="132" xfId="0" applyFont="1" applyFill="1" applyBorder="1" applyProtection="1"/>
    <xf numFmtId="3" fontId="1" fillId="79" borderId="66" xfId="791" applyNumberFormat="1" applyFont="1" applyFill="1" applyBorder="1" applyAlignment="1" applyProtection="1">
      <alignment horizontal="center" vertical="center"/>
    </xf>
    <xf numFmtId="9" fontId="134" fillId="64" borderId="0" xfId="799" applyFont="1" applyFill="1" applyProtection="1"/>
    <xf numFmtId="0" fontId="90" fillId="83" borderId="133" xfId="0" applyFont="1" applyFill="1" applyBorder="1" applyAlignment="1" applyProtection="1">
      <alignment vertical="center"/>
    </xf>
    <xf numFmtId="0" fontId="134" fillId="64" borderId="135" xfId="0" applyFont="1" applyFill="1" applyBorder="1" applyProtection="1"/>
    <xf numFmtId="3" fontId="1" fillId="79" borderId="69" xfId="791" applyNumberFormat="1" applyFont="1" applyFill="1" applyBorder="1" applyAlignment="1" applyProtection="1">
      <alignment horizontal="center" vertical="center"/>
    </xf>
    <xf numFmtId="0" fontId="134" fillId="64" borderId="63" xfId="0" applyFont="1" applyFill="1" applyBorder="1" applyProtection="1"/>
    <xf numFmtId="3" fontId="134" fillId="64" borderId="0" xfId="0" applyNumberFormat="1" applyFont="1" applyFill="1" applyBorder="1" applyProtection="1"/>
    <xf numFmtId="0" fontId="134" fillId="82" borderId="107" xfId="0" applyFont="1" applyFill="1" applyBorder="1" applyAlignment="1" applyProtection="1">
      <alignment vertical="center"/>
    </xf>
    <xf numFmtId="3" fontId="0" fillId="64" borderId="66" xfId="791" applyNumberFormat="1" applyFont="1" applyFill="1" applyBorder="1" applyAlignment="1" applyProtection="1">
      <alignment horizontal="center" vertical="center"/>
    </xf>
    <xf numFmtId="0" fontId="134" fillId="82" borderId="125" xfId="0" applyFont="1" applyFill="1" applyBorder="1" applyAlignment="1" applyProtection="1">
      <alignment vertical="center"/>
    </xf>
    <xf numFmtId="3" fontId="0" fillId="64" borderId="69" xfId="791" applyNumberFormat="1" applyFont="1" applyFill="1" applyBorder="1" applyAlignment="1" applyProtection="1">
      <alignment horizontal="center" vertical="center"/>
    </xf>
    <xf numFmtId="3" fontId="134" fillId="64" borderId="0" xfId="0" applyNumberFormat="1" applyFont="1" applyFill="1" applyProtection="1"/>
    <xf numFmtId="0" fontId="146" fillId="69" borderId="117" xfId="0" applyFont="1" applyFill="1" applyBorder="1" applyAlignment="1" applyProtection="1">
      <alignment vertical="center"/>
    </xf>
    <xf numFmtId="0" fontId="149" fillId="64" borderId="14" xfId="0" applyFont="1" applyFill="1" applyBorder="1" applyAlignment="1" applyProtection="1">
      <alignment horizontal="center" vertical="center"/>
    </xf>
    <xf numFmtId="3" fontId="1" fillId="79" borderId="136" xfId="791" applyNumberFormat="1" applyFont="1" applyFill="1" applyBorder="1" applyAlignment="1" applyProtection="1">
      <alignment horizontal="center" vertical="center"/>
    </xf>
    <xf numFmtId="3" fontId="139" fillId="64" borderId="0" xfId="0" applyNumberFormat="1" applyFont="1" applyFill="1" applyProtection="1"/>
    <xf numFmtId="0" fontId="77" fillId="0" borderId="106" xfId="792" applyBorder="1" applyAlignment="1" applyProtection="1">
      <alignment horizontal="center" vertical="center" wrapText="1"/>
    </xf>
    <xf numFmtId="0" fontId="163" fillId="0" borderId="0" xfId="0" applyFont="1" applyAlignment="1">
      <alignment horizontal="left" wrapText="1"/>
    </xf>
    <xf numFmtId="0" fontId="12" fillId="71" borderId="0" xfId="0" applyFont="1" applyFill="1" applyAlignment="1">
      <alignment horizontal="left"/>
    </xf>
    <xf numFmtId="0" fontId="12" fillId="70" borderId="0" xfId="0" applyFont="1" applyFill="1" applyAlignment="1">
      <alignment horizontal="left"/>
    </xf>
    <xf numFmtId="0" fontId="0" fillId="0" borderId="158" xfId="0" applyFont="1" applyBorder="1" applyAlignment="1" applyProtection="1">
      <alignment horizontal="center"/>
    </xf>
    <xf numFmtId="0" fontId="0" fillId="0" borderId="159" xfId="0" applyFont="1" applyBorder="1" applyAlignment="1" applyProtection="1">
      <alignment horizontal="center"/>
    </xf>
    <xf numFmtId="0" fontId="86" fillId="0" borderId="23" xfId="0" applyFont="1" applyBorder="1" applyAlignment="1" applyProtection="1">
      <alignment horizontal="left" vertical="top"/>
      <protection locked="0"/>
    </xf>
    <xf numFmtId="0" fontId="86" fillId="0" borderId="24" xfId="0" applyFont="1" applyBorder="1" applyAlignment="1" applyProtection="1">
      <alignment horizontal="left" vertical="top"/>
      <protection locked="0"/>
    </xf>
    <xf numFmtId="0" fontId="86" fillId="0" borderId="25" xfId="0" applyFont="1" applyBorder="1" applyAlignment="1" applyProtection="1">
      <alignment horizontal="left" vertical="top"/>
      <protection locked="0"/>
    </xf>
    <xf numFmtId="0" fontId="86" fillId="0" borderId="26" xfId="0" applyFont="1" applyBorder="1" applyAlignment="1" applyProtection="1">
      <alignment horizontal="left" vertical="top"/>
      <protection locked="0"/>
    </xf>
    <xf numFmtId="0" fontId="86" fillId="0" borderId="0" xfId="0" applyFont="1" applyBorder="1" applyAlignment="1" applyProtection="1">
      <alignment horizontal="left" vertical="top"/>
      <protection locked="0"/>
    </xf>
    <xf numFmtId="0" fontId="86" fillId="0" borderId="27" xfId="0" applyFont="1" applyBorder="1" applyAlignment="1" applyProtection="1">
      <alignment horizontal="left" vertical="top"/>
      <protection locked="0"/>
    </xf>
    <xf numFmtId="0" fontId="86" fillId="0" borderId="28" xfId="0" applyFont="1" applyBorder="1" applyAlignment="1" applyProtection="1">
      <alignment horizontal="left" vertical="top"/>
      <protection locked="0"/>
    </xf>
    <xf numFmtId="0" fontId="86" fillId="0" borderId="29" xfId="0" applyFont="1" applyBorder="1" applyAlignment="1" applyProtection="1">
      <alignment horizontal="left" vertical="top"/>
      <protection locked="0"/>
    </xf>
    <xf numFmtId="0" fontId="86" fillId="0" borderId="30" xfId="0" applyFont="1" applyBorder="1" applyAlignment="1" applyProtection="1">
      <alignment horizontal="left" vertical="top"/>
      <protection locked="0"/>
    </xf>
    <xf numFmtId="0" fontId="100" fillId="0" borderId="20" xfId="0" applyNumberFormat="1" applyFont="1" applyFill="1" applyBorder="1" applyAlignment="1" applyProtection="1">
      <alignment horizontal="center" vertical="center" wrapText="1"/>
    </xf>
    <xf numFmtId="0" fontId="100" fillId="0" borderId="0" xfId="0" applyNumberFormat="1" applyFont="1" applyFill="1" applyBorder="1" applyAlignment="1" applyProtection="1">
      <alignment horizontal="left" vertical="center" wrapText="1"/>
    </xf>
    <xf numFmtId="0" fontId="0" fillId="0" borderId="0" xfId="0" applyFont="1" applyAlignment="1">
      <alignment horizontal="left" vertical="top" wrapText="1"/>
    </xf>
    <xf numFmtId="0" fontId="1" fillId="0" borderId="0" xfId="0" applyFont="1" applyAlignment="1">
      <alignment horizontal="left" vertical="top" wrapText="1"/>
    </xf>
    <xf numFmtId="0" fontId="16" fillId="8" borderId="55" xfId="227" applyNumberFormat="1" applyFont="1" applyBorder="1" applyAlignment="1" applyProtection="1">
      <alignment horizontal="left" vertical="center" wrapText="1"/>
    </xf>
    <xf numFmtId="0" fontId="16" fillId="8" borderId="56" xfId="227" applyNumberFormat="1" applyFont="1" applyBorder="1" applyAlignment="1" applyProtection="1">
      <alignment horizontal="left" vertical="center" wrapText="1"/>
    </xf>
    <xf numFmtId="0" fontId="16" fillId="8" borderId="60" xfId="227" applyNumberFormat="1" applyFont="1" applyBorder="1" applyAlignment="1" applyProtection="1">
      <alignment horizontal="left" vertical="center" wrapText="1"/>
    </xf>
    <xf numFmtId="0" fontId="16" fillId="8" borderId="61" xfId="227" applyNumberFormat="1" applyFont="1" applyBorder="1" applyAlignment="1" applyProtection="1">
      <alignment horizontal="left" vertical="center" wrapText="1"/>
    </xf>
    <xf numFmtId="0" fontId="138" fillId="64" borderId="64" xfId="0" applyFont="1" applyFill="1" applyBorder="1" applyAlignment="1" applyProtection="1">
      <alignment horizontal="center" vertical="center" wrapText="1"/>
    </xf>
    <xf numFmtId="0" fontId="138" fillId="64" borderId="109" xfId="0" applyFont="1" applyFill="1" applyBorder="1" applyAlignment="1" applyProtection="1">
      <alignment horizontal="center" vertical="center" wrapText="1"/>
    </xf>
    <xf numFmtId="0" fontId="138" fillId="64" borderId="141" xfId="0" applyFont="1" applyFill="1" applyBorder="1" applyAlignment="1" applyProtection="1">
      <alignment horizontal="center" vertical="center" wrapText="1"/>
    </xf>
    <xf numFmtId="0" fontId="132" fillId="0" borderId="29" xfId="0" applyFont="1" applyFill="1" applyBorder="1" applyAlignment="1" applyProtection="1">
      <alignment vertical="center"/>
    </xf>
    <xf numFmtId="0" fontId="13" fillId="64" borderId="0" xfId="0" applyFont="1" applyFill="1" applyBorder="1" applyAlignment="1" applyProtection="1">
      <alignment horizontal="right" vertical="center"/>
    </xf>
  </cellXfs>
  <cellStyles count="814">
    <cellStyle name="%" xfId="2" xr:uid="{00000000-0005-0000-0000-000000000000}"/>
    <cellStyle name="% 2" xfId="3" xr:uid="{00000000-0005-0000-0000-000001000000}"/>
    <cellStyle name="% 2 2" xfId="4" xr:uid="{00000000-0005-0000-0000-000002000000}"/>
    <cellStyle name="% 3" xfId="5" xr:uid="{00000000-0005-0000-0000-000003000000}"/>
    <cellStyle name="=C:\WINNT35\SYSTEM32\COMMAND.COM" xfId="6" xr:uid="{00000000-0005-0000-0000-000004000000}"/>
    <cellStyle name="20 % - Accent1" xfId="7" xr:uid="{00000000-0005-0000-0000-000005000000}"/>
    <cellStyle name="20 % - Accent2" xfId="8" xr:uid="{00000000-0005-0000-0000-000006000000}"/>
    <cellStyle name="20 % - Accent3" xfId="9" xr:uid="{00000000-0005-0000-0000-000007000000}"/>
    <cellStyle name="20 % - Accent4" xfId="10" xr:uid="{00000000-0005-0000-0000-000008000000}"/>
    <cellStyle name="20 % - Accent5" xfId="11" xr:uid="{00000000-0005-0000-0000-000009000000}"/>
    <cellStyle name="20 % - Accent6" xfId="12" xr:uid="{00000000-0005-0000-0000-00000A000000}"/>
    <cellStyle name="20% - Accent1" xfId="13" xr:uid="{00000000-0005-0000-0000-00000B000000}"/>
    <cellStyle name="20% - Accent1 2" xfId="719" xr:uid="{00000000-0005-0000-0000-00000C000000}"/>
    <cellStyle name="20% - Accent1 3" xfId="720" xr:uid="{00000000-0005-0000-0000-00000D000000}"/>
    <cellStyle name="20% - Accent1_BU ACQUA" xfId="721" xr:uid="{00000000-0005-0000-0000-00000E000000}"/>
    <cellStyle name="20% - Accent2" xfId="14" xr:uid="{00000000-0005-0000-0000-00000F000000}"/>
    <cellStyle name="20% - Accent2 2" xfId="722" xr:uid="{00000000-0005-0000-0000-000010000000}"/>
    <cellStyle name="20% - Accent2 3" xfId="723" xr:uid="{00000000-0005-0000-0000-000011000000}"/>
    <cellStyle name="20% - Accent2_BU ACQUA" xfId="724" xr:uid="{00000000-0005-0000-0000-000012000000}"/>
    <cellStyle name="20% - Accent3" xfId="15" xr:uid="{00000000-0005-0000-0000-000013000000}"/>
    <cellStyle name="20% - Accent3 2" xfId="725" xr:uid="{00000000-0005-0000-0000-000014000000}"/>
    <cellStyle name="20% - Accent3 3" xfId="726" xr:uid="{00000000-0005-0000-0000-000015000000}"/>
    <cellStyle name="20% - Accent3_BU ACQUA" xfId="727" xr:uid="{00000000-0005-0000-0000-000016000000}"/>
    <cellStyle name="20% - Accent4" xfId="16" xr:uid="{00000000-0005-0000-0000-000017000000}"/>
    <cellStyle name="20% - Accent4 2" xfId="728" xr:uid="{00000000-0005-0000-0000-000018000000}"/>
    <cellStyle name="20% - Accent4 3" xfId="729" xr:uid="{00000000-0005-0000-0000-000019000000}"/>
    <cellStyle name="20% - Accent4_BU ACQUA" xfId="730" xr:uid="{00000000-0005-0000-0000-00001A000000}"/>
    <cellStyle name="20% - Accent5" xfId="17" xr:uid="{00000000-0005-0000-0000-00001B000000}"/>
    <cellStyle name="20% - Accent5 2" xfId="731" xr:uid="{00000000-0005-0000-0000-00001C000000}"/>
    <cellStyle name="20% - Accent5 3" xfId="732" xr:uid="{00000000-0005-0000-0000-00001D000000}"/>
    <cellStyle name="20% - Accent5_BU ACQUA" xfId="733" xr:uid="{00000000-0005-0000-0000-00001E000000}"/>
    <cellStyle name="20% - Accent6" xfId="18" xr:uid="{00000000-0005-0000-0000-00001F000000}"/>
    <cellStyle name="20% - Accent6 2" xfId="734" xr:uid="{00000000-0005-0000-0000-000020000000}"/>
    <cellStyle name="20% - Accent6 3" xfId="735" xr:uid="{00000000-0005-0000-0000-000021000000}"/>
    <cellStyle name="20% - Accent6_BU ACQUA" xfId="736" xr:uid="{00000000-0005-0000-0000-000022000000}"/>
    <cellStyle name="20% - Colore 1 2" xfId="19" xr:uid="{00000000-0005-0000-0000-000023000000}"/>
    <cellStyle name="20% - Colore 1 2 2" xfId="20" xr:uid="{00000000-0005-0000-0000-000024000000}"/>
    <cellStyle name="20% - Colore 1 2 2 2" xfId="21" xr:uid="{00000000-0005-0000-0000-000025000000}"/>
    <cellStyle name="20% - Colore 1 2 2 2 2" xfId="22" xr:uid="{00000000-0005-0000-0000-000026000000}"/>
    <cellStyle name="20% - Colore 1 2 2 3" xfId="23" xr:uid="{00000000-0005-0000-0000-000027000000}"/>
    <cellStyle name="20% - Colore 1 2 3" xfId="24" xr:uid="{00000000-0005-0000-0000-000028000000}"/>
    <cellStyle name="20% - Colore 1 2 3 2" xfId="25" xr:uid="{00000000-0005-0000-0000-000029000000}"/>
    <cellStyle name="20% - Colore 1 2 4" xfId="26" xr:uid="{00000000-0005-0000-0000-00002A000000}"/>
    <cellStyle name="20% - Colore 1 2 5" xfId="27" xr:uid="{00000000-0005-0000-0000-00002B000000}"/>
    <cellStyle name="20% - Colore 1 2 6" xfId="28" xr:uid="{00000000-0005-0000-0000-00002C000000}"/>
    <cellStyle name="20% - Colore 2 2" xfId="29" xr:uid="{00000000-0005-0000-0000-00002D000000}"/>
    <cellStyle name="20% - Colore 2 2 2" xfId="30" xr:uid="{00000000-0005-0000-0000-00002E000000}"/>
    <cellStyle name="20% - Colore 2 2 2 2" xfId="31" xr:uid="{00000000-0005-0000-0000-00002F000000}"/>
    <cellStyle name="20% - Colore 2 2 2 2 2" xfId="32" xr:uid="{00000000-0005-0000-0000-000030000000}"/>
    <cellStyle name="20% - Colore 2 2 2 3" xfId="33" xr:uid="{00000000-0005-0000-0000-000031000000}"/>
    <cellStyle name="20% - Colore 2 2 3" xfId="34" xr:uid="{00000000-0005-0000-0000-000032000000}"/>
    <cellStyle name="20% - Colore 2 2 3 2" xfId="35" xr:uid="{00000000-0005-0000-0000-000033000000}"/>
    <cellStyle name="20% - Colore 2 2 4" xfId="36" xr:uid="{00000000-0005-0000-0000-000034000000}"/>
    <cellStyle name="20% - Colore 2 2 5" xfId="37" xr:uid="{00000000-0005-0000-0000-000035000000}"/>
    <cellStyle name="20% - Colore 2 2 6" xfId="38" xr:uid="{00000000-0005-0000-0000-000036000000}"/>
    <cellStyle name="20% - Colore 3 2" xfId="39" xr:uid="{00000000-0005-0000-0000-000037000000}"/>
    <cellStyle name="20% - Colore 3 2 2" xfId="40" xr:uid="{00000000-0005-0000-0000-000038000000}"/>
    <cellStyle name="20% - Colore 3 2 2 2" xfId="41" xr:uid="{00000000-0005-0000-0000-000039000000}"/>
    <cellStyle name="20% - Colore 3 2 2 2 2" xfId="42" xr:uid="{00000000-0005-0000-0000-00003A000000}"/>
    <cellStyle name="20% - Colore 3 2 2 3" xfId="43" xr:uid="{00000000-0005-0000-0000-00003B000000}"/>
    <cellStyle name="20% - Colore 3 2 3" xfId="44" xr:uid="{00000000-0005-0000-0000-00003C000000}"/>
    <cellStyle name="20% - Colore 3 2 3 2" xfId="45" xr:uid="{00000000-0005-0000-0000-00003D000000}"/>
    <cellStyle name="20% - Colore 3 2 4" xfId="46" xr:uid="{00000000-0005-0000-0000-00003E000000}"/>
    <cellStyle name="20% - Colore 3 2 5" xfId="47" xr:uid="{00000000-0005-0000-0000-00003F000000}"/>
    <cellStyle name="20% - Colore 3 2 6" xfId="48" xr:uid="{00000000-0005-0000-0000-000040000000}"/>
    <cellStyle name="20% - Colore 4 2" xfId="49" xr:uid="{00000000-0005-0000-0000-000041000000}"/>
    <cellStyle name="20% - Colore 4 2 2" xfId="50" xr:uid="{00000000-0005-0000-0000-000042000000}"/>
    <cellStyle name="20% - Colore 4 2 2 2" xfId="51" xr:uid="{00000000-0005-0000-0000-000043000000}"/>
    <cellStyle name="20% - Colore 4 2 2 2 2" xfId="52" xr:uid="{00000000-0005-0000-0000-000044000000}"/>
    <cellStyle name="20% - Colore 4 2 2 3" xfId="53" xr:uid="{00000000-0005-0000-0000-000045000000}"/>
    <cellStyle name="20% - Colore 4 2 3" xfId="54" xr:uid="{00000000-0005-0000-0000-000046000000}"/>
    <cellStyle name="20% - Colore 4 2 3 2" xfId="55" xr:uid="{00000000-0005-0000-0000-000047000000}"/>
    <cellStyle name="20% - Colore 4 2 4" xfId="56" xr:uid="{00000000-0005-0000-0000-000048000000}"/>
    <cellStyle name="20% - Colore 4 2 5" xfId="57" xr:uid="{00000000-0005-0000-0000-000049000000}"/>
    <cellStyle name="20% - Colore 4 2 6" xfId="58" xr:uid="{00000000-0005-0000-0000-00004A000000}"/>
    <cellStyle name="20% - Colore 5 2" xfId="59" xr:uid="{00000000-0005-0000-0000-00004B000000}"/>
    <cellStyle name="20% - Colore 5 2 2" xfId="60" xr:uid="{00000000-0005-0000-0000-00004C000000}"/>
    <cellStyle name="20% - Colore 5 2 2 2" xfId="61" xr:uid="{00000000-0005-0000-0000-00004D000000}"/>
    <cellStyle name="20% - Colore 5 2 2 2 2" xfId="62" xr:uid="{00000000-0005-0000-0000-00004E000000}"/>
    <cellStyle name="20% - Colore 5 2 2 3" xfId="63" xr:uid="{00000000-0005-0000-0000-00004F000000}"/>
    <cellStyle name="20% - Colore 5 2 3" xfId="64" xr:uid="{00000000-0005-0000-0000-000050000000}"/>
    <cellStyle name="20% - Colore 5 2 3 2" xfId="65" xr:uid="{00000000-0005-0000-0000-000051000000}"/>
    <cellStyle name="20% - Colore 5 2 4" xfId="66" xr:uid="{00000000-0005-0000-0000-000052000000}"/>
    <cellStyle name="20% - Colore 5 2 5" xfId="67" xr:uid="{00000000-0005-0000-0000-000053000000}"/>
    <cellStyle name="20% - Colore 5 2 6" xfId="68" xr:uid="{00000000-0005-0000-0000-000054000000}"/>
    <cellStyle name="20% - Colore 6 2" xfId="69" xr:uid="{00000000-0005-0000-0000-000055000000}"/>
    <cellStyle name="20% - Colore 6 2 2" xfId="70" xr:uid="{00000000-0005-0000-0000-000056000000}"/>
    <cellStyle name="20% - Colore 6 2 2 2" xfId="71" xr:uid="{00000000-0005-0000-0000-000057000000}"/>
    <cellStyle name="20% - Colore 6 2 2 2 2" xfId="72" xr:uid="{00000000-0005-0000-0000-000058000000}"/>
    <cellStyle name="20% - Colore 6 2 2 3" xfId="73" xr:uid="{00000000-0005-0000-0000-000059000000}"/>
    <cellStyle name="20% - Colore 6 2 3" xfId="74" xr:uid="{00000000-0005-0000-0000-00005A000000}"/>
    <cellStyle name="20% - Colore 6 2 3 2" xfId="75" xr:uid="{00000000-0005-0000-0000-00005B000000}"/>
    <cellStyle name="20% - Colore 6 2 4" xfId="76" xr:uid="{00000000-0005-0000-0000-00005C000000}"/>
    <cellStyle name="20% - Colore 6 2 5" xfId="77" xr:uid="{00000000-0005-0000-0000-00005D000000}"/>
    <cellStyle name="20% - Colore 6 2 6" xfId="78" xr:uid="{00000000-0005-0000-0000-00005E000000}"/>
    <cellStyle name="40 % - Accent1" xfId="79" xr:uid="{00000000-0005-0000-0000-00005F000000}"/>
    <cellStyle name="40 % - Accent2" xfId="80" xr:uid="{00000000-0005-0000-0000-000060000000}"/>
    <cellStyle name="40 % - Accent3" xfId="81" xr:uid="{00000000-0005-0000-0000-000061000000}"/>
    <cellStyle name="40 % - Accent4" xfId="82" xr:uid="{00000000-0005-0000-0000-000062000000}"/>
    <cellStyle name="40 % - Accent5" xfId="83" xr:uid="{00000000-0005-0000-0000-000063000000}"/>
    <cellStyle name="40 % - Accent6" xfId="84" xr:uid="{00000000-0005-0000-0000-000064000000}"/>
    <cellStyle name="40% - Accent1" xfId="85" xr:uid="{00000000-0005-0000-0000-000065000000}"/>
    <cellStyle name="40% - Accent1 2" xfId="737" xr:uid="{00000000-0005-0000-0000-000066000000}"/>
    <cellStyle name="40% - Accent1 3" xfId="738" xr:uid="{00000000-0005-0000-0000-000067000000}"/>
    <cellStyle name="40% - Accent1_BU ACQUA" xfId="739" xr:uid="{00000000-0005-0000-0000-000068000000}"/>
    <cellStyle name="40% - Accent2" xfId="86" xr:uid="{00000000-0005-0000-0000-000069000000}"/>
    <cellStyle name="40% - Accent2 2" xfId="740" xr:uid="{00000000-0005-0000-0000-00006A000000}"/>
    <cellStyle name="40% - Accent2 3" xfId="741" xr:uid="{00000000-0005-0000-0000-00006B000000}"/>
    <cellStyle name="40% - Accent2_BU ACQUA" xfId="742" xr:uid="{00000000-0005-0000-0000-00006C000000}"/>
    <cellStyle name="40% - Accent3" xfId="87" xr:uid="{00000000-0005-0000-0000-00006D000000}"/>
    <cellStyle name="40% - Accent3 2" xfId="743" xr:uid="{00000000-0005-0000-0000-00006E000000}"/>
    <cellStyle name="40% - Accent3 3" xfId="744" xr:uid="{00000000-0005-0000-0000-00006F000000}"/>
    <cellStyle name="40% - Accent3_BU ACQUA" xfId="745" xr:uid="{00000000-0005-0000-0000-000070000000}"/>
    <cellStyle name="40% - Accent4" xfId="88" xr:uid="{00000000-0005-0000-0000-000071000000}"/>
    <cellStyle name="40% - Accent4 2" xfId="746" xr:uid="{00000000-0005-0000-0000-000072000000}"/>
    <cellStyle name="40% - Accent4 3" xfId="747" xr:uid="{00000000-0005-0000-0000-000073000000}"/>
    <cellStyle name="40% - Accent4_BU ACQUA" xfId="748" xr:uid="{00000000-0005-0000-0000-000074000000}"/>
    <cellStyle name="40% - Accent5" xfId="89" xr:uid="{00000000-0005-0000-0000-000075000000}"/>
    <cellStyle name="40% - Accent5 2" xfId="749" xr:uid="{00000000-0005-0000-0000-000076000000}"/>
    <cellStyle name="40% - Accent5 3" xfId="750" xr:uid="{00000000-0005-0000-0000-000077000000}"/>
    <cellStyle name="40% - Accent5_BU ACQUA" xfId="751" xr:uid="{00000000-0005-0000-0000-000078000000}"/>
    <cellStyle name="40% - Accent6" xfId="90" xr:uid="{00000000-0005-0000-0000-000079000000}"/>
    <cellStyle name="40% - Accent6 2" xfId="752" xr:uid="{00000000-0005-0000-0000-00007A000000}"/>
    <cellStyle name="40% - Accent6 3" xfId="753" xr:uid="{00000000-0005-0000-0000-00007B000000}"/>
    <cellStyle name="40% - Accent6_BU ACQUA" xfId="754" xr:uid="{00000000-0005-0000-0000-00007C000000}"/>
    <cellStyle name="40% - Colore 1 2" xfId="91" xr:uid="{00000000-0005-0000-0000-00007D000000}"/>
    <cellStyle name="40% - Colore 1 2 2" xfId="92" xr:uid="{00000000-0005-0000-0000-00007E000000}"/>
    <cellStyle name="40% - Colore 1 2 2 2" xfId="93" xr:uid="{00000000-0005-0000-0000-00007F000000}"/>
    <cellStyle name="40% - Colore 1 2 2 2 2" xfId="94" xr:uid="{00000000-0005-0000-0000-000080000000}"/>
    <cellStyle name="40% - Colore 1 2 2 3" xfId="95" xr:uid="{00000000-0005-0000-0000-000081000000}"/>
    <cellStyle name="40% - Colore 1 2 3" xfId="96" xr:uid="{00000000-0005-0000-0000-000082000000}"/>
    <cellStyle name="40% - Colore 1 2 3 2" xfId="97" xr:uid="{00000000-0005-0000-0000-000083000000}"/>
    <cellStyle name="40% - Colore 1 2 4" xfId="98" xr:uid="{00000000-0005-0000-0000-000084000000}"/>
    <cellStyle name="40% - Colore 1 2 5" xfId="99" xr:uid="{00000000-0005-0000-0000-000085000000}"/>
    <cellStyle name="40% - Colore 1 2 6" xfId="100" xr:uid="{00000000-0005-0000-0000-000086000000}"/>
    <cellStyle name="40% - Colore 2 2" xfId="101" xr:uid="{00000000-0005-0000-0000-000087000000}"/>
    <cellStyle name="40% - Colore 2 2 2" xfId="102" xr:uid="{00000000-0005-0000-0000-000088000000}"/>
    <cellStyle name="40% - Colore 2 2 2 2" xfId="103" xr:uid="{00000000-0005-0000-0000-000089000000}"/>
    <cellStyle name="40% - Colore 2 2 2 2 2" xfId="104" xr:uid="{00000000-0005-0000-0000-00008A000000}"/>
    <cellStyle name="40% - Colore 2 2 2 3" xfId="105" xr:uid="{00000000-0005-0000-0000-00008B000000}"/>
    <cellStyle name="40% - Colore 2 2 3" xfId="106" xr:uid="{00000000-0005-0000-0000-00008C000000}"/>
    <cellStyle name="40% - Colore 2 2 3 2" xfId="107" xr:uid="{00000000-0005-0000-0000-00008D000000}"/>
    <cellStyle name="40% - Colore 2 2 4" xfId="108" xr:uid="{00000000-0005-0000-0000-00008E000000}"/>
    <cellStyle name="40% - Colore 2 2 5" xfId="109" xr:uid="{00000000-0005-0000-0000-00008F000000}"/>
    <cellStyle name="40% - Colore 2 2 6" xfId="110" xr:uid="{00000000-0005-0000-0000-000090000000}"/>
    <cellStyle name="40% - Colore 3 2" xfId="111" xr:uid="{00000000-0005-0000-0000-000091000000}"/>
    <cellStyle name="40% - Colore 3 2 2" xfId="112" xr:uid="{00000000-0005-0000-0000-000092000000}"/>
    <cellStyle name="40% - Colore 3 2 2 2" xfId="113" xr:uid="{00000000-0005-0000-0000-000093000000}"/>
    <cellStyle name="40% - Colore 3 2 2 2 2" xfId="114" xr:uid="{00000000-0005-0000-0000-000094000000}"/>
    <cellStyle name="40% - Colore 3 2 2 3" xfId="115" xr:uid="{00000000-0005-0000-0000-000095000000}"/>
    <cellStyle name="40% - Colore 3 2 3" xfId="116" xr:uid="{00000000-0005-0000-0000-000096000000}"/>
    <cellStyle name="40% - Colore 3 2 3 2" xfId="117" xr:uid="{00000000-0005-0000-0000-000097000000}"/>
    <cellStyle name="40% - Colore 3 2 4" xfId="118" xr:uid="{00000000-0005-0000-0000-000098000000}"/>
    <cellStyle name="40% - Colore 3 2 5" xfId="119" xr:uid="{00000000-0005-0000-0000-000099000000}"/>
    <cellStyle name="40% - Colore 3 2 6" xfId="120" xr:uid="{00000000-0005-0000-0000-00009A000000}"/>
    <cellStyle name="40% - Colore 4 2" xfId="121" xr:uid="{00000000-0005-0000-0000-00009B000000}"/>
    <cellStyle name="40% - Colore 4 2 2" xfId="122" xr:uid="{00000000-0005-0000-0000-00009C000000}"/>
    <cellStyle name="40% - Colore 4 2 2 2" xfId="123" xr:uid="{00000000-0005-0000-0000-00009D000000}"/>
    <cellStyle name="40% - Colore 4 2 2 2 2" xfId="124" xr:uid="{00000000-0005-0000-0000-00009E000000}"/>
    <cellStyle name="40% - Colore 4 2 2 3" xfId="125" xr:uid="{00000000-0005-0000-0000-00009F000000}"/>
    <cellStyle name="40% - Colore 4 2 3" xfId="126" xr:uid="{00000000-0005-0000-0000-0000A0000000}"/>
    <cellStyle name="40% - Colore 4 2 3 2" xfId="127" xr:uid="{00000000-0005-0000-0000-0000A1000000}"/>
    <cellStyle name="40% - Colore 4 2 4" xfId="128" xr:uid="{00000000-0005-0000-0000-0000A2000000}"/>
    <cellStyle name="40% - Colore 4 2 5" xfId="129" xr:uid="{00000000-0005-0000-0000-0000A3000000}"/>
    <cellStyle name="40% - Colore 4 2 6" xfId="130" xr:uid="{00000000-0005-0000-0000-0000A4000000}"/>
    <cellStyle name="40% - Colore 5 2" xfId="131" xr:uid="{00000000-0005-0000-0000-0000A5000000}"/>
    <cellStyle name="40% - Colore 5 2 2" xfId="132" xr:uid="{00000000-0005-0000-0000-0000A6000000}"/>
    <cellStyle name="40% - Colore 5 2 2 2" xfId="133" xr:uid="{00000000-0005-0000-0000-0000A7000000}"/>
    <cellStyle name="40% - Colore 5 2 2 2 2" xfId="134" xr:uid="{00000000-0005-0000-0000-0000A8000000}"/>
    <cellStyle name="40% - Colore 5 2 2 3" xfId="135" xr:uid="{00000000-0005-0000-0000-0000A9000000}"/>
    <cellStyle name="40% - Colore 5 2 3" xfId="136" xr:uid="{00000000-0005-0000-0000-0000AA000000}"/>
    <cellStyle name="40% - Colore 5 2 3 2" xfId="137" xr:uid="{00000000-0005-0000-0000-0000AB000000}"/>
    <cellStyle name="40% - Colore 5 2 4" xfId="138" xr:uid="{00000000-0005-0000-0000-0000AC000000}"/>
    <cellStyle name="40% - Colore 5 2 5" xfId="139" xr:uid="{00000000-0005-0000-0000-0000AD000000}"/>
    <cellStyle name="40% - Colore 5 2 6" xfId="140" xr:uid="{00000000-0005-0000-0000-0000AE000000}"/>
    <cellStyle name="40% - Colore 6 2" xfId="141" xr:uid="{00000000-0005-0000-0000-0000AF000000}"/>
    <cellStyle name="40% - Colore 6 2 2" xfId="142" xr:uid="{00000000-0005-0000-0000-0000B0000000}"/>
    <cellStyle name="40% - Colore 6 2 2 2" xfId="143" xr:uid="{00000000-0005-0000-0000-0000B1000000}"/>
    <cellStyle name="40% - Colore 6 2 2 2 2" xfId="144" xr:uid="{00000000-0005-0000-0000-0000B2000000}"/>
    <cellStyle name="40% - Colore 6 2 2 3" xfId="145" xr:uid="{00000000-0005-0000-0000-0000B3000000}"/>
    <cellStyle name="40% - Colore 6 2 3" xfId="146" xr:uid="{00000000-0005-0000-0000-0000B4000000}"/>
    <cellStyle name="40% - Colore 6 2 3 2" xfId="147" xr:uid="{00000000-0005-0000-0000-0000B5000000}"/>
    <cellStyle name="40% - Colore 6 2 4" xfId="148" xr:uid="{00000000-0005-0000-0000-0000B6000000}"/>
    <cellStyle name="40% - Colore 6 2 5" xfId="149" xr:uid="{00000000-0005-0000-0000-0000B7000000}"/>
    <cellStyle name="40% - Colore 6 2 6" xfId="150" xr:uid="{00000000-0005-0000-0000-0000B8000000}"/>
    <cellStyle name="60 % - Accent1" xfId="151" xr:uid="{00000000-0005-0000-0000-0000B9000000}"/>
    <cellStyle name="60 % - Accent2" xfId="152" xr:uid="{00000000-0005-0000-0000-0000BA000000}"/>
    <cellStyle name="60 % - Accent3" xfId="153" xr:uid="{00000000-0005-0000-0000-0000BB000000}"/>
    <cellStyle name="60 % - Accent4" xfId="154" xr:uid="{00000000-0005-0000-0000-0000BC000000}"/>
    <cellStyle name="60 % - Accent5" xfId="155" xr:uid="{00000000-0005-0000-0000-0000BD000000}"/>
    <cellStyle name="60 % - Accent6" xfId="156" xr:uid="{00000000-0005-0000-0000-0000BE000000}"/>
    <cellStyle name="60% - Accent1" xfId="157" xr:uid="{00000000-0005-0000-0000-0000BF000000}"/>
    <cellStyle name="60% - Accent2" xfId="158" xr:uid="{00000000-0005-0000-0000-0000C0000000}"/>
    <cellStyle name="60% - Accent3" xfId="159" xr:uid="{00000000-0005-0000-0000-0000C1000000}"/>
    <cellStyle name="60% - Accent4" xfId="160" xr:uid="{00000000-0005-0000-0000-0000C2000000}"/>
    <cellStyle name="60% - Accent5" xfId="161" xr:uid="{00000000-0005-0000-0000-0000C3000000}"/>
    <cellStyle name="60% - Accent6" xfId="162" xr:uid="{00000000-0005-0000-0000-0000C4000000}"/>
    <cellStyle name="60% - Colore 1 2" xfId="163" xr:uid="{00000000-0005-0000-0000-0000C5000000}"/>
    <cellStyle name="60% - Colore 1 2 2" xfId="164" xr:uid="{00000000-0005-0000-0000-0000C6000000}"/>
    <cellStyle name="60% - Colore 1 2 3" xfId="165" xr:uid="{00000000-0005-0000-0000-0000C7000000}"/>
    <cellStyle name="60% - Colore 2 2" xfId="166" xr:uid="{00000000-0005-0000-0000-0000C8000000}"/>
    <cellStyle name="60% - Colore 2 2 2" xfId="167" xr:uid="{00000000-0005-0000-0000-0000C9000000}"/>
    <cellStyle name="60% - Colore 2 2 3" xfId="168" xr:uid="{00000000-0005-0000-0000-0000CA000000}"/>
    <cellStyle name="60% - Colore 3 2" xfId="169" xr:uid="{00000000-0005-0000-0000-0000CB000000}"/>
    <cellStyle name="60% - Colore 3 2 2" xfId="170" xr:uid="{00000000-0005-0000-0000-0000CC000000}"/>
    <cellStyle name="60% - Colore 3 2 3" xfId="171" xr:uid="{00000000-0005-0000-0000-0000CD000000}"/>
    <cellStyle name="60% - Colore 4 2" xfId="172" xr:uid="{00000000-0005-0000-0000-0000CE000000}"/>
    <cellStyle name="60% - Colore 4 2 2" xfId="173" xr:uid="{00000000-0005-0000-0000-0000CF000000}"/>
    <cellStyle name="60% - Colore 4 2 3" xfId="174" xr:uid="{00000000-0005-0000-0000-0000D0000000}"/>
    <cellStyle name="60% - Colore 5 2" xfId="175" xr:uid="{00000000-0005-0000-0000-0000D1000000}"/>
    <cellStyle name="60% - Colore 5 2 2" xfId="176" xr:uid="{00000000-0005-0000-0000-0000D2000000}"/>
    <cellStyle name="60% - Colore 5 2 3" xfId="177" xr:uid="{00000000-0005-0000-0000-0000D3000000}"/>
    <cellStyle name="60% - Colore 6 2" xfId="178" xr:uid="{00000000-0005-0000-0000-0000D4000000}"/>
    <cellStyle name="60% - Colore 6 2 2" xfId="179" xr:uid="{00000000-0005-0000-0000-0000D5000000}"/>
    <cellStyle name="60% - Colore 6 2 3" xfId="180" xr:uid="{00000000-0005-0000-0000-0000D6000000}"/>
    <cellStyle name="Accent1" xfId="181" xr:uid="{00000000-0005-0000-0000-0000D7000000}"/>
    <cellStyle name="Accent1 2" xfId="182" xr:uid="{00000000-0005-0000-0000-0000D8000000}"/>
    <cellStyle name="Accent1 3" xfId="183" xr:uid="{00000000-0005-0000-0000-0000D9000000}"/>
    <cellStyle name="Accent2" xfId="184" xr:uid="{00000000-0005-0000-0000-0000DA000000}"/>
    <cellStyle name="Accent2 2" xfId="185" xr:uid="{00000000-0005-0000-0000-0000DB000000}"/>
    <cellStyle name="Accent2 3" xfId="186" xr:uid="{00000000-0005-0000-0000-0000DC000000}"/>
    <cellStyle name="Accent3" xfId="187" xr:uid="{00000000-0005-0000-0000-0000DD000000}"/>
    <cellStyle name="Accent3 2" xfId="188" xr:uid="{00000000-0005-0000-0000-0000DE000000}"/>
    <cellStyle name="Accent3 3" xfId="189" xr:uid="{00000000-0005-0000-0000-0000DF000000}"/>
    <cellStyle name="Accent4" xfId="190" xr:uid="{00000000-0005-0000-0000-0000E0000000}"/>
    <cellStyle name="Accent4 2" xfId="191" xr:uid="{00000000-0005-0000-0000-0000E1000000}"/>
    <cellStyle name="Accent4 3" xfId="192" xr:uid="{00000000-0005-0000-0000-0000E2000000}"/>
    <cellStyle name="Accent5" xfId="193" xr:uid="{00000000-0005-0000-0000-0000E3000000}"/>
    <cellStyle name="Accent5 2" xfId="194" xr:uid="{00000000-0005-0000-0000-0000E4000000}"/>
    <cellStyle name="Accent5 3" xfId="195" xr:uid="{00000000-0005-0000-0000-0000E5000000}"/>
    <cellStyle name="Accent6" xfId="196" xr:uid="{00000000-0005-0000-0000-0000E6000000}"/>
    <cellStyle name="Accent6 2" xfId="197" xr:uid="{00000000-0005-0000-0000-0000E7000000}"/>
    <cellStyle name="Accent6 3" xfId="198" xr:uid="{00000000-0005-0000-0000-0000E8000000}"/>
    <cellStyle name="ACF" xfId="199" xr:uid="{00000000-0005-0000-0000-0000E9000000}"/>
    <cellStyle name="Avertissement" xfId="200" xr:uid="{00000000-0005-0000-0000-0000EA000000}"/>
    <cellStyle name="Bad" xfId="201" xr:uid="{00000000-0005-0000-0000-0000EB000000}"/>
    <cellStyle name="Calc Currency (0)" xfId="202" xr:uid="{00000000-0005-0000-0000-0000EC000000}"/>
    <cellStyle name="Calcolo" xfId="795" builtinId="22"/>
    <cellStyle name="Calcolo 2" xfId="203" xr:uid="{00000000-0005-0000-0000-0000EE000000}"/>
    <cellStyle name="Calcolo 2 2" xfId="204" xr:uid="{00000000-0005-0000-0000-0000EF000000}"/>
    <cellStyle name="Calcolo 2 3" xfId="205" xr:uid="{00000000-0005-0000-0000-0000F0000000}"/>
    <cellStyle name="Calcolo 2 3 2" xfId="755" xr:uid="{00000000-0005-0000-0000-0000F1000000}"/>
    <cellStyle name="Calcolo 2 3 2 2" xfId="808" xr:uid="{00000000-0005-0000-0000-0000F2000000}"/>
    <cellStyle name="Calcolo 2 3 3" xfId="800" xr:uid="{00000000-0005-0000-0000-0000F3000000}"/>
    <cellStyle name="Calcul" xfId="206" xr:uid="{00000000-0005-0000-0000-0000F4000000}"/>
    <cellStyle name="Calcul 2" xfId="756" xr:uid="{00000000-0005-0000-0000-0000F5000000}"/>
    <cellStyle name="Calcul 2 2" xfId="809" xr:uid="{00000000-0005-0000-0000-0000F6000000}"/>
    <cellStyle name="Calcul 3" xfId="801" xr:uid="{00000000-0005-0000-0000-0000F7000000}"/>
    <cellStyle name="Calculation" xfId="207" xr:uid="{00000000-0005-0000-0000-0000F8000000}"/>
    <cellStyle name="Calculation 2" xfId="757" xr:uid="{00000000-0005-0000-0000-0000F9000000}"/>
    <cellStyle name="Calculation 2 2" xfId="810" xr:uid="{00000000-0005-0000-0000-0000FA000000}"/>
    <cellStyle name="Calculation 3" xfId="802" xr:uid="{00000000-0005-0000-0000-0000FB000000}"/>
    <cellStyle name="čárky_List1" xfId="208" xr:uid="{00000000-0005-0000-0000-0000FC000000}"/>
    <cellStyle name="Cella collegata 2" xfId="209" xr:uid="{00000000-0005-0000-0000-0000FD000000}"/>
    <cellStyle name="Cella collegata 2 2" xfId="210" xr:uid="{00000000-0005-0000-0000-0000FE000000}"/>
    <cellStyle name="Cella collegata 2 3" xfId="211" xr:uid="{00000000-0005-0000-0000-0000FF000000}"/>
    <cellStyle name="Cella da controllare" xfId="798" builtinId="23"/>
    <cellStyle name="Cella da controllare 2" xfId="212" xr:uid="{00000000-0005-0000-0000-000001010000}"/>
    <cellStyle name="Cella da controllare 2 2" xfId="213" xr:uid="{00000000-0005-0000-0000-000002010000}"/>
    <cellStyle name="Cella da controllare 2 3" xfId="214" xr:uid="{00000000-0005-0000-0000-000003010000}"/>
    <cellStyle name="Cellule liée" xfId="215" xr:uid="{00000000-0005-0000-0000-000004010000}"/>
    <cellStyle name="Check Cell" xfId="216" xr:uid="{00000000-0005-0000-0000-000005010000}"/>
    <cellStyle name="Collegamento ipertestuale" xfId="792" builtinId="8"/>
    <cellStyle name="Collegamento ipertestuale 2" xfId="217" xr:uid="{00000000-0005-0000-0000-000007010000}"/>
    <cellStyle name="Collegamento ipertestuale 2 2" xfId="218" xr:uid="{00000000-0005-0000-0000-000008010000}"/>
    <cellStyle name="Collegamento ipertestuale 3" xfId="219" xr:uid="{00000000-0005-0000-0000-000009010000}"/>
    <cellStyle name="Collegamento ipertestuale 3 2" xfId="220" xr:uid="{00000000-0005-0000-0000-00000A010000}"/>
    <cellStyle name="Collegamento ipertestuale 3 2 2" xfId="221" xr:uid="{00000000-0005-0000-0000-00000B010000}"/>
    <cellStyle name="Collegamento ipertestuale 3 3" xfId="222" xr:uid="{00000000-0005-0000-0000-00000C010000}"/>
    <cellStyle name="Collegamento ipertestuale 4" xfId="223" xr:uid="{00000000-0005-0000-0000-00000D010000}"/>
    <cellStyle name="Collegamento ipertestuale 5" xfId="224" xr:uid="{00000000-0005-0000-0000-00000E010000}"/>
    <cellStyle name="ColLevel_1_BE (2)" xfId="225" xr:uid="{00000000-0005-0000-0000-00000F010000}"/>
    <cellStyle name="Colore 1 2" xfId="226" xr:uid="{00000000-0005-0000-0000-000010010000}"/>
    <cellStyle name="Colore 1 2 2" xfId="227" xr:uid="{00000000-0005-0000-0000-000011010000}"/>
    <cellStyle name="Colore 1 2 3" xfId="228" xr:uid="{00000000-0005-0000-0000-000012010000}"/>
    <cellStyle name="Colore 2 2" xfId="229" xr:uid="{00000000-0005-0000-0000-000013010000}"/>
    <cellStyle name="Colore 2 2 2" xfId="230" xr:uid="{00000000-0005-0000-0000-000014010000}"/>
    <cellStyle name="Colore 2 2 3" xfId="231" xr:uid="{00000000-0005-0000-0000-000015010000}"/>
    <cellStyle name="Colore 3 2" xfId="232" xr:uid="{00000000-0005-0000-0000-000016010000}"/>
    <cellStyle name="Colore 3 2 2" xfId="233" xr:uid="{00000000-0005-0000-0000-000017010000}"/>
    <cellStyle name="Colore 3 2 3" xfId="234" xr:uid="{00000000-0005-0000-0000-000018010000}"/>
    <cellStyle name="Colore 4" xfId="793" builtinId="41"/>
    <cellStyle name="Colore 4 2" xfId="235" xr:uid="{00000000-0005-0000-0000-00001A010000}"/>
    <cellStyle name="Colore 4 2 2" xfId="236" xr:uid="{00000000-0005-0000-0000-00001B010000}"/>
    <cellStyle name="Colore 4 2 3" xfId="237" xr:uid="{00000000-0005-0000-0000-00001C010000}"/>
    <cellStyle name="Colore 5 2" xfId="238" xr:uid="{00000000-0005-0000-0000-00001D010000}"/>
    <cellStyle name="Colore 5 2 2" xfId="239" xr:uid="{00000000-0005-0000-0000-00001E010000}"/>
    <cellStyle name="Colore 5 2 3" xfId="240" xr:uid="{00000000-0005-0000-0000-00001F010000}"/>
    <cellStyle name="Colore 6 2" xfId="241" xr:uid="{00000000-0005-0000-0000-000020010000}"/>
    <cellStyle name="Colore 6 2 2" xfId="242" xr:uid="{00000000-0005-0000-0000-000021010000}"/>
    <cellStyle name="Colore 6 2 3" xfId="243" xr:uid="{00000000-0005-0000-0000-000022010000}"/>
    <cellStyle name="Comma [0]_353HHC" xfId="244" xr:uid="{00000000-0005-0000-0000-000023010000}"/>
    <cellStyle name="Comma_353HHC" xfId="245" xr:uid="{00000000-0005-0000-0000-000024010000}"/>
    <cellStyle name="Commentaire" xfId="246" xr:uid="{00000000-0005-0000-0000-000025010000}"/>
    <cellStyle name="Commentaire 2" xfId="758" xr:uid="{00000000-0005-0000-0000-000026010000}"/>
    <cellStyle name="Commentaire 2 2" xfId="811" xr:uid="{00000000-0005-0000-0000-000027010000}"/>
    <cellStyle name="Commentaire 3" xfId="803" xr:uid="{00000000-0005-0000-0000-000028010000}"/>
    <cellStyle name="Copied" xfId="247" xr:uid="{00000000-0005-0000-0000-000029010000}"/>
    <cellStyle name="Curr-$" xfId="248" xr:uid="{00000000-0005-0000-0000-00002A010000}"/>
    <cellStyle name="Curr-£" xfId="249" xr:uid="{00000000-0005-0000-0000-00002B010000}"/>
    <cellStyle name="Currency [0]_353HHC" xfId="250" xr:uid="{00000000-0005-0000-0000-00002C010000}"/>
    <cellStyle name="Currency-$" xfId="251" xr:uid="{00000000-0005-0000-0000-00002D010000}"/>
    <cellStyle name="Currency_353HHC" xfId="252" xr:uid="{00000000-0005-0000-0000-00002E010000}"/>
    <cellStyle name="Currency-£" xfId="253" xr:uid="{00000000-0005-0000-0000-00002F010000}"/>
    <cellStyle name="Currency-F" xfId="254" xr:uid="{00000000-0005-0000-0000-000030010000}"/>
    <cellStyle name="Curr-F" xfId="255" xr:uid="{00000000-0005-0000-0000-000031010000}"/>
    <cellStyle name="Date" xfId="256" xr:uid="{00000000-0005-0000-0000-000032010000}"/>
    <cellStyle name="Dezimal_Sita DE Optimax Actual June 2006" xfId="257" xr:uid="{00000000-0005-0000-0000-000033010000}"/>
    <cellStyle name="Entered" xfId="258" xr:uid="{00000000-0005-0000-0000-000034010000}"/>
    <cellStyle name="Entrée" xfId="259" xr:uid="{00000000-0005-0000-0000-000035010000}"/>
    <cellStyle name="Entrée 2" xfId="759" xr:uid="{00000000-0005-0000-0000-000036010000}"/>
    <cellStyle name="Entrée 2 2" xfId="812" xr:uid="{00000000-0005-0000-0000-000037010000}"/>
    <cellStyle name="Entrée 3" xfId="804" xr:uid="{00000000-0005-0000-0000-000038010000}"/>
    <cellStyle name="Euro" xfId="260" xr:uid="{00000000-0005-0000-0000-000039010000}"/>
    <cellStyle name="Euro 2" xfId="261" xr:uid="{00000000-0005-0000-0000-00003A010000}"/>
    <cellStyle name="Euro 2 2" xfId="262" xr:uid="{00000000-0005-0000-0000-00003B010000}"/>
    <cellStyle name="Euro 2 3" xfId="263" xr:uid="{00000000-0005-0000-0000-00003C010000}"/>
    <cellStyle name="Euro 2 4" xfId="264" xr:uid="{00000000-0005-0000-0000-00003D010000}"/>
    <cellStyle name="Euro 3" xfId="265" xr:uid="{00000000-0005-0000-0000-00003E010000}"/>
    <cellStyle name="Euro 3 2" xfId="266" xr:uid="{00000000-0005-0000-0000-00003F010000}"/>
    <cellStyle name="Euro 4" xfId="267" xr:uid="{00000000-0005-0000-0000-000040010000}"/>
    <cellStyle name="Euro 4 2" xfId="268" xr:uid="{00000000-0005-0000-0000-000041010000}"/>
    <cellStyle name="Euro 5" xfId="269" xr:uid="{00000000-0005-0000-0000-000042010000}"/>
    <cellStyle name="Euro 6" xfId="270" xr:uid="{00000000-0005-0000-0000-000043010000}"/>
    <cellStyle name="Euro_2010-10-15_Investimenti_2010-2021_con calcoloammrem_2" xfId="271" xr:uid="{00000000-0005-0000-0000-000044010000}"/>
    <cellStyle name="Excel Built-in Normal" xfId="272" xr:uid="{00000000-0005-0000-0000-000045010000}"/>
    <cellStyle name="Excel Built-in Normal 2" xfId="273" xr:uid="{00000000-0005-0000-0000-000046010000}"/>
    <cellStyle name="Explanatory Text" xfId="274" xr:uid="{00000000-0005-0000-0000-000047010000}"/>
    <cellStyle name="Followed Hyperlink" xfId="275" xr:uid="{00000000-0005-0000-0000-000048010000}"/>
    <cellStyle name="Followed Hyperlink 2" xfId="276" xr:uid="{00000000-0005-0000-0000-000049010000}"/>
    <cellStyle name="Followed Hyperlink 2 2" xfId="277" xr:uid="{00000000-0005-0000-0000-00004A010000}"/>
    <cellStyle name="Followed Hyperlink 2 3" xfId="278" xr:uid="{00000000-0005-0000-0000-00004B010000}"/>
    <cellStyle name="Followed Hyperlink 2 4" xfId="279" xr:uid="{00000000-0005-0000-0000-00004C010000}"/>
    <cellStyle name="Followed Hyperlink 3" xfId="280" xr:uid="{00000000-0005-0000-0000-00004D010000}"/>
    <cellStyle name="Followed Hyperlink 4" xfId="281" xr:uid="{00000000-0005-0000-0000-00004E010000}"/>
    <cellStyle name="Followed Hyperlink 5" xfId="282" xr:uid="{00000000-0005-0000-0000-00004F010000}"/>
    <cellStyle name="Good" xfId="283" xr:uid="{00000000-0005-0000-0000-000050010000}"/>
    <cellStyle name="Grey" xfId="284" xr:uid="{00000000-0005-0000-0000-000051010000}"/>
    <cellStyle name="Grey 2" xfId="285" xr:uid="{00000000-0005-0000-0000-000052010000}"/>
    <cellStyle name="Header1" xfId="286" xr:uid="{00000000-0005-0000-0000-000053010000}"/>
    <cellStyle name="Header2" xfId="287" xr:uid="{00000000-0005-0000-0000-000054010000}"/>
    <cellStyle name="Header2 2" xfId="760" xr:uid="{00000000-0005-0000-0000-000055010000}"/>
    <cellStyle name="Heading 1" xfId="288" xr:uid="{00000000-0005-0000-0000-000056010000}"/>
    <cellStyle name="Heading 2" xfId="289" xr:uid="{00000000-0005-0000-0000-000057010000}"/>
    <cellStyle name="Heading 3" xfId="290" xr:uid="{00000000-0005-0000-0000-000058010000}"/>
    <cellStyle name="Heading 4" xfId="291" xr:uid="{00000000-0005-0000-0000-000059010000}"/>
    <cellStyle name="Hyperlink" xfId="292" xr:uid="{00000000-0005-0000-0000-00005A010000}"/>
    <cellStyle name="Hyperlink 2" xfId="293" xr:uid="{00000000-0005-0000-0000-00005B010000}"/>
    <cellStyle name="Hyperlink 2 2" xfId="294" xr:uid="{00000000-0005-0000-0000-00005C010000}"/>
    <cellStyle name="Hyperlink 2 3" xfId="295" xr:uid="{00000000-0005-0000-0000-00005D010000}"/>
    <cellStyle name="Hyperlink 2 4" xfId="296" xr:uid="{00000000-0005-0000-0000-00005E010000}"/>
    <cellStyle name="Hyperlink 3" xfId="297" xr:uid="{00000000-0005-0000-0000-00005F010000}"/>
    <cellStyle name="Hyperlink 4" xfId="298" xr:uid="{00000000-0005-0000-0000-000060010000}"/>
    <cellStyle name="Hyperlink 5" xfId="299" xr:uid="{00000000-0005-0000-0000-000061010000}"/>
    <cellStyle name="Input [yellow]" xfId="300" xr:uid="{00000000-0005-0000-0000-000062010000}"/>
    <cellStyle name="Input [yellow] 2" xfId="301" xr:uid="{00000000-0005-0000-0000-000063010000}"/>
    <cellStyle name="Input [yellow] 2 2" xfId="761" xr:uid="{00000000-0005-0000-0000-000064010000}"/>
    <cellStyle name="Input [yellow] 3" xfId="762" xr:uid="{00000000-0005-0000-0000-000065010000}"/>
    <cellStyle name="Input 2" xfId="302" xr:uid="{00000000-0005-0000-0000-000066010000}"/>
    <cellStyle name="Input 2 2" xfId="303" xr:uid="{00000000-0005-0000-0000-000067010000}"/>
    <cellStyle name="Input 2 3" xfId="304" xr:uid="{00000000-0005-0000-0000-000068010000}"/>
    <cellStyle name="Input 2 3 2" xfId="763" xr:uid="{00000000-0005-0000-0000-000069010000}"/>
    <cellStyle name="Input 2 4" xfId="764" xr:uid="{00000000-0005-0000-0000-00006A010000}"/>
    <cellStyle name="Input 3" xfId="305" xr:uid="{00000000-0005-0000-0000-00006B010000}"/>
    <cellStyle name="Input 3 2" xfId="765" xr:uid="{00000000-0005-0000-0000-00006C010000}"/>
    <cellStyle name="Insatisfaisant" xfId="306" xr:uid="{00000000-0005-0000-0000-00006D010000}"/>
    <cellStyle name="Lien hypertexte_TFT 12 vs 05" xfId="307" xr:uid="{00000000-0005-0000-0000-00006E010000}"/>
    <cellStyle name="Linked Cell" xfId="308" xr:uid="{00000000-0005-0000-0000-00006F010000}"/>
    <cellStyle name="Migliaia" xfId="791" builtinId="3"/>
    <cellStyle name="Migliaia (0)_ACQUE TOSCANE-PMT DÉTAILLÉ 2000-2004" xfId="309" xr:uid="{00000000-0005-0000-0000-000071010000}"/>
    <cellStyle name="Migliaia [0] 2" xfId="310" xr:uid="{00000000-0005-0000-0000-000072010000}"/>
    <cellStyle name="Migliaia [0] 2 2" xfId="311" xr:uid="{00000000-0005-0000-0000-000073010000}"/>
    <cellStyle name="Migliaia [0] 2 2 2" xfId="312" xr:uid="{00000000-0005-0000-0000-000074010000}"/>
    <cellStyle name="Migliaia [0] 2 3" xfId="313" xr:uid="{00000000-0005-0000-0000-000075010000}"/>
    <cellStyle name="Migliaia [0] 2 3 2" xfId="314" xr:uid="{00000000-0005-0000-0000-000076010000}"/>
    <cellStyle name="Migliaia [0] 2 4" xfId="315" xr:uid="{00000000-0005-0000-0000-000077010000}"/>
    <cellStyle name="Migliaia [0] 3" xfId="316" xr:uid="{00000000-0005-0000-0000-000078010000}"/>
    <cellStyle name="Migliaia [0] 3 2" xfId="317" xr:uid="{00000000-0005-0000-0000-000079010000}"/>
    <cellStyle name="Migliaia [0] 3 2 2" xfId="318" xr:uid="{00000000-0005-0000-0000-00007A010000}"/>
    <cellStyle name="Migliaia [0] 3 3" xfId="319" xr:uid="{00000000-0005-0000-0000-00007B010000}"/>
    <cellStyle name="Migliaia [0] 4" xfId="320" xr:uid="{00000000-0005-0000-0000-00007C010000}"/>
    <cellStyle name="Migliaia [0] 4 2" xfId="321" xr:uid="{00000000-0005-0000-0000-00007D010000}"/>
    <cellStyle name="Migliaia [0] 4 2 2" xfId="322" xr:uid="{00000000-0005-0000-0000-00007E010000}"/>
    <cellStyle name="Migliaia 10" xfId="323" xr:uid="{00000000-0005-0000-0000-00007F010000}"/>
    <cellStyle name="Migliaia 10 2" xfId="324" xr:uid="{00000000-0005-0000-0000-000080010000}"/>
    <cellStyle name="Migliaia 11" xfId="325" xr:uid="{00000000-0005-0000-0000-000081010000}"/>
    <cellStyle name="Migliaia 11 2" xfId="326" xr:uid="{00000000-0005-0000-0000-000082010000}"/>
    <cellStyle name="Migliaia 11 2 2" xfId="327" xr:uid="{00000000-0005-0000-0000-000083010000}"/>
    <cellStyle name="Migliaia 11 3" xfId="328" xr:uid="{00000000-0005-0000-0000-000084010000}"/>
    <cellStyle name="Migliaia 12" xfId="329" xr:uid="{00000000-0005-0000-0000-000085010000}"/>
    <cellStyle name="Migliaia 12 2" xfId="330" xr:uid="{00000000-0005-0000-0000-000086010000}"/>
    <cellStyle name="Migliaia 13" xfId="331" xr:uid="{00000000-0005-0000-0000-000087010000}"/>
    <cellStyle name="Migliaia 13 2" xfId="332" xr:uid="{00000000-0005-0000-0000-000088010000}"/>
    <cellStyle name="Migliaia 14" xfId="333" xr:uid="{00000000-0005-0000-0000-000089010000}"/>
    <cellStyle name="Migliaia 15" xfId="334" xr:uid="{00000000-0005-0000-0000-00008A010000}"/>
    <cellStyle name="Migliaia 16" xfId="335" xr:uid="{00000000-0005-0000-0000-00008B010000}"/>
    <cellStyle name="Migliaia 17" xfId="336" xr:uid="{00000000-0005-0000-0000-00008C010000}"/>
    <cellStyle name="Migliaia 18" xfId="766" xr:uid="{00000000-0005-0000-0000-00008D010000}"/>
    <cellStyle name="Migliaia 2" xfId="1" xr:uid="{00000000-0005-0000-0000-00008E010000}"/>
    <cellStyle name="Migliaia 2 2" xfId="337" xr:uid="{00000000-0005-0000-0000-00008F010000}"/>
    <cellStyle name="Migliaia 2 2 2" xfId="338" xr:uid="{00000000-0005-0000-0000-000090010000}"/>
    <cellStyle name="Migliaia 2 2 3" xfId="339" xr:uid="{00000000-0005-0000-0000-000091010000}"/>
    <cellStyle name="Migliaia 2 2 3 2" xfId="806" xr:uid="{00000000-0005-0000-0000-000092010000}"/>
    <cellStyle name="Migliaia 2 2 4" xfId="340" xr:uid="{00000000-0005-0000-0000-000093010000}"/>
    <cellStyle name="Migliaia 2 2 5" xfId="805" xr:uid="{00000000-0005-0000-0000-000094010000}"/>
    <cellStyle name="Migliaia 2 3" xfId="341" xr:uid="{00000000-0005-0000-0000-000095010000}"/>
    <cellStyle name="Migliaia 2 4" xfId="342" xr:uid="{00000000-0005-0000-0000-000096010000}"/>
    <cellStyle name="Migliaia 2 4 2" xfId="807" xr:uid="{00000000-0005-0000-0000-000097010000}"/>
    <cellStyle name="Migliaia 2 5" xfId="718" xr:uid="{00000000-0005-0000-0000-000098010000}"/>
    <cellStyle name="Migliaia 2 dec." xfId="343" xr:uid="{00000000-0005-0000-0000-000099010000}"/>
    <cellStyle name="Migliaia 3" xfId="344" xr:uid="{00000000-0005-0000-0000-00009A010000}"/>
    <cellStyle name="Migliaia 3 2" xfId="345" xr:uid="{00000000-0005-0000-0000-00009B010000}"/>
    <cellStyle name="Migliaia 3 3" xfId="346" xr:uid="{00000000-0005-0000-0000-00009C010000}"/>
    <cellStyle name="Migliaia 3 3 2" xfId="347" xr:uid="{00000000-0005-0000-0000-00009D010000}"/>
    <cellStyle name="Migliaia 3 4" xfId="348" xr:uid="{00000000-0005-0000-0000-00009E010000}"/>
    <cellStyle name="Migliaia 3 5" xfId="349" xr:uid="{00000000-0005-0000-0000-00009F010000}"/>
    <cellStyle name="Migliaia 4" xfId="350" xr:uid="{00000000-0005-0000-0000-0000A0010000}"/>
    <cellStyle name="Migliaia 4 2" xfId="351" xr:uid="{00000000-0005-0000-0000-0000A1010000}"/>
    <cellStyle name="Migliaia 4 3" xfId="352" xr:uid="{00000000-0005-0000-0000-0000A2010000}"/>
    <cellStyle name="Migliaia 4 4" xfId="353" xr:uid="{00000000-0005-0000-0000-0000A3010000}"/>
    <cellStyle name="Migliaia 5" xfId="354" xr:uid="{00000000-0005-0000-0000-0000A4010000}"/>
    <cellStyle name="Migliaia 5 2" xfId="355" xr:uid="{00000000-0005-0000-0000-0000A5010000}"/>
    <cellStyle name="Migliaia 5 2 2" xfId="356" xr:uid="{00000000-0005-0000-0000-0000A6010000}"/>
    <cellStyle name="Migliaia 5 3" xfId="357" xr:uid="{00000000-0005-0000-0000-0000A7010000}"/>
    <cellStyle name="Migliaia 6" xfId="358" xr:uid="{00000000-0005-0000-0000-0000A8010000}"/>
    <cellStyle name="Migliaia 6 2" xfId="359" xr:uid="{00000000-0005-0000-0000-0000A9010000}"/>
    <cellStyle name="Migliaia 6 2 2" xfId="360" xr:uid="{00000000-0005-0000-0000-0000AA010000}"/>
    <cellStyle name="Migliaia 6 3" xfId="361" xr:uid="{00000000-0005-0000-0000-0000AB010000}"/>
    <cellStyle name="Migliaia 7" xfId="362" xr:uid="{00000000-0005-0000-0000-0000AC010000}"/>
    <cellStyle name="Migliaia 7 2" xfId="363" xr:uid="{00000000-0005-0000-0000-0000AD010000}"/>
    <cellStyle name="Migliaia 7 2 2" xfId="364" xr:uid="{00000000-0005-0000-0000-0000AE010000}"/>
    <cellStyle name="Migliaia 7 3" xfId="365" xr:uid="{00000000-0005-0000-0000-0000AF010000}"/>
    <cellStyle name="Migliaia 7 4" xfId="366" xr:uid="{00000000-0005-0000-0000-0000B0010000}"/>
    <cellStyle name="Migliaia 8" xfId="367" xr:uid="{00000000-0005-0000-0000-0000B1010000}"/>
    <cellStyle name="Migliaia 8 2" xfId="368" xr:uid="{00000000-0005-0000-0000-0000B2010000}"/>
    <cellStyle name="Migliaia 8 2 2" xfId="369" xr:uid="{00000000-0005-0000-0000-0000B3010000}"/>
    <cellStyle name="Migliaia 8 2 2 2" xfId="370" xr:uid="{00000000-0005-0000-0000-0000B4010000}"/>
    <cellStyle name="Migliaia 8 2 3" xfId="371" xr:uid="{00000000-0005-0000-0000-0000B5010000}"/>
    <cellStyle name="Migliaia 8 3" xfId="372" xr:uid="{00000000-0005-0000-0000-0000B6010000}"/>
    <cellStyle name="Migliaia 8 3 2" xfId="373" xr:uid="{00000000-0005-0000-0000-0000B7010000}"/>
    <cellStyle name="Migliaia 8 4" xfId="374" xr:uid="{00000000-0005-0000-0000-0000B8010000}"/>
    <cellStyle name="Migliaia 8 5" xfId="375" xr:uid="{00000000-0005-0000-0000-0000B9010000}"/>
    <cellStyle name="Migliaia 8 6" xfId="376" xr:uid="{00000000-0005-0000-0000-0000BA010000}"/>
    <cellStyle name="Migliaia 9" xfId="377" xr:uid="{00000000-0005-0000-0000-0000BB010000}"/>
    <cellStyle name="Migliaia 9 2" xfId="378" xr:uid="{00000000-0005-0000-0000-0000BC010000}"/>
    <cellStyle name="Millares 2" xfId="379" xr:uid="{00000000-0005-0000-0000-0000BD010000}"/>
    <cellStyle name="Milliers [.00]" xfId="380" xr:uid="{00000000-0005-0000-0000-0000BE010000}"/>
    <cellStyle name="Milliers [0]_Sauvegarde de Sauvegarde de Modello caso base rev7bis IVA" xfId="381" xr:uid="{00000000-0005-0000-0000-0000BF010000}"/>
    <cellStyle name="Milliers 2" xfId="382" xr:uid="{00000000-0005-0000-0000-0000C0010000}"/>
    <cellStyle name="Milliers_ANALISI RICAVI 2008 2009" xfId="383" xr:uid="{00000000-0005-0000-0000-0000C1010000}"/>
    <cellStyle name="Neutral" xfId="384" xr:uid="{00000000-0005-0000-0000-0000C2010000}"/>
    <cellStyle name="Neutrale 2" xfId="385" xr:uid="{00000000-0005-0000-0000-0000C3010000}"/>
    <cellStyle name="Neutrale 2 2" xfId="386" xr:uid="{00000000-0005-0000-0000-0000C4010000}"/>
    <cellStyle name="Neutrale 2 3" xfId="387" xr:uid="{00000000-0005-0000-0000-0000C5010000}"/>
    <cellStyle name="Neutre" xfId="388" xr:uid="{00000000-0005-0000-0000-0000C6010000}"/>
    <cellStyle name="New Times Roman" xfId="389" xr:uid="{00000000-0005-0000-0000-0000C7010000}"/>
    <cellStyle name="New Times Roman 2" xfId="390" xr:uid="{00000000-0005-0000-0000-0000C8010000}"/>
    <cellStyle name="New Times Roman 3" xfId="391" xr:uid="{00000000-0005-0000-0000-0000C9010000}"/>
    <cellStyle name="Non défini" xfId="392" xr:uid="{00000000-0005-0000-0000-0000CA010000}"/>
    <cellStyle name="Normal - Style1" xfId="393" xr:uid="{00000000-0005-0000-0000-0000CB010000}"/>
    <cellStyle name="Normal 2" xfId="394" xr:uid="{00000000-0005-0000-0000-0000CC010000}"/>
    <cellStyle name="Normal 3" xfId="395" xr:uid="{00000000-0005-0000-0000-0000CD010000}"/>
    <cellStyle name="Normal 4" xfId="396" xr:uid="{00000000-0005-0000-0000-0000CE010000}"/>
    <cellStyle name="Normal_2210" xfId="397" xr:uid="{00000000-0005-0000-0000-0000CF010000}"/>
    <cellStyle name="Normale" xfId="0" builtinId="0"/>
    <cellStyle name="Normale 10" xfId="398" xr:uid="{00000000-0005-0000-0000-0000D1010000}"/>
    <cellStyle name="Normale 10 2" xfId="399" xr:uid="{00000000-0005-0000-0000-0000D2010000}"/>
    <cellStyle name="Normale 11" xfId="400" xr:uid="{00000000-0005-0000-0000-0000D3010000}"/>
    <cellStyle name="Normale 11 2" xfId="401" xr:uid="{00000000-0005-0000-0000-0000D4010000}"/>
    <cellStyle name="Normale 12" xfId="402" xr:uid="{00000000-0005-0000-0000-0000D5010000}"/>
    <cellStyle name="Normale 12 2" xfId="403" xr:uid="{00000000-0005-0000-0000-0000D6010000}"/>
    <cellStyle name="Normale 13" xfId="404" xr:uid="{00000000-0005-0000-0000-0000D7010000}"/>
    <cellStyle name="Normale 13 2" xfId="405" xr:uid="{00000000-0005-0000-0000-0000D8010000}"/>
    <cellStyle name="Normale 13 2 2" xfId="406" xr:uid="{00000000-0005-0000-0000-0000D9010000}"/>
    <cellStyle name="Normale 13 3" xfId="407" xr:uid="{00000000-0005-0000-0000-0000DA010000}"/>
    <cellStyle name="Normale 14" xfId="408" xr:uid="{00000000-0005-0000-0000-0000DB010000}"/>
    <cellStyle name="Normale 14 2" xfId="409" xr:uid="{00000000-0005-0000-0000-0000DC010000}"/>
    <cellStyle name="Normale 14 2 2" xfId="410" xr:uid="{00000000-0005-0000-0000-0000DD010000}"/>
    <cellStyle name="Normale 14 3" xfId="411" xr:uid="{00000000-0005-0000-0000-0000DE010000}"/>
    <cellStyle name="Normale 15" xfId="412" xr:uid="{00000000-0005-0000-0000-0000DF010000}"/>
    <cellStyle name="Normale 15 2" xfId="413" xr:uid="{00000000-0005-0000-0000-0000E0010000}"/>
    <cellStyle name="Normale 15 2 2" xfId="414" xr:uid="{00000000-0005-0000-0000-0000E1010000}"/>
    <cellStyle name="Normale 15 3" xfId="415" xr:uid="{00000000-0005-0000-0000-0000E2010000}"/>
    <cellStyle name="Normale 16" xfId="416" xr:uid="{00000000-0005-0000-0000-0000E3010000}"/>
    <cellStyle name="Normale 16 2" xfId="417" xr:uid="{00000000-0005-0000-0000-0000E4010000}"/>
    <cellStyle name="Normale 17" xfId="418" xr:uid="{00000000-0005-0000-0000-0000E5010000}"/>
    <cellStyle name="Normale 17 2" xfId="419" xr:uid="{00000000-0005-0000-0000-0000E6010000}"/>
    <cellStyle name="Normale 17 2 2" xfId="420" xr:uid="{00000000-0005-0000-0000-0000E7010000}"/>
    <cellStyle name="Normale 17 2 2 2" xfId="421" xr:uid="{00000000-0005-0000-0000-0000E8010000}"/>
    <cellStyle name="Normale 17 2 2 3" xfId="422" xr:uid="{00000000-0005-0000-0000-0000E9010000}"/>
    <cellStyle name="Normale 17 2 2 4" xfId="423" xr:uid="{00000000-0005-0000-0000-0000EA010000}"/>
    <cellStyle name="Normale 17 2 3" xfId="424" xr:uid="{00000000-0005-0000-0000-0000EB010000}"/>
    <cellStyle name="Normale 17 2 3 2" xfId="425" xr:uid="{00000000-0005-0000-0000-0000EC010000}"/>
    <cellStyle name="Normale 17 2 4" xfId="426" xr:uid="{00000000-0005-0000-0000-0000ED010000}"/>
    <cellStyle name="Normale 17 2 5" xfId="427" xr:uid="{00000000-0005-0000-0000-0000EE010000}"/>
    <cellStyle name="Normale 17 2 6" xfId="428" xr:uid="{00000000-0005-0000-0000-0000EF010000}"/>
    <cellStyle name="Normale 17 2 7" xfId="429" xr:uid="{00000000-0005-0000-0000-0000F0010000}"/>
    <cellStyle name="Normale 17 2 8" xfId="767" xr:uid="{00000000-0005-0000-0000-0000F1010000}"/>
    <cellStyle name="Normale 17 2_foglio ulteriori specif x rocco_v2(1)" xfId="430" xr:uid="{00000000-0005-0000-0000-0000F2010000}"/>
    <cellStyle name="Normale 17 3" xfId="431" xr:uid="{00000000-0005-0000-0000-0000F3010000}"/>
    <cellStyle name="Normale 17 3 2" xfId="432" xr:uid="{00000000-0005-0000-0000-0000F4010000}"/>
    <cellStyle name="Normale 17 3 2 2" xfId="433" xr:uid="{00000000-0005-0000-0000-0000F5010000}"/>
    <cellStyle name="Normale 17 3 3" xfId="434" xr:uid="{00000000-0005-0000-0000-0000F6010000}"/>
    <cellStyle name="Normale 17 3 3 2" xfId="435" xr:uid="{00000000-0005-0000-0000-0000F7010000}"/>
    <cellStyle name="Normale 17 3 4" xfId="436" xr:uid="{00000000-0005-0000-0000-0000F8010000}"/>
    <cellStyle name="Normale 17 4" xfId="437" xr:uid="{00000000-0005-0000-0000-0000F9010000}"/>
    <cellStyle name="Normale 17 4 2" xfId="438" xr:uid="{00000000-0005-0000-0000-0000FA010000}"/>
    <cellStyle name="Normale 17 5" xfId="439" xr:uid="{00000000-0005-0000-0000-0000FB010000}"/>
    <cellStyle name="Normale 17 5 2" xfId="440" xr:uid="{00000000-0005-0000-0000-0000FC010000}"/>
    <cellStyle name="Normale 17 6" xfId="441" xr:uid="{00000000-0005-0000-0000-0000FD010000}"/>
    <cellStyle name="Normale 17 6 2" xfId="442" xr:uid="{00000000-0005-0000-0000-0000FE010000}"/>
    <cellStyle name="Normale 18" xfId="443" xr:uid="{00000000-0005-0000-0000-0000FF010000}"/>
    <cellStyle name="Normale 18 2" xfId="444" xr:uid="{00000000-0005-0000-0000-000000020000}"/>
    <cellStyle name="Normale 18 2 2" xfId="445" xr:uid="{00000000-0005-0000-0000-000001020000}"/>
    <cellStyle name="Normale 18 3" xfId="446" xr:uid="{00000000-0005-0000-0000-000002020000}"/>
    <cellStyle name="Normale 19" xfId="447" xr:uid="{00000000-0005-0000-0000-000003020000}"/>
    <cellStyle name="Normale 19 2" xfId="448" xr:uid="{00000000-0005-0000-0000-000004020000}"/>
    <cellStyle name="Normale 2" xfId="449" xr:uid="{00000000-0005-0000-0000-000005020000}"/>
    <cellStyle name="Normale 2 2" xfId="450" xr:uid="{00000000-0005-0000-0000-000006020000}"/>
    <cellStyle name="Normale 2 2 2" xfId="451" xr:uid="{00000000-0005-0000-0000-000007020000}"/>
    <cellStyle name="Normale 2 2 3" xfId="452" xr:uid="{00000000-0005-0000-0000-000008020000}"/>
    <cellStyle name="Normale 2 2 4" xfId="453" xr:uid="{00000000-0005-0000-0000-000009020000}"/>
    <cellStyle name="Normale 2 2 5" xfId="454" xr:uid="{00000000-0005-0000-0000-00000A020000}"/>
    <cellStyle name="Normale 2 3" xfId="455" xr:uid="{00000000-0005-0000-0000-00000B020000}"/>
    <cellStyle name="Normale 2 3 2" xfId="456" xr:uid="{00000000-0005-0000-0000-00000C020000}"/>
    <cellStyle name="Normale 2 3 3" xfId="457" xr:uid="{00000000-0005-0000-0000-00000D020000}"/>
    <cellStyle name="Normale 2 4" xfId="458" xr:uid="{00000000-0005-0000-0000-00000E020000}"/>
    <cellStyle name="Normale 2 4 2" xfId="459" xr:uid="{00000000-0005-0000-0000-00000F020000}"/>
    <cellStyle name="Normale 2 4 3" xfId="460" xr:uid="{00000000-0005-0000-0000-000010020000}"/>
    <cellStyle name="Normale 2 4 4" xfId="461" xr:uid="{00000000-0005-0000-0000-000011020000}"/>
    <cellStyle name="Normale 2 5" xfId="462" xr:uid="{00000000-0005-0000-0000-000012020000}"/>
    <cellStyle name="Normale 2 6" xfId="463" xr:uid="{00000000-0005-0000-0000-000013020000}"/>
    <cellStyle name="Normale 2 7" xfId="464" xr:uid="{00000000-0005-0000-0000-000014020000}"/>
    <cellStyle name="Normale 2 8" xfId="465" xr:uid="{00000000-0005-0000-0000-000015020000}"/>
    <cellStyle name="Normale 2_ASTEM_foglio lavoro" xfId="466" xr:uid="{00000000-0005-0000-0000-000016020000}"/>
    <cellStyle name="Normale 20" xfId="467" xr:uid="{00000000-0005-0000-0000-000017020000}"/>
    <cellStyle name="Normale 20 2" xfId="468" xr:uid="{00000000-0005-0000-0000-000018020000}"/>
    <cellStyle name="Normale 20 2 2" xfId="469" xr:uid="{00000000-0005-0000-0000-000019020000}"/>
    <cellStyle name="Normale 20 2 2 2" xfId="470" xr:uid="{00000000-0005-0000-0000-00001A020000}"/>
    <cellStyle name="Normale 20 2 3" xfId="471" xr:uid="{00000000-0005-0000-0000-00001B020000}"/>
    <cellStyle name="Normale 20 3" xfId="472" xr:uid="{00000000-0005-0000-0000-00001C020000}"/>
    <cellStyle name="Normale 20 3 2" xfId="473" xr:uid="{00000000-0005-0000-0000-00001D020000}"/>
    <cellStyle name="Normale 20 4" xfId="474" xr:uid="{00000000-0005-0000-0000-00001E020000}"/>
    <cellStyle name="Normale 21" xfId="475" xr:uid="{00000000-0005-0000-0000-00001F020000}"/>
    <cellStyle name="Normale 21 2" xfId="476" xr:uid="{00000000-0005-0000-0000-000020020000}"/>
    <cellStyle name="Normale 21 2 2" xfId="477" xr:uid="{00000000-0005-0000-0000-000021020000}"/>
    <cellStyle name="Normale 21 2 2 2" xfId="478" xr:uid="{00000000-0005-0000-0000-000022020000}"/>
    <cellStyle name="Normale 21 2 3" xfId="479" xr:uid="{00000000-0005-0000-0000-000023020000}"/>
    <cellStyle name="Normale 21 2 3 2" xfId="480" xr:uid="{00000000-0005-0000-0000-000024020000}"/>
    <cellStyle name="Normale 21 2 4" xfId="481" xr:uid="{00000000-0005-0000-0000-000025020000}"/>
    <cellStyle name="Normale 21 2 4 2" xfId="482" xr:uid="{00000000-0005-0000-0000-000026020000}"/>
    <cellStyle name="Normale 21 2 5" xfId="483" xr:uid="{00000000-0005-0000-0000-000027020000}"/>
    <cellStyle name="Normale 21 3" xfId="484" xr:uid="{00000000-0005-0000-0000-000028020000}"/>
    <cellStyle name="Normale 21 3 2" xfId="485" xr:uid="{00000000-0005-0000-0000-000029020000}"/>
    <cellStyle name="Normale 21 4" xfId="486" xr:uid="{00000000-0005-0000-0000-00002A020000}"/>
    <cellStyle name="Normale 22" xfId="487" xr:uid="{00000000-0005-0000-0000-00002B020000}"/>
    <cellStyle name="Normale 22 2" xfId="488" xr:uid="{00000000-0005-0000-0000-00002C020000}"/>
    <cellStyle name="Normale 23" xfId="489" xr:uid="{00000000-0005-0000-0000-00002D020000}"/>
    <cellStyle name="Normale 23 2" xfId="490" xr:uid="{00000000-0005-0000-0000-00002E020000}"/>
    <cellStyle name="Normale 24" xfId="491" xr:uid="{00000000-0005-0000-0000-00002F020000}"/>
    <cellStyle name="Normale 25" xfId="492" xr:uid="{00000000-0005-0000-0000-000030020000}"/>
    <cellStyle name="Normale 26" xfId="493" xr:uid="{00000000-0005-0000-0000-000031020000}"/>
    <cellStyle name="Normale 27" xfId="494" xr:uid="{00000000-0005-0000-0000-000032020000}"/>
    <cellStyle name="Normale 28" xfId="495" xr:uid="{00000000-0005-0000-0000-000033020000}"/>
    <cellStyle name="Normale 3" xfId="496" xr:uid="{00000000-0005-0000-0000-000034020000}"/>
    <cellStyle name="Normale 3 2" xfId="497" xr:uid="{00000000-0005-0000-0000-000035020000}"/>
    <cellStyle name="Normale 3 2 2" xfId="498" xr:uid="{00000000-0005-0000-0000-000036020000}"/>
    <cellStyle name="Normale 3 2 3" xfId="499" xr:uid="{00000000-0005-0000-0000-000037020000}"/>
    <cellStyle name="Normale 3 3" xfId="500" xr:uid="{00000000-0005-0000-0000-000038020000}"/>
    <cellStyle name="Normale 3 3 2" xfId="501" xr:uid="{00000000-0005-0000-0000-000039020000}"/>
    <cellStyle name="Normale 3 3 3" xfId="502" xr:uid="{00000000-0005-0000-0000-00003A020000}"/>
    <cellStyle name="Normale 3 3 4" xfId="503" xr:uid="{00000000-0005-0000-0000-00003B020000}"/>
    <cellStyle name="Normale 3 4" xfId="504" xr:uid="{00000000-0005-0000-0000-00003C020000}"/>
    <cellStyle name="Normale 3 5" xfId="505" xr:uid="{00000000-0005-0000-0000-00003D020000}"/>
    <cellStyle name="Normale 3 5 2" xfId="506" xr:uid="{00000000-0005-0000-0000-00003E020000}"/>
    <cellStyle name="Normale 3 6" xfId="507" xr:uid="{00000000-0005-0000-0000-00003F020000}"/>
    <cellStyle name="Normale 3 7" xfId="508" xr:uid="{00000000-0005-0000-0000-000040020000}"/>
    <cellStyle name="Normale 3_Modello Tariffario_rev00" xfId="509" xr:uid="{00000000-0005-0000-0000-000041020000}"/>
    <cellStyle name="Normale 4" xfId="510" xr:uid="{00000000-0005-0000-0000-000042020000}"/>
    <cellStyle name="Normale 4 2" xfId="511" xr:uid="{00000000-0005-0000-0000-000043020000}"/>
    <cellStyle name="Normale 4 2 2" xfId="512" xr:uid="{00000000-0005-0000-0000-000044020000}"/>
    <cellStyle name="Normale 4 3" xfId="513" xr:uid="{00000000-0005-0000-0000-000045020000}"/>
    <cellStyle name="Normale 4 3 2" xfId="514" xr:uid="{00000000-0005-0000-0000-000046020000}"/>
    <cellStyle name="Normale 4 4" xfId="515" xr:uid="{00000000-0005-0000-0000-000047020000}"/>
    <cellStyle name="Normale 4 4 2" xfId="516" xr:uid="{00000000-0005-0000-0000-000048020000}"/>
    <cellStyle name="Normale 4 4 2 2" xfId="517" xr:uid="{00000000-0005-0000-0000-000049020000}"/>
    <cellStyle name="Normale 4 4 3" xfId="518" xr:uid="{00000000-0005-0000-0000-00004A020000}"/>
    <cellStyle name="Normale 4 5" xfId="519" xr:uid="{00000000-0005-0000-0000-00004B020000}"/>
    <cellStyle name="Normale 4 5 2" xfId="520" xr:uid="{00000000-0005-0000-0000-00004C020000}"/>
    <cellStyle name="Normale 4 6" xfId="521" xr:uid="{00000000-0005-0000-0000-00004D020000}"/>
    <cellStyle name="Normale 4 7" xfId="522" xr:uid="{00000000-0005-0000-0000-00004E020000}"/>
    <cellStyle name="Normale 4 8" xfId="523" xr:uid="{00000000-0005-0000-0000-00004F020000}"/>
    <cellStyle name="Normale 4_Modello Tariffario_rev00" xfId="524" xr:uid="{00000000-0005-0000-0000-000050020000}"/>
    <cellStyle name="Normale 5" xfId="525" xr:uid="{00000000-0005-0000-0000-000051020000}"/>
    <cellStyle name="Normale 5 2" xfId="526" xr:uid="{00000000-0005-0000-0000-000052020000}"/>
    <cellStyle name="Normale 5 2 2" xfId="527" xr:uid="{00000000-0005-0000-0000-000053020000}"/>
    <cellStyle name="Normale 5 2 2 2" xfId="528" xr:uid="{00000000-0005-0000-0000-000054020000}"/>
    <cellStyle name="Normale 5 2 3" xfId="529" xr:uid="{00000000-0005-0000-0000-000055020000}"/>
    <cellStyle name="Normale 5 3" xfId="530" xr:uid="{00000000-0005-0000-0000-000056020000}"/>
    <cellStyle name="Normale 5 3 2" xfId="531" xr:uid="{00000000-0005-0000-0000-000057020000}"/>
    <cellStyle name="Normale 5 4" xfId="532" xr:uid="{00000000-0005-0000-0000-000058020000}"/>
    <cellStyle name="Normale 5 5" xfId="533" xr:uid="{00000000-0005-0000-0000-000059020000}"/>
    <cellStyle name="Normale 5 6" xfId="534" xr:uid="{00000000-0005-0000-0000-00005A020000}"/>
    <cellStyle name="Normale 6" xfId="535" xr:uid="{00000000-0005-0000-0000-00005B020000}"/>
    <cellStyle name="Normale 6 2" xfId="536" xr:uid="{00000000-0005-0000-0000-00005C020000}"/>
    <cellStyle name="Normale 6 3" xfId="537" xr:uid="{00000000-0005-0000-0000-00005D020000}"/>
    <cellStyle name="Normale 6 3 2" xfId="538" xr:uid="{00000000-0005-0000-0000-00005E020000}"/>
    <cellStyle name="Normale 6 4" xfId="539" xr:uid="{00000000-0005-0000-0000-00005F020000}"/>
    <cellStyle name="Normale 6 5" xfId="540" xr:uid="{00000000-0005-0000-0000-000060020000}"/>
    <cellStyle name="Normale 6 6" xfId="541" xr:uid="{00000000-0005-0000-0000-000061020000}"/>
    <cellStyle name="Normale 6_Sviluppo_tariffario_approvato_17022009_Protos" xfId="542" xr:uid="{00000000-0005-0000-0000-000062020000}"/>
    <cellStyle name="Normale 7" xfId="543" xr:uid="{00000000-0005-0000-0000-000063020000}"/>
    <cellStyle name="Normale 7 2" xfId="544" xr:uid="{00000000-0005-0000-0000-000064020000}"/>
    <cellStyle name="Normale 7 3" xfId="545" xr:uid="{00000000-0005-0000-0000-000065020000}"/>
    <cellStyle name="Normale 7 4" xfId="546" xr:uid="{00000000-0005-0000-0000-000066020000}"/>
    <cellStyle name="Normale 8" xfId="547" xr:uid="{00000000-0005-0000-0000-000067020000}"/>
    <cellStyle name="Normale 8 2" xfId="548" xr:uid="{00000000-0005-0000-0000-000068020000}"/>
    <cellStyle name="Normale 8 3" xfId="549" xr:uid="{00000000-0005-0000-0000-000069020000}"/>
    <cellStyle name="Normale 8 4" xfId="550" xr:uid="{00000000-0005-0000-0000-00006A020000}"/>
    <cellStyle name="Normale 9" xfId="551" xr:uid="{00000000-0005-0000-0000-00006B020000}"/>
    <cellStyle name="Normale 9 2" xfId="552" xr:uid="{00000000-0005-0000-0000-00006C020000}"/>
    <cellStyle name="Normale 9 3" xfId="553" xr:uid="{00000000-0005-0000-0000-00006D020000}"/>
    <cellStyle name="Normale 9 4" xfId="554" xr:uid="{00000000-0005-0000-0000-00006E020000}"/>
    <cellStyle name="normální_List1" xfId="555" xr:uid="{00000000-0005-0000-0000-00006F020000}"/>
    <cellStyle name="Nota 2" xfId="556" xr:uid="{00000000-0005-0000-0000-000070020000}"/>
    <cellStyle name="Nota 2 2" xfId="557" xr:uid="{00000000-0005-0000-0000-000071020000}"/>
    <cellStyle name="Nota 2 2 2" xfId="558" xr:uid="{00000000-0005-0000-0000-000072020000}"/>
    <cellStyle name="Nota 2 2 2 2" xfId="768" xr:uid="{00000000-0005-0000-0000-000073020000}"/>
    <cellStyle name="Nota 2 2 3" xfId="769" xr:uid="{00000000-0005-0000-0000-000074020000}"/>
    <cellStyle name="Nota 2 3" xfId="559" xr:uid="{00000000-0005-0000-0000-000075020000}"/>
    <cellStyle name="Nota 2 3 2" xfId="770" xr:uid="{00000000-0005-0000-0000-000076020000}"/>
    <cellStyle name="Nota 2 4" xfId="560" xr:uid="{00000000-0005-0000-0000-000077020000}"/>
    <cellStyle name="Nota 2 4 2" xfId="771" xr:uid="{00000000-0005-0000-0000-000078020000}"/>
    <cellStyle name="Nota 2 5" xfId="772" xr:uid="{00000000-0005-0000-0000-000079020000}"/>
    <cellStyle name="Nota 3" xfId="561" xr:uid="{00000000-0005-0000-0000-00007A020000}"/>
    <cellStyle name="Nota 3 2" xfId="562" xr:uid="{00000000-0005-0000-0000-00007B020000}"/>
    <cellStyle name="Nota 3 2 2" xfId="773" xr:uid="{00000000-0005-0000-0000-00007C020000}"/>
    <cellStyle name="Nota 3 3" xfId="563" xr:uid="{00000000-0005-0000-0000-00007D020000}"/>
    <cellStyle name="Nota 3 3 2" xfId="774" xr:uid="{00000000-0005-0000-0000-00007E020000}"/>
    <cellStyle name="Nota 3 4" xfId="775" xr:uid="{00000000-0005-0000-0000-00007F020000}"/>
    <cellStyle name="Note" xfId="564" xr:uid="{00000000-0005-0000-0000-000080020000}"/>
    <cellStyle name="Note 2" xfId="565" xr:uid="{00000000-0005-0000-0000-000081020000}"/>
    <cellStyle name="Note 2 2" xfId="566" xr:uid="{00000000-0005-0000-0000-000082020000}"/>
    <cellStyle name="Note 2 2 2" xfId="776" xr:uid="{00000000-0005-0000-0000-000083020000}"/>
    <cellStyle name="Note 2 3" xfId="777" xr:uid="{00000000-0005-0000-0000-000084020000}"/>
    <cellStyle name="Note 3" xfId="567" xr:uid="{00000000-0005-0000-0000-000085020000}"/>
    <cellStyle name="Note 3 2" xfId="778" xr:uid="{00000000-0005-0000-0000-000086020000}"/>
    <cellStyle name="Note 4" xfId="779" xr:uid="{00000000-0005-0000-0000-000087020000}"/>
    <cellStyle name="Numbers" xfId="568" xr:uid="{00000000-0005-0000-0000-000088020000}"/>
    <cellStyle name="Output 2" xfId="569" xr:uid="{00000000-0005-0000-0000-000089020000}"/>
    <cellStyle name="Output 2 2" xfId="570" xr:uid="{00000000-0005-0000-0000-00008A020000}"/>
    <cellStyle name="Output 2 3" xfId="571" xr:uid="{00000000-0005-0000-0000-00008B020000}"/>
    <cellStyle name="Output 2 3 2" xfId="780" xr:uid="{00000000-0005-0000-0000-00008C020000}"/>
    <cellStyle name="Output 2 4" xfId="781" xr:uid="{00000000-0005-0000-0000-00008D020000}"/>
    <cellStyle name="Percent [2]" xfId="572" xr:uid="{00000000-0005-0000-0000-00008E020000}"/>
    <cellStyle name="Percent_Sheet" xfId="573" xr:uid="{00000000-0005-0000-0000-00008F020000}"/>
    <cellStyle name="Percentuale" xfId="799" builtinId="5"/>
    <cellStyle name="Percentuale (0,00%)" xfId="574" xr:uid="{00000000-0005-0000-0000-000091020000}"/>
    <cellStyle name="Percentuale 10" xfId="575" xr:uid="{00000000-0005-0000-0000-000092020000}"/>
    <cellStyle name="Percentuale 10 2" xfId="576" xr:uid="{00000000-0005-0000-0000-000093020000}"/>
    <cellStyle name="Percentuale 10 2 2" xfId="577" xr:uid="{00000000-0005-0000-0000-000094020000}"/>
    <cellStyle name="Percentuale 10 3" xfId="578" xr:uid="{00000000-0005-0000-0000-000095020000}"/>
    <cellStyle name="Percentuale 11" xfId="579" xr:uid="{00000000-0005-0000-0000-000096020000}"/>
    <cellStyle name="Percentuale 11 2" xfId="580" xr:uid="{00000000-0005-0000-0000-000097020000}"/>
    <cellStyle name="Percentuale 11 2 2" xfId="581" xr:uid="{00000000-0005-0000-0000-000098020000}"/>
    <cellStyle name="Percentuale 11 2 2 2" xfId="582" xr:uid="{00000000-0005-0000-0000-000099020000}"/>
    <cellStyle name="Percentuale 11 2 3" xfId="583" xr:uid="{00000000-0005-0000-0000-00009A020000}"/>
    <cellStyle name="Percentuale 11 3" xfId="584" xr:uid="{00000000-0005-0000-0000-00009B020000}"/>
    <cellStyle name="Percentuale 11 3 2" xfId="585" xr:uid="{00000000-0005-0000-0000-00009C020000}"/>
    <cellStyle name="Percentuale 11 4" xfId="586" xr:uid="{00000000-0005-0000-0000-00009D020000}"/>
    <cellStyle name="Percentuale 12" xfId="587" xr:uid="{00000000-0005-0000-0000-00009E020000}"/>
    <cellStyle name="Percentuale 12 2" xfId="588" xr:uid="{00000000-0005-0000-0000-00009F020000}"/>
    <cellStyle name="Percentuale 13" xfId="589" xr:uid="{00000000-0005-0000-0000-0000A0020000}"/>
    <cellStyle name="Percentuale 13 2" xfId="590" xr:uid="{00000000-0005-0000-0000-0000A1020000}"/>
    <cellStyle name="Percentuale 13 2 2" xfId="591" xr:uid="{00000000-0005-0000-0000-0000A2020000}"/>
    <cellStyle name="Percentuale 13 3" xfId="592" xr:uid="{00000000-0005-0000-0000-0000A3020000}"/>
    <cellStyle name="Percentuale 14" xfId="593" xr:uid="{00000000-0005-0000-0000-0000A4020000}"/>
    <cellStyle name="Percentuale 14 2" xfId="594" xr:uid="{00000000-0005-0000-0000-0000A5020000}"/>
    <cellStyle name="Percentuale 15" xfId="595" xr:uid="{00000000-0005-0000-0000-0000A6020000}"/>
    <cellStyle name="Percentuale 15 2" xfId="596" xr:uid="{00000000-0005-0000-0000-0000A7020000}"/>
    <cellStyle name="Percentuale 16" xfId="597" xr:uid="{00000000-0005-0000-0000-0000A8020000}"/>
    <cellStyle name="Percentuale 2" xfId="598" xr:uid="{00000000-0005-0000-0000-0000A9020000}"/>
    <cellStyle name="Percentuale 2 2" xfId="599" xr:uid="{00000000-0005-0000-0000-0000AA020000}"/>
    <cellStyle name="Percentuale 2 2 2" xfId="600" xr:uid="{00000000-0005-0000-0000-0000AB020000}"/>
    <cellStyle name="Percentuale 2 2 3" xfId="601" xr:uid="{00000000-0005-0000-0000-0000AC020000}"/>
    <cellStyle name="Percentuale 2 2 3 2" xfId="782" xr:uid="{00000000-0005-0000-0000-0000AD020000}"/>
    <cellStyle name="Percentuale 2 2 4" xfId="602" xr:uid="{00000000-0005-0000-0000-0000AE020000}"/>
    <cellStyle name="Percentuale 2 2 5" xfId="783" xr:uid="{00000000-0005-0000-0000-0000AF020000}"/>
    <cellStyle name="Percentuale 2 3" xfId="603" xr:uid="{00000000-0005-0000-0000-0000B0020000}"/>
    <cellStyle name="Percentuale 2 3 2" xfId="604" xr:uid="{00000000-0005-0000-0000-0000B1020000}"/>
    <cellStyle name="Percentuale 2 4" xfId="605" xr:uid="{00000000-0005-0000-0000-0000B2020000}"/>
    <cellStyle name="Percentuale 2 4 2" xfId="606" xr:uid="{00000000-0005-0000-0000-0000B3020000}"/>
    <cellStyle name="Percentuale 2 4 2 2" xfId="607" xr:uid="{00000000-0005-0000-0000-0000B4020000}"/>
    <cellStyle name="Percentuale 2 4 3" xfId="608" xr:uid="{00000000-0005-0000-0000-0000B5020000}"/>
    <cellStyle name="Percentuale 2 5" xfId="609" xr:uid="{00000000-0005-0000-0000-0000B6020000}"/>
    <cellStyle name="Percentuale 2 5 2" xfId="610" xr:uid="{00000000-0005-0000-0000-0000B7020000}"/>
    <cellStyle name="Percentuale 2 6" xfId="611" xr:uid="{00000000-0005-0000-0000-0000B8020000}"/>
    <cellStyle name="Percentuale 2 7" xfId="612" xr:uid="{00000000-0005-0000-0000-0000B9020000}"/>
    <cellStyle name="Percentuale 2 7 2" xfId="784" xr:uid="{00000000-0005-0000-0000-0000BA020000}"/>
    <cellStyle name="Percentuale 2 8" xfId="785" xr:uid="{00000000-0005-0000-0000-0000BB020000}"/>
    <cellStyle name="Percentuale 3" xfId="613" xr:uid="{00000000-0005-0000-0000-0000BC020000}"/>
    <cellStyle name="Percentuale 3 2" xfId="614" xr:uid="{00000000-0005-0000-0000-0000BD020000}"/>
    <cellStyle name="Percentuale 3 2 2" xfId="615" xr:uid="{00000000-0005-0000-0000-0000BE020000}"/>
    <cellStyle name="Percentuale 3 3" xfId="616" xr:uid="{00000000-0005-0000-0000-0000BF020000}"/>
    <cellStyle name="Percentuale 3 4" xfId="617" xr:uid="{00000000-0005-0000-0000-0000C0020000}"/>
    <cellStyle name="Percentuale 4" xfId="618" xr:uid="{00000000-0005-0000-0000-0000C1020000}"/>
    <cellStyle name="Percentuale 4 2" xfId="619" xr:uid="{00000000-0005-0000-0000-0000C2020000}"/>
    <cellStyle name="Percentuale 4 3" xfId="620" xr:uid="{00000000-0005-0000-0000-0000C3020000}"/>
    <cellStyle name="Percentuale 4 4" xfId="621" xr:uid="{00000000-0005-0000-0000-0000C4020000}"/>
    <cellStyle name="Percentuale 5" xfId="622" xr:uid="{00000000-0005-0000-0000-0000C5020000}"/>
    <cellStyle name="Percentuale 5 2" xfId="623" xr:uid="{00000000-0005-0000-0000-0000C6020000}"/>
    <cellStyle name="Percentuale 5 2 2" xfId="624" xr:uid="{00000000-0005-0000-0000-0000C7020000}"/>
    <cellStyle name="Percentuale 5 3" xfId="625" xr:uid="{00000000-0005-0000-0000-0000C8020000}"/>
    <cellStyle name="Percentuale 5 4" xfId="626" xr:uid="{00000000-0005-0000-0000-0000C9020000}"/>
    <cellStyle name="Percentuale 6" xfId="627" xr:uid="{00000000-0005-0000-0000-0000CA020000}"/>
    <cellStyle name="Percentuale 6 2" xfId="628" xr:uid="{00000000-0005-0000-0000-0000CB020000}"/>
    <cellStyle name="Percentuale 6 2 2" xfId="629" xr:uid="{00000000-0005-0000-0000-0000CC020000}"/>
    <cellStyle name="Percentuale 6 3" xfId="630" xr:uid="{00000000-0005-0000-0000-0000CD020000}"/>
    <cellStyle name="Percentuale 6 4" xfId="631" xr:uid="{00000000-0005-0000-0000-0000CE020000}"/>
    <cellStyle name="Percentuale 7" xfId="632" xr:uid="{00000000-0005-0000-0000-0000CF020000}"/>
    <cellStyle name="Percentuale 7 2" xfId="633" xr:uid="{00000000-0005-0000-0000-0000D0020000}"/>
    <cellStyle name="Percentuale 7 2 2" xfId="634" xr:uid="{00000000-0005-0000-0000-0000D1020000}"/>
    <cellStyle name="Percentuale 7 3" xfId="635" xr:uid="{00000000-0005-0000-0000-0000D2020000}"/>
    <cellStyle name="Percentuale 8" xfId="636" xr:uid="{00000000-0005-0000-0000-0000D3020000}"/>
    <cellStyle name="Percentuale 9" xfId="637" xr:uid="{00000000-0005-0000-0000-0000D4020000}"/>
    <cellStyle name="Percentuale 9 2" xfId="638" xr:uid="{00000000-0005-0000-0000-0000D5020000}"/>
    <cellStyle name="Percentuale 9 2 2" xfId="639" xr:uid="{00000000-0005-0000-0000-0000D6020000}"/>
    <cellStyle name="Percentuale 9 2 2 2" xfId="640" xr:uid="{00000000-0005-0000-0000-0000D7020000}"/>
    <cellStyle name="Percentuale 9 2 3" xfId="641" xr:uid="{00000000-0005-0000-0000-0000D8020000}"/>
    <cellStyle name="Percentuale 9 3" xfId="642" xr:uid="{00000000-0005-0000-0000-0000D9020000}"/>
    <cellStyle name="Percentuale 9 3 2" xfId="643" xr:uid="{00000000-0005-0000-0000-0000DA020000}"/>
    <cellStyle name="Percentuale 9 4" xfId="644" xr:uid="{00000000-0005-0000-0000-0000DB020000}"/>
    <cellStyle name="Pourcentage [.00]" xfId="645" xr:uid="{00000000-0005-0000-0000-0000DC020000}"/>
    <cellStyle name="Pourcentage 2" xfId="646" xr:uid="{00000000-0005-0000-0000-0000DD020000}"/>
    <cellStyle name="Pourcentage 3" xfId="647" xr:uid="{00000000-0005-0000-0000-0000DE020000}"/>
    <cellStyle name="Puntato" xfId="648" xr:uid="{00000000-0005-0000-0000-0000DF020000}"/>
    <cellStyle name="RevList" xfId="649" xr:uid="{00000000-0005-0000-0000-0000E0020000}"/>
    <cellStyle name="RowLevel_1_BE (2)" xfId="650" xr:uid="{00000000-0005-0000-0000-0000E1020000}"/>
    <cellStyle name="Satisfaisant" xfId="651" xr:uid="{00000000-0005-0000-0000-0000E2020000}"/>
    <cellStyle name="Senza nome1" xfId="652" xr:uid="{00000000-0005-0000-0000-0000E3020000}"/>
    <cellStyle name="Senza nome1 2" xfId="653" xr:uid="{00000000-0005-0000-0000-0000E4020000}"/>
    <cellStyle name="Senza nome2" xfId="654" xr:uid="{00000000-0005-0000-0000-0000E5020000}"/>
    <cellStyle name="Senza nome3" xfId="655" xr:uid="{00000000-0005-0000-0000-0000E6020000}"/>
    <cellStyle name="Senza nome4" xfId="656" xr:uid="{00000000-0005-0000-0000-0000E7020000}"/>
    <cellStyle name="Senza nome4 2" xfId="657" xr:uid="{00000000-0005-0000-0000-0000E8020000}"/>
    <cellStyle name="Senza nome5" xfId="658" xr:uid="{00000000-0005-0000-0000-0000E9020000}"/>
    <cellStyle name="Senza nome5 2" xfId="659" xr:uid="{00000000-0005-0000-0000-0000EA020000}"/>
    <cellStyle name="Senza nome6" xfId="660" xr:uid="{00000000-0005-0000-0000-0000EB020000}"/>
    <cellStyle name="Senza nome6 2" xfId="661" xr:uid="{00000000-0005-0000-0000-0000EC020000}"/>
    <cellStyle name="Senza nome7" xfId="662" xr:uid="{00000000-0005-0000-0000-0000ED020000}"/>
    <cellStyle name="Senza nome7 2" xfId="663" xr:uid="{00000000-0005-0000-0000-0000EE020000}"/>
    <cellStyle name="Senza nome8" xfId="664" xr:uid="{00000000-0005-0000-0000-0000EF020000}"/>
    <cellStyle name="Senza nome8 2" xfId="665" xr:uid="{00000000-0005-0000-0000-0000F0020000}"/>
    <cellStyle name="Senza nome9" xfId="666" xr:uid="{00000000-0005-0000-0000-0000F1020000}"/>
    <cellStyle name="Senza nome9 2" xfId="667" xr:uid="{00000000-0005-0000-0000-0000F2020000}"/>
    <cellStyle name="Slide Title" xfId="668" xr:uid="{00000000-0005-0000-0000-0000F3020000}"/>
    <cellStyle name="Sortie" xfId="669" xr:uid="{00000000-0005-0000-0000-0000F4020000}"/>
    <cellStyle name="Sortie 2" xfId="786" xr:uid="{00000000-0005-0000-0000-0000F5020000}"/>
    <cellStyle name="Source" xfId="670" xr:uid="{00000000-0005-0000-0000-0000F6020000}"/>
    <cellStyle name="Stile 1" xfId="671" xr:uid="{00000000-0005-0000-0000-0000F7020000}"/>
    <cellStyle name="Subtotal" xfId="672" xr:uid="{00000000-0005-0000-0000-0000F8020000}"/>
    <cellStyle name="Testo avviso 2" xfId="673" xr:uid="{00000000-0005-0000-0000-0000F9020000}"/>
    <cellStyle name="Testo avviso 2 2" xfId="674" xr:uid="{00000000-0005-0000-0000-0000FA020000}"/>
    <cellStyle name="Testo avviso 2 3" xfId="675" xr:uid="{00000000-0005-0000-0000-0000FB020000}"/>
    <cellStyle name="Testo descrittivo 2" xfId="676" xr:uid="{00000000-0005-0000-0000-0000FC020000}"/>
    <cellStyle name="Testo descrittivo 2 2" xfId="677" xr:uid="{00000000-0005-0000-0000-0000FD020000}"/>
    <cellStyle name="Testo descrittivo 2 3" xfId="678" xr:uid="{00000000-0005-0000-0000-0000FE020000}"/>
    <cellStyle name="Texte explicatif" xfId="679" xr:uid="{00000000-0005-0000-0000-0000FF020000}"/>
    <cellStyle name="Title" xfId="680" xr:uid="{00000000-0005-0000-0000-000000030000}"/>
    <cellStyle name="Titolo 1 2" xfId="681" xr:uid="{00000000-0005-0000-0000-000001030000}"/>
    <cellStyle name="Titolo 1 2 2" xfId="682" xr:uid="{00000000-0005-0000-0000-000002030000}"/>
    <cellStyle name="Titolo 1 2 3" xfId="683" xr:uid="{00000000-0005-0000-0000-000003030000}"/>
    <cellStyle name="Titolo 2 2" xfId="684" xr:uid="{00000000-0005-0000-0000-000004030000}"/>
    <cellStyle name="Titolo 2 2 2" xfId="685" xr:uid="{00000000-0005-0000-0000-000005030000}"/>
    <cellStyle name="Titolo 2 2 3" xfId="686" xr:uid="{00000000-0005-0000-0000-000006030000}"/>
    <cellStyle name="Titolo 3" xfId="813" builtinId="18"/>
    <cellStyle name="Titolo 3 2" xfId="687" xr:uid="{00000000-0005-0000-0000-000008030000}"/>
    <cellStyle name="Titolo 3 2 2" xfId="688" xr:uid="{00000000-0005-0000-0000-000009030000}"/>
    <cellStyle name="Titolo 3 2 3" xfId="689" xr:uid="{00000000-0005-0000-0000-00000A030000}"/>
    <cellStyle name="Titolo 4 2" xfId="690" xr:uid="{00000000-0005-0000-0000-00000B030000}"/>
    <cellStyle name="Titolo 4 2 2" xfId="691" xr:uid="{00000000-0005-0000-0000-00000C030000}"/>
    <cellStyle name="Titolo 4 2 3" xfId="692" xr:uid="{00000000-0005-0000-0000-00000D030000}"/>
    <cellStyle name="Titolo 5" xfId="693" xr:uid="{00000000-0005-0000-0000-00000E030000}"/>
    <cellStyle name="Titre" xfId="694" xr:uid="{00000000-0005-0000-0000-00000F030000}"/>
    <cellStyle name="Titre 1" xfId="695" xr:uid="{00000000-0005-0000-0000-000010030000}"/>
    <cellStyle name="Titre 2" xfId="696" xr:uid="{00000000-0005-0000-0000-000011030000}"/>
    <cellStyle name="Titre 3" xfId="697" xr:uid="{00000000-0005-0000-0000-000012030000}"/>
    <cellStyle name="Titre 4" xfId="698" xr:uid="{00000000-0005-0000-0000-000013030000}"/>
    <cellStyle name="TMS" xfId="699" xr:uid="{00000000-0005-0000-0000-000014030000}"/>
    <cellStyle name="Total" xfId="700" xr:uid="{00000000-0005-0000-0000-000015030000}"/>
    <cellStyle name="Total 2" xfId="701" xr:uid="{00000000-0005-0000-0000-000016030000}"/>
    <cellStyle name="Total 2 2" xfId="787" xr:uid="{00000000-0005-0000-0000-000017030000}"/>
    <cellStyle name="Total 3" xfId="702" xr:uid="{00000000-0005-0000-0000-000018030000}"/>
    <cellStyle name="Total 3 2" xfId="788" xr:uid="{00000000-0005-0000-0000-000019030000}"/>
    <cellStyle name="Total 4" xfId="789" xr:uid="{00000000-0005-0000-0000-00001A030000}"/>
    <cellStyle name="Totale 2" xfId="703" xr:uid="{00000000-0005-0000-0000-00001B030000}"/>
    <cellStyle name="Totale 2 2" xfId="704" xr:uid="{00000000-0005-0000-0000-00001C030000}"/>
    <cellStyle name="Totale 2 3" xfId="705" xr:uid="{00000000-0005-0000-0000-00001D030000}"/>
    <cellStyle name="Totale 2 3 2" xfId="790" xr:uid="{00000000-0005-0000-0000-00001E030000}"/>
    <cellStyle name="Valore non valido" xfId="794" builtinId="27"/>
    <cellStyle name="Valore non valido 2" xfId="706" xr:uid="{00000000-0005-0000-0000-000020030000}"/>
    <cellStyle name="Valore non valido 2 2" xfId="707" xr:uid="{00000000-0005-0000-0000-000021030000}"/>
    <cellStyle name="Valore non valido 2 3" xfId="708" xr:uid="{00000000-0005-0000-0000-000022030000}"/>
    <cellStyle name="Valore valido 2" xfId="709" xr:uid="{00000000-0005-0000-0000-000023030000}"/>
    <cellStyle name="Valore valido 2 2" xfId="710" xr:uid="{00000000-0005-0000-0000-000024030000}"/>
    <cellStyle name="Valore valido 2 3" xfId="711" xr:uid="{00000000-0005-0000-0000-000025030000}"/>
    <cellStyle name="Valuta" xfId="797" builtinId="4"/>
    <cellStyle name="Valuta (0)_ACQUE TOSCANE-PMT DÉTAILLÉ 2000-2004" xfId="712" xr:uid="{00000000-0005-0000-0000-000027030000}"/>
    <cellStyle name="Valuta 2" xfId="713" xr:uid="{00000000-0005-0000-0000-000028030000}"/>
    <cellStyle name="Valuta 2 2" xfId="714" xr:uid="{00000000-0005-0000-0000-000029030000}"/>
    <cellStyle name="Valuta 3" xfId="796" xr:uid="{00000000-0005-0000-0000-00002A030000}"/>
    <cellStyle name="Vérification" xfId="715" xr:uid="{00000000-0005-0000-0000-00002B030000}"/>
    <cellStyle name="Warning Text" xfId="716" xr:uid="{00000000-0005-0000-0000-00002C030000}"/>
    <cellStyle name="표준_invest" xfId="717" xr:uid="{00000000-0005-0000-0000-00002D030000}"/>
  </cellStyles>
  <dxfs count="3">
    <dxf>
      <font>
        <b/>
        <i val="0"/>
        <strike val="0"/>
        <color rgb="FFFF0000"/>
      </font>
      <fill>
        <patternFill>
          <bgColor theme="5" tint="0.79998168889431442"/>
        </patternFill>
      </fill>
    </dxf>
    <dxf>
      <font>
        <strike/>
        <color rgb="FFFF0000"/>
      </font>
    </dxf>
    <dxf>
      <font>
        <b/>
        <i val="0"/>
        <strike val="0"/>
        <color rgb="FFFF0000"/>
      </font>
      <fill>
        <patternFill>
          <bgColor theme="5" tint="0.79998168889431442"/>
        </patternFill>
      </fill>
      <border>
        <left style="thin">
          <color rgb="FFFF0000"/>
        </left>
        <right style="thin">
          <color rgb="FFFF0000"/>
        </right>
        <top style="thin">
          <color rgb="FFFF0000"/>
        </top>
        <bottom style="thin">
          <color rgb="FFFF0000"/>
        </bottom>
        <vertical/>
        <horizontal/>
      </border>
    </dxf>
  </dxfs>
  <tableStyles count="0" defaultTableStyle="TableStyleMedium2" defaultPivotStyle="PivotStyleLight16"/>
  <colors>
    <mruColors>
      <color rgb="FFFF0066"/>
      <color rgb="FF006C31"/>
      <color rgb="FF007E39"/>
      <color rgb="FFFFC7CE"/>
      <color rgb="FF00FA71"/>
      <color rgb="FFFFDC6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5.png"/></Relationships>
</file>

<file path=xl/drawings/_rels/drawing8.xml.rels><?xml version="1.0" encoding="UTF-8" standalone="yes"?>
<Relationships xmlns="http://schemas.openxmlformats.org/package/2006/relationships"><Relationship Id="rId1"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editAs="oneCell">
    <xdr:from>
      <xdr:col>4</xdr:col>
      <xdr:colOff>698501</xdr:colOff>
      <xdr:row>0</xdr:row>
      <xdr:rowOff>25680</xdr:rowOff>
    </xdr:from>
    <xdr:to>
      <xdr:col>6</xdr:col>
      <xdr:colOff>694001</xdr:colOff>
      <xdr:row>3</xdr:row>
      <xdr:rowOff>179776</xdr:rowOff>
    </xdr:to>
    <xdr:pic>
      <xdr:nvPicPr>
        <xdr:cNvPr id="2" name="Immagin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626861" y="25680"/>
          <a:ext cx="1641420" cy="77893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6800022</xdr:colOff>
      <xdr:row>0</xdr:row>
      <xdr:rowOff>0</xdr:rowOff>
    </xdr:from>
    <xdr:to>
      <xdr:col>1</xdr:col>
      <xdr:colOff>7616489</xdr:colOff>
      <xdr:row>2</xdr:row>
      <xdr:rowOff>4049</xdr:rowOff>
    </xdr:to>
    <xdr:pic>
      <xdr:nvPicPr>
        <xdr:cNvPr id="2" name="Immagine 1">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539370" y="0"/>
          <a:ext cx="816467" cy="438978"/>
        </a:xfrm>
        <a:prstGeom prst="rect">
          <a:avLst/>
        </a:prstGeom>
      </xdr:spPr>
    </xdr:pic>
    <xdr:clientData/>
  </xdr:twoCellAnchor>
  <xdr:twoCellAnchor editAs="oneCell">
    <xdr:from>
      <xdr:col>1</xdr:col>
      <xdr:colOff>6800022</xdr:colOff>
      <xdr:row>0</xdr:row>
      <xdr:rowOff>0</xdr:rowOff>
    </xdr:from>
    <xdr:to>
      <xdr:col>1</xdr:col>
      <xdr:colOff>7616489</xdr:colOff>
      <xdr:row>2</xdr:row>
      <xdr:rowOff>4818</xdr:rowOff>
    </xdr:to>
    <xdr:pic>
      <xdr:nvPicPr>
        <xdr:cNvPr id="3" name="Immagine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590722" y="0"/>
          <a:ext cx="816467" cy="431538"/>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6</xdr:col>
      <xdr:colOff>95250</xdr:colOff>
      <xdr:row>0</xdr:row>
      <xdr:rowOff>0</xdr:rowOff>
    </xdr:from>
    <xdr:to>
      <xdr:col>6</xdr:col>
      <xdr:colOff>1212707</xdr:colOff>
      <xdr:row>2</xdr:row>
      <xdr:rowOff>163988</xdr:rowOff>
    </xdr:to>
    <xdr:pic>
      <xdr:nvPicPr>
        <xdr:cNvPr id="2" name="Immagine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134225" y="0"/>
          <a:ext cx="1102217" cy="59261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2</xdr:row>
      <xdr:rowOff>56028</xdr:rowOff>
    </xdr:from>
    <xdr:to>
      <xdr:col>1</xdr:col>
      <xdr:colOff>930089</xdr:colOff>
      <xdr:row>3</xdr:row>
      <xdr:rowOff>709015</xdr:rowOff>
    </xdr:to>
    <xdr:pic>
      <xdr:nvPicPr>
        <xdr:cNvPr id="2" name="Immagine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437028"/>
          <a:ext cx="1568824" cy="84348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1132360</xdr:colOff>
      <xdr:row>9</xdr:row>
      <xdr:rowOff>149679</xdr:rowOff>
    </xdr:from>
    <xdr:to>
      <xdr:col>1</xdr:col>
      <xdr:colOff>2381250</xdr:colOff>
      <xdr:row>13</xdr:row>
      <xdr:rowOff>18330</xdr:rowOff>
    </xdr:to>
    <xdr:pic>
      <xdr:nvPicPr>
        <xdr:cNvPr id="2" name="Immagine 1">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717967" y="1905000"/>
          <a:ext cx="1248890" cy="671473"/>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1120589</xdr:colOff>
      <xdr:row>9</xdr:row>
      <xdr:rowOff>175801</xdr:rowOff>
    </xdr:from>
    <xdr:to>
      <xdr:col>1</xdr:col>
      <xdr:colOff>2313449</xdr:colOff>
      <xdr:row>13</xdr:row>
      <xdr:rowOff>21532</xdr:rowOff>
    </xdr:to>
    <xdr:pic>
      <xdr:nvPicPr>
        <xdr:cNvPr id="8" name="Immagine 7">
          <a:extLst>
            <a:ext uri="{FF2B5EF4-FFF2-40B4-BE49-F238E27FC236}">
              <a16:creationId xmlns:a16="http://schemas.microsoft.com/office/drawing/2014/main" id="{00000000-0008-0000-0700-000008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174442" y="1923919"/>
          <a:ext cx="1192860" cy="641348"/>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4</xdr:col>
      <xdr:colOff>123264</xdr:colOff>
      <xdr:row>0</xdr:row>
      <xdr:rowOff>78441</xdr:rowOff>
    </xdr:from>
    <xdr:to>
      <xdr:col>5</xdr:col>
      <xdr:colOff>643772</xdr:colOff>
      <xdr:row>3</xdr:row>
      <xdr:rowOff>111179</xdr:rowOff>
    </xdr:to>
    <xdr:pic>
      <xdr:nvPicPr>
        <xdr:cNvPr id="2" name="Immagine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415617" y="78441"/>
          <a:ext cx="1248890" cy="671473"/>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7</xdr:col>
      <xdr:colOff>53634</xdr:colOff>
      <xdr:row>0</xdr:row>
      <xdr:rowOff>56030</xdr:rowOff>
    </xdr:from>
    <xdr:to>
      <xdr:col>7</xdr:col>
      <xdr:colOff>1400734</xdr:colOff>
      <xdr:row>2</xdr:row>
      <xdr:rowOff>358589</xdr:rowOff>
    </xdr:to>
    <xdr:pic>
      <xdr:nvPicPr>
        <xdr:cNvPr id="2" name="Immagine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1917974" y="56030"/>
          <a:ext cx="1347100" cy="767379"/>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1</xdr:col>
      <xdr:colOff>142875</xdr:colOff>
      <xdr:row>1</xdr:row>
      <xdr:rowOff>130175</xdr:rowOff>
    </xdr:from>
    <xdr:to>
      <xdr:col>1</xdr:col>
      <xdr:colOff>263525</xdr:colOff>
      <xdr:row>1</xdr:row>
      <xdr:rowOff>257175</xdr:rowOff>
    </xdr:to>
    <xdr:sp macro="" textlink="">
      <xdr:nvSpPr>
        <xdr:cNvPr id="2" name="Connettore 1">
          <a:extLst>
            <a:ext uri="{FF2B5EF4-FFF2-40B4-BE49-F238E27FC236}">
              <a16:creationId xmlns:a16="http://schemas.microsoft.com/office/drawing/2014/main" id="{00000000-0008-0000-0B00-000002000000}"/>
            </a:ext>
          </a:extLst>
        </xdr:cNvPr>
        <xdr:cNvSpPr/>
      </xdr:nvSpPr>
      <xdr:spPr>
        <a:xfrm>
          <a:off x="805815" y="313055"/>
          <a:ext cx="120650" cy="50800"/>
        </a:xfrm>
        <a:prstGeom prst="flowChartConnector">
          <a:avLst/>
        </a:prstGeom>
        <a:solidFill>
          <a:srgbClr val="0070C0"/>
        </a:solidFill>
        <a:ln>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it-IT"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PEF%20Final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shboard"/>
      <sheetName val="Definizioni"/>
      <sheetName val="Previsionali"/>
      <sheetName val="ModPEF"/>
      <sheetName val="gamma"/>
    </sheetNames>
    <sheetDataSet>
      <sheetData sheetId="0"/>
      <sheetData sheetId="1" refreshError="1"/>
      <sheetData sheetId="2" refreshError="1"/>
      <sheetData sheetId="3" refreshError="1"/>
      <sheetData sheetId="4" refreshError="1"/>
    </sheetDataSet>
  </externalBook>
</externalLink>
</file>

<file path=xl/theme/theme1.xml><?xml version="1.0" encoding="utf-8"?>
<a:theme xmlns:a="http://schemas.openxmlformats.org/drawingml/2006/main" name="Tema di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printerSettings" Target="../printerSettings/printerSettings1.bin"/><Relationship Id="rId3" Type="http://schemas.openxmlformats.org/officeDocument/2006/relationships/hyperlink" Target="https://www.arera.it/allegati/docs/20/002-20drif.pdf" TargetMode="External"/><Relationship Id="rId7" Type="http://schemas.openxmlformats.org/officeDocument/2006/relationships/hyperlink" Target="https://www.arera.it/allegati/docs/20/238-20.pdf" TargetMode="External"/><Relationship Id="rId2" Type="http://schemas.openxmlformats.org/officeDocument/2006/relationships/hyperlink" Target="https://www.arera.it/allegati/docs/19/443-19all.pdf" TargetMode="External"/><Relationship Id="rId1" Type="http://schemas.openxmlformats.org/officeDocument/2006/relationships/hyperlink" Target="https://www.fondazioneifel.it/documenti-e-pubblicazioni/item/download/3680_95cb738a732fe0012e47716ae3b6ae12" TargetMode="External"/><Relationship Id="rId6" Type="http://schemas.openxmlformats.org/officeDocument/2006/relationships/hyperlink" Target="https://www.arera.it/allegati/docs/20/158-20.pdf" TargetMode="External"/><Relationship Id="rId5" Type="http://schemas.openxmlformats.org/officeDocument/2006/relationships/hyperlink" Target="https://www.arera.it/allegati/docs/20/057-20.pdf" TargetMode="External"/><Relationship Id="rId4" Type="http://schemas.openxmlformats.org/officeDocument/2006/relationships/hyperlink" Target="https://www.fondazioneifel.it/ifelinforma-news/item/download/3509_2877b8d3e463b73b756ef1ea03d2b52e" TargetMode="External"/><Relationship Id="rId9"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s://www.arera.it/allegati/docs/19/MTR_ti.pdf"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omments" Target="../comments1.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omments" Target="../comments2.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5.xml"/><Relationship Id="rId1" Type="http://schemas.openxmlformats.org/officeDocument/2006/relationships/printerSettings" Target="../printerSettings/printerSettings6.bin"/><Relationship Id="rId4" Type="http://schemas.openxmlformats.org/officeDocument/2006/relationships/comments" Target="../comments3.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6.xml"/><Relationship Id="rId1" Type="http://schemas.openxmlformats.org/officeDocument/2006/relationships/printerSettings" Target="../printerSettings/printerSettings7.bin"/><Relationship Id="rId4" Type="http://schemas.openxmlformats.org/officeDocument/2006/relationships/comments" Target="../comments4.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5" tint="-0.249977111117893"/>
  </sheetPr>
  <dimension ref="A1:J60"/>
  <sheetViews>
    <sheetView showGridLines="0" tabSelected="1" zoomScale="75" zoomScaleNormal="75" workbookViewId="0">
      <selection activeCell="F6" sqref="F6"/>
    </sheetView>
  </sheetViews>
  <sheetFormatPr defaultColWidth="0" defaultRowHeight="14.45" customHeight="1" zeroHeight="1"/>
  <cols>
    <col min="1" max="1" width="4.140625" style="162" customWidth="1"/>
    <col min="2" max="2" width="30.28515625" style="162" customWidth="1"/>
    <col min="3" max="3" width="40" style="162" bestFit="1" customWidth="1"/>
    <col min="4" max="4" width="12" style="162" customWidth="1"/>
    <col min="5" max="7" width="12" style="187" customWidth="1"/>
    <col min="8" max="16384" width="12" style="162" hidden="1"/>
  </cols>
  <sheetData>
    <row r="1" spans="2:3" ht="16.5"/>
    <row r="2" spans="2:3" ht="16.5">
      <c r="B2" s="325"/>
    </row>
    <row r="3" spans="2:3" ht="20.25">
      <c r="B3" s="326" t="s">
        <v>472</v>
      </c>
      <c r="C3" s="327" t="s">
        <v>473</v>
      </c>
    </row>
    <row r="4" spans="2:3" ht="16.5">
      <c r="B4" s="328" t="s">
        <v>474</v>
      </c>
      <c r="C4" s="329" t="s">
        <v>475</v>
      </c>
    </row>
    <row r="5" spans="2:3" ht="16.5">
      <c r="B5" s="328" t="s">
        <v>293</v>
      </c>
      <c r="C5" s="330" t="s">
        <v>476</v>
      </c>
    </row>
    <row r="6" spans="2:3" ht="16.5">
      <c r="B6" s="328" t="s">
        <v>354</v>
      </c>
      <c r="C6" s="331" t="s">
        <v>477</v>
      </c>
    </row>
    <row r="7" spans="2:3" ht="16.5">
      <c r="B7" s="328" t="s">
        <v>250</v>
      </c>
      <c r="C7" s="332" t="s">
        <v>478</v>
      </c>
    </row>
    <row r="8" spans="2:3" ht="16.5">
      <c r="B8" s="328" t="s">
        <v>479</v>
      </c>
    </row>
    <row r="9" spans="2:3" ht="16.5">
      <c r="B9" s="328" t="s">
        <v>480</v>
      </c>
    </row>
    <row r="10" spans="2:3" ht="16.5">
      <c r="B10" s="328" t="s">
        <v>481</v>
      </c>
    </row>
    <row r="11" spans="2:3" ht="16.5">
      <c r="B11" s="328" t="s">
        <v>482</v>
      </c>
    </row>
    <row r="12" spans="2:3" ht="16.5">
      <c r="B12" s="328" t="s">
        <v>483</v>
      </c>
    </row>
    <row r="13" spans="2:3" ht="16.5">
      <c r="B13" s="328" t="s">
        <v>484</v>
      </c>
    </row>
    <row r="14" spans="2:3" ht="16.5">
      <c r="B14" s="328" t="s">
        <v>485</v>
      </c>
    </row>
    <row r="15" spans="2:3" ht="16.5">
      <c r="B15" s="328" t="s">
        <v>486</v>
      </c>
    </row>
    <row r="16" spans="2:3" ht="16.5"/>
    <row r="17" spans="2:9" ht="18">
      <c r="B17" s="333" t="s">
        <v>487</v>
      </c>
      <c r="G17" s="162"/>
    </row>
    <row r="18" spans="2:9" ht="16.5">
      <c r="B18" s="334" t="s">
        <v>488</v>
      </c>
    </row>
    <row r="19" spans="2:9" ht="16.5">
      <c r="B19" s="335" t="s">
        <v>489</v>
      </c>
    </row>
    <row r="20" spans="2:9" ht="16.5">
      <c r="B20" s="334" t="s">
        <v>490</v>
      </c>
    </row>
    <row r="21" spans="2:9" ht="16.5">
      <c r="B21" s="335" t="s">
        <v>491</v>
      </c>
    </row>
    <row r="22" spans="2:9" ht="16.5">
      <c r="B22" s="334" t="s">
        <v>492</v>
      </c>
    </row>
    <row r="23" spans="2:9" ht="16.5">
      <c r="B23" s="335" t="s">
        <v>493</v>
      </c>
    </row>
    <row r="24" spans="2:9" ht="16.5">
      <c r="B24" s="334" t="s">
        <v>494</v>
      </c>
    </row>
    <row r="25" spans="2:9" ht="16.5">
      <c r="B25" s="335" t="s">
        <v>495</v>
      </c>
    </row>
    <row r="26" spans="2:9" ht="16.5">
      <c r="B26" s="334" t="s">
        <v>498</v>
      </c>
    </row>
    <row r="27" spans="2:9" ht="16.5">
      <c r="B27" s="335" t="s">
        <v>499</v>
      </c>
    </row>
    <row r="28" spans="2:9" ht="52.5" customHeight="1">
      <c r="B28" s="554" t="s">
        <v>500</v>
      </c>
      <c r="C28" s="554"/>
      <c r="D28" s="554"/>
      <c r="E28" s="554"/>
      <c r="F28" s="554"/>
      <c r="G28" s="554"/>
      <c r="H28" s="554"/>
      <c r="I28" s="554"/>
    </row>
    <row r="29" spans="2:9" ht="16.5">
      <c r="B29" s="335" t="s">
        <v>501</v>
      </c>
    </row>
    <row r="30" spans="2:9" ht="16.5">
      <c r="B30" s="334" t="s">
        <v>496</v>
      </c>
    </row>
    <row r="31" spans="2:9" ht="16.5">
      <c r="B31" s="335" t="s">
        <v>497</v>
      </c>
    </row>
    <row r="32" spans="2:9" ht="16.5"/>
    <row r="33" spans="10:10" ht="16.5"/>
    <row r="34" spans="10:10" ht="16.5"/>
    <row r="35" spans="10:10" ht="16.5"/>
    <row r="36" spans="10:10" ht="16.5"/>
    <row r="37" spans="10:10" ht="16.5" hidden="1"/>
    <row r="38" spans="10:10" ht="16.5" hidden="1"/>
    <row r="39" spans="10:10" ht="16.5" hidden="1">
      <c r="J39" s="163"/>
    </row>
    <row r="40" spans="10:10" ht="16.5" hidden="1">
      <c r="J40" s="163"/>
    </row>
    <row r="41" spans="10:10" ht="16.5" hidden="1">
      <c r="J41" s="163"/>
    </row>
    <row r="42" spans="10:10" ht="16.5" hidden="1">
      <c r="J42" s="163"/>
    </row>
    <row r="43" spans="10:10" ht="16.5" hidden="1">
      <c r="J43" s="163"/>
    </row>
    <row r="44" spans="10:10" ht="16.5" hidden="1">
      <c r="J44" s="163"/>
    </row>
    <row r="45" spans="10:10" ht="16.5" hidden="1">
      <c r="J45" s="163"/>
    </row>
    <row r="46" spans="10:10" ht="16.5" hidden="1">
      <c r="J46" s="163"/>
    </row>
    <row r="47" spans="10:10" ht="16.5" hidden="1">
      <c r="J47" s="163"/>
    </row>
    <row r="48" spans="10:10" ht="16.5" hidden="1">
      <c r="J48" s="163"/>
    </row>
    <row r="49" spans="10:10" ht="16.5" hidden="1">
      <c r="J49" s="163"/>
    </row>
    <row r="50" spans="10:10" ht="16.5" hidden="1">
      <c r="J50" s="163"/>
    </row>
    <row r="51" spans="10:10" ht="16.5" hidden="1">
      <c r="J51" s="163"/>
    </row>
    <row r="52" spans="10:10" ht="16.5" hidden="1">
      <c r="J52" s="163"/>
    </row>
    <row r="53" spans="10:10" ht="16.5" hidden="1">
      <c r="J53" s="163"/>
    </row>
    <row r="54" spans="10:10" ht="16.5"/>
    <row r="55" spans="10:10" ht="16.5"/>
    <row r="56" spans="10:10" ht="16.5"/>
    <row r="57" spans="10:10" ht="16.5"/>
    <row r="58" spans="10:10" ht="16.5"/>
    <row r="59" spans="10:10" ht="16.5"/>
    <row r="60" spans="10:10" ht="16.5"/>
  </sheetData>
  <sheetProtection algorithmName="SHA-512" hashValue="hzJ7PindLtCoJBMrXUl7IYfWjWjhFfJXrBmFs2u49aLtZX49lxXICiN2foH4dI9Y4q9sBIL+XNLaI7cUVcihrA==" saltValue="rTSuXRV+N3WgXYkgmM35yQ==" spinCount="100000" sheet="1" objects="1" scenarios="1"/>
  <mergeCells count="1">
    <mergeCell ref="B28:I28"/>
  </mergeCells>
  <hyperlinks>
    <hyperlink ref="B8" location="'Conto economico'!B2" display="Dati di conto economico" xr:uid="{00000000-0004-0000-0000-000000000000}"/>
    <hyperlink ref="B9" location="'SIR in perimetro'!B2" display="Dati di conto economico" xr:uid="{00000000-0004-0000-0000-000001000000}"/>
    <hyperlink ref="B10" location="'Cespiti (pre 2018)'!B12" display="Cespiti prima del 31dic207-Gestore1" xr:uid="{00000000-0004-0000-0000-000002000000}"/>
    <hyperlink ref="B11" location="'Cespiti (post 2018)'!B12" display="Cespiti 2018-Gestore1" xr:uid="{00000000-0004-0000-0000-000003000000}"/>
    <hyperlink ref="B13" location="'LIC e PRdelCCN'!A14" display="'LIC e PRdelCCN'!A14" xr:uid="{00000000-0004-0000-0000-000004000000}"/>
    <hyperlink ref="B14" location="'LIC e PRdelCCN'!D31" display="Poste Rettificative del CCN-Gestore1" xr:uid="{00000000-0004-0000-0000-000005000000}"/>
    <hyperlink ref="B12" location="'LIC e PRdelCCN'!A5" display="'LIC e PRdelCCN'!A5" xr:uid="{00000000-0004-0000-0000-000006000000}"/>
    <hyperlink ref="B15" location="AcquistoServizi_CTS_CTR!A2" display="Dettagli di CTS e CTR" xr:uid="{00000000-0004-0000-0000-000007000000}"/>
    <hyperlink ref="B4" location="Definizioni!A1" display="Definizioni" xr:uid="{00000000-0004-0000-0000-000008000000}"/>
    <hyperlink ref="B5" location="Previsionali!D9" display="Dati da PEF" xr:uid="{00000000-0004-0000-0000-000009000000}"/>
    <hyperlink ref="B6" location="Previsionali!D27" display="Informazioni aggiuntive" xr:uid="{00000000-0004-0000-0000-00000A000000}"/>
    <hyperlink ref="B7" location="Previsionali!F32" display="Componenti previsionali di costo" xr:uid="{00000000-0004-0000-0000-00000B000000}"/>
    <hyperlink ref="B21" r:id="rId1" xr:uid="{00000000-0004-0000-0000-00000C000000}"/>
    <hyperlink ref="B19" r:id="rId2" xr:uid="{00000000-0004-0000-0000-00000D000000}"/>
    <hyperlink ref="B23" r:id="rId3" xr:uid="{00000000-0004-0000-0000-00000E000000}"/>
    <hyperlink ref="B31" r:id="rId4" xr:uid="{00000000-0004-0000-0000-00000F000000}"/>
    <hyperlink ref="B25" r:id="rId5" xr:uid="{00000000-0004-0000-0000-000010000000}"/>
    <hyperlink ref="B27" r:id="rId6" xr:uid="{00000000-0004-0000-0000-000011000000}"/>
    <hyperlink ref="B29" r:id="rId7" xr:uid="{00000000-0004-0000-0000-000012000000}"/>
  </hyperlinks>
  <pageMargins left="0.7" right="0.7" top="0.75" bottom="0.75" header="0.3" footer="0.3"/>
  <pageSetup paperSize="9" orientation="portrait" verticalDpi="0" r:id="rId8"/>
  <drawing r:id="rId9"/>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Foglio2">
    <tabColor theme="5" tint="-0.249977111117893"/>
    <pageSetUpPr fitToPage="1"/>
  </sheetPr>
  <dimension ref="A1:D43"/>
  <sheetViews>
    <sheetView showGridLines="0" zoomScale="75" zoomScaleNormal="75" workbookViewId="0">
      <selection activeCell="A33" sqref="A33"/>
    </sheetView>
  </sheetViews>
  <sheetFormatPr defaultColWidth="0" defaultRowHeight="16.5"/>
  <cols>
    <col min="1" max="1" width="26.140625" style="162" customWidth="1"/>
    <col min="2" max="2" width="114.5703125" style="162" bestFit="1" customWidth="1"/>
    <col min="3" max="3" width="56.7109375" style="162" customWidth="1"/>
    <col min="4" max="4" width="22.28515625" style="162" customWidth="1"/>
    <col min="5" max="16384" width="9.140625" style="162" hidden="1"/>
  </cols>
  <sheetData>
    <row r="1" spans="1:4" ht="18.75">
      <c r="A1" s="195" t="s">
        <v>264</v>
      </c>
    </row>
    <row r="2" spans="1:4">
      <c r="A2" s="196"/>
    </row>
    <row r="3" spans="1:4" s="163" customFormat="1" ht="39.75" customHeight="1">
      <c r="A3" s="197" t="s">
        <v>265</v>
      </c>
      <c r="B3" s="198" t="s">
        <v>266</v>
      </c>
      <c r="C3" s="553" t="s">
        <v>267</v>
      </c>
      <c r="D3" s="162"/>
    </row>
    <row r="4" spans="1:4" ht="115.5">
      <c r="A4" s="199" t="s">
        <v>268</v>
      </c>
      <c r="B4" s="200" t="s">
        <v>318</v>
      </c>
      <c r="C4" s="201" t="s">
        <v>269</v>
      </c>
    </row>
    <row r="5" spans="1:4" ht="99">
      <c r="A5" s="199" t="s">
        <v>270</v>
      </c>
      <c r="B5" s="202" t="s">
        <v>319</v>
      </c>
      <c r="C5" s="201" t="s">
        <v>271</v>
      </c>
    </row>
    <row r="6" spans="1:4" ht="115.5">
      <c r="A6" s="203" t="s">
        <v>272</v>
      </c>
      <c r="B6" s="204" t="s">
        <v>435</v>
      </c>
      <c r="C6" s="201" t="s">
        <v>273</v>
      </c>
    </row>
    <row r="7" spans="1:4" ht="132">
      <c r="A7" s="199" t="s">
        <v>274</v>
      </c>
      <c r="B7" s="205" t="s">
        <v>320</v>
      </c>
      <c r="C7" s="201" t="s">
        <v>275</v>
      </c>
    </row>
    <row r="8" spans="1:4" ht="82.5">
      <c r="A8" s="199" t="s">
        <v>276</v>
      </c>
      <c r="B8" s="206" t="s">
        <v>321</v>
      </c>
      <c r="C8" s="201" t="s">
        <v>277</v>
      </c>
    </row>
    <row r="9" spans="1:4" ht="66">
      <c r="A9" s="207" t="s">
        <v>278</v>
      </c>
      <c r="B9" s="208" t="s">
        <v>322</v>
      </c>
      <c r="C9" s="209" t="s">
        <v>279</v>
      </c>
    </row>
    <row r="10" spans="1:4" ht="33">
      <c r="A10" s="210" t="s">
        <v>280</v>
      </c>
      <c r="B10" s="211" t="s">
        <v>434</v>
      </c>
      <c r="C10" s="209" t="s">
        <v>281</v>
      </c>
    </row>
    <row r="11" spans="1:4" ht="82.5">
      <c r="A11" s="210" t="s">
        <v>282</v>
      </c>
      <c r="B11" s="212" t="s">
        <v>323</v>
      </c>
      <c r="C11" s="209" t="s">
        <v>283</v>
      </c>
    </row>
    <row r="12" spans="1:4" ht="234" customHeight="1">
      <c r="A12" s="210" t="s">
        <v>324</v>
      </c>
      <c r="B12" s="212" t="s">
        <v>436</v>
      </c>
      <c r="C12" s="213" t="s">
        <v>440</v>
      </c>
    </row>
    <row r="13" spans="1:4" ht="115.5">
      <c r="A13" s="214" t="s">
        <v>325</v>
      </c>
      <c r="B13" s="215" t="s">
        <v>284</v>
      </c>
      <c r="C13" s="216" t="s">
        <v>285</v>
      </c>
    </row>
    <row r="14" spans="1:4" ht="105.75" customHeight="1">
      <c r="A14" s="217" t="s">
        <v>326</v>
      </c>
      <c r="B14" s="218" t="s">
        <v>327</v>
      </c>
      <c r="C14" s="219" t="s">
        <v>286</v>
      </c>
    </row>
    <row r="15" spans="1:4" ht="68.25">
      <c r="A15" s="217" t="s">
        <v>328</v>
      </c>
      <c r="B15" s="218" t="s">
        <v>329</v>
      </c>
      <c r="C15" s="219" t="s">
        <v>286</v>
      </c>
    </row>
    <row r="16" spans="1:4" ht="150">
      <c r="A16" s="217" t="s">
        <v>330</v>
      </c>
      <c r="B16" s="218" t="s">
        <v>351</v>
      </c>
      <c r="C16" s="219" t="s">
        <v>331</v>
      </c>
    </row>
    <row r="17" spans="1:3" ht="241.5" customHeight="1">
      <c r="A17" s="220" t="s">
        <v>287</v>
      </c>
      <c r="B17" s="218" t="s">
        <v>288</v>
      </c>
      <c r="C17" s="219" t="s">
        <v>289</v>
      </c>
    </row>
    <row r="18" spans="1:3" ht="256.5" customHeight="1">
      <c r="A18" s="220" t="s">
        <v>290</v>
      </c>
      <c r="B18" s="218" t="s">
        <v>291</v>
      </c>
      <c r="C18" s="219" t="s">
        <v>352</v>
      </c>
    </row>
    <row r="19" spans="1:3">
      <c r="A19" s="219" t="s">
        <v>70</v>
      </c>
      <c r="B19" s="225" t="s">
        <v>332</v>
      </c>
      <c r="C19" s="219" t="s">
        <v>333</v>
      </c>
    </row>
    <row r="20" spans="1:3" ht="49.5">
      <c r="A20" s="227" t="s">
        <v>71</v>
      </c>
      <c r="B20" s="225" t="s">
        <v>334</v>
      </c>
      <c r="C20" s="219" t="s">
        <v>333</v>
      </c>
    </row>
    <row r="21" spans="1:3" ht="82.5">
      <c r="A21" s="228" t="s">
        <v>72</v>
      </c>
      <c r="B21" s="225" t="s">
        <v>350</v>
      </c>
      <c r="C21" s="219" t="s">
        <v>349</v>
      </c>
    </row>
    <row r="22" spans="1:3" ht="33">
      <c r="A22" s="227" t="s">
        <v>79</v>
      </c>
      <c r="B22" s="225" t="s">
        <v>348</v>
      </c>
      <c r="C22" s="219" t="s">
        <v>349</v>
      </c>
    </row>
    <row r="23" spans="1:3">
      <c r="A23" s="227" t="s">
        <v>80</v>
      </c>
      <c r="B23" s="218" t="s">
        <v>346</v>
      </c>
      <c r="C23" s="219" t="s">
        <v>349</v>
      </c>
    </row>
    <row r="24" spans="1:3" ht="33">
      <c r="A24" s="227" t="s">
        <v>81</v>
      </c>
      <c r="B24" s="218" t="s">
        <v>347</v>
      </c>
      <c r="C24" s="219" t="s">
        <v>349</v>
      </c>
    </row>
    <row r="25" spans="1:3" ht="33">
      <c r="A25" s="229" t="s">
        <v>74</v>
      </c>
      <c r="B25" s="218" t="s">
        <v>335</v>
      </c>
      <c r="C25" s="219" t="s">
        <v>333</v>
      </c>
    </row>
    <row r="26" spans="1:3" ht="33">
      <c r="A26" s="229" t="s">
        <v>73</v>
      </c>
      <c r="B26" s="218" t="s">
        <v>341</v>
      </c>
      <c r="C26" s="219" t="s">
        <v>339</v>
      </c>
    </row>
    <row r="27" spans="1:3" ht="33">
      <c r="A27" s="229" t="s">
        <v>82</v>
      </c>
      <c r="B27" s="218" t="s">
        <v>340</v>
      </c>
      <c r="C27" s="219" t="s">
        <v>342</v>
      </c>
    </row>
    <row r="28" spans="1:3" ht="33">
      <c r="A28" s="229" t="s">
        <v>104</v>
      </c>
      <c r="B28" s="218" t="s">
        <v>344</v>
      </c>
      <c r="C28" s="219" t="s">
        <v>342</v>
      </c>
    </row>
    <row r="29" spans="1:3" ht="35.25" customHeight="1">
      <c r="A29" s="231" t="s">
        <v>74</v>
      </c>
      <c r="B29" s="218" t="s">
        <v>343</v>
      </c>
      <c r="C29" s="219" t="s">
        <v>338</v>
      </c>
    </row>
    <row r="30" spans="1:3" s="163" customFormat="1" ht="132">
      <c r="A30" s="232" t="s">
        <v>312</v>
      </c>
      <c r="B30" s="230" t="s">
        <v>337</v>
      </c>
      <c r="C30" s="219" t="s">
        <v>336</v>
      </c>
    </row>
    <row r="31" spans="1:3" ht="20.25" customHeight="1">
      <c r="A31" s="232" t="s">
        <v>102</v>
      </c>
      <c r="B31" s="226" t="s">
        <v>345</v>
      </c>
      <c r="C31" s="219" t="s">
        <v>338</v>
      </c>
    </row>
    <row r="32" spans="1:3" ht="168.75">
      <c r="A32" s="217" t="s">
        <v>524</v>
      </c>
      <c r="B32" s="218" t="s">
        <v>525</v>
      </c>
      <c r="C32" s="219" t="s">
        <v>526</v>
      </c>
    </row>
    <row r="33" spans="1:3" ht="135.75">
      <c r="A33" s="217" t="s">
        <v>527</v>
      </c>
      <c r="B33" s="218" t="s">
        <v>528</v>
      </c>
      <c r="C33" s="219" t="s">
        <v>529</v>
      </c>
    </row>
    <row r="34" spans="1:3" ht="69.75">
      <c r="A34" s="217" t="s">
        <v>530</v>
      </c>
      <c r="B34" s="218" t="s">
        <v>531</v>
      </c>
      <c r="C34" s="219" t="s">
        <v>532</v>
      </c>
    </row>
    <row r="35" spans="1:3" ht="134.25">
      <c r="A35" s="217" t="s">
        <v>533</v>
      </c>
      <c r="B35" s="218" t="s">
        <v>534</v>
      </c>
      <c r="C35" s="219" t="s">
        <v>535</v>
      </c>
    </row>
    <row r="43" spans="1:3">
      <c r="B43" s="187"/>
    </row>
  </sheetData>
  <sheetProtection algorithmName="SHA-512" hashValue="1WwEStXZX7xFIdjDw0sVKzX1CyDXRv2W+tAUSqZ80hKkJFAQOTvC3Mgrx3MKMbzy/wcmmCfzoAYgGQjmqUv8rg==" saltValue="LJKWGkQuZKQqGJ4IgsCJZg==" spinCount="100000" sheet="1" objects="1" scenarios="1"/>
  <hyperlinks>
    <hyperlink ref="C3" r:id="rId1" xr:uid="{00000000-0004-0000-0100-000000000000}"/>
  </hyperlinks>
  <pageMargins left="0.15748031496062992" right="0.15748031496062992" top="0.15748031496062992" bottom="0.15748031496062992" header="0.31496062992125984" footer="0.31496062992125984"/>
  <pageSetup paperSize="9" scale="22" fitToHeight="2" orientation="portrait" r:id="rId2"/>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Foglio3">
    <tabColor rgb="FF0070C0"/>
  </sheetPr>
  <dimension ref="A2:AM46"/>
  <sheetViews>
    <sheetView topLeftCell="A19" zoomScale="70" zoomScaleNormal="70" workbookViewId="0">
      <selection activeCell="C31" sqref="C31"/>
    </sheetView>
  </sheetViews>
  <sheetFormatPr defaultRowHeight="15"/>
  <cols>
    <col min="3" max="4" width="12" bestFit="1" customWidth="1"/>
    <col min="5" max="5" width="12.7109375" customWidth="1"/>
    <col min="6" max="6" width="6.5703125" bestFit="1" customWidth="1"/>
    <col min="7" max="7" width="3.5703125" customWidth="1"/>
    <col min="8" max="8" width="2.42578125" customWidth="1"/>
    <col min="10" max="10" width="17.28515625" bestFit="1" customWidth="1"/>
    <col min="11" max="14" width="9.85546875" bestFit="1" customWidth="1"/>
    <col min="15" max="17" width="2.42578125" customWidth="1"/>
    <col min="19" max="19" width="17.28515625" bestFit="1" customWidth="1"/>
    <col min="20" max="22" width="9.85546875" bestFit="1" customWidth="1"/>
    <col min="23" max="23" width="8.85546875" bestFit="1" customWidth="1"/>
    <col min="24" max="24" width="13.85546875" bestFit="1" customWidth="1"/>
    <col min="25" max="25" width="19.140625" bestFit="1" customWidth="1"/>
    <col min="28" max="28" width="52.140625" bestFit="1" customWidth="1"/>
    <col min="29" max="29" width="8.5703125" bestFit="1" customWidth="1"/>
  </cols>
  <sheetData>
    <row r="2" spans="1:39" ht="15.75" thickBot="1">
      <c r="A2" s="556" t="s">
        <v>194</v>
      </c>
      <c r="B2" s="556"/>
      <c r="C2" s="556"/>
      <c r="D2" s="556"/>
      <c r="E2" s="556"/>
      <c r="F2" s="556"/>
      <c r="G2" s="556"/>
      <c r="J2" s="21" t="s">
        <v>163</v>
      </c>
      <c r="K2" s="21"/>
      <c r="L2" s="21"/>
      <c r="M2" s="21"/>
      <c r="N2" s="21"/>
      <c r="S2" s="21" t="s">
        <v>162</v>
      </c>
      <c r="T2" s="21"/>
      <c r="U2" s="21"/>
      <c r="V2" s="21"/>
      <c r="W2" s="21"/>
      <c r="AB2" s="21" t="s">
        <v>249</v>
      </c>
    </row>
    <row r="3" spans="1:39" ht="15.75" thickTop="1">
      <c r="A3" s="31"/>
      <c r="B3" s="32"/>
      <c r="C3" s="51">
        <v>2018</v>
      </c>
      <c r="D3" s="51">
        <v>2019</v>
      </c>
      <c r="E3" s="51">
        <v>2020</v>
      </c>
      <c r="F3" s="51">
        <v>2021</v>
      </c>
      <c r="G3" s="33"/>
      <c r="K3" s="7">
        <v>2017</v>
      </c>
      <c r="L3" s="7">
        <v>2018</v>
      </c>
      <c r="M3" s="7">
        <v>2019</v>
      </c>
      <c r="N3" s="7">
        <v>2020</v>
      </c>
      <c r="T3" s="7">
        <v>2018</v>
      </c>
      <c r="U3" s="7">
        <v>2019</v>
      </c>
      <c r="V3" s="7">
        <v>2020</v>
      </c>
      <c r="W3" s="7">
        <v>2021</v>
      </c>
    </row>
    <row r="4" spans="1:39">
      <c r="A4" s="34"/>
      <c r="B4" s="6"/>
      <c r="C4" s="6"/>
      <c r="D4" s="6"/>
      <c r="E4" s="6"/>
      <c r="F4" s="6"/>
      <c r="G4" s="35"/>
      <c r="Y4" s="186"/>
      <c r="AG4" s="10"/>
      <c r="AH4" s="10"/>
      <c r="AI4" s="10"/>
      <c r="AJ4" s="10"/>
      <c r="AK4" s="10"/>
      <c r="AL4" s="10"/>
      <c r="AM4" s="10"/>
    </row>
    <row r="5" spans="1:39">
      <c r="A5" s="34" t="s">
        <v>83</v>
      </c>
      <c r="B5" s="6"/>
      <c r="C5" s="6"/>
      <c r="D5" s="6" t="s">
        <v>70</v>
      </c>
      <c r="E5" s="58">
        <f>[1]Dashboard!E9</f>
        <v>0</v>
      </c>
      <c r="F5" s="123"/>
      <c r="G5" s="35"/>
      <c r="J5" t="s">
        <v>75</v>
      </c>
      <c r="L5" s="30">
        <f t="shared" ref="L5:M5" si="0">+L7+L8</f>
        <v>0</v>
      </c>
      <c r="M5" s="30">
        <f t="shared" si="0"/>
        <v>0</v>
      </c>
      <c r="N5" s="123"/>
      <c r="S5" t="s">
        <v>75</v>
      </c>
      <c r="T5" s="10"/>
      <c r="U5" s="10"/>
      <c r="V5" s="11" t="e">
        <f>+V7+V8</f>
        <v>#DIV/0!</v>
      </c>
      <c r="W5" s="124"/>
      <c r="AG5" s="10"/>
      <c r="AH5" s="10"/>
      <c r="AI5" s="10"/>
      <c r="AJ5" s="10"/>
      <c r="AK5" s="10"/>
      <c r="AL5" s="10"/>
      <c r="AM5" s="10"/>
    </row>
    <row r="6" spans="1:39" ht="15.75" thickBot="1">
      <c r="A6" s="34" t="s">
        <v>84</v>
      </c>
      <c r="B6" s="6"/>
      <c r="C6" s="6"/>
      <c r="D6" s="48" t="s">
        <v>71</v>
      </c>
      <c r="E6" s="58">
        <f>[1]Dashboard!E10</f>
        <v>0</v>
      </c>
      <c r="F6" s="123"/>
      <c r="G6" s="35"/>
      <c r="L6" s="23"/>
      <c r="M6" s="23"/>
      <c r="N6" s="23"/>
      <c r="T6" s="10"/>
      <c r="U6" s="10"/>
      <c r="V6" s="10"/>
      <c r="W6" s="10"/>
      <c r="Y6" s="154" t="s">
        <v>262</v>
      </c>
      <c r="AG6" s="10"/>
      <c r="AH6" s="10"/>
      <c r="AI6" s="10"/>
      <c r="AJ6" s="10"/>
      <c r="AK6" s="10"/>
      <c r="AL6" s="10"/>
      <c r="AM6" s="10"/>
    </row>
    <row r="7" spans="1:39" ht="16.5" thickTop="1" thickBot="1">
      <c r="A7" s="34"/>
      <c r="B7" s="6"/>
      <c r="C7" s="6"/>
      <c r="D7" s="44" t="s">
        <v>72</v>
      </c>
      <c r="E7" s="49">
        <f>+E8+E9+E10</f>
        <v>0</v>
      </c>
      <c r="F7" s="123"/>
      <c r="G7" s="35"/>
      <c r="J7" t="s">
        <v>68</v>
      </c>
      <c r="L7" s="30">
        <f>+Previsionali!F12</f>
        <v>0</v>
      </c>
      <c r="M7" s="30">
        <f>+Previsionali!G12</f>
        <v>0</v>
      </c>
      <c r="N7" s="123"/>
      <c r="S7" t="s">
        <v>68</v>
      </c>
      <c r="T7" s="237">
        <f>+T20+T21+T22+T23-C$31*(T24+T25)-T26</f>
        <v>0</v>
      </c>
      <c r="U7" s="237">
        <f>+U20+U21+U22+U23-D$31*(U24+U25)-U26</f>
        <v>0</v>
      </c>
      <c r="V7" s="238" t="e">
        <f>+V20+V21+V22+V23+V15-E$5*V24-E$5*(1+E$6)*V25+(1+E$7)/E$11*V13-V26+V17+V19</f>
        <v>#DIV/0!</v>
      </c>
      <c r="W7" s="124"/>
      <c r="Y7" s="158">
        <v>0</v>
      </c>
      <c r="AB7" t="s">
        <v>76</v>
      </c>
      <c r="AG7" s="10"/>
      <c r="AH7" s="10"/>
      <c r="AI7" s="10"/>
      <c r="AJ7" s="10"/>
      <c r="AK7" s="10"/>
      <c r="AL7" s="10"/>
      <c r="AM7" s="10"/>
    </row>
    <row r="8" spans="1:39" ht="17.25" thickTop="1">
      <c r="A8" s="34"/>
      <c r="B8" s="6"/>
      <c r="C8" s="6"/>
      <c r="D8" s="48" t="s">
        <v>79</v>
      </c>
      <c r="E8" s="58">
        <f>[1]Dashboard!E12</f>
        <v>0</v>
      </c>
      <c r="F8" s="123"/>
      <c r="G8" s="35"/>
      <c r="J8" t="s">
        <v>69</v>
      </c>
      <c r="L8" s="30">
        <f>+Previsionali!F11</f>
        <v>0</v>
      </c>
      <c r="M8" s="30">
        <f>+Previsionali!G11</f>
        <v>0</v>
      </c>
      <c r="N8" s="123"/>
      <c r="S8" t="s">
        <v>69</v>
      </c>
      <c r="T8" s="18">
        <f>+T27+T43+T42</f>
        <v>0</v>
      </c>
      <c r="U8" s="18">
        <f>+U27+U43+U42</f>
        <v>0</v>
      </c>
      <c r="V8" s="324" t="e">
        <f>+V27+V43+V42+V16+(1+E$7)/E$11*V14+V18</f>
        <v>#DIV/0!</v>
      </c>
      <c r="W8" s="124"/>
      <c r="AB8" t="s">
        <v>93</v>
      </c>
      <c r="AG8" s="10"/>
      <c r="AH8" s="10"/>
      <c r="AI8" s="10"/>
      <c r="AJ8" s="10"/>
      <c r="AK8" s="10"/>
      <c r="AL8" s="10"/>
      <c r="AM8" s="10"/>
    </row>
    <row r="9" spans="1:39" ht="18.75" thickBot="1">
      <c r="A9" s="34"/>
      <c r="B9" s="6"/>
      <c r="C9" s="6"/>
      <c r="D9" s="48" t="s">
        <v>80</v>
      </c>
      <c r="E9" s="58">
        <f>[1]Dashboard!E13</f>
        <v>0</v>
      </c>
      <c r="F9" s="123"/>
      <c r="G9" s="35"/>
      <c r="K9" s="23"/>
      <c r="L9" s="23"/>
      <c r="M9" s="23"/>
      <c r="N9" s="23"/>
      <c r="U9" s="10"/>
      <c r="Y9" s="154" t="s">
        <v>310</v>
      </c>
      <c r="AG9" s="10"/>
      <c r="AH9" s="10"/>
      <c r="AI9" s="10"/>
      <c r="AJ9" s="10"/>
      <c r="AK9" s="10"/>
      <c r="AL9" s="10"/>
      <c r="AM9" s="10"/>
    </row>
    <row r="10" spans="1:39" ht="19.5" thickTop="1" thickBot="1">
      <c r="A10" s="34"/>
      <c r="B10" s="6"/>
      <c r="C10" s="6"/>
      <c r="D10" s="48" t="s">
        <v>81</v>
      </c>
      <c r="E10" s="58">
        <f>[1]Dashboard!E14</f>
        <v>0</v>
      </c>
      <c r="F10" s="123"/>
      <c r="G10" s="35"/>
      <c r="J10" t="s">
        <v>177</v>
      </c>
      <c r="K10" s="23"/>
      <c r="L10" s="30">
        <f>Previsionali!D23</f>
        <v>0</v>
      </c>
      <c r="M10" s="30">
        <f>Previsionali!E23</f>
        <v>0</v>
      </c>
      <c r="N10" s="30">
        <f>Previsionali!F23</f>
        <v>0</v>
      </c>
      <c r="S10" s="54" t="s">
        <v>101</v>
      </c>
      <c r="T10" s="55"/>
      <c r="U10" s="55"/>
      <c r="V10" s="61" t="e">
        <f>+V7/M7</f>
        <v>#DIV/0!</v>
      </c>
      <c r="W10" s="125"/>
      <c r="X10" s="66"/>
      <c r="Y10" s="158">
        <f>+M5*(1+$E$24)</f>
        <v>0</v>
      </c>
      <c r="AG10" s="10"/>
      <c r="AH10" s="10"/>
      <c r="AI10" s="10"/>
      <c r="AJ10" s="10"/>
      <c r="AK10" s="10"/>
      <c r="AL10" s="10"/>
      <c r="AM10" s="10"/>
    </row>
    <row r="11" spans="1:39" ht="16.5" thickTop="1" thickBot="1">
      <c r="A11" s="34" t="s">
        <v>85</v>
      </c>
      <c r="B11" s="6"/>
      <c r="C11" s="6"/>
      <c r="D11" s="6" t="s">
        <v>74</v>
      </c>
      <c r="E11" s="58">
        <f>[1]Dashboard!E15</f>
        <v>0</v>
      </c>
      <c r="F11" s="123"/>
      <c r="G11" s="35"/>
      <c r="J11" s="7" t="s">
        <v>176</v>
      </c>
      <c r="K11" s="23"/>
      <c r="L11" s="30" t="e">
        <f t="shared" ref="L11:M11" si="1">+L5/L10</f>
        <v>#DIV/0!</v>
      </c>
      <c r="M11" s="30" t="e">
        <f t="shared" si="1"/>
        <v>#DIV/0!</v>
      </c>
      <c r="N11" s="30" t="e">
        <f>+V5/N10</f>
        <v>#DIV/0!</v>
      </c>
      <c r="S11" s="56" t="s">
        <v>102</v>
      </c>
      <c r="T11" s="57"/>
      <c r="U11" s="57"/>
      <c r="V11" s="67" t="e">
        <f>+V5/M5</f>
        <v>#DIV/0!</v>
      </c>
      <c r="W11" s="126"/>
      <c r="Y11" s="20"/>
      <c r="AG11" s="10"/>
      <c r="AH11" s="10"/>
      <c r="AI11" s="10"/>
      <c r="AJ11" s="10"/>
      <c r="AK11" s="10"/>
      <c r="AL11" s="10"/>
      <c r="AM11" s="10"/>
    </row>
    <row r="12" spans="1:39" ht="16.5" thickTop="1" thickBot="1">
      <c r="A12" s="6"/>
      <c r="B12" s="59" t="s">
        <v>180</v>
      </c>
      <c r="C12" s="59" t="s">
        <v>181</v>
      </c>
      <c r="D12" s="59" t="s">
        <v>182</v>
      </c>
      <c r="E12" s="59" t="s">
        <v>183</v>
      </c>
      <c r="G12" s="35"/>
      <c r="J12" s="7" t="s">
        <v>178</v>
      </c>
      <c r="L12" s="164">
        <f>+Previsionali!D27</f>
        <v>0</v>
      </c>
      <c r="M12" s="28"/>
      <c r="N12" s="164">
        <f>+Previsionali!F27</f>
        <v>0</v>
      </c>
      <c r="Y12" s="154" t="s">
        <v>311</v>
      </c>
      <c r="AG12" s="10"/>
      <c r="AH12" s="10"/>
      <c r="AI12" s="10"/>
      <c r="AJ12" s="10"/>
      <c r="AK12" s="10"/>
      <c r="AL12" s="10"/>
      <c r="AM12" s="10"/>
    </row>
    <row r="13" spans="1:39" ht="18" thickTop="1" thickBot="1">
      <c r="A13" s="48" t="s">
        <v>79</v>
      </c>
      <c r="B13" s="50" t="s">
        <v>184</v>
      </c>
      <c r="C13" s="50" t="s">
        <v>189</v>
      </c>
      <c r="D13" s="50" t="s">
        <v>189</v>
      </c>
      <c r="E13" s="50" t="s">
        <v>187</v>
      </c>
      <c r="G13" s="35"/>
      <c r="J13" s="29"/>
      <c r="K13" s="151" t="s">
        <v>179</v>
      </c>
      <c r="L13" s="29" t="e">
        <f>+IF(L11&gt;L12,IF(V13+V14&gt;0,"16.5a","16.5b"),IF(V13+V14&gt;0,"16.6a","16.6b"))</f>
        <v>#DIV/0!</v>
      </c>
      <c r="M13" s="29" t="e">
        <f>+IF(M11&gt;M12,IF(W13+W14&gt;0,"16.5a","16.5b"),IF(W13+W14&gt;0,"16.6a","16.6b"))</f>
        <v>#DIV/0!</v>
      </c>
      <c r="N13" s="29"/>
      <c r="S13" t="s">
        <v>77</v>
      </c>
      <c r="V13" s="11">
        <f>+T7-L7</f>
        <v>0</v>
      </c>
      <c r="W13" s="11">
        <f>+U7-M7</f>
        <v>0</v>
      </c>
      <c r="Y13" s="158" t="e">
        <f>+V5-Y10</f>
        <v>#DIV/0!</v>
      </c>
      <c r="AG13" s="10"/>
      <c r="AH13" s="10"/>
      <c r="AI13" s="10"/>
      <c r="AJ13" s="10"/>
      <c r="AK13" s="10"/>
      <c r="AL13" s="10"/>
      <c r="AM13" s="10"/>
    </row>
    <row r="14" spans="1:39" ht="17.25" thickTop="1">
      <c r="A14" s="48" t="s">
        <v>80</v>
      </c>
      <c r="B14" s="50" t="s">
        <v>185</v>
      </c>
      <c r="C14" s="50" t="s">
        <v>190</v>
      </c>
      <c r="D14" s="50" t="s">
        <v>190</v>
      </c>
      <c r="E14" s="50" t="s">
        <v>188</v>
      </c>
      <c r="G14" s="35"/>
      <c r="S14" t="s">
        <v>78</v>
      </c>
      <c r="V14" s="11">
        <f>+T8-L8</f>
        <v>0</v>
      </c>
      <c r="W14" s="11">
        <f>+U8-M8</f>
        <v>0</v>
      </c>
      <c r="Y14" s="10"/>
      <c r="AG14" s="10"/>
      <c r="AH14" s="10"/>
      <c r="AI14" s="10"/>
      <c r="AJ14" s="10"/>
      <c r="AK14" s="10"/>
      <c r="AL14" s="10"/>
      <c r="AM14" s="10"/>
    </row>
    <row r="15" spans="1:39" ht="16.5">
      <c r="A15" s="48" t="s">
        <v>81</v>
      </c>
      <c r="B15" s="50" t="s">
        <v>186</v>
      </c>
      <c r="C15" s="50" t="s">
        <v>191</v>
      </c>
      <c r="D15" s="50" t="s">
        <v>191</v>
      </c>
      <c r="E15" s="50" t="s">
        <v>186</v>
      </c>
      <c r="G15" s="35"/>
      <c r="J15" t="s">
        <v>201</v>
      </c>
      <c r="K15" s="11">
        <f>+'SIR in perimetro'!C6+'SIR in perimetro'!C7+'SIR in perimetro'!C10</f>
        <v>0</v>
      </c>
      <c r="L15" s="11">
        <f>+'SIR in perimetro'!Q6+'SIR in perimetro'!Q10+'SIR in perimetro'!Q7</f>
        <v>0</v>
      </c>
      <c r="M15" s="123"/>
      <c r="N15" s="123"/>
      <c r="S15" t="s">
        <v>90</v>
      </c>
      <c r="V15" s="11">
        <f>Previsionali!F32</f>
        <v>0</v>
      </c>
      <c r="W15" s="124"/>
      <c r="Y15" s="16"/>
      <c r="AG15" s="10"/>
      <c r="AH15" s="10"/>
      <c r="AI15" s="10"/>
      <c r="AJ15" s="10"/>
      <c r="AK15" s="10"/>
      <c r="AL15" s="10"/>
      <c r="AM15" s="10"/>
    </row>
    <row r="16" spans="1:39" ht="15.75" thickBot="1">
      <c r="A16" s="36"/>
      <c r="B16" s="37"/>
      <c r="C16" s="37"/>
      <c r="D16" s="37"/>
      <c r="E16" s="37"/>
      <c r="F16" s="37"/>
      <c r="G16" s="38"/>
      <c r="J16" t="s">
        <v>235</v>
      </c>
      <c r="K16" s="11">
        <f>+'SIR in perimetro'!C16+'SIR in perimetro'!C15</f>
        <v>0</v>
      </c>
      <c r="L16" s="11">
        <f>+'SIR in perimetro'!Q16+'SIR in perimetro'!Q15</f>
        <v>0</v>
      </c>
      <c r="M16" s="123"/>
      <c r="N16" s="123"/>
      <c r="S16" t="s">
        <v>97</v>
      </c>
      <c r="V16" s="11">
        <f>Previsionali!F33</f>
        <v>0</v>
      </c>
      <c r="W16" s="124"/>
      <c r="Y16" s="16"/>
      <c r="AG16" s="10"/>
      <c r="AH16" s="10"/>
      <c r="AI16" s="10"/>
      <c r="AJ16" s="10"/>
      <c r="AK16" s="10"/>
      <c r="AL16" s="10"/>
      <c r="AM16" s="10"/>
    </row>
    <row r="17" spans="1:39" ht="16.5" thickTop="1" thickBot="1">
      <c r="A17" s="555" t="s">
        <v>198</v>
      </c>
      <c r="B17" s="555"/>
      <c r="C17" s="555"/>
      <c r="D17" s="555"/>
      <c r="E17" s="555"/>
      <c r="F17" s="555"/>
      <c r="G17" s="555"/>
      <c r="S17" t="s">
        <v>441</v>
      </c>
      <c r="V17" s="11">
        <f>Previsionali!F37</f>
        <v>0</v>
      </c>
      <c r="Y17" s="10"/>
      <c r="AG17" s="10"/>
      <c r="AH17" s="10"/>
      <c r="AI17" s="10"/>
      <c r="AJ17" s="10"/>
      <c r="AK17" s="10"/>
      <c r="AL17" s="10"/>
      <c r="AM17" s="10"/>
    </row>
    <row r="18" spans="1:39" ht="15.75" thickTop="1">
      <c r="A18" s="31"/>
      <c r="B18" s="32"/>
      <c r="C18" s="32">
        <v>2018</v>
      </c>
      <c r="D18" s="32">
        <v>2019</v>
      </c>
      <c r="E18" s="32">
        <v>2020</v>
      </c>
      <c r="F18" s="32">
        <v>2021</v>
      </c>
      <c r="G18" s="33"/>
      <c r="S18" t="s">
        <v>442</v>
      </c>
      <c r="V18" s="11">
        <f>Previsionali!F38</f>
        <v>0</v>
      </c>
      <c r="Y18" s="60"/>
      <c r="AB18" s="10"/>
      <c r="AC18" s="10"/>
      <c r="AD18" s="10"/>
      <c r="AE18" s="10"/>
      <c r="AF18" s="10"/>
      <c r="AG18" s="10"/>
      <c r="AH18" s="10"/>
      <c r="AI18" s="10"/>
      <c r="AJ18" s="10"/>
      <c r="AK18" s="10"/>
      <c r="AL18" s="10"/>
      <c r="AM18" s="10"/>
    </row>
    <row r="19" spans="1:39">
      <c r="A19" s="34"/>
      <c r="B19" s="6"/>
      <c r="C19" s="6"/>
      <c r="D19" s="6" t="s">
        <v>105</v>
      </c>
      <c r="E19" s="42">
        <v>1.7000000000000001E-2</v>
      </c>
      <c r="F19" s="42">
        <v>1.7000000000000001E-2</v>
      </c>
      <c r="G19" s="35"/>
      <c r="S19" t="s">
        <v>443</v>
      </c>
      <c r="V19" s="11">
        <f>Previsionali!F39</f>
        <v>0</v>
      </c>
      <c r="AB19" s="10"/>
      <c r="AC19" s="10"/>
      <c r="AD19" s="10"/>
      <c r="AE19" s="10"/>
      <c r="AF19" s="10"/>
      <c r="AG19" s="10"/>
      <c r="AH19" s="10"/>
      <c r="AI19" s="10"/>
      <c r="AJ19" s="10"/>
      <c r="AK19" s="10"/>
      <c r="AL19" s="10"/>
      <c r="AM19" s="10"/>
    </row>
    <row r="20" spans="1:39">
      <c r="A20" s="34" t="s">
        <v>106</v>
      </c>
      <c r="B20" s="6"/>
      <c r="C20" s="6"/>
      <c r="D20" s="6" t="s">
        <v>73</v>
      </c>
      <c r="E20" s="43">
        <f>[1]Dashboard!E24</f>
        <v>0</v>
      </c>
      <c r="F20" s="123"/>
      <c r="G20" s="35"/>
      <c r="J20" t="s">
        <v>86</v>
      </c>
      <c r="K20" s="11">
        <f>+'SIR in perimetro'!D38</f>
        <v>0</v>
      </c>
      <c r="L20" s="11">
        <f>+'SIR in perimetro'!R38</f>
        <v>0</v>
      </c>
      <c r="M20" s="123"/>
      <c r="N20" s="123"/>
      <c r="S20" t="s">
        <v>86</v>
      </c>
      <c r="T20" s="18">
        <f t="shared" ref="T20:T32" si="2">+K20*(1+$C$28)</f>
        <v>0</v>
      </c>
      <c r="U20" s="18">
        <f t="shared" ref="U20:U32" si="3">+K20*(1+$C$28)*(1+$D$28)</f>
        <v>0</v>
      </c>
      <c r="V20" s="11">
        <f t="shared" ref="V20:V30" si="4">+L20*(1+$D$28)*(1+$E$28)</f>
        <v>0</v>
      </c>
      <c r="W20" s="127"/>
      <c r="AB20" s="10"/>
      <c r="AC20" s="10"/>
      <c r="AD20" s="10"/>
      <c r="AE20" s="10"/>
      <c r="AF20" s="10"/>
      <c r="AG20" s="10"/>
      <c r="AH20" s="10"/>
      <c r="AI20" s="10"/>
      <c r="AJ20" s="10"/>
      <c r="AK20" s="10"/>
      <c r="AL20" s="10"/>
      <c r="AM20" s="10"/>
    </row>
    <row r="21" spans="1:39">
      <c r="A21" s="34" t="s">
        <v>107</v>
      </c>
      <c r="B21" s="6"/>
      <c r="C21" s="6"/>
      <c r="D21" s="6" t="s">
        <v>82</v>
      </c>
      <c r="E21" s="43">
        <f>[1]Dashboard!E25</f>
        <v>0</v>
      </c>
      <c r="F21" s="123"/>
      <c r="G21" s="35"/>
      <c r="J21" t="s">
        <v>87</v>
      </c>
      <c r="K21" s="11">
        <f>+'SIR in perimetro'!E38</f>
        <v>0</v>
      </c>
      <c r="L21" s="11">
        <f>+'SIR in perimetro'!S38</f>
        <v>0</v>
      </c>
      <c r="M21" s="123"/>
      <c r="N21" s="123"/>
      <c r="S21" t="s">
        <v>87</v>
      </c>
      <c r="T21" s="18">
        <f t="shared" si="2"/>
        <v>0</v>
      </c>
      <c r="U21" s="18">
        <f t="shared" si="3"/>
        <v>0</v>
      </c>
      <c r="V21" s="11">
        <f t="shared" si="4"/>
        <v>0</v>
      </c>
      <c r="W21" s="128"/>
      <c r="AB21" s="10"/>
      <c r="AC21" s="10"/>
      <c r="AD21" s="10"/>
      <c r="AE21" s="10"/>
      <c r="AF21" s="10"/>
      <c r="AG21" s="10"/>
      <c r="AH21" s="10"/>
      <c r="AI21" s="10"/>
      <c r="AJ21" s="10"/>
      <c r="AK21" s="10"/>
      <c r="AL21" s="10"/>
      <c r="AM21" s="10"/>
    </row>
    <row r="22" spans="1:39">
      <c r="A22" s="34" t="s">
        <v>108</v>
      </c>
      <c r="B22" s="6"/>
      <c r="C22" s="6"/>
      <c r="D22" s="6" t="s">
        <v>104</v>
      </c>
      <c r="E22" s="43">
        <f>[1]Dashboard!E26</f>
        <v>0</v>
      </c>
      <c r="F22" s="123"/>
      <c r="G22" s="35"/>
      <c r="J22" t="s">
        <v>88</v>
      </c>
      <c r="K22" s="11">
        <f>+'SIR in perimetro'!F38</f>
        <v>0</v>
      </c>
      <c r="L22" s="11">
        <f>+'SIR in perimetro'!T38</f>
        <v>0</v>
      </c>
      <c r="M22" s="123"/>
      <c r="N22" s="123"/>
      <c r="S22" t="s">
        <v>88</v>
      </c>
      <c r="T22" s="18">
        <f t="shared" si="2"/>
        <v>0</v>
      </c>
      <c r="U22" s="18">
        <f t="shared" si="3"/>
        <v>0</v>
      </c>
      <c r="V22" s="11">
        <f t="shared" si="4"/>
        <v>0</v>
      </c>
      <c r="W22" s="128"/>
      <c r="AB22" s="10"/>
      <c r="AC22" s="10"/>
      <c r="AD22" s="10"/>
      <c r="AE22" s="10"/>
      <c r="AF22" s="10"/>
      <c r="AG22" s="10"/>
      <c r="AH22" s="10"/>
      <c r="AI22" s="10"/>
      <c r="AJ22" s="10"/>
      <c r="AK22" s="10"/>
      <c r="AL22" s="10"/>
      <c r="AM22" s="10"/>
    </row>
    <row r="23" spans="1:39">
      <c r="D23" s="336" t="s">
        <v>502</v>
      </c>
      <c r="E23" s="43">
        <f>[1]Dashboard!E27</f>
        <v>0</v>
      </c>
      <c r="F23" s="123"/>
      <c r="G23" s="35"/>
      <c r="J23" t="s">
        <v>89</v>
      </c>
      <c r="K23" s="11">
        <f>+'SIR in perimetro'!G38</f>
        <v>0</v>
      </c>
      <c r="L23" s="11">
        <f>+'SIR in perimetro'!U38</f>
        <v>0</v>
      </c>
      <c r="M23" s="123"/>
      <c r="N23" s="123"/>
      <c r="S23" t="s">
        <v>89</v>
      </c>
      <c r="T23" s="18">
        <f t="shared" si="2"/>
        <v>0</v>
      </c>
      <c r="U23" s="18">
        <f t="shared" si="3"/>
        <v>0</v>
      </c>
      <c r="V23" s="11">
        <f t="shared" si="4"/>
        <v>0</v>
      </c>
      <c r="W23" s="128"/>
      <c r="AB23" s="10"/>
      <c r="AC23" s="10"/>
      <c r="AD23" s="10"/>
      <c r="AE23" s="10"/>
      <c r="AF23" s="10"/>
      <c r="AG23" s="10"/>
      <c r="AH23" s="10"/>
      <c r="AI23" s="10"/>
      <c r="AJ23" s="10"/>
      <c r="AK23" s="10"/>
      <c r="AL23" s="10"/>
      <c r="AM23" s="10"/>
    </row>
    <row r="24" spans="1:39" s="187" customFormat="1">
      <c r="A24" s="34" t="s">
        <v>103</v>
      </c>
      <c r="B24" s="6"/>
      <c r="C24" s="6"/>
      <c r="D24" s="44" t="s">
        <v>74</v>
      </c>
      <c r="E24" s="45">
        <f>+IF(E19-E20+E21+E22&lt;6.6%,E19-E20+E21+E22,6.6%)</f>
        <v>1.7000000000000001E-2</v>
      </c>
      <c r="F24" s="45">
        <f>+F19-F20+F21+F22</f>
        <v>1.7000000000000001E-2</v>
      </c>
      <c r="G24" s="35"/>
      <c r="J24" t="s">
        <v>91</v>
      </c>
      <c r="K24" s="11">
        <f>+'SIR in perimetro'!C7+'SIR in perimetro'!C8</f>
        <v>0</v>
      </c>
      <c r="L24" s="11">
        <f>+'SIR in perimetro'!Q7+'SIR in perimetro'!Q8</f>
        <v>0</v>
      </c>
      <c r="M24" s="123"/>
      <c r="N24" s="123"/>
      <c r="O24"/>
      <c r="P24"/>
      <c r="Q24"/>
      <c r="R24"/>
      <c r="S24" t="s">
        <v>91</v>
      </c>
      <c r="T24" s="18">
        <f t="shared" si="2"/>
        <v>0</v>
      </c>
      <c r="U24" s="18">
        <f t="shared" si="3"/>
        <v>0</v>
      </c>
      <c r="V24" s="11">
        <f t="shared" si="4"/>
        <v>0</v>
      </c>
      <c r="W24" s="128"/>
      <c r="AB24" s="10"/>
      <c r="AC24" s="10"/>
      <c r="AD24" s="10"/>
      <c r="AE24" s="10"/>
      <c r="AF24" s="10"/>
      <c r="AG24" s="10"/>
      <c r="AH24" s="10"/>
      <c r="AI24" s="10"/>
      <c r="AJ24" s="10"/>
      <c r="AK24" s="10"/>
      <c r="AL24" s="10"/>
      <c r="AM24" s="10"/>
    </row>
    <row r="25" spans="1:39" ht="15.75" thickBot="1">
      <c r="A25" s="36"/>
      <c r="B25" s="37"/>
      <c r="C25" s="37"/>
      <c r="D25" s="46"/>
      <c r="E25" s="47"/>
      <c r="F25" s="47"/>
      <c r="G25" s="38"/>
      <c r="J25" t="s">
        <v>92</v>
      </c>
      <c r="K25" s="11">
        <f>+'SIR in perimetro'!C10</f>
        <v>0</v>
      </c>
      <c r="L25" s="11">
        <f>+'SIR in perimetro'!Q10</f>
        <v>0</v>
      </c>
      <c r="M25" s="123"/>
      <c r="N25" s="123"/>
      <c r="S25" t="s">
        <v>92</v>
      </c>
      <c r="T25" s="18">
        <f t="shared" si="2"/>
        <v>0</v>
      </c>
      <c r="U25" s="18">
        <f t="shared" si="3"/>
        <v>0</v>
      </c>
      <c r="V25" s="11">
        <f t="shared" si="4"/>
        <v>0</v>
      </c>
      <c r="W25" s="128"/>
      <c r="AB25" s="10"/>
      <c r="AC25" s="10"/>
      <c r="AD25" s="10"/>
      <c r="AE25" s="10"/>
      <c r="AF25" s="10"/>
      <c r="AG25" s="10"/>
      <c r="AH25" s="10"/>
      <c r="AI25" s="10"/>
      <c r="AJ25" s="10"/>
      <c r="AK25" s="10"/>
      <c r="AL25" s="10"/>
      <c r="AM25" s="10"/>
    </row>
    <row r="26" spans="1:39" ht="16.5" thickTop="1" thickBot="1">
      <c r="A26" s="555" t="s">
        <v>199</v>
      </c>
      <c r="B26" s="555"/>
      <c r="C26" s="555"/>
      <c r="D26" s="555"/>
      <c r="E26" s="555"/>
      <c r="F26" s="555"/>
      <c r="G26" s="555"/>
      <c r="J26" s="98" t="s">
        <v>433</v>
      </c>
      <c r="K26" s="235">
        <f>+'SIR in perimetro'!C9</f>
        <v>0</v>
      </c>
      <c r="L26" s="235">
        <f>+'SIR in perimetro'!Q9</f>
        <v>0</v>
      </c>
      <c r="M26" s="236"/>
      <c r="N26" s="236"/>
      <c r="O26" s="187"/>
      <c r="P26" s="187"/>
      <c r="Q26" s="187"/>
      <c r="R26" s="187"/>
      <c r="S26" s="187" t="s">
        <v>433</v>
      </c>
      <c r="T26" s="18">
        <f t="shared" si="2"/>
        <v>0</v>
      </c>
      <c r="U26" s="18">
        <f t="shared" si="3"/>
        <v>0</v>
      </c>
      <c r="V26" s="11">
        <f t="shared" si="4"/>
        <v>0</v>
      </c>
      <c r="W26" s="128"/>
      <c r="AB26" s="10"/>
      <c r="AC26" s="10"/>
      <c r="AD26" s="10"/>
      <c r="AE26" s="10"/>
      <c r="AF26" s="10"/>
      <c r="AG26" s="10"/>
      <c r="AH26" s="10"/>
      <c r="AI26" s="10"/>
      <c r="AJ26" s="10"/>
      <c r="AK26" s="10"/>
      <c r="AL26" s="10"/>
      <c r="AM26" s="10"/>
    </row>
    <row r="27" spans="1:39" ht="15.75" thickTop="1">
      <c r="A27" s="31"/>
      <c r="B27" s="32"/>
      <c r="C27" s="32">
        <v>2018</v>
      </c>
      <c r="D27" s="32">
        <v>2019</v>
      </c>
      <c r="E27" s="32">
        <v>2020</v>
      </c>
      <c r="F27" s="32">
        <v>2021</v>
      </c>
      <c r="G27" s="33"/>
      <c r="J27" t="s">
        <v>94</v>
      </c>
      <c r="K27" s="11">
        <f>+'SIR in perimetro'!H38</f>
        <v>0</v>
      </c>
      <c r="L27" s="11">
        <f>+'SIR in perimetro'!V38</f>
        <v>0</v>
      </c>
      <c r="M27" s="123"/>
      <c r="N27" s="123"/>
      <c r="S27" t="s">
        <v>94</v>
      </c>
      <c r="T27" s="18">
        <f t="shared" si="2"/>
        <v>0</v>
      </c>
      <c r="U27" s="18">
        <f t="shared" si="3"/>
        <v>0</v>
      </c>
      <c r="V27" s="11">
        <f t="shared" si="4"/>
        <v>0</v>
      </c>
      <c r="W27" s="128"/>
      <c r="AB27" s="10"/>
      <c r="AC27" s="10"/>
      <c r="AD27" s="10"/>
      <c r="AE27" s="10"/>
      <c r="AF27" s="10"/>
      <c r="AG27" s="10"/>
      <c r="AH27" s="10"/>
      <c r="AI27" s="10"/>
      <c r="AJ27" s="10"/>
      <c r="AK27" s="10"/>
      <c r="AL27" s="10"/>
      <c r="AM27" s="10"/>
    </row>
    <row r="28" spans="1:39" ht="15.75" thickBot="1">
      <c r="A28" s="36"/>
      <c r="B28" s="37" t="s">
        <v>195</v>
      </c>
      <c r="C28" s="40">
        <v>7.0000000000000001E-3</v>
      </c>
      <c r="D28" s="40">
        <v>8.9999999999999993E-3</v>
      </c>
      <c r="E28" s="40">
        <v>1.0999999999999999E-2</v>
      </c>
      <c r="F28" s="52">
        <f>+E28</f>
        <v>1.0999999999999999E-2</v>
      </c>
      <c r="G28" s="38"/>
      <c r="J28" t="s">
        <v>98</v>
      </c>
      <c r="K28" s="11">
        <f>+'SIR in perimetro'!I38</f>
        <v>0</v>
      </c>
      <c r="L28" s="11">
        <f>+'SIR in perimetro'!W38</f>
        <v>0</v>
      </c>
      <c r="M28" s="123"/>
      <c r="N28" s="123"/>
      <c r="S28" t="s">
        <v>98</v>
      </c>
      <c r="T28" s="18">
        <f t="shared" si="2"/>
        <v>0</v>
      </c>
      <c r="U28" s="18">
        <f t="shared" si="3"/>
        <v>0</v>
      </c>
      <c r="V28" s="11">
        <f t="shared" si="4"/>
        <v>0</v>
      </c>
      <c r="W28" s="128"/>
      <c r="AB28" s="10"/>
      <c r="AC28" s="10"/>
      <c r="AD28" s="10"/>
      <c r="AE28" s="10"/>
      <c r="AF28" s="10"/>
      <c r="AG28" s="10"/>
      <c r="AH28" s="10"/>
      <c r="AI28" s="10"/>
      <c r="AJ28" s="10"/>
      <c r="AK28" s="10"/>
      <c r="AL28" s="10"/>
      <c r="AM28" s="10"/>
    </row>
    <row r="29" spans="1:39" ht="16.5" thickTop="1" thickBot="1">
      <c r="A29" s="555" t="s">
        <v>196</v>
      </c>
      <c r="B29" s="555"/>
      <c r="C29" s="555"/>
      <c r="D29" s="555"/>
      <c r="E29" s="555"/>
      <c r="F29" s="555"/>
      <c r="G29" s="555"/>
      <c r="J29" t="s">
        <v>99</v>
      </c>
      <c r="K29" s="11">
        <f>+'SIR in perimetro'!J38</f>
        <v>0</v>
      </c>
      <c r="L29" s="11">
        <f>+'SIR in perimetro'!X38</f>
        <v>0</v>
      </c>
      <c r="M29" s="123"/>
      <c r="N29" s="123"/>
      <c r="S29" t="s">
        <v>99</v>
      </c>
      <c r="T29" s="18">
        <f t="shared" si="2"/>
        <v>0</v>
      </c>
      <c r="U29" s="18">
        <f t="shared" si="3"/>
        <v>0</v>
      </c>
      <c r="V29" s="11">
        <f t="shared" si="4"/>
        <v>0</v>
      </c>
      <c r="W29" s="128"/>
      <c r="AB29" s="10"/>
      <c r="AC29" s="10"/>
      <c r="AD29" s="10"/>
      <c r="AE29" s="10"/>
      <c r="AF29" s="10"/>
      <c r="AG29" s="10"/>
      <c r="AH29" s="10"/>
      <c r="AI29" s="10"/>
      <c r="AJ29" s="10"/>
      <c r="AK29" s="10"/>
      <c r="AL29" s="10"/>
      <c r="AM29" s="10"/>
    </row>
    <row r="30" spans="1:39" ht="15.75" thickTop="1">
      <c r="A30" s="31"/>
      <c r="B30" s="32"/>
      <c r="C30" s="32">
        <v>2018</v>
      </c>
      <c r="D30" s="32">
        <v>2019</v>
      </c>
      <c r="E30" s="32"/>
      <c r="F30" s="32"/>
      <c r="G30" s="33"/>
      <c r="J30" t="s">
        <v>100</v>
      </c>
      <c r="K30" s="11">
        <f>+'SIR in perimetro'!K38</f>
        <v>0</v>
      </c>
      <c r="L30" s="11">
        <f>+'SIR in perimetro'!Y38</f>
        <v>0</v>
      </c>
      <c r="M30" s="123"/>
      <c r="N30" s="123"/>
      <c r="S30" t="s">
        <v>100</v>
      </c>
      <c r="T30" s="18">
        <f t="shared" si="2"/>
        <v>0</v>
      </c>
      <c r="U30" s="18">
        <f t="shared" si="3"/>
        <v>0</v>
      </c>
      <c r="V30" s="11">
        <f t="shared" si="4"/>
        <v>0</v>
      </c>
      <c r="W30" s="128"/>
      <c r="AC30" s="10"/>
      <c r="AD30" s="10"/>
      <c r="AE30" s="10"/>
      <c r="AF30" s="10"/>
      <c r="AG30" s="10"/>
      <c r="AH30" s="10"/>
      <c r="AI30" s="10"/>
      <c r="AJ30" s="10"/>
      <c r="AK30" s="10"/>
      <c r="AL30" s="10"/>
      <c r="AM30" s="10"/>
    </row>
    <row r="31" spans="1:39">
      <c r="A31" s="34"/>
      <c r="B31" s="41" t="s">
        <v>70</v>
      </c>
      <c r="C31" s="62">
        <f>+IF(+T20+T21+T22+T23-L7+V14&gt;0,MIN(1,MAX((+T20+T21+T22+T23-L7+V14)/IF((T24+T25)=0,0.001,(T24+T25)),0.3)),0.3)</f>
        <v>0.3</v>
      </c>
      <c r="D31" s="62">
        <f>+IF(+U20+U21+U22+U23-M7+W14&gt;0,MIN(1,MAX((+U20+U21+U22+U23-M7+W14)/IF((U24+U25)=0,0.001,(U24+U25)),0.3)),0.3)</f>
        <v>0.3</v>
      </c>
      <c r="E31" s="6"/>
      <c r="F31" s="6"/>
      <c r="G31" s="35"/>
      <c r="J31" t="s">
        <v>113</v>
      </c>
      <c r="K31" s="11">
        <f>+'SIR in perimetro'!L38</f>
        <v>0</v>
      </c>
      <c r="L31" s="11">
        <f>+'SIR in perimetro'!Z38</f>
        <v>0</v>
      </c>
      <c r="M31" s="123"/>
      <c r="N31" s="123"/>
      <c r="S31" t="s">
        <v>113</v>
      </c>
      <c r="T31" s="18">
        <f t="shared" si="2"/>
        <v>0</v>
      </c>
      <c r="U31" s="18">
        <f t="shared" si="3"/>
        <v>0</v>
      </c>
      <c r="V31" s="234">
        <f>+L31*(1+$D$28)*(1+$E$28)+Previsionali!F28</f>
        <v>0</v>
      </c>
      <c r="W31" s="128"/>
      <c r="AC31" s="10"/>
      <c r="AD31" s="10"/>
      <c r="AE31" s="10"/>
      <c r="AF31" s="10"/>
      <c r="AG31" s="10"/>
      <c r="AH31" s="10"/>
      <c r="AI31" s="10"/>
      <c r="AJ31" s="10"/>
      <c r="AK31" s="10"/>
      <c r="AL31" s="10"/>
      <c r="AM31" s="10"/>
    </row>
    <row r="32" spans="1:39" ht="15.75" thickBot="1">
      <c r="A32" s="36"/>
      <c r="B32" s="39"/>
      <c r="C32" s="37"/>
      <c r="D32" s="37"/>
      <c r="E32" s="37"/>
      <c r="F32" s="37"/>
      <c r="G32" s="38"/>
      <c r="J32" t="s">
        <v>116</v>
      </c>
      <c r="K32" s="11">
        <f>+'SIR in perimetro'!M38</f>
        <v>0</v>
      </c>
      <c r="L32" s="11">
        <f>+'SIR in perimetro'!AA38</f>
        <v>0</v>
      </c>
      <c r="M32" s="123"/>
      <c r="N32" s="123"/>
      <c r="S32" t="s">
        <v>116</v>
      </c>
      <c r="T32" s="68">
        <f t="shared" si="2"/>
        <v>0</v>
      </c>
      <c r="U32" s="68">
        <f t="shared" si="3"/>
        <v>0</v>
      </c>
      <c r="V32" s="64">
        <f>+L32*(1+$D$28)*(1+$E$28)</f>
        <v>0</v>
      </c>
      <c r="W32" s="128"/>
      <c r="AB32" t="s">
        <v>193</v>
      </c>
      <c r="AC32" s="10"/>
      <c r="AD32" s="10"/>
      <c r="AE32" s="10"/>
      <c r="AF32" s="10"/>
      <c r="AG32" s="10"/>
      <c r="AH32" s="10"/>
      <c r="AI32" s="10"/>
      <c r="AJ32" s="10"/>
      <c r="AK32" s="10"/>
      <c r="AL32" s="10"/>
      <c r="AM32" s="10"/>
    </row>
    <row r="33" spans="1:39" ht="16.5" thickTop="1" thickBot="1">
      <c r="A33" s="555" t="s">
        <v>197</v>
      </c>
      <c r="B33" s="555"/>
      <c r="C33" s="555"/>
      <c r="D33" s="555"/>
      <c r="E33" s="555"/>
      <c r="F33" s="555"/>
      <c r="G33" s="555"/>
      <c r="S33" s="69" t="s">
        <v>115</v>
      </c>
      <c r="T33" s="70">
        <f>+CK!O8</f>
        <v>0</v>
      </c>
      <c r="U33" s="70">
        <f>+CK!P8</f>
        <v>0</v>
      </c>
      <c r="V33" s="71">
        <f>+CK!Q8</f>
        <v>0</v>
      </c>
      <c r="W33" s="129"/>
      <c r="AC33" s="10"/>
      <c r="AD33" s="10"/>
      <c r="AE33" s="10"/>
      <c r="AF33" s="10"/>
      <c r="AG33" s="10"/>
      <c r="AH33" s="10"/>
      <c r="AI33" s="10"/>
      <c r="AJ33" s="10"/>
      <c r="AK33" s="10"/>
      <c r="AL33" s="10"/>
      <c r="AM33" s="10"/>
    </row>
    <row r="34" spans="1:39" ht="15.75" thickTop="1">
      <c r="A34" s="31"/>
      <c r="B34" s="32"/>
      <c r="C34" s="32">
        <v>2018</v>
      </c>
      <c r="D34" s="32">
        <v>2019</v>
      </c>
      <c r="E34" s="32">
        <v>2020</v>
      </c>
      <c r="F34" s="32">
        <v>2021</v>
      </c>
      <c r="G34" s="33"/>
      <c r="S34" s="72" t="s">
        <v>117</v>
      </c>
      <c r="T34" s="73">
        <f>+CK!O9</f>
        <v>0</v>
      </c>
      <c r="U34" s="73">
        <f>+CK!P9</f>
        <v>0</v>
      </c>
      <c r="V34" s="74">
        <f>+CK!Q9</f>
        <v>0</v>
      </c>
      <c r="W34" s="129"/>
      <c r="AC34" s="10"/>
      <c r="AD34" s="10"/>
      <c r="AE34" s="10"/>
      <c r="AF34" s="10"/>
      <c r="AG34" s="10"/>
      <c r="AH34" s="10"/>
      <c r="AI34" s="10"/>
      <c r="AJ34" s="10"/>
      <c r="AK34" s="10"/>
      <c r="AL34" s="10"/>
      <c r="AM34" s="10"/>
    </row>
    <row r="35" spans="1:39">
      <c r="A35" s="34"/>
      <c r="B35" s="6" t="s">
        <v>165</v>
      </c>
      <c r="C35" s="27">
        <v>5.8000000000000003E-2</v>
      </c>
      <c r="D35" s="27">
        <v>6.3E-2</v>
      </c>
      <c r="E35" s="27">
        <v>6.3E-2</v>
      </c>
      <c r="F35" s="27">
        <v>6.3E-2</v>
      </c>
      <c r="G35" s="35"/>
      <c r="K35" s="10"/>
      <c r="S35" s="72" t="s">
        <v>118</v>
      </c>
      <c r="T35" s="73">
        <f>++CK!O10</f>
        <v>0</v>
      </c>
      <c r="U35" s="73">
        <f>++CK!P10</f>
        <v>0</v>
      </c>
      <c r="V35" s="74">
        <f>++CK!Q10</f>
        <v>0</v>
      </c>
      <c r="W35" s="129"/>
      <c r="AC35" s="10"/>
      <c r="AD35" s="10"/>
      <c r="AE35" s="10"/>
      <c r="AF35" s="10"/>
      <c r="AG35" s="10"/>
      <c r="AH35" s="10"/>
      <c r="AI35" s="10"/>
      <c r="AJ35" s="10"/>
      <c r="AK35" s="10"/>
      <c r="AL35" s="10"/>
      <c r="AM35" s="10"/>
    </row>
    <row r="36" spans="1:39">
      <c r="A36" s="34"/>
      <c r="B36" s="6" t="s">
        <v>170</v>
      </c>
      <c r="C36" s="6"/>
      <c r="D36" s="6"/>
      <c r="E36" s="27">
        <f>+E35+1%</f>
        <v>7.2999999999999995E-2</v>
      </c>
      <c r="F36" s="27">
        <f>+F35+1%</f>
        <v>7.2999999999999995E-2</v>
      </c>
      <c r="G36" s="35"/>
      <c r="J36" t="s">
        <v>173</v>
      </c>
      <c r="K36" s="147"/>
      <c r="L36" s="147"/>
      <c r="M36" s="123"/>
      <c r="N36" s="123"/>
      <c r="S36" s="72" t="s">
        <v>173</v>
      </c>
      <c r="T36" s="143"/>
      <c r="U36" s="143"/>
      <c r="V36" s="144"/>
      <c r="W36" s="129"/>
      <c r="AC36" s="10"/>
      <c r="AD36" s="10"/>
      <c r="AE36" s="10"/>
      <c r="AF36" s="10"/>
      <c r="AG36" s="10"/>
      <c r="AH36" s="10"/>
      <c r="AI36" s="10"/>
      <c r="AJ36" s="10"/>
      <c r="AK36" s="10"/>
      <c r="AL36" s="10"/>
      <c r="AM36" s="10"/>
    </row>
    <row r="37" spans="1:39">
      <c r="A37" s="34"/>
      <c r="B37" s="6"/>
      <c r="C37" s="6"/>
      <c r="D37" s="6"/>
      <c r="E37" s="6"/>
      <c r="F37" s="6"/>
      <c r="G37" s="35"/>
      <c r="J37" t="s">
        <v>164</v>
      </c>
      <c r="K37" s="147"/>
      <c r="L37" s="147"/>
      <c r="M37" s="123"/>
      <c r="N37" s="123"/>
      <c r="S37" s="72" t="s">
        <v>164</v>
      </c>
      <c r="T37" s="143"/>
      <c r="U37" s="143"/>
      <c r="V37" s="144"/>
      <c r="W37" s="129"/>
      <c r="AC37" s="10"/>
      <c r="AD37" s="10"/>
      <c r="AE37" s="10"/>
      <c r="AF37" s="10"/>
      <c r="AG37" s="10"/>
      <c r="AH37" s="10"/>
      <c r="AI37" s="10"/>
      <c r="AJ37" s="10"/>
      <c r="AK37" s="10"/>
      <c r="AL37" s="10"/>
      <c r="AM37" s="10"/>
    </row>
    <row r="38" spans="1:39">
      <c r="A38" s="34"/>
      <c r="B38" s="6" t="s">
        <v>174</v>
      </c>
      <c r="C38" s="6">
        <v>2018</v>
      </c>
      <c r="D38" s="6">
        <v>2019</v>
      </c>
      <c r="E38" s="6">
        <v>2020</v>
      </c>
      <c r="F38" s="6"/>
      <c r="G38" s="35"/>
      <c r="N38" s="65"/>
      <c r="S38" s="72" t="s">
        <v>172</v>
      </c>
      <c r="T38" s="143"/>
      <c r="U38" s="143"/>
      <c r="V38" s="144"/>
      <c r="W38" s="129"/>
      <c r="AF38" s="10"/>
      <c r="AG38" s="10"/>
      <c r="AH38" s="10"/>
      <c r="AI38" s="10"/>
      <c r="AJ38" s="10"/>
      <c r="AK38" s="10"/>
      <c r="AL38" s="10"/>
      <c r="AM38" s="10"/>
    </row>
    <row r="39" spans="1:39">
      <c r="A39" s="34" t="s">
        <v>175</v>
      </c>
      <c r="B39" s="26" t="s">
        <v>168</v>
      </c>
      <c r="C39" s="27">
        <v>5.2999999999999999E-2</v>
      </c>
      <c r="D39" s="27">
        <v>5.8000000000000003E-2</v>
      </c>
      <c r="E39" s="27">
        <v>5.8000000000000003E-2</v>
      </c>
      <c r="F39" s="6"/>
      <c r="G39" s="35"/>
      <c r="S39" s="72" t="s">
        <v>171</v>
      </c>
      <c r="T39" s="143"/>
      <c r="U39" s="143"/>
      <c r="V39" s="144"/>
      <c r="W39" s="129"/>
      <c r="AF39" s="10"/>
      <c r="AG39" s="10"/>
      <c r="AH39" s="10"/>
      <c r="AI39" s="10"/>
      <c r="AJ39" s="10"/>
      <c r="AK39" s="10"/>
      <c r="AL39" s="10"/>
      <c r="AM39" s="10"/>
    </row>
    <row r="40" spans="1:39" ht="15.75" thickBot="1">
      <c r="A40" s="34"/>
      <c r="B40" s="26" t="s">
        <v>167</v>
      </c>
      <c r="C40" s="53">
        <f>+C39-+(C39-C42)/3</f>
        <v>4.2666666666666665E-2</v>
      </c>
      <c r="D40" s="53">
        <f>+D39-+(D39-D42)/3</f>
        <v>4.7333333333333338E-2</v>
      </c>
      <c r="E40" s="53">
        <f>+E39-+(E39-E42)/3</f>
        <v>4.7333333333333338E-2</v>
      </c>
      <c r="F40" s="6"/>
      <c r="G40" s="35"/>
      <c r="J40" t="s">
        <v>236</v>
      </c>
      <c r="K40" s="24"/>
      <c r="L40" s="24"/>
      <c r="M40" s="24"/>
      <c r="N40" s="24"/>
      <c r="S40" s="75" t="s">
        <v>234</v>
      </c>
      <c r="T40" s="145"/>
      <c r="U40" s="145"/>
      <c r="V40" s="146"/>
      <c r="W40" s="130"/>
      <c r="AB40" t="s">
        <v>114</v>
      </c>
      <c r="AF40" s="10"/>
      <c r="AG40" s="10"/>
      <c r="AH40" s="10"/>
      <c r="AI40" s="10"/>
      <c r="AJ40" s="10"/>
      <c r="AK40" s="10"/>
      <c r="AL40" s="10"/>
      <c r="AM40" s="10"/>
    </row>
    <row r="41" spans="1:39">
      <c r="A41" s="34"/>
      <c r="B41" s="26" t="s">
        <v>169</v>
      </c>
      <c r="C41" s="53">
        <f>+C40-+(C39-C42)/3</f>
        <v>3.2333333333333332E-2</v>
      </c>
      <c r="D41" s="53">
        <f>+D40-+(D39-D42)/3</f>
        <v>3.6666666666666674E-2</v>
      </c>
      <c r="E41" s="53">
        <f>+E40-+(E39-E42)/3</f>
        <v>3.6666666666666674E-2</v>
      </c>
      <c r="F41" s="6"/>
      <c r="G41" s="35"/>
      <c r="J41" t="s">
        <v>168</v>
      </c>
      <c r="K41" s="147"/>
      <c r="L41" s="147"/>
      <c r="M41" s="123"/>
      <c r="N41" s="123"/>
      <c r="AB41" t="s">
        <v>112</v>
      </c>
      <c r="AF41" s="10"/>
      <c r="AG41" s="10"/>
      <c r="AH41" s="10"/>
      <c r="AI41" s="10"/>
      <c r="AJ41" s="10"/>
      <c r="AK41" s="10"/>
      <c r="AL41" s="10"/>
      <c r="AM41" s="10"/>
    </row>
    <row r="42" spans="1:39" ht="18">
      <c r="A42" s="34" t="s">
        <v>192</v>
      </c>
      <c r="B42" s="26" t="s">
        <v>166</v>
      </c>
      <c r="C42" s="27">
        <v>2.1999999999999999E-2</v>
      </c>
      <c r="D42" s="27">
        <v>2.5999999999999999E-2</v>
      </c>
      <c r="E42" s="27">
        <v>2.5999999999999999E-2</v>
      </c>
      <c r="F42" s="6"/>
      <c r="G42" s="35"/>
      <c r="J42" t="s">
        <v>167</v>
      </c>
      <c r="K42" s="147"/>
      <c r="L42" s="147"/>
      <c r="M42" s="123"/>
      <c r="N42" s="123"/>
      <c r="S42" s="7" t="s">
        <v>96</v>
      </c>
      <c r="T42" s="25">
        <f>+T33+T32+T34+T35</f>
        <v>0</v>
      </c>
      <c r="U42" s="25">
        <f t="shared" ref="U42:V42" si="5">+U33+U32+U34+U35</f>
        <v>0</v>
      </c>
      <c r="V42" s="22">
        <f t="shared" si="5"/>
        <v>0</v>
      </c>
      <c r="W42" s="131"/>
      <c r="AB42" t="s">
        <v>110</v>
      </c>
    </row>
    <row r="43" spans="1:39" ht="15.75" thickBot="1">
      <c r="A43" s="36"/>
      <c r="B43" s="37"/>
      <c r="C43" s="37"/>
      <c r="D43" s="37"/>
      <c r="E43" s="37"/>
      <c r="F43" s="37"/>
      <c r="G43" s="38"/>
      <c r="J43" t="s">
        <v>169</v>
      </c>
      <c r="K43" s="147"/>
      <c r="L43" s="147"/>
      <c r="M43" s="123"/>
      <c r="N43" s="123"/>
      <c r="S43" s="7" t="s">
        <v>95</v>
      </c>
      <c r="T43" s="25">
        <f>+T28+T29+T30+T31</f>
        <v>0</v>
      </c>
      <c r="U43" s="25">
        <f>+U28+U29+U30+U31</f>
        <v>0</v>
      </c>
      <c r="V43" s="12">
        <f>+V28+V29+V30+V31</f>
        <v>0</v>
      </c>
      <c r="W43" s="132"/>
    </row>
    <row r="44" spans="1:39" ht="15.75" thickTop="1">
      <c r="J44" t="s">
        <v>166</v>
      </c>
      <c r="K44" s="147"/>
      <c r="L44" s="147"/>
      <c r="M44" s="123"/>
      <c r="N44" s="123"/>
      <c r="S44" s="7" t="s">
        <v>111</v>
      </c>
      <c r="T44" s="25">
        <f>+T27+T20+T21+T23+T22+T16+T15</f>
        <v>0</v>
      </c>
      <c r="U44" s="25">
        <f>+U27+U20+U21+U23+U22+U16+U15</f>
        <v>0</v>
      </c>
      <c r="V44" s="12">
        <f>+V27+V20+V21+V23+V22+V16+V15+V17+V18+V19</f>
        <v>0</v>
      </c>
      <c r="W44" s="133"/>
    </row>
    <row r="46" spans="1:39" ht="57" customHeight="1"/>
  </sheetData>
  <mergeCells count="5">
    <mergeCell ref="A33:G33"/>
    <mergeCell ref="A26:G26"/>
    <mergeCell ref="A29:G29"/>
    <mergeCell ref="A17:G17"/>
    <mergeCell ref="A2:G2"/>
  </mergeCells>
  <conditionalFormatting sqref="V10:W10">
    <cfRule type="cellIs" dxfId="2" priority="11" operator="notBetween">
      <formula>0.8</formula>
      <formula>1.2</formula>
    </cfRule>
  </conditionalFormatting>
  <conditionalFormatting sqref="W11">
    <cfRule type="cellIs" dxfId="1" priority="12" operator="greaterThan">
      <formula>1+F24</formula>
    </cfRule>
  </conditionalFormatting>
  <conditionalFormatting sqref="V11">
    <cfRule type="cellIs" dxfId="0" priority="13" operator="greaterThan">
      <formula>1+E24</formula>
    </cfRule>
  </conditionalFormatting>
  <dataValidations count="6">
    <dataValidation type="decimal" allowBlank="1" showInputMessage="1" showErrorMessage="1" error="Il valore delle essere ricompreso fra 0,1% e 0,4%" sqref="F20" xr:uid="{00000000-0002-0000-0200-000000000000}">
      <formula1>0.1%</formula1>
      <formula2>0.4%</formula2>
    </dataValidation>
    <dataValidation type="decimal" allowBlank="1" showInputMessage="1" showErrorMessage="1" error="Il valore delle essere ricompreso fra 0% e 2%" sqref="F21" xr:uid="{00000000-0002-0000-0200-000001000000}">
      <formula1>0</formula1>
      <formula2>2%</formula2>
    </dataValidation>
    <dataValidation type="decimal" allowBlank="1" showInputMessage="1" showErrorMessage="1" error="Il valore delle essere ricompreso fra 0% e 3%" sqref="F22:F23" xr:uid="{00000000-0002-0000-0200-000002000000}">
      <formula1>0</formula1>
      <formula2>3%</formula2>
    </dataValidation>
    <dataValidation type="decimal" allowBlank="1" showInputMessage="1" showErrorMessage="1" error="Il valore delle essere ricompreso fra 0.3 e 0.6" sqref="E5:F5" xr:uid="{00000000-0002-0000-0200-000003000000}">
      <formula1>0.3</formula1>
      <formula2>0.6</formula2>
    </dataValidation>
    <dataValidation type="decimal" allowBlank="1" showInputMessage="1" showErrorMessage="1" error="Il valore delle essere ricompreso fra 0.1 e 0.4" sqref="E6:F6" xr:uid="{00000000-0002-0000-0200-000004000000}">
      <formula1>0.1</formula1>
      <formula2>0.4</formula2>
    </dataValidation>
    <dataValidation type="decimal" allowBlank="1" showInputMessage="1" showErrorMessage="1" error="Il valore delle essere ricompreso fra 1 e 4" sqref="F11" xr:uid="{00000000-0002-0000-0200-000005000000}">
      <formula1>1</formula1>
      <formula2>4</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Foglio4">
    <tabColor theme="2" tint="-0.499984740745262"/>
  </sheetPr>
  <dimension ref="A1:I52"/>
  <sheetViews>
    <sheetView showGridLines="0" zoomScale="75" zoomScaleNormal="75" workbookViewId="0">
      <pane ySplit="5" topLeftCell="A6" activePane="bottomLeft" state="frozen"/>
      <selection pane="bottomLeft" activeCell="C37" sqref="C37"/>
    </sheetView>
  </sheetViews>
  <sheetFormatPr defaultColWidth="0" defaultRowHeight="15" zeroHeight="1"/>
  <cols>
    <col min="1" max="1" width="9.140625" style="374" customWidth="1"/>
    <col min="2" max="2" width="14.85546875" style="374" customWidth="1"/>
    <col min="3" max="3" width="56.42578125" style="374" customWidth="1"/>
    <col min="4" max="7" width="25.5703125" style="374" customWidth="1"/>
    <col min="8" max="8" width="9.140625" style="374" customWidth="1"/>
    <col min="9" max="9" width="9.140625" style="239" customWidth="1"/>
    <col min="10" max="16384" width="9.140625" style="239" hidden="1"/>
  </cols>
  <sheetData>
    <row r="1" spans="1:8" ht="16.5" thickBot="1">
      <c r="A1" s="84" t="s">
        <v>292</v>
      </c>
      <c r="B1" s="242"/>
      <c r="C1" s="188" t="s">
        <v>293</v>
      </c>
      <c r="D1" s="239"/>
      <c r="E1" s="239"/>
      <c r="F1" s="239"/>
      <c r="G1" s="239"/>
      <c r="H1" s="84"/>
    </row>
    <row r="2" spans="1:8" ht="17.25" thickTop="1" thickBot="1">
      <c r="A2" s="371" t="s">
        <v>231</v>
      </c>
      <c r="B2" s="242"/>
      <c r="C2" s="188" t="s">
        <v>354</v>
      </c>
      <c r="D2" s="239"/>
      <c r="E2" s="239"/>
      <c r="F2" s="239"/>
      <c r="G2" s="239"/>
      <c r="H2" s="84"/>
    </row>
    <row r="3" spans="1:8" ht="17.25" thickTop="1" thickBot="1">
      <c r="A3" s="371"/>
      <c r="B3" s="242"/>
      <c r="C3" s="188" t="s">
        <v>250</v>
      </c>
      <c r="D3" s="239"/>
      <c r="E3" s="239"/>
      <c r="F3" s="239"/>
      <c r="G3" s="239"/>
      <c r="H3" s="84"/>
    </row>
    <row r="4" spans="1:8" ht="16.5" thickTop="1" thickBot="1">
      <c r="A4" s="242"/>
      <c r="B4" s="242"/>
      <c r="C4" s="190" t="s">
        <v>313</v>
      </c>
      <c r="D4" s="239"/>
      <c r="E4" s="239"/>
      <c r="F4" s="239"/>
      <c r="G4" s="239"/>
      <c r="H4" s="242"/>
    </row>
    <row r="5" spans="1:8" ht="15.75" thickTop="1">
      <c r="A5" s="372"/>
      <c r="B5" s="372"/>
      <c r="C5" s="373"/>
      <c r="D5" s="372"/>
      <c r="E5" s="372"/>
      <c r="F5" s="372"/>
      <c r="G5" s="372"/>
      <c r="H5" s="373"/>
    </row>
    <row r="6" spans="1:8">
      <c r="A6" s="120" t="s">
        <v>259</v>
      </c>
      <c r="B6" s="120" t="s">
        <v>241</v>
      </c>
      <c r="C6" s="121"/>
      <c r="D6" s="120"/>
      <c r="E6" s="120"/>
      <c r="F6" s="120"/>
      <c r="G6" s="120"/>
      <c r="H6" s="121"/>
    </row>
    <row r="7" spans="1:8">
      <c r="A7" s="239"/>
      <c r="B7" s="239"/>
      <c r="C7" s="239"/>
      <c r="D7" s="239"/>
      <c r="E7" s="239"/>
      <c r="F7" s="239"/>
      <c r="G7" s="239"/>
      <c r="H7" s="239"/>
    </row>
    <row r="8" spans="1:8" ht="15.75" thickBot="1">
      <c r="F8" s="239"/>
      <c r="G8" s="239"/>
    </row>
    <row r="9" spans="1:8">
      <c r="D9" s="375">
        <v>2018</v>
      </c>
      <c r="E9" s="375">
        <v>2019</v>
      </c>
      <c r="F9" s="557" t="s">
        <v>471</v>
      </c>
      <c r="G9" s="558"/>
    </row>
    <row r="10" spans="1:8" ht="15.75" thickBot="1">
      <c r="C10" s="313" t="s">
        <v>58</v>
      </c>
      <c r="D10" s="314"/>
      <c r="E10" s="321"/>
      <c r="F10" s="376">
        <v>2018</v>
      </c>
      <c r="G10" s="377">
        <v>2019</v>
      </c>
    </row>
    <row r="11" spans="1:8">
      <c r="C11" s="317" t="s">
        <v>56</v>
      </c>
      <c r="D11" s="318"/>
      <c r="E11" s="322"/>
      <c r="F11" s="381"/>
      <c r="G11" s="382"/>
    </row>
    <row r="12" spans="1:8" ht="15.75" thickBot="1">
      <c r="C12" s="319" t="s">
        <v>57</v>
      </c>
      <c r="D12" s="320"/>
      <c r="E12" s="323"/>
      <c r="F12" s="383"/>
      <c r="G12" s="384"/>
    </row>
    <row r="13" spans="1:8">
      <c r="C13" s="315" t="s">
        <v>59</v>
      </c>
      <c r="D13" s="316"/>
      <c r="E13" s="316"/>
      <c r="F13" s="239"/>
      <c r="G13" s="239"/>
    </row>
    <row r="14" spans="1:8">
      <c r="C14" s="114" t="s">
        <v>56</v>
      </c>
      <c r="D14" s="284"/>
      <c r="E14" s="284"/>
      <c r="F14" s="239"/>
      <c r="G14" s="239"/>
    </row>
    <row r="15" spans="1:8">
      <c r="C15" s="114" t="s">
        <v>57</v>
      </c>
      <c r="D15" s="284"/>
      <c r="E15" s="284"/>
    </row>
    <row r="16" spans="1:8">
      <c r="A16" s="239"/>
      <c r="B16" s="239"/>
      <c r="C16" s="239"/>
      <c r="D16" s="239"/>
      <c r="E16" s="239"/>
      <c r="F16" s="239"/>
      <c r="G16" s="239"/>
      <c r="H16" s="239"/>
    </row>
    <row r="17" spans="1:8">
      <c r="A17" s="239"/>
      <c r="B17" s="239"/>
      <c r="C17" s="378" t="s">
        <v>438</v>
      </c>
      <c r="D17" s="375">
        <v>2018</v>
      </c>
      <c r="E17" s="375">
        <v>2019</v>
      </c>
      <c r="F17" s="375">
        <v>2020</v>
      </c>
      <c r="G17" s="239"/>
      <c r="H17" s="239"/>
    </row>
    <row r="18" spans="1:8" ht="30">
      <c r="A18" s="239"/>
      <c r="B18" s="239"/>
      <c r="C18" s="191" t="s">
        <v>314</v>
      </c>
      <c r="D18" s="284"/>
      <c r="E18" s="284"/>
      <c r="F18" s="284"/>
      <c r="G18" s="239"/>
      <c r="H18" s="239"/>
    </row>
    <row r="19" spans="1:8" ht="30">
      <c r="A19" s="239"/>
      <c r="B19" s="239"/>
      <c r="C19" s="191" t="s">
        <v>315</v>
      </c>
      <c r="D19" s="284"/>
      <c r="E19" s="284"/>
      <c r="F19" s="284"/>
      <c r="G19" s="239"/>
      <c r="H19" s="239"/>
    </row>
    <row r="20" spans="1:8">
      <c r="A20" s="239"/>
      <c r="B20" s="239"/>
      <c r="C20" s="189" t="s">
        <v>316</v>
      </c>
      <c r="D20" s="284"/>
      <c r="E20" s="284"/>
      <c r="F20" s="284"/>
      <c r="G20" s="239"/>
      <c r="H20" s="239"/>
    </row>
    <row r="21" spans="1:8" ht="27.75" customHeight="1">
      <c r="A21" s="239"/>
      <c r="B21" s="239"/>
      <c r="C21" s="191" t="s">
        <v>317</v>
      </c>
      <c r="D21" s="284"/>
      <c r="E21" s="284"/>
      <c r="F21" s="284"/>
      <c r="G21" s="239"/>
      <c r="H21" s="239"/>
    </row>
    <row r="22" spans="1:8">
      <c r="D22" s="379"/>
      <c r="E22" s="379"/>
    </row>
    <row r="23" spans="1:8">
      <c r="C23" s="114" t="s">
        <v>243</v>
      </c>
      <c r="D23" s="284"/>
      <c r="E23" s="284"/>
      <c r="F23" s="284"/>
    </row>
    <row r="24" spans="1:8"/>
    <row r="25" spans="1:8">
      <c r="A25" s="120" t="s">
        <v>259</v>
      </c>
      <c r="B25" s="120" t="s">
        <v>355</v>
      </c>
      <c r="C25" s="121"/>
      <c r="D25" s="120"/>
      <c r="E25" s="120"/>
      <c r="F25" s="120"/>
      <c r="G25" s="120"/>
      <c r="H25" s="121"/>
    </row>
    <row r="26" spans="1:8">
      <c r="A26" s="239"/>
      <c r="B26" s="239"/>
      <c r="C26" s="239"/>
      <c r="D26" s="239"/>
      <c r="E26" s="239"/>
      <c r="F26" s="239"/>
      <c r="G26" s="239"/>
      <c r="H26" s="239"/>
    </row>
    <row r="27" spans="1:8">
      <c r="C27" s="189" t="s">
        <v>356</v>
      </c>
      <c r="D27" s="221"/>
      <c r="E27" s="380"/>
      <c r="F27" s="284"/>
    </row>
    <row r="28" spans="1:8" ht="30">
      <c r="C28" s="191" t="s">
        <v>439</v>
      </c>
      <c r="D28" s="380"/>
      <c r="E28" s="380"/>
      <c r="F28" s="284"/>
    </row>
    <row r="29" spans="1:8"/>
    <row r="30" spans="1:8">
      <c r="A30" s="120" t="s">
        <v>259</v>
      </c>
      <c r="B30" s="120" t="s">
        <v>250</v>
      </c>
      <c r="C30" s="121"/>
      <c r="D30" s="120"/>
      <c r="E30" s="120"/>
      <c r="F30" s="120"/>
      <c r="G30" s="120"/>
      <c r="H30" s="121"/>
    </row>
    <row r="31" spans="1:8"/>
    <row r="32" spans="1:8">
      <c r="C32" s="285" t="s">
        <v>90</v>
      </c>
      <c r="D32" s="380"/>
      <c r="E32" s="380"/>
      <c r="F32" s="354"/>
    </row>
    <row r="33" spans="1:8">
      <c r="C33" s="285" t="s">
        <v>97</v>
      </c>
      <c r="D33" s="380"/>
      <c r="E33" s="380"/>
      <c r="F33" s="354"/>
    </row>
    <row r="34" spans="1:8"/>
    <row r="35" spans="1:8">
      <c r="A35" s="120" t="s">
        <v>259</v>
      </c>
      <c r="B35" s="120" t="s">
        <v>470</v>
      </c>
      <c r="C35" s="121"/>
      <c r="D35" s="120"/>
      <c r="E35" s="120"/>
      <c r="F35" s="120"/>
      <c r="G35" s="120"/>
      <c r="H35" s="121"/>
    </row>
    <row r="36" spans="1:8"/>
    <row r="37" spans="1:8">
      <c r="C37" s="285" t="s">
        <v>441</v>
      </c>
      <c r="D37" s="380"/>
      <c r="E37" s="380"/>
      <c r="F37" s="354"/>
    </row>
    <row r="38" spans="1:8">
      <c r="C38" s="285" t="s">
        <v>442</v>
      </c>
      <c r="D38" s="380"/>
      <c r="E38" s="380"/>
      <c r="F38" s="354"/>
    </row>
    <row r="39" spans="1:8">
      <c r="C39" s="285" t="s">
        <v>443</v>
      </c>
      <c r="D39" s="380"/>
      <c r="E39" s="380"/>
      <c r="F39" s="221"/>
    </row>
    <row r="40" spans="1:8"/>
    <row r="41" spans="1:8"/>
    <row r="42" spans="1:8" ht="15.75" customHeight="1">
      <c r="A42" s="239"/>
      <c r="B42" s="239"/>
      <c r="G42" s="239"/>
      <c r="H42" s="239"/>
    </row>
    <row r="43" spans="1:8">
      <c r="A43" s="239"/>
      <c r="B43" s="239"/>
      <c r="G43" s="239"/>
      <c r="H43" s="239"/>
    </row>
    <row r="44" spans="1:8"/>
    <row r="45" spans="1:8"/>
    <row r="46" spans="1:8"/>
    <row r="47" spans="1:8"/>
    <row r="48" spans="1:8"/>
    <row r="49"/>
    <row r="50"/>
    <row r="51"/>
    <row r="52"/>
  </sheetData>
  <sheetProtection algorithmName="SHA-512" hashValue="Ly8VPaYvzxOkdBkHds3TWjIDukBVD5Ut97qOYGDAqkTf+elhRJjW6qk5LxKuPchStundYen3enwE0GE+q6pAkA==" saltValue="oa6rZ1iEoKGWnUhEnLSvKw==" spinCount="100000" sheet="1" objects="1" scenarios="1"/>
  <mergeCells count="1">
    <mergeCell ref="F9:G9"/>
  </mergeCells>
  <hyperlinks>
    <hyperlink ref="C1" location="Previsionali!D9" display="Dati da PEF" xr:uid="{00000000-0004-0000-0300-000000000000}"/>
    <hyperlink ref="C2" location="Previsionali!D27" display="Informazioni aggiuntive" xr:uid="{00000000-0004-0000-0300-000001000000}"/>
    <hyperlink ref="C4" location="Dashboard!C3" display="Torna a Pannello di controllo" xr:uid="{00000000-0004-0000-0300-000002000000}"/>
    <hyperlink ref="C3" location="Previsionali!F32" display="Componenti previsionali di costo" xr:uid="{00000000-0004-0000-0300-000003000000}"/>
    <hyperlink ref="C32" location="Definizioni!A14" display="COITV" xr:uid="{00000000-0004-0000-0300-000004000000}"/>
    <hyperlink ref="C33" location="Previsionali!A15" display="COITF" xr:uid="{00000000-0004-0000-0300-000005000000}"/>
    <hyperlink ref="C37" location="Definizioni!A32" display="COVTV" xr:uid="{00000000-0004-0000-0300-000006000000}"/>
    <hyperlink ref="C38" location="Definizioni!A33" display="COVTF" xr:uid="{00000000-0004-0000-0300-000007000000}"/>
    <hyperlink ref="C39" location="Definizioni!A34" display="COSTV" xr:uid="{00000000-0004-0000-0300-000008000000}"/>
  </hyperlinks>
  <pageMargins left="0.7" right="0.7" top="0.75" bottom="0.75" header="0.3" footer="0.3"/>
  <pageSetup paperSize="9" orientation="portrait" r:id="rId1"/>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Foglio6">
    <tabColor rgb="FF00B050"/>
    <pageSetUpPr fitToPage="1"/>
  </sheetPr>
  <dimension ref="A1:XEB81"/>
  <sheetViews>
    <sheetView showGridLines="0" zoomScale="75" zoomScaleNormal="75" workbookViewId="0">
      <pane xSplit="3" ySplit="6" topLeftCell="F7" activePane="bottomRight" state="frozen"/>
      <selection activeCell="P36" sqref="P36"/>
      <selection pane="topRight" activeCell="P36" sqref="P36"/>
      <selection pane="bottomLeft" activeCell="P36" sqref="P36"/>
      <selection pane="bottomRight" activeCell="C1" sqref="C1"/>
    </sheetView>
  </sheetViews>
  <sheetFormatPr defaultColWidth="0" defaultRowHeight="15" zeroHeight="1"/>
  <cols>
    <col min="1" max="1" width="9.5703125" customWidth="1"/>
    <col min="2" max="2" width="58.140625" customWidth="1"/>
    <col min="3" max="3" width="23.42578125" customWidth="1"/>
    <col min="4" max="12" width="18.5703125" customWidth="1"/>
    <col min="13" max="14" width="21.42578125" customWidth="1"/>
    <col min="15" max="15" width="7.140625" style="187" customWidth="1"/>
    <col min="16" max="16" width="7.140625" customWidth="1"/>
    <col min="17" max="17" width="23.42578125" style="187" customWidth="1"/>
    <col min="18" max="26" width="18.5703125" customWidth="1"/>
    <col min="27" max="27" width="13.140625" customWidth="1"/>
    <col min="28" max="28" width="21.42578125" customWidth="1"/>
    <col min="29" max="30" width="18.5703125" customWidth="1"/>
    <col min="31" max="35" width="18.5703125" hidden="1"/>
    <col min="36" max="36" width="13.140625" hidden="1"/>
    <col min="16357" max="16384" width="9.140625" hidden="1"/>
  </cols>
  <sheetData>
    <row r="1" spans="1:16354">
      <c r="A1" s="165" t="s">
        <v>313</v>
      </c>
    </row>
    <row r="2" spans="1:16354" s="106" customFormat="1">
      <c r="A2" s="120" t="s">
        <v>259</v>
      </c>
      <c r="B2" s="104" t="s">
        <v>65</v>
      </c>
      <c r="C2" s="105"/>
      <c r="D2" s="104"/>
      <c r="E2" s="104"/>
      <c r="F2" s="104"/>
      <c r="G2" s="104"/>
      <c r="H2" s="105"/>
      <c r="I2" s="104"/>
      <c r="J2" s="104"/>
      <c r="K2" s="104"/>
      <c r="L2" s="104"/>
      <c r="M2" s="105"/>
      <c r="N2" s="105"/>
      <c r="O2" s="105"/>
      <c r="P2" s="105"/>
      <c r="Q2" s="105"/>
      <c r="R2" s="104"/>
      <c r="S2" s="104"/>
      <c r="T2" s="104"/>
      <c r="U2" s="104"/>
      <c r="V2" s="104"/>
      <c r="W2" s="104"/>
      <c r="X2" s="104"/>
      <c r="Y2" s="104"/>
      <c r="Z2" s="104"/>
      <c r="AA2" s="104"/>
      <c r="AB2" s="105"/>
    </row>
    <row r="3" spans="1:16354">
      <c r="B3" s="3"/>
      <c r="C3" s="568" t="s">
        <v>0</v>
      </c>
      <c r="D3" s="568"/>
      <c r="E3" s="568"/>
      <c r="F3" s="568"/>
      <c r="G3" s="568"/>
      <c r="H3" s="568"/>
      <c r="I3" s="568"/>
      <c r="J3" s="568"/>
      <c r="K3" s="568"/>
      <c r="L3" s="568"/>
      <c r="M3" s="568"/>
      <c r="N3" s="111"/>
      <c r="Q3" s="568" t="s">
        <v>9</v>
      </c>
      <c r="R3" s="568"/>
      <c r="S3" s="568"/>
      <c r="T3" s="568"/>
      <c r="U3" s="568"/>
      <c r="V3" s="568"/>
      <c r="W3" s="568"/>
      <c r="X3" s="568"/>
      <c r="Y3" s="568"/>
      <c r="Z3" s="568"/>
      <c r="AA3" s="568"/>
      <c r="AB3" s="11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c r="IY3" s="1"/>
      <c r="IZ3" s="1"/>
      <c r="JA3" s="1"/>
      <c r="JB3" s="1"/>
      <c r="JC3" s="1"/>
      <c r="JD3" s="1"/>
      <c r="JE3" s="1"/>
      <c r="JF3" s="1"/>
      <c r="JG3" s="1"/>
      <c r="JH3" s="1"/>
      <c r="JI3" s="1"/>
      <c r="JJ3" s="1"/>
      <c r="JK3" s="1"/>
      <c r="JL3" s="1"/>
      <c r="JM3" s="1"/>
      <c r="JN3" s="1"/>
      <c r="JO3" s="1"/>
      <c r="JP3" s="1"/>
      <c r="JQ3" s="1"/>
      <c r="JR3" s="1"/>
      <c r="JS3" s="1"/>
      <c r="JT3" s="1"/>
      <c r="JU3" s="1"/>
      <c r="JV3" s="1"/>
      <c r="JW3" s="1"/>
      <c r="JX3" s="1"/>
      <c r="JY3" s="1"/>
      <c r="JZ3" s="1"/>
      <c r="KA3" s="1"/>
      <c r="KB3" s="1"/>
      <c r="KC3" s="1"/>
      <c r="KD3" s="1"/>
      <c r="KE3" s="1"/>
      <c r="KF3" s="1"/>
      <c r="KG3" s="1"/>
      <c r="KH3" s="1"/>
      <c r="KI3" s="1"/>
      <c r="KJ3" s="1"/>
      <c r="KK3" s="1"/>
      <c r="KL3" s="1"/>
      <c r="KM3" s="1"/>
      <c r="KN3" s="1"/>
      <c r="KO3" s="1"/>
      <c r="KP3" s="1"/>
      <c r="KQ3" s="1"/>
      <c r="KR3" s="1"/>
      <c r="KS3" s="1"/>
      <c r="KT3" s="1"/>
      <c r="KU3" s="1"/>
      <c r="KV3" s="1"/>
      <c r="KW3" s="1"/>
      <c r="KX3" s="1"/>
      <c r="KY3" s="1"/>
      <c r="KZ3" s="1"/>
      <c r="LA3" s="1"/>
      <c r="LB3" s="1"/>
      <c r="LC3" s="1"/>
      <c r="LD3" s="1"/>
      <c r="LE3" s="1"/>
      <c r="LF3" s="1"/>
      <c r="LG3" s="1"/>
      <c r="LH3" s="1"/>
      <c r="LI3" s="1"/>
      <c r="LJ3" s="1"/>
      <c r="LK3" s="1"/>
      <c r="LL3" s="1"/>
      <c r="LM3" s="1"/>
      <c r="LN3" s="1"/>
      <c r="LO3" s="1"/>
      <c r="LP3" s="1"/>
      <c r="LQ3" s="1"/>
      <c r="LR3" s="1"/>
      <c r="LS3" s="1"/>
      <c r="LT3" s="1"/>
      <c r="LU3" s="1"/>
      <c r="LV3" s="1"/>
      <c r="LW3" s="1"/>
      <c r="LX3" s="1"/>
      <c r="LY3" s="1"/>
      <c r="LZ3" s="1"/>
      <c r="MA3" s="1"/>
      <c r="MB3" s="1"/>
      <c r="MC3" s="1"/>
      <c r="MD3" s="1"/>
      <c r="ME3" s="1"/>
      <c r="MF3" s="1"/>
      <c r="MG3" s="1"/>
      <c r="MH3" s="1"/>
      <c r="MI3" s="1"/>
      <c r="MJ3" s="1"/>
      <c r="MK3" s="1"/>
      <c r="ML3" s="1"/>
      <c r="MM3" s="1"/>
      <c r="MN3" s="1"/>
      <c r="MO3" s="1"/>
      <c r="MP3" s="1"/>
      <c r="MQ3" s="1"/>
      <c r="MR3" s="1"/>
      <c r="MS3" s="1"/>
      <c r="MT3" s="1"/>
      <c r="MU3" s="1"/>
      <c r="MV3" s="1"/>
      <c r="MW3" s="1"/>
      <c r="MX3" s="1"/>
      <c r="MY3" s="1"/>
      <c r="MZ3" s="1"/>
      <c r="NA3" s="1"/>
      <c r="NB3" s="1"/>
      <c r="NC3" s="1"/>
      <c r="ND3" s="1"/>
      <c r="NE3" s="1"/>
      <c r="NF3" s="1"/>
      <c r="NG3" s="1"/>
      <c r="NH3" s="1"/>
      <c r="NI3" s="1"/>
      <c r="NJ3" s="1"/>
      <c r="NK3" s="1"/>
      <c r="NL3" s="1"/>
      <c r="NM3" s="1"/>
      <c r="NN3" s="1"/>
      <c r="NO3" s="1"/>
      <c r="NP3" s="1"/>
      <c r="NQ3" s="1"/>
      <c r="NR3" s="1"/>
      <c r="NS3" s="1"/>
      <c r="NT3" s="1"/>
      <c r="NU3" s="1"/>
      <c r="NV3" s="1"/>
      <c r="NW3" s="1"/>
      <c r="NX3" s="1"/>
      <c r="NY3" s="1"/>
      <c r="NZ3" s="1"/>
      <c r="OA3" s="1"/>
      <c r="OB3" s="1"/>
      <c r="OC3" s="1"/>
      <c r="OD3" s="1"/>
      <c r="OE3" s="1"/>
      <c r="OF3" s="1"/>
      <c r="OG3" s="1"/>
      <c r="OH3" s="1"/>
      <c r="OI3" s="1"/>
      <c r="OJ3" s="1"/>
      <c r="OK3" s="1"/>
      <c r="OL3" s="1"/>
      <c r="OM3" s="1"/>
      <c r="ON3" s="1"/>
      <c r="OO3" s="1"/>
      <c r="OP3" s="1"/>
      <c r="OQ3" s="1"/>
      <c r="OR3" s="1"/>
      <c r="OS3" s="1"/>
      <c r="OT3" s="1"/>
      <c r="OU3" s="1"/>
      <c r="OV3" s="1"/>
      <c r="OW3" s="1"/>
      <c r="OX3" s="1"/>
      <c r="OY3" s="1"/>
      <c r="OZ3" s="1"/>
      <c r="PA3" s="1"/>
      <c r="PB3" s="1"/>
      <c r="PC3" s="1"/>
      <c r="PD3" s="1"/>
      <c r="PE3" s="1"/>
      <c r="PF3" s="1"/>
      <c r="PG3" s="1"/>
      <c r="PH3" s="1"/>
      <c r="PI3" s="1"/>
      <c r="PJ3" s="1"/>
      <c r="PK3" s="1"/>
      <c r="PL3" s="1"/>
      <c r="PM3" s="1"/>
      <c r="PN3" s="1"/>
      <c r="PO3" s="1"/>
      <c r="PP3" s="1"/>
      <c r="PQ3" s="1"/>
      <c r="PR3" s="1"/>
      <c r="PS3" s="1"/>
      <c r="PT3" s="1"/>
      <c r="PU3" s="1"/>
      <c r="PV3" s="1"/>
      <c r="PW3" s="1"/>
      <c r="PX3" s="1"/>
      <c r="PY3" s="1"/>
      <c r="PZ3" s="1"/>
      <c r="QA3" s="1"/>
      <c r="QB3" s="1"/>
      <c r="QC3" s="1"/>
      <c r="QD3" s="1"/>
      <c r="QE3" s="1"/>
      <c r="QF3" s="1"/>
      <c r="QG3" s="1"/>
      <c r="QH3" s="1"/>
      <c r="QI3" s="1"/>
      <c r="QJ3" s="1"/>
      <c r="QK3" s="1"/>
      <c r="QL3" s="1"/>
      <c r="QM3" s="1"/>
      <c r="QN3" s="1"/>
      <c r="QO3" s="1"/>
      <c r="QP3" s="1"/>
      <c r="QQ3" s="1"/>
      <c r="QR3" s="1"/>
      <c r="QS3" s="1"/>
      <c r="QT3" s="1"/>
      <c r="QU3" s="1"/>
      <c r="QV3" s="1"/>
      <c r="QW3" s="1"/>
      <c r="QX3" s="1"/>
      <c r="QY3" s="1"/>
      <c r="QZ3" s="1"/>
      <c r="RA3" s="1"/>
      <c r="RB3" s="1"/>
      <c r="RC3" s="1"/>
      <c r="RD3" s="1"/>
      <c r="RE3" s="1"/>
      <c r="RF3" s="1"/>
      <c r="RG3" s="1"/>
      <c r="RH3" s="1"/>
      <c r="RI3" s="1"/>
      <c r="RJ3" s="1"/>
      <c r="RK3" s="1"/>
      <c r="RL3" s="1"/>
      <c r="RM3" s="1"/>
      <c r="RN3" s="1"/>
      <c r="RO3" s="1"/>
      <c r="RP3" s="1"/>
      <c r="RQ3" s="1"/>
      <c r="RR3" s="1"/>
      <c r="RS3" s="1"/>
      <c r="RT3" s="1"/>
      <c r="RU3" s="1"/>
      <c r="RV3" s="1"/>
      <c r="RW3" s="1"/>
      <c r="RX3" s="1"/>
      <c r="RY3" s="1"/>
      <c r="RZ3" s="1"/>
      <c r="SA3" s="1"/>
      <c r="SB3" s="1"/>
      <c r="SC3" s="1"/>
      <c r="SD3" s="1"/>
      <c r="SE3" s="1"/>
      <c r="SF3" s="1"/>
      <c r="SG3" s="1"/>
      <c r="SH3" s="1"/>
      <c r="SI3" s="1"/>
      <c r="SJ3" s="1"/>
      <c r="SK3" s="1"/>
      <c r="SL3" s="1"/>
      <c r="SM3" s="1"/>
      <c r="SN3" s="1"/>
      <c r="SO3" s="1"/>
      <c r="SP3" s="1"/>
      <c r="SQ3" s="1"/>
      <c r="SR3" s="1"/>
      <c r="SS3" s="1"/>
      <c r="ST3" s="1"/>
      <c r="SU3" s="1"/>
      <c r="SV3" s="1"/>
      <c r="SW3" s="1"/>
      <c r="SX3" s="1"/>
      <c r="SY3" s="1"/>
      <c r="SZ3" s="1"/>
      <c r="TA3" s="1"/>
      <c r="TB3" s="1"/>
      <c r="TC3" s="1"/>
      <c r="TD3" s="1"/>
      <c r="TE3" s="1"/>
      <c r="TF3" s="1"/>
      <c r="TG3" s="1"/>
      <c r="TH3" s="1"/>
      <c r="TI3" s="1"/>
      <c r="TJ3" s="1"/>
      <c r="TK3" s="1"/>
      <c r="TL3" s="1"/>
      <c r="TM3" s="1"/>
      <c r="TN3" s="1"/>
      <c r="TO3" s="1"/>
      <c r="TP3" s="1"/>
      <c r="TQ3" s="1"/>
      <c r="TR3" s="1"/>
      <c r="TS3" s="1"/>
      <c r="TT3" s="1"/>
      <c r="TU3" s="1"/>
      <c r="TV3" s="1"/>
      <c r="TW3" s="1"/>
      <c r="TX3" s="1"/>
      <c r="TY3" s="1"/>
      <c r="TZ3" s="1"/>
      <c r="UA3" s="1"/>
      <c r="UB3" s="1"/>
      <c r="UC3" s="1"/>
      <c r="UD3" s="1"/>
      <c r="UE3" s="1"/>
      <c r="UF3" s="1"/>
      <c r="UG3" s="1"/>
      <c r="UH3" s="1"/>
      <c r="UI3" s="1"/>
      <c r="UJ3" s="1"/>
      <c r="UK3" s="1"/>
      <c r="UL3" s="1"/>
      <c r="UM3" s="1"/>
      <c r="UN3" s="1"/>
      <c r="UO3" s="1"/>
      <c r="UP3" s="1"/>
      <c r="UQ3" s="1"/>
      <c r="UR3" s="1"/>
      <c r="US3" s="1"/>
      <c r="UT3" s="1"/>
      <c r="UU3" s="1"/>
      <c r="UV3" s="1"/>
      <c r="UW3" s="1"/>
      <c r="UX3" s="1"/>
      <c r="UY3" s="1"/>
      <c r="UZ3" s="1"/>
      <c r="VA3" s="1"/>
      <c r="VB3" s="1"/>
      <c r="VC3" s="1"/>
      <c r="VD3" s="1"/>
      <c r="VE3" s="1"/>
      <c r="VF3" s="1"/>
      <c r="VG3" s="1"/>
      <c r="VH3" s="1"/>
      <c r="VI3" s="1"/>
      <c r="VJ3" s="1"/>
      <c r="VK3" s="1"/>
      <c r="VL3" s="1"/>
      <c r="VM3" s="1"/>
      <c r="VN3" s="1"/>
      <c r="VO3" s="1"/>
      <c r="VP3" s="1"/>
      <c r="VQ3" s="1"/>
      <c r="VR3" s="1"/>
      <c r="VS3" s="1"/>
      <c r="VT3" s="1"/>
      <c r="VU3" s="1"/>
      <c r="VV3" s="1"/>
      <c r="VW3" s="1"/>
      <c r="VX3" s="1"/>
      <c r="VY3" s="1"/>
      <c r="VZ3" s="1"/>
      <c r="WA3" s="1"/>
      <c r="WB3" s="1"/>
      <c r="WC3" s="1"/>
      <c r="WD3" s="1"/>
      <c r="WE3" s="1"/>
      <c r="WF3" s="1"/>
      <c r="WG3" s="1"/>
      <c r="WH3" s="1"/>
      <c r="WI3" s="1"/>
      <c r="WJ3" s="1"/>
      <c r="WK3" s="1"/>
      <c r="WL3" s="1"/>
      <c r="WM3" s="1"/>
      <c r="WN3" s="1"/>
      <c r="WO3" s="1"/>
      <c r="WP3" s="1"/>
      <c r="WQ3" s="1"/>
      <c r="WR3" s="1"/>
      <c r="WS3" s="1"/>
      <c r="WT3" s="1"/>
      <c r="WU3" s="1"/>
      <c r="WV3" s="1"/>
      <c r="WW3" s="1"/>
      <c r="WX3" s="1"/>
      <c r="WY3" s="1"/>
      <c r="WZ3" s="1"/>
      <c r="XA3" s="1"/>
      <c r="XB3" s="1"/>
      <c r="XC3" s="1"/>
      <c r="XD3" s="1"/>
      <c r="XE3" s="1"/>
      <c r="XF3" s="1"/>
      <c r="XG3" s="1"/>
      <c r="XH3" s="1"/>
      <c r="XI3" s="1"/>
      <c r="XJ3" s="1"/>
      <c r="XK3" s="1"/>
      <c r="XL3" s="1"/>
      <c r="XM3" s="1"/>
      <c r="XN3" s="1"/>
      <c r="XO3" s="1"/>
      <c r="XP3" s="1"/>
      <c r="XQ3" s="1"/>
      <c r="XR3" s="1"/>
      <c r="XS3" s="1"/>
      <c r="XT3" s="1"/>
      <c r="XU3" s="1"/>
      <c r="XV3" s="1"/>
      <c r="XW3" s="1"/>
      <c r="XX3" s="1"/>
      <c r="XY3" s="1"/>
      <c r="XZ3" s="1"/>
      <c r="YA3" s="1"/>
      <c r="YB3" s="1"/>
      <c r="YC3" s="1"/>
      <c r="YD3" s="1"/>
      <c r="YE3" s="1"/>
      <c r="YF3" s="1"/>
      <c r="YG3" s="1"/>
      <c r="YH3" s="1"/>
      <c r="YI3" s="1"/>
      <c r="YJ3" s="1"/>
      <c r="YK3" s="1"/>
      <c r="YL3" s="1"/>
      <c r="YM3" s="1"/>
      <c r="YN3" s="1"/>
      <c r="YO3" s="1"/>
      <c r="YP3" s="1"/>
      <c r="YQ3" s="1"/>
      <c r="YR3" s="1"/>
      <c r="YS3" s="1"/>
      <c r="YT3" s="1"/>
      <c r="YU3" s="1"/>
      <c r="YV3" s="1"/>
      <c r="YW3" s="1"/>
      <c r="YX3" s="1"/>
      <c r="YY3" s="1"/>
      <c r="YZ3" s="1"/>
      <c r="ZA3" s="1"/>
      <c r="ZB3" s="1"/>
      <c r="ZC3" s="1"/>
      <c r="ZD3" s="1"/>
      <c r="ZE3" s="1"/>
      <c r="ZF3" s="1"/>
      <c r="ZG3" s="1"/>
      <c r="ZH3" s="1"/>
      <c r="ZI3" s="1"/>
      <c r="ZJ3" s="1"/>
      <c r="ZK3" s="1"/>
      <c r="ZL3" s="1"/>
      <c r="ZM3" s="1"/>
      <c r="ZN3" s="1"/>
      <c r="ZO3" s="1"/>
      <c r="ZP3" s="1"/>
      <c r="ZQ3" s="1"/>
      <c r="ZR3" s="1"/>
      <c r="ZS3" s="1"/>
      <c r="ZT3" s="1"/>
      <c r="ZU3" s="1"/>
      <c r="ZV3" s="1"/>
      <c r="ZW3" s="1"/>
      <c r="ZX3" s="1"/>
      <c r="ZY3" s="1"/>
      <c r="ZZ3" s="1"/>
      <c r="AAA3" s="1"/>
      <c r="AAB3" s="1"/>
      <c r="AAC3" s="1"/>
      <c r="AAD3" s="1"/>
      <c r="AAE3" s="1"/>
      <c r="AAF3" s="1"/>
      <c r="AAG3" s="1"/>
      <c r="AAH3" s="1"/>
      <c r="AAI3" s="1"/>
      <c r="AAJ3" s="1"/>
      <c r="AAK3" s="1"/>
      <c r="AAL3" s="1"/>
      <c r="AAM3" s="1"/>
      <c r="AAN3" s="1"/>
      <c r="AAO3" s="1"/>
      <c r="AAP3" s="1"/>
      <c r="AAQ3" s="1"/>
      <c r="AAR3" s="1"/>
      <c r="AAS3" s="1"/>
      <c r="AAT3" s="1"/>
      <c r="AAU3" s="1"/>
      <c r="AAV3" s="1"/>
      <c r="AAW3" s="1"/>
      <c r="AAX3" s="1"/>
      <c r="AAY3" s="1"/>
      <c r="AAZ3" s="1"/>
      <c r="ABA3" s="1"/>
      <c r="ABB3" s="1"/>
      <c r="ABC3" s="1"/>
      <c r="ABD3" s="1"/>
      <c r="ABE3" s="1"/>
      <c r="ABF3" s="1"/>
      <c r="ABG3" s="1"/>
      <c r="ABH3" s="1"/>
      <c r="ABI3" s="1"/>
      <c r="ABJ3" s="1"/>
      <c r="ABK3" s="1"/>
      <c r="ABL3" s="1"/>
      <c r="ABM3" s="1"/>
      <c r="ABN3" s="1"/>
      <c r="ABO3" s="1"/>
      <c r="ABP3" s="1"/>
      <c r="ABQ3" s="1"/>
      <c r="ABR3" s="1"/>
      <c r="ABS3" s="1"/>
      <c r="ABT3" s="1"/>
      <c r="ABU3" s="1"/>
      <c r="ABV3" s="1"/>
      <c r="ABW3" s="1"/>
      <c r="ABX3" s="1"/>
      <c r="ABY3" s="1"/>
      <c r="ABZ3" s="1"/>
      <c r="ACA3" s="1"/>
      <c r="ACB3" s="1"/>
      <c r="ACC3" s="1"/>
      <c r="ACD3" s="1"/>
      <c r="ACE3" s="1"/>
      <c r="ACF3" s="1"/>
      <c r="ACG3" s="1"/>
      <c r="ACH3" s="1"/>
      <c r="ACI3" s="1"/>
      <c r="ACJ3" s="1"/>
      <c r="ACK3" s="1"/>
      <c r="ACL3" s="1"/>
      <c r="ACM3" s="1"/>
      <c r="ACN3" s="1"/>
      <c r="ACO3" s="1"/>
      <c r="ACP3" s="1"/>
      <c r="ACQ3" s="1"/>
      <c r="ACR3" s="1"/>
      <c r="ACS3" s="1"/>
      <c r="ACT3" s="1"/>
      <c r="ACU3" s="1"/>
      <c r="ACV3" s="1"/>
      <c r="ACW3" s="1"/>
      <c r="ACX3" s="1"/>
      <c r="ACY3" s="1"/>
      <c r="ACZ3" s="1"/>
      <c r="ADA3" s="1"/>
      <c r="ADB3" s="1"/>
      <c r="ADC3" s="1"/>
      <c r="ADD3" s="1"/>
      <c r="ADE3" s="1"/>
      <c r="ADF3" s="1"/>
      <c r="ADG3" s="1"/>
      <c r="ADH3" s="1"/>
      <c r="ADI3" s="1"/>
      <c r="ADJ3" s="1"/>
      <c r="ADK3" s="1"/>
      <c r="ADL3" s="1"/>
      <c r="ADM3" s="1"/>
      <c r="ADN3" s="1"/>
      <c r="ADO3" s="1"/>
      <c r="ADP3" s="1"/>
      <c r="ADQ3" s="1"/>
      <c r="ADR3" s="1"/>
      <c r="ADS3" s="1"/>
      <c r="ADT3" s="1"/>
      <c r="ADU3" s="1"/>
      <c r="ADV3" s="1"/>
      <c r="ADW3" s="1"/>
      <c r="ADX3" s="1"/>
      <c r="ADY3" s="1"/>
      <c r="ADZ3" s="1"/>
      <c r="AEA3" s="1"/>
      <c r="AEB3" s="1"/>
      <c r="AEC3" s="1"/>
      <c r="AED3" s="1"/>
      <c r="AEE3" s="1"/>
      <c r="AEF3" s="1"/>
      <c r="AEG3" s="1"/>
      <c r="AEH3" s="1"/>
      <c r="AEI3" s="1"/>
      <c r="AEJ3" s="1"/>
      <c r="AEK3" s="1"/>
      <c r="AEL3" s="1"/>
      <c r="AEM3" s="1"/>
      <c r="AEN3" s="1"/>
      <c r="AEO3" s="1"/>
      <c r="AEP3" s="1"/>
      <c r="AEQ3" s="1"/>
      <c r="AER3" s="1"/>
      <c r="AES3" s="1"/>
      <c r="AET3" s="1"/>
      <c r="AEU3" s="1"/>
      <c r="AEV3" s="1"/>
      <c r="AEW3" s="1"/>
      <c r="AEX3" s="1"/>
      <c r="AEY3" s="1"/>
      <c r="AEZ3" s="1"/>
      <c r="AFA3" s="1"/>
      <c r="AFB3" s="1"/>
      <c r="AFC3" s="1"/>
      <c r="AFD3" s="1"/>
      <c r="AFE3" s="1"/>
      <c r="AFF3" s="1"/>
      <c r="AFG3" s="1"/>
      <c r="AFH3" s="1"/>
      <c r="AFI3" s="1"/>
      <c r="AFJ3" s="1"/>
      <c r="AFK3" s="1"/>
      <c r="AFL3" s="1"/>
      <c r="AFM3" s="1"/>
      <c r="AFN3" s="1"/>
      <c r="AFO3" s="1"/>
      <c r="AFP3" s="1"/>
      <c r="AFQ3" s="1"/>
      <c r="AFR3" s="1"/>
      <c r="AFS3" s="1"/>
      <c r="AFT3" s="1"/>
      <c r="AFU3" s="1"/>
      <c r="AFV3" s="1"/>
      <c r="AFW3" s="1"/>
      <c r="AFX3" s="1"/>
      <c r="AFY3" s="1"/>
      <c r="AFZ3" s="1"/>
      <c r="AGA3" s="1"/>
      <c r="AGB3" s="1"/>
      <c r="AGC3" s="1"/>
      <c r="AGD3" s="1"/>
      <c r="AGE3" s="1"/>
      <c r="AGF3" s="1"/>
      <c r="AGG3" s="1"/>
      <c r="AGH3" s="1"/>
      <c r="AGI3" s="1"/>
      <c r="AGJ3" s="1"/>
      <c r="AGK3" s="1"/>
      <c r="AGL3" s="1"/>
      <c r="AGM3" s="1"/>
      <c r="AGN3" s="1"/>
      <c r="AGO3" s="1"/>
      <c r="AGP3" s="1"/>
      <c r="AGQ3" s="1"/>
      <c r="AGR3" s="1"/>
      <c r="AGS3" s="1"/>
      <c r="AGT3" s="1"/>
      <c r="AGU3" s="1"/>
      <c r="AGV3" s="1"/>
      <c r="AGW3" s="1"/>
      <c r="AGX3" s="1"/>
      <c r="AGY3" s="1"/>
      <c r="AGZ3" s="1"/>
      <c r="AHA3" s="1"/>
      <c r="AHB3" s="1"/>
      <c r="AHC3" s="1"/>
      <c r="AHD3" s="1"/>
      <c r="AHE3" s="1"/>
      <c r="AHF3" s="1"/>
      <c r="AHG3" s="1"/>
      <c r="AHH3" s="1"/>
      <c r="AHI3" s="1"/>
      <c r="AHJ3" s="1"/>
      <c r="AHK3" s="1"/>
      <c r="AHL3" s="1"/>
      <c r="AHM3" s="1"/>
      <c r="AHN3" s="1"/>
      <c r="AHO3" s="1"/>
      <c r="AHP3" s="1"/>
      <c r="AHQ3" s="1"/>
      <c r="AHR3" s="1"/>
      <c r="AHS3" s="1"/>
      <c r="AHT3" s="1"/>
      <c r="AHU3" s="1"/>
      <c r="AHV3" s="1"/>
      <c r="AHW3" s="1"/>
      <c r="AHX3" s="1"/>
      <c r="AHY3" s="1"/>
      <c r="AHZ3" s="1"/>
      <c r="AIA3" s="1"/>
      <c r="AIB3" s="1"/>
      <c r="AIC3" s="1"/>
      <c r="AID3" s="1"/>
      <c r="AIE3" s="1"/>
      <c r="AIF3" s="1"/>
      <c r="AIG3" s="1"/>
      <c r="AIH3" s="1"/>
      <c r="AII3" s="1"/>
      <c r="AIJ3" s="1"/>
      <c r="AIK3" s="1"/>
      <c r="AIL3" s="1"/>
      <c r="AIM3" s="1"/>
      <c r="AIN3" s="1"/>
      <c r="AIO3" s="1"/>
      <c r="AIP3" s="1"/>
      <c r="AIQ3" s="1"/>
      <c r="AIR3" s="1"/>
      <c r="AIS3" s="1"/>
      <c r="AIT3" s="1"/>
      <c r="AIU3" s="1"/>
      <c r="AIV3" s="1"/>
      <c r="AIW3" s="1"/>
      <c r="AIX3" s="1"/>
      <c r="AIY3" s="1"/>
      <c r="AIZ3" s="1"/>
      <c r="AJA3" s="1"/>
      <c r="AJB3" s="1"/>
      <c r="AJC3" s="1"/>
      <c r="AJD3" s="1"/>
      <c r="AJE3" s="1"/>
      <c r="AJF3" s="1"/>
      <c r="AJG3" s="1"/>
      <c r="AJH3" s="1"/>
      <c r="AJI3" s="1"/>
      <c r="AJJ3" s="1"/>
      <c r="AJK3" s="1"/>
      <c r="AJL3" s="1"/>
      <c r="AJM3" s="1"/>
      <c r="AJN3" s="1"/>
      <c r="AJO3" s="1"/>
      <c r="AJP3" s="1"/>
      <c r="AJQ3" s="1"/>
      <c r="AJR3" s="1"/>
      <c r="AJS3" s="1"/>
      <c r="AJT3" s="1"/>
      <c r="AJU3" s="1"/>
      <c r="AJV3" s="1"/>
      <c r="AJW3" s="1"/>
      <c r="AJX3" s="1"/>
      <c r="AJY3" s="1"/>
      <c r="AJZ3" s="1"/>
      <c r="AKA3" s="1"/>
      <c r="AKB3" s="1"/>
      <c r="AKC3" s="1"/>
      <c r="AKD3" s="1"/>
      <c r="AKE3" s="1"/>
      <c r="AKF3" s="1"/>
      <c r="AKG3" s="1"/>
      <c r="AKH3" s="1"/>
      <c r="AKI3" s="1"/>
      <c r="AKJ3" s="1"/>
      <c r="AKK3" s="1"/>
      <c r="AKL3" s="1"/>
      <c r="AKM3" s="1"/>
      <c r="AKN3" s="1"/>
      <c r="AKO3" s="1"/>
      <c r="AKP3" s="1"/>
      <c r="AKQ3" s="1"/>
      <c r="AKR3" s="1"/>
      <c r="AKS3" s="1"/>
      <c r="AKT3" s="1"/>
      <c r="AKU3" s="1"/>
      <c r="AKV3" s="1"/>
      <c r="AKW3" s="1"/>
      <c r="AKX3" s="1"/>
      <c r="AKY3" s="1"/>
      <c r="AKZ3" s="1"/>
      <c r="ALA3" s="1"/>
      <c r="ALB3" s="1"/>
      <c r="ALC3" s="1"/>
      <c r="ALD3" s="1"/>
      <c r="ALE3" s="1"/>
      <c r="ALF3" s="1"/>
      <c r="ALG3" s="1"/>
      <c r="ALH3" s="1"/>
      <c r="ALI3" s="1"/>
      <c r="ALJ3" s="1"/>
      <c r="ALK3" s="1"/>
      <c r="ALL3" s="1"/>
      <c r="ALM3" s="1"/>
      <c r="ALN3" s="1"/>
      <c r="ALO3" s="1"/>
      <c r="ALP3" s="1"/>
      <c r="ALQ3" s="1"/>
      <c r="ALR3" s="1"/>
      <c r="ALS3" s="1"/>
      <c r="ALT3" s="1"/>
      <c r="ALU3" s="1"/>
      <c r="ALV3" s="1"/>
      <c r="ALW3" s="1"/>
      <c r="ALX3" s="1"/>
      <c r="ALY3" s="1"/>
      <c r="ALZ3" s="1"/>
      <c r="AMA3" s="1"/>
      <c r="AMB3" s="1"/>
      <c r="AMC3" s="1"/>
      <c r="AMD3" s="1"/>
      <c r="AME3" s="1"/>
      <c r="AMF3" s="1"/>
      <c r="AMG3" s="1"/>
      <c r="AMH3" s="1"/>
      <c r="AMI3" s="1"/>
      <c r="AMJ3" s="1"/>
      <c r="AMK3" s="1"/>
      <c r="AML3" s="1"/>
      <c r="AMM3" s="1"/>
      <c r="AMN3" s="1"/>
      <c r="AMO3" s="1"/>
      <c r="AMP3" s="1"/>
      <c r="AMQ3" s="1"/>
      <c r="AMR3" s="1"/>
      <c r="AMS3" s="1"/>
      <c r="AMT3" s="1"/>
      <c r="AMU3" s="1"/>
      <c r="AMV3" s="1"/>
      <c r="AMW3" s="1"/>
      <c r="AMX3" s="1"/>
      <c r="AMY3" s="1"/>
      <c r="AMZ3" s="1"/>
      <c r="ANA3" s="1"/>
      <c r="ANB3" s="1"/>
      <c r="ANC3" s="1"/>
      <c r="AND3" s="1"/>
      <c r="ANE3" s="1"/>
      <c r="ANF3" s="1"/>
      <c r="ANG3" s="1"/>
      <c r="ANH3" s="1"/>
      <c r="ANI3" s="1"/>
      <c r="ANJ3" s="1"/>
      <c r="ANK3" s="1"/>
      <c r="ANL3" s="1"/>
      <c r="ANM3" s="1"/>
      <c r="ANN3" s="1"/>
      <c r="ANO3" s="1"/>
      <c r="ANP3" s="1"/>
      <c r="ANQ3" s="1"/>
      <c r="ANR3" s="1"/>
      <c r="ANS3" s="1"/>
      <c r="ANT3" s="1"/>
      <c r="ANU3" s="1"/>
      <c r="ANV3" s="1"/>
      <c r="ANW3" s="1"/>
      <c r="ANX3" s="1"/>
      <c r="ANY3" s="1"/>
      <c r="ANZ3" s="1"/>
      <c r="AOA3" s="1"/>
      <c r="AOB3" s="1"/>
      <c r="AOC3" s="1"/>
      <c r="AOD3" s="1"/>
      <c r="AOE3" s="1"/>
      <c r="AOF3" s="1"/>
      <c r="AOG3" s="1"/>
      <c r="AOH3" s="1"/>
      <c r="AOI3" s="1"/>
      <c r="AOJ3" s="1"/>
      <c r="AOK3" s="1"/>
      <c r="AOL3" s="1"/>
      <c r="AOM3" s="1"/>
      <c r="AON3" s="1"/>
      <c r="AOO3" s="1"/>
      <c r="AOP3" s="1"/>
      <c r="AOQ3" s="1"/>
      <c r="AOR3" s="1"/>
      <c r="AOS3" s="1"/>
      <c r="AOT3" s="1"/>
      <c r="AOU3" s="1"/>
      <c r="AOV3" s="1"/>
      <c r="AOW3" s="1"/>
      <c r="AOX3" s="1"/>
      <c r="AOY3" s="1"/>
      <c r="AOZ3" s="1"/>
      <c r="APA3" s="1"/>
      <c r="APB3" s="1"/>
      <c r="APC3" s="1"/>
      <c r="APD3" s="1"/>
      <c r="APE3" s="1"/>
      <c r="APF3" s="1"/>
      <c r="APG3" s="1"/>
      <c r="APH3" s="1"/>
      <c r="API3" s="1"/>
      <c r="APJ3" s="1"/>
      <c r="APK3" s="1"/>
      <c r="APL3" s="1"/>
      <c r="APM3" s="1"/>
      <c r="APN3" s="1"/>
      <c r="APO3" s="1"/>
      <c r="APP3" s="1"/>
      <c r="APQ3" s="1"/>
      <c r="APR3" s="1"/>
      <c r="APS3" s="1"/>
      <c r="APT3" s="1"/>
      <c r="APU3" s="1"/>
      <c r="APV3" s="1"/>
      <c r="APW3" s="1"/>
      <c r="APX3" s="1"/>
      <c r="APY3" s="1"/>
      <c r="APZ3" s="1"/>
      <c r="AQA3" s="1"/>
      <c r="AQB3" s="1"/>
      <c r="AQC3" s="1"/>
      <c r="AQD3" s="1"/>
      <c r="AQE3" s="1"/>
      <c r="AQF3" s="1"/>
      <c r="AQG3" s="1"/>
      <c r="AQH3" s="1"/>
      <c r="AQI3" s="1"/>
      <c r="AQJ3" s="1"/>
      <c r="AQK3" s="1"/>
      <c r="AQL3" s="1"/>
      <c r="AQM3" s="1"/>
      <c r="AQN3" s="1"/>
      <c r="AQO3" s="1"/>
      <c r="AQP3" s="1"/>
      <c r="AQQ3" s="1"/>
      <c r="AQR3" s="1"/>
      <c r="AQS3" s="1"/>
      <c r="AQT3" s="1"/>
      <c r="AQU3" s="1"/>
      <c r="AQV3" s="1"/>
      <c r="AQW3" s="1"/>
      <c r="AQX3" s="1"/>
      <c r="AQY3" s="1"/>
      <c r="AQZ3" s="1"/>
      <c r="ARA3" s="1"/>
      <c r="ARB3" s="1"/>
      <c r="ARC3" s="1"/>
      <c r="ARD3" s="1"/>
      <c r="ARE3" s="1"/>
      <c r="ARF3" s="1"/>
      <c r="ARG3" s="1"/>
      <c r="ARH3" s="1"/>
      <c r="ARI3" s="1"/>
      <c r="ARJ3" s="1"/>
      <c r="ARK3" s="1"/>
      <c r="ARL3" s="1"/>
      <c r="ARM3" s="1"/>
      <c r="ARN3" s="1"/>
      <c r="ARO3" s="1"/>
      <c r="ARP3" s="1"/>
      <c r="ARQ3" s="1"/>
      <c r="ARR3" s="1"/>
      <c r="ARS3" s="1"/>
      <c r="ART3" s="1"/>
      <c r="ARU3" s="1"/>
      <c r="ARV3" s="1"/>
      <c r="ARW3" s="1"/>
      <c r="ARX3" s="1"/>
      <c r="ARY3" s="1"/>
      <c r="ARZ3" s="1"/>
      <c r="ASA3" s="1"/>
      <c r="ASB3" s="1"/>
      <c r="ASC3" s="1"/>
      <c r="ASD3" s="1"/>
      <c r="ASE3" s="1"/>
      <c r="ASF3" s="1"/>
      <c r="ASG3" s="1"/>
      <c r="ASH3" s="1"/>
      <c r="ASI3" s="1"/>
      <c r="ASJ3" s="1"/>
      <c r="ASK3" s="1"/>
      <c r="ASL3" s="1"/>
      <c r="ASM3" s="1"/>
      <c r="ASN3" s="1"/>
      <c r="ASO3" s="1"/>
      <c r="ASP3" s="1"/>
      <c r="ASQ3" s="1"/>
      <c r="ASR3" s="1"/>
      <c r="ASS3" s="1"/>
      <c r="AST3" s="1"/>
      <c r="ASU3" s="1"/>
      <c r="ASV3" s="1"/>
      <c r="ASW3" s="1"/>
      <c r="ASX3" s="1"/>
      <c r="ASY3" s="1"/>
      <c r="ASZ3" s="1"/>
      <c r="ATA3" s="1"/>
      <c r="ATB3" s="1"/>
      <c r="ATC3" s="1"/>
      <c r="ATD3" s="1"/>
      <c r="ATE3" s="1"/>
      <c r="ATF3" s="1"/>
      <c r="ATG3" s="1"/>
      <c r="ATH3" s="1"/>
      <c r="ATI3" s="1"/>
      <c r="ATJ3" s="1"/>
      <c r="ATK3" s="1"/>
      <c r="ATL3" s="1"/>
      <c r="ATM3" s="1"/>
      <c r="ATN3" s="1"/>
      <c r="ATO3" s="1"/>
      <c r="ATP3" s="1"/>
      <c r="ATQ3" s="1"/>
      <c r="ATR3" s="1"/>
      <c r="ATS3" s="1"/>
      <c r="ATT3" s="1"/>
      <c r="ATU3" s="1"/>
      <c r="ATV3" s="1"/>
      <c r="ATW3" s="1"/>
      <c r="ATX3" s="1"/>
      <c r="ATY3" s="1"/>
      <c r="ATZ3" s="1"/>
      <c r="AUA3" s="1"/>
      <c r="AUB3" s="1"/>
      <c r="AUC3" s="1"/>
      <c r="AUD3" s="1"/>
      <c r="AUE3" s="1"/>
      <c r="AUF3" s="1"/>
      <c r="AUG3" s="1"/>
      <c r="AUH3" s="1"/>
      <c r="AUI3" s="1"/>
      <c r="AUJ3" s="1"/>
      <c r="AUK3" s="1"/>
      <c r="AUL3" s="1"/>
      <c r="AUM3" s="1"/>
      <c r="AUN3" s="1"/>
      <c r="AUO3" s="1"/>
      <c r="AUP3" s="1"/>
      <c r="AUQ3" s="1"/>
      <c r="AUR3" s="1"/>
      <c r="AUS3" s="1"/>
      <c r="AUT3" s="1"/>
      <c r="AUU3" s="1"/>
      <c r="AUV3" s="1"/>
      <c r="AUW3" s="1"/>
      <c r="AUX3" s="1"/>
      <c r="AUY3" s="1"/>
      <c r="AUZ3" s="1"/>
      <c r="AVA3" s="1"/>
      <c r="AVB3" s="1"/>
      <c r="AVC3" s="1"/>
      <c r="AVD3" s="1"/>
      <c r="AVE3" s="1"/>
      <c r="AVF3" s="1"/>
      <c r="AVG3" s="1"/>
      <c r="AVH3" s="1"/>
      <c r="AVI3" s="1"/>
      <c r="AVJ3" s="1"/>
      <c r="AVK3" s="1"/>
      <c r="AVL3" s="1"/>
      <c r="AVM3" s="1"/>
      <c r="AVN3" s="1"/>
      <c r="AVO3" s="1"/>
      <c r="AVP3" s="1"/>
      <c r="AVQ3" s="1"/>
      <c r="AVR3" s="1"/>
      <c r="AVS3" s="1"/>
      <c r="AVT3" s="1"/>
      <c r="AVU3" s="1"/>
      <c r="AVV3" s="1"/>
      <c r="AVW3" s="1"/>
      <c r="AVX3" s="1"/>
      <c r="AVY3" s="1"/>
      <c r="AVZ3" s="1"/>
      <c r="AWA3" s="1"/>
      <c r="AWB3" s="1"/>
      <c r="AWC3" s="1"/>
      <c r="AWD3" s="1"/>
      <c r="AWE3" s="1"/>
      <c r="AWF3" s="1"/>
      <c r="AWG3" s="1"/>
      <c r="AWH3" s="1"/>
      <c r="AWI3" s="1"/>
      <c r="AWJ3" s="1"/>
      <c r="AWK3" s="1"/>
      <c r="AWL3" s="1"/>
      <c r="AWM3" s="1"/>
      <c r="AWN3" s="1"/>
      <c r="AWO3" s="1"/>
      <c r="AWP3" s="1"/>
      <c r="AWQ3" s="1"/>
      <c r="AWR3" s="1"/>
      <c r="AWS3" s="1"/>
      <c r="AWT3" s="1"/>
      <c r="AWU3" s="1"/>
      <c r="AWV3" s="1"/>
      <c r="AWW3" s="1"/>
      <c r="AWX3" s="1"/>
      <c r="AWY3" s="1"/>
      <c r="AWZ3" s="1"/>
      <c r="AXA3" s="1"/>
      <c r="AXB3" s="1"/>
      <c r="AXC3" s="1"/>
      <c r="AXD3" s="1"/>
      <c r="AXE3" s="1"/>
      <c r="AXF3" s="1"/>
      <c r="AXG3" s="1"/>
      <c r="AXH3" s="1"/>
      <c r="AXI3" s="1"/>
      <c r="AXJ3" s="1"/>
      <c r="AXK3" s="1"/>
      <c r="AXL3" s="1"/>
      <c r="AXM3" s="1"/>
      <c r="AXN3" s="1"/>
      <c r="AXO3" s="1"/>
      <c r="AXP3" s="1"/>
      <c r="AXQ3" s="1"/>
      <c r="AXR3" s="1"/>
      <c r="AXS3" s="1"/>
      <c r="AXT3" s="1"/>
      <c r="AXU3" s="1"/>
      <c r="AXV3" s="1"/>
      <c r="AXW3" s="1"/>
      <c r="AXX3" s="1"/>
      <c r="AXY3" s="1"/>
      <c r="AXZ3" s="1"/>
      <c r="AYA3" s="1"/>
      <c r="AYB3" s="1"/>
      <c r="AYC3" s="1"/>
      <c r="AYD3" s="1"/>
      <c r="AYE3" s="1"/>
      <c r="AYF3" s="1"/>
      <c r="AYG3" s="1"/>
      <c r="AYH3" s="1"/>
      <c r="AYI3" s="1"/>
      <c r="AYJ3" s="1"/>
      <c r="AYK3" s="1"/>
      <c r="AYL3" s="1"/>
      <c r="AYM3" s="1"/>
      <c r="AYN3" s="1"/>
      <c r="AYO3" s="1"/>
      <c r="AYP3" s="1"/>
      <c r="AYQ3" s="1"/>
      <c r="AYR3" s="1"/>
      <c r="AYS3" s="1"/>
      <c r="AYT3" s="1"/>
      <c r="AYU3" s="1"/>
      <c r="AYV3" s="1"/>
      <c r="AYW3" s="1"/>
      <c r="AYX3" s="1"/>
      <c r="AYY3" s="1"/>
      <c r="AYZ3" s="1"/>
      <c r="AZA3" s="1"/>
      <c r="AZB3" s="1"/>
      <c r="AZC3" s="1"/>
      <c r="AZD3" s="1"/>
      <c r="AZE3" s="1"/>
      <c r="AZF3" s="1"/>
      <c r="AZG3" s="1"/>
      <c r="AZH3" s="1"/>
      <c r="AZI3" s="1"/>
      <c r="AZJ3" s="1"/>
      <c r="AZK3" s="1"/>
      <c r="AZL3" s="1"/>
      <c r="AZM3" s="1"/>
      <c r="AZN3" s="1"/>
      <c r="AZO3" s="1"/>
      <c r="AZP3" s="1"/>
      <c r="AZQ3" s="1"/>
      <c r="AZR3" s="1"/>
      <c r="AZS3" s="1"/>
      <c r="AZT3" s="1"/>
      <c r="AZU3" s="1"/>
      <c r="AZV3" s="1"/>
      <c r="AZW3" s="1"/>
      <c r="AZX3" s="1"/>
      <c r="AZY3" s="1"/>
      <c r="AZZ3" s="1"/>
      <c r="BAA3" s="1"/>
      <c r="BAB3" s="1"/>
      <c r="BAC3" s="1"/>
      <c r="BAD3" s="1"/>
      <c r="BAE3" s="1"/>
      <c r="BAF3" s="1"/>
      <c r="BAG3" s="1"/>
      <c r="BAH3" s="1"/>
      <c r="BAI3" s="1"/>
      <c r="BAJ3" s="1"/>
      <c r="BAK3" s="1"/>
      <c r="BAL3" s="1"/>
      <c r="BAM3" s="1"/>
      <c r="BAN3" s="1"/>
      <c r="BAO3" s="1"/>
      <c r="BAP3" s="1"/>
      <c r="BAQ3" s="1"/>
      <c r="BAR3" s="1"/>
      <c r="BAS3" s="1"/>
      <c r="BAT3" s="1"/>
      <c r="BAU3" s="1"/>
      <c r="BAV3" s="1"/>
      <c r="BAW3" s="1"/>
      <c r="BAX3" s="1"/>
      <c r="BAY3" s="1"/>
      <c r="BAZ3" s="1"/>
      <c r="BBA3" s="1"/>
      <c r="BBB3" s="1"/>
      <c r="BBC3" s="1"/>
      <c r="BBD3" s="1"/>
      <c r="BBE3" s="1"/>
      <c r="BBF3" s="1"/>
      <c r="BBG3" s="1"/>
      <c r="BBH3" s="1"/>
      <c r="BBI3" s="1"/>
      <c r="BBJ3" s="1"/>
      <c r="BBK3" s="1"/>
      <c r="BBL3" s="1"/>
      <c r="BBM3" s="1"/>
      <c r="BBN3" s="1"/>
      <c r="BBO3" s="1"/>
      <c r="BBP3" s="1"/>
      <c r="BBQ3" s="1"/>
      <c r="BBR3" s="1"/>
      <c r="BBS3" s="1"/>
      <c r="BBT3" s="1"/>
      <c r="BBU3" s="1"/>
      <c r="BBV3" s="1"/>
      <c r="BBW3" s="1"/>
      <c r="BBX3" s="1"/>
      <c r="BBY3" s="1"/>
      <c r="BBZ3" s="1"/>
      <c r="BCA3" s="1"/>
      <c r="BCB3" s="1"/>
      <c r="BCC3" s="1"/>
      <c r="BCD3" s="1"/>
      <c r="BCE3" s="1"/>
      <c r="BCF3" s="1"/>
      <c r="BCG3" s="1"/>
      <c r="BCH3" s="1"/>
      <c r="BCI3" s="1"/>
      <c r="BCJ3" s="1"/>
      <c r="BCK3" s="1"/>
      <c r="BCL3" s="1"/>
      <c r="BCM3" s="1"/>
      <c r="BCN3" s="1"/>
      <c r="BCO3" s="1"/>
      <c r="BCP3" s="1"/>
      <c r="BCQ3" s="1"/>
      <c r="BCR3" s="1"/>
      <c r="BCS3" s="1"/>
      <c r="BCT3" s="1"/>
      <c r="BCU3" s="1"/>
      <c r="BCV3" s="1"/>
      <c r="BCW3" s="1"/>
      <c r="BCX3" s="1"/>
      <c r="BCY3" s="1"/>
      <c r="BCZ3" s="1"/>
      <c r="BDA3" s="1"/>
      <c r="BDB3" s="1"/>
      <c r="BDC3" s="1"/>
      <c r="BDD3" s="1"/>
      <c r="BDE3" s="1"/>
      <c r="BDF3" s="1"/>
      <c r="BDG3" s="1"/>
      <c r="BDH3" s="1"/>
      <c r="BDI3" s="1"/>
      <c r="BDJ3" s="1"/>
      <c r="BDK3" s="1"/>
      <c r="BDL3" s="1"/>
      <c r="BDM3" s="1"/>
      <c r="BDN3" s="1"/>
      <c r="BDO3" s="1"/>
      <c r="BDP3" s="1"/>
      <c r="BDQ3" s="1"/>
      <c r="BDR3" s="1"/>
      <c r="BDS3" s="1"/>
      <c r="BDT3" s="1"/>
      <c r="BDU3" s="1"/>
      <c r="BDV3" s="1"/>
      <c r="BDW3" s="1"/>
      <c r="BDX3" s="1"/>
      <c r="BDY3" s="1"/>
      <c r="BDZ3" s="1"/>
      <c r="BEA3" s="1"/>
      <c r="BEB3" s="1"/>
      <c r="BEC3" s="1"/>
      <c r="BED3" s="1"/>
      <c r="BEE3" s="1"/>
      <c r="BEF3" s="1"/>
      <c r="BEG3" s="1"/>
      <c r="BEH3" s="1"/>
      <c r="BEI3" s="1"/>
      <c r="BEJ3" s="1"/>
      <c r="BEK3" s="1"/>
      <c r="BEL3" s="1"/>
      <c r="BEM3" s="1"/>
      <c r="BEN3" s="1"/>
      <c r="BEO3" s="1"/>
      <c r="BEP3" s="1"/>
      <c r="BEQ3" s="1"/>
      <c r="BER3" s="1"/>
      <c r="BES3" s="1"/>
      <c r="BET3" s="1"/>
      <c r="BEU3" s="1"/>
      <c r="BEV3" s="1"/>
      <c r="BEW3" s="1"/>
      <c r="BEX3" s="1"/>
      <c r="BEY3" s="1"/>
      <c r="BEZ3" s="1"/>
      <c r="BFA3" s="1"/>
      <c r="BFB3" s="1"/>
      <c r="BFC3" s="1"/>
      <c r="BFD3" s="1"/>
      <c r="BFE3" s="1"/>
      <c r="BFF3" s="1"/>
      <c r="BFG3" s="1"/>
      <c r="BFH3" s="1"/>
      <c r="BFI3" s="1"/>
      <c r="BFJ3" s="1"/>
      <c r="BFK3" s="1"/>
      <c r="BFL3" s="1"/>
      <c r="BFM3" s="1"/>
      <c r="BFN3" s="1"/>
      <c r="BFO3" s="1"/>
      <c r="BFP3" s="1"/>
      <c r="BFQ3" s="1"/>
      <c r="BFR3" s="1"/>
      <c r="BFS3" s="1"/>
      <c r="BFT3" s="1"/>
      <c r="BFU3" s="1"/>
      <c r="BFV3" s="1"/>
      <c r="BFW3" s="1"/>
      <c r="BFX3" s="1"/>
      <c r="BFY3" s="1"/>
      <c r="BFZ3" s="1"/>
      <c r="BGA3" s="1"/>
      <c r="BGB3" s="1"/>
      <c r="BGC3" s="1"/>
      <c r="BGD3" s="1"/>
      <c r="BGE3" s="1"/>
      <c r="BGF3" s="1"/>
      <c r="BGG3" s="1"/>
      <c r="BGH3" s="1"/>
      <c r="BGI3" s="1"/>
      <c r="BGJ3" s="1"/>
      <c r="BGK3" s="1"/>
      <c r="BGL3" s="1"/>
      <c r="BGM3" s="1"/>
      <c r="BGN3" s="1"/>
      <c r="BGO3" s="1"/>
      <c r="BGP3" s="1"/>
      <c r="BGQ3" s="1"/>
      <c r="BGR3" s="1"/>
      <c r="BGS3" s="1"/>
      <c r="BGT3" s="1"/>
      <c r="BGU3" s="1"/>
      <c r="BGV3" s="1"/>
      <c r="BGW3" s="1"/>
      <c r="BGX3" s="1"/>
      <c r="BGY3" s="1"/>
      <c r="BGZ3" s="1"/>
      <c r="BHA3" s="1"/>
      <c r="BHB3" s="1"/>
      <c r="BHC3" s="1"/>
      <c r="BHD3" s="1"/>
      <c r="BHE3" s="1"/>
      <c r="BHF3" s="1"/>
      <c r="BHG3" s="1"/>
      <c r="BHH3" s="1"/>
      <c r="BHI3" s="1"/>
      <c r="BHJ3" s="1"/>
      <c r="BHK3" s="1"/>
      <c r="BHL3" s="1"/>
      <c r="BHM3" s="1"/>
      <c r="BHN3" s="1"/>
      <c r="BHO3" s="1"/>
      <c r="BHP3" s="1"/>
      <c r="BHQ3" s="1"/>
      <c r="BHR3" s="1"/>
      <c r="BHS3" s="1"/>
      <c r="BHT3" s="1"/>
      <c r="BHU3" s="1"/>
      <c r="BHV3" s="1"/>
      <c r="BHW3" s="1"/>
      <c r="BHX3" s="1"/>
      <c r="BHY3" s="1"/>
      <c r="BHZ3" s="1"/>
      <c r="BIA3" s="1"/>
      <c r="BIB3" s="1"/>
      <c r="BIC3" s="1"/>
      <c r="BID3" s="1"/>
      <c r="BIE3" s="1"/>
      <c r="BIF3" s="1"/>
      <c r="BIG3" s="1"/>
      <c r="BIH3" s="1"/>
      <c r="BII3" s="1"/>
      <c r="BIJ3" s="1"/>
      <c r="BIK3" s="1"/>
      <c r="BIL3" s="1"/>
      <c r="BIM3" s="1"/>
      <c r="BIN3" s="1"/>
      <c r="BIO3" s="1"/>
      <c r="BIP3" s="1"/>
      <c r="BIQ3" s="1"/>
      <c r="BIR3" s="1"/>
      <c r="BIS3" s="1"/>
      <c r="BIT3" s="1"/>
      <c r="BIU3" s="1"/>
      <c r="BIV3" s="1"/>
      <c r="BIW3" s="1"/>
      <c r="BIX3" s="1"/>
      <c r="BIY3" s="1"/>
      <c r="BIZ3" s="1"/>
      <c r="BJA3" s="1"/>
      <c r="BJB3" s="1"/>
      <c r="BJC3" s="1"/>
      <c r="BJD3" s="1"/>
      <c r="BJE3" s="1"/>
      <c r="BJF3" s="1"/>
      <c r="BJG3" s="1"/>
      <c r="BJH3" s="1"/>
      <c r="BJI3" s="1"/>
      <c r="BJJ3" s="1"/>
      <c r="BJK3" s="1"/>
      <c r="BJL3" s="1"/>
      <c r="BJM3" s="1"/>
      <c r="BJN3" s="1"/>
      <c r="BJO3" s="1"/>
      <c r="BJP3" s="1"/>
      <c r="BJQ3" s="1"/>
      <c r="BJR3" s="1"/>
      <c r="BJS3" s="1"/>
      <c r="BJT3" s="1"/>
      <c r="BJU3" s="1"/>
      <c r="BJV3" s="1"/>
      <c r="BJW3" s="1"/>
      <c r="BJX3" s="1"/>
      <c r="BJY3" s="1"/>
      <c r="BJZ3" s="1"/>
      <c r="BKA3" s="1"/>
      <c r="BKB3" s="1"/>
      <c r="BKC3" s="1"/>
      <c r="BKD3" s="1"/>
      <c r="BKE3" s="1"/>
      <c r="BKF3" s="1"/>
      <c r="BKG3" s="1"/>
      <c r="BKH3" s="1"/>
      <c r="BKI3" s="1"/>
      <c r="BKJ3" s="1"/>
      <c r="BKK3" s="1"/>
      <c r="BKL3" s="1"/>
      <c r="BKM3" s="1"/>
      <c r="BKN3" s="1"/>
      <c r="BKO3" s="1"/>
      <c r="BKP3" s="1"/>
      <c r="BKQ3" s="1"/>
      <c r="BKR3" s="1"/>
      <c r="BKS3" s="1"/>
      <c r="BKT3" s="1"/>
      <c r="BKU3" s="1"/>
      <c r="BKV3" s="1"/>
      <c r="BKW3" s="1"/>
      <c r="BKX3" s="1"/>
      <c r="BKY3" s="1"/>
      <c r="BKZ3" s="1"/>
      <c r="BLA3" s="1"/>
      <c r="BLB3" s="1"/>
      <c r="BLC3" s="1"/>
      <c r="BLD3" s="1"/>
      <c r="BLE3" s="1"/>
      <c r="BLF3" s="1"/>
      <c r="BLG3" s="1"/>
      <c r="BLH3" s="1"/>
      <c r="BLI3" s="1"/>
      <c r="BLJ3" s="1"/>
      <c r="BLK3" s="1"/>
      <c r="BLL3" s="1"/>
      <c r="BLM3" s="1"/>
      <c r="BLN3" s="1"/>
      <c r="BLO3" s="1"/>
      <c r="BLP3" s="1"/>
      <c r="BLQ3" s="1"/>
      <c r="BLR3" s="1"/>
      <c r="BLS3" s="1"/>
      <c r="BLT3" s="1"/>
      <c r="BLU3" s="1"/>
      <c r="BLV3" s="1"/>
      <c r="BLW3" s="1"/>
      <c r="BLX3" s="1"/>
      <c r="BLY3" s="1"/>
      <c r="BLZ3" s="1"/>
      <c r="BMA3" s="1"/>
      <c r="BMB3" s="1"/>
      <c r="BMC3" s="1"/>
      <c r="BMD3" s="1"/>
      <c r="BME3" s="1"/>
      <c r="BMF3" s="1"/>
      <c r="BMG3" s="1"/>
      <c r="BMH3" s="1"/>
      <c r="BMI3" s="1"/>
      <c r="BMJ3" s="1"/>
      <c r="BMK3" s="1"/>
      <c r="BML3" s="1"/>
      <c r="BMM3" s="1"/>
      <c r="BMN3" s="1"/>
      <c r="BMO3" s="1"/>
      <c r="BMP3" s="1"/>
      <c r="BMQ3" s="1"/>
      <c r="BMR3" s="1"/>
      <c r="BMS3" s="1"/>
      <c r="BMT3" s="1"/>
      <c r="BMU3" s="1"/>
      <c r="BMV3" s="1"/>
      <c r="BMW3" s="1"/>
      <c r="BMX3" s="1"/>
      <c r="BMY3" s="1"/>
      <c r="BMZ3" s="1"/>
      <c r="BNA3" s="1"/>
      <c r="BNB3" s="1"/>
      <c r="BNC3" s="1"/>
      <c r="BND3" s="1"/>
      <c r="BNE3" s="1"/>
      <c r="BNF3" s="1"/>
      <c r="BNG3" s="1"/>
      <c r="BNH3" s="1"/>
      <c r="BNI3" s="1"/>
      <c r="BNJ3" s="1"/>
      <c r="BNK3" s="1"/>
      <c r="BNL3" s="1"/>
      <c r="BNM3" s="1"/>
      <c r="BNN3" s="1"/>
      <c r="BNO3" s="1"/>
      <c r="BNP3" s="1"/>
      <c r="BNQ3" s="1"/>
      <c r="BNR3" s="1"/>
      <c r="BNS3" s="1"/>
      <c r="BNT3" s="1"/>
      <c r="BNU3" s="1"/>
      <c r="BNV3" s="1"/>
      <c r="BNW3" s="1"/>
      <c r="BNX3" s="1"/>
      <c r="BNY3" s="1"/>
      <c r="BNZ3" s="1"/>
      <c r="BOA3" s="1"/>
      <c r="BOB3" s="1"/>
      <c r="BOC3" s="1"/>
      <c r="BOD3" s="1"/>
      <c r="BOE3" s="1"/>
      <c r="BOF3" s="1"/>
      <c r="BOG3" s="1"/>
      <c r="BOH3" s="1"/>
      <c r="BOI3" s="1"/>
      <c r="BOJ3" s="1"/>
      <c r="BOK3" s="1"/>
      <c r="BOL3" s="1"/>
      <c r="BOM3" s="1"/>
      <c r="BON3" s="1"/>
      <c r="BOO3" s="1"/>
      <c r="BOP3" s="1"/>
      <c r="BOQ3" s="1"/>
      <c r="BOR3" s="1"/>
      <c r="BOS3" s="1"/>
      <c r="BOT3" s="1"/>
      <c r="BOU3" s="1"/>
      <c r="BOV3" s="1"/>
      <c r="BOW3" s="1"/>
      <c r="BOX3" s="1"/>
      <c r="BOY3" s="1"/>
      <c r="BOZ3" s="1"/>
      <c r="BPA3" s="1"/>
      <c r="BPB3" s="1"/>
      <c r="BPC3" s="1"/>
      <c r="BPD3" s="1"/>
      <c r="BPE3" s="1"/>
      <c r="BPF3" s="1"/>
      <c r="BPG3" s="1"/>
      <c r="BPH3" s="1"/>
      <c r="BPI3" s="1"/>
      <c r="BPJ3" s="1"/>
      <c r="BPK3" s="1"/>
      <c r="BPL3" s="1"/>
      <c r="BPM3" s="1"/>
      <c r="BPN3" s="1"/>
      <c r="BPO3" s="1"/>
      <c r="BPP3" s="1"/>
      <c r="BPQ3" s="1"/>
      <c r="BPR3" s="1"/>
      <c r="BPS3" s="1"/>
      <c r="BPT3" s="1"/>
      <c r="BPU3" s="1"/>
      <c r="BPV3" s="1"/>
      <c r="BPW3" s="1"/>
      <c r="BPX3" s="1"/>
      <c r="BPY3" s="1"/>
      <c r="BPZ3" s="1"/>
      <c r="BQA3" s="1"/>
      <c r="BQB3" s="1"/>
      <c r="BQC3" s="1"/>
      <c r="BQD3" s="1"/>
      <c r="BQE3" s="1"/>
      <c r="BQF3" s="1"/>
      <c r="BQG3" s="1"/>
      <c r="BQH3" s="1"/>
      <c r="BQI3" s="1"/>
      <c r="BQJ3" s="1"/>
      <c r="BQK3" s="1"/>
      <c r="BQL3" s="1"/>
      <c r="BQM3" s="1"/>
      <c r="BQN3" s="1"/>
      <c r="BQO3" s="1"/>
      <c r="BQP3" s="1"/>
      <c r="BQQ3" s="1"/>
      <c r="BQR3" s="1"/>
      <c r="BQS3" s="1"/>
      <c r="BQT3" s="1"/>
      <c r="BQU3" s="1"/>
      <c r="BQV3" s="1"/>
      <c r="BQW3" s="1"/>
      <c r="BQX3" s="1"/>
      <c r="BQY3" s="1"/>
      <c r="BQZ3" s="1"/>
      <c r="BRA3" s="1"/>
      <c r="BRB3" s="1"/>
      <c r="BRC3" s="1"/>
      <c r="BRD3" s="1"/>
      <c r="BRE3" s="1"/>
      <c r="BRF3" s="1"/>
      <c r="BRG3" s="1"/>
      <c r="BRH3" s="1"/>
      <c r="BRI3" s="1"/>
      <c r="BRJ3" s="1"/>
      <c r="BRK3" s="1"/>
      <c r="BRL3" s="1"/>
      <c r="BRM3" s="1"/>
      <c r="BRN3" s="1"/>
      <c r="BRO3" s="1"/>
      <c r="BRP3" s="1"/>
      <c r="BRQ3" s="1"/>
      <c r="BRR3" s="1"/>
      <c r="BRS3" s="1"/>
      <c r="BRT3" s="1"/>
      <c r="BRU3" s="1"/>
      <c r="BRV3" s="1"/>
      <c r="BRW3" s="1"/>
      <c r="BRX3" s="1"/>
      <c r="BRY3" s="1"/>
      <c r="BRZ3" s="1"/>
      <c r="BSA3" s="1"/>
      <c r="BSB3" s="1"/>
      <c r="BSC3" s="1"/>
      <c r="BSD3" s="1"/>
      <c r="BSE3" s="1"/>
      <c r="BSF3" s="1"/>
      <c r="BSG3" s="1"/>
      <c r="BSH3" s="1"/>
      <c r="BSI3" s="1"/>
      <c r="BSJ3" s="1"/>
      <c r="BSK3" s="1"/>
      <c r="BSL3" s="1"/>
      <c r="BSM3" s="1"/>
      <c r="BSN3" s="1"/>
      <c r="BSO3" s="1"/>
      <c r="BSP3" s="1"/>
      <c r="BSQ3" s="1"/>
      <c r="BSR3" s="1"/>
      <c r="BSS3" s="1"/>
      <c r="BST3" s="1"/>
      <c r="BSU3" s="1"/>
      <c r="BSV3" s="1"/>
      <c r="BSW3" s="1"/>
      <c r="BSX3" s="1"/>
      <c r="BSY3" s="1"/>
      <c r="BSZ3" s="1"/>
      <c r="BTA3" s="1"/>
      <c r="BTB3" s="1"/>
      <c r="BTC3" s="1"/>
      <c r="BTD3" s="1"/>
      <c r="BTE3" s="1"/>
      <c r="BTF3" s="1"/>
      <c r="BTG3" s="1"/>
      <c r="BTH3" s="1"/>
      <c r="BTI3" s="1"/>
      <c r="BTJ3" s="1"/>
      <c r="BTK3" s="1"/>
      <c r="BTL3" s="1"/>
      <c r="BTM3" s="1"/>
      <c r="BTN3" s="1"/>
      <c r="BTO3" s="1"/>
      <c r="BTP3" s="1"/>
      <c r="BTQ3" s="1"/>
      <c r="BTR3" s="1"/>
      <c r="BTS3" s="1"/>
      <c r="BTT3" s="1"/>
      <c r="BTU3" s="1"/>
      <c r="BTV3" s="1"/>
      <c r="BTW3" s="1"/>
      <c r="BTX3" s="1"/>
      <c r="BTY3" s="1"/>
      <c r="BTZ3" s="1"/>
      <c r="BUA3" s="1"/>
      <c r="BUB3" s="1"/>
      <c r="BUC3" s="1"/>
      <c r="BUD3" s="1"/>
      <c r="BUE3" s="1"/>
      <c r="BUF3" s="1"/>
      <c r="BUG3" s="1"/>
      <c r="BUH3" s="1"/>
      <c r="BUI3" s="1"/>
      <c r="BUJ3" s="1"/>
      <c r="BUK3" s="1"/>
      <c r="BUL3" s="1"/>
      <c r="BUM3" s="1"/>
      <c r="BUN3" s="1"/>
      <c r="BUO3" s="1"/>
      <c r="BUP3" s="1"/>
      <c r="BUQ3" s="1"/>
      <c r="BUR3" s="1"/>
      <c r="BUS3" s="1"/>
      <c r="BUT3" s="1"/>
      <c r="BUU3" s="1"/>
      <c r="BUV3" s="1"/>
      <c r="BUW3" s="1"/>
      <c r="BUX3" s="1"/>
      <c r="BUY3" s="1"/>
      <c r="BUZ3" s="1"/>
      <c r="BVA3" s="1"/>
      <c r="BVB3" s="1"/>
      <c r="BVC3" s="1"/>
      <c r="BVD3" s="1"/>
      <c r="BVE3" s="1"/>
      <c r="BVF3" s="1"/>
      <c r="BVG3" s="1"/>
      <c r="BVH3" s="1"/>
      <c r="BVI3" s="1"/>
      <c r="BVJ3" s="1"/>
      <c r="BVK3" s="1"/>
      <c r="BVL3" s="1"/>
      <c r="BVM3" s="1"/>
      <c r="BVN3" s="1"/>
      <c r="BVO3" s="1"/>
      <c r="BVP3" s="1"/>
      <c r="BVQ3" s="1"/>
      <c r="BVR3" s="1"/>
      <c r="BVS3" s="1"/>
      <c r="BVT3" s="1"/>
      <c r="BVU3" s="1"/>
      <c r="BVV3" s="1"/>
      <c r="BVW3" s="1"/>
      <c r="BVX3" s="1"/>
      <c r="BVY3" s="1"/>
      <c r="BVZ3" s="1"/>
      <c r="BWA3" s="1"/>
      <c r="BWB3" s="1"/>
      <c r="BWC3" s="1"/>
      <c r="BWD3" s="1"/>
      <c r="BWE3" s="1"/>
      <c r="BWF3" s="1"/>
      <c r="BWG3" s="1"/>
      <c r="BWH3" s="1"/>
      <c r="BWI3" s="1"/>
      <c r="BWJ3" s="1"/>
      <c r="BWK3" s="1"/>
      <c r="BWL3" s="1"/>
      <c r="BWM3" s="1"/>
      <c r="BWN3" s="1"/>
      <c r="BWO3" s="1"/>
      <c r="BWP3" s="1"/>
      <c r="BWQ3" s="1"/>
      <c r="BWR3" s="1"/>
      <c r="BWS3" s="1"/>
      <c r="BWT3" s="1"/>
      <c r="BWU3" s="1"/>
      <c r="BWV3" s="1"/>
      <c r="BWW3" s="1"/>
      <c r="BWX3" s="1"/>
      <c r="BWY3" s="1"/>
      <c r="BWZ3" s="1"/>
      <c r="BXA3" s="1"/>
      <c r="BXB3" s="1"/>
      <c r="BXC3" s="1"/>
      <c r="BXD3" s="1"/>
      <c r="BXE3" s="1"/>
      <c r="BXF3" s="1"/>
      <c r="BXG3" s="1"/>
      <c r="BXH3" s="1"/>
      <c r="BXI3" s="1"/>
      <c r="BXJ3" s="1"/>
      <c r="BXK3" s="1"/>
      <c r="BXL3" s="1"/>
      <c r="BXM3" s="1"/>
      <c r="BXN3" s="1"/>
      <c r="BXO3" s="1"/>
      <c r="BXP3" s="1"/>
      <c r="BXQ3" s="1"/>
      <c r="BXR3" s="1"/>
      <c r="BXS3" s="1"/>
      <c r="BXT3" s="1"/>
      <c r="BXU3" s="1"/>
      <c r="BXV3" s="1"/>
      <c r="BXW3" s="1"/>
      <c r="BXX3" s="1"/>
      <c r="BXY3" s="1"/>
      <c r="BXZ3" s="1"/>
      <c r="BYA3" s="1"/>
      <c r="BYB3" s="1"/>
      <c r="BYC3" s="1"/>
      <c r="BYD3" s="1"/>
      <c r="BYE3" s="1"/>
      <c r="BYF3" s="1"/>
      <c r="BYG3" s="1"/>
      <c r="BYH3" s="1"/>
      <c r="BYI3" s="1"/>
      <c r="BYJ3" s="1"/>
      <c r="BYK3" s="1"/>
      <c r="BYL3" s="1"/>
      <c r="BYM3" s="1"/>
      <c r="BYN3" s="1"/>
      <c r="BYO3" s="1"/>
      <c r="BYP3" s="1"/>
      <c r="BYQ3" s="1"/>
      <c r="BYR3" s="1"/>
      <c r="BYS3" s="1"/>
      <c r="BYT3" s="1"/>
      <c r="BYU3" s="1"/>
      <c r="BYV3" s="1"/>
      <c r="BYW3" s="1"/>
      <c r="BYX3" s="1"/>
      <c r="BYY3" s="1"/>
      <c r="BYZ3" s="1"/>
      <c r="BZA3" s="1"/>
      <c r="BZB3" s="1"/>
      <c r="BZC3" s="1"/>
      <c r="BZD3" s="1"/>
      <c r="BZE3" s="1"/>
      <c r="BZF3" s="1"/>
      <c r="BZG3" s="1"/>
      <c r="BZH3" s="1"/>
      <c r="BZI3" s="1"/>
      <c r="BZJ3" s="1"/>
      <c r="BZK3" s="1"/>
      <c r="BZL3" s="1"/>
      <c r="BZM3" s="1"/>
      <c r="BZN3" s="1"/>
      <c r="BZO3" s="1"/>
      <c r="BZP3" s="1"/>
      <c r="BZQ3" s="1"/>
      <c r="BZR3" s="1"/>
      <c r="BZS3" s="1"/>
      <c r="BZT3" s="1"/>
      <c r="BZU3" s="1"/>
      <c r="BZV3" s="1"/>
      <c r="BZW3" s="1"/>
      <c r="BZX3" s="1"/>
      <c r="BZY3" s="1"/>
      <c r="BZZ3" s="1"/>
      <c r="CAA3" s="1"/>
      <c r="CAB3" s="1"/>
      <c r="CAC3" s="1"/>
      <c r="CAD3" s="1"/>
      <c r="CAE3" s="1"/>
      <c r="CAF3" s="1"/>
      <c r="CAG3" s="1"/>
      <c r="CAH3" s="1"/>
      <c r="CAI3" s="1"/>
      <c r="CAJ3" s="1"/>
      <c r="CAK3" s="1"/>
      <c r="CAL3" s="1"/>
      <c r="CAM3" s="1"/>
      <c r="CAN3" s="1"/>
      <c r="CAO3" s="1"/>
      <c r="CAP3" s="1"/>
      <c r="CAQ3" s="1"/>
      <c r="CAR3" s="1"/>
      <c r="CAS3" s="1"/>
      <c r="CAT3" s="1"/>
      <c r="CAU3" s="1"/>
      <c r="CAV3" s="1"/>
      <c r="CAW3" s="1"/>
      <c r="CAX3" s="1"/>
      <c r="CAY3" s="1"/>
      <c r="CAZ3" s="1"/>
      <c r="CBA3" s="1"/>
      <c r="CBB3" s="1"/>
      <c r="CBC3" s="1"/>
      <c r="CBD3" s="1"/>
      <c r="CBE3" s="1"/>
      <c r="CBF3" s="1"/>
      <c r="CBG3" s="1"/>
      <c r="CBH3" s="1"/>
      <c r="CBI3" s="1"/>
      <c r="CBJ3" s="1"/>
      <c r="CBK3" s="1"/>
      <c r="CBL3" s="1"/>
      <c r="CBM3" s="1"/>
      <c r="CBN3" s="1"/>
      <c r="CBO3" s="1"/>
      <c r="CBP3" s="1"/>
      <c r="CBQ3" s="1"/>
      <c r="CBR3" s="1"/>
      <c r="CBS3" s="1"/>
      <c r="CBT3" s="1"/>
      <c r="CBU3" s="1"/>
      <c r="CBV3" s="1"/>
      <c r="CBW3" s="1"/>
      <c r="CBX3" s="1"/>
      <c r="CBY3" s="1"/>
      <c r="CBZ3" s="1"/>
      <c r="CCA3" s="1"/>
      <c r="CCB3" s="1"/>
      <c r="CCC3" s="1"/>
      <c r="CCD3" s="1"/>
      <c r="CCE3" s="1"/>
      <c r="CCF3" s="1"/>
      <c r="CCG3" s="1"/>
      <c r="CCH3" s="1"/>
      <c r="CCI3" s="1"/>
      <c r="CCJ3" s="1"/>
      <c r="CCK3" s="1"/>
      <c r="CCL3" s="1"/>
      <c r="CCM3" s="1"/>
      <c r="CCN3" s="1"/>
      <c r="CCO3" s="1"/>
      <c r="CCP3" s="1"/>
      <c r="CCQ3" s="1"/>
      <c r="CCR3" s="1"/>
      <c r="CCS3" s="1"/>
      <c r="CCT3" s="1"/>
      <c r="CCU3" s="1"/>
      <c r="CCV3" s="1"/>
      <c r="CCW3" s="1"/>
      <c r="CCX3" s="1"/>
      <c r="CCY3" s="1"/>
      <c r="CCZ3" s="1"/>
      <c r="CDA3" s="1"/>
      <c r="CDB3" s="1"/>
      <c r="CDC3" s="1"/>
      <c r="CDD3" s="1"/>
      <c r="CDE3" s="1"/>
      <c r="CDF3" s="1"/>
      <c r="CDG3" s="1"/>
      <c r="CDH3" s="1"/>
      <c r="CDI3" s="1"/>
      <c r="CDJ3" s="1"/>
      <c r="CDK3" s="1"/>
      <c r="CDL3" s="1"/>
      <c r="CDM3" s="1"/>
      <c r="CDN3" s="1"/>
      <c r="CDO3" s="1"/>
      <c r="CDP3" s="1"/>
      <c r="CDQ3" s="1"/>
      <c r="CDR3" s="1"/>
      <c r="CDS3" s="1"/>
      <c r="CDT3" s="1"/>
      <c r="CDU3" s="1"/>
      <c r="CDV3" s="1"/>
      <c r="CDW3" s="1"/>
      <c r="CDX3" s="1"/>
      <c r="CDY3" s="1"/>
      <c r="CDZ3" s="1"/>
      <c r="CEA3" s="1"/>
      <c r="CEB3" s="1"/>
      <c r="CEC3" s="1"/>
      <c r="CED3" s="1"/>
      <c r="CEE3" s="1"/>
      <c r="CEF3" s="1"/>
      <c r="CEG3" s="1"/>
      <c r="CEH3" s="1"/>
      <c r="CEI3" s="1"/>
      <c r="CEJ3" s="1"/>
      <c r="CEK3" s="1"/>
      <c r="CEL3" s="1"/>
      <c r="CEM3" s="1"/>
      <c r="CEN3" s="1"/>
      <c r="CEO3" s="1"/>
      <c r="CEP3" s="1"/>
      <c r="CEQ3" s="1"/>
      <c r="CER3" s="1"/>
      <c r="CES3" s="1"/>
      <c r="CET3" s="1"/>
      <c r="CEU3" s="1"/>
      <c r="CEV3" s="1"/>
      <c r="CEW3" s="1"/>
      <c r="CEX3" s="1"/>
      <c r="CEY3" s="1"/>
      <c r="CEZ3" s="1"/>
      <c r="CFA3" s="1"/>
      <c r="CFB3" s="1"/>
      <c r="CFC3" s="1"/>
      <c r="CFD3" s="1"/>
      <c r="CFE3" s="1"/>
      <c r="CFF3" s="1"/>
      <c r="CFG3" s="1"/>
      <c r="CFH3" s="1"/>
      <c r="CFI3" s="1"/>
      <c r="CFJ3" s="1"/>
      <c r="CFK3" s="1"/>
      <c r="CFL3" s="1"/>
      <c r="CFM3" s="1"/>
      <c r="CFN3" s="1"/>
      <c r="CFO3" s="1"/>
      <c r="CFP3" s="1"/>
      <c r="CFQ3" s="1"/>
      <c r="CFR3" s="1"/>
      <c r="CFS3" s="1"/>
      <c r="CFT3" s="1"/>
      <c r="CFU3" s="1"/>
      <c r="CFV3" s="1"/>
      <c r="CFW3" s="1"/>
      <c r="CFX3" s="1"/>
      <c r="CFY3" s="1"/>
      <c r="CFZ3" s="1"/>
      <c r="CGA3" s="1"/>
      <c r="CGB3" s="1"/>
      <c r="CGC3" s="1"/>
      <c r="CGD3" s="1"/>
      <c r="CGE3" s="1"/>
      <c r="CGF3" s="1"/>
      <c r="CGG3" s="1"/>
      <c r="CGH3" s="1"/>
      <c r="CGI3" s="1"/>
      <c r="CGJ3" s="1"/>
      <c r="CGK3" s="1"/>
      <c r="CGL3" s="1"/>
      <c r="CGM3" s="1"/>
      <c r="CGN3" s="1"/>
      <c r="CGO3" s="1"/>
      <c r="CGP3" s="1"/>
      <c r="CGQ3" s="1"/>
      <c r="CGR3" s="1"/>
      <c r="CGS3" s="1"/>
      <c r="CGT3" s="1"/>
      <c r="CGU3" s="1"/>
      <c r="CGV3" s="1"/>
      <c r="CGW3" s="1"/>
      <c r="CGX3" s="1"/>
      <c r="CGY3" s="1"/>
      <c r="CGZ3" s="1"/>
      <c r="CHA3" s="1"/>
      <c r="CHB3" s="1"/>
      <c r="CHC3" s="1"/>
      <c r="CHD3" s="1"/>
      <c r="CHE3" s="1"/>
      <c r="CHF3" s="1"/>
      <c r="CHG3" s="1"/>
      <c r="CHH3" s="1"/>
      <c r="CHI3" s="1"/>
      <c r="CHJ3" s="1"/>
      <c r="CHK3" s="1"/>
      <c r="CHL3" s="1"/>
      <c r="CHM3" s="1"/>
      <c r="CHN3" s="1"/>
      <c r="CHO3" s="1"/>
      <c r="CHP3" s="1"/>
      <c r="CHQ3" s="1"/>
      <c r="CHR3" s="1"/>
      <c r="CHS3" s="1"/>
      <c r="CHT3" s="1"/>
      <c r="CHU3" s="1"/>
      <c r="CHV3" s="1"/>
      <c r="CHW3" s="1"/>
      <c r="CHX3" s="1"/>
      <c r="CHY3" s="1"/>
      <c r="CHZ3" s="1"/>
      <c r="CIA3" s="1"/>
      <c r="CIB3" s="1"/>
      <c r="CIC3" s="1"/>
      <c r="CID3" s="1"/>
      <c r="CIE3" s="1"/>
      <c r="CIF3" s="1"/>
      <c r="CIG3" s="1"/>
      <c r="CIH3" s="1"/>
      <c r="CII3" s="1"/>
      <c r="CIJ3" s="1"/>
      <c r="CIK3" s="1"/>
      <c r="CIL3" s="1"/>
      <c r="CIM3" s="1"/>
      <c r="CIN3" s="1"/>
      <c r="CIO3" s="1"/>
      <c r="CIP3" s="1"/>
      <c r="CIQ3" s="1"/>
      <c r="CIR3" s="1"/>
      <c r="CIS3" s="1"/>
      <c r="CIT3" s="1"/>
      <c r="CIU3" s="1"/>
      <c r="CIV3" s="1"/>
      <c r="CIW3" s="1"/>
      <c r="CIX3" s="1"/>
      <c r="CIY3" s="1"/>
      <c r="CIZ3" s="1"/>
      <c r="CJA3" s="1"/>
      <c r="CJB3" s="1"/>
      <c r="CJC3" s="1"/>
      <c r="CJD3" s="1"/>
      <c r="CJE3" s="1"/>
      <c r="CJF3" s="1"/>
      <c r="CJG3" s="1"/>
      <c r="CJH3" s="1"/>
      <c r="CJI3" s="1"/>
      <c r="CJJ3" s="1"/>
      <c r="CJK3" s="1"/>
      <c r="CJL3" s="1"/>
      <c r="CJM3" s="1"/>
      <c r="CJN3" s="1"/>
      <c r="CJO3" s="1"/>
      <c r="CJP3" s="1"/>
      <c r="CJQ3" s="1"/>
      <c r="CJR3" s="1"/>
      <c r="CJS3" s="1"/>
      <c r="CJT3" s="1"/>
      <c r="CJU3" s="1"/>
      <c r="CJV3" s="1"/>
      <c r="CJW3" s="1"/>
      <c r="CJX3" s="1"/>
      <c r="CJY3" s="1"/>
      <c r="CJZ3" s="1"/>
      <c r="CKA3" s="1"/>
      <c r="CKB3" s="1"/>
      <c r="CKC3" s="1"/>
      <c r="CKD3" s="1"/>
      <c r="CKE3" s="1"/>
      <c r="CKF3" s="1"/>
      <c r="CKG3" s="1"/>
      <c r="CKH3" s="1"/>
      <c r="CKI3" s="1"/>
      <c r="CKJ3" s="1"/>
      <c r="CKK3" s="1"/>
      <c r="CKL3" s="1"/>
      <c r="CKM3" s="1"/>
      <c r="CKN3" s="1"/>
      <c r="CKO3" s="1"/>
      <c r="CKP3" s="1"/>
      <c r="CKQ3" s="1"/>
      <c r="CKR3" s="1"/>
      <c r="CKS3" s="1"/>
      <c r="CKT3" s="1"/>
      <c r="CKU3" s="1"/>
      <c r="CKV3" s="1"/>
      <c r="CKW3" s="1"/>
      <c r="CKX3" s="1"/>
      <c r="CKY3" s="1"/>
      <c r="CKZ3" s="1"/>
      <c r="CLA3" s="1"/>
      <c r="CLB3" s="1"/>
      <c r="CLC3" s="1"/>
      <c r="CLD3" s="1"/>
      <c r="CLE3" s="1"/>
      <c r="CLF3" s="1"/>
      <c r="CLG3" s="1"/>
      <c r="CLH3" s="1"/>
      <c r="CLI3" s="1"/>
      <c r="CLJ3" s="1"/>
      <c r="CLK3" s="1"/>
      <c r="CLL3" s="1"/>
      <c r="CLM3" s="1"/>
      <c r="CLN3" s="1"/>
      <c r="CLO3" s="1"/>
      <c r="CLP3" s="1"/>
      <c r="CLQ3" s="1"/>
      <c r="CLR3" s="1"/>
      <c r="CLS3" s="1"/>
      <c r="CLT3" s="1"/>
      <c r="CLU3" s="1"/>
      <c r="CLV3" s="1"/>
      <c r="CLW3" s="1"/>
      <c r="CLX3" s="1"/>
      <c r="CLY3" s="1"/>
      <c r="CLZ3" s="1"/>
      <c r="CMA3" s="1"/>
      <c r="CMB3" s="1"/>
      <c r="CMC3" s="1"/>
      <c r="CMD3" s="1"/>
      <c r="CME3" s="1"/>
      <c r="CMF3" s="1"/>
      <c r="CMG3" s="1"/>
      <c r="CMH3" s="1"/>
      <c r="CMI3" s="1"/>
      <c r="CMJ3" s="1"/>
      <c r="CMK3" s="1"/>
      <c r="CML3" s="1"/>
      <c r="CMM3" s="1"/>
      <c r="CMN3" s="1"/>
      <c r="CMO3" s="1"/>
      <c r="CMP3" s="1"/>
      <c r="CMQ3" s="1"/>
      <c r="CMR3" s="1"/>
      <c r="CMS3" s="1"/>
      <c r="CMT3" s="1"/>
      <c r="CMU3" s="1"/>
      <c r="CMV3" s="1"/>
      <c r="CMW3" s="1"/>
      <c r="CMX3" s="1"/>
      <c r="CMY3" s="1"/>
      <c r="CMZ3" s="1"/>
      <c r="CNA3" s="1"/>
      <c r="CNB3" s="1"/>
      <c r="CNC3" s="1"/>
      <c r="CND3" s="1"/>
      <c r="CNE3" s="1"/>
      <c r="CNF3" s="1"/>
      <c r="CNG3" s="1"/>
      <c r="CNH3" s="1"/>
      <c r="CNI3" s="1"/>
      <c r="CNJ3" s="1"/>
      <c r="CNK3" s="1"/>
      <c r="CNL3" s="1"/>
      <c r="CNM3" s="1"/>
      <c r="CNN3" s="1"/>
      <c r="CNO3" s="1"/>
      <c r="CNP3" s="1"/>
      <c r="CNQ3" s="1"/>
      <c r="CNR3" s="1"/>
      <c r="CNS3" s="1"/>
      <c r="CNT3" s="1"/>
      <c r="CNU3" s="1"/>
      <c r="CNV3" s="1"/>
      <c r="CNW3" s="1"/>
      <c r="CNX3" s="1"/>
      <c r="CNY3" s="1"/>
      <c r="CNZ3" s="1"/>
      <c r="COA3" s="1"/>
      <c r="COB3" s="1"/>
      <c r="COC3" s="1"/>
      <c r="COD3" s="1"/>
      <c r="COE3" s="1"/>
      <c r="COF3" s="1"/>
      <c r="COG3" s="1"/>
      <c r="COH3" s="1"/>
      <c r="COI3" s="1"/>
      <c r="COJ3" s="1"/>
      <c r="COK3" s="1"/>
      <c r="COL3" s="1"/>
      <c r="COM3" s="1"/>
      <c r="CON3" s="1"/>
      <c r="COO3" s="1"/>
      <c r="COP3" s="1"/>
      <c r="COQ3" s="1"/>
      <c r="COR3" s="1"/>
      <c r="COS3" s="1"/>
      <c r="COT3" s="1"/>
      <c r="COU3" s="1"/>
      <c r="COV3" s="1"/>
      <c r="COW3" s="1"/>
      <c r="COX3" s="1"/>
      <c r="COY3" s="1"/>
      <c r="COZ3" s="1"/>
      <c r="CPA3" s="1"/>
      <c r="CPB3" s="1"/>
      <c r="CPC3" s="1"/>
      <c r="CPD3" s="1"/>
      <c r="CPE3" s="1"/>
      <c r="CPF3" s="1"/>
      <c r="CPG3" s="1"/>
      <c r="CPH3" s="1"/>
      <c r="CPI3" s="1"/>
      <c r="CPJ3" s="1"/>
      <c r="CPK3" s="1"/>
      <c r="CPL3" s="1"/>
      <c r="CPM3" s="1"/>
      <c r="CPN3" s="1"/>
      <c r="CPO3" s="1"/>
      <c r="CPP3" s="1"/>
      <c r="CPQ3" s="1"/>
      <c r="CPR3" s="1"/>
      <c r="CPS3" s="1"/>
      <c r="CPT3" s="1"/>
      <c r="CPU3" s="1"/>
      <c r="CPV3" s="1"/>
      <c r="CPW3" s="1"/>
      <c r="CPX3" s="1"/>
      <c r="CPY3" s="1"/>
      <c r="CPZ3" s="1"/>
      <c r="CQA3" s="1"/>
      <c r="CQB3" s="1"/>
      <c r="CQC3" s="1"/>
      <c r="CQD3" s="1"/>
      <c r="CQE3" s="1"/>
      <c r="CQF3" s="1"/>
      <c r="CQG3" s="1"/>
      <c r="CQH3" s="1"/>
      <c r="CQI3" s="1"/>
      <c r="CQJ3" s="1"/>
      <c r="CQK3" s="1"/>
      <c r="CQL3" s="1"/>
      <c r="CQM3" s="1"/>
      <c r="CQN3" s="1"/>
      <c r="CQO3" s="1"/>
      <c r="CQP3" s="1"/>
      <c r="CQQ3" s="1"/>
      <c r="CQR3" s="1"/>
      <c r="CQS3" s="1"/>
      <c r="CQT3" s="1"/>
      <c r="CQU3" s="1"/>
      <c r="CQV3" s="1"/>
      <c r="CQW3" s="1"/>
      <c r="CQX3" s="1"/>
      <c r="CQY3" s="1"/>
      <c r="CQZ3" s="1"/>
      <c r="CRA3" s="1"/>
      <c r="CRB3" s="1"/>
      <c r="CRC3" s="1"/>
      <c r="CRD3" s="1"/>
      <c r="CRE3" s="1"/>
      <c r="CRF3" s="1"/>
      <c r="CRG3" s="1"/>
      <c r="CRH3" s="1"/>
      <c r="CRI3" s="1"/>
      <c r="CRJ3" s="1"/>
      <c r="CRK3" s="1"/>
      <c r="CRL3" s="1"/>
      <c r="CRM3" s="1"/>
      <c r="CRN3" s="1"/>
      <c r="CRO3" s="1"/>
      <c r="CRP3" s="1"/>
      <c r="CRQ3" s="1"/>
      <c r="CRR3" s="1"/>
      <c r="CRS3" s="1"/>
      <c r="CRT3" s="1"/>
      <c r="CRU3" s="1"/>
      <c r="CRV3" s="1"/>
      <c r="CRW3" s="1"/>
      <c r="CRX3" s="1"/>
      <c r="CRY3" s="1"/>
      <c r="CRZ3" s="1"/>
      <c r="CSA3" s="1"/>
      <c r="CSB3" s="1"/>
      <c r="CSC3" s="1"/>
      <c r="CSD3" s="1"/>
      <c r="CSE3" s="1"/>
      <c r="CSF3" s="1"/>
      <c r="CSG3" s="1"/>
      <c r="CSH3" s="1"/>
      <c r="CSI3" s="1"/>
      <c r="CSJ3" s="1"/>
      <c r="CSK3" s="1"/>
      <c r="CSL3" s="1"/>
      <c r="CSM3" s="1"/>
      <c r="CSN3" s="1"/>
      <c r="CSO3" s="1"/>
      <c r="CSP3" s="1"/>
      <c r="CSQ3" s="1"/>
      <c r="CSR3" s="1"/>
      <c r="CSS3" s="1"/>
      <c r="CST3" s="1"/>
      <c r="CSU3" s="1"/>
      <c r="CSV3" s="1"/>
      <c r="CSW3" s="1"/>
      <c r="CSX3" s="1"/>
      <c r="CSY3" s="1"/>
      <c r="CSZ3" s="1"/>
      <c r="CTA3" s="1"/>
      <c r="CTB3" s="1"/>
      <c r="CTC3" s="1"/>
      <c r="CTD3" s="1"/>
      <c r="CTE3" s="1"/>
      <c r="CTF3" s="1"/>
      <c r="CTG3" s="1"/>
      <c r="CTH3" s="1"/>
      <c r="CTI3" s="1"/>
      <c r="CTJ3" s="1"/>
      <c r="CTK3" s="1"/>
      <c r="CTL3" s="1"/>
      <c r="CTM3" s="1"/>
      <c r="CTN3" s="1"/>
      <c r="CTO3" s="1"/>
      <c r="CTP3" s="1"/>
      <c r="CTQ3" s="1"/>
      <c r="CTR3" s="1"/>
      <c r="CTS3" s="1"/>
      <c r="CTT3" s="1"/>
      <c r="CTU3" s="1"/>
      <c r="CTV3" s="1"/>
      <c r="CTW3" s="1"/>
      <c r="CTX3" s="1"/>
      <c r="CTY3" s="1"/>
      <c r="CTZ3" s="1"/>
      <c r="CUA3" s="1"/>
      <c r="CUB3" s="1"/>
      <c r="CUC3" s="1"/>
      <c r="CUD3" s="1"/>
      <c r="CUE3" s="1"/>
      <c r="CUF3" s="1"/>
      <c r="CUG3" s="1"/>
      <c r="CUH3" s="1"/>
      <c r="CUI3" s="1"/>
      <c r="CUJ3" s="1"/>
      <c r="CUK3" s="1"/>
      <c r="CUL3" s="1"/>
      <c r="CUM3" s="1"/>
      <c r="CUN3" s="1"/>
      <c r="CUO3" s="1"/>
      <c r="CUP3" s="1"/>
      <c r="CUQ3" s="1"/>
      <c r="CUR3" s="1"/>
      <c r="CUS3" s="1"/>
      <c r="CUT3" s="1"/>
      <c r="CUU3" s="1"/>
      <c r="CUV3" s="1"/>
      <c r="CUW3" s="1"/>
      <c r="CUX3" s="1"/>
      <c r="CUY3" s="1"/>
      <c r="CUZ3" s="1"/>
      <c r="CVA3" s="1"/>
      <c r="CVB3" s="1"/>
      <c r="CVC3" s="1"/>
      <c r="CVD3" s="1"/>
      <c r="CVE3" s="1"/>
      <c r="CVF3" s="1"/>
      <c r="CVG3" s="1"/>
      <c r="CVH3" s="1"/>
      <c r="CVI3" s="1"/>
      <c r="CVJ3" s="1"/>
      <c r="CVK3" s="1"/>
      <c r="CVL3" s="1"/>
      <c r="CVM3" s="1"/>
      <c r="CVN3" s="1"/>
      <c r="CVO3" s="1"/>
      <c r="CVP3" s="1"/>
      <c r="CVQ3" s="1"/>
      <c r="CVR3" s="1"/>
      <c r="CVS3" s="1"/>
      <c r="CVT3" s="1"/>
      <c r="CVU3" s="1"/>
      <c r="CVV3" s="1"/>
      <c r="CVW3" s="1"/>
      <c r="CVX3" s="1"/>
      <c r="CVY3" s="1"/>
      <c r="CVZ3" s="1"/>
      <c r="CWA3" s="1"/>
      <c r="CWB3" s="1"/>
      <c r="CWC3" s="1"/>
      <c r="CWD3" s="1"/>
      <c r="CWE3" s="1"/>
      <c r="CWF3" s="1"/>
      <c r="CWG3" s="1"/>
      <c r="CWH3" s="1"/>
      <c r="CWI3" s="1"/>
      <c r="CWJ3" s="1"/>
      <c r="CWK3" s="1"/>
      <c r="CWL3" s="1"/>
      <c r="CWM3" s="1"/>
      <c r="CWN3" s="1"/>
      <c r="CWO3" s="1"/>
      <c r="CWP3" s="1"/>
      <c r="CWQ3" s="1"/>
      <c r="CWR3" s="1"/>
      <c r="CWS3" s="1"/>
      <c r="CWT3" s="1"/>
      <c r="CWU3" s="1"/>
      <c r="CWV3" s="1"/>
      <c r="CWW3" s="1"/>
      <c r="CWX3" s="1"/>
      <c r="CWY3" s="1"/>
      <c r="CWZ3" s="1"/>
      <c r="CXA3" s="1"/>
      <c r="CXB3" s="1"/>
      <c r="CXC3" s="1"/>
      <c r="CXD3" s="1"/>
      <c r="CXE3" s="1"/>
      <c r="CXF3" s="1"/>
      <c r="CXG3" s="1"/>
      <c r="CXH3" s="1"/>
      <c r="CXI3" s="1"/>
      <c r="CXJ3" s="1"/>
      <c r="CXK3" s="1"/>
      <c r="CXL3" s="1"/>
      <c r="CXM3" s="1"/>
      <c r="CXN3" s="1"/>
      <c r="CXO3" s="1"/>
      <c r="CXP3" s="1"/>
      <c r="CXQ3" s="1"/>
      <c r="CXR3" s="1"/>
      <c r="CXS3" s="1"/>
      <c r="CXT3" s="1"/>
      <c r="CXU3" s="1"/>
      <c r="CXV3" s="1"/>
      <c r="CXW3" s="1"/>
      <c r="CXX3" s="1"/>
      <c r="CXY3" s="1"/>
      <c r="CXZ3" s="1"/>
      <c r="CYA3" s="1"/>
      <c r="CYB3" s="1"/>
      <c r="CYC3" s="1"/>
      <c r="CYD3" s="1"/>
      <c r="CYE3" s="1"/>
      <c r="CYF3" s="1"/>
      <c r="CYG3" s="1"/>
      <c r="CYH3" s="1"/>
      <c r="CYI3" s="1"/>
      <c r="CYJ3" s="1"/>
      <c r="CYK3" s="1"/>
      <c r="CYL3" s="1"/>
      <c r="CYM3" s="1"/>
      <c r="CYN3" s="1"/>
      <c r="CYO3" s="1"/>
      <c r="CYP3" s="1"/>
      <c r="CYQ3" s="1"/>
      <c r="CYR3" s="1"/>
      <c r="CYS3" s="1"/>
      <c r="CYT3" s="1"/>
      <c r="CYU3" s="1"/>
      <c r="CYV3" s="1"/>
      <c r="CYW3" s="1"/>
      <c r="CYX3" s="1"/>
      <c r="CYY3" s="1"/>
      <c r="CYZ3" s="1"/>
      <c r="CZA3" s="1"/>
      <c r="CZB3" s="1"/>
      <c r="CZC3" s="1"/>
      <c r="CZD3" s="1"/>
      <c r="CZE3" s="1"/>
      <c r="CZF3" s="1"/>
      <c r="CZG3" s="1"/>
      <c r="CZH3" s="1"/>
      <c r="CZI3" s="1"/>
      <c r="CZJ3" s="1"/>
      <c r="CZK3" s="1"/>
      <c r="CZL3" s="1"/>
      <c r="CZM3" s="1"/>
      <c r="CZN3" s="1"/>
      <c r="CZO3" s="1"/>
      <c r="CZP3" s="1"/>
      <c r="CZQ3" s="1"/>
      <c r="CZR3" s="1"/>
      <c r="CZS3" s="1"/>
      <c r="CZT3" s="1"/>
      <c r="CZU3" s="1"/>
      <c r="CZV3" s="1"/>
      <c r="CZW3" s="1"/>
      <c r="CZX3" s="1"/>
      <c r="CZY3" s="1"/>
      <c r="CZZ3" s="1"/>
      <c r="DAA3" s="1"/>
      <c r="DAB3" s="1"/>
      <c r="DAC3" s="1"/>
      <c r="DAD3" s="1"/>
      <c r="DAE3" s="1"/>
      <c r="DAF3" s="1"/>
      <c r="DAG3" s="1"/>
      <c r="DAH3" s="1"/>
      <c r="DAI3" s="1"/>
      <c r="DAJ3" s="1"/>
      <c r="DAK3" s="1"/>
      <c r="DAL3" s="1"/>
      <c r="DAM3" s="1"/>
      <c r="DAN3" s="1"/>
      <c r="DAO3" s="1"/>
      <c r="DAP3" s="1"/>
      <c r="DAQ3" s="1"/>
      <c r="DAR3" s="1"/>
      <c r="DAS3" s="1"/>
      <c r="DAT3" s="1"/>
      <c r="DAU3" s="1"/>
      <c r="DAV3" s="1"/>
      <c r="DAW3" s="1"/>
      <c r="DAX3" s="1"/>
      <c r="DAY3" s="1"/>
      <c r="DAZ3" s="1"/>
      <c r="DBA3" s="1"/>
      <c r="DBB3" s="1"/>
      <c r="DBC3" s="1"/>
      <c r="DBD3" s="1"/>
      <c r="DBE3" s="1"/>
      <c r="DBF3" s="1"/>
      <c r="DBG3" s="1"/>
      <c r="DBH3" s="1"/>
      <c r="DBI3" s="1"/>
      <c r="DBJ3" s="1"/>
      <c r="DBK3" s="1"/>
      <c r="DBL3" s="1"/>
      <c r="DBM3" s="1"/>
      <c r="DBN3" s="1"/>
      <c r="DBO3" s="1"/>
      <c r="DBP3" s="1"/>
      <c r="DBQ3" s="1"/>
      <c r="DBR3" s="1"/>
      <c r="DBS3" s="1"/>
      <c r="DBT3" s="1"/>
      <c r="DBU3" s="1"/>
      <c r="DBV3" s="1"/>
      <c r="DBW3" s="1"/>
      <c r="DBX3" s="1"/>
      <c r="DBY3" s="1"/>
      <c r="DBZ3" s="1"/>
      <c r="DCA3" s="1"/>
      <c r="DCB3" s="1"/>
      <c r="DCC3" s="1"/>
      <c r="DCD3" s="1"/>
      <c r="DCE3" s="1"/>
      <c r="DCF3" s="1"/>
      <c r="DCG3" s="1"/>
      <c r="DCH3" s="1"/>
      <c r="DCI3" s="1"/>
      <c r="DCJ3" s="1"/>
      <c r="DCK3" s="1"/>
      <c r="DCL3" s="1"/>
      <c r="DCM3" s="1"/>
      <c r="DCN3" s="1"/>
      <c r="DCO3" s="1"/>
      <c r="DCP3" s="1"/>
      <c r="DCQ3" s="1"/>
      <c r="DCR3" s="1"/>
      <c r="DCS3" s="1"/>
      <c r="DCT3" s="1"/>
      <c r="DCU3" s="1"/>
      <c r="DCV3" s="1"/>
      <c r="DCW3" s="1"/>
      <c r="DCX3" s="1"/>
      <c r="DCY3" s="1"/>
      <c r="DCZ3" s="1"/>
      <c r="DDA3" s="1"/>
      <c r="DDB3" s="1"/>
      <c r="DDC3" s="1"/>
      <c r="DDD3" s="1"/>
      <c r="DDE3" s="1"/>
      <c r="DDF3" s="1"/>
      <c r="DDG3" s="1"/>
      <c r="DDH3" s="1"/>
      <c r="DDI3" s="1"/>
      <c r="DDJ3" s="1"/>
      <c r="DDK3" s="1"/>
      <c r="DDL3" s="1"/>
      <c r="DDM3" s="1"/>
      <c r="DDN3" s="1"/>
      <c r="DDO3" s="1"/>
      <c r="DDP3" s="1"/>
      <c r="DDQ3" s="1"/>
      <c r="DDR3" s="1"/>
      <c r="DDS3" s="1"/>
      <c r="DDT3" s="1"/>
      <c r="DDU3" s="1"/>
      <c r="DDV3" s="1"/>
      <c r="DDW3" s="1"/>
      <c r="DDX3" s="1"/>
      <c r="DDY3" s="1"/>
      <c r="DDZ3" s="1"/>
      <c r="DEA3" s="1"/>
      <c r="DEB3" s="1"/>
      <c r="DEC3" s="1"/>
      <c r="DED3" s="1"/>
      <c r="DEE3" s="1"/>
      <c r="DEF3" s="1"/>
      <c r="DEG3" s="1"/>
      <c r="DEH3" s="1"/>
      <c r="DEI3" s="1"/>
      <c r="DEJ3" s="1"/>
      <c r="DEK3" s="1"/>
      <c r="DEL3" s="1"/>
      <c r="DEM3" s="1"/>
      <c r="DEN3" s="1"/>
      <c r="DEO3" s="1"/>
      <c r="DEP3" s="1"/>
      <c r="DEQ3" s="1"/>
      <c r="DER3" s="1"/>
      <c r="DES3" s="1"/>
      <c r="DET3" s="1"/>
      <c r="DEU3" s="1"/>
      <c r="DEV3" s="1"/>
      <c r="DEW3" s="1"/>
      <c r="DEX3" s="1"/>
      <c r="DEY3" s="1"/>
      <c r="DEZ3" s="1"/>
      <c r="DFA3" s="1"/>
      <c r="DFB3" s="1"/>
      <c r="DFC3" s="1"/>
      <c r="DFD3" s="1"/>
      <c r="DFE3" s="1"/>
      <c r="DFF3" s="1"/>
      <c r="DFG3" s="1"/>
      <c r="DFH3" s="1"/>
      <c r="DFI3" s="1"/>
      <c r="DFJ3" s="1"/>
      <c r="DFK3" s="1"/>
      <c r="DFL3" s="1"/>
      <c r="DFM3" s="1"/>
      <c r="DFN3" s="1"/>
      <c r="DFO3" s="1"/>
      <c r="DFP3" s="1"/>
      <c r="DFQ3" s="1"/>
      <c r="DFR3" s="1"/>
      <c r="DFS3" s="1"/>
      <c r="DFT3" s="1"/>
      <c r="DFU3" s="1"/>
      <c r="DFV3" s="1"/>
      <c r="DFW3" s="1"/>
      <c r="DFX3" s="1"/>
      <c r="DFY3" s="1"/>
      <c r="DFZ3" s="1"/>
      <c r="DGA3" s="1"/>
      <c r="DGB3" s="1"/>
      <c r="DGC3" s="1"/>
      <c r="DGD3" s="1"/>
      <c r="DGE3" s="1"/>
      <c r="DGF3" s="1"/>
      <c r="DGG3" s="1"/>
      <c r="DGH3" s="1"/>
      <c r="DGI3" s="1"/>
      <c r="DGJ3" s="1"/>
      <c r="DGK3" s="1"/>
      <c r="DGL3" s="1"/>
      <c r="DGM3" s="1"/>
      <c r="DGN3" s="1"/>
      <c r="DGO3" s="1"/>
      <c r="DGP3" s="1"/>
      <c r="DGQ3" s="1"/>
      <c r="DGR3" s="1"/>
      <c r="DGS3" s="1"/>
      <c r="DGT3" s="1"/>
      <c r="DGU3" s="1"/>
      <c r="DGV3" s="1"/>
      <c r="DGW3" s="1"/>
      <c r="DGX3" s="1"/>
      <c r="DGY3" s="1"/>
      <c r="DGZ3" s="1"/>
      <c r="DHA3" s="1"/>
      <c r="DHB3" s="1"/>
      <c r="DHC3" s="1"/>
      <c r="DHD3" s="1"/>
      <c r="DHE3" s="1"/>
      <c r="DHF3" s="1"/>
      <c r="DHG3" s="1"/>
      <c r="DHH3" s="1"/>
      <c r="DHI3" s="1"/>
      <c r="DHJ3" s="1"/>
      <c r="DHK3" s="1"/>
      <c r="DHL3" s="1"/>
      <c r="DHM3" s="1"/>
      <c r="DHN3" s="1"/>
      <c r="DHO3" s="1"/>
      <c r="DHP3" s="1"/>
      <c r="DHQ3" s="1"/>
      <c r="DHR3" s="1"/>
      <c r="DHS3" s="1"/>
      <c r="DHT3" s="1"/>
      <c r="DHU3" s="1"/>
      <c r="DHV3" s="1"/>
      <c r="DHW3" s="1"/>
      <c r="DHX3" s="1"/>
      <c r="DHY3" s="1"/>
      <c r="DHZ3" s="1"/>
      <c r="DIA3" s="1"/>
      <c r="DIB3" s="1"/>
      <c r="DIC3" s="1"/>
      <c r="DID3" s="1"/>
      <c r="DIE3" s="1"/>
      <c r="DIF3" s="1"/>
      <c r="DIG3" s="1"/>
      <c r="DIH3" s="1"/>
      <c r="DII3" s="1"/>
      <c r="DIJ3" s="1"/>
      <c r="DIK3" s="1"/>
      <c r="DIL3" s="1"/>
      <c r="DIM3" s="1"/>
      <c r="DIN3" s="1"/>
      <c r="DIO3" s="1"/>
      <c r="DIP3" s="1"/>
      <c r="DIQ3" s="1"/>
      <c r="DIR3" s="1"/>
      <c r="DIS3" s="1"/>
      <c r="DIT3" s="1"/>
      <c r="DIU3" s="1"/>
      <c r="DIV3" s="1"/>
      <c r="DIW3" s="1"/>
      <c r="DIX3" s="1"/>
      <c r="DIY3" s="1"/>
      <c r="DIZ3" s="1"/>
      <c r="DJA3" s="1"/>
      <c r="DJB3" s="1"/>
      <c r="DJC3" s="1"/>
      <c r="DJD3" s="1"/>
      <c r="DJE3" s="1"/>
      <c r="DJF3" s="1"/>
      <c r="DJG3" s="1"/>
      <c r="DJH3" s="1"/>
      <c r="DJI3" s="1"/>
      <c r="DJJ3" s="1"/>
      <c r="DJK3" s="1"/>
      <c r="DJL3" s="1"/>
      <c r="DJM3" s="1"/>
      <c r="DJN3" s="1"/>
      <c r="DJO3" s="1"/>
      <c r="DJP3" s="1"/>
      <c r="DJQ3" s="1"/>
      <c r="DJR3" s="1"/>
      <c r="DJS3" s="1"/>
      <c r="DJT3" s="1"/>
      <c r="DJU3" s="1"/>
      <c r="DJV3" s="1"/>
      <c r="DJW3" s="1"/>
      <c r="DJX3" s="1"/>
      <c r="DJY3" s="1"/>
      <c r="DJZ3" s="1"/>
      <c r="DKA3" s="1"/>
      <c r="DKB3" s="1"/>
      <c r="DKC3" s="1"/>
      <c r="DKD3" s="1"/>
      <c r="DKE3" s="1"/>
      <c r="DKF3" s="1"/>
      <c r="DKG3" s="1"/>
      <c r="DKH3" s="1"/>
      <c r="DKI3" s="1"/>
      <c r="DKJ3" s="1"/>
      <c r="DKK3" s="1"/>
      <c r="DKL3" s="1"/>
      <c r="DKM3" s="1"/>
      <c r="DKN3" s="1"/>
      <c r="DKO3" s="1"/>
      <c r="DKP3" s="1"/>
      <c r="DKQ3" s="1"/>
      <c r="DKR3" s="1"/>
      <c r="DKS3" s="1"/>
      <c r="DKT3" s="1"/>
      <c r="DKU3" s="1"/>
      <c r="DKV3" s="1"/>
      <c r="DKW3" s="1"/>
      <c r="DKX3" s="1"/>
      <c r="DKY3" s="1"/>
      <c r="DKZ3" s="1"/>
      <c r="DLA3" s="1"/>
      <c r="DLB3" s="1"/>
      <c r="DLC3" s="1"/>
      <c r="DLD3" s="1"/>
      <c r="DLE3" s="1"/>
      <c r="DLF3" s="1"/>
      <c r="DLG3" s="1"/>
      <c r="DLH3" s="1"/>
      <c r="DLI3" s="1"/>
      <c r="DLJ3" s="1"/>
      <c r="DLK3" s="1"/>
      <c r="DLL3" s="1"/>
      <c r="DLM3" s="1"/>
      <c r="DLN3" s="1"/>
      <c r="DLO3" s="1"/>
      <c r="DLP3" s="1"/>
      <c r="DLQ3" s="1"/>
      <c r="DLR3" s="1"/>
      <c r="DLS3" s="1"/>
      <c r="DLT3" s="1"/>
      <c r="DLU3" s="1"/>
      <c r="DLV3" s="1"/>
      <c r="DLW3" s="1"/>
      <c r="DLX3" s="1"/>
      <c r="DLY3" s="1"/>
      <c r="DLZ3" s="1"/>
      <c r="DMA3" s="1"/>
      <c r="DMB3" s="1"/>
      <c r="DMC3" s="1"/>
      <c r="DMD3" s="1"/>
      <c r="DME3" s="1"/>
      <c r="DMF3" s="1"/>
      <c r="DMG3" s="1"/>
      <c r="DMH3" s="1"/>
      <c r="DMI3" s="1"/>
      <c r="DMJ3" s="1"/>
      <c r="DMK3" s="1"/>
      <c r="DML3" s="1"/>
      <c r="DMM3" s="1"/>
      <c r="DMN3" s="1"/>
      <c r="DMO3" s="1"/>
      <c r="DMP3" s="1"/>
      <c r="DMQ3" s="1"/>
      <c r="DMR3" s="1"/>
      <c r="DMS3" s="1"/>
      <c r="DMT3" s="1"/>
      <c r="DMU3" s="1"/>
      <c r="DMV3" s="1"/>
      <c r="DMW3" s="1"/>
      <c r="DMX3" s="1"/>
      <c r="DMY3" s="1"/>
      <c r="DMZ3" s="1"/>
      <c r="DNA3" s="1"/>
      <c r="DNB3" s="1"/>
      <c r="DNC3" s="1"/>
      <c r="DND3" s="1"/>
      <c r="DNE3" s="1"/>
      <c r="DNF3" s="1"/>
      <c r="DNG3" s="1"/>
      <c r="DNH3" s="1"/>
      <c r="DNI3" s="1"/>
      <c r="DNJ3" s="1"/>
      <c r="DNK3" s="1"/>
      <c r="DNL3" s="1"/>
      <c r="DNM3" s="1"/>
      <c r="DNN3" s="1"/>
      <c r="DNO3" s="1"/>
      <c r="DNP3" s="1"/>
      <c r="DNQ3" s="1"/>
      <c r="DNR3" s="1"/>
      <c r="DNS3" s="1"/>
      <c r="DNT3" s="1"/>
      <c r="DNU3" s="1"/>
      <c r="DNV3" s="1"/>
      <c r="DNW3" s="1"/>
      <c r="DNX3" s="1"/>
      <c r="DNY3" s="1"/>
      <c r="DNZ3" s="1"/>
      <c r="DOA3" s="1"/>
      <c r="DOB3" s="1"/>
      <c r="DOC3" s="1"/>
      <c r="DOD3" s="1"/>
      <c r="DOE3" s="1"/>
      <c r="DOF3" s="1"/>
      <c r="DOG3" s="1"/>
      <c r="DOH3" s="1"/>
      <c r="DOI3" s="1"/>
      <c r="DOJ3" s="1"/>
      <c r="DOK3" s="1"/>
      <c r="DOL3" s="1"/>
      <c r="DOM3" s="1"/>
      <c r="DON3" s="1"/>
      <c r="DOO3" s="1"/>
      <c r="DOP3" s="1"/>
      <c r="DOQ3" s="1"/>
      <c r="DOR3" s="1"/>
      <c r="DOS3" s="1"/>
      <c r="DOT3" s="1"/>
      <c r="DOU3" s="1"/>
      <c r="DOV3" s="1"/>
      <c r="DOW3" s="1"/>
      <c r="DOX3" s="1"/>
      <c r="DOY3" s="1"/>
      <c r="DOZ3" s="1"/>
      <c r="DPA3" s="1"/>
      <c r="DPB3" s="1"/>
      <c r="DPC3" s="1"/>
      <c r="DPD3" s="1"/>
      <c r="DPE3" s="1"/>
      <c r="DPF3" s="1"/>
      <c r="DPG3" s="1"/>
      <c r="DPH3" s="1"/>
      <c r="DPI3" s="1"/>
      <c r="DPJ3" s="1"/>
      <c r="DPK3" s="1"/>
      <c r="DPL3" s="1"/>
      <c r="DPM3" s="1"/>
      <c r="DPN3" s="1"/>
      <c r="DPO3" s="1"/>
      <c r="DPP3" s="1"/>
      <c r="DPQ3" s="1"/>
      <c r="DPR3" s="1"/>
      <c r="DPS3" s="1"/>
      <c r="DPT3" s="1"/>
      <c r="DPU3" s="1"/>
      <c r="DPV3" s="1"/>
      <c r="DPW3" s="1"/>
      <c r="DPX3" s="1"/>
      <c r="DPY3" s="1"/>
      <c r="DPZ3" s="1"/>
      <c r="DQA3" s="1"/>
      <c r="DQB3" s="1"/>
      <c r="DQC3" s="1"/>
      <c r="DQD3" s="1"/>
      <c r="DQE3" s="1"/>
      <c r="DQF3" s="1"/>
      <c r="DQG3" s="1"/>
      <c r="DQH3" s="1"/>
      <c r="DQI3" s="1"/>
      <c r="DQJ3" s="1"/>
      <c r="DQK3" s="1"/>
      <c r="DQL3" s="1"/>
      <c r="DQM3" s="1"/>
      <c r="DQN3" s="1"/>
      <c r="DQO3" s="1"/>
      <c r="DQP3" s="1"/>
      <c r="DQQ3" s="1"/>
      <c r="DQR3" s="1"/>
      <c r="DQS3" s="1"/>
      <c r="DQT3" s="1"/>
      <c r="DQU3" s="1"/>
      <c r="DQV3" s="1"/>
      <c r="DQW3" s="1"/>
      <c r="DQX3" s="1"/>
      <c r="DQY3" s="1"/>
      <c r="DQZ3" s="1"/>
      <c r="DRA3" s="1"/>
      <c r="DRB3" s="1"/>
      <c r="DRC3" s="1"/>
      <c r="DRD3" s="1"/>
      <c r="DRE3" s="1"/>
      <c r="DRF3" s="1"/>
      <c r="DRG3" s="1"/>
      <c r="DRH3" s="1"/>
      <c r="DRI3" s="1"/>
      <c r="DRJ3" s="1"/>
      <c r="DRK3" s="1"/>
      <c r="DRL3" s="1"/>
      <c r="DRM3" s="1"/>
      <c r="DRN3" s="1"/>
      <c r="DRO3" s="1"/>
      <c r="DRP3" s="1"/>
      <c r="DRQ3" s="1"/>
      <c r="DRR3" s="1"/>
      <c r="DRS3" s="1"/>
      <c r="DRT3" s="1"/>
      <c r="DRU3" s="1"/>
      <c r="DRV3" s="1"/>
      <c r="DRW3" s="1"/>
      <c r="DRX3" s="1"/>
      <c r="DRY3" s="1"/>
      <c r="DRZ3" s="1"/>
      <c r="DSA3" s="1"/>
      <c r="DSB3" s="1"/>
      <c r="DSC3" s="1"/>
      <c r="DSD3" s="1"/>
      <c r="DSE3" s="1"/>
      <c r="DSF3" s="1"/>
      <c r="DSG3" s="1"/>
      <c r="DSH3" s="1"/>
      <c r="DSI3" s="1"/>
      <c r="DSJ3" s="1"/>
      <c r="DSK3" s="1"/>
      <c r="DSL3" s="1"/>
      <c r="DSM3" s="1"/>
      <c r="DSN3" s="1"/>
      <c r="DSO3" s="1"/>
      <c r="DSP3" s="1"/>
      <c r="DSQ3" s="1"/>
      <c r="DSR3" s="1"/>
      <c r="DSS3" s="1"/>
      <c r="DST3" s="1"/>
      <c r="DSU3" s="1"/>
      <c r="DSV3" s="1"/>
      <c r="DSW3" s="1"/>
      <c r="DSX3" s="1"/>
      <c r="DSY3" s="1"/>
      <c r="DSZ3" s="1"/>
      <c r="DTA3" s="1"/>
      <c r="DTB3" s="1"/>
      <c r="DTC3" s="1"/>
      <c r="DTD3" s="1"/>
      <c r="DTE3" s="1"/>
      <c r="DTF3" s="1"/>
      <c r="DTG3" s="1"/>
      <c r="DTH3" s="1"/>
      <c r="DTI3" s="1"/>
      <c r="DTJ3" s="1"/>
      <c r="DTK3" s="1"/>
      <c r="DTL3" s="1"/>
      <c r="DTM3" s="1"/>
      <c r="DTN3" s="1"/>
      <c r="DTO3" s="1"/>
      <c r="DTP3" s="1"/>
      <c r="DTQ3" s="1"/>
      <c r="DTR3" s="1"/>
      <c r="DTS3" s="1"/>
      <c r="DTT3" s="1"/>
      <c r="DTU3" s="1"/>
      <c r="DTV3" s="1"/>
      <c r="DTW3" s="1"/>
      <c r="DTX3" s="1"/>
      <c r="DTY3" s="1"/>
      <c r="DTZ3" s="1"/>
      <c r="DUA3" s="1"/>
      <c r="DUB3" s="1"/>
      <c r="DUC3" s="1"/>
      <c r="DUD3" s="1"/>
      <c r="DUE3" s="1"/>
      <c r="DUF3" s="1"/>
      <c r="DUG3" s="1"/>
      <c r="DUH3" s="1"/>
      <c r="DUI3" s="1"/>
      <c r="DUJ3" s="1"/>
      <c r="DUK3" s="1"/>
      <c r="DUL3" s="1"/>
      <c r="DUM3" s="1"/>
      <c r="DUN3" s="1"/>
      <c r="DUO3" s="1"/>
      <c r="DUP3" s="1"/>
      <c r="DUQ3" s="1"/>
      <c r="DUR3" s="1"/>
      <c r="DUS3" s="1"/>
      <c r="DUT3" s="1"/>
      <c r="DUU3" s="1"/>
      <c r="DUV3" s="1"/>
      <c r="DUW3" s="1"/>
      <c r="DUX3" s="1"/>
      <c r="DUY3" s="1"/>
      <c r="DUZ3" s="1"/>
      <c r="DVA3" s="1"/>
      <c r="DVB3" s="1"/>
      <c r="DVC3" s="1"/>
      <c r="DVD3" s="1"/>
      <c r="DVE3" s="1"/>
      <c r="DVF3" s="1"/>
      <c r="DVG3" s="1"/>
      <c r="DVH3" s="1"/>
      <c r="DVI3" s="1"/>
      <c r="DVJ3" s="1"/>
      <c r="DVK3" s="1"/>
      <c r="DVL3" s="1"/>
      <c r="DVM3" s="1"/>
      <c r="DVN3" s="1"/>
      <c r="DVO3" s="1"/>
      <c r="DVP3" s="1"/>
      <c r="DVQ3" s="1"/>
      <c r="DVR3" s="1"/>
      <c r="DVS3" s="1"/>
      <c r="DVT3" s="1"/>
      <c r="DVU3" s="1"/>
      <c r="DVV3" s="1"/>
      <c r="DVW3" s="1"/>
      <c r="DVX3" s="1"/>
      <c r="DVY3" s="1"/>
      <c r="DVZ3" s="1"/>
      <c r="DWA3" s="1"/>
      <c r="DWB3" s="1"/>
      <c r="DWC3" s="1"/>
      <c r="DWD3" s="1"/>
      <c r="DWE3" s="1"/>
      <c r="DWF3" s="1"/>
      <c r="DWG3" s="1"/>
      <c r="DWH3" s="1"/>
      <c r="DWI3" s="1"/>
      <c r="DWJ3" s="1"/>
      <c r="DWK3" s="1"/>
      <c r="DWL3" s="1"/>
      <c r="DWM3" s="1"/>
      <c r="DWN3" s="1"/>
      <c r="DWO3" s="1"/>
      <c r="DWP3" s="1"/>
      <c r="DWQ3" s="1"/>
      <c r="DWR3" s="1"/>
      <c r="DWS3" s="1"/>
      <c r="DWT3" s="1"/>
      <c r="DWU3" s="1"/>
      <c r="DWV3" s="1"/>
      <c r="DWW3" s="1"/>
      <c r="DWX3" s="1"/>
      <c r="DWY3" s="1"/>
      <c r="DWZ3" s="1"/>
      <c r="DXA3" s="1"/>
      <c r="DXB3" s="1"/>
      <c r="DXC3" s="1"/>
      <c r="DXD3" s="1"/>
      <c r="DXE3" s="1"/>
      <c r="DXF3" s="1"/>
      <c r="DXG3" s="1"/>
      <c r="DXH3" s="1"/>
      <c r="DXI3" s="1"/>
      <c r="DXJ3" s="1"/>
      <c r="DXK3" s="1"/>
      <c r="DXL3" s="1"/>
      <c r="DXM3" s="1"/>
      <c r="DXN3" s="1"/>
      <c r="DXO3" s="1"/>
      <c r="DXP3" s="1"/>
      <c r="DXQ3" s="1"/>
      <c r="DXR3" s="1"/>
      <c r="DXS3" s="1"/>
      <c r="DXT3" s="1"/>
      <c r="DXU3" s="1"/>
      <c r="DXV3" s="1"/>
      <c r="DXW3" s="1"/>
      <c r="DXX3" s="1"/>
      <c r="DXY3" s="1"/>
      <c r="DXZ3" s="1"/>
      <c r="DYA3" s="1"/>
      <c r="DYB3" s="1"/>
      <c r="DYC3" s="1"/>
      <c r="DYD3" s="1"/>
      <c r="DYE3" s="1"/>
      <c r="DYF3" s="1"/>
      <c r="DYG3" s="1"/>
      <c r="DYH3" s="1"/>
      <c r="DYI3" s="1"/>
      <c r="DYJ3" s="1"/>
      <c r="DYK3" s="1"/>
      <c r="DYL3" s="1"/>
      <c r="DYM3" s="1"/>
      <c r="DYN3" s="1"/>
      <c r="DYO3" s="1"/>
      <c r="DYP3" s="1"/>
      <c r="DYQ3" s="1"/>
      <c r="DYR3" s="1"/>
      <c r="DYS3" s="1"/>
      <c r="DYT3" s="1"/>
      <c r="DYU3" s="1"/>
      <c r="DYV3" s="1"/>
      <c r="DYW3" s="1"/>
      <c r="DYX3" s="1"/>
      <c r="DYY3" s="1"/>
      <c r="DYZ3" s="1"/>
      <c r="DZA3" s="1"/>
      <c r="DZB3" s="1"/>
      <c r="DZC3" s="1"/>
      <c r="DZD3" s="1"/>
      <c r="DZE3" s="1"/>
      <c r="DZF3" s="1"/>
      <c r="DZG3" s="1"/>
      <c r="DZH3" s="1"/>
      <c r="DZI3" s="1"/>
      <c r="DZJ3" s="1"/>
      <c r="DZK3" s="1"/>
      <c r="DZL3" s="1"/>
      <c r="DZM3" s="1"/>
      <c r="DZN3" s="1"/>
      <c r="DZO3" s="1"/>
      <c r="DZP3" s="1"/>
      <c r="DZQ3" s="1"/>
      <c r="DZR3" s="1"/>
      <c r="DZS3" s="1"/>
      <c r="DZT3" s="1"/>
      <c r="DZU3" s="1"/>
      <c r="DZV3" s="1"/>
      <c r="DZW3" s="1"/>
      <c r="DZX3" s="1"/>
      <c r="DZY3" s="1"/>
      <c r="DZZ3" s="1"/>
      <c r="EAA3" s="1"/>
      <c r="EAB3" s="1"/>
      <c r="EAC3" s="1"/>
      <c r="EAD3" s="1"/>
      <c r="EAE3" s="1"/>
      <c r="EAF3" s="1"/>
      <c r="EAG3" s="1"/>
      <c r="EAH3" s="1"/>
      <c r="EAI3" s="1"/>
      <c r="EAJ3" s="1"/>
      <c r="EAK3" s="1"/>
      <c r="EAL3" s="1"/>
      <c r="EAM3" s="1"/>
      <c r="EAN3" s="1"/>
      <c r="EAO3" s="1"/>
      <c r="EAP3" s="1"/>
      <c r="EAQ3" s="1"/>
      <c r="EAR3" s="1"/>
      <c r="EAS3" s="1"/>
      <c r="EAT3" s="1"/>
      <c r="EAU3" s="1"/>
      <c r="EAV3" s="1"/>
      <c r="EAW3" s="1"/>
      <c r="EAX3" s="1"/>
      <c r="EAY3" s="1"/>
      <c r="EAZ3" s="1"/>
      <c r="EBA3" s="1"/>
      <c r="EBB3" s="1"/>
      <c r="EBC3" s="1"/>
      <c r="EBD3" s="1"/>
      <c r="EBE3" s="1"/>
      <c r="EBF3" s="1"/>
      <c r="EBG3" s="1"/>
      <c r="EBH3" s="1"/>
      <c r="EBI3" s="1"/>
      <c r="EBJ3" s="1"/>
      <c r="EBK3" s="1"/>
      <c r="EBL3" s="1"/>
      <c r="EBM3" s="1"/>
      <c r="EBN3" s="1"/>
      <c r="EBO3" s="1"/>
      <c r="EBP3" s="1"/>
      <c r="EBQ3" s="1"/>
      <c r="EBR3" s="1"/>
      <c r="EBS3" s="1"/>
      <c r="EBT3" s="1"/>
      <c r="EBU3" s="1"/>
      <c r="EBV3" s="1"/>
      <c r="EBW3" s="1"/>
      <c r="EBX3" s="1"/>
      <c r="EBY3" s="1"/>
      <c r="EBZ3" s="1"/>
      <c r="ECA3" s="1"/>
      <c r="ECB3" s="1"/>
      <c r="ECC3" s="1"/>
      <c r="ECD3" s="1"/>
      <c r="ECE3" s="1"/>
      <c r="ECF3" s="1"/>
      <c r="ECG3" s="1"/>
      <c r="ECH3" s="1"/>
      <c r="ECI3" s="1"/>
      <c r="ECJ3" s="1"/>
      <c r="ECK3" s="1"/>
      <c r="ECL3" s="1"/>
      <c r="ECM3" s="1"/>
      <c r="ECN3" s="1"/>
      <c r="ECO3" s="1"/>
      <c r="ECP3" s="1"/>
      <c r="ECQ3" s="1"/>
      <c r="ECR3" s="1"/>
      <c r="ECS3" s="1"/>
      <c r="ECT3" s="1"/>
      <c r="ECU3" s="1"/>
      <c r="ECV3" s="1"/>
      <c r="ECW3" s="1"/>
      <c r="ECX3" s="1"/>
      <c r="ECY3" s="1"/>
      <c r="ECZ3" s="1"/>
      <c r="EDA3" s="1"/>
      <c r="EDB3" s="1"/>
      <c r="EDC3" s="1"/>
      <c r="EDD3" s="1"/>
      <c r="EDE3" s="1"/>
      <c r="EDF3" s="1"/>
      <c r="EDG3" s="1"/>
      <c r="EDH3" s="1"/>
      <c r="EDI3" s="1"/>
      <c r="EDJ3" s="1"/>
      <c r="EDK3" s="1"/>
      <c r="EDL3" s="1"/>
      <c r="EDM3" s="1"/>
      <c r="EDN3" s="1"/>
      <c r="EDO3" s="1"/>
      <c r="EDP3" s="1"/>
      <c r="EDQ3" s="1"/>
      <c r="EDR3" s="1"/>
      <c r="EDS3" s="1"/>
      <c r="EDT3" s="1"/>
      <c r="EDU3" s="1"/>
      <c r="EDV3" s="1"/>
      <c r="EDW3" s="1"/>
      <c r="EDX3" s="1"/>
      <c r="EDY3" s="1"/>
      <c r="EDZ3" s="1"/>
      <c r="EEA3" s="1"/>
      <c r="EEB3" s="1"/>
      <c r="EEC3" s="1"/>
      <c r="EED3" s="1"/>
      <c r="EEE3" s="1"/>
      <c r="EEF3" s="1"/>
      <c r="EEG3" s="1"/>
      <c r="EEH3" s="1"/>
      <c r="EEI3" s="1"/>
      <c r="EEJ3" s="1"/>
      <c r="EEK3" s="1"/>
      <c r="EEL3" s="1"/>
      <c r="EEM3" s="1"/>
      <c r="EEN3" s="1"/>
      <c r="EEO3" s="1"/>
      <c r="EEP3" s="1"/>
      <c r="EEQ3" s="1"/>
      <c r="EER3" s="1"/>
      <c r="EES3" s="1"/>
      <c r="EET3" s="1"/>
      <c r="EEU3" s="1"/>
      <c r="EEV3" s="1"/>
      <c r="EEW3" s="1"/>
      <c r="EEX3" s="1"/>
      <c r="EEY3" s="1"/>
      <c r="EEZ3" s="1"/>
      <c r="EFA3" s="1"/>
      <c r="EFB3" s="1"/>
      <c r="EFC3" s="1"/>
      <c r="EFD3" s="1"/>
      <c r="EFE3" s="1"/>
      <c r="EFF3" s="1"/>
      <c r="EFG3" s="1"/>
      <c r="EFH3" s="1"/>
      <c r="EFI3" s="1"/>
      <c r="EFJ3" s="1"/>
      <c r="EFK3" s="1"/>
      <c r="EFL3" s="1"/>
      <c r="EFM3" s="1"/>
      <c r="EFN3" s="1"/>
      <c r="EFO3" s="1"/>
      <c r="EFP3" s="1"/>
      <c r="EFQ3" s="1"/>
      <c r="EFR3" s="1"/>
      <c r="EFS3" s="1"/>
      <c r="EFT3" s="1"/>
      <c r="EFU3" s="1"/>
      <c r="EFV3" s="1"/>
      <c r="EFW3" s="1"/>
      <c r="EFX3" s="1"/>
      <c r="EFY3" s="1"/>
      <c r="EFZ3" s="1"/>
      <c r="EGA3" s="1"/>
      <c r="EGB3" s="1"/>
      <c r="EGC3" s="1"/>
      <c r="EGD3" s="1"/>
      <c r="EGE3" s="1"/>
      <c r="EGF3" s="1"/>
      <c r="EGG3" s="1"/>
      <c r="EGH3" s="1"/>
      <c r="EGI3" s="1"/>
      <c r="EGJ3" s="1"/>
      <c r="EGK3" s="1"/>
      <c r="EGL3" s="1"/>
      <c r="EGM3" s="1"/>
      <c r="EGN3" s="1"/>
      <c r="EGO3" s="1"/>
      <c r="EGP3" s="1"/>
      <c r="EGQ3" s="1"/>
      <c r="EGR3" s="1"/>
      <c r="EGS3" s="1"/>
      <c r="EGT3" s="1"/>
      <c r="EGU3" s="1"/>
      <c r="EGV3" s="1"/>
      <c r="EGW3" s="1"/>
      <c r="EGX3" s="1"/>
      <c r="EGY3" s="1"/>
      <c r="EGZ3" s="1"/>
      <c r="EHA3" s="1"/>
      <c r="EHB3" s="1"/>
      <c r="EHC3" s="1"/>
      <c r="EHD3" s="1"/>
      <c r="EHE3" s="1"/>
      <c r="EHF3" s="1"/>
      <c r="EHG3" s="1"/>
      <c r="EHH3" s="1"/>
      <c r="EHI3" s="1"/>
      <c r="EHJ3" s="1"/>
      <c r="EHK3" s="1"/>
      <c r="EHL3" s="1"/>
      <c r="EHM3" s="1"/>
      <c r="EHN3" s="1"/>
      <c r="EHO3" s="1"/>
      <c r="EHP3" s="1"/>
      <c r="EHQ3" s="1"/>
      <c r="EHR3" s="1"/>
      <c r="EHS3" s="1"/>
      <c r="EHT3" s="1"/>
      <c r="EHU3" s="1"/>
      <c r="EHV3" s="1"/>
      <c r="EHW3" s="1"/>
      <c r="EHX3" s="1"/>
      <c r="EHY3" s="1"/>
      <c r="EHZ3" s="1"/>
      <c r="EIA3" s="1"/>
      <c r="EIB3" s="1"/>
      <c r="EIC3" s="1"/>
      <c r="EID3" s="1"/>
      <c r="EIE3" s="1"/>
      <c r="EIF3" s="1"/>
      <c r="EIG3" s="1"/>
      <c r="EIH3" s="1"/>
      <c r="EII3" s="1"/>
      <c r="EIJ3" s="1"/>
      <c r="EIK3" s="1"/>
      <c r="EIL3" s="1"/>
      <c r="EIM3" s="1"/>
      <c r="EIN3" s="1"/>
      <c r="EIO3" s="1"/>
      <c r="EIP3" s="1"/>
      <c r="EIQ3" s="1"/>
      <c r="EIR3" s="1"/>
      <c r="EIS3" s="1"/>
      <c r="EIT3" s="1"/>
      <c r="EIU3" s="1"/>
      <c r="EIV3" s="1"/>
      <c r="EIW3" s="1"/>
      <c r="EIX3" s="1"/>
      <c r="EIY3" s="1"/>
      <c r="EIZ3" s="1"/>
      <c r="EJA3" s="1"/>
      <c r="EJB3" s="1"/>
      <c r="EJC3" s="1"/>
      <c r="EJD3" s="1"/>
      <c r="EJE3" s="1"/>
      <c r="EJF3" s="1"/>
      <c r="EJG3" s="1"/>
      <c r="EJH3" s="1"/>
      <c r="EJI3" s="1"/>
      <c r="EJJ3" s="1"/>
      <c r="EJK3" s="1"/>
      <c r="EJL3" s="1"/>
      <c r="EJM3" s="1"/>
      <c r="EJN3" s="1"/>
      <c r="EJO3" s="1"/>
      <c r="EJP3" s="1"/>
      <c r="EJQ3" s="1"/>
      <c r="EJR3" s="1"/>
      <c r="EJS3" s="1"/>
      <c r="EJT3" s="1"/>
      <c r="EJU3" s="1"/>
      <c r="EJV3" s="1"/>
      <c r="EJW3" s="1"/>
      <c r="EJX3" s="1"/>
      <c r="EJY3" s="1"/>
      <c r="EJZ3" s="1"/>
      <c r="EKA3" s="1"/>
      <c r="EKB3" s="1"/>
      <c r="EKC3" s="1"/>
      <c r="EKD3" s="1"/>
      <c r="EKE3" s="1"/>
      <c r="EKF3" s="1"/>
      <c r="EKG3" s="1"/>
      <c r="EKH3" s="1"/>
      <c r="EKI3" s="1"/>
      <c r="EKJ3" s="1"/>
      <c r="EKK3" s="1"/>
      <c r="EKL3" s="1"/>
      <c r="EKM3" s="1"/>
      <c r="EKN3" s="1"/>
      <c r="EKO3" s="1"/>
      <c r="EKP3" s="1"/>
      <c r="EKQ3" s="1"/>
      <c r="EKR3" s="1"/>
      <c r="EKS3" s="1"/>
      <c r="EKT3" s="1"/>
      <c r="EKU3" s="1"/>
      <c r="EKV3" s="1"/>
      <c r="EKW3" s="1"/>
      <c r="EKX3" s="1"/>
      <c r="EKY3" s="1"/>
      <c r="EKZ3" s="1"/>
      <c r="ELA3" s="1"/>
      <c r="ELB3" s="1"/>
      <c r="ELC3" s="1"/>
      <c r="ELD3" s="1"/>
      <c r="ELE3" s="1"/>
      <c r="ELF3" s="1"/>
      <c r="ELG3" s="1"/>
      <c r="ELH3" s="1"/>
      <c r="ELI3" s="1"/>
      <c r="ELJ3" s="1"/>
      <c r="ELK3" s="1"/>
      <c r="ELL3" s="1"/>
      <c r="ELM3" s="1"/>
      <c r="ELN3" s="1"/>
      <c r="ELO3" s="1"/>
      <c r="ELP3" s="1"/>
      <c r="ELQ3" s="1"/>
      <c r="ELR3" s="1"/>
      <c r="ELS3" s="1"/>
      <c r="ELT3" s="1"/>
      <c r="ELU3" s="1"/>
      <c r="ELV3" s="1"/>
      <c r="ELW3" s="1"/>
      <c r="ELX3" s="1"/>
      <c r="ELY3" s="1"/>
      <c r="ELZ3" s="1"/>
      <c r="EMA3" s="1"/>
      <c r="EMB3" s="1"/>
      <c r="EMC3" s="1"/>
      <c r="EMD3" s="1"/>
      <c r="EME3" s="1"/>
      <c r="EMF3" s="1"/>
      <c r="EMG3" s="1"/>
      <c r="EMH3" s="1"/>
      <c r="EMI3" s="1"/>
      <c r="EMJ3" s="1"/>
      <c r="EMK3" s="1"/>
      <c r="EML3" s="1"/>
      <c r="EMM3" s="1"/>
      <c r="EMN3" s="1"/>
      <c r="EMO3" s="1"/>
      <c r="EMP3" s="1"/>
      <c r="EMQ3" s="1"/>
      <c r="EMR3" s="1"/>
      <c r="EMS3" s="1"/>
      <c r="EMT3" s="1"/>
      <c r="EMU3" s="1"/>
      <c r="EMV3" s="1"/>
      <c r="EMW3" s="1"/>
      <c r="EMX3" s="1"/>
      <c r="EMY3" s="1"/>
      <c r="EMZ3" s="1"/>
      <c r="ENA3" s="1"/>
      <c r="ENB3" s="1"/>
      <c r="ENC3" s="1"/>
      <c r="END3" s="1"/>
      <c r="ENE3" s="1"/>
      <c r="ENF3" s="1"/>
      <c r="ENG3" s="1"/>
      <c r="ENH3" s="1"/>
      <c r="ENI3" s="1"/>
      <c r="ENJ3" s="1"/>
      <c r="ENK3" s="1"/>
      <c r="ENL3" s="1"/>
      <c r="ENM3" s="1"/>
      <c r="ENN3" s="1"/>
      <c r="ENO3" s="1"/>
      <c r="ENP3" s="1"/>
      <c r="ENQ3" s="1"/>
      <c r="ENR3" s="1"/>
      <c r="ENS3" s="1"/>
      <c r="ENT3" s="1"/>
      <c r="ENU3" s="1"/>
      <c r="ENV3" s="1"/>
      <c r="ENW3" s="1"/>
      <c r="ENX3" s="1"/>
      <c r="ENY3" s="1"/>
      <c r="ENZ3" s="1"/>
      <c r="EOA3" s="1"/>
      <c r="EOB3" s="1"/>
      <c r="EOC3" s="1"/>
      <c r="EOD3" s="1"/>
      <c r="EOE3" s="1"/>
      <c r="EOF3" s="1"/>
      <c r="EOG3" s="1"/>
      <c r="EOH3" s="1"/>
      <c r="EOI3" s="1"/>
      <c r="EOJ3" s="1"/>
      <c r="EOK3" s="1"/>
      <c r="EOL3" s="1"/>
      <c r="EOM3" s="1"/>
      <c r="EON3" s="1"/>
      <c r="EOO3" s="1"/>
      <c r="EOP3" s="1"/>
      <c r="EOQ3" s="1"/>
      <c r="EOR3" s="1"/>
      <c r="EOS3" s="1"/>
      <c r="EOT3" s="1"/>
      <c r="EOU3" s="1"/>
      <c r="EOV3" s="1"/>
      <c r="EOW3" s="1"/>
      <c r="EOX3" s="1"/>
      <c r="EOY3" s="1"/>
      <c r="EOZ3" s="1"/>
      <c r="EPA3" s="1"/>
      <c r="EPB3" s="1"/>
      <c r="EPC3" s="1"/>
      <c r="EPD3" s="1"/>
      <c r="EPE3" s="1"/>
      <c r="EPF3" s="1"/>
      <c r="EPG3" s="1"/>
      <c r="EPH3" s="1"/>
      <c r="EPI3" s="1"/>
      <c r="EPJ3" s="1"/>
      <c r="EPK3" s="1"/>
      <c r="EPL3" s="1"/>
      <c r="EPM3" s="1"/>
      <c r="EPN3" s="1"/>
      <c r="EPO3" s="1"/>
      <c r="EPP3" s="1"/>
      <c r="EPQ3" s="1"/>
      <c r="EPR3" s="1"/>
      <c r="EPS3" s="1"/>
      <c r="EPT3" s="1"/>
      <c r="EPU3" s="1"/>
      <c r="EPV3" s="1"/>
      <c r="EPW3" s="1"/>
      <c r="EPX3" s="1"/>
      <c r="EPY3" s="1"/>
      <c r="EPZ3" s="1"/>
      <c r="EQA3" s="1"/>
      <c r="EQB3" s="1"/>
      <c r="EQC3" s="1"/>
      <c r="EQD3" s="1"/>
      <c r="EQE3" s="1"/>
      <c r="EQF3" s="1"/>
      <c r="EQG3" s="1"/>
      <c r="EQH3" s="1"/>
      <c r="EQI3" s="1"/>
      <c r="EQJ3" s="1"/>
      <c r="EQK3" s="1"/>
      <c r="EQL3" s="1"/>
      <c r="EQM3" s="1"/>
      <c r="EQN3" s="1"/>
      <c r="EQO3" s="1"/>
      <c r="EQP3" s="1"/>
      <c r="EQQ3" s="1"/>
      <c r="EQR3" s="1"/>
      <c r="EQS3" s="1"/>
      <c r="EQT3" s="1"/>
      <c r="EQU3" s="1"/>
      <c r="EQV3" s="1"/>
      <c r="EQW3" s="1"/>
      <c r="EQX3" s="1"/>
      <c r="EQY3" s="1"/>
      <c r="EQZ3" s="1"/>
      <c r="ERA3" s="1"/>
      <c r="ERB3" s="1"/>
      <c r="ERC3" s="1"/>
      <c r="ERD3" s="1"/>
      <c r="ERE3" s="1"/>
      <c r="ERF3" s="1"/>
      <c r="ERG3" s="1"/>
      <c r="ERH3" s="1"/>
      <c r="ERI3" s="1"/>
      <c r="ERJ3" s="1"/>
      <c r="ERK3" s="1"/>
      <c r="ERL3" s="1"/>
      <c r="ERM3" s="1"/>
      <c r="ERN3" s="1"/>
      <c r="ERO3" s="1"/>
      <c r="ERP3" s="1"/>
      <c r="ERQ3" s="1"/>
      <c r="ERR3" s="1"/>
      <c r="ERS3" s="1"/>
      <c r="ERT3" s="1"/>
      <c r="ERU3" s="1"/>
      <c r="ERV3" s="1"/>
      <c r="ERW3" s="1"/>
      <c r="ERX3" s="1"/>
      <c r="ERY3" s="1"/>
      <c r="ERZ3" s="1"/>
      <c r="ESA3" s="1"/>
      <c r="ESB3" s="1"/>
      <c r="ESC3" s="1"/>
      <c r="ESD3" s="1"/>
      <c r="ESE3" s="1"/>
      <c r="ESF3" s="1"/>
      <c r="ESG3" s="1"/>
      <c r="ESH3" s="1"/>
      <c r="ESI3" s="1"/>
      <c r="ESJ3" s="1"/>
      <c r="ESK3" s="1"/>
      <c r="ESL3" s="1"/>
      <c r="ESM3" s="1"/>
      <c r="ESN3" s="1"/>
      <c r="ESO3" s="1"/>
      <c r="ESP3" s="1"/>
      <c r="ESQ3" s="1"/>
      <c r="ESR3" s="1"/>
      <c r="ESS3" s="1"/>
      <c r="EST3" s="1"/>
      <c r="ESU3" s="1"/>
      <c r="ESV3" s="1"/>
      <c r="ESW3" s="1"/>
      <c r="ESX3" s="1"/>
      <c r="ESY3" s="1"/>
      <c r="ESZ3" s="1"/>
      <c r="ETA3" s="1"/>
      <c r="ETB3" s="1"/>
      <c r="ETC3" s="1"/>
      <c r="ETD3" s="1"/>
      <c r="ETE3" s="1"/>
      <c r="ETF3" s="1"/>
      <c r="ETG3" s="1"/>
      <c r="ETH3" s="1"/>
      <c r="ETI3" s="1"/>
      <c r="ETJ3" s="1"/>
      <c r="ETK3" s="1"/>
      <c r="ETL3" s="1"/>
      <c r="ETM3" s="1"/>
      <c r="ETN3" s="1"/>
      <c r="ETO3" s="1"/>
      <c r="ETP3" s="1"/>
      <c r="ETQ3" s="1"/>
      <c r="ETR3" s="1"/>
      <c r="ETS3" s="1"/>
      <c r="ETT3" s="1"/>
      <c r="ETU3" s="1"/>
      <c r="ETV3" s="1"/>
      <c r="ETW3" s="1"/>
      <c r="ETX3" s="1"/>
      <c r="ETY3" s="1"/>
      <c r="ETZ3" s="1"/>
      <c r="EUA3" s="1"/>
      <c r="EUB3" s="1"/>
      <c r="EUC3" s="1"/>
      <c r="EUD3" s="1"/>
      <c r="EUE3" s="1"/>
      <c r="EUF3" s="1"/>
      <c r="EUG3" s="1"/>
      <c r="EUH3" s="1"/>
      <c r="EUI3" s="1"/>
      <c r="EUJ3" s="1"/>
      <c r="EUK3" s="1"/>
      <c r="EUL3" s="1"/>
      <c r="EUM3" s="1"/>
      <c r="EUN3" s="1"/>
      <c r="EUO3" s="1"/>
      <c r="EUP3" s="1"/>
      <c r="EUQ3" s="1"/>
      <c r="EUR3" s="1"/>
      <c r="EUS3" s="1"/>
      <c r="EUT3" s="1"/>
      <c r="EUU3" s="1"/>
      <c r="EUV3" s="1"/>
      <c r="EUW3" s="1"/>
      <c r="EUX3" s="1"/>
      <c r="EUY3" s="1"/>
      <c r="EUZ3" s="1"/>
      <c r="EVA3" s="1"/>
      <c r="EVB3" s="1"/>
      <c r="EVC3" s="1"/>
      <c r="EVD3" s="1"/>
      <c r="EVE3" s="1"/>
      <c r="EVF3" s="1"/>
      <c r="EVG3" s="1"/>
      <c r="EVH3" s="1"/>
      <c r="EVI3" s="1"/>
      <c r="EVJ3" s="1"/>
      <c r="EVK3" s="1"/>
      <c r="EVL3" s="1"/>
      <c r="EVM3" s="1"/>
      <c r="EVN3" s="1"/>
      <c r="EVO3" s="1"/>
      <c r="EVP3" s="1"/>
      <c r="EVQ3" s="1"/>
      <c r="EVR3" s="1"/>
      <c r="EVS3" s="1"/>
      <c r="EVT3" s="1"/>
      <c r="EVU3" s="1"/>
      <c r="EVV3" s="1"/>
      <c r="EVW3" s="1"/>
      <c r="EVX3" s="1"/>
      <c r="EVY3" s="1"/>
      <c r="EVZ3" s="1"/>
      <c r="EWA3" s="1"/>
      <c r="EWB3" s="1"/>
      <c r="EWC3" s="1"/>
      <c r="EWD3" s="1"/>
      <c r="EWE3" s="1"/>
      <c r="EWF3" s="1"/>
      <c r="EWG3" s="1"/>
      <c r="EWH3" s="1"/>
      <c r="EWI3" s="1"/>
      <c r="EWJ3" s="1"/>
      <c r="EWK3" s="1"/>
      <c r="EWL3" s="1"/>
      <c r="EWM3" s="1"/>
      <c r="EWN3" s="1"/>
      <c r="EWO3" s="1"/>
      <c r="EWP3" s="1"/>
      <c r="EWQ3" s="1"/>
      <c r="EWR3" s="1"/>
      <c r="EWS3" s="1"/>
      <c r="EWT3" s="1"/>
      <c r="EWU3" s="1"/>
      <c r="EWV3" s="1"/>
      <c r="EWW3" s="1"/>
      <c r="EWX3" s="1"/>
      <c r="EWY3" s="1"/>
      <c r="EWZ3" s="1"/>
      <c r="EXA3" s="1"/>
      <c r="EXB3" s="1"/>
      <c r="EXC3" s="1"/>
      <c r="EXD3" s="1"/>
      <c r="EXE3" s="1"/>
      <c r="EXF3" s="1"/>
      <c r="EXG3" s="1"/>
      <c r="EXH3" s="1"/>
      <c r="EXI3" s="1"/>
      <c r="EXJ3" s="1"/>
      <c r="EXK3" s="1"/>
      <c r="EXL3" s="1"/>
      <c r="EXM3" s="1"/>
      <c r="EXN3" s="1"/>
      <c r="EXO3" s="1"/>
      <c r="EXP3" s="1"/>
      <c r="EXQ3" s="1"/>
      <c r="EXR3" s="1"/>
      <c r="EXS3" s="1"/>
      <c r="EXT3" s="1"/>
      <c r="EXU3" s="1"/>
      <c r="EXV3" s="1"/>
      <c r="EXW3" s="1"/>
      <c r="EXX3" s="1"/>
      <c r="EXY3" s="1"/>
      <c r="EXZ3" s="1"/>
      <c r="EYA3" s="1"/>
      <c r="EYB3" s="1"/>
      <c r="EYC3" s="1"/>
      <c r="EYD3" s="1"/>
      <c r="EYE3" s="1"/>
      <c r="EYF3" s="1"/>
      <c r="EYG3" s="1"/>
      <c r="EYH3" s="1"/>
      <c r="EYI3" s="1"/>
      <c r="EYJ3" s="1"/>
      <c r="EYK3" s="1"/>
      <c r="EYL3" s="1"/>
      <c r="EYM3" s="1"/>
      <c r="EYN3" s="1"/>
      <c r="EYO3" s="1"/>
      <c r="EYP3" s="1"/>
      <c r="EYQ3" s="1"/>
      <c r="EYR3" s="1"/>
      <c r="EYS3" s="1"/>
      <c r="EYT3" s="1"/>
      <c r="EYU3" s="1"/>
      <c r="EYV3" s="1"/>
      <c r="EYW3" s="1"/>
      <c r="EYX3" s="1"/>
      <c r="EYY3" s="1"/>
      <c r="EYZ3" s="1"/>
      <c r="EZA3" s="1"/>
      <c r="EZB3" s="1"/>
      <c r="EZC3" s="1"/>
      <c r="EZD3" s="1"/>
      <c r="EZE3" s="1"/>
      <c r="EZF3" s="1"/>
      <c r="EZG3" s="1"/>
      <c r="EZH3" s="1"/>
      <c r="EZI3" s="1"/>
      <c r="EZJ3" s="1"/>
      <c r="EZK3" s="1"/>
      <c r="EZL3" s="1"/>
      <c r="EZM3" s="1"/>
      <c r="EZN3" s="1"/>
      <c r="EZO3" s="1"/>
      <c r="EZP3" s="1"/>
      <c r="EZQ3" s="1"/>
      <c r="EZR3" s="1"/>
      <c r="EZS3" s="1"/>
      <c r="EZT3" s="1"/>
      <c r="EZU3" s="1"/>
      <c r="EZV3" s="1"/>
      <c r="EZW3" s="1"/>
      <c r="EZX3" s="1"/>
      <c r="EZY3" s="1"/>
      <c r="EZZ3" s="1"/>
      <c r="FAA3" s="1"/>
      <c r="FAB3" s="1"/>
      <c r="FAC3" s="1"/>
      <c r="FAD3" s="1"/>
      <c r="FAE3" s="1"/>
      <c r="FAF3" s="1"/>
      <c r="FAG3" s="1"/>
      <c r="FAH3" s="1"/>
      <c r="FAI3" s="1"/>
      <c r="FAJ3" s="1"/>
      <c r="FAK3" s="1"/>
      <c r="FAL3" s="1"/>
      <c r="FAM3" s="1"/>
      <c r="FAN3" s="1"/>
      <c r="FAO3" s="1"/>
      <c r="FAP3" s="1"/>
      <c r="FAQ3" s="1"/>
      <c r="FAR3" s="1"/>
      <c r="FAS3" s="1"/>
      <c r="FAT3" s="1"/>
      <c r="FAU3" s="1"/>
      <c r="FAV3" s="1"/>
      <c r="FAW3" s="1"/>
      <c r="FAX3" s="1"/>
      <c r="FAY3" s="1"/>
      <c r="FAZ3" s="1"/>
      <c r="FBA3" s="1"/>
      <c r="FBB3" s="1"/>
      <c r="FBC3" s="1"/>
      <c r="FBD3" s="1"/>
      <c r="FBE3" s="1"/>
      <c r="FBF3" s="1"/>
      <c r="FBG3" s="1"/>
      <c r="FBH3" s="1"/>
      <c r="FBI3" s="1"/>
      <c r="FBJ3" s="1"/>
      <c r="FBK3" s="1"/>
      <c r="FBL3" s="1"/>
      <c r="FBM3" s="1"/>
      <c r="FBN3" s="1"/>
      <c r="FBO3" s="1"/>
      <c r="FBP3" s="1"/>
      <c r="FBQ3" s="1"/>
      <c r="FBR3" s="1"/>
      <c r="FBS3" s="1"/>
      <c r="FBT3" s="1"/>
      <c r="FBU3" s="1"/>
      <c r="FBV3" s="1"/>
      <c r="FBW3" s="1"/>
      <c r="FBX3" s="1"/>
      <c r="FBY3" s="1"/>
      <c r="FBZ3" s="1"/>
      <c r="FCA3" s="1"/>
      <c r="FCB3" s="1"/>
      <c r="FCC3" s="1"/>
      <c r="FCD3" s="1"/>
      <c r="FCE3" s="1"/>
      <c r="FCF3" s="1"/>
      <c r="FCG3" s="1"/>
      <c r="FCH3" s="1"/>
      <c r="FCI3" s="1"/>
      <c r="FCJ3" s="1"/>
      <c r="FCK3" s="1"/>
      <c r="FCL3" s="1"/>
      <c r="FCM3" s="1"/>
      <c r="FCN3" s="1"/>
      <c r="FCO3" s="1"/>
      <c r="FCP3" s="1"/>
      <c r="FCQ3" s="1"/>
      <c r="FCR3" s="1"/>
      <c r="FCS3" s="1"/>
      <c r="FCT3" s="1"/>
      <c r="FCU3" s="1"/>
      <c r="FCV3" s="1"/>
      <c r="FCW3" s="1"/>
      <c r="FCX3" s="1"/>
      <c r="FCY3" s="1"/>
      <c r="FCZ3" s="1"/>
      <c r="FDA3" s="1"/>
      <c r="FDB3" s="1"/>
      <c r="FDC3" s="1"/>
      <c r="FDD3" s="1"/>
      <c r="FDE3" s="1"/>
      <c r="FDF3" s="1"/>
      <c r="FDG3" s="1"/>
      <c r="FDH3" s="1"/>
      <c r="FDI3" s="1"/>
      <c r="FDJ3" s="1"/>
      <c r="FDK3" s="1"/>
      <c r="FDL3" s="1"/>
      <c r="FDM3" s="1"/>
      <c r="FDN3" s="1"/>
      <c r="FDO3" s="1"/>
      <c r="FDP3" s="1"/>
      <c r="FDQ3" s="1"/>
      <c r="FDR3" s="1"/>
      <c r="FDS3" s="1"/>
      <c r="FDT3" s="1"/>
      <c r="FDU3" s="1"/>
      <c r="FDV3" s="1"/>
      <c r="FDW3" s="1"/>
      <c r="FDX3" s="1"/>
      <c r="FDY3" s="1"/>
      <c r="FDZ3" s="1"/>
      <c r="FEA3" s="1"/>
      <c r="FEB3" s="1"/>
      <c r="FEC3" s="1"/>
      <c r="FED3" s="1"/>
      <c r="FEE3" s="1"/>
      <c r="FEF3" s="1"/>
      <c r="FEG3" s="1"/>
      <c r="FEH3" s="1"/>
      <c r="FEI3" s="1"/>
      <c r="FEJ3" s="1"/>
      <c r="FEK3" s="1"/>
      <c r="FEL3" s="1"/>
      <c r="FEM3" s="1"/>
      <c r="FEN3" s="1"/>
      <c r="FEO3" s="1"/>
      <c r="FEP3" s="1"/>
      <c r="FEQ3" s="1"/>
      <c r="FER3" s="1"/>
      <c r="FES3" s="1"/>
      <c r="FET3" s="1"/>
      <c r="FEU3" s="1"/>
      <c r="FEV3" s="1"/>
      <c r="FEW3" s="1"/>
      <c r="FEX3" s="1"/>
      <c r="FEY3" s="1"/>
      <c r="FEZ3" s="1"/>
      <c r="FFA3" s="1"/>
      <c r="FFB3" s="1"/>
      <c r="FFC3" s="1"/>
      <c r="FFD3" s="1"/>
      <c r="FFE3" s="1"/>
      <c r="FFF3" s="1"/>
      <c r="FFG3" s="1"/>
      <c r="FFH3" s="1"/>
      <c r="FFI3" s="1"/>
      <c r="FFJ3" s="1"/>
      <c r="FFK3" s="1"/>
      <c r="FFL3" s="1"/>
      <c r="FFM3" s="1"/>
      <c r="FFN3" s="1"/>
      <c r="FFO3" s="1"/>
      <c r="FFP3" s="1"/>
      <c r="FFQ3" s="1"/>
      <c r="FFR3" s="1"/>
      <c r="FFS3" s="1"/>
      <c r="FFT3" s="1"/>
      <c r="FFU3" s="1"/>
      <c r="FFV3" s="1"/>
      <c r="FFW3" s="1"/>
      <c r="FFX3" s="1"/>
      <c r="FFY3" s="1"/>
      <c r="FFZ3" s="1"/>
      <c r="FGA3" s="1"/>
      <c r="FGB3" s="1"/>
      <c r="FGC3" s="1"/>
      <c r="FGD3" s="1"/>
      <c r="FGE3" s="1"/>
      <c r="FGF3" s="1"/>
      <c r="FGG3" s="1"/>
      <c r="FGH3" s="1"/>
      <c r="FGI3" s="1"/>
      <c r="FGJ3" s="1"/>
      <c r="FGK3" s="1"/>
      <c r="FGL3" s="1"/>
      <c r="FGM3" s="1"/>
      <c r="FGN3" s="1"/>
      <c r="FGO3" s="1"/>
      <c r="FGP3" s="1"/>
      <c r="FGQ3" s="1"/>
      <c r="FGR3" s="1"/>
      <c r="FGS3" s="1"/>
      <c r="FGT3" s="1"/>
      <c r="FGU3" s="1"/>
      <c r="FGV3" s="1"/>
      <c r="FGW3" s="1"/>
      <c r="FGX3" s="1"/>
      <c r="FGY3" s="1"/>
      <c r="FGZ3" s="1"/>
      <c r="FHA3" s="1"/>
      <c r="FHB3" s="1"/>
      <c r="FHC3" s="1"/>
      <c r="FHD3" s="1"/>
      <c r="FHE3" s="1"/>
      <c r="FHF3" s="1"/>
      <c r="FHG3" s="1"/>
      <c r="FHH3" s="1"/>
      <c r="FHI3" s="1"/>
      <c r="FHJ3" s="1"/>
      <c r="FHK3" s="1"/>
      <c r="FHL3" s="1"/>
      <c r="FHM3" s="1"/>
      <c r="FHN3" s="1"/>
      <c r="FHO3" s="1"/>
      <c r="FHP3" s="1"/>
      <c r="FHQ3" s="1"/>
      <c r="FHR3" s="1"/>
      <c r="FHS3" s="1"/>
      <c r="FHT3" s="1"/>
      <c r="FHU3" s="1"/>
      <c r="FHV3" s="1"/>
      <c r="FHW3" s="1"/>
      <c r="FHX3" s="1"/>
      <c r="FHY3" s="1"/>
      <c r="FHZ3" s="1"/>
      <c r="FIA3" s="1"/>
      <c r="FIB3" s="1"/>
      <c r="FIC3" s="1"/>
      <c r="FID3" s="1"/>
      <c r="FIE3" s="1"/>
      <c r="FIF3" s="1"/>
      <c r="FIG3" s="1"/>
      <c r="FIH3" s="1"/>
      <c r="FII3" s="1"/>
      <c r="FIJ3" s="1"/>
      <c r="FIK3" s="1"/>
      <c r="FIL3" s="1"/>
      <c r="FIM3" s="1"/>
      <c r="FIN3" s="1"/>
      <c r="FIO3" s="1"/>
      <c r="FIP3" s="1"/>
      <c r="FIQ3" s="1"/>
      <c r="FIR3" s="1"/>
      <c r="FIS3" s="1"/>
      <c r="FIT3" s="1"/>
      <c r="FIU3" s="1"/>
      <c r="FIV3" s="1"/>
      <c r="FIW3" s="1"/>
      <c r="FIX3" s="1"/>
      <c r="FIY3" s="1"/>
      <c r="FIZ3" s="1"/>
      <c r="FJA3" s="1"/>
      <c r="FJB3" s="1"/>
      <c r="FJC3" s="1"/>
      <c r="FJD3" s="1"/>
      <c r="FJE3" s="1"/>
      <c r="FJF3" s="1"/>
      <c r="FJG3" s="1"/>
      <c r="FJH3" s="1"/>
      <c r="FJI3" s="1"/>
      <c r="FJJ3" s="1"/>
      <c r="FJK3" s="1"/>
      <c r="FJL3" s="1"/>
      <c r="FJM3" s="1"/>
      <c r="FJN3" s="1"/>
      <c r="FJO3" s="1"/>
      <c r="FJP3" s="1"/>
      <c r="FJQ3" s="1"/>
      <c r="FJR3" s="1"/>
      <c r="FJS3" s="1"/>
      <c r="FJT3" s="1"/>
      <c r="FJU3" s="1"/>
      <c r="FJV3" s="1"/>
      <c r="FJW3" s="1"/>
      <c r="FJX3" s="1"/>
      <c r="FJY3" s="1"/>
      <c r="FJZ3" s="1"/>
      <c r="FKA3" s="1"/>
      <c r="FKB3" s="1"/>
      <c r="FKC3" s="1"/>
      <c r="FKD3" s="1"/>
      <c r="FKE3" s="1"/>
      <c r="FKF3" s="1"/>
      <c r="FKG3" s="1"/>
      <c r="FKH3" s="1"/>
      <c r="FKI3" s="1"/>
      <c r="FKJ3" s="1"/>
      <c r="FKK3" s="1"/>
      <c r="FKL3" s="1"/>
      <c r="FKM3" s="1"/>
      <c r="FKN3" s="1"/>
      <c r="FKO3" s="1"/>
      <c r="FKP3" s="1"/>
      <c r="FKQ3" s="1"/>
      <c r="FKR3" s="1"/>
      <c r="FKS3" s="1"/>
      <c r="FKT3" s="1"/>
      <c r="FKU3" s="1"/>
      <c r="FKV3" s="1"/>
      <c r="FKW3" s="1"/>
      <c r="FKX3" s="1"/>
      <c r="FKY3" s="1"/>
      <c r="FKZ3" s="1"/>
      <c r="FLA3" s="1"/>
      <c r="FLB3" s="1"/>
      <c r="FLC3" s="1"/>
      <c r="FLD3" s="1"/>
      <c r="FLE3" s="1"/>
      <c r="FLF3" s="1"/>
      <c r="FLG3" s="1"/>
      <c r="FLH3" s="1"/>
      <c r="FLI3" s="1"/>
      <c r="FLJ3" s="1"/>
      <c r="FLK3" s="1"/>
      <c r="FLL3" s="1"/>
      <c r="FLM3" s="1"/>
      <c r="FLN3" s="1"/>
      <c r="FLO3" s="1"/>
      <c r="FLP3" s="1"/>
      <c r="FLQ3" s="1"/>
      <c r="FLR3" s="1"/>
      <c r="FLS3" s="1"/>
      <c r="FLT3" s="1"/>
      <c r="FLU3" s="1"/>
      <c r="FLV3" s="1"/>
      <c r="FLW3" s="1"/>
      <c r="FLX3" s="1"/>
      <c r="FLY3" s="1"/>
      <c r="FLZ3" s="1"/>
      <c r="FMA3" s="1"/>
      <c r="FMB3" s="1"/>
      <c r="FMC3" s="1"/>
      <c r="FMD3" s="1"/>
      <c r="FME3" s="1"/>
      <c r="FMF3" s="1"/>
      <c r="FMG3" s="1"/>
      <c r="FMH3" s="1"/>
      <c r="FMI3" s="1"/>
      <c r="FMJ3" s="1"/>
      <c r="FMK3" s="1"/>
      <c r="FML3" s="1"/>
      <c r="FMM3" s="1"/>
      <c r="FMN3" s="1"/>
      <c r="FMO3" s="1"/>
      <c r="FMP3" s="1"/>
      <c r="FMQ3" s="1"/>
      <c r="FMR3" s="1"/>
      <c r="FMS3" s="1"/>
      <c r="FMT3" s="1"/>
      <c r="FMU3" s="1"/>
      <c r="FMV3" s="1"/>
      <c r="FMW3" s="1"/>
      <c r="FMX3" s="1"/>
      <c r="FMY3" s="1"/>
      <c r="FMZ3" s="1"/>
      <c r="FNA3" s="1"/>
      <c r="FNB3" s="1"/>
      <c r="FNC3" s="1"/>
      <c r="FND3" s="1"/>
      <c r="FNE3" s="1"/>
      <c r="FNF3" s="1"/>
      <c r="FNG3" s="1"/>
      <c r="FNH3" s="1"/>
      <c r="FNI3" s="1"/>
      <c r="FNJ3" s="1"/>
      <c r="FNK3" s="1"/>
      <c r="FNL3" s="1"/>
      <c r="FNM3" s="1"/>
      <c r="FNN3" s="1"/>
      <c r="FNO3" s="1"/>
      <c r="FNP3" s="1"/>
      <c r="FNQ3" s="1"/>
      <c r="FNR3" s="1"/>
      <c r="FNS3" s="1"/>
      <c r="FNT3" s="1"/>
      <c r="FNU3" s="1"/>
      <c r="FNV3" s="1"/>
      <c r="FNW3" s="1"/>
      <c r="FNX3" s="1"/>
      <c r="FNY3" s="1"/>
      <c r="FNZ3" s="1"/>
      <c r="FOA3" s="1"/>
      <c r="FOB3" s="1"/>
      <c r="FOC3" s="1"/>
      <c r="FOD3" s="1"/>
      <c r="FOE3" s="1"/>
      <c r="FOF3" s="1"/>
      <c r="FOG3" s="1"/>
      <c r="FOH3" s="1"/>
      <c r="FOI3" s="1"/>
      <c r="FOJ3" s="1"/>
      <c r="FOK3" s="1"/>
      <c r="FOL3" s="1"/>
      <c r="FOM3" s="1"/>
      <c r="FON3" s="1"/>
      <c r="FOO3" s="1"/>
      <c r="FOP3" s="1"/>
      <c r="FOQ3" s="1"/>
      <c r="FOR3" s="1"/>
      <c r="FOS3" s="1"/>
      <c r="FOT3" s="1"/>
      <c r="FOU3" s="1"/>
      <c r="FOV3" s="1"/>
      <c r="FOW3" s="1"/>
      <c r="FOX3" s="1"/>
      <c r="FOY3" s="1"/>
      <c r="FOZ3" s="1"/>
      <c r="FPA3" s="1"/>
      <c r="FPB3" s="1"/>
      <c r="FPC3" s="1"/>
      <c r="FPD3" s="1"/>
      <c r="FPE3" s="1"/>
      <c r="FPF3" s="1"/>
      <c r="FPG3" s="1"/>
      <c r="FPH3" s="1"/>
      <c r="FPI3" s="1"/>
      <c r="FPJ3" s="1"/>
      <c r="FPK3" s="1"/>
      <c r="FPL3" s="1"/>
      <c r="FPM3" s="1"/>
      <c r="FPN3" s="1"/>
      <c r="FPO3" s="1"/>
      <c r="FPP3" s="1"/>
      <c r="FPQ3" s="1"/>
      <c r="FPR3" s="1"/>
      <c r="FPS3" s="1"/>
      <c r="FPT3" s="1"/>
      <c r="FPU3" s="1"/>
      <c r="FPV3" s="1"/>
      <c r="FPW3" s="1"/>
      <c r="FPX3" s="1"/>
      <c r="FPY3" s="1"/>
      <c r="FPZ3" s="1"/>
      <c r="FQA3" s="1"/>
      <c r="FQB3" s="1"/>
      <c r="FQC3" s="1"/>
      <c r="FQD3" s="1"/>
      <c r="FQE3" s="1"/>
      <c r="FQF3" s="1"/>
      <c r="FQG3" s="1"/>
      <c r="FQH3" s="1"/>
      <c r="FQI3" s="1"/>
      <c r="FQJ3" s="1"/>
      <c r="FQK3" s="1"/>
      <c r="FQL3" s="1"/>
      <c r="FQM3" s="1"/>
      <c r="FQN3" s="1"/>
      <c r="FQO3" s="1"/>
      <c r="FQP3" s="1"/>
      <c r="FQQ3" s="1"/>
      <c r="FQR3" s="1"/>
      <c r="FQS3" s="1"/>
      <c r="FQT3" s="1"/>
      <c r="FQU3" s="1"/>
      <c r="FQV3" s="1"/>
      <c r="FQW3" s="1"/>
      <c r="FQX3" s="1"/>
      <c r="FQY3" s="1"/>
      <c r="FQZ3" s="1"/>
      <c r="FRA3" s="1"/>
      <c r="FRB3" s="1"/>
      <c r="FRC3" s="1"/>
      <c r="FRD3" s="1"/>
      <c r="FRE3" s="1"/>
      <c r="FRF3" s="1"/>
      <c r="FRG3" s="1"/>
      <c r="FRH3" s="1"/>
      <c r="FRI3" s="1"/>
      <c r="FRJ3" s="1"/>
      <c r="FRK3" s="1"/>
      <c r="FRL3" s="1"/>
      <c r="FRM3" s="1"/>
      <c r="FRN3" s="1"/>
      <c r="FRO3" s="1"/>
      <c r="FRP3" s="1"/>
      <c r="FRQ3" s="1"/>
      <c r="FRR3" s="1"/>
      <c r="FRS3" s="1"/>
      <c r="FRT3" s="1"/>
      <c r="FRU3" s="1"/>
      <c r="FRV3" s="1"/>
      <c r="FRW3" s="1"/>
      <c r="FRX3" s="1"/>
      <c r="FRY3" s="1"/>
      <c r="FRZ3" s="1"/>
      <c r="FSA3" s="1"/>
      <c r="FSB3" s="1"/>
      <c r="FSC3" s="1"/>
      <c r="FSD3" s="1"/>
      <c r="FSE3" s="1"/>
      <c r="FSF3" s="1"/>
      <c r="FSG3" s="1"/>
      <c r="FSH3" s="1"/>
      <c r="FSI3" s="1"/>
      <c r="FSJ3" s="1"/>
      <c r="FSK3" s="1"/>
      <c r="FSL3" s="1"/>
      <c r="FSM3" s="1"/>
      <c r="FSN3" s="1"/>
      <c r="FSO3" s="1"/>
      <c r="FSP3" s="1"/>
      <c r="FSQ3" s="1"/>
      <c r="FSR3" s="1"/>
      <c r="FSS3" s="1"/>
      <c r="FST3" s="1"/>
      <c r="FSU3" s="1"/>
      <c r="FSV3" s="1"/>
      <c r="FSW3" s="1"/>
      <c r="FSX3" s="1"/>
      <c r="FSY3" s="1"/>
      <c r="FSZ3" s="1"/>
      <c r="FTA3" s="1"/>
      <c r="FTB3" s="1"/>
      <c r="FTC3" s="1"/>
      <c r="FTD3" s="1"/>
      <c r="FTE3" s="1"/>
      <c r="FTF3" s="1"/>
      <c r="FTG3" s="1"/>
      <c r="FTH3" s="1"/>
      <c r="FTI3" s="1"/>
      <c r="FTJ3" s="1"/>
      <c r="FTK3" s="1"/>
      <c r="FTL3" s="1"/>
      <c r="FTM3" s="1"/>
      <c r="FTN3" s="1"/>
      <c r="FTO3" s="1"/>
      <c r="FTP3" s="1"/>
      <c r="FTQ3" s="1"/>
      <c r="FTR3" s="1"/>
      <c r="FTS3" s="1"/>
      <c r="FTT3" s="1"/>
      <c r="FTU3" s="1"/>
      <c r="FTV3" s="1"/>
      <c r="FTW3" s="1"/>
      <c r="FTX3" s="1"/>
      <c r="FTY3" s="1"/>
      <c r="FTZ3" s="1"/>
      <c r="FUA3" s="1"/>
      <c r="FUB3" s="1"/>
      <c r="FUC3" s="1"/>
      <c r="FUD3" s="1"/>
      <c r="FUE3" s="1"/>
      <c r="FUF3" s="1"/>
      <c r="FUG3" s="1"/>
      <c r="FUH3" s="1"/>
      <c r="FUI3" s="1"/>
      <c r="FUJ3" s="1"/>
      <c r="FUK3" s="1"/>
      <c r="FUL3" s="1"/>
      <c r="FUM3" s="1"/>
      <c r="FUN3" s="1"/>
      <c r="FUO3" s="1"/>
      <c r="FUP3" s="1"/>
      <c r="FUQ3" s="1"/>
      <c r="FUR3" s="1"/>
      <c r="FUS3" s="1"/>
      <c r="FUT3" s="1"/>
      <c r="FUU3" s="1"/>
      <c r="FUV3" s="1"/>
      <c r="FUW3" s="1"/>
      <c r="FUX3" s="1"/>
      <c r="FUY3" s="1"/>
      <c r="FUZ3" s="1"/>
      <c r="FVA3" s="1"/>
      <c r="FVB3" s="1"/>
      <c r="FVC3" s="1"/>
      <c r="FVD3" s="1"/>
      <c r="FVE3" s="1"/>
      <c r="FVF3" s="1"/>
      <c r="FVG3" s="1"/>
      <c r="FVH3" s="1"/>
      <c r="FVI3" s="1"/>
      <c r="FVJ3" s="1"/>
      <c r="FVK3" s="1"/>
      <c r="FVL3" s="1"/>
      <c r="FVM3" s="1"/>
      <c r="FVN3" s="1"/>
      <c r="FVO3" s="1"/>
      <c r="FVP3" s="1"/>
      <c r="FVQ3" s="1"/>
      <c r="FVR3" s="1"/>
      <c r="FVS3" s="1"/>
      <c r="FVT3" s="1"/>
      <c r="FVU3" s="1"/>
      <c r="FVV3" s="1"/>
      <c r="FVW3" s="1"/>
      <c r="FVX3" s="1"/>
      <c r="FVY3" s="1"/>
      <c r="FVZ3" s="1"/>
      <c r="FWA3" s="1"/>
      <c r="FWB3" s="1"/>
      <c r="FWC3" s="1"/>
      <c r="FWD3" s="1"/>
      <c r="FWE3" s="1"/>
      <c r="FWF3" s="1"/>
      <c r="FWG3" s="1"/>
      <c r="FWH3" s="1"/>
      <c r="FWI3" s="1"/>
      <c r="FWJ3" s="1"/>
      <c r="FWK3" s="1"/>
      <c r="FWL3" s="1"/>
      <c r="FWM3" s="1"/>
      <c r="FWN3" s="1"/>
      <c r="FWO3" s="1"/>
      <c r="FWP3" s="1"/>
      <c r="FWQ3" s="1"/>
      <c r="FWR3" s="1"/>
      <c r="FWS3" s="1"/>
      <c r="FWT3" s="1"/>
      <c r="FWU3" s="1"/>
      <c r="FWV3" s="1"/>
      <c r="FWW3" s="1"/>
      <c r="FWX3" s="1"/>
      <c r="FWY3" s="1"/>
      <c r="FWZ3" s="1"/>
      <c r="FXA3" s="1"/>
      <c r="FXB3" s="1"/>
      <c r="FXC3" s="1"/>
      <c r="FXD3" s="1"/>
      <c r="FXE3" s="1"/>
      <c r="FXF3" s="1"/>
      <c r="FXG3" s="1"/>
      <c r="FXH3" s="1"/>
      <c r="FXI3" s="1"/>
      <c r="FXJ3" s="1"/>
      <c r="FXK3" s="1"/>
      <c r="FXL3" s="1"/>
      <c r="FXM3" s="1"/>
      <c r="FXN3" s="1"/>
      <c r="FXO3" s="1"/>
      <c r="FXP3" s="1"/>
      <c r="FXQ3" s="1"/>
      <c r="FXR3" s="1"/>
      <c r="FXS3" s="1"/>
      <c r="FXT3" s="1"/>
      <c r="FXU3" s="1"/>
      <c r="FXV3" s="1"/>
      <c r="FXW3" s="1"/>
      <c r="FXX3" s="1"/>
      <c r="FXY3" s="1"/>
      <c r="FXZ3" s="1"/>
      <c r="FYA3" s="1"/>
      <c r="FYB3" s="1"/>
      <c r="FYC3" s="1"/>
      <c r="FYD3" s="1"/>
      <c r="FYE3" s="1"/>
      <c r="FYF3" s="1"/>
      <c r="FYG3" s="1"/>
      <c r="FYH3" s="1"/>
      <c r="FYI3" s="1"/>
      <c r="FYJ3" s="1"/>
      <c r="FYK3" s="1"/>
      <c r="FYL3" s="1"/>
      <c r="FYM3" s="1"/>
      <c r="FYN3" s="1"/>
      <c r="FYO3" s="1"/>
      <c r="FYP3" s="1"/>
      <c r="FYQ3" s="1"/>
      <c r="FYR3" s="1"/>
      <c r="FYS3" s="1"/>
      <c r="FYT3" s="1"/>
      <c r="FYU3" s="1"/>
      <c r="FYV3" s="1"/>
      <c r="FYW3" s="1"/>
      <c r="FYX3" s="1"/>
      <c r="FYY3" s="1"/>
      <c r="FYZ3" s="1"/>
      <c r="FZA3" s="1"/>
      <c r="FZB3" s="1"/>
      <c r="FZC3" s="1"/>
      <c r="FZD3" s="1"/>
      <c r="FZE3" s="1"/>
      <c r="FZF3" s="1"/>
      <c r="FZG3" s="1"/>
      <c r="FZH3" s="1"/>
      <c r="FZI3" s="1"/>
      <c r="FZJ3" s="1"/>
      <c r="FZK3" s="1"/>
      <c r="FZL3" s="1"/>
      <c r="FZM3" s="1"/>
      <c r="FZN3" s="1"/>
      <c r="FZO3" s="1"/>
      <c r="FZP3" s="1"/>
      <c r="FZQ3" s="1"/>
      <c r="FZR3" s="1"/>
      <c r="FZS3" s="1"/>
      <c r="FZT3" s="1"/>
      <c r="FZU3" s="1"/>
      <c r="FZV3" s="1"/>
      <c r="FZW3" s="1"/>
      <c r="FZX3" s="1"/>
      <c r="FZY3" s="1"/>
      <c r="FZZ3" s="1"/>
      <c r="GAA3" s="1"/>
      <c r="GAB3" s="1"/>
      <c r="GAC3" s="1"/>
      <c r="GAD3" s="1"/>
      <c r="GAE3" s="1"/>
      <c r="GAF3" s="1"/>
      <c r="GAG3" s="1"/>
      <c r="GAH3" s="1"/>
      <c r="GAI3" s="1"/>
      <c r="GAJ3" s="1"/>
      <c r="GAK3" s="1"/>
      <c r="GAL3" s="1"/>
      <c r="GAM3" s="1"/>
      <c r="GAN3" s="1"/>
      <c r="GAO3" s="1"/>
      <c r="GAP3" s="1"/>
      <c r="GAQ3" s="1"/>
      <c r="GAR3" s="1"/>
      <c r="GAS3" s="1"/>
      <c r="GAT3" s="1"/>
      <c r="GAU3" s="1"/>
      <c r="GAV3" s="1"/>
      <c r="GAW3" s="1"/>
      <c r="GAX3" s="1"/>
      <c r="GAY3" s="1"/>
      <c r="GAZ3" s="1"/>
      <c r="GBA3" s="1"/>
      <c r="GBB3" s="1"/>
      <c r="GBC3" s="1"/>
      <c r="GBD3" s="1"/>
      <c r="GBE3" s="1"/>
      <c r="GBF3" s="1"/>
      <c r="GBG3" s="1"/>
      <c r="GBH3" s="1"/>
      <c r="GBI3" s="1"/>
      <c r="GBJ3" s="1"/>
      <c r="GBK3" s="1"/>
      <c r="GBL3" s="1"/>
      <c r="GBM3" s="1"/>
      <c r="GBN3" s="1"/>
      <c r="GBO3" s="1"/>
      <c r="GBP3" s="1"/>
      <c r="GBQ3" s="1"/>
      <c r="GBR3" s="1"/>
      <c r="GBS3" s="1"/>
      <c r="GBT3" s="1"/>
      <c r="GBU3" s="1"/>
      <c r="GBV3" s="1"/>
      <c r="GBW3" s="1"/>
      <c r="GBX3" s="1"/>
      <c r="GBY3" s="1"/>
      <c r="GBZ3" s="1"/>
      <c r="GCA3" s="1"/>
      <c r="GCB3" s="1"/>
      <c r="GCC3" s="1"/>
      <c r="GCD3" s="1"/>
      <c r="GCE3" s="1"/>
      <c r="GCF3" s="1"/>
      <c r="GCG3" s="1"/>
      <c r="GCH3" s="1"/>
      <c r="GCI3" s="1"/>
      <c r="GCJ3" s="1"/>
      <c r="GCK3" s="1"/>
      <c r="GCL3" s="1"/>
      <c r="GCM3" s="1"/>
      <c r="GCN3" s="1"/>
      <c r="GCO3" s="1"/>
      <c r="GCP3" s="1"/>
      <c r="GCQ3" s="1"/>
      <c r="GCR3" s="1"/>
      <c r="GCS3" s="1"/>
      <c r="GCT3" s="1"/>
      <c r="GCU3" s="1"/>
      <c r="GCV3" s="1"/>
      <c r="GCW3" s="1"/>
      <c r="GCX3" s="1"/>
      <c r="GCY3" s="1"/>
      <c r="GCZ3" s="1"/>
      <c r="GDA3" s="1"/>
      <c r="GDB3" s="1"/>
      <c r="GDC3" s="1"/>
      <c r="GDD3" s="1"/>
      <c r="GDE3" s="1"/>
      <c r="GDF3" s="1"/>
      <c r="GDG3" s="1"/>
      <c r="GDH3" s="1"/>
      <c r="GDI3" s="1"/>
      <c r="GDJ3" s="1"/>
      <c r="GDK3" s="1"/>
      <c r="GDL3" s="1"/>
      <c r="GDM3" s="1"/>
      <c r="GDN3" s="1"/>
      <c r="GDO3" s="1"/>
      <c r="GDP3" s="1"/>
      <c r="GDQ3" s="1"/>
      <c r="GDR3" s="1"/>
      <c r="GDS3" s="1"/>
      <c r="GDT3" s="1"/>
      <c r="GDU3" s="1"/>
      <c r="GDV3" s="1"/>
      <c r="GDW3" s="1"/>
      <c r="GDX3" s="1"/>
      <c r="GDY3" s="1"/>
      <c r="GDZ3" s="1"/>
      <c r="GEA3" s="1"/>
      <c r="GEB3" s="1"/>
      <c r="GEC3" s="1"/>
      <c r="GED3" s="1"/>
      <c r="GEE3" s="1"/>
      <c r="GEF3" s="1"/>
      <c r="GEG3" s="1"/>
      <c r="GEH3" s="1"/>
      <c r="GEI3" s="1"/>
      <c r="GEJ3" s="1"/>
      <c r="GEK3" s="1"/>
      <c r="GEL3" s="1"/>
      <c r="GEM3" s="1"/>
      <c r="GEN3" s="1"/>
      <c r="GEO3" s="1"/>
      <c r="GEP3" s="1"/>
      <c r="GEQ3" s="1"/>
      <c r="GER3" s="1"/>
      <c r="GES3" s="1"/>
      <c r="GET3" s="1"/>
      <c r="GEU3" s="1"/>
      <c r="GEV3" s="1"/>
      <c r="GEW3" s="1"/>
      <c r="GEX3" s="1"/>
      <c r="GEY3" s="1"/>
      <c r="GEZ3" s="1"/>
      <c r="GFA3" s="1"/>
      <c r="GFB3" s="1"/>
      <c r="GFC3" s="1"/>
      <c r="GFD3" s="1"/>
      <c r="GFE3" s="1"/>
      <c r="GFF3" s="1"/>
      <c r="GFG3" s="1"/>
      <c r="GFH3" s="1"/>
      <c r="GFI3" s="1"/>
      <c r="GFJ3" s="1"/>
      <c r="GFK3" s="1"/>
      <c r="GFL3" s="1"/>
      <c r="GFM3" s="1"/>
      <c r="GFN3" s="1"/>
      <c r="GFO3" s="1"/>
      <c r="GFP3" s="1"/>
      <c r="GFQ3" s="1"/>
      <c r="GFR3" s="1"/>
      <c r="GFS3" s="1"/>
      <c r="GFT3" s="1"/>
      <c r="GFU3" s="1"/>
      <c r="GFV3" s="1"/>
      <c r="GFW3" s="1"/>
      <c r="GFX3" s="1"/>
      <c r="GFY3" s="1"/>
      <c r="GFZ3" s="1"/>
      <c r="GGA3" s="1"/>
      <c r="GGB3" s="1"/>
      <c r="GGC3" s="1"/>
      <c r="GGD3" s="1"/>
      <c r="GGE3" s="1"/>
      <c r="GGF3" s="1"/>
      <c r="GGG3" s="1"/>
      <c r="GGH3" s="1"/>
      <c r="GGI3" s="1"/>
      <c r="GGJ3" s="1"/>
      <c r="GGK3" s="1"/>
      <c r="GGL3" s="1"/>
      <c r="GGM3" s="1"/>
      <c r="GGN3" s="1"/>
      <c r="GGO3" s="1"/>
      <c r="GGP3" s="1"/>
      <c r="GGQ3" s="1"/>
      <c r="GGR3" s="1"/>
      <c r="GGS3" s="1"/>
      <c r="GGT3" s="1"/>
      <c r="GGU3" s="1"/>
      <c r="GGV3" s="1"/>
      <c r="GGW3" s="1"/>
      <c r="GGX3" s="1"/>
      <c r="GGY3" s="1"/>
      <c r="GGZ3" s="1"/>
      <c r="GHA3" s="1"/>
      <c r="GHB3" s="1"/>
      <c r="GHC3" s="1"/>
      <c r="GHD3" s="1"/>
      <c r="GHE3" s="1"/>
      <c r="GHF3" s="1"/>
      <c r="GHG3" s="1"/>
      <c r="GHH3" s="1"/>
      <c r="GHI3" s="1"/>
      <c r="GHJ3" s="1"/>
      <c r="GHK3" s="1"/>
      <c r="GHL3" s="1"/>
      <c r="GHM3" s="1"/>
      <c r="GHN3" s="1"/>
      <c r="GHO3" s="1"/>
      <c r="GHP3" s="1"/>
      <c r="GHQ3" s="1"/>
      <c r="GHR3" s="1"/>
      <c r="GHS3" s="1"/>
      <c r="GHT3" s="1"/>
      <c r="GHU3" s="1"/>
      <c r="GHV3" s="1"/>
      <c r="GHW3" s="1"/>
      <c r="GHX3" s="1"/>
      <c r="GHY3" s="1"/>
      <c r="GHZ3" s="1"/>
      <c r="GIA3" s="1"/>
      <c r="GIB3" s="1"/>
      <c r="GIC3" s="1"/>
      <c r="GID3" s="1"/>
      <c r="GIE3" s="1"/>
      <c r="GIF3" s="1"/>
      <c r="GIG3" s="1"/>
      <c r="GIH3" s="1"/>
      <c r="GII3" s="1"/>
      <c r="GIJ3" s="1"/>
      <c r="GIK3" s="1"/>
      <c r="GIL3" s="1"/>
      <c r="GIM3" s="1"/>
      <c r="GIN3" s="1"/>
      <c r="GIO3" s="1"/>
      <c r="GIP3" s="1"/>
      <c r="GIQ3" s="1"/>
      <c r="GIR3" s="1"/>
      <c r="GIS3" s="1"/>
      <c r="GIT3" s="1"/>
      <c r="GIU3" s="1"/>
      <c r="GIV3" s="1"/>
      <c r="GIW3" s="1"/>
      <c r="GIX3" s="1"/>
      <c r="GIY3" s="1"/>
      <c r="GIZ3" s="1"/>
      <c r="GJA3" s="1"/>
      <c r="GJB3" s="1"/>
      <c r="GJC3" s="1"/>
      <c r="GJD3" s="1"/>
      <c r="GJE3" s="1"/>
      <c r="GJF3" s="1"/>
      <c r="GJG3" s="1"/>
      <c r="GJH3" s="1"/>
      <c r="GJI3" s="1"/>
      <c r="GJJ3" s="1"/>
      <c r="GJK3" s="1"/>
      <c r="GJL3" s="1"/>
      <c r="GJM3" s="1"/>
      <c r="GJN3" s="1"/>
      <c r="GJO3" s="1"/>
      <c r="GJP3" s="1"/>
      <c r="GJQ3" s="1"/>
      <c r="GJR3" s="1"/>
      <c r="GJS3" s="1"/>
      <c r="GJT3" s="1"/>
      <c r="GJU3" s="1"/>
      <c r="GJV3" s="1"/>
      <c r="GJW3" s="1"/>
      <c r="GJX3" s="1"/>
      <c r="GJY3" s="1"/>
      <c r="GJZ3" s="1"/>
      <c r="GKA3" s="1"/>
      <c r="GKB3" s="1"/>
      <c r="GKC3" s="1"/>
      <c r="GKD3" s="1"/>
      <c r="GKE3" s="1"/>
      <c r="GKF3" s="1"/>
      <c r="GKG3" s="1"/>
      <c r="GKH3" s="1"/>
      <c r="GKI3" s="1"/>
      <c r="GKJ3" s="1"/>
      <c r="GKK3" s="1"/>
      <c r="GKL3" s="1"/>
      <c r="GKM3" s="1"/>
      <c r="GKN3" s="1"/>
      <c r="GKO3" s="1"/>
      <c r="GKP3" s="1"/>
      <c r="GKQ3" s="1"/>
      <c r="GKR3" s="1"/>
      <c r="GKS3" s="1"/>
      <c r="GKT3" s="1"/>
      <c r="GKU3" s="1"/>
      <c r="GKV3" s="1"/>
      <c r="GKW3" s="1"/>
      <c r="GKX3" s="1"/>
      <c r="GKY3" s="1"/>
      <c r="GKZ3" s="1"/>
      <c r="GLA3" s="1"/>
      <c r="GLB3" s="1"/>
      <c r="GLC3" s="1"/>
      <c r="GLD3" s="1"/>
      <c r="GLE3" s="1"/>
      <c r="GLF3" s="1"/>
      <c r="GLG3" s="1"/>
      <c r="GLH3" s="1"/>
      <c r="GLI3" s="1"/>
      <c r="GLJ3" s="1"/>
      <c r="GLK3" s="1"/>
      <c r="GLL3" s="1"/>
      <c r="GLM3" s="1"/>
      <c r="GLN3" s="1"/>
      <c r="GLO3" s="1"/>
      <c r="GLP3" s="1"/>
      <c r="GLQ3" s="1"/>
      <c r="GLR3" s="1"/>
      <c r="GLS3" s="1"/>
      <c r="GLT3" s="1"/>
      <c r="GLU3" s="1"/>
      <c r="GLV3" s="1"/>
      <c r="GLW3" s="1"/>
      <c r="GLX3" s="1"/>
      <c r="GLY3" s="1"/>
      <c r="GLZ3" s="1"/>
      <c r="GMA3" s="1"/>
      <c r="GMB3" s="1"/>
      <c r="GMC3" s="1"/>
      <c r="GMD3" s="1"/>
      <c r="GME3" s="1"/>
      <c r="GMF3" s="1"/>
      <c r="GMG3" s="1"/>
      <c r="GMH3" s="1"/>
      <c r="GMI3" s="1"/>
      <c r="GMJ3" s="1"/>
      <c r="GMK3" s="1"/>
      <c r="GML3" s="1"/>
      <c r="GMM3" s="1"/>
      <c r="GMN3" s="1"/>
      <c r="GMO3" s="1"/>
      <c r="GMP3" s="1"/>
      <c r="GMQ3" s="1"/>
      <c r="GMR3" s="1"/>
      <c r="GMS3" s="1"/>
      <c r="GMT3" s="1"/>
      <c r="GMU3" s="1"/>
      <c r="GMV3" s="1"/>
      <c r="GMW3" s="1"/>
      <c r="GMX3" s="1"/>
      <c r="GMY3" s="1"/>
      <c r="GMZ3" s="1"/>
      <c r="GNA3" s="1"/>
      <c r="GNB3" s="1"/>
      <c r="GNC3" s="1"/>
      <c r="GND3" s="1"/>
      <c r="GNE3" s="1"/>
      <c r="GNF3" s="1"/>
      <c r="GNG3" s="1"/>
      <c r="GNH3" s="1"/>
      <c r="GNI3" s="1"/>
      <c r="GNJ3" s="1"/>
      <c r="GNK3" s="1"/>
      <c r="GNL3" s="1"/>
      <c r="GNM3" s="1"/>
      <c r="GNN3" s="1"/>
      <c r="GNO3" s="1"/>
      <c r="GNP3" s="1"/>
      <c r="GNQ3" s="1"/>
      <c r="GNR3" s="1"/>
      <c r="GNS3" s="1"/>
      <c r="GNT3" s="1"/>
      <c r="GNU3" s="1"/>
      <c r="GNV3" s="1"/>
      <c r="GNW3" s="1"/>
      <c r="GNX3" s="1"/>
      <c r="GNY3" s="1"/>
      <c r="GNZ3" s="1"/>
      <c r="GOA3" s="1"/>
      <c r="GOB3" s="1"/>
      <c r="GOC3" s="1"/>
      <c r="GOD3" s="1"/>
      <c r="GOE3" s="1"/>
      <c r="GOF3" s="1"/>
      <c r="GOG3" s="1"/>
      <c r="GOH3" s="1"/>
      <c r="GOI3" s="1"/>
      <c r="GOJ3" s="1"/>
      <c r="GOK3" s="1"/>
      <c r="GOL3" s="1"/>
      <c r="GOM3" s="1"/>
      <c r="GON3" s="1"/>
      <c r="GOO3" s="1"/>
      <c r="GOP3" s="1"/>
      <c r="GOQ3" s="1"/>
      <c r="GOR3" s="1"/>
      <c r="GOS3" s="1"/>
      <c r="GOT3" s="1"/>
      <c r="GOU3" s="1"/>
      <c r="GOV3" s="1"/>
      <c r="GOW3" s="1"/>
      <c r="GOX3" s="1"/>
      <c r="GOY3" s="1"/>
      <c r="GOZ3" s="1"/>
      <c r="GPA3" s="1"/>
      <c r="GPB3" s="1"/>
      <c r="GPC3" s="1"/>
      <c r="GPD3" s="1"/>
      <c r="GPE3" s="1"/>
      <c r="GPF3" s="1"/>
      <c r="GPG3" s="1"/>
      <c r="GPH3" s="1"/>
      <c r="GPI3" s="1"/>
      <c r="GPJ3" s="1"/>
      <c r="GPK3" s="1"/>
      <c r="GPL3" s="1"/>
      <c r="GPM3" s="1"/>
      <c r="GPN3" s="1"/>
      <c r="GPO3" s="1"/>
      <c r="GPP3" s="1"/>
      <c r="GPQ3" s="1"/>
      <c r="GPR3" s="1"/>
      <c r="GPS3" s="1"/>
      <c r="GPT3" s="1"/>
      <c r="GPU3" s="1"/>
      <c r="GPV3" s="1"/>
      <c r="GPW3" s="1"/>
      <c r="GPX3" s="1"/>
      <c r="GPY3" s="1"/>
      <c r="GPZ3" s="1"/>
      <c r="GQA3" s="1"/>
      <c r="GQB3" s="1"/>
      <c r="GQC3" s="1"/>
      <c r="GQD3" s="1"/>
      <c r="GQE3" s="1"/>
      <c r="GQF3" s="1"/>
      <c r="GQG3" s="1"/>
      <c r="GQH3" s="1"/>
      <c r="GQI3" s="1"/>
      <c r="GQJ3" s="1"/>
      <c r="GQK3" s="1"/>
      <c r="GQL3" s="1"/>
      <c r="GQM3" s="1"/>
      <c r="GQN3" s="1"/>
      <c r="GQO3" s="1"/>
      <c r="GQP3" s="1"/>
      <c r="GQQ3" s="1"/>
      <c r="GQR3" s="1"/>
      <c r="GQS3" s="1"/>
      <c r="GQT3" s="1"/>
      <c r="GQU3" s="1"/>
      <c r="GQV3" s="1"/>
      <c r="GQW3" s="1"/>
      <c r="GQX3" s="1"/>
      <c r="GQY3" s="1"/>
      <c r="GQZ3" s="1"/>
      <c r="GRA3" s="1"/>
      <c r="GRB3" s="1"/>
      <c r="GRC3" s="1"/>
      <c r="GRD3" s="1"/>
      <c r="GRE3" s="1"/>
      <c r="GRF3" s="1"/>
      <c r="GRG3" s="1"/>
      <c r="GRH3" s="1"/>
      <c r="GRI3" s="1"/>
      <c r="GRJ3" s="1"/>
      <c r="GRK3" s="1"/>
      <c r="GRL3" s="1"/>
      <c r="GRM3" s="1"/>
      <c r="GRN3" s="1"/>
      <c r="GRO3" s="1"/>
      <c r="GRP3" s="1"/>
      <c r="GRQ3" s="1"/>
      <c r="GRR3" s="1"/>
      <c r="GRS3" s="1"/>
      <c r="GRT3" s="1"/>
      <c r="GRU3" s="1"/>
      <c r="GRV3" s="1"/>
      <c r="GRW3" s="1"/>
      <c r="GRX3" s="1"/>
      <c r="GRY3" s="1"/>
      <c r="GRZ3" s="1"/>
      <c r="GSA3" s="1"/>
      <c r="GSB3" s="1"/>
      <c r="GSC3" s="1"/>
      <c r="GSD3" s="1"/>
      <c r="GSE3" s="1"/>
      <c r="GSF3" s="1"/>
      <c r="GSG3" s="1"/>
      <c r="GSH3" s="1"/>
      <c r="GSI3" s="1"/>
      <c r="GSJ3" s="1"/>
      <c r="GSK3" s="1"/>
      <c r="GSL3" s="1"/>
      <c r="GSM3" s="1"/>
      <c r="GSN3" s="1"/>
      <c r="GSO3" s="1"/>
      <c r="GSP3" s="1"/>
      <c r="GSQ3" s="1"/>
      <c r="GSR3" s="1"/>
      <c r="GSS3" s="1"/>
      <c r="GST3" s="1"/>
      <c r="GSU3" s="1"/>
      <c r="GSV3" s="1"/>
      <c r="GSW3" s="1"/>
      <c r="GSX3" s="1"/>
      <c r="GSY3" s="1"/>
      <c r="GSZ3" s="1"/>
      <c r="GTA3" s="1"/>
      <c r="GTB3" s="1"/>
      <c r="GTC3" s="1"/>
      <c r="GTD3" s="1"/>
      <c r="GTE3" s="1"/>
      <c r="GTF3" s="1"/>
      <c r="GTG3" s="1"/>
      <c r="GTH3" s="1"/>
      <c r="GTI3" s="1"/>
      <c r="GTJ3" s="1"/>
      <c r="GTK3" s="1"/>
      <c r="GTL3" s="1"/>
      <c r="GTM3" s="1"/>
      <c r="GTN3" s="1"/>
      <c r="GTO3" s="1"/>
      <c r="GTP3" s="1"/>
      <c r="GTQ3" s="1"/>
      <c r="GTR3" s="1"/>
      <c r="GTS3" s="1"/>
      <c r="GTT3" s="1"/>
      <c r="GTU3" s="1"/>
      <c r="GTV3" s="1"/>
      <c r="GTW3" s="1"/>
      <c r="GTX3" s="1"/>
      <c r="GTY3" s="1"/>
      <c r="GTZ3" s="1"/>
      <c r="GUA3" s="1"/>
      <c r="GUB3" s="1"/>
      <c r="GUC3" s="1"/>
      <c r="GUD3" s="1"/>
      <c r="GUE3" s="1"/>
      <c r="GUF3" s="1"/>
      <c r="GUG3" s="1"/>
      <c r="GUH3" s="1"/>
      <c r="GUI3" s="1"/>
      <c r="GUJ3" s="1"/>
      <c r="GUK3" s="1"/>
      <c r="GUL3" s="1"/>
      <c r="GUM3" s="1"/>
      <c r="GUN3" s="1"/>
      <c r="GUO3" s="1"/>
      <c r="GUP3" s="1"/>
      <c r="GUQ3" s="1"/>
      <c r="GUR3" s="1"/>
      <c r="GUS3" s="1"/>
      <c r="GUT3" s="1"/>
      <c r="GUU3" s="1"/>
      <c r="GUV3" s="1"/>
      <c r="GUW3" s="1"/>
      <c r="GUX3" s="1"/>
      <c r="GUY3" s="1"/>
      <c r="GUZ3" s="1"/>
      <c r="GVA3" s="1"/>
      <c r="GVB3" s="1"/>
      <c r="GVC3" s="1"/>
      <c r="GVD3" s="1"/>
      <c r="GVE3" s="1"/>
      <c r="GVF3" s="1"/>
      <c r="GVG3" s="1"/>
      <c r="GVH3" s="1"/>
      <c r="GVI3" s="1"/>
      <c r="GVJ3" s="1"/>
      <c r="GVK3" s="1"/>
      <c r="GVL3" s="1"/>
      <c r="GVM3" s="1"/>
      <c r="GVN3" s="1"/>
      <c r="GVO3" s="1"/>
      <c r="GVP3" s="1"/>
      <c r="GVQ3" s="1"/>
      <c r="GVR3" s="1"/>
      <c r="GVS3" s="1"/>
      <c r="GVT3" s="1"/>
      <c r="GVU3" s="1"/>
      <c r="GVV3" s="1"/>
      <c r="GVW3" s="1"/>
      <c r="GVX3" s="1"/>
      <c r="GVY3" s="1"/>
      <c r="GVZ3" s="1"/>
      <c r="GWA3" s="1"/>
      <c r="GWB3" s="1"/>
      <c r="GWC3" s="1"/>
      <c r="GWD3" s="1"/>
      <c r="GWE3" s="1"/>
      <c r="GWF3" s="1"/>
      <c r="GWG3" s="1"/>
      <c r="GWH3" s="1"/>
      <c r="GWI3" s="1"/>
      <c r="GWJ3" s="1"/>
      <c r="GWK3" s="1"/>
      <c r="GWL3" s="1"/>
      <c r="GWM3" s="1"/>
      <c r="GWN3" s="1"/>
      <c r="GWO3" s="1"/>
      <c r="GWP3" s="1"/>
      <c r="GWQ3" s="1"/>
      <c r="GWR3" s="1"/>
      <c r="GWS3" s="1"/>
      <c r="GWT3" s="1"/>
      <c r="GWU3" s="1"/>
      <c r="GWV3" s="1"/>
      <c r="GWW3" s="1"/>
      <c r="GWX3" s="1"/>
      <c r="GWY3" s="1"/>
      <c r="GWZ3" s="1"/>
      <c r="GXA3" s="1"/>
      <c r="GXB3" s="1"/>
      <c r="GXC3" s="1"/>
      <c r="GXD3" s="1"/>
      <c r="GXE3" s="1"/>
      <c r="GXF3" s="1"/>
      <c r="GXG3" s="1"/>
      <c r="GXH3" s="1"/>
      <c r="GXI3" s="1"/>
      <c r="GXJ3" s="1"/>
      <c r="GXK3" s="1"/>
      <c r="GXL3" s="1"/>
      <c r="GXM3" s="1"/>
      <c r="GXN3" s="1"/>
      <c r="GXO3" s="1"/>
      <c r="GXP3" s="1"/>
      <c r="GXQ3" s="1"/>
      <c r="GXR3" s="1"/>
      <c r="GXS3" s="1"/>
      <c r="GXT3" s="1"/>
      <c r="GXU3" s="1"/>
      <c r="GXV3" s="1"/>
      <c r="GXW3" s="1"/>
      <c r="GXX3" s="1"/>
      <c r="GXY3" s="1"/>
      <c r="GXZ3" s="1"/>
      <c r="GYA3" s="1"/>
      <c r="GYB3" s="1"/>
      <c r="GYC3" s="1"/>
      <c r="GYD3" s="1"/>
      <c r="GYE3" s="1"/>
      <c r="GYF3" s="1"/>
      <c r="GYG3" s="1"/>
      <c r="GYH3" s="1"/>
      <c r="GYI3" s="1"/>
      <c r="GYJ3" s="1"/>
      <c r="GYK3" s="1"/>
      <c r="GYL3" s="1"/>
      <c r="GYM3" s="1"/>
      <c r="GYN3" s="1"/>
      <c r="GYO3" s="1"/>
      <c r="GYP3" s="1"/>
      <c r="GYQ3" s="1"/>
      <c r="GYR3" s="1"/>
      <c r="GYS3" s="1"/>
      <c r="GYT3" s="1"/>
      <c r="GYU3" s="1"/>
      <c r="GYV3" s="1"/>
      <c r="GYW3" s="1"/>
      <c r="GYX3" s="1"/>
      <c r="GYY3" s="1"/>
      <c r="GYZ3" s="1"/>
      <c r="GZA3" s="1"/>
      <c r="GZB3" s="1"/>
      <c r="GZC3" s="1"/>
      <c r="GZD3" s="1"/>
      <c r="GZE3" s="1"/>
      <c r="GZF3" s="1"/>
      <c r="GZG3" s="1"/>
      <c r="GZH3" s="1"/>
      <c r="GZI3" s="1"/>
      <c r="GZJ3" s="1"/>
      <c r="GZK3" s="1"/>
      <c r="GZL3" s="1"/>
      <c r="GZM3" s="1"/>
      <c r="GZN3" s="1"/>
      <c r="GZO3" s="1"/>
      <c r="GZP3" s="1"/>
      <c r="GZQ3" s="1"/>
      <c r="GZR3" s="1"/>
      <c r="GZS3" s="1"/>
      <c r="GZT3" s="1"/>
      <c r="GZU3" s="1"/>
      <c r="GZV3" s="1"/>
      <c r="GZW3" s="1"/>
      <c r="GZX3" s="1"/>
      <c r="GZY3" s="1"/>
      <c r="GZZ3" s="1"/>
      <c r="HAA3" s="1"/>
      <c r="HAB3" s="1"/>
      <c r="HAC3" s="1"/>
      <c r="HAD3" s="1"/>
      <c r="HAE3" s="1"/>
      <c r="HAF3" s="1"/>
      <c r="HAG3" s="1"/>
      <c r="HAH3" s="1"/>
      <c r="HAI3" s="1"/>
      <c r="HAJ3" s="1"/>
      <c r="HAK3" s="1"/>
      <c r="HAL3" s="1"/>
      <c r="HAM3" s="1"/>
      <c r="HAN3" s="1"/>
      <c r="HAO3" s="1"/>
      <c r="HAP3" s="1"/>
      <c r="HAQ3" s="1"/>
      <c r="HAR3" s="1"/>
      <c r="HAS3" s="1"/>
      <c r="HAT3" s="1"/>
      <c r="HAU3" s="1"/>
      <c r="HAV3" s="1"/>
      <c r="HAW3" s="1"/>
      <c r="HAX3" s="1"/>
      <c r="HAY3" s="1"/>
      <c r="HAZ3" s="1"/>
      <c r="HBA3" s="1"/>
      <c r="HBB3" s="1"/>
      <c r="HBC3" s="1"/>
      <c r="HBD3" s="1"/>
      <c r="HBE3" s="1"/>
      <c r="HBF3" s="1"/>
      <c r="HBG3" s="1"/>
      <c r="HBH3" s="1"/>
      <c r="HBI3" s="1"/>
      <c r="HBJ3" s="1"/>
      <c r="HBK3" s="1"/>
      <c r="HBL3" s="1"/>
      <c r="HBM3" s="1"/>
      <c r="HBN3" s="1"/>
      <c r="HBO3" s="1"/>
      <c r="HBP3" s="1"/>
      <c r="HBQ3" s="1"/>
      <c r="HBR3" s="1"/>
      <c r="HBS3" s="1"/>
      <c r="HBT3" s="1"/>
      <c r="HBU3" s="1"/>
      <c r="HBV3" s="1"/>
      <c r="HBW3" s="1"/>
      <c r="HBX3" s="1"/>
      <c r="HBY3" s="1"/>
      <c r="HBZ3" s="1"/>
      <c r="HCA3" s="1"/>
      <c r="HCB3" s="1"/>
      <c r="HCC3" s="1"/>
      <c r="HCD3" s="1"/>
      <c r="HCE3" s="1"/>
      <c r="HCF3" s="1"/>
      <c r="HCG3" s="1"/>
      <c r="HCH3" s="1"/>
      <c r="HCI3" s="1"/>
      <c r="HCJ3" s="1"/>
      <c r="HCK3" s="1"/>
      <c r="HCL3" s="1"/>
      <c r="HCM3" s="1"/>
      <c r="HCN3" s="1"/>
      <c r="HCO3" s="1"/>
      <c r="HCP3" s="1"/>
      <c r="HCQ3" s="1"/>
      <c r="HCR3" s="1"/>
      <c r="HCS3" s="1"/>
      <c r="HCT3" s="1"/>
      <c r="HCU3" s="1"/>
      <c r="HCV3" s="1"/>
      <c r="HCW3" s="1"/>
      <c r="HCX3" s="1"/>
      <c r="HCY3" s="1"/>
      <c r="HCZ3" s="1"/>
      <c r="HDA3" s="1"/>
      <c r="HDB3" s="1"/>
      <c r="HDC3" s="1"/>
      <c r="HDD3" s="1"/>
      <c r="HDE3" s="1"/>
      <c r="HDF3" s="1"/>
      <c r="HDG3" s="1"/>
      <c r="HDH3" s="1"/>
      <c r="HDI3" s="1"/>
      <c r="HDJ3" s="1"/>
      <c r="HDK3" s="1"/>
      <c r="HDL3" s="1"/>
      <c r="HDM3" s="1"/>
      <c r="HDN3" s="1"/>
      <c r="HDO3" s="1"/>
      <c r="HDP3" s="1"/>
      <c r="HDQ3" s="1"/>
      <c r="HDR3" s="1"/>
      <c r="HDS3" s="1"/>
      <c r="HDT3" s="1"/>
      <c r="HDU3" s="1"/>
      <c r="HDV3" s="1"/>
      <c r="HDW3" s="1"/>
      <c r="HDX3" s="1"/>
      <c r="HDY3" s="1"/>
      <c r="HDZ3" s="1"/>
      <c r="HEA3" s="1"/>
      <c r="HEB3" s="1"/>
      <c r="HEC3" s="1"/>
      <c r="HED3" s="1"/>
      <c r="HEE3" s="1"/>
      <c r="HEF3" s="1"/>
      <c r="HEG3" s="1"/>
      <c r="HEH3" s="1"/>
      <c r="HEI3" s="1"/>
      <c r="HEJ3" s="1"/>
      <c r="HEK3" s="1"/>
      <c r="HEL3" s="1"/>
      <c r="HEM3" s="1"/>
      <c r="HEN3" s="1"/>
      <c r="HEO3" s="1"/>
      <c r="HEP3" s="1"/>
      <c r="HEQ3" s="1"/>
      <c r="HER3" s="1"/>
      <c r="HES3" s="1"/>
      <c r="HET3" s="1"/>
      <c r="HEU3" s="1"/>
      <c r="HEV3" s="1"/>
      <c r="HEW3" s="1"/>
      <c r="HEX3" s="1"/>
      <c r="HEY3" s="1"/>
      <c r="HEZ3" s="1"/>
      <c r="HFA3" s="1"/>
      <c r="HFB3" s="1"/>
      <c r="HFC3" s="1"/>
      <c r="HFD3" s="1"/>
      <c r="HFE3" s="1"/>
      <c r="HFF3" s="1"/>
      <c r="HFG3" s="1"/>
      <c r="HFH3" s="1"/>
      <c r="HFI3" s="1"/>
      <c r="HFJ3" s="1"/>
      <c r="HFK3" s="1"/>
      <c r="HFL3" s="1"/>
      <c r="HFM3" s="1"/>
      <c r="HFN3" s="1"/>
      <c r="HFO3" s="1"/>
      <c r="HFP3" s="1"/>
      <c r="HFQ3" s="1"/>
      <c r="HFR3" s="1"/>
      <c r="HFS3" s="1"/>
      <c r="HFT3" s="1"/>
      <c r="HFU3" s="1"/>
      <c r="HFV3" s="1"/>
      <c r="HFW3" s="1"/>
      <c r="HFX3" s="1"/>
      <c r="HFY3" s="1"/>
      <c r="HFZ3" s="1"/>
      <c r="HGA3" s="1"/>
      <c r="HGB3" s="1"/>
      <c r="HGC3" s="1"/>
      <c r="HGD3" s="1"/>
      <c r="HGE3" s="1"/>
      <c r="HGF3" s="1"/>
      <c r="HGG3" s="1"/>
      <c r="HGH3" s="1"/>
      <c r="HGI3" s="1"/>
      <c r="HGJ3" s="1"/>
      <c r="HGK3" s="1"/>
      <c r="HGL3" s="1"/>
      <c r="HGM3" s="1"/>
      <c r="HGN3" s="1"/>
      <c r="HGO3" s="1"/>
      <c r="HGP3" s="1"/>
      <c r="HGQ3" s="1"/>
      <c r="HGR3" s="1"/>
      <c r="HGS3" s="1"/>
      <c r="HGT3" s="1"/>
      <c r="HGU3" s="1"/>
      <c r="HGV3" s="1"/>
      <c r="HGW3" s="1"/>
      <c r="HGX3" s="1"/>
      <c r="HGY3" s="1"/>
      <c r="HGZ3" s="1"/>
      <c r="HHA3" s="1"/>
      <c r="HHB3" s="1"/>
      <c r="HHC3" s="1"/>
      <c r="HHD3" s="1"/>
      <c r="HHE3" s="1"/>
      <c r="HHF3" s="1"/>
      <c r="HHG3" s="1"/>
      <c r="HHH3" s="1"/>
      <c r="HHI3" s="1"/>
      <c r="HHJ3" s="1"/>
      <c r="HHK3" s="1"/>
      <c r="HHL3" s="1"/>
      <c r="HHM3" s="1"/>
      <c r="HHN3" s="1"/>
      <c r="HHO3" s="1"/>
      <c r="HHP3" s="1"/>
      <c r="HHQ3" s="1"/>
      <c r="HHR3" s="1"/>
      <c r="HHS3" s="1"/>
      <c r="HHT3" s="1"/>
      <c r="HHU3" s="1"/>
      <c r="HHV3" s="1"/>
      <c r="HHW3" s="1"/>
      <c r="HHX3" s="1"/>
      <c r="HHY3" s="1"/>
      <c r="HHZ3" s="1"/>
      <c r="HIA3" s="1"/>
      <c r="HIB3" s="1"/>
      <c r="HIC3" s="1"/>
      <c r="HID3" s="1"/>
      <c r="HIE3" s="1"/>
      <c r="HIF3" s="1"/>
      <c r="HIG3" s="1"/>
      <c r="HIH3" s="1"/>
      <c r="HII3" s="1"/>
      <c r="HIJ3" s="1"/>
      <c r="HIK3" s="1"/>
      <c r="HIL3" s="1"/>
      <c r="HIM3" s="1"/>
      <c r="HIN3" s="1"/>
      <c r="HIO3" s="1"/>
      <c r="HIP3" s="1"/>
      <c r="HIQ3" s="1"/>
      <c r="HIR3" s="1"/>
      <c r="HIS3" s="1"/>
      <c r="HIT3" s="1"/>
      <c r="HIU3" s="1"/>
      <c r="HIV3" s="1"/>
      <c r="HIW3" s="1"/>
      <c r="HIX3" s="1"/>
      <c r="HIY3" s="1"/>
      <c r="HIZ3" s="1"/>
      <c r="HJA3" s="1"/>
      <c r="HJB3" s="1"/>
      <c r="HJC3" s="1"/>
      <c r="HJD3" s="1"/>
      <c r="HJE3" s="1"/>
      <c r="HJF3" s="1"/>
      <c r="HJG3" s="1"/>
      <c r="HJH3" s="1"/>
      <c r="HJI3" s="1"/>
      <c r="HJJ3" s="1"/>
      <c r="HJK3" s="1"/>
      <c r="HJL3" s="1"/>
      <c r="HJM3" s="1"/>
      <c r="HJN3" s="1"/>
      <c r="HJO3" s="1"/>
      <c r="HJP3" s="1"/>
      <c r="HJQ3" s="1"/>
      <c r="HJR3" s="1"/>
      <c r="HJS3" s="1"/>
      <c r="HJT3" s="1"/>
      <c r="HJU3" s="1"/>
      <c r="HJV3" s="1"/>
      <c r="HJW3" s="1"/>
      <c r="HJX3" s="1"/>
      <c r="HJY3" s="1"/>
      <c r="HJZ3" s="1"/>
      <c r="HKA3" s="1"/>
      <c r="HKB3" s="1"/>
      <c r="HKC3" s="1"/>
      <c r="HKD3" s="1"/>
      <c r="HKE3" s="1"/>
      <c r="HKF3" s="1"/>
      <c r="HKG3" s="1"/>
      <c r="HKH3" s="1"/>
      <c r="HKI3" s="1"/>
      <c r="HKJ3" s="1"/>
      <c r="HKK3" s="1"/>
      <c r="HKL3" s="1"/>
      <c r="HKM3" s="1"/>
      <c r="HKN3" s="1"/>
      <c r="HKO3" s="1"/>
      <c r="HKP3" s="1"/>
      <c r="HKQ3" s="1"/>
      <c r="HKR3" s="1"/>
      <c r="HKS3" s="1"/>
      <c r="HKT3" s="1"/>
      <c r="HKU3" s="1"/>
      <c r="HKV3" s="1"/>
      <c r="HKW3" s="1"/>
      <c r="HKX3" s="1"/>
      <c r="HKY3" s="1"/>
      <c r="HKZ3" s="1"/>
      <c r="HLA3" s="1"/>
      <c r="HLB3" s="1"/>
      <c r="HLC3" s="1"/>
      <c r="HLD3" s="1"/>
      <c r="HLE3" s="1"/>
      <c r="HLF3" s="1"/>
      <c r="HLG3" s="1"/>
      <c r="HLH3" s="1"/>
      <c r="HLI3" s="1"/>
      <c r="HLJ3" s="1"/>
      <c r="HLK3" s="1"/>
      <c r="HLL3" s="1"/>
      <c r="HLM3" s="1"/>
      <c r="HLN3" s="1"/>
      <c r="HLO3" s="1"/>
      <c r="HLP3" s="1"/>
      <c r="HLQ3" s="1"/>
      <c r="HLR3" s="1"/>
      <c r="HLS3" s="1"/>
      <c r="HLT3" s="1"/>
      <c r="HLU3" s="1"/>
      <c r="HLV3" s="1"/>
      <c r="HLW3" s="1"/>
      <c r="HLX3" s="1"/>
      <c r="HLY3" s="1"/>
      <c r="HLZ3" s="1"/>
      <c r="HMA3" s="1"/>
      <c r="HMB3" s="1"/>
      <c r="HMC3" s="1"/>
      <c r="HMD3" s="1"/>
      <c r="HME3" s="1"/>
      <c r="HMF3" s="1"/>
      <c r="HMG3" s="1"/>
      <c r="HMH3" s="1"/>
      <c r="HMI3" s="1"/>
      <c r="HMJ3" s="1"/>
      <c r="HMK3" s="1"/>
      <c r="HML3" s="1"/>
      <c r="HMM3" s="1"/>
      <c r="HMN3" s="1"/>
      <c r="HMO3" s="1"/>
      <c r="HMP3" s="1"/>
      <c r="HMQ3" s="1"/>
      <c r="HMR3" s="1"/>
      <c r="HMS3" s="1"/>
      <c r="HMT3" s="1"/>
      <c r="HMU3" s="1"/>
      <c r="HMV3" s="1"/>
      <c r="HMW3" s="1"/>
      <c r="HMX3" s="1"/>
      <c r="HMY3" s="1"/>
      <c r="HMZ3" s="1"/>
      <c r="HNA3" s="1"/>
      <c r="HNB3" s="1"/>
      <c r="HNC3" s="1"/>
      <c r="HND3" s="1"/>
      <c r="HNE3" s="1"/>
      <c r="HNF3" s="1"/>
      <c r="HNG3" s="1"/>
      <c r="HNH3" s="1"/>
      <c r="HNI3" s="1"/>
      <c r="HNJ3" s="1"/>
      <c r="HNK3" s="1"/>
      <c r="HNL3" s="1"/>
      <c r="HNM3" s="1"/>
      <c r="HNN3" s="1"/>
      <c r="HNO3" s="1"/>
      <c r="HNP3" s="1"/>
      <c r="HNQ3" s="1"/>
      <c r="HNR3" s="1"/>
      <c r="HNS3" s="1"/>
      <c r="HNT3" s="1"/>
      <c r="HNU3" s="1"/>
      <c r="HNV3" s="1"/>
      <c r="HNW3" s="1"/>
      <c r="HNX3" s="1"/>
      <c r="HNY3" s="1"/>
      <c r="HNZ3" s="1"/>
      <c r="HOA3" s="1"/>
      <c r="HOB3" s="1"/>
      <c r="HOC3" s="1"/>
      <c r="HOD3" s="1"/>
      <c r="HOE3" s="1"/>
      <c r="HOF3" s="1"/>
      <c r="HOG3" s="1"/>
      <c r="HOH3" s="1"/>
      <c r="HOI3" s="1"/>
      <c r="HOJ3" s="1"/>
      <c r="HOK3" s="1"/>
      <c r="HOL3" s="1"/>
      <c r="HOM3" s="1"/>
      <c r="HON3" s="1"/>
      <c r="HOO3" s="1"/>
      <c r="HOP3" s="1"/>
      <c r="HOQ3" s="1"/>
      <c r="HOR3" s="1"/>
      <c r="HOS3" s="1"/>
      <c r="HOT3" s="1"/>
      <c r="HOU3" s="1"/>
      <c r="HOV3" s="1"/>
      <c r="HOW3" s="1"/>
      <c r="HOX3" s="1"/>
      <c r="HOY3" s="1"/>
      <c r="HOZ3" s="1"/>
      <c r="HPA3" s="1"/>
      <c r="HPB3" s="1"/>
      <c r="HPC3" s="1"/>
      <c r="HPD3" s="1"/>
      <c r="HPE3" s="1"/>
      <c r="HPF3" s="1"/>
      <c r="HPG3" s="1"/>
      <c r="HPH3" s="1"/>
      <c r="HPI3" s="1"/>
      <c r="HPJ3" s="1"/>
      <c r="HPK3" s="1"/>
      <c r="HPL3" s="1"/>
      <c r="HPM3" s="1"/>
      <c r="HPN3" s="1"/>
      <c r="HPO3" s="1"/>
      <c r="HPP3" s="1"/>
      <c r="HPQ3" s="1"/>
      <c r="HPR3" s="1"/>
      <c r="HPS3" s="1"/>
      <c r="HPT3" s="1"/>
      <c r="HPU3" s="1"/>
      <c r="HPV3" s="1"/>
      <c r="HPW3" s="1"/>
      <c r="HPX3" s="1"/>
      <c r="HPY3" s="1"/>
      <c r="HPZ3" s="1"/>
      <c r="HQA3" s="1"/>
      <c r="HQB3" s="1"/>
      <c r="HQC3" s="1"/>
      <c r="HQD3" s="1"/>
      <c r="HQE3" s="1"/>
      <c r="HQF3" s="1"/>
      <c r="HQG3" s="1"/>
      <c r="HQH3" s="1"/>
      <c r="HQI3" s="1"/>
      <c r="HQJ3" s="1"/>
      <c r="HQK3" s="1"/>
      <c r="HQL3" s="1"/>
      <c r="HQM3" s="1"/>
      <c r="HQN3" s="1"/>
      <c r="HQO3" s="1"/>
      <c r="HQP3" s="1"/>
      <c r="HQQ3" s="1"/>
      <c r="HQR3" s="1"/>
      <c r="HQS3" s="1"/>
      <c r="HQT3" s="1"/>
      <c r="HQU3" s="1"/>
      <c r="HQV3" s="1"/>
      <c r="HQW3" s="1"/>
      <c r="HQX3" s="1"/>
      <c r="HQY3" s="1"/>
      <c r="HQZ3" s="1"/>
      <c r="HRA3" s="1"/>
      <c r="HRB3" s="1"/>
      <c r="HRC3" s="1"/>
      <c r="HRD3" s="1"/>
      <c r="HRE3" s="1"/>
      <c r="HRF3" s="1"/>
      <c r="HRG3" s="1"/>
      <c r="HRH3" s="1"/>
      <c r="HRI3" s="1"/>
      <c r="HRJ3" s="1"/>
      <c r="HRK3" s="1"/>
      <c r="HRL3" s="1"/>
      <c r="HRM3" s="1"/>
      <c r="HRN3" s="1"/>
      <c r="HRO3" s="1"/>
      <c r="HRP3" s="1"/>
      <c r="HRQ3" s="1"/>
      <c r="HRR3" s="1"/>
      <c r="HRS3" s="1"/>
      <c r="HRT3" s="1"/>
      <c r="HRU3" s="1"/>
      <c r="HRV3" s="1"/>
      <c r="HRW3" s="1"/>
      <c r="HRX3" s="1"/>
      <c r="HRY3" s="1"/>
      <c r="HRZ3" s="1"/>
      <c r="HSA3" s="1"/>
      <c r="HSB3" s="1"/>
      <c r="HSC3" s="1"/>
      <c r="HSD3" s="1"/>
      <c r="HSE3" s="1"/>
      <c r="HSF3" s="1"/>
      <c r="HSG3" s="1"/>
      <c r="HSH3" s="1"/>
      <c r="HSI3" s="1"/>
      <c r="HSJ3" s="1"/>
      <c r="HSK3" s="1"/>
      <c r="HSL3" s="1"/>
      <c r="HSM3" s="1"/>
      <c r="HSN3" s="1"/>
      <c r="HSO3" s="1"/>
      <c r="HSP3" s="1"/>
      <c r="HSQ3" s="1"/>
      <c r="HSR3" s="1"/>
      <c r="HSS3" s="1"/>
      <c r="HST3" s="1"/>
      <c r="HSU3" s="1"/>
      <c r="HSV3" s="1"/>
      <c r="HSW3" s="1"/>
      <c r="HSX3" s="1"/>
      <c r="HSY3" s="1"/>
      <c r="HSZ3" s="1"/>
      <c r="HTA3" s="1"/>
      <c r="HTB3" s="1"/>
      <c r="HTC3" s="1"/>
      <c r="HTD3" s="1"/>
      <c r="HTE3" s="1"/>
      <c r="HTF3" s="1"/>
      <c r="HTG3" s="1"/>
      <c r="HTH3" s="1"/>
      <c r="HTI3" s="1"/>
      <c r="HTJ3" s="1"/>
      <c r="HTK3" s="1"/>
      <c r="HTL3" s="1"/>
      <c r="HTM3" s="1"/>
      <c r="HTN3" s="1"/>
      <c r="HTO3" s="1"/>
      <c r="HTP3" s="1"/>
      <c r="HTQ3" s="1"/>
      <c r="HTR3" s="1"/>
      <c r="HTS3" s="1"/>
      <c r="HTT3" s="1"/>
      <c r="HTU3" s="1"/>
      <c r="HTV3" s="1"/>
      <c r="HTW3" s="1"/>
      <c r="HTX3" s="1"/>
      <c r="HTY3" s="1"/>
      <c r="HTZ3" s="1"/>
      <c r="HUA3" s="1"/>
      <c r="HUB3" s="1"/>
      <c r="HUC3" s="1"/>
      <c r="HUD3" s="1"/>
      <c r="HUE3" s="1"/>
      <c r="HUF3" s="1"/>
      <c r="HUG3" s="1"/>
      <c r="HUH3" s="1"/>
      <c r="HUI3" s="1"/>
      <c r="HUJ3" s="1"/>
      <c r="HUK3" s="1"/>
      <c r="HUL3" s="1"/>
      <c r="HUM3" s="1"/>
      <c r="HUN3" s="1"/>
      <c r="HUO3" s="1"/>
      <c r="HUP3" s="1"/>
      <c r="HUQ3" s="1"/>
      <c r="HUR3" s="1"/>
      <c r="HUS3" s="1"/>
      <c r="HUT3" s="1"/>
      <c r="HUU3" s="1"/>
      <c r="HUV3" s="1"/>
      <c r="HUW3" s="1"/>
      <c r="HUX3" s="1"/>
      <c r="HUY3" s="1"/>
      <c r="HUZ3" s="1"/>
      <c r="HVA3" s="1"/>
      <c r="HVB3" s="1"/>
      <c r="HVC3" s="1"/>
      <c r="HVD3" s="1"/>
      <c r="HVE3" s="1"/>
      <c r="HVF3" s="1"/>
      <c r="HVG3" s="1"/>
      <c r="HVH3" s="1"/>
      <c r="HVI3" s="1"/>
      <c r="HVJ3" s="1"/>
      <c r="HVK3" s="1"/>
      <c r="HVL3" s="1"/>
      <c r="HVM3" s="1"/>
      <c r="HVN3" s="1"/>
      <c r="HVO3" s="1"/>
      <c r="HVP3" s="1"/>
      <c r="HVQ3" s="1"/>
      <c r="HVR3" s="1"/>
      <c r="HVS3" s="1"/>
      <c r="HVT3" s="1"/>
      <c r="HVU3" s="1"/>
      <c r="HVV3" s="1"/>
      <c r="HVW3" s="1"/>
      <c r="HVX3" s="1"/>
      <c r="HVY3" s="1"/>
      <c r="HVZ3" s="1"/>
      <c r="HWA3" s="1"/>
      <c r="HWB3" s="1"/>
      <c r="HWC3" s="1"/>
      <c r="HWD3" s="1"/>
      <c r="HWE3" s="1"/>
      <c r="HWF3" s="1"/>
      <c r="HWG3" s="1"/>
      <c r="HWH3" s="1"/>
      <c r="HWI3" s="1"/>
      <c r="HWJ3" s="1"/>
      <c r="HWK3" s="1"/>
      <c r="HWL3" s="1"/>
      <c r="HWM3" s="1"/>
      <c r="HWN3" s="1"/>
      <c r="HWO3" s="1"/>
      <c r="HWP3" s="1"/>
      <c r="HWQ3" s="1"/>
      <c r="HWR3" s="1"/>
      <c r="HWS3" s="1"/>
      <c r="HWT3" s="1"/>
      <c r="HWU3" s="1"/>
      <c r="HWV3" s="1"/>
      <c r="HWW3" s="1"/>
      <c r="HWX3" s="1"/>
      <c r="HWY3" s="1"/>
      <c r="HWZ3" s="1"/>
      <c r="HXA3" s="1"/>
      <c r="HXB3" s="1"/>
      <c r="HXC3" s="1"/>
      <c r="HXD3" s="1"/>
      <c r="HXE3" s="1"/>
      <c r="HXF3" s="1"/>
      <c r="HXG3" s="1"/>
      <c r="HXH3" s="1"/>
      <c r="HXI3" s="1"/>
      <c r="HXJ3" s="1"/>
      <c r="HXK3" s="1"/>
      <c r="HXL3" s="1"/>
      <c r="HXM3" s="1"/>
      <c r="HXN3" s="1"/>
      <c r="HXO3" s="1"/>
      <c r="HXP3" s="1"/>
      <c r="HXQ3" s="1"/>
      <c r="HXR3" s="1"/>
      <c r="HXS3" s="1"/>
      <c r="HXT3" s="1"/>
      <c r="HXU3" s="1"/>
      <c r="HXV3" s="1"/>
      <c r="HXW3" s="1"/>
      <c r="HXX3" s="1"/>
      <c r="HXY3" s="1"/>
      <c r="HXZ3" s="1"/>
      <c r="HYA3" s="1"/>
      <c r="HYB3" s="1"/>
      <c r="HYC3" s="1"/>
      <c r="HYD3" s="1"/>
      <c r="HYE3" s="1"/>
      <c r="HYF3" s="1"/>
      <c r="HYG3" s="1"/>
      <c r="HYH3" s="1"/>
      <c r="HYI3" s="1"/>
      <c r="HYJ3" s="1"/>
      <c r="HYK3" s="1"/>
      <c r="HYL3" s="1"/>
      <c r="HYM3" s="1"/>
      <c r="HYN3" s="1"/>
      <c r="HYO3" s="1"/>
      <c r="HYP3" s="1"/>
      <c r="HYQ3" s="1"/>
      <c r="HYR3" s="1"/>
      <c r="HYS3" s="1"/>
      <c r="HYT3" s="1"/>
      <c r="HYU3" s="1"/>
      <c r="HYV3" s="1"/>
      <c r="HYW3" s="1"/>
      <c r="HYX3" s="1"/>
      <c r="HYY3" s="1"/>
      <c r="HYZ3" s="1"/>
      <c r="HZA3" s="1"/>
      <c r="HZB3" s="1"/>
      <c r="HZC3" s="1"/>
      <c r="HZD3" s="1"/>
      <c r="HZE3" s="1"/>
      <c r="HZF3" s="1"/>
      <c r="HZG3" s="1"/>
      <c r="HZH3" s="1"/>
      <c r="HZI3" s="1"/>
      <c r="HZJ3" s="1"/>
      <c r="HZK3" s="1"/>
      <c r="HZL3" s="1"/>
      <c r="HZM3" s="1"/>
      <c r="HZN3" s="1"/>
      <c r="HZO3" s="1"/>
      <c r="HZP3" s="1"/>
      <c r="HZQ3" s="1"/>
      <c r="HZR3" s="1"/>
      <c r="HZS3" s="1"/>
      <c r="HZT3" s="1"/>
      <c r="HZU3" s="1"/>
      <c r="HZV3" s="1"/>
      <c r="HZW3" s="1"/>
      <c r="HZX3" s="1"/>
      <c r="HZY3" s="1"/>
      <c r="HZZ3" s="1"/>
      <c r="IAA3" s="1"/>
      <c r="IAB3" s="1"/>
      <c r="IAC3" s="1"/>
      <c r="IAD3" s="1"/>
      <c r="IAE3" s="1"/>
      <c r="IAF3" s="1"/>
      <c r="IAG3" s="1"/>
      <c r="IAH3" s="1"/>
      <c r="IAI3" s="1"/>
      <c r="IAJ3" s="1"/>
      <c r="IAK3" s="1"/>
      <c r="IAL3" s="1"/>
      <c r="IAM3" s="1"/>
      <c r="IAN3" s="1"/>
      <c r="IAO3" s="1"/>
      <c r="IAP3" s="1"/>
      <c r="IAQ3" s="1"/>
      <c r="IAR3" s="1"/>
      <c r="IAS3" s="1"/>
      <c r="IAT3" s="1"/>
      <c r="IAU3" s="1"/>
      <c r="IAV3" s="1"/>
      <c r="IAW3" s="1"/>
      <c r="IAX3" s="1"/>
      <c r="IAY3" s="1"/>
      <c r="IAZ3" s="1"/>
      <c r="IBA3" s="1"/>
      <c r="IBB3" s="1"/>
      <c r="IBC3" s="1"/>
      <c r="IBD3" s="1"/>
      <c r="IBE3" s="1"/>
      <c r="IBF3" s="1"/>
      <c r="IBG3" s="1"/>
      <c r="IBH3" s="1"/>
      <c r="IBI3" s="1"/>
      <c r="IBJ3" s="1"/>
      <c r="IBK3" s="1"/>
      <c r="IBL3" s="1"/>
      <c r="IBM3" s="1"/>
      <c r="IBN3" s="1"/>
      <c r="IBO3" s="1"/>
      <c r="IBP3" s="1"/>
      <c r="IBQ3" s="1"/>
      <c r="IBR3" s="1"/>
      <c r="IBS3" s="1"/>
      <c r="IBT3" s="1"/>
      <c r="IBU3" s="1"/>
      <c r="IBV3" s="1"/>
      <c r="IBW3" s="1"/>
      <c r="IBX3" s="1"/>
      <c r="IBY3" s="1"/>
      <c r="IBZ3" s="1"/>
      <c r="ICA3" s="1"/>
      <c r="ICB3" s="1"/>
      <c r="ICC3" s="1"/>
      <c r="ICD3" s="1"/>
      <c r="ICE3" s="1"/>
      <c r="ICF3" s="1"/>
      <c r="ICG3" s="1"/>
      <c r="ICH3" s="1"/>
      <c r="ICI3" s="1"/>
      <c r="ICJ3" s="1"/>
      <c r="ICK3" s="1"/>
      <c r="ICL3" s="1"/>
      <c r="ICM3" s="1"/>
      <c r="ICN3" s="1"/>
      <c r="ICO3" s="1"/>
      <c r="ICP3" s="1"/>
      <c r="ICQ3" s="1"/>
      <c r="ICR3" s="1"/>
      <c r="ICS3" s="1"/>
      <c r="ICT3" s="1"/>
      <c r="ICU3" s="1"/>
      <c r="ICV3" s="1"/>
      <c r="ICW3" s="1"/>
      <c r="ICX3" s="1"/>
      <c r="ICY3" s="1"/>
      <c r="ICZ3" s="1"/>
      <c r="IDA3" s="1"/>
      <c r="IDB3" s="1"/>
      <c r="IDC3" s="1"/>
      <c r="IDD3" s="1"/>
      <c r="IDE3" s="1"/>
      <c r="IDF3" s="1"/>
      <c r="IDG3" s="1"/>
      <c r="IDH3" s="1"/>
      <c r="IDI3" s="1"/>
      <c r="IDJ3" s="1"/>
      <c r="IDK3" s="1"/>
      <c r="IDL3" s="1"/>
      <c r="IDM3" s="1"/>
      <c r="IDN3" s="1"/>
      <c r="IDO3" s="1"/>
      <c r="IDP3" s="1"/>
      <c r="IDQ3" s="1"/>
      <c r="IDR3" s="1"/>
      <c r="IDS3" s="1"/>
      <c r="IDT3" s="1"/>
      <c r="IDU3" s="1"/>
      <c r="IDV3" s="1"/>
      <c r="IDW3" s="1"/>
      <c r="IDX3" s="1"/>
      <c r="IDY3" s="1"/>
      <c r="IDZ3" s="1"/>
      <c r="IEA3" s="1"/>
      <c r="IEB3" s="1"/>
      <c r="IEC3" s="1"/>
      <c r="IED3" s="1"/>
      <c r="IEE3" s="1"/>
      <c r="IEF3" s="1"/>
      <c r="IEG3" s="1"/>
      <c r="IEH3" s="1"/>
      <c r="IEI3" s="1"/>
      <c r="IEJ3" s="1"/>
      <c r="IEK3" s="1"/>
      <c r="IEL3" s="1"/>
      <c r="IEM3" s="1"/>
      <c r="IEN3" s="1"/>
      <c r="IEO3" s="1"/>
      <c r="IEP3" s="1"/>
      <c r="IEQ3" s="1"/>
      <c r="IER3" s="1"/>
      <c r="IES3" s="1"/>
      <c r="IET3" s="1"/>
      <c r="IEU3" s="1"/>
      <c r="IEV3" s="1"/>
      <c r="IEW3" s="1"/>
      <c r="IEX3" s="1"/>
      <c r="IEY3" s="1"/>
      <c r="IEZ3" s="1"/>
      <c r="IFA3" s="1"/>
      <c r="IFB3" s="1"/>
      <c r="IFC3" s="1"/>
      <c r="IFD3" s="1"/>
      <c r="IFE3" s="1"/>
      <c r="IFF3" s="1"/>
      <c r="IFG3" s="1"/>
      <c r="IFH3" s="1"/>
      <c r="IFI3" s="1"/>
      <c r="IFJ3" s="1"/>
      <c r="IFK3" s="1"/>
      <c r="IFL3" s="1"/>
      <c r="IFM3" s="1"/>
      <c r="IFN3" s="1"/>
      <c r="IFO3" s="1"/>
      <c r="IFP3" s="1"/>
      <c r="IFQ3" s="1"/>
      <c r="IFR3" s="1"/>
      <c r="IFS3" s="1"/>
      <c r="IFT3" s="1"/>
      <c r="IFU3" s="1"/>
      <c r="IFV3" s="1"/>
      <c r="IFW3" s="1"/>
      <c r="IFX3" s="1"/>
      <c r="IFY3" s="1"/>
      <c r="IFZ3" s="1"/>
      <c r="IGA3" s="1"/>
      <c r="IGB3" s="1"/>
      <c r="IGC3" s="1"/>
      <c r="IGD3" s="1"/>
      <c r="IGE3" s="1"/>
      <c r="IGF3" s="1"/>
      <c r="IGG3" s="1"/>
      <c r="IGH3" s="1"/>
      <c r="IGI3" s="1"/>
      <c r="IGJ3" s="1"/>
      <c r="IGK3" s="1"/>
      <c r="IGL3" s="1"/>
      <c r="IGM3" s="1"/>
      <c r="IGN3" s="1"/>
      <c r="IGO3" s="1"/>
      <c r="IGP3" s="1"/>
      <c r="IGQ3" s="1"/>
      <c r="IGR3" s="1"/>
      <c r="IGS3" s="1"/>
      <c r="IGT3" s="1"/>
      <c r="IGU3" s="1"/>
      <c r="IGV3" s="1"/>
      <c r="IGW3" s="1"/>
      <c r="IGX3" s="1"/>
      <c r="IGY3" s="1"/>
      <c r="IGZ3" s="1"/>
      <c r="IHA3" s="1"/>
      <c r="IHB3" s="1"/>
      <c r="IHC3" s="1"/>
      <c r="IHD3" s="1"/>
      <c r="IHE3" s="1"/>
      <c r="IHF3" s="1"/>
      <c r="IHG3" s="1"/>
      <c r="IHH3" s="1"/>
      <c r="IHI3" s="1"/>
      <c r="IHJ3" s="1"/>
      <c r="IHK3" s="1"/>
      <c r="IHL3" s="1"/>
      <c r="IHM3" s="1"/>
      <c r="IHN3" s="1"/>
      <c r="IHO3" s="1"/>
      <c r="IHP3" s="1"/>
      <c r="IHQ3" s="1"/>
      <c r="IHR3" s="1"/>
      <c r="IHS3" s="1"/>
      <c r="IHT3" s="1"/>
      <c r="IHU3" s="1"/>
      <c r="IHV3" s="1"/>
      <c r="IHW3" s="1"/>
      <c r="IHX3" s="1"/>
      <c r="IHY3" s="1"/>
      <c r="IHZ3" s="1"/>
      <c r="IIA3" s="1"/>
      <c r="IIB3" s="1"/>
      <c r="IIC3" s="1"/>
      <c r="IID3" s="1"/>
      <c r="IIE3" s="1"/>
      <c r="IIF3" s="1"/>
      <c r="IIG3" s="1"/>
      <c r="IIH3" s="1"/>
      <c r="III3" s="1"/>
      <c r="IIJ3" s="1"/>
      <c r="IIK3" s="1"/>
      <c r="IIL3" s="1"/>
      <c r="IIM3" s="1"/>
      <c r="IIN3" s="1"/>
      <c r="IIO3" s="1"/>
      <c r="IIP3" s="1"/>
      <c r="IIQ3" s="1"/>
      <c r="IIR3" s="1"/>
      <c r="IIS3" s="1"/>
      <c r="IIT3" s="1"/>
      <c r="IIU3" s="1"/>
      <c r="IIV3" s="1"/>
      <c r="IIW3" s="1"/>
      <c r="IIX3" s="1"/>
      <c r="IIY3" s="1"/>
      <c r="IIZ3" s="1"/>
      <c r="IJA3" s="1"/>
      <c r="IJB3" s="1"/>
      <c r="IJC3" s="1"/>
      <c r="IJD3" s="1"/>
      <c r="IJE3" s="1"/>
      <c r="IJF3" s="1"/>
      <c r="IJG3" s="1"/>
      <c r="IJH3" s="1"/>
      <c r="IJI3" s="1"/>
      <c r="IJJ3" s="1"/>
      <c r="IJK3" s="1"/>
      <c r="IJL3" s="1"/>
      <c r="IJM3" s="1"/>
      <c r="IJN3" s="1"/>
      <c r="IJO3" s="1"/>
      <c r="IJP3" s="1"/>
      <c r="IJQ3" s="1"/>
      <c r="IJR3" s="1"/>
      <c r="IJS3" s="1"/>
      <c r="IJT3" s="1"/>
      <c r="IJU3" s="1"/>
      <c r="IJV3" s="1"/>
      <c r="IJW3" s="1"/>
      <c r="IJX3" s="1"/>
      <c r="IJY3" s="1"/>
      <c r="IJZ3" s="1"/>
      <c r="IKA3" s="1"/>
      <c r="IKB3" s="1"/>
      <c r="IKC3" s="1"/>
      <c r="IKD3" s="1"/>
      <c r="IKE3" s="1"/>
      <c r="IKF3" s="1"/>
      <c r="IKG3" s="1"/>
      <c r="IKH3" s="1"/>
      <c r="IKI3" s="1"/>
      <c r="IKJ3" s="1"/>
      <c r="IKK3" s="1"/>
      <c r="IKL3" s="1"/>
      <c r="IKM3" s="1"/>
      <c r="IKN3" s="1"/>
      <c r="IKO3" s="1"/>
      <c r="IKP3" s="1"/>
      <c r="IKQ3" s="1"/>
      <c r="IKR3" s="1"/>
      <c r="IKS3" s="1"/>
      <c r="IKT3" s="1"/>
      <c r="IKU3" s="1"/>
      <c r="IKV3" s="1"/>
      <c r="IKW3" s="1"/>
      <c r="IKX3" s="1"/>
      <c r="IKY3" s="1"/>
      <c r="IKZ3" s="1"/>
      <c r="ILA3" s="1"/>
      <c r="ILB3" s="1"/>
      <c r="ILC3" s="1"/>
      <c r="ILD3" s="1"/>
      <c r="ILE3" s="1"/>
      <c r="ILF3" s="1"/>
      <c r="ILG3" s="1"/>
      <c r="ILH3" s="1"/>
      <c r="ILI3" s="1"/>
      <c r="ILJ3" s="1"/>
      <c r="ILK3" s="1"/>
      <c r="ILL3" s="1"/>
      <c r="ILM3" s="1"/>
      <c r="ILN3" s="1"/>
      <c r="ILO3" s="1"/>
      <c r="ILP3" s="1"/>
      <c r="ILQ3" s="1"/>
      <c r="ILR3" s="1"/>
      <c r="ILS3" s="1"/>
      <c r="ILT3" s="1"/>
      <c r="ILU3" s="1"/>
      <c r="ILV3" s="1"/>
      <c r="ILW3" s="1"/>
      <c r="ILX3" s="1"/>
      <c r="ILY3" s="1"/>
      <c r="ILZ3" s="1"/>
      <c r="IMA3" s="1"/>
      <c r="IMB3" s="1"/>
      <c r="IMC3" s="1"/>
      <c r="IMD3" s="1"/>
      <c r="IME3" s="1"/>
      <c r="IMF3" s="1"/>
      <c r="IMG3" s="1"/>
      <c r="IMH3" s="1"/>
      <c r="IMI3" s="1"/>
      <c r="IMJ3" s="1"/>
      <c r="IMK3" s="1"/>
      <c r="IML3" s="1"/>
      <c r="IMM3" s="1"/>
      <c r="IMN3" s="1"/>
      <c r="IMO3" s="1"/>
      <c r="IMP3" s="1"/>
      <c r="IMQ3" s="1"/>
      <c r="IMR3" s="1"/>
      <c r="IMS3" s="1"/>
      <c r="IMT3" s="1"/>
      <c r="IMU3" s="1"/>
      <c r="IMV3" s="1"/>
      <c r="IMW3" s="1"/>
      <c r="IMX3" s="1"/>
      <c r="IMY3" s="1"/>
      <c r="IMZ3" s="1"/>
      <c r="INA3" s="1"/>
      <c r="INB3" s="1"/>
      <c r="INC3" s="1"/>
      <c r="IND3" s="1"/>
      <c r="INE3" s="1"/>
      <c r="INF3" s="1"/>
      <c r="ING3" s="1"/>
      <c r="INH3" s="1"/>
      <c r="INI3" s="1"/>
      <c r="INJ3" s="1"/>
      <c r="INK3" s="1"/>
      <c r="INL3" s="1"/>
      <c r="INM3" s="1"/>
      <c r="INN3" s="1"/>
      <c r="INO3" s="1"/>
      <c r="INP3" s="1"/>
      <c r="INQ3" s="1"/>
      <c r="INR3" s="1"/>
      <c r="INS3" s="1"/>
      <c r="INT3" s="1"/>
      <c r="INU3" s="1"/>
      <c r="INV3" s="1"/>
      <c r="INW3" s="1"/>
      <c r="INX3" s="1"/>
      <c r="INY3" s="1"/>
      <c r="INZ3" s="1"/>
      <c r="IOA3" s="1"/>
      <c r="IOB3" s="1"/>
      <c r="IOC3" s="1"/>
      <c r="IOD3" s="1"/>
      <c r="IOE3" s="1"/>
      <c r="IOF3" s="1"/>
      <c r="IOG3" s="1"/>
      <c r="IOH3" s="1"/>
      <c r="IOI3" s="1"/>
      <c r="IOJ3" s="1"/>
      <c r="IOK3" s="1"/>
      <c r="IOL3" s="1"/>
      <c r="IOM3" s="1"/>
      <c r="ION3" s="1"/>
      <c r="IOO3" s="1"/>
      <c r="IOP3" s="1"/>
      <c r="IOQ3" s="1"/>
      <c r="IOR3" s="1"/>
      <c r="IOS3" s="1"/>
      <c r="IOT3" s="1"/>
      <c r="IOU3" s="1"/>
      <c r="IOV3" s="1"/>
      <c r="IOW3" s="1"/>
      <c r="IOX3" s="1"/>
      <c r="IOY3" s="1"/>
      <c r="IOZ3" s="1"/>
      <c r="IPA3" s="1"/>
      <c r="IPB3" s="1"/>
      <c r="IPC3" s="1"/>
      <c r="IPD3" s="1"/>
      <c r="IPE3" s="1"/>
      <c r="IPF3" s="1"/>
      <c r="IPG3" s="1"/>
      <c r="IPH3" s="1"/>
      <c r="IPI3" s="1"/>
      <c r="IPJ3" s="1"/>
      <c r="IPK3" s="1"/>
      <c r="IPL3" s="1"/>
      <c r="IPM3" s="1"/>
      <c r="IPN3" s="1"/>
      <c r="IPO3" s="1"/>
      <c r="IPP3" s="1"/>
      <c r="IPQ3" s="1"/>
      <c r="IPR3" s="1"/>
      <c r="IPS3" s="1"/>
      <c r="IPT3" s="1"/>
      <c r="IPU3" s="1"/>
      <c r="IPV3" s="1"/>
      <c r="IPW3" s="1"/>
      <c r="IPX3" s="1"/>
      <c r="IPY3" s="1"/>
      <c r="IPZ3" s="1"/>
      <c r="IQA3" s="1"/>
      <c r="IQB3" s="1"/>
      <c r="IQC3" s="1"/>
      <c r="IQD3" s="1"/>
      <c r="IQE3" s="1"/>
      <c r="IQF3" s="1"/>
      <c r="IQG3" s="1"/>
      <c r="IQH3" s="1"/>
      <c r="IQI3" s="1"/>
      <c r="IQJ3" s="1"/>
      <c r="IQK3" s="1"/>
      <c r="IQL3" s="1"/>
      <c r="IQM3" s="1"/>
      <c r="IQN3" s="1"/>
      <c r="IQO3" s="1"/>
      <c r="IQP3" s="1"/>
      <c r="IQQ3" s="1"/>
      <c r="IQR3" s="1"/>
      <c r="IQS3" s="1"/>
      <c r="IQT3" s="1"/>
      <c r="IQU3" s="1"/>
      <c r="IQV3" s="1"/>
      <c r="IQW3" s="1"/>
      <c r="IQX3" s="1"/>
      <c r="IQY3" s="1"/>
      <c r="IQZ3" s="1"/>
      <c r="IRA3" s="1"/>
      <c r="IRB3" s="1"/>
      <c r="IRC3" s="1"/>
      <c r="IRD3" s="1"/>
      <c r="IRE3" s="1"/>
      <c r="IRF3" s="1"/>
      <c r="IRG3" s="1"/>
      <c r="IRH3" s="1"/>
      <c r="IRI3" s="1"/>
      <c r="IRJ3" s="1"/>
      <c r="IRK3" s="1"/>
      <c r="IRL3" s="1"/>
      <c r="IRM3" s="1"/>
      <c r="IRN3" s="1"/>
      <c r="IRO3" s="1"/>
      <c r="IRP3" s="1"/>
      <c r="IRQ3" s="1"/>
      <c r="IRR3" s="1"/>
      <c r="IRS3" s="1"/>
      <c r="IRT3" s="1"/>
      <c r="IRU3" s="1"/>
      <c r="IRV3" s="1"/>
      <c r="IRW3" s="1"/>
      <c r="IRX3" s="1"/>
      <c r="IRY3" s="1"/>
      <c r="IRZ3" s="1"/>
      <c r="ISA3" s="1"/>
      <c r="ISB3" s="1"/>
      <c r="ISC3" s="1"/>
      <c r="ISD3" s="1"/>
      <c r="ISE3" s="1"/>
      <c r="ISF3" s="1"/>
      <c r="ISG3" s="1"/>
      <c r="ISH3" s="1"/>
      <c r="ISI3" s="1"/>
      <c r="ISJ3" s="1"/>
      <c r="ISK3" s="1"/>
      <c r="ISL3" s="1"/>
      <c r="ISM3" s="1"/>
      <c r="ISN3" s="1"/>
      <c r="ISO3" s="1"/>
      <c r="ISP3" s="1"/>
      <c r="ISQ3" s="1"/>
      <c r="ISR3" s="1"/>
      <c r="ISS3" s="1"/>
      <c r="IST3" s="1"/>
      <c r="ISU3" s="1"/>
      <c r="ISV3" s="1"/>
      <c r="ISW3" s="1"/>
      <c r="ISX3" s="1"/>
      <c r="ISY3" s="1"/>
      <c r="ISZ3" s="1"/>
      <c r="ITA3" s="1"/>
      <c r="ITB3" s="1"/>
      <c r="ITC3" s="1"/>
      <c r="ITD3" s="1"/>
      <c r="ITE3" s="1"/>
      <c r="ITF3" s="1"/>
      <c r="ITG3" s="1"/>
      <c r="ITH3" s="1"/>
      <c r="ITI3" s="1"/>
      <c r="ITJ3" s="1"/>
      <c r="ITK3" s="1"/>
      <c r="ITL3" s="1"/>
      <c r="ITM3" s="1"/>
      <c r="ITN3" s="1"/>
      <c r="ITO3" s="1"/>
      <c r="ITP3" s="1"/>
      <c r="ITQ3" s="1"/>
      <c r="ITR3" s="1"/>
      <c r="ITS3" s="1"/>
      <c r="ITT3" s="1"/>
      <c r="ITU3" s="1"/>
      <c r="ITV3" s="1"/>
      <c r="ITW3" s="1"/>
      <c r="ITX3" s="1"/>
      <c r="ITY3" s="1"/>
      <c r="ITZ3" s="1"/>
      <c r="IUA3" s="1"/>
      <c r="IUB3" s="1"/>
      <c r="IUC3" s="1"/>
      <c r="IUD3" s="1"/>
      <c r="IUE3" s="1"/>
      <c r="IUF3" s="1"/>
      <c r="IUG3" s="1"/>
      <c r="IUH3" s="1"/>
      <c r="IUI3" s="1"/>
      <c r="IUJ3" s="1"/>
      <c r="IUK3" s="1"/>
      <c r="IUL3" s="1"/>
      <c r="IUM3" s="1"/>
      <c r="IUN3" s="1"/>
      <c r="IUO3" s="1"/>
      <c r="IUP3" s="1"/>
      <c r="IUQ3" s="1"/>
      <c r="IUR3" s="1"/>
      <c r="IUS3" s="1"/>
      <c r="IUT3" s="1"/>
      <c r="IUU3" s="1"/>
      <c r="IUV3" s="1"/>
      <c r="IUW3" s="1"/>
      <c r="IUX3" s="1"/>
      <c r="IUY3" s="1"/>
      <c r="IUZ3" s="1"/>
      <c r="IVA3" s="1"/>
      <c r="IVB3" s="1"/>
      <c r="IVC3" s="1"/>
      <c r="IVD3" s="1"/>
      <c r="IVE3" s="1"/>
      <c r="IVF3" s="1"/>
      <c r="IVG3" s="1"/>
      <c r="IVH3" s="1"/>
      <c r="IVI3" s="1"/>
      <c r="IVJ3" s="1"/>
      <c r="IVK3" s="1"/>
      <c r="IVL3" s="1"/>
      <c r="IVM3" s="1"/>
      <c r="IVN3" s="1"/>
      <c r="IVO3" s="1"/>
      <c r="IVP3" s="1"/>
      <c r="IVQ3" s="1"/>
      <c r="IVR3" s="1"/>
      <c r="IVS3" s="1"/>
      <c r="IVT3" s="1"/>
      <c r="IVU3" s="1"/>
      <c r="IVV3" s="1"/>
      <c r="IVW3" s="1"/>
      <c r="IVX3" s="1"/>
      <c r="IVY3" s="1"/>
      <c r="IVZ3" s="1"/>
      <c r="IWA3" s="1"/>
      <c r="IWB3" s="1"/>
      <c r="IWC3" s="1"/>
      <c r="IWD3" s="1"/>
      <c r="IWE3" s="1"/>
      <c r="IWF3" s="1"/>
      <c r="IWG3" s="1"/>
      <c r="IWH3" s="1"/>
      <c r="IWI3" s="1"/>
      <c r="IWJ3" s="1"/>
      <c r="IWK3" s="1"/>
      <c r="IWL3" s="1"/>
      <c r="IWM3" s="1"/>
      <c r="IWN3" s="1"/>
      <c r="IWO3" s="1"/>
      <c r="IWP3" s="1"/>
      <c r="IWQ3" s="1"/>
      <c r="IWR3" s="1"/>
      <c r="IWS3" s="1"/>
      <c r="IWT3" s="1"/>
      <c r="IWU3" s="1"/>
      <c r="IWV3" s="1"/>
      <c r="IWW3" s="1"/>
      <c r="IWX3" s="1"/>
      <c r="IWY3" s="1"/>
      <c r="IWZ3" s="1"/>
      <c r="IXA3" s="1"/>
      <c r="IXB3" s="1"/>
      <c r="IXC3" s="1"/>
      <c r="IXD3" s="1"/>
      <c r="IXE3" s="1"/>
      <c r="IXF3" s="1"/>
      <c r="IXG3" s="1"/>
      <c r="IXH3" s="1"/>
      <c r="IXI3" s="1"/>
      <c r="IXJ3" s="1"/>
      <c r="IXK3" s="1"/>
      <c r="IXL3" s="1"/>
      <c r="IXM3" s="1"/>
      <c r="IXN3" s="1"/>
      <c r="IXO3" s="1"/>
      <c r="IXP3" s="1"/>
      <c r="IXQ3" s="1"/>
      <c r="IXR3" s="1"/>
      <c r="IXS3" s="1"/>
      <c r="IXT3" s="1"/>
      <c r="IXU3" s="1"/>
      <c r="IXV3" s="1"/>
      <c r="IXW3" s="1"/>
      <c r="IXX3" s="1"/>
      <c r="IXY3" s="1"/>
      <c r="IXZ3" s="1"/>
      <c r="IYA3" s="1"/>
      <c r="IYB3" s="1"/>
      <c r="IYC3" s="1"/>
      <c r="IYD3" s="1"/>
      <c r="IYE3" s="1"/>
      <c r="IYF3" s="1"/>
      <c r="IYG3" s="1"/>
      <c r="IYH3" s="1"/>
      <c r="IYI3" s="1"/>
      <c r="IYJ3" s="1"/>
      <c r="IYK3" s="1"/>
      <c r="IYL3" s="1"/>
      <c r="IYM3" s="1"/>
      <c r="IYN3" s="1"/>
      <c r="IYO3" s="1"/>
      <c r="IYP3" s="1"/>
      <c r="IYQ3" s="1"/>
      <c r="IYR3" s="1"/>
      <c r="IYS3" s="1"/>
      <c r="IYT3" s="1"/>
      <c r="IYU3" s="1"/>
      <c r="IYV3" s="1"/>
      <c r="IYW3" s="1"/>
      <c r="IYX3" s="1"/>
      <c r="IYY3" s="1"/>
      <c r="IYZ3" s="1"/>
      <c r="IZA3" s="1"/>
      <c r="IZB3" s="1"/>
      <c r="IZC3" s="1"/>
      <c r="IZD3" s="1"/>
      <c r="IZE3" s="1"/>
      <c r="IZF3" s="1"/>
      <c r="IZG3" s="1"/>
      <c r="IZH3" s="1"/>
      <c r="IZI3" s="1"/>
      <c r="IZJ3" s="1"/>
      <c r="IZK3" s="1"/>
      <c r="IZL3" s="1"/>
      <c r="IZM3" s="1"/>
      <c r="IZN3" s="1"/>
      <c r="IZO3" s="1"/>
      <c r="IZP3" s="1"/>
      <c r="IZQ3" s="1"/>
      <c r="IZR3" s="1"/>
      <c r="IZS3" s="1"/>
      <c r="IZT3" s="1"/>
      <c r="IZU3" s="1"/>
      <c r="IZV3" s="1"/>
      <c r="IZW3" s="1"/>
      <c r="IZX3" s="1"/>
      <c r="IZY3" s="1"/>
      <c r="IZZ3" s="1"/>
      <c r="JAA3" s="1"/>
      <c r="JAB3" s="1"/>
      <c r="JAC3" s="1"/>
      <c r="JAD3" s="1"/>
      <c r="JAE3" s="1"/>
      <c r="JAF3" s="1"/>
      <c r="JAG3" s="1"/>
      <c r="JAH3" s="1"/>
      <c r="JAI3" s="1"/>
      <c r="JAJ3" s="1"/>
      <c r="JAK3" s="1"/>
      <c r="JAL3" s="1"/>
      <c r="JAM3" s="1"/>
      <c r="JAN3" s="1"/>
      <c r="JAO3" s="1"/>
      <c r="JAP3" s="1"/>
      <c r="JAQ3" s="1"/>
      <c r="JAR3" s="1"/>
      <c r="JAS3" s="1"/>
      <c r="JAT3" s="1"/>
      <c r="JAU3" s="1"/>
      <c r="JAV3" s="1"/>
      <c r="JAW3" s="1"/>
      <c r="JAX3" s="1"/>
      <c r="JAY3" s="1"/>
      <c r="JAZ3" s="1"/>
      <c r="JBA3" s="1"/>
      <c r="JBB3" s="1"/>
      <c r="JBC3" s="1"/>
      <c r="JBD3" s="1"/>
      <c r="JBE3" s="1"/>
      <c r="JBF3" s="1"/>
      <c r="JBG3" s="1"/>
      <c r="JBH3" s="1"/>
      <c r="JBI3" s="1"/>
      <c r="JBJ3" s="1"/>
      <c r="JBK3" s="1"/>
      <c r="JBL3" s="1"/>
      <c r="JBM3" s="1"/>
      <c r="JBN3" s="1"/>
      <c r="JBO3" s="1"/>
      <c r="JBP3" s="1"/>
      <c r="JBQ3" s="1"/>
      <c r="JBR3" s="1"/>
      <c r="JBS3" s="1"/>
      <c r="JBT3" s="1"/>
      <c r="JBU3" s="1"/>
      <c r="JBV3" s="1"/>
      <c r="JBW3" s="1"/>
      <c r="JBX3" s="1"/>
      <c r="JBY3" s="1"/>
      <c r="JBZ3" s="1"/>
      <c r="JCA3" s="1"/>
      <c r="JCB3" s="1"/>
      <c r="JCC3" s="1"/>
      <c r="JCD3" s="1"/>
      <c r="JCE3" s="1"/>
      <c r="JCF3" s="1"/>
      <c r="JCG3" s="1"/>
      <c r="JCH3" s="1"/>
      <c r="JCI3" s="1"/>
      <c r="JCJ3" s="1"/>
      <c r="JCK3" s="1"/>
      <c r="JCL3" s="1"/>
      <c r="JCM3" s="1"/>
      <c r="JCN3" s="1"/>
      <c r="JCO3" s="1"/>
      <c r="JCP3" s="1"/>
      <c r="JCQ3" s="1"/>
      <c r="JCR3" s="1"/>
      <c r="JCS3" s="1"/>
      <c r="JCT3" s="1"/>
      <c r="JCU3" s="1"/>
      <c r="JCV3" s="1"/>
      <c r="JCW3" s="1"/>
      <c r="JCX3" s="1"/>
      <c r="JCY3" s="1"/>
      <c r="JCZ3" s="1"/>
      <c r="JDA3" s="1"/>
      <c r="JDB3" s="1"/>
      <c r="JDC3" s="1"/>
      <c r="JDD3" s="1"/>
      <c r="JDE3" s="1"/>
      <c r="JDF3" s="1"/>
      <c r="JDG3" s="1"/>
      <c r="JDH3" s="1"/>
      <c r="JDI3" s="1"/>
      <c r="JDJ3" s="1"/>
      <c r="JDK3" s="1"/>
      <c r="JDL3" s="1"/>
      <c r="JDM3" s="1"/>
      <c r="JDN3" s="1"/>
      <c r="JDO3" s="1"/>
      <c r="JDP3" s="1"/>
      <c r="JDQ3" s="1"/>
      <c r="JDR3" s="1"/>
      <c r="JDS3" s="1"/>
      <c r="JDT3" s="1"/>
      <c r="JDU3" s="1"/>
      <c r="JDV3" s="1"/>
      <c r="JDW3" s="1"/>
      <c r="JDX3" s="1"/>
      <c r="JDY3" s="1"/>
      <c r="JDZ3" s="1"/>
      <c r="JEA3" s="1"/>
      <c r="JEB3" s="1"/>
      <c r="JEC3" s="1"/>
      <c r="JED3" s="1"/>
      <c r="JEE3" s="1"/>
      <c r="JEF3" s="1"/>
      <c r="JEG3" s="1"/>
      <c r="JEH3" s="1"/>
      <c r="JEI3" s="1"/>
      <c r="JEJ3" s="1"/>
      <c r="JEK3" s="1"/>
      <c r="JEL3" s="1"/>
      <c r="JEM3" s="1"/>
      <c r="JEN3" s="1"/>
      <c r="JEO3" s="1"/>
      <c r="JEP3" s="1"/>
      <c r="JEQ3" s="1"/>
      <c r="JER3" s="1"/>
      <c r="JES3" s="1"/>
      <c r="JET3" s="1"/>
      <c r="JEU3" s="1"/>
      <c r="JEV3" s="1"/>
      <c r="JEW3" s="1"/>
      <c r="JEX3" s="1"/>
      <c r="JEY3" s="1"/>
      <c r="JEZ3" s="1"/>
      <c r="JFA3" s="1"/>
      <c r="JFB3" s="1"/>
      <c r="JFC3" s="1"/>
      <c r="JFD3" s="1"/>
      <c r="JFE3" s="1"/>
      <c r="JFF3" s="1"/>
      <c r="JFG3" s="1"/>
      <c r="JFH3" s="1"/>
      <c r="JFI3" s="1"/>
      <c r="JFJ3" s="1"/>
      <c r="JFK3" s="1"/>
      <c r="JFL3" s="1"/>
      <c r="JFM3" s="1"/>
      <c r="JFN3" s="1"/>
      <c r="JFO3" s="1"/>
      <c r="JFP3" s="1"/>
      <c r="JFQ3" s="1"/>
      <c r="JFR3" s="1"/>
      <c r="JFS3" s="1"/>
      <c r="JFT3" s="1"/>
      <c r="JFU3" s="1"/>
      <c r="JFV3" s="1"/>
      <c r="JFW3" s="1"/>
      <c r="JFX3" s="1"/>
      <c r="JFY3" s="1"/>
      <c r="JFZ3" s="1"/>
      <c r="JGA3" s="1"/>
      <c r="JGB3" s="1"/>
      <c r="JGC3" s="1"/>
      <c r="JGD3" s="1"/>
      <c r="JGE3" s="1"/>
      <c r="JGF3" s="1"/>
      <c r="JGG3" s="1"/>
      <c r="JGH3" s="1"/>
      <c r="JGI3" s="1"/>
      <c r="JGJ3" s="1"/>
      <c r="JGK3" s="1"/>
      <c r="JGL3" s="1"/>
      <c r="JGM3" s="1"/>
      <c r="JGN3" s="1"/>
      <c r="JGO3" s="1"/>
      <c r="JGP3" s="1"/>
      <c r="JGQ3" s="1"/>
      <c r="JGR3" s="1"/>
      <c r="JGS3" s="1"/>
      <c r="JGT3" s="1"/>
      <c r="JGU3" s="1"/>
      <c r="JGV3" s="1"/>
      <c r="JGW3" s="1"/>
      <c r="JGX3" s="1"/>
      <c r="JGY3" s="1"/>
      <c r="JGZ3" s="1"/>
      <c r="JHA3" s="1"/>
      <c r="JHB3" s="1"/>
      <c r="JHC3" s="1"/>
      <c r="JHD3" s="1"/>
      <c r="JHE3" s="1"/>
      <c r="JHF3" s="1"/>
      <c r="JHG3" s="1"/>
      <c r="JHH3" s="1"/>
      <c r="JHI3" s="1"/>
      <c r="JHJ3" s="1"/>
      <c r="JHK3" s="1"/>
      <c r="JHL3" s="1"/>
      <c r="JHM3" s="1"/>
      <c r="JHN3" s="1"/>
      <c r="JHO3" s="1"/>
      <c r="JHP3" s="1"/>
      <c r="JHQ3" s="1"/>
      <c r="JHR3" s="1"/>
      <c r="JHS3" s="1"/>
      <c r="JHT3" s="1"/>
      <c r="JHU3" s="1"/>
      <c r="JHV3" s="1"/>
      <c r="JHW3" s="1"/>
      <c r="JHX3" s="1"/>
      <c r="JHY3" s="1"/>
      <c r="JHZ3" s="1"/>
      <c r="JIA3" s="1"/>
      <c r="JIB3" s="1"/>
      <c r="JIC3" s="1"/>
      <c r="JID3" s="1"/>
      <c r="JIE3" s="1"/>
      <c r="JIF3" s="1"/>
      <c r="JIG3" s="1"/>
      <c r="JIH3" s="1"/>
      <c r="JII3" s="1"/>
      <c r="JIJ3" s="1"/>
      <c r="JIK3" s="1"/>
      <c r="JIL3" s="1"/>
      <c r="JIM3" s="1"/>
      <c r="JIN3" s="1"/>
      <c r="JIO3" s="1"/>
      <c r="JIP3" s="1"/>
      <c r="JIQ3" s="1"/>
      <c r="JIR3" s="1"/>
      <c r="JIS3" s="1"/>
      <c r="JIT3" s="1"/>
      <c r="JIU3" s="1"/>
      <c r="JIV3" s="1"/>
      <c r="JIW3" s="1"/>
      <c r="JIX3" s="1"/>
      <c r="JIY3" s="1"/>
      <c r="JIZ3" s="1"/>
      <c r="JJA3" s="1"/>
      <c r="JJB3" s="1"/>
      <c r="JJC3" s="1"/>
      <c r="JJD3" s="1"/>
      <c r="JJE3" s="1"/>
      <c r="JJF3" s="1"/>
      <c r="JJG3" s="1"/>
      <c r="JJH3" s="1"/>
      <c r="JJI3" s="1"/>
      <c r="JJJ3" s="1"/>
      <c r="JJK3" s="1"/>
      <c r="JJL3" s="1"/>
      <c r="JJM3" s="1"/>
      <c r="JJN3" s="1"/>
      <c r="JJO3" s="1"/>
      <c r="JJP3" s="1"/>
      <c r="JJQ3" s="1"/>
      <c r="JJR3" s="1"/>
      <c r="JJS3" s="1"/>
      <c r="JJT3" s="1"/>
      <c r="JJU3" s="1"/>
      <c r="JJV3" s="1"/>
      <c r="JJW3" s="1"/>
      <c r="JJX3" s="1"/>
      <c r="JJY3" s="1"/>
      <c r="JJZ3" s="1"/>
      <c r="JKA3" s="1"/>
      <c r="JKB3" s="1"/>
      <c r="JKC3" s="1"/>
      <c r="JKD3" s="1"/>
      <c r="JKE3" s="1"/>
      <c r="JKF3" s="1"/>
      <c r="JKG3" s="1"/>
      <c r="JKH3" s="1"/>
      <c r="JKI3" s="1"/>
      <c r="JKJ3" s="1"/>
      <c r="JKK3" s="1"/>
      <c r="JKL3" s="1"/>
      <c r="JKM3" s="1"/>
      <c r="JKN3" s="1"/>
      <c r="JKO3" s="1"/>
      <c r="JKP3" s="1"/>
      <c r="JKQ3" s="1"/>
      <c r="JKR3" s="1"/>
      <c r="JKS3" s="1"/>
      <c r="JKT3" s="1"/>
      <c r="JKU3" s="1"/>
      <c r="JKV3" s="1"/>
      <c r="JKW3" s="1"/>
      <c r="JKX3" s="1"/>
      <c r="JKY3" s="1"/>
      <c r="JKZ3" s="1"/>
      <c r="JLA3" s="1"/>
      <c r="JLB3" s="1"/>
      <c r="JLC3" s="1"/>
      <c r="JLD3" s="1"/>
      <c r="JLE3" s="1"/>
      <c r="JLF3" s="1"/>
      <c r="JLG3" s="1"/>
      <c r="JLH3" s="1"/>
      <c r="JLI3" s="1"/>
      <c r="JLJ3" s="1"/>
      <c r="JLK3" s="1"/>
      <c r="JLL3" s="1"/>
      <c r="JLM3" s="1"/>
      <c r="JLN3" s="1"/>
      <c r="JLO3" s="1"/>
      <c r="JLP3" s="1"/>
      <c r="JLQ3" s="1"/>
      <c r="JLR3" s="1"/>
      <c r="JLS3" s="1"/>
      <c r="JLT3" s="1"/>
      <c r="JLU3" s="1"/>
      <c r="JLV3" s="1"/>
      <c r="JLW3" s="1"/>
      <c r="JLX3" s="1"/>
      <c r="JLY3" s="1"/>
      <c r="JLZ3" s="1"/>
      <c r="JMA3" s="1"/>
      <c r="JMB3" s="1"/>
      <c r="JMC3" s="1"/>
      <c r="JMD3" s="1"/>
      <c r="JME3" s="1"/>
      <c r="JMF3" s="1"/>
      <c r="JMG3" s="1"/>
      <c r="JMH3" s="1"/>
      <c r="JMI3" s="1"/>
      <c r="JMJ3" s="1"/>
      <c r="JMK3" s="1"/>
      <c r="JML3" s="1"/>
      <c r="JMM3" s="1"/>
      <c r="JMN3" s="1"/>
      <c r="JMO3" s="1"/>
      <c r="JMP3" s="1"/>
      <c r="JMQ3" s="1"/>
      <c r="JMR3" s="1"/>
      <c r="JMS3" s="1"/>
      <c r="JMT3" s="1"/>
      <c r="JMU3" s="1"/>
      <c r="JMV3" s="1"/>
      <c r="JMW3" s="1"/>
      <c r="JMX3" s="1"/>
      <c r="JMY3" s="1"/>
      <c r="JMZ3" s="1"/>
      <c r="JNA3" s="1"/>
      <c r="JNB3" s="1"/>
      <c r="JNC3" s="1"/>
      <c r="JND3" s="1"/>
      <c r="JNE3" s="1"/>
      <c r="JNF3" s="1"/>
      <c r="JNG3" s="1"/>
      <c r="JNH3" s="1"/>
      <c r="JNI3" s="1"/>
      <c r="JNJ3" s="1"/>
      <c r="JNK3" s="1"/>
      <c r="JNL3" s="1"/>
      <c r="JNM3" s="1"/>
      <c r="JNN3" s="1"/>
      <c r="JNO3" s="1"/>
      <c r="JNP3" s="1"/>
      <c r="JNQ3" s="1"/>
      <c r="JNR3" s="1"/>
      <c r="JNS3" s="1"/>
      <c r="JNT3" s="1"/>
      <c r="JNU3" s="1"/>
      <c r="JNV3" s="1"/>
      <c r="JNW3" s="1"/>
      <c r="JNX3" s="1"/>
      <c r="JNY3" s="1"/>
      <c r="JNZ3" s="1"/>
      <c r="JOA3" s="1"/>
      <c r="JOB3" s="1"/>
      <c r="JOC3" s="1"/>
      <c r="JOD3" s="1"/>
      <c r="JOE3" s="1"/>
      <c r="JOF3" s="1"/>
      <c r="JOG3" s="1"/>
      <c r="JOH3" s="1"/>
      <c r="JOI3" s="1"/>
      <c r="JOJ3" s="1"/>
      <c r="JOK3" s="1"/>
      <c r="JOL3" s="1"/>
      <c r="JOM3" s="1"/>
      <c r="JON3" s="1"/>
      <c r="JOO3" s="1"/>
      <c r="JOP3" s="1"/>
      <c r="JOQ3" s="1"/>
      <c r="JOR3" s="1"/>
      <c r="JOS3" s="1"/>
      <c r="JOT3" s="1"/>
      <c r="JOU3" s="1"/>
      <c r="JOV3" s="1"/>
      <c r="JOW3" s="1"/>
      <c r="JOX3" s="1"/>
      <c r="JOY3" s="1"/>
      <c r="JOZ3" s="1"/>
      <c r="JPA3" s="1"/>
      <c r="JPB3" s="1"/>
      <c r="JPC3" s="1"/>
      <c r="JPD3" s="1"/>
      <c r="JPE3" s="1"/>
      <c r="JPF3" s="1"/>
      <c r="JPG3" s="1"/>
      <c r="JPH3" s="1"/>
      <c r="JPI3" s="1"/>
      <c r="JPJ3" s="1"/>
      <c r="JPK3" s="1"/>
      <c r="JPL3" s="1"/>
      <c r="JPM3" s="1"/>
      <c r="JPN3" s="1"/>
      <c r="JPO3" s="1"/>
      <c r="JPP3" s="1"/>
      <c r="JPQ3" s="1"/>
      <c r="JPR3" s="1"/>
      <c r="JPS3" s="1"/>
      <c r="JPT3" s="1"/>
      <c r="JPU3" s="1"/>
      <c r="JPV3" s="1"/>
      <c r="JPW3" s="1"/>
      <c r="JPX3" s="1"/>
      <c r="JPY3" s="1"/>
      <c r="JPZ3" s="1"/>
      <c r="JQA3" s="1"/>
      <c r="JQB3" s="1"/>
      <c r="JQC3" s="1"/>
      <c r="JQD3" s="1"/>
      <c r="JQE3" s="1"/>
      <c r="JQF3" s="1"/>
      <c r="JQG3" s="1"/>
      <c r="JQH3" s="1"/>
      <c r="JQI3" s="1"/>
      <c r="JQJ3" s="1"/>
      <c r="JQK3" s="1"/>
      <c r="JQL3" s="1"/>
      <c r="JQM3" s="1"/>
      <c r="JQN3" s="1"/>
      <c r="JQO3" s="1"/>
      <c r="JQP3" s="1"/>
      <c r="JQQ3" s="1"/>
      <c r="JQR3" s="1"/>
      <c r="JQS3" s="1"/>
      <c r="JQT3" s="1"/>
      <c r="JQU3" s="1"/>
      <c r="JQV3" s="1"/>
      <c r="JQW3" s="1"/>
      <c r="JQX3" s="1"/>
      <c r="JQY3" s="1"/>
      <c r="JQZ3" s="1"/>
      <c r="JRA3" s="1"/>
      <c r="JRB3" s="1"/>
      <c r="JRC3" s="1"/>
      <c r="JRD3" s="1"/>
      <c r="JRE3" s="1"/>
      <c r="JRF3" s="1"/>
      <c r="JRG3" s="1"/>
      <c r="JRH3" s="1"/>
      <c r="JRI3" s="1"/>
      <c r="JRJ3" s="1"/>
      <c r="JRK3" s="1"/>
      <c r="JRL3" s="1"/>
      <c r="JRM3" s="1"/>
      <c r="JRN3" s="1"/>
      <c r="JRO3" s="1"/>
      <c r="JRP3" s="1"/>
      <c r="JRQ3" s="1"/>
      <c r="JRR3" s="1"/>
      <c r="JRS3" s="1"/>
      <c r="JRT3" s="1"/>
      <c r="JRU3" s="1"/>
      <c r="JRV3" s="1"/>
      <c r="JRW3" s="1"/>
      <c r="JRX3" s="1"/>
      <c r="JRY3" s="1"/>
      <c r="JRZ3" s="1"/>
      <c r="JSA3" s="1"/>
      <c r="JSB3" s="1"/>
      <c r="JSC3" s="1"/>
      <c r="JSD3" s="1"/>
      <c r="JSE3" s="1"/>
      <c r="JSF3" s="1"/>
      <c r="JSG3" s="1"/>
      <c r="JSH3" s="1"/>
      <c r="JSI3" s="1"/>
      <c r="JSJ3" s="1"/>
      <c r="JSK3" s="1"/>
      <c r="JSL3" s="1"/>
      <c r="JSM3" s="1"/>
      <c r="JSN3" s="1"/>
      <c r="JSO3" s="1"/>
      <c r="JSP3" s="1"/>
      <c r="JSQ3" s="1"/>
      <c r="JSR3" s="1"/>
      <c r="JSS3" s="1"/>
      <c r="JST3" s="1"/>
      <c r="JSU3" s="1"/>
      <c r="JSV3" s="1"/>
      <c r="JSW3" s="1"/>
      <c r="JSX3" s="1"/>
      <c r="JSY3" s="1"/>
      <c r="JSZ3" s="1"/>
      <c r="JTA3" s="1"/>
      <c r="JTB3" s="1"/>
      <c r="JTC3" s="1"/>
      <c r="JTD3" s="1"/>
      <c r="JTE3" s="1"/>
      <c r="JTF3" s="1"/>
      <c r="JTG3" s="1"/>
      <c r="JTH3" s="1"/>
      <c r="JTI3" s="1"/>
      <c r="JTJ3" s="1"/>
      <c r="JTK3" s="1"/>
      <c r="JTL3" s="1"/>
      <c r="JTM3" s="1"/>
      <c r="JTN3" s="1"/>
      <c r="JTO3" s="1"/>
      <c r="JTP3" s="1"/>
      <c r="JTQ3" s="1"/>
      <c r="JTR3" s="1"/>
      <c r="JTS3" s="1"/>
      <c r="JTT3" s="1"/>
      <c r="JTU3" s="1"/>
      <c r="JTV3" s="1"/>
      <c r="JTW3" s="1"/>
      <c r="JTX3" s="1"/>
      <c r="JTY3" s="1"/>
      <c r="JTZ3" s="1"/>
      <c r="JUA3" s="1"/>
      <c r="JUB3" s="1"/>
      <c r="JUC3" s="1"/>
      <c r="JUD3" s="1"/>
      <c r="JUE3" s="1"/>
      <c r="JUF3" s="1"/>
      <c r="JUG3" s="1"/>
      <c r="JUH3" s="1"/>
      <c r="JUI3" s="1"/>
      <c r="JUJ3" s="1"/>
      <c r="JUK3" s="1"/>
      <c r="JUL3" s="1"/>
      <c r="JUM3" s="1"/>
      <c r="JUN3" s="1"/>
      <c r="JUO3" s="1"/>
      <c r="JUP3" s="1"/>
      <c r="JUQ3" s="1"/>
      <c r="JUR3" s="1"/>
      <c r="JUS3" s="1"/>
      <c r="JUT3" s="1"/>
      <c r="JUU3" s="1"/>
      <c r="JUV3" s="1"/>
      <c r="JUW3" s="1"/>
      <c r="JUX3" s="1"/>
      <c r="JUY3" s="1"/>
      <c r="JUZ3" s="1"/>
      <c r="JVA3" s="1"/>
      <c r="JVB3" s="1"/>
      <c r="JVC3" s="1"/>
      <c r="JVD3" s="1"/>
      <c r="JVE3" s="1"/>
      <c r="JVF3" s="1"/>
      <c r="JVG3" s="1"/>
      <c r="JVH3" s="1"/>
      <c r="JVI3" s="1"/>
      <c r="JVJ3" s="1"/>
      <c r="JVK3" s="1"/>
      <c r="JVL3" s="1"/>
      <c r="JVM3" s="1"/>
      <c r="JVN3" s="1"/>
      <c r="JVO3" s="1"/>
      <c r="JVP3" s="1"/>
      <c r="JVQ3" s="1"/>
      <c r="JVR3" s="1"/>
      <c r="JVS3" s="1"/>
      <c r="JVT3" s="1"/>
      <c r="JVU3" s="1"/>
      <c r="JVV3" s="1"/>
      <c r="JVW3" s="1"/>
      <c r="JVX3" s="1"/>
      <c r="JVY3" s="1"/>
      <c r="JVZ3" s="1"/>
      <c r="JWA3" s="1"/>
      <c r="JWB3" s="1"/>
      <c r="JWC3" s="1"/>
      <c r="JWD3" s="1"/>
      <c r="JWE3" s="1"/>
      <c r="JWF3" s="1"/>
      <c r="JWG3" s="1"/>
      <c r="JWH3" s="1"/>
      <c r="JWI3" s="1"/>
      <c r="JWJ3" s="1"/>
      <c r="JWK3" s="1"/>
      <c r="JWL3" s="1"/>
      <c r="JWM3" s="1"/>
      <c r="JWN3" s="1"/>
      <c r="JWO3" s="1"/>
      <c r="JWP3" s="1"/>
      <c r="JWQ3" s="1"/>
      <c r="JWR3" s="1"/>
      <c r="JWS3" s="1"/>
      <c r="JWT3" s="1"/>
      <c r="JWU3" s="1"/>
      <c r="JWV3" s="1"/>
      <c r="JWW3" s="1"/>
      <c r="JWX3" s="1"/>
      <c r="JWY3" s="1"/>
      <c r="JWZ3" s="1"/>
      <c r="JXA3" s="1"/>
      <c r="JXB3" s="1"/>
      <c r="JXC3" s="1"/>
      <c r="JXD3" s="1"/>
      <c r="JXE3" s="1"/>
      <c r="JXF3" s="1"/>
      <c r="JXG3" s="1"/>
      <c r="JXH3" s="1"/>
      <c r="JXI3" s="1"/>
      <c r="JXJ3" s="1"/>
      <c r="JXK3" s="1"/>
      <c r="JXL3" s="1"/>
      <c r="JXM3" s="1"/>
      <c r="JXN3" s="1"/>
      <c r="JXO3" s="1"/>
      <c r="JXP3" s="1"/>
      <c r="JXQ3" s="1"/>
      <c r="JXR3" s="1"/>
      <c r="JXS3" s="1"/>
      <c r="JXT3" s="1"/>
      <c r="JXU3" s="1"/>
      <c r="JXV3" s="1"/>
      <c r="JXW3" s="1"/>
      <c r="JXX3" s="1"/>
      <c r="JXY3" s="1"/>
      <c r="JXZ3" s="1"/>
      <c r="JYA3" s="1"/>
      <c r="JYB3" s="1"/>
      <c r="JYC3" s="1"/>
      <c r="JYD3" s="1"/>
      <c r="JYE3" s="1"/>
      <c r="JYF3" s="1"/>
      <c r="JYG3" s="1"/>
      <c r="JYH3" s="1"/>
      <c r="JYI3" s="1"/>
      <c r="JYJ3" s="1"/>
      <c r="JYK3" s="1"/>
      <c r="JYL3" s="1"/>
      <c r="JYM3" s="1"/>
      <c r="JYN3" s="1"/>
      <c r="JYO3" s="1"/>
      <c r="JYP3" s="1"/>
      <c r="JYQ3" s="1"/>
      <c r="JYR3" s="1"/>
      <c r="JYS3" s="1"/>
      <c r="JYT3" s="1"/>
      <c r="JYU3" s="1"/>
      <c r="JYV3" s="1"/>
      <c r="JYW3" s="1"/>
      <c r="JYX3" s="1"/>
      <c r="JYY3" s="1"/>
      <c r="JYZ3" s="1"/>
      <c r="JZA3" s="1"/>
      <c r="JZB3" s="1"/>
      <c r="JZC3" s="1"/>
      <c r="JZD3" s="1"/>
      <c r="JZE3" s="1"/>
      <c r="JZF3" s="1"/>
      <c r="JZG3" s="1"/>
      <c r="JZH3" s="1"/>
      <c r="JZI3" s="1"/>
      <c r="JZJ3" s="1"/>
      <c r="JZK3" s="1"/>
      <c r="JZL3" s="1"/>
      <c r="JZM3" s="1"/>
      <c r="JZN3" s="1"/>
      <c r="JZO3" s="1"/>
      <c r="JZP3" s="1"/>
      <c r="JZQ3" s="1"/>
      <c r="JZR3" s="1"/>
      <c r="JZS3" s="1"/>
      <c r="JZT3" s="1"/>
      <c r="JZU3" s="1"/>
      <c r="JZV3" s="1"/>
      <c r="JZW3" s="1"/>
      <c r="JZX3" s="1"/>
      <c r="JZY3" s="1"/>
      <c r="JZZ3" s="1"/>
      <c r="KAA3" s="1"/>
      <c r="KAB3" s="1"/>
      <c r="KAC3" s="1"/>
      <c r="KAD3" s="1"/>
      <c r="KAE3" s="1"/>
      <c r="KAF3" s="1"/>
      <c r="KAG3" s="1"/>
      <c r="KAH3" s="1"/>
      <c r="KAI3" s="1"/>
      <c r="KAJ3" s="1"/>
      <c r="KAK3" s="1"/>
      <c r="KAL3" s="1"/>
      <c r="KAM3" s="1"/>
      <c r="KAN3" s="1"/>
      <c r="KAO3" s="1"/>
      <c r="KAP3" s="1"/>
      <c r="KAQ3" s="1"/>
      <c r="KAR3" s="1"/>
      <c r="KAS3" s="1"/>
      <c r="KAT3" s="1"/>
      <c r="KAU3" s="1"/>
      <c r="KAV3" s="1"/>
      <c r="KAW3" s="1"/>
      <c r="KAX3" s="1"/>
      <c r="KAY3" s="1"/>
      <c r="KAZ3" s="1"/>
      <c r="KBA3" s="1"/>
      <c r="KBB3" s="1"/>
      <c r="KBC3" s="1"/>
      <c r="KBD3" s="1"/>
      <c r="KBE3" s="1"/>
      <c r="KBF3" s="1"/>
      <c r="KBG3" s="1"/>
      <c r="KBH3" s="1"/>
      <c r="KBI3" s="1"/>
      <c r="KBJ3" s="1"/>
      <c r="KBK3" s="1"/>
      <c r="KBL3" s="1"/>
      <c r="KBM3" s="1"/>
      <c r="KBN3" s="1"/>
      <c r="KBO3" s="1"/>
      <c r="KBP3" s="1"/>
      <c r="KBQ3" s="1"/>
      <c r="KBR3" s="1"/>
      <c r="KBS3" s="1"/>
      <c r="KBT3" s="1"/>
      <c r="KBU3" s="1"/>
      <c r="KBV3" s="1"/>
      <c r="KBW3" s="1"/>
      <c r="KBX3" s="1"/>
      <c r="KBY3" s="1"/>
      <c r="KBZ3" s="1"/>
      <c r="KCA3" s="1"/>
      <c r="KCB3" s="1"/>
      <c r="KCC3" s="1"/>
      <c r="KCD3" s="1"/>
      <c r="KCE3" s="1"/>
      <c r="KCF3" s="1"/>
      <c r="KCG3" s="1"/>
      <c r="KCH3" s="1"/>
      <c r="KCI3" s="1"/>
      <c r="KCJ3" s="1"/>
      <c r="KCK3" s="1"/>
      <c r="KCL3" s="1"/>
      <c r="KCM3" s="1"/>
      <c r="KCN3" s="1"/>
      <c r="KCO3" s="1"/>
      <c r="KCP3" s="1"/>
      <c r="KCQ3" s="1"/>
      <c r="KCR3" s="1"/>
      <c r="KCS3" s="1"/>
      <c r="KCT3" s="1"/>
      <c r="KCU3" s="1"/>
      <c r="KCV3" s="1"/>
      <c r="KCW3" s="1"/>
      <c r="KCX3" s="1"/>
      <c r="KCY3" s="1"/>
      <c r="KCZ3" s="1"/>
      <c r="KDA3" s="1"/>
      <c r="KDB3" s="1"/>
      <c r="KDC3" s="1"/>
      <c r="KDD3" s="1"/>
      <c r="KDE3" s="1"/>
      <c r="KDF3" s="1"/>
      <c r="KDG3" s="1"/>
      <c r="KDH3" s="1"/>
      <c r="KDI3" s="1"/>
      <c r="KDJ3" s="1"/>
      <c r="KDK3" s="1"/>
      <c r="KDL3" s="1"/>
      <c r="KDM3" s="1"/>
      <c r="KDN3" s="1"/>
      <c r="KDO3" s="1"/>
      <c r="KDP3" s="1"/>
      <c r="KDQ3" s="1"/>
      <c r="KDR3" s="1"/>
      <c r="KDS3" s="1"/>
      <c r="KDT3" s="1"/>
      <c r="KDU3" s="1"/>
      <c r="KDV3" s="1"/>
      <c r="KDW3" s="1"/>
      <c r="KDX3" s="1"/>
      <c r="KDY3" s="1"/>
      <c r="KDZ3" s="1"/>
      <c r="KEA3" s="1"/>
      <c r="KEB3" s="1"/>
      <c r="KEC3" s="1"/>
      <c r="KED3" s="1"/>
      <c r="KEE3" s="1"/>
      <c r="KEF3" s="1"/>
      <c r="KEG3" s="1"/>
      <c r="KEH3" s="1"/>
      <c r="KEI3" s="1"/>
      <c r="KEJ3" s="1"/>
      <c r="KEK3" s="1"/>
      <c r="KEL3" s="1"/>
      <c r="KEM3" s="1"/>
      <c r="KEN3" s="1"/>
      <c r="KEO3" s="1"/>
      <c r="KEP3" s="1"/>
      <c r="KEQ3" s="1"/>
      <c r="KER3" s="1"/>
      <c r="KES3" s="1"/>
      <c r="KET3" s="1"/>
      <c r="KEU3" s="1"/>
      <c r="KEV3" s="1"/>
      <c r="KEW3" s="1"/>
      <c r="KEX3" s="1"/>
      <c r="KEY3" s="1"/>
      <c r="KEZ3" s="1"/>
      <c r="KFA3" s="1"/>
      <c r="KFB3" s="1"/>
      <c r="KFC3" s="1"/>
      <c r="KFD3" s="1"/>
      <c r="KFE3" s="1"/>
      <c r="KFF3" s="1"/>
      <c r="KFG3" s="1"/>
      <c r="KFH3" s="1"/>
      <c r="KFI3" s="1"/>
      <c r="KFJ3" s="1"/>
      <c r="KFK3" s="1"/>
      <c r="KFL3" s="1"/>
      <c r="KFM3" s="1"/>
      <c r="KFN3" s="1"/>
      <c r="KFO3" s="1"/>
      <c r="KFP3" s="1"/>
      <c r="KFQ3" s="1"/>
      <c r="KFR3" s="1"/>
      <c r="KFS3" s="1"/>
      <c r="KFT3" s="1"/>
      <c r="KFU3" s="1"/>
      <c r="KFV3" s="1"/>
      <c r="KFW3" s="1"/>
      <c r="KFX3" s="1"/>
      <c r="KFY3" s="1"/>
      <c r="KFZ3" s="1"/>
      <c r="KGA3" s="1"/>
      <c r="KGB3" s="1"/>
      <c r="KGC3" s="1"/>
      <c r="KGD3" s="1"/>
      <c r="KGE3" s="1"/>
      <c r="KGF3" s="1"/>
      <c r="KGG3" s="1"/>
      <c r="KGH3" s="1"/>
      <c r="KGI3" s="1"/>
      <c r="KGJ3" s="1"/>
      <c r="KGK3" s="1"/>
      <c r="KGL3" s="1"/>
      <c r="KGM3" s="1"/>
      <c r="KGN3" s="1"/>
      <c r="KGO3" s="1"/>
      <c r="KGP3" s="1"/>
      <c r="KGQ3" s="1"/>
      <c r="KGR3" s="1"/>
      <c r="KGS3" s="1"/>
      <c r="KGT3" s="1"/>
      <c r="KGU3" s="1"/>
      <c r="KGV3" s="1"/>
      <c r="KGW3" s="1"/>
      <c r="KGX3" s="1"/>
      <c r="KGY3" s="1"/>
      <c r="KGZ3" s="1"/>
      <c r="KHA3" s="1"/>
      <c r="KHB3" s="1"/>
      <c r="KHC3" s="1"/>
      <c r="KHD3" s="1"/>
      <c r="KHE3" s="1"/>
      <c r="KHF3" s="1"/>
      <c r="KHG3" s="1"/>
      <c r="KHH3" s="1"/>
      <c r="KHI3" s="1"/>
      <c r="KHJ3" s="1"/>
      <c r="KHK3" s="1"/>
      <c r="KHL3" s="1"/>
      <c r="KHM3" s="1"/>
      <c r="KHN3" s="1"/>
      <c r="KHO3" s="1"/>
      <c r="KHP3" s="1"/>
      <c r="KHQ3" s="1"/>
      <c r="KHR3" s="1"/>
      <c r="KHS3" s="1"/>
      <c r="KHT3" s="1"/>
      <c r="KHU3" s="1"/>
      <c r="KHV3" s="1"/>
      <c r="KHW3" s="1"/>
      <c r="KHX3" s="1"/>
      <c r="KHY3" s="1"/>
      <c r="KHZ3" s="1"/>
      <c r="KIA3" s="1"/>
      <c r="KIB3" s="1"/>
      <c r="KIC3" s="1"/>
      <c r="KID3" s="1"/>
      <c r="KIE3" s="1"/>
      <c r="KIF3" s="1"/>
      <c r="KIG3" s="1"/>
      <c r="KIH3" s="1"/>
      <c r="KII3" s="1"/>
      <c r="KIJ3" s="1"/>
      <c r="KIK3" s="1"/>
      <c r="KIL3" s="1"/>
      <c r="KIM3" s="1"/>
      <c r="KIN3" s="1"/>
      <c r="KIO3" s="1"/>
      <c r="KIP3" s="1"/>
      <c r="KIQ3" s="1"/>
      <c r="KIR3" s="1"/>
      <c r="KIS3" s="1"/>
      <c r="KIT3" s="1"/>
      <c r="KIU3" s="1"/>
      <c r="KIV3" s="1"/>
      <c r="KIW3" s="1"/>
      <c r="KIX3" s="1"/>
      <c r="KIY3" s="1"/>
      <c r="KIZ3" s="1"/>
      <c r="KJA3" s="1"/>
      <c r="KJB3" s="1"/>
      <c r="KJC3" s="1"/>
      <c r="KJD3" s="1"/>
      <c r="KJE3" s="1"/>
      <c r="KJF3" s="1"/>
      <c r="KJG3" s="1"/>
      <c r="KJH3" s="1"/>
      <c r="KJI3" s="1"/>
      <c r="KJJ3" s="1"/>
      <c r="KJK3" s="1"/>
      <c r="KJL3" s="1"/>
      <c r="KJM3" s="1"/>
      <c r="KJN3" s="1"/>
      <c r="KJO3" s="1"/>
      <c r="KJP3" s="1"/>
      <c r="KJQ3" s="1"/>
      <c r="KJR3" s="1"/>
      <c r="KJS3" s="1"/>
      <c r="KJT3" s="1"/>
      <c r="KJU3" s="1"/>
      <c r="KJV3" s="1"/>
      <c r="KJW3" s="1"/>
      <c r="KJX3" s="1"/>
      <c r="KJY3" s="1"/>
      <c r="KJZ3" s="1"/>
      <c r="KKA3" s="1"/>
      <c r="KKB3" s="1"/>
      <c r="KKC3" s="1"/>
      <c r="KKD3" s="1"/>
      <c r="KKE3" s="1"/>
      <c r="KKF3" s="1"/>
      <c r="KKG3" s="1"/>
      <c r="KKH3" s="1"/>
      <c r="KKI3" s="1"/>
      <c r="KKJ3" s="1"/>
      <c r="KKK3" s="1"/>
      <c r="KKL3" s="1"/>
      <c r="KKM3" s="1"/>
      <c r="KKN3" s="1"/>
      <c r="KKO3" s="1"/>
      <c r="KKP3" s="1"/>
      <c r="KKQ3" s="1"/>
      <c r="KKR3" s="1"/>
      <c r="KKS3" s="1"/>
      <c r="KKT3" s="1"/>
      <c r="KKU3" s="1"/>
      <c r="KKV3" s="1"/>
      <c r="KKW3" s="1"/>
      <c r="KKX3" s="1"/>
      <c r="KKY3" s="1"/>
      <c r="KKZ3" s="1"/>
      <c r="KLA3" s="1"/>
      <c r="KLB3" s="1"/>
      <c r="KLC3" s="1"/>
      <c r="KLD3" s="1"/>
      <c r="KLE3" s="1"/>
      <c r="KLF3" s="1"/>
      <c r="KLG3" s="1"/>
      <c r="KLH3" s="1"/>
      <c r="KLI3" s="1"/>
      <c r="KLJ3" s="1"/>
      <c r="KLK3" s="1"/>
      <c r="KLL3" s="1"/>
      <c r="KLM3" s="1"/>
      <c r="KLN3" s="1"/>
      <c r="KLO3" s="1"/>
      <c r="KLP3" s="1"/>
      <c r="KLQ3" s="1"/>
      <c r="KLR3" s="1"/>
      <c r="KLS3" s="1"/>
      <c r="KLT3" s="1"/>
      <c r="KLU3" s="1"/>
      <c r="KLV3" s="1"/>
      <c r="KLW3" s="1"/>
      <c r="KLX3" s="1"/>
      <c r="KLY3" s="1"/>
      <c r="KLZ3" s="1"/>
      <c r="KMA3" s="1"/>
      <c r="KMB3" s="1"/>
      <c r="KMC3" s="1"/>
      <c r="KMD3" s="1"/>
      <c r="KME3" s="1"/>
      <c r="KMF3" s="1"/>
      <c r="KMG3" s="1"/>
      <c r="KMH3" s="1"/>
      <c r="KMI3" s="1"/>
      <c r="KMJ3" s="1"/>
      <c r="KMK3" s="1"/>
      <c r="KML3" s="1"/>
      <c r="KMM3" s="1"/>
      <c r="KMN3" s="1"/>
      <c r="KMO3" s="1"/>
      <c r="KMP3" s="1"/>
      <c r="KMQ3" s="1"/>
      <c r="KMR3" s="1"/>
      <c r="KMS3" s="1"/>
      <c r="KMT3" s="1"/>
      <c r="KMU3" s="1"/>
      <c r="KMV3" s="1"/>
      <c r="KMW3" s="1"/>
      <c r="KMX3" s="1"/>
      <c r="KMY3" s="1"/>
      <c r="KMZ3" s="1"/>
      <c r="KNA3" s="1"/>
      <c r="KNB3" s="1"/>
      <c r="KNC3" s="1"/>
      <c r="KND3" s="1"/>
      <c r="KNE3" s="1"/>
      <c r="KNF3" s="1"/>
      <c r="KNG3" s="1"/>
      <c r="KNH3" s="1"/>
      <c r="KNI3" s="1"/>
      <c r="KNJ3" s="1"/>
      <c r="KNK3" s="1"/>
      <c r="KNL3" s="1"/>
      <c r="KNM3" s="1"/>
      <c r="KNN3" s="1"/>
      <c r="KNO3" s="1"/>
      <c r="KNP3" s="1"/>
      <c r="KNQ3" s="1"/>
      <c r="KNR3" s="1"/>
      <c r="KNS3" s="1"/>
      <c r="KNT3" s="1"/>
      <c r="KNU3" s="1"/>
      <c r="KNV3" s="1"/>
      <c r="KNW3" s="1"/>
      <c r="KNX3" s="1"/>
      <c r="KNY3" s="1"/>
      <c r="KNZ3" s="1"/>
      <c r="KOA3" s="1"/>
      <c r="KOB3" s="1"/>
      <c r="KOC3" s="1"/>
      <c r="KOD3" s="1"/>
      <c r="KOE3" s="1"/>
      <c r="KOF3" s="1"/>
      <c r="KOG3" s="1"/>
      <c r="KOH3" s="1"/>
      <c r="KOI3" s="1"/>
      <c r="KOJ3" s="1"/>
      <c r="KOK3" s="1"/>
      <c r="KOL3" s="1"/>
      <c r="KOM3" s="1"/>
      <c r="KON3" s="1"/>
      <c r="KOO3" s="1"/>
      <c r="KOP3" s="1"/>
      <c r="KOQ3" s="1"/>
      <c r="KOR3" s="1"/>
      <c r="KOS3" s="1"/>
      <c r="KOT3" s="1"/>
      <c r="KOU3" s="1"/>
      <c r="KOV3" s="1"/>
      <c r="KOW3" s="1"/>
      <c r="KOX3" s="1"/>
      <c r="KOY3" s="1"/>
      <c r="KOZ3" s="1"/>
      <c r="KPA3" s="1"/>
      <c r="KPB3" s="1"/>
      <c r="KPC3" s="1"/>
      <c r="KPD3" s="1"/>
      <c r="KPE3" s="1"/>
      <c r="KPF3" s="1"/>
      <c r="KPG3" s="1"/>
      <c r="KPH3" s="1"/>
      <c r="KPI3" s="1"/>
      <c r="KPJ3" s="1"/>
      <c r="KPK3" s="1"/>
      <c r="KPL3" s="1"/>
      <c r="KPM3" s="1"/>
      <c r="KPN3" s="1"/>
      <c r="KPO3" s="1"/>
      <c r="KPP3" s="1"/>
      <c r="KPQ3" s="1"/>
      <c r="KPR3" s="1"/>
      <c r="KPS3" s="1"/>
      <c r="KPT3" s="1"/>
      <c r="KPU3" s="1"/>
      <c r="KPV3" s="1"/>
      <c r="KPW3" s="1"/>
      <c r="KPX3" s="1"/>
      <c r="KPY3" s="1"/>
      <c r="KPZ3" s="1"/>
      <c r="KQA3" s="1"/>
      <c r="KQB3" s="1"/>
      <c r="KQC3" s="1"/>
      <c r="KQD3" s="1"/>
      <c r="KQE3" s="1"/>
      <c r="KQF3" s="1"/>
      <c r="KQG3" s="1"/>
      <c r="KQH3" s="1"/>
      <c r="KQI3" s="1"/>
      <c r="KQJ3" s="1"/>
      <c r="KQK3" s="1"/>
      <c r="KQL3" s="1"/>
      <c r="KQM3" s="1"/>
      <c r="KQN3" s="1"/>
      <c r="KQO3" s="1"/>
      <c r="KQP3" s="1"/>
      <c r="KQQ3" s="1"/>
      <c r="KQR3" s="1"/>
      <c r="KQS3" s="1"/>
      <c r="KQT3" s="1"/>
      <c r="KQU3" s="1"/>
      <c r="KQV3" s="1"/>
      <c r="KQW3" s="1"/>
      <c r="KQX3" s="1"/>
      <c r="KQY3" s="1"/>
      <c r="KQZ3" s="1"/>
      <c r="KRA3" s="1"/>
      <c r="KRB3" s="1"/>
      <c r="KRC3" s="1"/>
      <c r="KRD3" s="1"/>
      <c r="KRE3" s="1"/>
      <c r="KRF3" s="1"/>
      <c r="KRG3" s="1"/>
      <c r="KRH3" s="1"/>
      <c r="KRI3" s="1"/>
      <c r="KRJ3" s="1"/>
      <c r="KRK3" s="1"/>
      <c r="KRL3" s="1"/>
      <c r="KRM3" s="1"/>
      <c r="KRN3" s="1"/>
      <c r="KRO3" s="1"/>
      <c r="KRP3" s="1"/>
      <c r="KRQ3" s="1"/>
      <c r="KRR3" s="1"/>
      <c r="KRS3" s="1"/>
      <c r="KRT3" s="1"/>
      <c r="KRU3" s="1"/>
      <c r="KRV3" s="1"/>
      <c r="KRW3" s="1"/>
      <c r="KRX3" s="1"/>
      <c r="KRY3" s="1"/>
      <c r="KRZ3" s="1"/>
      <c r="KSA3" s="1"/>
      <c r="KSB3" s="1"/>
      <c r="KSC3" s="1"/>
      <c r="KSD3" s="1"/>
      <c r="KSE3" s="1"/>
      <c r="KSF3" s="1"/>
      <c r="KSG3" s="1"/>
      <c r="KSH3" s="1"/>
      <c r="KSI3" s="1"/>
      <c r="KSJ3" s="1"/>
      <c r="KSK3" s="1"/>
      <c r="KSL3" s="1"/>
      <c r="KSM3" s="1"/>
      <c r="KSN3" s="1"/>
      <c r="KSO3" s="1"/>
      <c r="KSP3" s="1"/>
      <c r="KSQ3" s="1"/>
      <c r="KSR3" s="1"/>
      <c r="KSS3" s="1"/>
      <c r="KST3" s="1"/>
      <c r="KSU3" s="1"/>
      <c r="KSV3" s="1"/>
      <c r="KSW3" s="1"/>
      <c r="KSX3" s="1"/>
      <c r="KSY3" s="1"/>
      <c r="KSZ3" s="1"/>
      <c r="KTA3" s="1"/>
      <c r="KTB3" s="1"/>
      <c r="KTC3" s="1"/>
      <c r="KTD3" s="1"/>
      <c r="KTE3" s="1"/>
      <c r="KTF3" s="1"/>
      <c r="KTG3" s="1"/>
      <c r="KTH3" s="1"/>
      <c r="KTI3" s="1"/>
      <c r="KTJ3" s="1"/>
      <c r="KTK3" s="1"/>
      <c r="KTL3" s="1"/>
      <c r="KTM3" s="1"/>
      <c r="KTN3" s="1"/>
      <c r="KTO3" s="1"/>
      <c r="KTP3" s="1"/>
      <c r="KTQ3" s="1"/>
      <c r="KTR3" s="1"/>
      <c r="KTS3" s="1"/>
      <c r="KTT3" s="1"/>
      <c r="KTU3" s="1"/>
      <c r="KTV3" s="1"/>
      <c r="KTW3" s="1"/>
      <c r="KTX3" s="1"/>
      <c r="KTY3" s="1"/>
      <c r="KTZ3" s="1"/>
      <c r="KUA3" s="1"/>
      <c r="KUB3" s="1"/>
      <c r="KUC3" s="1"/>
      <c r="KUD3" s="1"/>
      <c r="KUE3" s="1"/>
      <c r="KUF3" s="1"/>
      <c r="KUG3" s="1"/>
      <c r="KUH3" s="1"/>
      <c r="KUI3" s="1"/>
      <c r="KUJ3" s="1"/>
      <c r="KUK3" s="1"/>
      <c r="KUL3" s="1"/>
      <c r="KUM3" s="1"/>
      <c r="KUN3" s="1"/>
      <c r="KUO3" s="1"/>
      <c r="KUP3" s="1"/>
      <c r="KUQ3" s="1"/>
      <c r="KUR3" s="1"/>
      <c r="KUS3" s="1"/>
      <c r="KUT3" s="1"/>
      <c r="KUU3" s="1"/>
      <c r="KUV3" s="1"/>
      <c r="KUW3" s="1"/>
      <c r="KUX3" s="1"/>
      <c r="KUY3" s="1"/>
      <c r="KUZ3" s="1"/>
      <c r="KVA3" s="1"/>
      <c r="KVB3" s="1"/>
      <c r="KVC3" s="1"/>
      <c r="KVD3" s="1"/>
      <c r="KVE3" s="1"/>
      <c r="KVF3" s="1"/>
      <c r="KVG3" s="1"/>
      <c r="KVH3" s="1"/>
      <c r="KVI3" s="1"/>
      <c r="KVJ3" s="1"/>
      <c r="KVK3" s="1"/>
      <c r="KVL3" s="1"/>
      <c r="KVM3" s="1"/>
      <c r="KVN3" s="1"/>
      <c r="KVO3" s="1"/>
      <c r="KVP3" s="1"/>
      <c r="KVQ3" s="1"/>
      <c r="KVR3" s="1"/>
      <c r="KVS3" s="1"/>
      <c r="KVT3" s="1"/>
      <c r="KVU3" s="1"/>
      <c r="KVV3" s="1"/>
      <c r="KVW3" s="1"/>
      <c r="KVX3" s="1"/>
      <c r="KVY3" s="1"/>
      <c r="KVZ3" s="1"/>
      <c r="KWA3" s="1"/>
      <c r="KWB3" s="1"/>
      <c r="KWC3" s="1"/>
      <c r="KWD3" s="1"/>
      <c r="KWE3" s="1"/>
      <c r="KWF3" s="1"/>
      <c r="KWG3" s="1"/>
      <c r="KWH3" s="1"/>
      <c r="KWI3" s="1"/>
      <c r="KWJ3" s="1"/>
      <c r="KWK3" s="1"/>
      <c r="KWL3" s="1"/>
      <c r="KWM3" s="1"/>
      <c r="KWN3" s="1"/>
      <c r="KWO3" s="1"/>
      <c r="KWP3" s="1"/>
      <c r="KWQ3" s="1"/>
      <c r="KWR3" s="1"/>
      <c r="KWS3" s="1"/>
      <c r="KWT3" s="1"/>
      <c r="KWU3" s="1"/>
      <c r="KWV3" s="1"/>
      <c r="KWW3" s="1"/>
      <c r="KWX3" s="1"/>
      <c r="KWY3" s="1"/>
      <c r="KWZ3" s="1"/>
      <c r="KXA3" s="1"/>
      <c r="KXB3" s="1"/>
      <c r="KXC3" s="1"/>
      <c r="KXD3" s="1"/>
      <c r="KXE3" s="1"/>
      <c r="KXF3" s="1"/>
      <c r="KXG3" s="1"/>
      <c r="KXH3" s="1"/>
      <c r="KXI3" s="1"/>
      <c r="KXJ3" s="1"/>
      <c r="KXK3" s="1"/>
      <c r="KXL3" s="1"/>
      <c r="KXM3" s="1"/>
      <c r="KXN3" s="1"/>
      <c r="KXO3" s="1"/>
      <c r="KXP3" s="1"/>
      <c r="KXQ3" s="1"/>
      <c r="KXR3" s="1"/>
      <c r="KXS3" s="1"/>
      <c r="KXT3" s="1"/>
      <c r="KXU3" s="1"/>
      <c r="KXV3" s="1"/>
      <c r="KXW3" s="1"/>
      <c r="KXX3" s="1"/>
      <c r="KXY3" s="1"/>
      <c r="KXZ3" s="1"/>
      <c r="KYA3" s="1"/>
      <c r="KYB3" s="1"/>
      <c r="KYC3" s="1"/>
      <c r="KYD3" s="1"/>
      <c r="KYE3" s="1"/>
      <c r="KYF3" s="1"/>
      <c r="KYG3" s="1"/>
      <c r="KYH3" s="1"/>
      <c r="KYI3" s="1"/>
      <c r="KYJ3" s="1"/>
      <c r="KYK3" s="1"/>
      <c r="KYL3" s="1"/>
      <c r="KYM3" s="1"/>
      <c r="KYN3" s="1"/>
      <c r="KYO3" s="1"/>
      <c r="KYP3" s="1"/>
      <c r="KYQ3" s="1"/>
      <c r="KYR3" s="1"/>
      <c r="KYS3" s="1"/>
      <c r="KYT3" s="1"/>
      <c r="KYU3" s="1"/>
      <c r="KYV3" s="1"/>
      <c r="KYW3" s="1"/>
      <c r="KYX3" s="1"/>
      <c r="KYY3" s="1"/>
      <c r="KYZ3" s="1"/>
      <c r="KZA3" s="1"/>
      <c r="KZB3" s="1"/>
      <c r="KZC3" s="1"/>
      <c r="KZD3" s="1"/>
      <c r="KZE3" s="1"/>
      <c r="KZF3" s="1"/>
      <c r="KZG3" s="1"/>
      <c r="KZH3" s="1"/>
      <c r="KZI3" s="1"/>
      <c r="KZJ3" s="1"/>
      <c r="KZK3" s="1"/>
      <c r="KZL3" s="1"/>
      <c r="KZM3" s="1"/>
      <c r="KZN3" s="1"/>
      <c r="KZO3" s="1"/>
      <c r="KZP3" s="1"/>
      <c r="KZQ3" s="1"/>
      <c r="KZR3" s="1"/>
      <c r="KZS3" s="1"/>
      <c r="KZT3" s="1"/>
      <c r="KZU3" s="1"/>
      <c r="KZV3" s="1"/>
      <c r="KZW3" s="1"/>
      <c r="KZX3" s="1"/>
      <c r="KZY3" s="1"/>
      <c r="KZZ3" s="1"/>
      <c r="LAA3" s="1"/>
      <c r="LAB3" s="1"/>
      <c r="LAC3" s="1"/>
      <c r="LAD3" s="1"/>
      <c r="LAE3" s="1"/>
      <c r="LAF3" s="1"/>
      <c r="LAG3" s="1"/>
      <c r="LAH3" s="1"/>
      <c r="LAI3" s="1"/>
      <c r="LAJ3" s="1"/>
      <c r="LAK3" s="1"/>
      <c r="LAL3" s="1"/>
      <c r="LAM3" s="1"/>
      <c r="LAN3" s="1"/>
      <c r="LAO3" s="1"/>
      <c r="LAP3" s="1"/>
      <c r="LAQ3" s="1"/>
      <c r="LAR3" s="1"/>
      <c r="LAS3" s="1"/>
      <c r="LAT3" s="1"/>
      <c r="LAU3" s="1"/>
      <c r="LAV3" s="1"/>
      <c r="LAW3" s="1"/>
      <c r="LAX3" s="1"/>
      <c r="LAY3" s="1"/>
      <c r="LAZ3" s="1"/>
      <c r="LBA3" s="1"/>
      <c r="LBB3" s="1"/>
      <c r="LBC3" s="1"/>
      <c r="LBD3" s="1"/>
      <c r="LBE3" s="1"/>
      <c r="LBF3" s="1"/>
      <c r="LBG3" s="1"/>
      <c r="LBH3" s="1"/>
      <c r="LBI3" s="1"/>
      <c r="LBJ3" s="1"/>
      <c r="LBK3" s="1"/>
      <c r="LBL3" s="1"/>
      <c r="LBM3" s="1"/>
      <c r="LBN3" s="1"/>
      <c r="LBO3" s="1"/>
      <c r="LBP3" s="1"/>
      <c r="LBQ3" s="1"/>
      <c r="LBR3" s="1"/>
      <c r="LBS3" s="1"/>
      <c r="LBT3" s="1"/>
      <c r="LBU3" s="1"/>
      <c r="LBV3" s="1"/>
      <c r="LBW3" s="1"/>
      <c r="LBX3" s="1"/>
      <c r="LBY3" s="1"/>
      <c r="LBZ3" s="1"/>
      <c r="LCA3" s="1"/>
      <c r="LCB3" s="1"/>
      <c r="LCC3" s="1"/>
      <c r="LCD3" s="1"/>
      <c r="LCE3" s="1"/>
      <c r="LCF3" s="1"/>
      <c r="LCG3" s="1"/>
      <c r="LCH3" s="1"/>
      <c r="LCI3" s="1"/>
      <c r="LCJ3" s="1"/>
      <c r="LCK3" s="1"/>
      <c r="LCL3" s="1"/>
      <c r="LCM3" s="1"/>
      <c r="LCN3" s="1"/>
      <c r="LCO3" s="1"/>
      <c r="LCP3" s="1"/>
      <c r="LCQ3" s="1"/>
      <c r="LCR3" s="1"/>
      <c r="LCS3" s="1"/>
      <c r="LCT3" s="1"/>
      <c r="LCU3" s="1"/>
      <c r="LCV3" s="1"/>
      <c r="LCW3" s="1"/>
      <c r="LCX3" s="1"/>
      <c r="LCY3" s="1"/>
      <c r="LCZ3" s="1"/>
      <c r="LDA3" s="1"/>
      <c r="LDB3" s="1"/>
      <c r="LDC3" s="1"/>
      <c r="LDD3" s="1"/>
      <c r="LDE3" s="1"/>
      <c r="LDF3" s="1"/>
      <c r="LDG3" s="1"/>
      <c r="LDH3" s="1"/>
      <c r="LDI3" s="1"/>
      <c r="LDJ3" s="1"/>
      <c r="LDK3" s="1"/>
      <c r="LDL3" s="1"/>
      <c r="LDM3" s="1"/>
      <c r="LDN3" s="1"/>
      <c r="LDO3" s="1"/>
      <c r="LDP3" s="1"/>
      <c r="LDQ3" s="1"/>
      <c r="LDR3" s="1"/>
      <c r="LDS3" s="1"/>
      <c r="LDT3" s="1"/>
      <c r="LDU3" s="1"/>
      <c r="LDV3" s="1"/>
      <c r="LDW3" s="1"/>
      <c r="LDX3" s="1"/>
      <c r="LDY3" s="1"/>
      <c r="LDZ3" s="1"/>
      <c r="LEA3" s="1"/>
      <c r="LEB3" s="1"/>
      <c r="LEC3" s="1"/>
      <c r="LED3" s="1"/>
      <c r="LEE3" s="1"/>
      <c r="LEF3" s="1"/>
      <c r="LEG3" s="1"/>
      <c r="LEH3" s="1"/>
      <c r="LEI3" s="1"/>
      <c r="LEJ3" s="1"/>
      <c r="LEK3" s="1"/>
      <c r="LEL3" s="1"/>
      <c r="LEM3" s="1"/>
      <c r="LEN3" s="1"/>
      <c r="LEO3" s="1"/>
      <c r="LEP3" s="1"/>
      <c r="LEQ3" s="1"/>
      <c r="LER3" s="1"/>
      <c r="LES3" s="1"/>
      <c r="LET3" s="1"/>
      <c r="LEU3" s="1"/>
      <c r="LEV3" s="1"/>
      <c r="LEW3" s="1"/>
      <c r="LEX3" s="1"/>
      <c r="LEY3" s="1"/>
      <c r="LEZ3" s="1"/>
      <c r="LFA3" s="1"/>
      <c r="LFB3" s="1"/>
      <c r="LFC3" s="1"/>
      <c r="LFD3" s="1"/>
      <c r="LFE3" s="1"/>
      <c r="LFF3" s="1"/>
      <c r="LFG3" s="1"/>
      <c r="LFH3" s="1"/>
      <c r="LFI3" s="1"/>
      <c r="LFJ3" s="1"/>
      <c r="LFK3" s="1"/>
      <c r="LFL3" s="1"/>
      <c r="LFM3" s="1"/>
      <c r="LFN3" s="1"/>
      <c r="LFO3" s="1"/>
      <c r="LFP3" s="1"/>
      <c r="LFQ3" s="1"/>
      <c r="LFR3" s="1"/>
      <c r="LFS3" s="1"/>
      <c r="LFT3" s="1"/>
      <c r="LFU3" s="1"/>
      <c r="LFV3" s="1"/>
      <c r="LFW3" s="1"/>
      <c r="LFX3" s="1"/>
      <c r="LFY3" s="1"/>
      <c r="LFZ3" s="1"/>
      <c r="LGA3" s="1"/>
      <c r="LGB3" s="1"/>
      <c r="LGC3" s="1"/>
      <c r="LGD3" s="1"/>
      <c r="LGE3" s="1"/>
      <c r="LGF3" s="1"/>
      <c r="LGG3" s="1"/>
      <c r="LGH3" s="1"/>
      <c r="LGI3" s="1"/>
      <c r="LGJ3" s="1"/>
      <c r="LGK3" s="1"/>
      <c r="LGL3" s="1"/>
      <c r="LGM3" s="1"/>
      <c r="LGN3" s="1"/>
      <c r="LGO3" s="1"/>
      <c r="LGP3" s="1"/>
      <c r="LGQ3" s="1"/>
      <c r="LGR3" s="1"/>
      <c r="LGS3" s="1"/>
      <c r="LGT3" s="1"/>
      <c r="LGU3" s="1"/>
      <c r="LGV3" s="1"/>
      <c r="LGW3" s="1"/>
      <c r="LGX3" s="1"/>
      <c r="LGY3" s="1"/>
      <c r="LGZ3" s="1"/>
      <c r="LHA3" s="1"/>
      <c r="LHB3" s="1"/>
      <c r="LHC3" s="1"/>
      <c r="LHD3" s="1"/>
      <c r="LHE3" s="1"/>
      <c r="LHF3" s="1"/>
      <c r="LHG3" s="1"/>
      <c r="LHH3" s="1"/>
      <c r="LHI3" s="1"/>
      <c r="LHJ3" s="1"/>
      <c r="LHK3" s="1"/>
      <c r="LHL3" s="1"/>
      <c r="LHM3" s="1"/>
      <c r="LHN3" s="1"/>
      <c r="LHO3" s="1"/>
      <c r="LHP3" s="1"/>
      <c r="LHQ3" s="1"/>
      <c r="LHR3" s="1"/>
      <c r="LHS3" s="1"/>
      <c r="LHT3" s="1"/>
      <c r="LHU3" s="1"/>
      <c r="LHV3" s="1"/>
      <c r="LHW3" s="1"/>
      <c r="LHX3" s="1"/>
      <c r="LHY3" s="1"/>
      <c r="LHZ3" s="1"/>
      <c r="LIA3" s="1"/>
      <c r="LIB3" s="1"/>
      <c r="LIC3" s="1"/>
      <c r="LID3" s="1"/>
      <c r="LIE3" s="1"/>
      <c r="LIF3" s="1"/>
      <c r="LIG3" s="1"/>
      <c r="LIH3" s="1"/>
      <c r="LII3" s="1"/>
      <c r="LIJ3" s="1"/>
      <c r="LIK3" s="1"/>
      <c r="LIL3" s="1"/>
      <c r="LIM3" s="1"/>
      <c r="LIN3" s="1"/>
      <c r="LIO3" s="1"/>
      <c r="LIP3" s="1"/>
      <c r="LIQ3" s="1"/>
      <c r="LIR3" s="1"/>
      <c r="LIS3" s="1"/>
      <c r="LIT3" s="1"/>
      <c r="LIU3" s="1"/>
      <c r="LIV3" s="1"/>
      <c r="LIW3" s="1"/>
      <c r="LIX3" s="1"/>
      <c r="LIY3" s="1"/>
      <c r="LIZ3" s="1"/>
      <c r="LJA3" s="1"/>
      <c r="LJB3" s="1"/>
      <c r="LJC3" s="1"/>
      <c r="LJD3" s="1"/>
      <c r="LJE3" s="1"/>
      <c r="LJF3" s="1"/>
      <c r="LJG3" s="1"/>
      <c r="LJH3" s="1"/>
      <c r="LJI3" s="1"/>
      <c r="LJJ3" s="1"/>
      <c r="LJK3" s="1"/>
      <c r="LJL3" s="1"/>
      <c r="LJM3" s="1"/>
      <c r="LJN3" s="1"/>
      <c r="LJO3" s="1"/>
      <c r="LJP3" s="1"/>
      <c r="LJQ3" s="1"/>
      <c r="LJR3" s="1"/>
      <c r="LJS3" s="1"/>
      <c r="LJT3" s="1"/>
      <c r="LJU3" s="1"/>
      <c r="LJV3" s="1"/>
      <c r="LJW3" s="1"/>
      <c r="LJX3" s="1"/>
      <c r="LJY3" s="1"/>
      <c r="LJZ3" s="1"/>
      <c r="LKA3" s="1"/>
      <c r="LKB3" s="1"/>
      <c r="LKC3" s="1"/>
      <c r="LKD3" s="1"/>
      <c r="LKE3" s="1"/>
      <c r="LKF3" s="1"/>
      <c r="LKG3" s="1"/>
      <c r="LKH3" s="1"/>
      <c r="LKI3" s="1"/>
      <c r="LKJ3" s="1"/>
      <c r="LKK3" s="1"/>
      <c r="LKL3" s="1"/>
      <c r="LKM3" s="1"/>
      <c r="LKN3" s="1"/>
      <c r="LKO3" s="1"/>
      <c r="LKP3" s="1"/>
      <c r="LKQ3" s="1"/>
      <c r="LKR3" s="1"/>
      <c r="LKS3" s="1"/>
      <c r="LKT3" s="1"/>
      <c r="LKU3" s="1"/>
      <c r="LKV3" s="1"/>
      <c r="LKW3" s="1"/>
      <c r="LKX3" s="1"/>
      <c r="LKY3" s="1"/>
      <c r="LKZ3" s="1"/>
      <c r="LLA3" s="1"/>
      <c r="LLB3" s="1"/>
      <c r="LLC3" s="1"/>
      <c r="LLD3" s="1"/>
      <c r="LLE3" s="1"/>
      <c r="LLF3" s="1"/>
      <c r="LLG3" s="1"/>
      <c r="LLH3" s="1"/>
      <c r="LLI3" s="1"/>
      <c r="LLJ3" s="1"/>
      <c r="LLK3" s="1"/>
      <c r="LLL3" s="1"/>
      <c r="LLM3" s="1"/>
      <c r="LLN3" s="1"/>
      <c r="LLO3" s="1"/>
      <c r="LLP3" s="1"/>
      <c r="LLQ3" s="1"/>
      <c r="LLR3" s="1"/>
      <c r="LLS3" s="1"/>
      <c r="LLT3" s="1"/>
      <c r="LLU3" s="1"/>
      <c r="LLV3" s="1"/>
      <c r="LLW3" s="1"/>
      <c r="LLX3" s="1"/>
      <c r="LLY3" s="1"/>
      <c r="LLZ3" s="1"/>
      <c r="LMA3" s="1"/>
      <c r="LMB3" s="1"/>
      <c r="LMC3" s="1"/>
      <c r="LMD3" s="1"/>
      <c r="LME3" s="1"/>
      <c r="LMF3" s="1"/>
      <c r="LMG3" s="1"/>
      <c r="LMH3" s="1"/>
      <c r="LMI3" s="1"/>
      <c r="LMJ3" s="1"/>
      <c r="LMK3" s="1"/>
      <c r="LML3" s="1"/>
      <c r="LMM3" s="1"/>
      <c r="LMN3" s="1"/>
      <c r="LMO3" s="1"/>
      <c r="LMP3" s="1"/>
      <c r="LMQ3" s="1"/>
      <c r="LMR3" s="1"/>
      <c r="LMS3" s="1"/>
      <c r="LMT3" s="1"/>
      <c r="LMU3" s="1"/>
      <c r="LMV3" s="1"/>
      <c r="LMW3" s="1"/>
      <c r="LMX3" s="1"/>
      <c r="LMY3" s="1"/>
      <c r="LMZ3" s="1"/>
      <c r="LNA3" s="1"/>
      <c r="LNB3" s="1"/>
      <c r="LNC3" s="1"/>
      <c r="LND3" s="1"/>
      <c r="LNE3" s="1"/>
      <c r="LNF3" s="1"/>
      <c r="LNG3" s="1"/>
      <c r="LNH3" s="1"/>
      <c r="LNI3" s="1"/>
      <c r="LNJ3" s="1"/>
      <c r="LNK3" s="1"/>
      <c r="LNL3" s="1"/>
      <c r="LNM3" s="1"/>
      <c r="LNN3" s="1"/>
      <c r="LNO3" s="1"/>
      <c r="LNP3" s="1"/>
      <c r="LNQ3" s="1"/>
      <c r="LNR3" s="1"/>
      <c r="LNS3" s="1"/>
      <c r="LNT3" s="1"/>
      <c r="LNU3" s="1"/>
      <c r="LNV3" s="1"/>
      <c r="LNW3" s="1"/>
      <c r="LNX3" s="1"/>
      <c r="LNY3" s="1"/>
      <c r="LNZ3" s="1"/>
      <c r="LOA3" s="1"/>
      <c r="LOB3" s="1"/>
      <c r="LOC3" s="1"/>
      <c r="LOD3" s="1"/>
      <c r="LOE3" s="1"/>
      <c r="LOF3" s="1"/>
      <c r="LOG3" s="1"/>
      <c r="LOH3" s="1"/>
      <c r="LOI3" s="1"/>
      <c r="LOJ3" s="1"/>
      <c r="LOK3" s="1"/>
      <c r="LOL3" s="1"/>
      <c r="LOM3" s="1"/>
      <c r="LON3" s="1"/>
      <c r="LOO3" s="1"/>
      <c r="LOP3" s="1"/>
      <c r="LOQ3" s="1"/>
      <c r="LOR3" s="1"/>
      <c r="LOS3" s="1"/>
      <c r="LOT3" s="1"/>
      <c r="LOU3" s="1"/>
      <c r="LOV3" s="1"/>
      <c r="LOW3" s="1"/>
      <c r="LOX3" s="1"/>
      <c r="LOY3" s="1"/>
      <c r="LOZ3" s="1"/>
      <c r="LPA3" s="1"/>
      <c r="LPB3" s="1"/>
      <c r="LPC3" s="1"/>
      <c r="LPD3" s="1"/>
      <c r="LPE3" s="1"/>
      <c r="LPF3" s="1"/>
      <c r="LPG3" s="1"/>
      <c r="LPH3" s="1"/>
      <c r="LPI3" s="1"/>
      <c r="LPJ3" s="1"/>
      <c r="LPK3" s="1"/>
      <c r="LPL3" s="1"/>
      <c r="LPM3" s="1"/>
      <c r="LPN3" s="1"/>
      <c r="LPO3" s="1"/>
      <c r="LPP3" s="1"/>
      <c r="LPQ3" s="1"/>
      <c r="LPR3" s="1"/>
      <c r="LPS3" s="1"/>
      <c r="LPT3" s="1"/>
      <c r="LPU3" s="1"/>
      <c r="LPV3" s="1"/>
      <c r="LPW3" s="1"/>
      <c r="LPX3" s="1"/>
      <c r="LPY3" s="1"/>
      <c r="LPZ3" s="1"/>
      <c r="LQA3" s="1"/>
      <c r="LQB3" s="1"/>
      <c r="LQC3" s="1"/>
      <c r="LQD3" s="1"/>
      <c r="LQE3" s="1"/>
      <c r="LQF3" s="1"/>
      <c r="LQG3" s="1"/>
      <c r="LQH3" s="1"/>
      <c r="LQI3" s="1"/>
      <c r="LQJ3" s="1"/>
      <c r="LQK3" s="1"/>
      <c r="LQL3" s="1"/>
      <c r="LQM3" s="1"/>
      <c r="LQN3" s="1"/>
      <c r="LQO3" s="1"/>
      <c r="LQP3" s="1"/>
      <c r="LQQ3" s="1"/>
      <c r="LQR3" s="1"/>
      <c r="LQS3" s="1"/>
      <c r="LQT3" s="1"/>
      <c r="LQU3" s="1"/>
      <c r="LQV3" s="1"/>
      <c r="LQW3" s="1"/>
      <c r="LQX3" s="1"/>
      <c r="LQY3" s="1"/>
      <c r="LQZ3" s="1"/>
      <c r="LRA3" s="1"/>
      <c r="LRB3" s="1"/>
      <c r="LRC3" s="1"/>
      <c r="LRD3" s="1"/>
      <c r="LRE3" s="1"/>
      <c r="LRF3" s="1"/>
      <c r="LRG3" s="1"/>
      <c r="LRH3" s="1"/>
      <c r="LRI3" s="1"/>
      <c r="LRJ3" s="1"/>
      <c r="LRK3" s="1"/>
      <c r="LRL3" s="1"/>
      <c r="LRM3" s="1"/>
      <c r="LRN3" s="1"/>
      <c r="LRO3" s="1"/>
      <c r="LRP3" s="1"/>
      <c r="LRQ3" s="1"/>
      <c r="LRR3" s="1"/>
      <c r="LRS3" s="1"/>
      <c r="LRT3" s="1"/>
      <c r="LRU3" s="1"/>
      <c r="LRV3" s="1"/>
      <c r="LRW3" s="1"/>
      <c r="LRX3" s="1"/>
      <c r="LRY3" s="1"/>
      <c r="LRZ3" s="1"/>
      <c r="LSA3" s="1"/>
      <c r="LSB3" s="1"/>
      <c r="LSC3" s="1"/>
      <c r="LSD3" s="1"/>
      <c r="LSE3" s="1"/>
      <c r="LSF3" s="1"/>
      <c r="LSG3" s="1"/>
      <c r="LSH3" s="1"/>
      <c r="LSI3" s="1"/>
      <c r="LSJ3" s="1"/>
      <c r="LSK3" s="1"/>
      <c r="LSL3" s="1"/>
      <c r="LSM3" s="1"/>
      <c r="LSN3" s="1"/>
      <c r="LSO3" s="1"/>
      <c r="LSP3" s="1"/>
      <c r="LSQ3" s="1"/>
      <c r="LSR3" s="1"/>
      <c r="LSS3" s="1"/>
      <c r="LST3" s="1"/>
      <c r="LSU3" s="1"/>
      <c r="LSV3" s="1"/>
      <c r="LSW3" s="1"/>
      <c r="LSX3" s="1"/>
      <c r="LSY3" s="1"/>
      <c r="LSZ3" s="1"/>
      <c r="LTA3" s="1"/>
      <c r="LTB3" s="1"/>
      <c r="LTC3" s="1"/>
      <c r="LTD3" s="1"/>
      <c r="LTE3" s="1"/>
      <c r="LTF3" s="1"/>
      <c r="LTG3" s="1"/>
      <c r="LTH3" s="1"/>
      <c r="LTI3" s="1"/>
      <c r="LTJ3" s="1"/>
      <c r="LTK3" s="1"/>
      <c r="LTL3" s="1"/>
      <c r="LTM3" s="1"/>
      <c r="LTN3" s="1"/>
      <c r="LTO3" s="1"/>
      <c r="LTP3" s="1"/>
      <c r="LTQ3" s="1"/>
      <c r="LTR3" s="1"/>
      <c r="LTS3" s="1"/>
      <c r="LTT3" s="1"/>
      <c r="LTU3" s="1"/>
      <c r="LTV3" s="1"/>
      <c r="LTW3" s="1"/>
      <c r="LTX3" s="1"/>
      <c r="LTY3" s="1"/>
      <c r="LTZ3" s="1"/>
      <c r="LUA3" s="1"/>
      <c r="LUB3" s="1"/>
      <c r="LUC3" s="1"/>
      <c r="LUD3" s="1"/>
      <c r="LUE3" s="1"/>
      <c r="LUF3" s="1"/>
      <c r="LUG3" s="1"/>
      <c r="LUH3" s="1"/>
      <c r="LUI3" s="1"/>
      <c r="LUJ3" s="1"/>
      <c r="LUK3" s="1"/>
      <c r="LUL3" s="1"/>
      <c r="LUM3" s="1"/>
      <c r="LUN3" s="1"/>
      <c r="LUO3" s="1"/>
      <c r="LUP3" s="1"/>
      <c r="LUQ3" s="1"/>
      <c r="LUR3" s="1"/>
      <c r="LUS3" s="1"/>
      <c r="LUT3" s="1"/>
      <c r="LUU3" s="1"/>
      <c r="LUV3" s="1"/>
      <c r="LUW3" s="1"/>
      <c r="LUX3" s="1"/>
      <c r="LUY3" s="1"/>
      <c r="LUZ3" s="1"/>
      <c r="LVA3" s="1"/>
      <c r="LVB3" s="1"/>
      <c r="LVC3" s="1"/>
      <c r="LVD3" s="1"/>
      <c r="LVE3" s="1"/>
      <c r="LVF3" s="1"/>
      <c r="LVG3" s="1"/>
      <c r="LVH3" s="1"/>
      <c r="LVI3" s="1"/>
      <c r="LVJ3" s="1"/>
      <c r="LVK3" s="1"/>
      <c r="LVL3" s="1"/>
      <c r="LVM3" s="1"/>
      <c r="LVN3" s="1"/>
      <c r="LVO3" s="1"/>
      <c r="LVP3" s="1"/>
      <c r="LVQ3" s="1"/>
      <c r="LVR3" s="1"/>
      <c r="LVS3" s="1"/>
      <c r="LVT3" s="1"/>
      <c r="LVU3" s="1"/>
      <c r="LVV3" s="1"/>
      <c r="LVW3" s="1"/>
      <c r="LVX3" s="1"/>
      <c r="LVY3" s="1"/>
      <c r="LVZ3" s="1"/>
      <c r="LWA3" s="1"/>
      <c r="LWB3" s="1"/>
      <c r="LWC3" s="1"/>
      <c r="LWD3" s="1"/>
      <c r="LWE3" s="1"/>
      <c r="LWF3" s="1"/>
      <c r="LWG3" s="1"/>
      <c r="LWH3" s="1"/>
      <c r="LWI3" s="1"/>
      <c r="LWJ3" s="1"/>
      <c r="LWK3" s="1"/>
      <c r="LWL3" s="1"/>
      <c r="LWM3" s="1"/>
      <c r="LWN3" s="1"/>
      <c r="LWO3" s="1"/>
      <c r="LWP3" s="1"/>
      <c r="LWQ3" s="1"/>
      <c r="LWR3" s="1"/>
      <c r="LWS3" s="1"/>
      <c r="LWT3" s="1"/>
      <c r="LWU3" s="1"/>
      <c r="LWV3" s="1"/>
      <c r="LWW3" s="1"/>
      <c r="LWX3" s="1"/>
      <c r="LWY3" s="1"/>
      <c r="LWZ3" s="1"/>
      <c r="LXA3" s="1"/>
      <c r="LXB3" s="1"/>
      <c r="LXC3" s="1"/>
      <c r="LXD3" s="1"/>
      <c r="LXE3" s="1"/>
      <c r="LXF3" s="1"/>
      <c r="LXG3" s="1"/>
      <c r="LXH3" s="1"/>
      <c r="LXI3" s="1"/>
      <c r="LXJ3" s="1"/>
      <c r="LXK3" s="1"/>
      <c r="LXL3" s="1"/>
      <c r="LXM3" s="1"/>
      <c r="LXN3" s="1"/>
      <c r="LXO3" s="1"/>
      <c r="LXP3" s="1"/>
      <c r="LXQ3" s="1"/>
      <c r="LXR3" s="1"/>
      <c r="LXS3" s="1"/>
      <c r="LXT3" s="1"/>
      <c r="LXU3" s="1"/>
      <c r="LXV3" s="1"/>
      <c r="LXW3" s="1"/>
      <c r="LXX3" s="1"/>
      <c r="LXY3" s="1"/>
      <c r="LXZ3" s="1"/>
      <c r="LYA3" s="1"/>
      <c r="LYB3" s="1"/>
      <c r="LYC3" s="1"/>
      <c r="LYD3" s="1"/>
      <c r="LYE3" s="1"/>
      <c r="LYF3" s="1"/>
      <c r="LYG3" s="1"/>
      <c r="LYH3" s="1"/>
      <c r="LYI3" s="1"/>
      <c r="LYJ3" s="1"/>
      <c r="LYK3" s="1"/>
      <c r="LYL3" s="1"/>
      <c r="LYM3" s="1"/>
      <c r="LYN3" s="1"/>
      <c r="LYO3" s="1"/>
      <c r="LYP3" s="1"/>
      <c r="LYQ3" s="1"/>
      <c r="LYR3" s="1"/>
      <c r="LYS3" s="1"/>
      <c r="LYT3" s="1"/>
      <c r="LYU3" s="1"/>
      <c r="LYV3" s="1"/>
      <c r="LYW3" s="1"/>
      <c r="LYX3" s="1"/>
      <c r="LYY3" s="1"/>
      <c r="LYZ3" s="1"/>
      <c r="LZA3" s="1"/>
      <c r="LZB3" s="1"/>
      <c r="LZC3" s="1"/>
      <c r="LZD3" s="1"/>
      <c r="LZE3" s="1"/>
      <c r="LZF3" s="1"/>
      <c r="LZG3" s="1"/>
      <c r="LZH3" s="1"/>
      <c r="LZI3" s="1"/>
      <c r="LZJ3" s="1"/>
      <c r="LZK3" s="1"/>
      <c r="LZL3" s="1"/>
      <c r="LZM3" s="1"/>
      <c r="LZN3" s="1"/>
      <c r="LZO3" s="1"/>
      <c r="LZP3" s="1"/>
      <c r="LZQ3" s="1"/>
      <c r="LZR3" s="1"/>
      <c r="LZS3" s="1"/>
      <c r="LZT3" s="1"/>
      <c r="LZU3" s="1"/>
      <c r="LZV3" s="1"/>
      <c r="LZW3" s="1"/>
      <c r="LZX3" s="1"/>
      <c r="LZY3" s="1"/>
      <c r="LZZ3" s="1"/>
      <c r="MAA3" s="1"/>
      <c r="MAB3" s="1"/>
      <c r="MAC3" s="1"/>
      <c r="MAD3" s="1"/>
      <c r="MAE3" s="1"/>
      <c r="MAF3" s="1"/>
      <c r="MAG3" s="1"/>
      <c r="MAH3" s="1"/>
      <c r="MAI3" s="1"/>
      <c r="MAJ3" s="1"/>
      <c r="MAK3" s="1"/>
      <c r="MAL3" s="1"/>
      <c r="MAM3" s="1"/>
      <c r="MAN3" s="1"/>
      <c r="MAO3" s="1"/>
      <c r="MAP3" s="1"/>
      <c r="MAQ3" s="1"/>
      <c r="MAR3" s="1"/>
      <c r="MAS3" s="1"/>
      <c r="MAT3" s="1"/>
      <c r="MAU3" s="1"/>
      <c r="MAV3" s="1"/>
      <c r="MAW3" s="1"/>
      <c r="MAX3" s="1"/>
      <c r="MAY3" s="1"/>
      <c r="MAZ3" s="1"/>
      <c r="MBA3" s="1"/>
      <c r="MBB3" s="1"/>
      <c r="MBC3" s="1"/>
      <c r="MBD3" s="1"/>
      <c r="MBE3" s="1"/>
      <c r="MBF3" s="1"/>
      <c r="MBG3" s="1"/>
      <c r="MBH3" s="1"/>
      <c r="MBI3" s="1"/>
      <c r="MBJ3" s="1"/>
      <c r="MBK3" s="1"/>
      <c r="MBL3" s="1"/>
      <c r="MBM3" s="1"/>
      <c r="MBN3" s="1"/>
      <c r="MBO3" s="1"/>
      <c r="MBP3" s="1"/>
      <c r="MBQ3" s="1"/>
      <c r="MBR3" s="1"/>
      <c r="MBS3" s="1"/>
      <c r="MBT3" s="1"/>
      <c r="MBU3" s="1"/>
      <c r="MBV3" s="1"/>
      <c r="MBW3" s="1"/>
      <c r="MBX3" s="1"/>
      <c r="MBY3" s="1"/>
      <c r="MBZ3" s="1"/>
      <c r="MCA3" s="1"/>
      <c r="MCB3" s="1"/>
      <c r="MCC3" s="1"/>
      <c r="MCD3" s="1"/>
      <c r="MCE3" s="1"/>
      <c r="MCF3" s="1"/>
      <c r="MCG3" s="1"/>
      <c r="MCH3" s="1"/>
      <c r="MCI3" s="1"/>
      <c r="MCJ3" s="1"/>
      <c r="MCK3" s="1"/>
      <c r="MCL3" s="1"/>
      <c r="MCM3" s="1"/>
      <c r="MCN3" s="1"/>
      <c r="MCO3" s="1"/>
      <c r="MCP3" s="1"/>
      <c r="MCQ3" s="1"/>
      <c r="MCR3" s="1"/>
      <c r="MCS3" s="1"/>
      <c r="MCT3" s="1"/>
      <c r="MCU3" s="1"/>
      <c r="MCV3" s="1"/>
      <c r="MCW3" s="1"/>
      <c r="MCX3" s="1"/>
      <c r="MCY3" s="1"/>
      <c r="MCZ3" s="1"/>
      <c r="MDA3" s="1"/>
      <c r="MDB3" s="1"/>
      <c r="MDC3" s="1"/>
      <c r="MDD3" s="1"/>
      <c r="MDE3" s="1"/>
      <c r="MDF3" s="1"/>
      <c r="MDG3" s="1"/>
      <c r="MDH3" s="1"/>
      <c r="MDI3" s="1"/>
      <c r="MDJ3" s="1"/>
      <c r="MDK3" s="1"/>
      <c r="MDL3" s="1"/>
      <c r="MDM3" s="1"/>
      <c r="MDN3" s="1"/>
      <c r="MDO3" s="1"/>
      <c r="MDP3" s="1"/>
      <c r="MDQ3" s="1"/>
      <c r="MDR3" s="1"/>
      <c r="MDS3" s="1"/>
      <c r="MDT3" s="1"/>
      <c r="MDU3" s="1"/>
      <c r="MDV3" s="1"/>
      <c r="MDW3" s="1"/>
      <c r="MDX3" s="1"/>
      <c r="MDY3" s="1"/>
      <c r="MDZ3" s="1"/>
      <c r="MEA3" s="1"/>
      <c r="MEB3" s="1"/>
      <c r="MEC3" s="1"/>
      <c r="MED3" s="1"/>
      <c r="MEE3" s="1"/>
      <c r="MEF3" s="1"/>
      <c r="MEG3" s="1"/>
      <c r="MEH3" s="1"/>
      <c r="MEI3" s="1"/>
      <c r="MEJ3" s="1"/>
      <c r="MEK3" s="1"/>
      <c r="MEL3" s="1"/>
      <c r="MEM3" s="1"/>
      <c r="MEN3" s="1"/>
      <c r="MEO3" s="1"/>
      <c r="MEP3" s="1"/>
      <c r="MEQ3" s="1"/>
      <c r="MER3" s="1"/>
      <c r="MES3" s="1"/>
      <c r="MET3" s="1"/>
      <c r="MEU3" s="1"/>
      <c r="MEV3" s="1"/>
      <c r="MEW3" s="1"/>
      <c r="MEX3" s="1"/>
      <c r="MEY3" s="1"/>
      <c r="MEZ3" s="1"/>
      <c r="MFA3" s="1"/>
      <c r="MFB3" s="1"/>
      <c r="MFC3" s="1"/>
      <c r="MFD3" s="1"/>
      <c r="MFE3" s="1"/>
      <c r="MFF3" s="1"/>
      <c r="MFG3" s="1"/>
      <c r="MFH3" s="1"/>
      <c r="MFI3" s="1"/>
      <c r="MFJ3" s="1"/>
      <c r="MFK3" s="1"/>
      <c r="MFL3" s="1"/>
      <c r="MFM3" s="1"/>
      <c r="MFN3" s="1"/>
      <c r="MFO3" s="1"/>
      <c r="MFP3" s="1"/>
      <c r="MFQ3" s="1"/>
      <c r="MFR3" s="1"/>
      <c r="MFS3" s="1"/>
      <c r="MFT3" s="1"/>
      <c r="MFU3" s="1"/>
      <c r="MFV3" s="1"/>
      <c r="MFW3" s="1"/>
      <c r="MFX3" s="1"/>
      <c r="MFY3" s="1"/>
      <c r="MFZ3" s="1"/>
      <c r="MGA3" s="1"/>
      <c r="MGB3" s="1"/>
      <c r="MGC3" s="1"/>
      <c r="MGD3" s="1"/>
      <c r="MGE3" s="1"/>
      <c r="MGF3" s="1"/>
      <c r="MGG3" s="1"/>
      <c r="MGH3" s="1"/>
      <c r="MGI3" s="1"/>
      <c r="MGJ3" s="1"/>
      <c r="MGK3" s="1"/>
      <c r="MGL3" s="1"/>
      <c r="MGM3" s="1"/>
      <c r="MGN3" s="1"/>
      <c r="MGO3" s="1"/>
      <c r="MGP3" s="1"/>
      <c r="MGQ3" s="1"/>
      <c r="MGR3" s="1"/>
      <c r="MGS3" s="1"/>
      <c r="MGT3" s="1"/>
      <c r="MGU3" s="1"/>
      <c r="MGV3" s="1"/>
      <c r="MGW3" s="1"/>
      <c r="MGX3" s="1"/>
      <c r="MGY3" s="1"/>
      <c r="MGZ3" s="1"/>
      <c r="MHA3" s="1"/>
      <c r="MHB3" s="1"/>
      <c r="MHC3" s="1"/>
      <c r="MHD3" s="1"/>
      <c r="MHE3" s="1"/>
      <c r="MHF3" s="1"/>
      <c r="MHG3" s="1"/>
      <c r="MHH3" s="1"/>
      <c r="MHI3" s="1"/>
      <c r="MHJ3" s="1"/>
      <c r="MHK3" s="1"/>
      <c r="MHL3" s="1"/>
      <c r="MHM3" s="1"/>
      <c r="MHN3" s="1"/>
      <c r="MHO3" s="1"/>
      <c r="MHP3" s="1"/>
      <c r="MHQ3" s="1"/>
      <c r="MHR3" s="1"/>
      <c r="MHS3" s="1"/>
      <c r="MHT3" s="1"/>
      <c r="MHU3" s="1"/>
      <c r="MHV3" s="1"/>
      <c r="MHW3" s="1"/>
      <c r="MHX3" s="1"/>
      <c r="MHY3" s="1"/>
      <c r="MHZ3" s="1"/>
      <c r="MIA3" s="1"/>
      <c r="MIB3" s="1"/>
      <c r="MIC3" s="1"/>
      <c r="MID3" s="1"/>
      <c r="MIE3" s="1"/>
      <c r="MIF3" s="1"/>
      <c r="MIG3" s="1"/>
      <c r="MIH3" s="1"/>
      <c r="MII3" s="1"/>
      <c r="MIJ3" s="1"/>
      <c r="MIK3" s="1"/>
      <c r="MIL3" s="1"/>
      <c r="MIM3" s="1"/>
      <c r="MIN3" s="1"/>
      <c r="MIO3" s="1"/>
      <c r="MIP3" s="1"/>
      <c r="MIQ3" s="1"/>
      <c r="MIR3" s="1"/>
      <c r="MIS3" s="1"/>
      <c r="MIT3" s="1"/>
      <c r="MIU3" s="1"/>
      <c r="MIV3" s="1"/>
      <c r="MIW3" s="1"/>
      <c r="MIX3" s="1"/>
      <c r="MIY3" s="1"/>
      <c r="MIZ3" s="1"/>
      <c r="MJA3" s="1"/>
      <c r="MJB3" s="1"/>
      <c r="MJC3" s="1"/>
      <c r="MJD3" s="1"/>
      <c r="MJE3" s="1"/>
      <c r="MJF3" s="1"/>
      <c r="MJG3" s="1"/>
      <c r="MJH3" s="1"/>
      <c r="MJI3" s="1"/>
      <c r="MJJ3" s="1"/>
      <c r="MJK3" s="1"/>
      <c r="MJL3" s="1"/>
      <c r="MJM3" s="1"/>
      <c r="MJN3" s="1"/>
      <c r="MJO3" s="1"/>
      <c r="MJP3" s="1"/>
      <c r="MJQ3" s="1"/>
      <c r="MJR3" s="1"/>
      <c r="MJS3" s="1"/>
      <c r="MJT3" s="1"/>
      <c r="MJU3" s="1"/>
      <c r="MJV3" s="1"/>
      <c r="MJW3" s="1"/>
      <c r="MJX3" s="1"/>
      <c r="MJY3" s="1"/>
      <c r="MJZ3" s="1"/>
      <c r="MKA3" s="1"/>
      <c r="MKB3" s="1"/>
      <c r="MKC3" s="1"/>
      <c r="MKD3" s="1"/>
      <c r="MKE3" s="1"/>
      <c r="MKF3" s="1"/>
      <c r="MKG3" s="1"/>
      <c r="MKH3" s="1"/>
      <c r="MKI3" s="1"/>
      <c r="MKJ3" s="1"/>
      <c r="MKK3" s="1"/>
      <c r="MKL3" s="1"/>
      <c r="MKM3" s="1"/>
      <c r="MKN3" s="1"/>
      <c r="MKO3" s="1"/>
      <c r="MKP3" s="1"/>
      <c r="MKQ3" s="1"/>
      <c r="MKR3" s="1"/>
      <c r="MKS3" s="1"/>
      <c r="MKT3" s="1"/>
      <c r="MKU3" s="1"/>
      <c r="MKV3" s="1"/>
      <c r="MKW3" s="1"/>
      <c r="MKX3" s="1"/>
      <c r="MKY3" s="1"/>
      <c r="MKZ3" s="1"/>
      <c r="MLA3" s="1"/>
      <c r="MLB3" s="1"/>
      <c r="MLC3" s="1"/>
      <c r="MLD3" s="1"/>
      <c r="MLE3" s="1"/>
      <c r="MLF3" s="1"/>
      <c r="MLG3" s="1"/>
      <c r="MLH3" s="1"/>
      <c r="MLI3" s="1"/>
      <c r="MLJ3" s="1"/>
      <c r="MLK3" s="1"/>
      <c r="MLL3" s="1"/>
      <c r="MLM3" s="1"/>
      <c r="MLN3" s="1"/>
      <c r="MLO3" s="1"/>
      <c r="MLP3" s="1"/>
      <c r="MLQ3" s="1"/>
      <c r="MLR3" s="1"/>
      <c r="MLS3" s="1"/>
      <c r="MLT3" s="1"/>
      <c r="MLU3" s="1"/>
      <c r="MLV3" s="1"/>
      <c r="MLW3" s="1"/>
      <c r="MLX3" s="1"/>
      <c r="MLY3" s="1"/>
      <c r="MLZ3" s="1"/>
      <c r="MMA3" s="1"/>
      <c r="MMB3" s="1"/>
      <c r="MMC3" s="1"/>
      <c r="MMD3" s="1"/>
      <c r="MME3" s="1"/>
      <c r="MMF3" s="1"/>
      <c r="MMG3" s="1"/>
      <c r="MMH3" s="1"/>
      <c r="MMI3" s="1"/>
      <c r="MMJ3" s="1"/>
      <c r="MMK3" s="1"/>
      <c r="MML3" s="1"/>
      <c r="MMM3" s="1"/>
      <c r="MMN3" s="1"/>
      <c r="MMO3" s="1"/>
      <c r="MMP3" s="1"/>
      <c r="MMQ3" s="1"/>
      <c r="MMR3" s="1"/>
      <c r="MMS3" s="1"/>
      <c r="MMT3" s="1"/>
      <c r="MMU3" s="1"/>
      <c r="MMV3" s="1"/>
      <c r="MMW3" s="1"/>
      <c r="MMX3" s="1"/>
      <c r="MMY3" s="1"/>
      <c r="MMZ3" s="1"/>
      <c r="MNA3" s="1"/>
      <c r="MNB3" s="1"/>
      <c r="MNC3" s="1"/>
      <c r="MND3" s="1"/>
      <c r="MNE3" s="1"/>
      <c r="MNF3" s="1"/>
      <c r="MNG3" s="1"/>
      <c r="MNH3" s="1"/>
      <c r="MNI3" s="1"/>
      <c r="MNJ3" s="1"/>
      <c r="MNK3" s="1"/>
      <c r="MNL3" s="1"/>
      <c r="MNM3" s="1"/>
      <c r="MNN3" s="1"/>
      <c r="MNO3" s="1"/>
      <c r="MNP3" s="1"/>
      <c r="MNQ3" s="1"/>
      <c r="MNR3" s="1"/>
      <c r="MNS3" s="1"/>
      <c r="MNT3" s="1"/>
      <c r="MNU3" s="1"/>
      <c r="MNV3" s="1"/>
      <c r="MNW3" s="1"/>
      <c r="MNX3" s="1"/>
      <c r="MNY3" s="1"/>
      <c r="MNZ3" s="1"/>
      <c r="MOA3" s="1"/>
      <c r="MOB3" s="1"/>
      <c r="MOC3" s="1"/>
      <c r="MOD3" s="1"/>
      <c r="MOE3" s="1"/>
      <c r="MOF3" s="1"/>
      <c r="MOG3" s="1"/>
      <c r="MOH3" s="1"/>
      <c r="MOI3" s="1"/>
      <c r="MOJ3" s="1"/>
      <c r="MOK3" s="1"/>
      <c r="MOL3" s="1"/>
      <c r="MOM3" s="1"/>
      <c r="MON3" s="1"/>
      <c r="MOO3" s="1"/>
      <c r="MOP3" s="1"/>
      <c r="MOQ3" s="1"/>
      <c r="MOR3" s="1"/>
      <c r="MOS3" s="1"/>
      <c r="MOT3" s="1"/>
      <c r="MOU3" s="1"/>
      <c r="MOV3" s="1"/>
      <c r="MOW3" s="1"/>
      <c r="MOX3" s="1"/>
      <c r="MOY3" s="1"/>
      <c r="MOZ3" s="1"/>
      <c r="MPA3" s="1"/>
      <c r="MPB3" s="1"/>
      <c r="MPC3" s="1"/>
      <c r="MPD3" s="1"/>
      <c r="MPE3" s="1"/>
      <c r="MPF3" s="1"/>
      <c r="MPG3" s="1"/>
      <c r="MPH3" s="1"/>
      <c r="MPI3" s="1"/>
      <c r="MPJ3" s="1"/>
      <c r="MPK3" s="1"/>
      <c r="MPL3" s="1"/>
      <c r="MPM3" s="1"/>
      <c r="MPN3" s="1"/>
      <c r="MPO3" s="1"/>
      <c r="MPP3" s="1"/>
      <c r="MPQ3" s="1"/>
      <c r="MPR3" s="1"/>
      <c r="MPS3" s="1"/>
      <c r="MPT3" s="1"/>
      <c r="MPU3" s="1"/>
      <c r="MPV3" s="1"/>
      <c r="MPW3" s="1"/>
      <c r="MPX3" s="1"/>
      <c r="MPY3" s="1"/>
      <c r="MPZ3" s="1"/>
      <c r="MQA3" s="1"/>
      <c r="MQB3" s="1"/>
      <c r="MQC3" s="1"/>
      <c r="MQD3" s="1"/>
      <c r="MQE3" s="1"/>
      <c r="MQF3" s="1"/>
      <c r="MQG3" s="1"/>
      <c r="MQH3" s="1"/>
      <c r="MQI3" s="1"/>
      <c r="MQJ3" s="1"/>
      <c r="MQK3" s="1"/>
      <c r="MQL3" s="1"/>
      <c r="MQM3" s="1"/>
      <c r="MQN3" s="1"/>
      <c r="MQO3" s="1"/>
      <c r="MQP3" s="1"/>
      <c r="MQQ3" s="1"/>
      <c r="MQR3" s="1"/>
      <c r="MQS3" s="1"/>
      <c r="MQT3" s="1"/>
      <c r="MQU3" s="1"/>
      <c r="MQV3" s="1"/>
      <c r="MQW3" s="1"/>
      <c r="MQX3" s="1"/>
      <c r="MQY3" s="1"/>
      <c r="MQZ3" s="1"/>
      <c r="MRA3" s="1"/>
      <c r="MRB3" s="1"/>
      <c r="MRC3" s="1"/>
      <c r="MRD3" s="1"/>
      <c r="MRE3" s="1"/>
      <c r="MRF3" s="1"/>
      <c r="MRG3" s="1"/>
      <c r="MRH3" s="1"/>
      <c r="MRI3" s="1"/>
      <c r="MRJ3" s="1"/>
      <c r="MRK3" s="1"/>
      <c r="MRL3" s="1"/>
      <c r="MRM3" s="1"/>
      <c r="MRN3" s="1"/>
      <c r="MRO3" s="1"/>
      <c r="MRP3" s="1"/>
      <c r="MRQ3" s="1"/>
      <c r="MRR3" s="1"/>
      <c r="MRS3" s="1"/>
      <c r="MRT3" s="1"/>
      <c r="MRU3" s="1"/>
      <c r="MRV3" s="1"/>
      <c r="MRW3" s="1"/>
      <c r="MRX3" s="1"/>
      <c r="MRY3" s="1"/>
      <c r="MRZ3" s="1"/>
      <c r="MSA3" s="1"/>
      <c r="MSB3" s="1"/>
      <c r="MSC3" s="1"/>
      <c r="MSD3" s="1"/>
      <c r="MSE3" s="1"/>
      <c r="MSF3" s="1"/>
      <c r="MSG3" s="1"/>
      <c r="MSH3" s="1"/>
      <c r="MSI3" s="1"/>
      <c r="MSJ3" s="1"/>
      <c r="MSK3" s="1"/>
      <c r="MSL3" s="1"/>
      <c r="MSM3" s="1"/>
      <c r="MSN3" s="1"/>
      <c r="MSO3" s="1"/>
      <c r="MSP3" s="1"/>
      <c r="MSQ3" s="1"/>
      <c r="MSR3" s="1"/>
      <c r="MSS3" s="1"/>
      <c r="MST3" s="1"/>
      <c r="MSU3" s="1"/>
      <c r="MSV3" s="1"/>
      <c r="MSW3" s="1"/>
      <c r="MSX3" s="1"/>
      <c r="MSY3" s="1"/>
      <c r="MSZ3" s="1"/>
      <c r="MTA3" s="1"/>
      <c r="MTB3" s="1"/>
      <c r="MTC3" s="1"/>
      <c r="MTD3" s="1"/>
      <c r="MTE3" s="1"/>
      <c r="MTF3" s="1"/>
      <c r="MTG3" s="1"/>
      <c r="MTH3" s="1"/>
      <c r="MTI3" s="1"/>
      <c r="MTJ3" s="1"/>
      <c r="MTK3" s="1"/>
      <c r="MTL3" s="1"/>
      <c r="MTM3" s="1"/>
      <c r="MTN3" s="1"/>
      <c r="MTO3" s="1"/>
      <c r="MTP3" s="1"/>
      <c r="MTQ3" s="1"/>
      <c r="MTR3" s="1"/>
      <c r="MTS3" s="1"/>
      <c r="MTT3" s="1"/>
      <c r="MTU3" s="1"/>
      <c r="MTV3" s="1"/>
      <c r="MTW3" s="1"/>
      <c r="MTX3" s="1"/>
      <c r="MTY3" s="1"/>
      <c r="MTZ3" s="1"/>
      <c r="MUA3" s="1"/>
      <c r="MUB3" s="1"/>
      <c r="MUC3" s="1"/>
      <c r="MUD3" s="1"/>
      <c r="MUE3" s="1"/>
      <c r="MUF3" s="1"/>
      <c r="MUG3" s="1"/>
      <c r="MUH3" s="1"/>
      <c r="MUI3" s="1"/>
      <c r="MUJ3" s="1"/>
      <c r="MUK3" s="1"/>
      <c r="MUL3" s="1"/>
      <c r="MUM3" s="1"/>
      <c r="MUN3" s="1"/>
      <c r="MUO3" s="1"/>
      <c r="MUP3" s="1"/>
      <c r="MUQ3" s="1"/>
      <c r="MUR3" s="1"/>
      <c r="MUS3" s="1"/>
      <c r="MUT3" s="1"/>
      <c r="MUU3" s="1"/>
      <c r="MUV3" s="1"/>
      <c r="MUW3" s="1"/>
      <c r="MUX3" s="1"/>
      <c r="MUY3" s="1"/>
      <c r="MUZ3" s="1"/>
      <c r="MVA3" s="1"/>
      <c r="MVB3" s="1"/>
      <c r="MVC3" s="1"/>
      <c r="MVD3" s="1"/>
      <c r="MVE3" s="1"/>
      <c r="MVF3" s="1"/>
      <c r="MVG3" s="1"/>
      <c r="MVH3" s="1"/>
      <c r="MVI3" s="1"/>
      <c r="MVJ3" s="1"/>
      <c r="MVK3" s="1"/>
      <c r="MVL3" s="1"/>
      <c r="MVM3" s="1"/>
      <c r="MVN3" s="1"/>
      <c r="MVO3" s="1"/>
      <c r="MVP3" s="1"/>
      <c r="MVQ3" s="1"/>
      <c r="MVR3" s="1"/>
      <c r="MVS3" s="1"/>
      <c r="MVT3" s="1"/>
      <c r="MVU3" s="1"/>
      <c r="MVV3" s="1"/>
      <c r="MVW3" s="1"/>
      <c r="MVX3" s="1"/>
      <c r="MVY3" s="1"/>
      <c r="MVZ3" s="1"/>
      <c r="MWA3" s="1"/>
      <c r="MWB3" s="1"/>
      <c r="MWC3" s="1"/>
      <c r="MWD3" s="1"/>
      <c r="MWE3" s="1"/>
      <c r="MWF3" s="1"/>
      <c r="MWG3" s="1"/>
      <c r="MWH3" s="1"/>
      <c r="MWI3" s="1"/>
      <c r="MWJ3" s="1"/>
      <c r="MWK3" s="1"/>
      <c r="MWL3" s="1"/>
      <c r="MWM3" s="1"/>
      <c r="MWN3" s="1"/>
      <c r="MWO3" s="1"/>
      <c r="MWP3" s="1"/>
      <c r="MWQ3" s="1"/>
      <c r="MWR3" s="1"/>
      <c r="MWS3" s="1"/>
      <c r="MWT3" s="1"/>
      <c r="MWU3" s="1"/>
      <c r="MWV3" s="1"/>
      <c r="MWW3" s="1"/>
      <c r="MWX3" s="1"/>
      <c r="MWY3" s="1"/>
      <c r="MWZ3" s="1"/>
      <c r="MXA3" s="1"/>
      <c r="MXB3" s="1"/>
      <c r="MXC3" s="1"/>
      <c r="MXD3" s="1"/>
      <c r="MXE3" s="1"/>
      <c r="MXF3" s="1"/>
      <c r="MXG3" s="1"/>
      <c r="MXH3" s="1"/>
      <c r="MXI3" s="1"/>
      <c r="MXJ3" s="1"/>
      <c r="MXK3" s="1"/>
      <c r="MXL3" s="1"/>
      <c r="MXM3" s="1"/>
      <c r="MXN3" s="1"/>
      <c r="MXO3" s="1"/>
      <c r="MXP3" s="1"/>
      <c r="MXQ3" s="1"/>
      <c r="MXR3" s="1"/>
      <c r="MXS3" s="1"/>
      <c r="MXT3" s="1"/>
      <c r="MXU3" s="1"/>
      <c r="MXV3" s="1"/>
      <c r="MXW3" s="1"/>
      <c r="MXX3" s="1"/>
      <c r="MXY3" s="1"/>
      <c r="MXZ3" s="1"/>
      <c r="MYA3" s="1"/>
      <c r="MYB3" s="1"/>
      <c r="MYC3" s="1"/>
      <c r="MYD3" s="1"/>
      <c r="MYE3" s="1"/>
      <c r="MYF3" s="1"/>
      <c r="MYG3" s="1"/>
      <c r="MYH3" s="1"/>
      <c r="MYI3" s="1"/>
      <c r="MYJ3" s="1"/>
      <c r="MYK3" s="1"/>
      <c r="MYL3" s="1"/>
      <c r="MYM3" s="1"/>
      <c r="MYN3" s="1"/>
      <c r="MYO3" s="1"/>
      <c r="MYP3" s="1"/>
      <c r="MYQ3" s="1"/>
      <c r="MYR3" s="1"/>
      <c r="MYS3" s="1"/>
      <c r="MYT3" s="1"/>
      <c r="MYU3" s="1"/>
      <c r="MYV3" s="1"/>
      <c r="MYW3" s="1"/>
      <c r="MYX3" s="1"/>
      <c r="MYY3" s="1"/>
      <c r="MYZ3" s="1"/>
      <c r="MZA3" s="1"/>
      <c r="MZB3" s="1"/>
      <c r="MZC3" s="1"/>
      <c r="MZD3" s="1"/>
      <c r="MZE3" s="1"/>
      <c r="MZF3" s="1"/>
      <c r="MZG3" s="1"/>
      <c r="MZH3" s="1"/>
      <c r="MZI3" s="1"/>
      <c r="MZJ3" s="1"/>
      <c r="MZK3" s="1"/>
      <c r="MZL3" s="1"/>
      <c r="MZM3" s="1"/>
      <c r="MZN3" s="1"/>
      <c r="MZO3" s="1"/>
      <c r="MZP3" s="1"/>
      <c r="MZQ3" s="1"/>
      <c r="MZR3" s="1"/>
      <c r="MZS3" s="1"/>
      <c r="MZT3" s="1"/>
      <c r="MZU3" s="1"/>
      <c r="MZV3" s="1"/>
      <c r="MZW3" s="1"/>
      <c r="MZX3" s="1"/>
      <c r="MZY3" s="1"/>
      <c r="MZZ3" s="1"/>
      <c r="NAA3" s="1"/>
      <c r="NAB3" s="1"/>
      <c r="NAC3" s="1"/>
      <c r="NAD3" s="1"/>
      <c r="NAE3" s="1"/>
      <c r="NAF3" s="1"/>
      <c r="NAG3" s="1"/>
      <c r="NAH3" s="1"/>
      <c r="NAI3" s="1"/>
      <c r="NAJ3" s="1"/>
      <c r="NAK3" s="1"/>
      <c r="NAL3" s="1"/>
      <c r="NAM3" s="1"/>
      <c r="NAN3" s="1"/>
      <c r="NAO3" s="1"/>
      <c r="NAP3" s="1"/>
      <c r="NAQ3" s="1"/>
      <c r="NAR3" s="1"/>
      <c r="NAS3" s="1"/>
      <c r="NAT3" s="1"/>
      <c r="NAU3" s="1"/>
      <c r="NAV3" s="1"/>
      <c r="NAW3" s="1"/>
      <c r="NAX3" s="1"/>
      <c r="NAY3" s="1"/>
      <c r="NAZ3" s="1"/>
      <c r="NBA3" s="1"/>
      <c r="NBB3" s="1"/>
      <c r="NBC3" s="1"/>
      <c r="NBD3" s="1"/>
      <c r="NBE3" s="1"/>
      <c r="NBF3" s="1"/>
      <c r="NBG3" s="1"/>
      <c r="NBH3" s="1"/>
      <c r="NBI3" s="1"/>
      <c r="NBJ3" s="1"/>
      <c r="NBK3" s="1"/>
      <c r="NBL3" s="1"/>
      <c r="NBM3" s="1"/>
      <c r="NBN3" s="1"/>
      <c r="NBO3" s="1"/>
      <c r="NBP3" s="1"/>
      <c r="NBQ3" s="1"/>
      <c r="NBR3" s="1"/>
      <c r="NBS3" s="1"/>
      <c r="NBT3" s="1"/>
      <c r="NBU3" s="1"/>
      <c r="NBV3" s="1"/>
      <c r="NBW3" s="1"/>
      <c r="NBX3" s="1"/>
      <c r="NBY3" s="1"/>
      <c r="NBZ3" s="1"/>
      <c r="NCA3" s="1"/>
      <c r="NCB3" s="1"/>
      <c r="NCC3" s="1"/>
      <c r="NCD3" s="1"/>
      <c r="NCE3" s="1"/>
      <c r="NCF3" s="1"/>
      <c r="NCG3" s="1"/>
      <c r="NCH3" s="1"/>
      <c r="NCI3" s="1"/>
      <c r="NCJ3" s="1"/>
      <c r="NCK3" s="1"/>
      <c r="NCL3" s="1"/>
      <c r="NCM3" s="1"/>
      <c r="NCN3" s="1"/>
      <c r="NCO3" s="1"/>
      <c r="NCP3" s="1"/>
      <c r="NCQ3" s="1"/>
      <c r="NCR3" s="1"/>
      <c r="NCS3" s="1"/>
      <c r="NCT3" s="1"/>
      <c r="NCU3" s="1"/>
      <c r="NCV3" s="1"/>
      <c r="NCW3" s="1"/>
      <c r="NCX3" s="1"/>
      <c r="NCY3" s="1"/>
      <c r="NCZ3" s="1"/>
      <c r="NDA3" s="1"/>
      <c r="NDB3" s="1"/>
      <c r="NDC3" s="1"/>
      <c r="NDD3" s="1"/>
      <c r="NDE3" s="1"/>
      <c r="NDF3" s="1"/>
      <c r="NDG3" s="1"/>
      <c r="NDH3" s="1"/>
      <c r="NDI3" s="1"/>
      <c r="NDJ3" s="1"/>
      <c r="NDK3" s="1"/>
      <c r="NDL3" s="1"/>
      <c r="NDM3" s="1"/>
      <c r="NDN3" s="1"/>
      <c r="NDO3" s="1"/>
      <c r="NDP3" s="1"/>
      <c r="NDQ3" s="1"/>
      <c r="NDR3" s="1"/>
      <c r="NDS3" s="1"/>
      <c r="NDT3" s="1"/>
      <c r="NDU3" s="1"/>
      <c r="NDV3" s="1"/>
      <c r="NDW3" s="1"/>
      <c r="NDX3" s="1"/>
      <c r="NDY3" s="1"/>
      <c r="NDZ3" s="1"/>
      <c r="NEA3" s="1"/>
      <c r="NEB3" s="1"/>
      <c r="NEC3" s="1"/>
      <c r="NED3" s="1"/>
      <c r="NEE3" s="1"/>
      <c r="NEF3" s="1"/>
      <c r="NEG3" s="1"/>
      <c r="NEH3" s="1"/>
      <c r="NEI3" s="1"/>
      <c r="NEJ3" s="1"/>
      <c r="NEK3" s="1"/>
      <c r="NEL3" s="1"/>
      <c r="NEM3" s="1"/>
      <c r="NEN3" s="1"/>
      <c r="NEO3" s="1"/>
      <c r="NEP3" s="1"/>
      <c r="NEQ3" s="1"/>
      <c r="NER3" s="1"/>
      <c r="NES3" s="1"/>
      <c r="NET3" s="1"/>
      <c r="NEU3" s="1"/>
      <c r="NEV3" s="1"/>
      <c r="NEW3" s="1"/>
      <c r="NEX3" s="1"/>
      <c r="NEY3" s="1"/>
      <c r="NEZ3" s="1"/>
      <c r="NFA3" s="1"/>
      <c r="NFB3" s="1"/>
      <c r="NFC3" s="1"/>
      <c r="NFD3" s="1"/>
      <c r="NFE3" s="1"/>
      <c r="NFF3" s="1"/>
      <c r="NFG3" s="1"/>
      <c r="NFH3" s="1"/>
      <c r="NFI3" s="1"/>
      <c r="NFJ3" s="1"/>
      <c r="NFK3" s="1"/>
      <c r="NFL3" s="1"/>
      <c r="NFM3" s="1"/>
      <c r="NFN3" s="1"/>
      <c r="NFO3" s="1"/>
      <c r="NFP3" s="1"/>
      <c r="NFQ3" s="1"/>
      <c r="NFR3" s="1"/>
      <c r="NFS3" s="1"/>
      <c r="NFT3" s="1"/>
      <c r="NFU3" s="1"/>
      <c r="NFV3" s="1"/>
      <c r="NFW3" s="1"/>
      <c r="NFX3" s="1"/>
      <c r="NFY3" s="1"/>
      <c r="NFZ3" s="1"/>
      <c r="NGA3" s="1"/>
      <c r="NGB3" s="1"/>
      <c r="NGC3" s="1"/>
      <c r="NGD3" s="1"/>
      <c r="NGE3" s="1"/>
      <c r="NGF3" s="1"/>
      <c r="NGG3" s="1"/>
      <c r="NGH3" s="1"/>
      <c r="NGI3" s="1"/>
      <c r="NGJ3" s="1"/>
      <c r="NGK3" s="1"/>
      <c r="NGL3" s="1"/>
      <c r="NGM3" s="1"/>
      <c r="NGN3" s="1"/>
      <c r="NGO3" s="1"/>
      <c r="NGP3" s="1"/>
      <c r="NGQ3" s="1"/>
      <c r="NGR3" s="1"/>
      <c r="NGS3" s="1"/>
      <c r="NGT3" s="1"/>
      <c r="NGU3" s="1"/>
      <c r="NGV3" s="1"/>
      <c r="NGW3" s="1"/>
      <c r="NGX3" s="1"/>
      <c r="NGY3" s="1"/>
      <c r="NGZ3" s="1"/>
      <c r="NHA3" s="1"/>
      <c r="NHB3" s="1"/>
      <c r="NHC3" s="1"/>
      <c r="NHD3" s="1"/>
      <c r="NHE3" s="1"/>
      <c r="NHF3" s="1"/>
      <c r="NHG3" s="1"/>
      <c r="NHH3" s="1"/>
      <c r="NHI3" s="1"/>
      <c r="NHJ3" s="1"/>
      <c r="NHK3" s="1"/>
      <c r="NHL3" s="1"/>
      <c r="NHM3" s="1"/>
      <c r="NHN3" s="1"/>
      <c r="NHO3" s="1"/>
      <c r="NHP3" s="1"/>
      <c r="NHQ3" s="1"/>
      <c r="NHR3" s="1"/>
      <c r="NHS3" s="1"/>
      <c r="NHT3" s="1"/>
      <c r="NHU3" s="1"/>
      <c r="NHV3" s="1"/>
      <c r="NHW3" s="1"/>
      <c r="NHX3" s="1"/>
      <c r="NHY3" s="1"/>
      <c r="NHZ3" s="1"/>
      <c r="NIA3" s="1"/>
      <c r="NIB3" s="1"/>
      <c r="NIC3" s="1"/>
      <c r="NID3" s="1"/>
      <c r="NIE3" s="1"/>
      <c r="NIF3" s="1"/>
      <c r="NIG3" s="1"/>
      <c r="NIH3" s="1"/>
      <c r="NII3" s="1"/>
      <c r="NIJ3" s="1"/>
      <c r="NIK3" s="1"/>
      <c r="NIL3" s="1"/>
      <c r="NIM3" s="1"/>
      <c r="NIN3" s="1"/>
      <c r="NIO3" s="1"/>
      <c r="NIP3" s="1"/>
      <c r="NIQ3" s="1"/>
      <c r="NIR3" s="1"/>
      <c r="NIS3" s="1"/>
      <c r="NIT3" s="1"/>
      <c r="NIU3" s="1"/>
      <c r="NIV3" s="1"/>
      <c r="NIW3" s="1"/>
      <c r="NIX3" s="1"/>
      <c r="NIY3" s="1"/>
      <c r="NIZ3" s="1"/>
      <c r="NJA3" s="1"/>
      <c r="NJB3" s="1"/>
      <c r="NJC3" s="1"/>
      <c r="NJD3" s="1"/>
      <c r="NJE3" s="1"/>
      <c r="NJF3" s="1"/>
      <c r="NJG3" s="1"/>
      <c r="NJH3" s="1"/>
      <c r="NJI3" s="1"/>
      <c r="NJJ3" s="1"/>
      <c r="NJK3" s="1"/>
      <c r="NJL3" s="1"/>
      <c r="NJM3" s="1"/>
      <c r="NJN3" s="1"/>
      <c r="NJO3" s="1"/>
      <c r="NJP3" s="1"/>
      <c r="NJQ3" s="1"/>
      <c r="NJR3" s="1"/>
      <c r="NJS3" s="1"/>
      <c r="NJT3" s="1"/>
      <c r="NJU3" s="1"/>
      <c r="NJV3" s="1"/>
      <c r="NJW3" s="1"/>
      <c r="NJX3" s="1"/>
      <c r="NJY3" s="1"/>
      <c r="NJZ3" s="1"/>
      <c r="NKA3" s="1"/>
      <c r="NKB3" s="1"/>
      <c r="NKC3" s="1"/>
      <c r="NKD3" s="1"/>
      <c r="NKE3" s="1"/>
      <c r="NKF3" s="1"/>
      <c r="NKG3" s="1"/>
      <c r="NKH3" s="1"/>
      <c r="NKI3" s="1"/>
      <c r="NKJ3" s="1"/>
      <c r="NKK3" s="1"/>
      <c r="NKL3" s="1"/>
      <c r="NKM3" s="1"/>
      <c r="NKN3" s="1"/>
      <c r="NKO3" s="1"/>
      <c r="NKP3" s="1"/>
      <c r="NKQ3" s="1"/>
      <c r="NKR3" s="1"/>
      <c r="NKS3" s="1"/>
      <c r="NKT3" s="1"/>
      <c r="NKU3" s="1"/>
      <c r="NKV3" s="1"/>
      <c r="NKW3" s="1"/>
      <c r="NKX3" s="1"/>
      <c r="NKY3" s="1"/>
      <c r="NKZ3" s="1"/>
      <c r="NLA3" s="1"/>
      <c r="NLB3" s="1"/>
      <c r="NLC3" s="1"/>
      <c r="NLD3" s="1"/>
      <c r="NLE3" s="1"/>
      <c r="NLF3" s="1"/>
      <c r="NLG3" s="1"/>
      <c r="NLH3" s="1"/>
      <c r="NLI3" s="1"/>
      <c r="NLJ3" s="1"/>
      <c r="NLK3" s="1"/>
      <c r="NLL3" s="1"/>
      <c r="NLM3" s="1"/>
      <c r="NLN3" s="1"/>
      <c r="NLO3" s="1"/>
      <c r="NLP3" s="1"/>
      <c r="NLQ3" s="1"/>
      <c r="NLR3" s="1"/>
      <c r="NLS3" s="1"/>
      <c r="NLT3" s="1"/>
      <c r="NLU3" s="1"/>
      <c r="NLV3" s="1"/>
      <c r="NLW3" s="1"/>
      <c r="NLX3" s="1"/>
      <c r="NLY3" s="1"/>
      <c r="NLZ3" s="1"/>
      <c r="NMA3" s="1"/>
      <c r="NMB3" s="1"/>
      <c r="NMC3" s="1"/>
      <c r="NMD3" s="1"/>
      <c r="NME3" s="1"/>
      <c r="NMF3" s="1"/>
      <c r="NMG3" s="1"/>
      <c r="NMH3" s="1"/>
      <c r="NMI3" s="1"/>
      <c r="NMJ3" s="1"/>
      <c r="NMK3" s="1"/>
      <c r="NML3" s="1"/>
      <c r="NMM3" s="1"/>
      <c r="NMN3" s="1"/>
      <c r="NMO3" s="1"/>
      <c r="NMP3" s="1"/>
      <c r="NMQ3" s="1"/>
      <c r="NMR3" s="1"/>
      <c r="NMS3" s="1"/>
      <c r="NMT3" s="1"/>
      <c r="NMU3" s="1"/>
      <c r="NMV3" s="1"/>
      <c r="NMW3" s="1"/>
      <c r="NMX3" s="1"/>
      <c r="NMY3" s="1"/>
      <c r="NMZ3" s="1"/>
      <c r="NNA3" s="1"/>
      <c r="NNB3" s="1"/>
      <c r="NNC3" s="1"/>
      <c r="NND3" s="1"/>
      <c r="NNE3" s="1"/>
      <c r="NNF3" s="1"/>
      <c r="NNG3" s="1"/>
      <c r="NNH3" s="1"/>
      <c r="NNI3" s="1"/>
      <c r="NNJ3" s="1"/>
      <c r="NNK3" s="1"/>
      <c r="NNL3" s="1"/>
      <c r="NNM3" s="1"/>
      <c r="NNN3" s="1"/>
      <c r="NNO3" s="1"/>
      <c r="NNP3" s="1"/>
      <c r="NNQ3" s="1"/>
      <c r="NNR3" s="1"/>
      <c r="NNS3" s="1"/>
      <c r="NNT3" s="1"/>
      <c r="NNU3" s="1"/>
      <c r="NNV3" s="1"/>
      <c r="NNW3" s="1"/>
      <c r="NNX3" s="1"/>
      <c r="NNY3" s="1"/>
      <c r="NNZ3" s="1"/>
      <c r="NOA3" s="1"/>
      <c r="NOB3" s="1"/>
      <c r="NOC3" s="1"/>
      <c r="NOD3" s="1"/>
      <c r="NOE3" s="1"/>
      <c r="NOF3" s="1"/>
      <c r="NOG3" s="1"/>
      <c r="NOH3" s="1"/>
      <c r="NOI3" s="1"/>
      <c r="NOJ3" s="1"/>
      <c r="NOK3" s="1"/>
      <c r="NOL3" s="1"/>
      <c r="NOM3" s="1"/>
      <c r="NON3" s="1"/>
      <c r="NOO3" s="1"/>
      <c r="NOP3" s="1"/>
      <c r="NOQ3" s="1"/>
      <c r="NOR3" s="1"/>
      <c r="NOS3" s="1"/>
      <c r="NOT3" s="1"/>
      <c r="NOU3" s="1"/>
      <c r="NOV3" s="1"/>
      <c r="NOW3" s="1"/>
      <c r="NOX3" s="1"/>
      <c r="NOY3" s="1"/>
      <c r="NOZ3" s="1"/>
      <c r="NPA3" s="1"/>
      <c r="NPB3" s="1"/>
      <c r="NPC3" s="1"/>
      <c r="NPD3" s="1"/>
      <c r="NPE3" s="1"/>
      <c r="NPF3" s="1"/>
      <c r="NPG3" s="1"/>
      <c r="NPH3" s="1"/>
      <c r="NPI3" s="1"/>
      <c r="NPJ3" s="1"/>
      <c r="NPK3" s="1"/>
      <c r="NPL3" s="1"/>
      <c r="NPM3" s="1"/>
      <c r="NPN3" s="1"/>
      <c r="NPO3" s="1"/>
      <c r="NPP3" s="1"/>
      <c r="NPQ3" s="1"/>
      <c r="NPR3" s="1"/>
      <c r="NPS3" s="1"/>
      <c r="NPT3" s="1"/>
      <c r="NPU3" s="1"/>
      <c r="NPV3" s="1"/>
      <c r="NPW3" s="1"/>
      <c r="NPX3" s="1"/>
      <c r="NPY3" s="1"/>
      <c r="NPZ3" s="1"/>
      <c r="NQA3" s="1"/>
      <c r="NQB3" s="1"/>
      <c r="NQC3" s="1"/>
      <c r="NQD3" s="1"/>
      <c r="NQE3" s="1"/>
      <c r="NQF3" s="1"/>
      <c r="NQG3" s="1"/>
      <c r="NQH3" s="1"/>
      <c r="NQI3" s="1"/>
      <c r="NQJ3" s="1"/>
      <c r="NQK3" s="1"/>
      <c r="NQL3" s="1"/>
      <c r="NQM3" s="1"/>
      <c r="NQN3" s="1"/>
      <c r="NQO3" s="1"/>
      <c r="NQP3" s="1"/>
      <c r="NQQ3" s="1"/>
      <c r="NQR3" s="1"/>
      <c r="NQS3" s="1"/>
      <c r="NQT3" s="1"/>
      <c r="NQU3" s="1"/>
      <c r="NQV3" s="1"/>
      <c r="NQW3" s="1"/>
      <c r="NQX3" s="1"/>
      <c r="NQY3" s="1"/>
      <c r="NQZ3" s="1"/>
      <c r="NRA3" s="1"/>
      <c r="NRB3" s="1"/>
      <c r="NRC3" s="1"/>
      <c r="NRD3" s="1"/>
      <c r="NRE3" s="1"/>
      <c r="NRF3" s="1"/>
      <c r="NRG3" s="1"/>
      <c r="NRH3" s="1"/>
      <c r="NRI3" s="1"/>
      <c r="NRJ3" s="1"/>
      <c r="NRK3" s="1"/>
      <c r="NRL3" s="1"/>
      <c r="NRM3" s="1"/>
      <c r="NRN3" s="1"/>
      <c r="NRO3" s="1"/>
      <c r="NRP3" s="1"/>
      <c r="NRQ3" s="1"/>
      <c r="NRR3" s="1"/>
      <c r="NRS3" s="1"/>
      <c r="NRT3" s="1"/>
      <c r="NRU3" s="1"/>
      <c r="NRV3" s="1"/>
      <c r="NRW3" s="1"/>
      <c r="NRX3" s="1"/>
      <c r="NRY3" s="1"/>
      <c r="NRZ3" s="1"/>
      <c r="NSA3" s="1"/>
      <c r="NSB3" s="1"/>
      <c r="NSC3" s="1"/>
      <c r="NSD3" s="1"/>
      <c r="NSE3" s="1"/>
      <c r="NSF3" s="1"/>
      <c r="NSG3" s="1"/>
      <c r="NSH3" s="1"/>
      <c r="NSI3" s="1"/>
      <c r="NSJ3" s="1"/>
      <c r="NSK3" s="1"/>
      <c r="NSL3" s="1"/>
      <c r="NSM3" s="1"/>
      <c r="NSN3" s="1"/>
      <c r="NSO3" s="1"/>
      <c r="NSP3" s="1"/>
      <c r="NSQ3" s="1"/>
      <c r="NSR3" s="1"/>
      <c r="NSS3" s="1"/>
      <c r="NST3" s="1"/>
      <c r="NSU3" s="1"/>
      <c r="NSV3" s="1"/>
      <c r="NSW3" s="1"/>
      <c r="NSX3" s="1"/>
      <c r="NSY3" s="1"/>
      <c r="NSZ3" s="1"/>
      <c r="NTA3" s="1"/>
      <c r="NTB3" s="1"/>
      <c r="NTC3" s="1"/>
      <c r="NTD3" s="1"/>
      <c r="NTE3" s="1"/>
      <c r="NTF3" s="1"/>
      <c r="NTG3" s="1"/>
      <c r="NTH3" s="1"/>
      <c r="NTI3" s="1"/>
      <c r="NTJ3" s="1"/>
      <c r="NTK3" s="1"/>
      <c r="NTL3" s="1"/>
      <c r="NTM3" s="1"/>
      <c r="NTN3" s="1"/>
      <c r="NTO3" s="1"/>
      <c r="NTP3" s="1"/>
      <c r="NTQ3" s="1"/>
      <c r="NTR3" s="1"/>
      <c r="NTS3" s="1"/>
      <c r="NTT3" s="1"/>
      <c r="NTU3" s="1"/>
      <c r="NTV3" s="1"/>
      <c r="NTW3" s="1"/>
      <c r="NTX3" s="1"/>
      <c r="NTY3" s="1"/>
      <c r="NTZ3" s="1"/>
      <c r="NUA3" s="1"/>
      <c r="NUB3" s="1"/>
      <c r="NUC3" s="1"/>
      <c r="NUD3" s="1"/>
      <c r="NUE3" s="1"/>
      <c r="NUF3" s="1"/>
      <c r="NUG3" s="1"/>
      <c r="NUH3" s="1"/>
      <c r="NUI3" s="1"/>
      <c r="NUJ3" s="1"/>
      <c r="NUK3" s="1"/>
      <c r="NUL3" s="1"/>
      <c r="NUM3" s="1"/>
      <c r="NUN3" s="1"/>
      <c r="NUO3" s="1"/>
      <c r="NUP3" s="1"/>
      <c r="NUQ3" s="1"/>
      <c r="NUR3" s="1"/>
      <c r="NUS3" s="1"/>
      <c r="NUT3" s="1"/>
      <c r="NUU3" s="1"/>
      <c r="NUV3" s="1"/>
      <c r="NUW3" s="1"/>
      <c r="NUX3" s="1"/>
      <c r="NUY3" s="1"/>
      <c r="NUZ3" s="1"/>
      <c r="NVA3" s="1"/>
      <c r="NVB3" s="1"/>
      <c r="NVC3" s="1"/>
      <c r="NVD3" s="1"/>
      <c r="NVE3" s="1"/>
      <c r="NVF3" s="1"/>
      <c r="NVG3" s="1"/>
      <c r="NVH3" s="1"/>
      <c r="NVI3" s="1"/>
      <c r="NVJ3" s="1"/>
      <c r="NVK3" s="1"/>
      <c r="NVL3" s="1"/>
      <c r="NVM3" s="1"/>
      <c r="NVN3" s="1"/>
      <c r="NVO3" s="1"/>
      <c r="NVP3" s="1"/>
      <c r="NVQ3" s="1"/>
      <c r="NVR3" s="1"/>
      <c r="NVS3" s="1"/>
      <c r="NVT3" s="1"/>
      <c r="NVU3" s="1"/>
      <c r="NVV3" s="1"/>
      <c r="NVW3" s="1"/>
      <c r="NVX3" s="1"/>
      <c r="NVY3" s="1"/>
      <c r="NVZ3" s="1"/>
      <c r="NWA3" s="1"/>
      <c r="NWB3" s="1"/>
      <c r="NWC3" s="1"/>
      <c r="NWD3" s="1"/>
      <c r="NWE3" s="1"/>
      <c r="NWF3" s="1"/>
      <c r="NWG3" s="1"/>
      <c r="NWH3" s="1"/>
      <c r="NWI3" s="1"/>
      <c r="NWJ3" s="1"/>
      <c r="NWK3" s="1"/>
      <c r="NWL3" s="1"/>
      <c r="NWM3" s="1"/>
      <c r="NWN3" s="1"/>
      <c r="NWO3" s="1"/>
      <c r="NWP3" s="1"/>
      <c r="NWQ3" s="1"/>
      <c r="NWR3" s="1"/>
      <c r="NWS3" s="1"/>
      <c r="NWT3" s="1"/>
      <c r="NWU3" s="1"/>
      <c r="NWV3" s="1"/>
      <c r="NWW3" s="1"/>
      <c r="NWX3" s="1"/>
      <c r="NWY3" s="1"/>
      <c r="NWZ3" s="1"/>
      <c r="NXA3" s="1"/>
      <c r="NXB3" s="1"/>
      <c r="NXC3" s="1"/>
      <c r="NXD3" s="1"/>
      <c r="NXE3" s="1"/>
      <c r="NXF3" s="1"/>
      <c r="NXG3" s="1"/>
      <c r="NXH3" s="1"/>
      <c r="NXI3" s="1"/>
      <c r="NXJ3" s="1"/>
      <c r="NXK3" s="1"/>
      <c r="NXL3" s="1"/>
      <c r="NXM3" s="1"/>
      <c r="NXN3" s="1"/>
      <c r="NXO3" s="1"/>
      <c r="NXP3" s="1"/>
      <c r="NXQ3" s="1"/>
      <c r="NXR3" s="1"/>
      <c r="NXS3" s="1"/>
      <c r="NXT3" s="1"/>
      <c r="NXU3" s="1"/>
      <c r="NXV3" s="1"/>
      <c r="NXW3" s="1"/>
      <c r="NXX3" s="1"/>
      <c r="NXY3" s="1"/>
      <c r="NXZ3" s="1"/>
      <c r="NYA3" s="1"/>
      <c r="NYB3" s="1"/>
      <c r="NYC3" s="1"/>
      <c r="NYD3" s="1"/>
      <c r="NYE3" s="1"/>
      <c r="NYF3" s="1"/>
      <c r="NYG3" s="1"/>
      <c r="NYH3" s="1"/>
      <c r="NYI3" s="1"/>
      <c r="NYJ3" s="1"/>
      <c r="NYK3" s="1"/>
      <c r="NYL3" s="1"/>
      <c r="NYM3" s="1"/>
      <c r="NYN3" s="1"/>
      <c r="NYO3" s="1"/>
      <c r="NYP3" s="1"/>
      <c r="NYQ3" s="1"/>
      <c r="NYR3" s="1"/>
      <c r="NYS3" s="1"/>
      <c r="NYT3" s="1"/>
      <c r="NYU3" s="1"/>
      <c r="NYV3" s="1"/>
      <c r="NYW3" s="1"/>
      <c r="NYX3" s="1"/>
      <c r="NYY3" s="1"/>
      <c r="NYZ3" s="1"/>
      <c r="NZA3" s="1"/>
      <c r="NZB3" s="1"/>
      <c r="NZC3" s="1"/>
      <c r="NZD3" s="1"/>
      <c r="NZE3" s="1"/>
      <c r="NZF3" s="1"/>
      <c r="NZG3" s="1"/>
      <c r="NZH3" s="1"/>
      <c r="NZI3" s="1"/>
      <c r="NZJ3" s="1"/>
      <c r="NZK3" s="1"/>
      <c r="NZL3" s="1"/>
      <c r="NZM3" s="1"/>
      <c r="NZN3" s="1"/>
      <c r="NZO3" s="1"/>
      <c r="NZP3" s="1"/>
      <c r="NZQ3" s="1"/>
      <c r="NZR3" s="1"/>
      <c r="NZS3" s="1"/>
      <c r="NZT3" s="1"/>
      <c r="NZU3" s="1"/>
      <c r="NZV3" s="1"/>
      <c r="NZW3" s="1"/>
      <c r="NZX3" s="1"/>
      <c r="NZY3" s="1"/>
      <c r="NZZ3" s="1"/>
      <c r="OAA3" s="1"/>
      <c r="OAB3" s="1"/>
      <c r="OAC3" s="1"/>
      <c r="OAD3" s="1"/>
      <c r="OAE3" s="1"/>
      <c r="OAF3" s="1"/>
      <c r="OAG3" s="1"/>
      <c r="OAH3" s="1"/>
      <c r="OAI3" s="1"/>
      <c r="OAJ3" s="1"/>
      <c r="OAK3" s="1"/>
      <c r="OAL3" s="1"/>
      <c r="OAM3" s="1"/>
      <c r="OAN3" s="1"/>
      <c r="OAO3" s="1"/>
      <c r="OAP3" s="1"/>
      <c r="OAQ3" s="1"/>
      <c r="OAR3" s="1"/>
      <c r="OAS3" s="1"/>
      <c r="OAT3" s="1"/>
      <c r="OAU3" s="1"/>
      <c r="OAV3" s="1"/>
      <c r="OAW3" s="1"/>
      <c r="OAX3" s="1"/>
      <c r="OAY3" s="1"/>
      <c r="OAZ3" s="1"/>
      <c r="OBA3" s="1"/>
      <c r="OBB3" s="1"/>
      <c r="OBC3" s="1"/>
      <c r="OBD3" s="1"/>
      <c r="OBE3" s="1"/>
      <c r="OBF3" s="1"/>
      <c r="OBG3" s="1"/>
      <c r="OBH3" s="1"/>
      <c r="OBI3" s="1"/>
      <c r="OBJ3" s="1"/>
      <c r="OBK3" s="1"/>
      <c r="OBL3" s="1"/>
      <c r="OBM3" s="1"/>
      <c r="OBN3" s="1"/>
      <c r="OBO3" s="1"/>
      <c r="OBP3" s="1"/>
      <c r="OBQ3" s="1"/>
      <c r="OBR3" s="1"/>
      <c r="OBS3" s="1"/>
      <c r="OBT3" s="1"/>
      <c r="OBU3" s="1"/>
      <c r="OBV3" s="1"/>
      <c r="OBW3" s="1"/>
      <c r="OBX3" s="1"/>
      <c r="OBY3" s="1"/>
      <c r="OBZ3" s="1"/>
      <c r="OCA3" s="1"/>
      <c r="OCB3" s="1"/>
      <c r="OCC3" s="1"/>
      <c r="OCD3" s="1"/>
      <c r="OCE3" s="1"/>
      <c r="OCF3" s="1"/>
      <c r="OCG3" s="1"/>
      <c r="OCH3" s="1"/>
      <c r="OCI3" s="1"/>
      <c r="OCJ3" s="1"/>
      <c r="OCK3" s="1"/>
      <c r="OCL3" s="1"/>
      <c r="OCM3" s="1"/>
      <c r="OCN3" s="1"/>
      <c r="OCO3" s="1"/>
      <c r="OCP3" s="1"/>
      <c r="OCQ3" s="1"/>
      <c r="OCR3" s="1"/>
      <c r="OCS3" s="1"/>
      <c r="OCT3" s="1"/>
      <c r="OCU3" s="1"/>
      <c r="OCV3" s="1"/>
      <c r="OCW3" s="1"/>
      <c r="OCX3" s="1"/>
      <c r="OCY3" s="1"/>
      <c r="OCZ3" s="1"/>
      <c r="ODA3" s="1"/>
      <c r="ODB3" s="1"/>
      <c r="ODC3" s="1"/>
      <c r="ODD3" s="1"/>
      <c r="ODE3" s="1"/>
      <c r="ODF3" s="1"/>
      <c r="ODG3" s="1"/>
      <c r="ODH3" s="1"/>
      <c r="ODI3" s="1"/>
      <c r="ODJ3" s="1"/>
      <c r="ODK3" s="1"/>
      <c r="ODL3" s="1"/>
      <c r="ODM3" s="1"/>
      <c r="ODN3" s="1"/>
      <c r="ODO3" s="1"/>
      <c r="ODP3" s="1"/>
      <c r="ODQ3" s="1"/>
      <c r="ODR3" s="1"/>
      <c r="ODS3" s="1"/>
      <c r="ODT3" s="1"/>
      <c r="ODU3" s="1"/>
      <c r="ODV3" s="1"/>
      <c r="ODW3" s="1"/>
      <c r="ODX3" s="1"/>
      <c r="ODY3" s="1"/>
      <c r="ODZ3" s="1"/>
      <c r="OEA3" s="1"/>
      <c r="OEB3" s="1"/>
      <c r="OEC3" s="1"/>
      <c r="OED3" s="1"/>
      <c r="OEE3" s="1"/>
      <c r="OEF3" s="1"/>
      <c r="OEG3" s="1"/>
      <c r="OEH3" s="1"/>
      <c r="OEI3" s="1"/>
      <c r="OEJ3" s="1"/>
      <c r="OEK3" s="1"/>
      <c r="OEL3" s="1"/>
      <c r="OEM3" s="1"/>
      <c r="OEN3" s="1"/>
      <c r="OEO3" s="1"/>
      <c r="OEP3" s="1"/>
      <c r="OEQ3" s="1"/>
      <c r="OER3" s="1"/>
      <c r="OES3" s="1"/>
      <c r="OET3" s="1"/>
      <c r="OEU3" s="1"/>
      <c r="OEV3" s="1"/>
      <c r="OEW3" s="1"/>
      <c r="OEX3" s="1"/>
      <c r="OEY3" s="1"/>
      <c r="OEZ3" s="1"/>
      <c r="OFA3" s="1"/>
      <c r="OFB3" s="1"/>
      <c r="OFC3" s="1"/>
      <c r="OFD3" s="1"/>
      <c r="OFE3" s="1"/>
      <c r="OFF3" s="1"/>
      <c r="OFG3" s="1"/>
      <c r="OFH3" s="1"/>
      <c r="OFI3" s="1"/>
      <c r="OFJ3" s="1"/>
      <c r="OFK3" s="1"/>
      <c r="OFL3" s="1"/>
      <c r="OFM3" s="1"/>
      <c r="OFN3" s="1"/>
      <c r="OFO3" s="1"/>
      <c r="OFP3" s="1"/>
      <c r="OFQ3" s="1"/>
      <c r="OFR3" s="1"/>
      <c r="OFS3" s="1"/>
      <c r="OFT3" s="1"/>
      <c r="OFU3" s="1"/>
      <c r="OFV3" s="1"/>
      <c r="OFW3" s="1"/>
      <c r="OFX3" s="1"/>
      <c r="OFY3" s="1"/>
      <c r="OFZ3" s="1"/>
      <c r="OGA3" s="1"/>
      <c r="OGB3" s="1"/>
      <c r="OGC3" s="1"/>
      <c r="OGD3" s="1"/>
      <c r="OGE3" s="1"/>
      <c r="OGF3" s="1"/>
      <c r="OGG3" s="1"/>
      <c r="OGH3" s="1"/>
      <c r="OGI3" s="1"/>
      <c r="OGJ3" s="1"/>
      <c r="OGK3" s="1"/>
      <c r="OGL3" s="1"/>
      <c r="OGM3" s="1"/>
      <c r="OGN3" s="1"/>
      <c r="OGO3" s="1"/>
      <c r="OGP3" s="1"/>
      <c r="OGQ3" s="1"/>
      <c r="OGR3" s="1"/>
      <c r="OGS3" s="1"/>
      <c r="OGT3" s="1"/>
      <c r="OGU3" s="1"/>
      <c r="OGV3" s="1"/>
      <c r="OGW3" s="1"/>
      <c r="OGX3" s="1"/>
      <c r="OGY3" s="1"/>
      <c r="OGZ3" s="1"/>
      <c r="OHA3" s="1"/>
      <c r="OHB3" s="1"/>
      <c r="OHC3" s="1"/>
      <c r="OHD3" s="1"/>
      <c r="OHE3" s="1"/>
      <c r="OHF3" s="1"/>
      <c r="OHG3" s="1"/>
      <c r="OHH3" s="1"/>
      <c r="OHI3" s="1"/>
      <c r="OHJ3" s="1"/>
      <c r="OHK3" s="1"/>
      <c r="OHL3" s="1"/>
      <c r="OHM3" s="1"/>
      <c r="OHN3" s="1"/>
      <c r="OHO3" s="1"/>
      <c r="OHP3" s="1"/>
      <c r="OHQ3" s="1"/>
      <c r="OHR3" s="1"/>
      <c r="OHS3" s="1"/>
      <c r="OHT3" s="1"/>
      <c r="OHU3" s="1"/>
      <c r="OHV3" s="1"/>
      <c r="OHW3" s="1"/>
      <c r="OHX3" s="1"/>
      <c r="OHY3" s="1"/>
      <c r="OHZ3" s="1"/>
      <c r="OIA3" s="1"/>
      <c r="OIB3" s="1"/>
      <c r="OIC3" s="1"/>
      <c r="OID3" s="1"/>
      <c r="OIE3" s="1"/>
      <c r="OIF3" s="1"/>
      <c r="OIG3" s="1"/>
      <c r="OIH3" s="1"/>
      <c r="OII3" s="1"/>
      <c r="OIJ3" s="1"/>
      <c r="OIK3" s="1"/>
      <c r="OIL3" s="1"/>
      <c r="OIM3" s="1"/>
      <c r="OIN3" s="1"/>
      <c r="OIO3" s="1"/>
      <c r="OIP3" s="1"/>
      <c r="OIQ3" s="1"/>
      <c r="OIR3" s="1"/>
      <c r="OIS3" s="1"/>
      <c r="OIT3" s="1"/>
      <c r="OIU3" s="1"/>
      <c r="OIV3" s="1"/>
      <c r="OIW3" s="1"/>
      <c r="OIX3" s="1"/>
      <c r="OIY3" s="1"/>
      <c r="OIZ3" s="1"/>
      <c r="OJA3" s="1"/>
      <c r="OJB3" s="1"/>
      <c r="OJC3" s="1"/>
      <c r="OJD3" s="1"/>
      <c r="OJE3" s="1"/>
      <c r="OJF3" s="1"/>
      <c r="OJG3" s="1"/>
      <c r="OJH3" s="1"/>
      <c r="OJI3" s="1"/>
      <c r="OJJ3" s="1"/>
      <c r="OJK3" s="1"/>
      <c r="OJL3" s="1"/>
      <c r="OJM3" s="1"/>
      <c r="OJN3" s="1"/>
      <c r="OJO3" s="1"/>
      <c r="OJP3" s="1"/>
      <c r="OJQ3" s="1"/>
      <c r="OJR3" s="1"/>
      <c r="OJS3" s="1"/>
      <c r="OJT3" s="1"/>
      <c r="OJU3" s="1"/>
      <c r="OJV3" s="1"/>
      <c r="OJW3" s="1"/>
      <c r="OJX3" s="1"/>
      <c r="OJY3" s="1"/>
      <c r="OJZ3" s="1"/>
      <c r="OKA3" s="1"/>
      <c r="OKB3" s="1"/>
      <c r="OKC3" s="1"/>
      <c r="OKD3" s="1"/>
      <c r="OKE3" s="1"/>
      <c r="OKF3" s="1"/>
      <c r="OKG3" s="1"/>
      <c r="OKH3" s="1"/>
      <c r="OKI3" s="1"/>
      <c r="OKJ3" s="1"/>
      <c r="OKK3" s="1"/>
      <c r="OKL3" s="1"/>
      <c r="OKM3" s="1"/>
      <c r="OKN3" s="1"/>
      <c r="OKO3" s="1"/>
      <c r="OKP3" s="1"/>
      <c r="OKQ3" s="1"/>
      <c r="OKR3" s="1"/>
      <c r="OKS3" s="1"/>
      <c r="OKT3" s="1"/>
      <c r="OKU3" s="1"/>
      <c r="OKV3" s="1"/>
      <c r="OKW3" s="1"/>
      <c r="OKX3" s="1"/>
      <c r="OKY3" s="1"/>
      <c r="OKZ3" s="1"/>
      <c r="OLA3" s="1"/>
      <c r="OLB3" s="1"/>
      <c r="OLC3" s="1"/>
      <c r="OLD3" s="1"/>
      <c r="OLE3" s="1"/>
      <c r="OLF3" s="1"/>
      <c r="OLG3" s="1"/>
      <c r="OLH3" s="1"/>
      <c r="OLI3" s="1"/>
      <c r="OLJ3" s="1"/>
      <c r="OLK3" s="1"/>
      <c r="OLL3" s="1"/>
      <c r="OLM3" s="1"/>
      <c r="OLN3" s="1"/>
      <c r="OLO3" s="1"/>
      <c r="OLP3" s="1"/>
      <c r="OLQ3" s="1"/>
      <c r="OLR3" s="1"/>
      <c r="OLS3" s="1"/>
      <c r="OLT3" s="1"/>
      <c r="OLU3" s="1"/>
      <c r="OLV3" s="1"/>
      <c r="OLW3" s="1"/>
      <c r="OLX3" s="1"/>
      <c r="OLY3" s="1"/>
      <c r="OLZ3" s="1"/>
      <c r="OMA3" s="1"/>
      <c r="OMB3" s="1"/>
      <c r="OMC3" s="1"/>
      <c r="OMD3" s="1"/>
      <c r="OME3" s="1"/>
      <c r="OMF3" s="1"/>
      <c r="OMG3" s="1"/>
      <c r="OMH3" s="1"/>
      <c r="OMI3" s="1"/>
      <c r="OMJ3" s="1"/>
      <c r="OMK3" s="1"/>
      <c r="OML3" s="1"/>
      <c r="OMM3" s="1"/>
      <c r="OMN3" s="1"/>
      <c r="OMO3" s="1"/>
      <c r="OMP3" s="1"/>
      <c r="OMQ3" s="1"/>
      <c r="OMR3" s="1"/>
      <c r="OMS3" s="1"/>
      <c r="OMT3" s="1"/>
      <c r="OMU3" s="1"/>
      <c r="OMV3" s="1"/>
      <c r="OMW3" s="1"/>
      <c r="OMX3" s="1"/>
      <c r="OMY3" s="1"/>
      <c r="OMZ3" s="1"/>
      <c r="ONA3" s="1"/>
      <c r="ONB3" s="1"/>
      <c r="ONC3" s="1"/>
      <c r="OND3" s="1"/>
      <c r="ONE3" s="1"/>
      <c r="ONF3" s="1"/>
      <c r="ONG3" s="1"/>
      <c r="ONH3" s="1"/>
      <c r="ONI3" s="1"/>
      <c r="ONJ3" s="1"/>
      <c r="ONK3" s="1"/>
      <c r="ONL3" s="1"/>
      <c r="ONM3" s="1"/>
      <c r="ONN3" s="1"/>
      <c r="ONO3" s="1"/>
      <c r="ONP3" s="1"/>
      <c r="ONQ3" s="1"/>
      <c r="ONR3" s="1"/>
      <c r="ONS3" s="1"/>
      <c r="ONT3" s="1"/>
      <c r="ONU3" s="1"/>
      <c r="ONV3" s="1"/>
      <c r="ONW3" s="1"/>
      <c r="ONX3" s="1"/>
      <c r="ONY3" s="1"/>
      <c r="ONZ3" s="1"/>
      <c r="OOA3" s="1"/>
      <c r="OOB3" s="1"/>
      <c r="OOC3" s="1"/>
      <c r="OOD3" s="1"/>
      <c r="OOE3" s="1"/>
      <c r="OOF3" s="1"/>
      <c r="OOG3" s="1"/>
      <c r="OOH3" s="1"/>
      <c r="OOI3" s="1"/>
      <c r="OOJ3" s="1"/>
      <c r="OOK3" s="1"/>
      <c r="OOL3" s="1"/>
      <c r="OOM3" s="1"/>
      <c r="OON3" s="1"/>
      <c r="OOO3" s="1"/>
      <c r="OOP3" s="1"/>
      <c r="OOQ3" s="1"/>
      <c r="OOR3" s="1"/>
      <c r="OOS3" s="1"/>
      <c r="OOT3" s="1"/>
      <c r="OOU3" s="1"/>
      <c r="OOV3" s="1"/>
      <c r="OOW3" s="1"/>
      <c r="OOX3" s="1"/>
      <c r="OOY3" s="1"/>
      <c r="OOZ3" s="1"/>
      <c r="OPA3" s="1"/>
      <c r="OPB3" s="1"/>
      <c r="OPC3" s="1"/>
      <c r="OPD3" s="1"/>
      <c r="OPE3" s="1"/>
      <c r="OPF3" s="1"/>
      <c r="OPG3" s="1"/>
      <c r="OPH3" s="1"/>
      <c r="OPI3" s="1"/>
      <c r="OPJ3" s="1"/>
      <c r="OPK3" s="1"/>
      <c r="OPL3" s="1"/>
      <c r="OPM3" s="1"/>
      <c r="OPN3" s="1"/>
      <c r="OPO3" s="1"/>
      <c r="OPP3" s="1"/>
      <c r="OPQ3" s="1"/>
      <c r="OPR3" s="1"/>
      <c r="OPS3" s="1"/>
      <c r="OPT3" s="1"/>
      <c r="OPU3" s="1"/>
      <c r="OPV3" s="1"/>
      <c r="OPW3" s="1"/>
      <c r="OPX3" s="1"/>
      <c r="OPY3" s="1"/>
      <c r="OPZ3" s="1"/>
      <c r="OQA3" s="1"/>
      <c r="OQB3" s="1"/>
      <c r="OQC3" s="1"/>
      <c r="OQD3" s="1"/>
      <c r="OQE3" s="1"/>
      <c r="OQF3" s="1"/>
      <c r="OQG3" s="1"/>
      <c r="OQH3" s="1"/>
      <c r="OQI3" s="1"/>
      <c r="OQJ3" s="1"/>
      <c r="OQK3" s="1"/>
      <c r="OQL3" s="1"/>
      <c r="OQM3" s="1"/>
      <c r="OQN3" s="1"/>
      <c r="OQO3" s="1"/>
      <c r="OQP3" s="1"/>
      <c r="OQQ3" s="1"/>
      <c r="OQR3" s="1"/>
      <c r="OQS3" s="1"/>
      <c r="OQT3" s="1"/>
      <c r="OQU3" s="1"/>
      <c r="OQV3" s="1"/>
      <c r="OQW3" s="1"/>
      <c r="OQX3" s="1"/>
      <c r="OQY3" s="1"/>
      <c r="OQZ3" s="1"/>
      <c r="ORA3" s="1"/>
      <c r="ORB3" s="1"/>
      <c r="ORC3" s="1"/>
      <c r="ORD3" s="1"/>
      <c r="ORE3" s="1"/>
      <c r="ORF3" s="1"/>
      <c r="ORG3" s="1"/>
      <c r="ORH3" s="1"/>
      <c r="ORI3" s="1"/>
      <c r="ORJ3" s="1"/>
      <c r="ORK3" s="1"/>
      <c r="ORL3" s="1"/>
      <c r="ORM3" s="1"/>
      <c r="ORN3" s="1"/>
      <c r="ORO3" s="1"/>
      <c r="ORP3" s="1"/>
      <c r="ORQ3" s="1"/>
      <c r="ORR3" s="1"/>
      <c r="ORS3" s="1"/>
      <c r="ORT3" s="1"/>
      <c r="ORU3" s="1"/>
      <c r="ORV3" s="1"/>
      <c r="ORW3" s="1"/>
      <c r="ORX3" s="1"/>
      <c r="ORY3" s="1"/>
      <c r="ORZ3" s="1"/>
      <c r="OSA3" s="1"/>
      <c r="OSB3" s="1"/>
      <c r="OSC3" s="1"/>
      <c r="OSD3" s="1"/>
      <c r="OSE3" s="1"/>
      <c r="OSF3" s="1"/>
      <c r="OSG3" s="1"/>
      <c r="OSH3" s="1"/>
      <c r="OSI3" s="1"/>
      <c r="OSJ3" s="1"/>
      <c r="OSK3" s="1"/>
      <c r="OSL3" s="1"/>
      <c r="OSM3" s="1"/>
      <c r="OSN3" s="1"/>
      <c r="OSO3" s="1"/>
      <c r="OSP3" s="1"/>
      <c r="OSQ3" s="1"/>
      <c r="OSR3" s="1"/>
      <c r="OSS3" s="1"/>
      <c r="OST3" s="1"/>
      <c r="OSU3" s="1"/>
      <c r="OSV3" s="1"/>
      <c r="OSW3" s="1"/>
      <c r="OSX3" s="1"/>
      <c r="OSY3" s="1"/>
      <c r="OSZ3" s="1"/>
      <c r="OTA3" s="1"/>
      <c r="OTB3" s="1"/>
      <c r="OTC3" s="1"/>
      <c r="OTD3" s="1"/>
      <c r="OTE3" s="1"/>
      <c r="OTF3" s="1"/>
      <c r="OTG3" s="1"/>
      <c r="OTH3" s="1"/>
      <c r="OTI3" s="1"/>
      <c r="OTJ3" s="1"/>
      <c r="OTK3" s="1"/>
      <c r="OTL3" s="1"/>
      <c r="OTM3" s="1"/>
      <c r="OTN3" s="1"/>
      <c r="OTO3" s="1"/>
      <c r="OTP3" s="1"/>
      <c r="OTQ3" s="1"/>
      <c r="OTR3" s="1"/>
      <c r="OTS3" s="1"/>
      <c r="OTT3" s="1"/>
      <c r="OTU3" s="1"/>
      <c r="OTV3" s="1"/>
      <c r="OTW3" s="1"/>
      <c r="OTX3" s="1"/>
      <c r="OTY3" s="1"/>
      <c r="OTZ3" s="1"/>
      <c r="OUA3" s="1"/>
      <c r="OUB3" s="1"/>
      <c r="OUC3" s="1"/>
      <c r="OUD3" s="1"/>
      <c r="OUE3" s="1"/>
      <c r="OUF3" s="1"/>
      <c r="OUG3" s="1"/>
      <c r="OUH3" s="1"/>
      <c r="OUI3" s="1"/>
      <c r="OUJ3" s="1"/>
      <c r="OUK3" s="1"/>
      <c r="OUL3" s="1"/>
      <c r="OUM3" s="1"/>
      <c r="OUN3" s="1"/>
      <c r="OUO3" s="1"/>
      <c r="OUP3" s="1"/>
      <c r="OUQ3" s="1"/>
      <c r="OUR3" s="1"/>
      <c r="OUS3" s="1"/>
      <c r="OUT3" s="1"/>
      <c r="OUU3" s="1"/>
      <c r="OUV3" s="1"/>
      <c r="OUW3" s="1"/>
      <c r="OUX3" s="1"/>
      <c r="OUY3" s="1"/>
      <c r="OUZ3" s="1"/>
      <c r="OVA3" s="1"/>
      <c r="OVB3" s="1"/>
      <c r="OVC3" s="1"/>
      <c r="OVD3" s="1"/>
      <c r="OVE3" s="1"/>
      <c r="OVF3" s="1"/>
      <c r="OVG3" s="1"/>
      <c r="OVH3" s="1"/>
      <c r="OVI3" s="1"/>
      <c r="OVJ3" s="1"/>
      <c r="OVK3" s="1"/>
      <c r="OVL3" s="1"/>
      <c r="OVM3" s="1"/>
      <c r="OVN3" s="1"/>
      <c r="OVO3" s="1"/>
      <c r="OVP3" s="1"/>
      <c r="OVQ3" s="1"/>
      <c r="OVR3" s="1"/>
      <c r="OVS3" s="1"/>
      <c r="OVT3" s="1"/>
      <c r="OVU3" s="1"/>
      <c r="OVV3" s="1"/>
      <c r="OVW3" s="1"/>
      <c r="OVX3" s="1"/>
      <c r="OVY3" s="1"/>
      <c r="OVZ3" s="1"/>
      <c r="OWA3" s="1"/>
      <c r="OWB3" s="1"/>
      <c r="OWC3" s="1"/>
      <c r="OWD3" s="1"/>
      <c r="OWE3" s="1"/>
      <c r="OWF3" s="1"/>
      <c r="OWG3" s="1"/>
      <c r="OWH3" s="1"/>
      <c r="OWI3" s="1"/>
      <c r="OWJ3" s="1"/>
      <c r="OWK3" s="1"/>
      <c r="OWL3" s="1"/>
      <c r="OWM3" s="1"/>
      <c r="OWN3" s="1"/>
      <c r="OWO3" s="1"/>
      <c r="OWP3" s="1"/>
      <c r="OWQ3" s="1"/>
      <c r="OWR3" s="1"/>
      <c r="OWS3" s="1"/>
      <c r="OWT3" s="1"/>
      <c r="OWU3" s="1"/>
      <c r="OWV3" s="1"/>
      <c r="OWW3" s="1"/>
      <c r="OWX3" s="1"/>
      <c r="OWY3" s="1"/>
      <c r="OWZ3" s="1"/>
      <c r="OXA3" s="1"/>
      <c r="OXB3" s="1"/>
      <c r="OXC3" s="1"/>
      <c r="OXD3" s="1"/>
      <c r="OXE3" s="1"/>
      <c r="OXF3" s="1"/>
      <c r="OXG3" s="1"/>
      <c r="OXH3" s="1"/>
      <c r="OXI3" s="1"/>
      <c r="OXJ3" s="1"/>
      <c r="OXK3" s="1"/>
      <c r="OXL3" s="1"/>
      <c r="OXM3" s="1"/>
      <c r="OXN3" s="1"/>
      <c r="OXO3" s="1"/>
      <c r="OXP3" s="1"/>
      <c r="OXQ3" s="1"/>
      <c r="OXR3" s="1"/>
      <c r="OXS3" s="1"/>
      <c r="OXT3" s="1"/>
      <c r="OXU3" s="1"/>
      <c r="OXV3" s="1"/>
      <c r="OXW3" s="1"/>
      <c r="OXX3" s="1"/>
      <c r="OXY3" s="1"/>
      <c r="OXZ3" s="1"/>
      <c r="OYA3" s="1"/>
      <c r="OYB3" s="1"/>
      <c r="OYC3" s="1"/>
      <c r="OYD3" s="1"/>
      <c r="OYE3" s="1"/>
      <c r="OYF3" s="1"/>
      <c r="OYG3" s="1"/>
      <c r="OYH3" s="1"/>
      <c r="OYI3" s="1"/>
      <c r="OYJ3" s="1"/>
      <c r="OYK3" s="1"/>
      <c r="OYL3" s="1"/>
      <c r="OYM3" s="1"/>
      <c r="OYN3" s="1"/>
      <c r="OYO3" s="1"/>
      <c r="OYP3" s="1"/>
      <c r="OYQ3" s="1"/>
      <c r="OYR3" s="1"/>
      <c r="OYS3" s="1"/>
      <c r="OYT3" s="1"/>
      <c r="OYU3" s="1"/>
      <c r="OYV3" s="1"/>
      <c r="OYW3" s="1"/>
      <c r="OYX3" s="1"/>
      <c r="OYY3" s="1"/>
      <c r="OYZ3" s="1"/>
      <c r="OZA3" s="1"/>
      <c r="OZB3" s="1"/>
      <c r="OZC3" s="1"/>
      <c r="OZD3" s="1"/>
      <c r="OZE3" s="1"/>
      <c r="OZF3" s="1"/>
      <c r="OZG3" s="1"/>
      <c r="OZH3" s="1"/>
      <c r="OZI3" s="1"/>
      <c r="OZJ3" s="1"/>
      <c r="OZK3" s="1"/>
      <c r="OZL3" s="1"/>
      <c r="OZM3" s="1"/>
      <c r="OZN3" s="1"/>
      <c r="OZO3" s="1"/>
      <c r="OZP3" s="1"/>
      <c r="OZQ3" s="1"/>
      <c r="OZR3" s="1"/>
      <c r="OZS3" s="1"/>
      <c r="OZT3" s="1"/>
      <c r="OZU3" s="1"/>
      <c r="OZV3" s="1"/>
      <c r="OZW3" s="1"/>
      <c r="OZX3" s="1"/>
      <c r="OZY3" s="1"/>
      <c r="OZZ3" s="1"/>
      <c r="PAA3" s="1"/>
      <c r="PAB3" s="1"/>
      <c r="PAC3" s="1"/>
      <c r="PAD3" s="1"/>
      <c r="PAE3" s="1"/>
      <c r="PAF3" s="1"/>
      <c r="PAG3" s="1"/>
      <c r="PAH3" s="1"/>
      <c r="PAI3" s="1"/>
      <c r="PAJ3" s="1"/>
      <c r="PAK3" s="1"/>
      <c r="PAL3" s="1"/>
      <c r="PAM3" s="1"/>
      <c r="PAN3" s="1"/>
      <c r="PAO3" s="1"/>
      <c r="PAP3" s="1"/>
      <c r="PAQ3" s="1"/>
      <c r="PAR3" s="1"/>
      <c r="PAS3" s="1"/>
      <c r="PAT3" s="1"/>
      <c r="PAU3" s="1"/>
      <c r="PAV3" s="1"/>
      <c r="PAW3" s="1"/>
      <c r="PAX3" s="1"/>
      <c r="PAY3" s="1"/>
      <c r="PAZ3" s="1"/>
      <c r="PBA3" s="1"/>
      <c r="PBB3" s="1"/>
      <c r="PBC3" s="1"/>
      <c r="PBD3" s="1"/>
      <c r="PBE3" s="1"/>
      <c r="PBF3" s="1"/>
      <c r="PBG3" s="1"/>
      <c r="PBH3" s="1"/>
      <c r="PBI3" s="1"/>
      <c r="PBJ3" s="1"/>
      <c r="PBK3" s="1"/>
      <c r="PBL3" s="1"/>
      <c r="PBM3" s="1"/>
      <c r="PBN3" s="1"/>
      <c r="PBO3" s="1"/>
      <c r="PBP3" s="1"/>
      <c r="PBQ3" s="1"/>
      <c r="PBR3" s="1"/>
      <c r="PBS3" s="1"/>
      <c r="PBT3" s="1"/>
      <c r="PBU3" s="1"/>
      <c r="PBV3" s="1"/>
      <c r="PBW3" s="1"/>
      <c r="PBX3" s="1"/>
      <c r="PBY3" s="1"/>
      <c r="PBZ3" s="1"/>
      <c r="PCA3" s="1"/>
      <c r="PCB3" s="1"/>
      <c r="PCC3" s="1"/>
      <c r="PCD3" s="1"/>
      <c r="PCE3" s="1"/>
      <c r="PCF3" s="1"/>
      <c r="PCG3" s="1"/>
      <c r="PCH3" s="1"/>
      <c r="PCI3" s="1"/>
      <c r="PCJ3" s="1"/>
      <c r="PCK3" s="1"/>
      <c r="PCL3" s="1"/>
      <c r="PCM3" s="1"/>
      <c r="PCN3" s="1"/>
      <c r="PCO3" s="1"/>
      <c r="PCP3" s="1"/>
      <c r="PCQ3" s="1"/>
      <c r="PCR3" s="1"/>
      <c r="PCS3" s="1"/>
      <c r="PCT3" s="1"/>
      <c r="PCU3" s="1"/>
      <c r="PCV3" s="1"/>
      <c r="PCW3" s="1"/>
      <c r="PCX3" s="1"/>
      <c r="PCY3" s="1"/>
      <c r="PCZ3" s="1"/>
      <c r="PDA3" s="1"/>
      <c r="PDB3" s="1"/>
      <c r="PDC3" s="1"/>
      <c r="PDD3" s="1"/>
      <c r="PDE3" s="1"/>
      <c r="PDF3" s="1"/>
      <c r="PDG3" s="1"/>
      <c r="PDH3" s="1"/>
      <c r="PDI3" s="1"/>
      <c r="PDJ3" s="1"/>
      <c r="PDK3" s="1"/>
      <c r="PDL3" s="1"/>
      <c r="PDM3" s="1"/>
      <c r="PDN3" s="1"/>
      <c r="PDO3" s="1"/>
      <c r="PDP3" s="1"/>
      <c r="PDQ3" s="1"/>
      <c r="PDR3" s="1"/>
      <c r="PDS3" s="1"/>
      <c r="PDT3" s="1"/>
      <c r="PDU3" s="1"/>
      <c r="PDV3" s="1"/>
      <c r="PDW3" s="1"/>
      <c r="PDX3" s="1"/>
      <c r="PDY3" s="1"/>
      <c r="PDZ3" s="1"/>
      <c r="PEA3" s="1"/>
      <c r="PEB3" s="1"/>
      <c r="PEC3" s="1"/>
      <c r="PED3" s="1"/>
      <c r="PEE3" s="1"/>
      <c r="PEF3" s="1"/>
      <c r="PEG3" s="1"/>
      <c r="PEH3" s="1"/>
      <c r="PEI3" s="1"/>
      <c r="PEJ3" s="1"/>
      <c r="PEK3" s="1"/>
      <c r="PEL3" s="1"/>
      <c r="PEM3" s="1"/>
      <c r="PEN3" s="1"/>
      <c r="PEO3" s="1"/>
      <c r="PEP3" s="1"/>
      <c r="PEQ3" s="1"/>
      <c r="PER3" s="1"/>
      <c r="PES3" s="1"/>
      <c r="PET3" s="1"/>
      <c r="PEU3" s="1"/>
      <c r="PEV3" s="1"/>
      <c r="PEW3" s="1"/>
      <c r="PEX3" s="1"/>
      <c r="PEY3" s="1"/>
      <c r="PEZ3" s="1"/>
      <c r="PFA3" s="1"/>
      <c r="PFB3" s="1"/>
      <c r="PFC3" s="1"/>
      <c r="PFD3" s="1"/>
      <c r="PFE3" s="1"/>
      <c r="PFF3" s="1"/>
      <c r="PFG3" s="1"/>
      <c r="PFH3" s="1"/>
      <c r="PFI3" s="1"/>
      <c r="PFJ3" s="1"/>
      <c r="PFK3" s="1"/>
      <c r="PFL3" s="1"/>
      <c r="PFM3" s="1"/>
      <c r="PFN3" s="1"/>
      <c r="PFO3" s="1"/>
      <c r="PFP3" s="1"/>
      <c r="PFQ3" s="1"/>
      <c r="PFR3" s="1"/>
      <c r="PFS3" s="1"/>
      <c r="PFT3" s="1"/>
      <c r="PFU3" s="1"/>
      <c r="PFV3" s="1"/>
      <c r="PFW3" s="1"/>
      <c r="PFX3" s="1"/>
      <c r="PFY3" s="1"/>
      <c r="PFZ3" s="1"/>
      <c r="PGA3" s="1"/>
      <c r="PGB3" s="1"/>
      <c r="PGC3" s="1"/>
      <c r="PGD3" s="1"/>
      <c r="PGE3" s="1"/>
      <c r="PGF3" s="1"/>
      <c r="PGG3" s="1"/>
      <c r="PGH3" s="1"/>
      <c r="PGI3" s="1"/>
      <c r="PGJ3" s="1"/>
      <c r="PGK3" s="1"/>
      <c r="PGL3" s="1"/>
      <c r="PGM3" s="1"/>
      <c r="PGN3" s="1"/>
      <c r="PGO3" s="1"/>
      <c r="PGP3" s="1"/>
      <c r="PGQ3" s="1"/>
      <c r="PGR3" s="1"/>
      <c r="PGS3" s="1"/>
      <c r="PGT3" s="1"/>
      <c r="PGU3" s="1"/>
      <c r="PGV3" s="1"/>
      <c r="PGW3" s="1"/>
      <c r="PGX3" s="1"/>
      <c r="PGY3" s="1"/>
      <c r="PGZ3" s="1"/>
      <c r="PHA3" s="1"/>
      <c r="PHB3" s="1"/>
      <c r="PHC3" s="1"/>
      <c r="PHD3" s="1"/>
      <c r="PHE3" s="1"/>
      <c r="PHF3" s="1"/>
      <c r="PHG3" s="1"/>
      <c r="PHH3" s="1"/>
      <c r="PHI3" s="1"/>
      <c r="PHJ3" s="1"/>
      <c r="PHK3" s="1"/>
      <c r="PHL3" s="1"/>
      <c r="PHM3" s="1"/>
      <c r="PHN3" s="1"/>
      <c r="PHO3" s="1"/>
      <c r="PHP3" s="1"/>
      <c r="PHQ3" s="1"/>
      <c r="PHR3" s="1"/>
      <c r="PHS3" s="1"/>
      <c r="PHT3" s="1"/>
      <c r="PHU3" s="1"/>
      <c r="PHV3" s="1"/>
      <c r="PHW3" s="1"/>
      <c r="PHX3" s="1"/>
      <c r="PHY3" s="1"/>
      <c r="PHZ3" s="1"/>
      <c r="PIA3" s="1"/>
      <c r="PIB3" s="1"/>
      <c r="PIC3" s="1"/>
      <c r="PID3" s="1"/>
      <c r="PIE3" s="1"/>
      <c r="PIF3" s="1"/>
      <c r="PIG3" s="1"/>
      <c r="PIH3" s="1"/>
      <c r="PII3" s="1"/>
      <c r="PIJ3" s="1"/>
      <c r="PIK3" s="1"/>
      <c r="PIL3" s="1"/>
      <c r="PIM3" s="1"/>
      <c r="PIN3" s="1"/>
      <c r="PIO3" s="1"/>
      <c r="PIP3" s="1"/>
      <c r="PIQ3" s="1"/>
      <c r="PIR3" s="1"/>
      <c r="PIS3" s="1"/>
      <c r="PIT3" s="1"/>
      <c r="PIU3" s="1"/>
      <c r="PIV3" s="1"/>
      <c r="PIW3" s="1"/>
      <c r="PIX3" s="1"/>
      <c r="PIY3" s="1"/>
      <c r="PIZ3" s="1"/>
      <c r="PJA3" s="1"/>
      <c r="PJB3" s="1"/>
      <c r="PJC3" s="1"/>
      <c r="PJD3" s="1"/>
      <c r="PJE3" s="1"/>
      <c r="PJF3" s="1"/>
      <c r="PJG3" s="1"/>
      <c r="PJH3" s="1"/>
      <c r="PJI3" s="1"/>
      <c r="PJJ3" s="1"/>
      <c r="PJK3" s="1"/>
      <c r="PJL3" s="1"/>
      <c r="PJM3" s="1"/>
      <c r="PJN3" s="1"/>
      <c r="PJO3" s="1"/>
      <c r="PJP3" s="1"/>
      <c r="PJQ3" s="1"/>
      <c r="PJR3" s="1"/>
      <c r="PJS3" s="1"/>
      <c r="PJT3" s="1"/>
      <c r="PJU3" s="1"/>
      <c r="PJV3" s="1"/>
      <c r="PJW3" s="1"/>
      <c r="PJX3" s="1"/>
      <c r="PJY3" s="1"/>
      <c r="PJZ3" s="1"/>
      <c r="PKA3" s="1"/>
      <c r="PKB3" s="1"/>
      <c r="PKC3" s="1"/>
      <c r="PKD3" s="1"/>
      <c r="PKE3" s="1"/>
      <c r="PKF3" s="1"/>
      <c r="PKG3" s="1"/>
      <c r="PKH3" s="1"/>
      <c r="PKI3" s="1"/>
      <c r="PKJ3" s="1"/>
      <c r="PKK3" s="1"/>
      <c r="PKL3" s="1"/>
      <c r="PKM3" s="1"/>
      <c r="PKN3" s="1"/>
      <c r="PKO3" s="1"/>
      <c r="PKP3" s="1"/>
      <c r="PKQ3" s="1"/>
      <c r="PKR3" s="1"/>
      <c r="PKS3" s="1"/>
      <c r="PKT3" s="1"/>
      <c r="PKU3" s="1"/>
      <c r="PKV3" s="1"/>
      <c r="PKW3" s="1"/>
      <c r="PKX3" s="1"/>
      <c r="PKY3" s="1"/>
      <c r="PKZ3" s="1"/>
      <c r="PLA3" s="1"/>
      <c r="PLB3" s="1"/>
      <c r="PLC3" s="1"/>
      <c r="PLD3" s="1"/>
      <c r="PLE3" s="1"/>
      <c r="PLF3" s="1"/>
      <c r="PLG3" s="1"/>
      <c r="PLH3" s="1"/>
      <c r="PLI3" s="1"/>
      <c r="PLJ3" s="1"/>
      <c r="PLK3" s="1"/>
      <c r="PLL3" s="1"/>
      <c r="PLM3" s="1"/>
      <c r="PLN3" s="1"/>
      <c r="PLO3" s="1"/>
      <c r="PLP3" s="1"/>
      <c r="PLQ3" s="1"/>
      <c r="PLR3" s="1"/>
      <c r="PLS3" s="1"/>
      <c r="PLT3" s="1"/>
      <c r="PLU3" s="1"/>
      <c r="PLV3" s="1"/>
      <c r="PLW3" s="1"/>
      <c r="PLX3" s="1"/>
      <c r="PLY3" s="1"/>
      <c r="PLZ3" s="1"/>
      <c r="PMA3" s="1"/>
      <c r="PMB3" s="1"/>
      <c r="PMC3" s="1"/>
      <c r="PMD3" s="1"/>
      <c r="PME3" s="1"/>
      <c r="PMF3" s="1"/>
      <c r="PMG3" s="1"/>
      <c r="PMH3" s="1"/>
      <c r="PMI3" s="1"/>
      <c r="PMJ3" s="1"/>
      <c r="PMK3" s="1"/>
      <c r="PML3" s="1"/>
      <c r="PMM3" s="1"/>
      <c r="PMN3" s="1"/>
      <c r="PMO3" s="1"/>
      <c r="PMP3" s="1"/>
      <c r="PMQ3" s="1"/>
      <c r="PMR3" s="1"/>
      <c r="PMS3" s="1"/>
      <c r="PMT3" s="1"/>
      <c r="PMU3" s="1"/>
      <c r="PMV3" s="1"/>
      <c r="PMW3" s="1"/>
      <c r="PMX3" s="1"/>
      <c r="PMY3" s="1"/>
      <c r="PMZ3" s="1"/>
      <c r="PNA3" s="1"/>
      <c r="PNB3" s="1"/>
      <c r="PNC3" s="1"/>
      <c r="PND3" s="1"/>
      <c r="PNE3" s="1"/>
      <c r="PNF3" s="1"/>
      <c r="PNG3" s="1"/>
      <c r="PNH3" s="1"/>
      <c r="PNI3" s="1"/>
      <c r="PNJ3" s="1"/>
      <c r="PNK3" s="1"/>
      <c r="PNL3" s="1"/>
      <c r="PNM3" s="1"/>
      <c r="PNN3" s="1"/>
      <c r="PNO3" s="1"/>
      <c r="PNP3" s="1"/>
      <c r="PNQ3" s="1"/>
      <c r="PNR3" s="1"/>
      <c r="PNS3" s="1"/>
      <c r="PNT3" s="1"/>
      <c r="PNU3" s="1"/>
      <c r="PNV3" s="1"/>
      <c r="PNW3" s="1"/>
      <c r="PNX3" s="1"/>
      <c r="PNY3" s="1"/>
      <c r="PNZ3" s="1"/>
      <c r="POA3" s="1"/>
      <c r="POB3" s="1"/>
      <c r="POC3" s="1"/>
      <c r="POD3" s="1"/>
      <c r="POE3" s="1"/>
      <c r="POF3" s="1"/>
      <c r="POG3" s="1"/>
      <c r="POH3" s="1"/>
      <c r="POI3" s="1"/>
      <c r="POJ3" s="1"/>
      <c r="POK3" s="1"/>
      <c r="POL3" s="1"/>
      <c r="POM3" s="1"/>
      <c r="PON3" s="1"/>
      <c r="POO3" s="1"/>
      <c r="POP3" s="1"/>
      <c r="POQ3" s="1"/>
      <c r="POR3" s="1"/>
      <c r="POS3" s="1"/>
      <c r="POT3" s="1"/>
      <c r="POU3" s="1"/>
      <c r="POV3" s="1"/>
      <c r="POW3" s="1"/>
      <c r="POX3" s="1"/>
      <c r="POY3" s="1"/>
      <c r="POZ3" s="1"/>
      <c r="PPA3" s="1"/>
      <c r="PPB3" s="1"/>
      <c r="PPC3" s="1"/>
      <c r="PPD3" s="1"/>
      <c r="PPE3" s="1"/>
      <c r="PPF3" s="1"/>
      <c r="PPG3" s="1"/>
      <c r="PPH3" s="1"/>
      <c r="PPI3" s="1"/>
      <c r="PPJ3" s="1"/>
      <c r="PPK3" s="1"/>
      <c r="PPL3" s="1"/>
      <c r="PPM3" s="1"/>
      <c r="PPN3" s="1"/>
      <c r="PPO3" s="1"/>
      <c r="PPP3" s="1"/>
      <c r="PPQ3" s="1"/>
      <c r="PPR3" s="1"/>
      <c r="PPS3" s="1"/>
      <c r="PPT3" s="1"/>
      <c r="PPU3" s="1"/>
      <c r="PPV3" s="1"/>
      <c r="PPW3" s="1"/>
      <c r="PPX3" s="1"/>
      <c r="PPY3" s="1"/>
      <c r="PPZ3" s="1"/>
      <c r="PQA3" s="1"/>
      <c r="PQB3" s="1"/>
      <c r="PQC3" s="1"/>
      <c r="PQD3" s="1"/>
      <c r="PQE3" s="1"/>
      <c r="PQF3" s="1"/>
      <c r="PQG3" s="1"/>
      <c r="PQH3" s="1"/>
      <c r="PQI3" s="1"/>
      <c r="PQJ3" s="1"/>
      <c r="PQK3" s="1"/>
      <c r="PQL3" s="1"/>
      <c r="PQM3" s="1"/>
      <c r="PQN3" s="1"/>
      <c r="PQO3" s="1"/>
      <c r="PQP3" s="1"/>
      <c r="PQQ3" s="1"/>
      <c r="PQR3" s="1"/>
      <c r="PQS3" s="1"/>
      <c r="PQT3" s="1"/>
      <c r="PQU3" s="1"/>
      <c r="PQV3" s="1"/>
      <c r="PQW3" s="1"/>
      <c r="PQX3" s="1"/>
      <c r="PQY3" s="1"/>
      <c r="PQZ3" s="1"/>
      <c r="PRA3" s="1"/>
      <c r="PRB3" s="1"/>
      <c r="PRC3" s="1"/>
      <c r="PRD3" s="1"/>
      <c r="PRE3" s="1"/>
      <c r="PRF3" s="1"/>
      <c r="PRG3" s="1"/>
      <c r="PRH3" s="1"/>
      <c r="PRI3" s="1"/>
      <c r="PRJ3" s="1"/>
      <c r="PRK3" s="1"/>
      <c r="PRL3" s="1"/>
      <c r="PRM3" s="1"/>
      <c r="PRN3" s="1"/>
      <c r="PRO3" s="1"/>
      <c r="PRP3" s="1"/>
      <c r="PRQ3" s="1"/>
      <c r="PRR3" s="1"/>
      <c r="PRS3" s="1"/>
      <c r="PRT3" s="1"/>
      <c r="PRU3" s="1"/>
      <c r="PRV3" s="1"/>
      <c r="PRW3" s="1"/>
      <c r="PRX3" s="1"/>
      <c r="PRY3" s="1"/>
      <c r="PRZ3" s="1"/>
      <c r="PSA3" s="1"/>
      <c r="PSB3" s="1"/>
      <c r="PSC3" s="1"/>
      <c r="PSD3" s="1"/>
      <c r="PSE3" s="1"/>
      <c r="PSF3" s="1"/>
      <c r="PSG3" s="1"/>
      <c r="PSH3" s="1"/>
      <c r="PSI3" s="1"/>
      <c r="PSJ3" s="1"/>
      <c r="PSK3" s="1"/>
      <c r="PSL3" s="1"/>
      <c r="PSM3" s="1"/>
      <c r="PSN3" s="1"/>
      <c r="PSO3" s="1"/>
      <c r="PSP3" s="1"/>
      <c r="PSQ3" s="1"/>
      <c r="PSR3" s="1"/>
      <c r="PSS3" s="1"/>
      <c r="PST3" s="1"/>
      <c r="PSU3" s="1"/>
      <c r="PSV3" s="1"/>
      <c r="PSW3" s="1"/>
      <c r="PSX3" s="1"/>
      <c r="PSY3" s="1"/>
      <c r="PSZ3" s="1"/>
      <c r="PTA3" s="1"/>
      <c r="PTB3" s="1"/>
      <c r="PTC3" s="1"/>
      <c r="PTD3" s="1"/>
      <c r="PTE3" s="1"/>
      <c r="PTF3" s="1"/>
      <c r="PTG3" s="1"/>
      <c r="PTH3" s="1"/>
      <c r="PTI3" s="1"/>
      <c r="PTJ3" s="1"/>
      <c r="PTK3" s="1"/>
      <c r="PTL3" s="1"/>
      <c r="PTM3" s="1"/>
      <c r="PTN3" s="1"/>
      <c r="PTO3" s="1"/>
      <c r="PTP3" s="1"/>
      <c r="PTQ3" s="1"/>
      <c r="PTR3" s="1"/>
      <c r="PTS3" s="1"/>
      <c r="PTT3" s="1"/>
      <c r="PTU3" s="1"/>
      <c r="PTV3" s="1"/>
      <c r="PTW3" s="1"/>
      <c r="PTX3" s="1"/>
      <c r="PTY3" s="1"/>
      <c r="PTZ3" s="1"/>
      <c r="PUA3" s="1"/>
      <c r="PUB3" s="1"/>
      <c r="PUC3" s="1"/>
      <c r="PUD3" s="1"/>
      <c r="PUE3" s="1"/>
      <c r="PUF3" s="1"/>
      <c r="PUG3" s="1"/>
      <c r="PUH3" s="1"/>
      <c r="PUI3" s="1"/>
      <c r="PUJ3" s="1"/>
      <c r="PUK3" s="1"/>
      <c r="PUL3" s="1"/>
      <c r="PUM3" s="1"/>
      <c r="PUN3" s="1"/>
      <c r="PUO3" s="1"/>
      <c r="PUP3" s="1"/>
      <c r="PUQ3" s="1"/>
      <c r="PUR3" s="1"/>
      <c r="PUS3" s="1"/>
      <c r="PUT3" s="1"/>
      <c r="PUU3" s="1"/>
      <c r="PUV3" s="1"/>
      <c r="PUW3" s="1"/>
      <c r="PUX3" s="1"/>
      <c r="PUY3" s="1"/>
      <c r="PUZ3" s="1"/>
      <c r="PVA3" s="1"/>
      <c r="PVB3" s="1"/>
      <c r="PVC3" s="1"/>
      <c r="PVD3" s="1"/>
      <c r="PVE3" s="1"/>
      <c r="PVF3" s="1"/>
      <c r="PVG3" s="1"/>
      <c r="PVH3" s="1"/>
      <c r="PVI3" s="1"/>
      <c r="PVJ3" s="1"/>
      <c r="PVK3" s="1"/>
      <c r="PVL3" s="1"/>
      <c r="PVM3" s="1"/>
      <c r="PVN3" s="1"/>
      <c r="PVO3" s="1"/>
      <c r="PVP3" s="1"/>
      <c r="PVQ3" s="1"/>
      <c r="PVR3" s="1"/>
      <c r="PVS3" s="1"/>
      <c r="PVT3" s="1"/>
      <c r="PVU3" s="1"/>
      <c r="PVV3" s="1"/>
      <c r="PVW3" s="1"/>
      <c r="PVX3" s="1"/>
      <c r="PVY3" s="1"/>
      <c r="PVZ3" s="1"/>
      <c r="PWA3" s="1"/>
      <c r="PWB3" s="1"/>
      <c r="PWC3" s="1"/>
      <c r="PWD3" s="1"/>
      <c r="PWE3" s="1"/>
      <c r="PWF3" s="1"/>
      <c r="PWG3" s="1"/>
      <c r="PWH3" s="1"/>
      <c r="PWI3" s="1"/>
      <c r="PWJ3" s="1"/>
      <c r="PWK3" s="1"/>
      <c r="PWL3" s="1"/>
      <c r="PWM3" s="1"/>
      <c r="PWN3" s="1"/>
      <c r="PWO3" s="1"/>
      <c r="PWP3" s="1"/>
      <c r="PWQ3" s="1"/>
      <c r="PWR3" s="1"/>
      <c r="PWS3" s="1"/>
      <c r="PWT3" s="1"/>
      <c r="PWU3" s="1"/>
      <c r="PWV3" s="1"/>
      <c r="PWW3" s="1"/>
      <c r="PWX3" s="1"/>
      <c r="PWY3" s="1"/>
      <c r="PWZ3" s="1"/>
      <c r="PXA3" s="1"/>
      <c r="PXB3" s="1"/>
      <c r="PXC3" s="1"/>
      <c r="PXD3" s="1"/>
      <c r="PXE3" s="1"/>
      <c r="PXF3" s="1"/>
      <c r="PXG3" s="1"/>
      <c r="PXH3" s="1"/>
      <c r="PXI3" s="1"/>
      <c r="PXJ3" s="1"/>
      <c r="PXK3" s="1"/>
      <c r="PXL3" s="1"/>
      <c r="PXM3" s="1"/>
      <c r="PXN3" s="1"/>
      <c r="PXO3" s="1"/>
      <c r="PXP3" s="1"/>
      <c r="PXQ3" s="1"/>
      <c r="PXR3" s="1"/>
      <c r="PXS3" s="1"/>
      <c r="PXT3" s="1"/>
      <c r="PXU3" s="1"/>
      <c r="PXV3" s="1"/>
      <c r="PXW3" s="1"/>
      <c r="PXX3" s="1"/>
      <c r="PXY3" s="1"/>
      <c r="PXZ3" s="1"/>
      <c r="PYA3" s="1"/>
      <c r="PYB3" s="1"/>
      <c r="PYC3" s="1"/>
      <c r="PYD3" s="1"/>
      <c r="PYE3" s="1"/>
      <c r="PYF3" s="1"/>
      <c r="PYG3" s="1"/>
      <c r="PYH3" s="1"/>
      <c r="PYI3" s="1"/>
      <c r="PYJ3" s="1"/>
      <c r="PYK3" s="1"/>
      <c r="PYL3" s="1"/>
      <c r="PYM3" s="1"/>
      <c r="PYN3" s="1"/>
      <c r="PYO3" s="1"/>
      <c r="PYP3" s="1"/>
      <c r="PYQ3" s="1"/>
      <c r="PYR3" s="1"/>
      <c r="PYS3" s="1"/>
      <c r="PYT3" s="1"/>
      <c r="PYU3" s="1"/>
      <c r="PYV3" s="1"/>
      <c r="PYW3" s="1"/>
      <c r="PYX3" s="1"/>
      <c r="PYY3" s="1"/>
      <c r="PYZ3" s="1"/>
      <c r="PZA3" s="1"/>
      <c r="PZB3" s="1"/>
      <c r="PZC3" s="1"/>
      <c r="PZD3" s="1"/>
      <c r="PZE3" s="1"/>
      <c r="PZF3" s="1"/>
      <c r="PZG3" s="1"/>
      <c r="PZH3" s="1"/>
      <c r="PZI3" s="1"/>
      <c r="PZJ3" s="1"/>
      <c r="PZK3" s="1"/>
      <c r="PZL3" s="1"/>
      <c r="PZM3" s="1"/>
      <c r="PZN3" s="1"/>
      <c r="PZO3" s="1"/>
      <c r="PZP3" s="1"/>
      <c r="PZQ3" s="1"/>
      <c r="PZR3" s="1"/>
      <c r="PZS3" s="1"/>
      <c r="PZT3" s="1"/>
      <c r="PZU3" s="1"/>
      <c r="PZV3" s="1"/>
      <c r="PZW3" s="1"/>
      <c r="PZX3" s="1"/>
      <c r="PZY3" s="1"/>
      <c r="PZZ3" s="1"/>
      <c r="QAA3" s="1"/>
      <c r="QAB3" s="1"/>
      <c r="QAC3" s="1"/>
      <c r="QAD3" s="1"/>
      <c r="QAE3" s="1"/>
      <c r="QAF3" s="1"/>
      <c r="QAG3" s="1"/>
      <c r="QAH3" s="1"/>
      <c r="QAI3" s="1"/>
      <c r="QAJ3" s="1"/>
      <c r="QAK3" s="1"/>
      <c r="QAL3" s="1"/>
      <c r="QAM3" s="1"/>
      <c r="QAN3" s="1"/>
      <c r="QAO3" s="1"/>
      <c r="QAP3" s="1"/>
      <c r="QAQ3" s="1"/>
      <c r="QAR3" s="1"/>
      <c r="QAS3" s="1"/>
      <c r="QAT3" s="1"/>
      <c r="QAU3" s="1"/>
      <c r="QAV3" s="1"/>
      <c r="QAW3" s="1"/>
      <c r="QAX3" s="1"/>
      <c r="QAY3" s="1"/>
      <c r="QAZ3" s="1"/>
      <c r="QBA3" s="1"/>
      <c r="QBB3" s="1"/>
      <c r="QBC3" s="1"/>
      <c r="QBD3" s="1"/>
      <c r="QBE3" s="1"/>
      <c r="QBF3" s="1"/>
      <c r="QBG3" s="1"/>
      <c r="QBH3" s="1"/>
      <c r="QBI3" s="1"/>
      <c r="QBJ3" s="1"/>
      <c r="QBK3" s="1"/>
      <c r="QBL3" s="1"/>
      <c r="QBM3" s="1"/>
      <c r="QBN3" s="1"/>
      <c r="QBO3" s="1"/>
      <c r="QBP3" s="1"/>
      <c r="QBQ3" s="1"/>
      <c r="QBR3" s="1"/>
      <c r="QBS3" s="1"/>
      <c r="QBT3" s="1"/>
      <c r="QBU3" s="1"/>
      <c r="QBV3" s="1"/>
      <c r="QBW3" s="1"/>
      <c r="QBX3" s="1"/>
      <c r="QBY3" s="1"/>
      <c r="QBZ3" s="1"/>
      <c r="QCA3" s="1"/>
      <c r="QCB3" s="1"/>
      <c r="QCC3" s="1"/>
      <c r="QCD3" s="1"/>
      <c r="QCE3" s="1"/>
      <c r="QCF3" s="1"/>
      <c r="QCG3" s="1"/>
      <c r="QCH3" s="1"/>
      <c r="QCI3" s="1"/>
      <c r="QCJ3" s="1"/>
      <c r="QCK3" s="1"/>
      <c r="QCL3" s="1"/>
      <c r="QCM3" s="1"/>
      <c r="QCN3" s="1"/>
      <c r="QCO3" s="1"/>
      <c r="QCP3" s="1"/>
      <c r="QCQ3" s="1"/>
      <c r="QCR3" s="1"/>
      <c r="QCS3" s="1"/>
      <c r="QCT3" s="1"/>
      <c r="QCU3" s="1"/>
      <c r="QCV3" s="1"/>
      <c r="QCW3" s="1"/>
      <c r="QCX3" s="1"/>
      <c r="QCY3" s="1"/>
      <c r="QCZ3" s="1"/>
      <c r="QDA3" s="1"/>
      <c r="QDB3" s="1"/>
      <c r="QDC3" s="1"/>
      <c r="QDD3" s="1"/>
      <c r="QDE3" s="1"/>
      <c r="QDF3" s="1"/>
      <c r="QDG3" s="1"/>
      <c r="QDH3" s="1"/>
      <c r="QDI3" s="1"/>
      <c r="QDJ3" s="1"/>
      <c r="QDK3" s="1"/>
      <c r="QDL3" s="1"/>
      <c r="QDM3" s="1"/>
      <c r="QDN3" s="1"/>
      <c r="QDO3" s="1"/>
      <c r="QDP3" s="1"/>
      <c r="QDQ3" s="1"/>
      <c r="QDR3" s="1"/>
      <c r="QDS3" s="1"/>
      <c r="QDT3" s="1"/>
      <c r="QDU3" s="1"/>
      <c r="QDV3" s="1"/>
      <c r="QDW3" s="1"/>
      <c r="QDX3" s="1"/>
      <c r="QDY3" s="1"/>
      <c r="QDZ3" s="1"/>
      <c r="QEA3" s="1"/>
      <c r="QEB3" s="1"/>
      <c r="QEC3" s="1"/>
      <c r="QED3" s="1"/>
      <c r="QEE3" s="1"/>
      <c r="QEF3" s="1"/>
      <c r="QEG3" s="1"/>
      <c r="QEH3" s="1"/>
      <c r="QEI3" s="1"/>
      <c r="QEJ3" s="1"/>
      <c r="QEK3" s="1"/>
      <c r="QEL3" s="1"/>
      <c r="QEM3" s="1"/>
      <c r="QEN3" s="1"/>
      <c r="QEO3" s="1"/>
      <c r="QEP3" s="1"/>
      <c r="QEQ3" s="1"/>
      <c r="QER3" s="1"/>
      <c r="QES3" s="1"/>
      <c r="QET3" s="1"/>
      <c r="QEU3" s="1"/>
      <c r="QEV3" s="1"/>
      <c r="QEW3" s="1"/>
      <c r="QEX3" s="1"/>
      <c r="QEY3" s="1"/>
      <c r="QEZ3" s="1"/>
      <c r="QFA3" s="1"/>
      <c r="QFB3" s="1"/>
      <c r="QFC3" s="1"/>
      <c r="QFD3" s="1"/>
      <c r="QFE3" s="1"/>
      <c r="QFF3" s="1"/>
      <c r="QFG3" s="1"/>
      <c r="QFH3" s="1"/>
      <c r="QFI3" s="1"/>
      <c r="QFJ3" s="1"/>
      <c r="QFK3" s="1"/>
      <c r="QFL3" s="1"/>
      <c r="QFM3" s="1"/>
      <c r="QFN3" s="1"/>
      <c r="QFO3" s="1"/>
      <c r="QFP3" s="1"/>
      <c r="QFQ3" s="1"/>
      <c r="QFR3" s="1"/>
      <c r="QFS3" s="1"/>
      <c r="QFT3" s="1"/>
      <c r="QFU3" s="1"/>
      <c r="QFV3" s="1"/>
      <c r="QFW3" s="1"/>
      <c r="QFX3" s="1"/>
      <c r="QFY3" s="1"/>
      <c r="QFZ3" s="1"/>
      <c r="QGA3" s="1"/>
      <c r="QGB3" s="1"/>
      <c r="QGC3" s="1"/>
      <c r="QGD3" s="1"/>
      <c r="QGE3" s="1"/>
      <c r="QGF3" s="1"/>
      <c r="QGG3" s="1"/>
      <c r="QGH3" s="1"/>
      <c r="QGI3" s="1"/>
      <c r="QGJ3" s="1"/>
      <c r="QGK3" s="1"/>
      <c r="QGL3" s="1"/>
      <c r="QGM3" s="1"/>
      <c r="QGN3" s="1"/>
      <c r="QGO3" s="1"/>
      <c r="QGP3" s="1"/>
      <c r="QGQ3" s="1"/>
      <c r="QGR3" s="1"/>
      <c r="QGS3" s="1"/>
      <c r="QGT3" s="1"/>
      <c r="QGU3" s="1"/>
      <c r="QGV3" s="1"/>
      <c r="QGW3" s="1"/>
      <c r="QGX3" s="1"/>
      <c r="QGY3" s="1"/>
      <c r="QGZ3" s="1"/>
      <c r="QHA3" s="1"/>
      <c r="QHB3" s="1"/>
      <c r="QHC3" s="1"/>
      <c r="QHD3" s="1"/>
      <c r="QHE3" s="1"/>
      <c r="QHF3" s="1"/>
      <c r="QHG3" s="1"/>
      <c r="QHH3" s="1"/>
      <c r="QHI3" s="1"/>
      <c r="QHJ3" s="1"/>
      <c r="QHK3" s="1"/>
      <c r="QHL3" s="1"/>
      <c r="QHM3" s="1"/>
      <c r="QHN3" s="1"/>
      <c r="QHO3" s="1"/>
      <c r="QHP3" s="1"/>
      <c r="QHQ3" s="1"/>
      <c r="QHR3" s="1"/>
      <c r="QHS3" s="1"/>
      <c r="QHT3" s="1"/>
      <c r="QHU3" s="1"/>
      <c r="QHV3" s="1"/>
      <c r="QHW3" s="1"/>
      <c r="QHX3" s="1"/>
      <c r="QHY3" s="1"/>
      <c r="QHZ3" s="1"/>
      <c r="QIA3" s="1"/>
      <c r="QIB3" s="1"/>
      <c r="QIC3" s="1"/>
      <c r="QID3" s="1"/>
      <c r="QIE3" s="1"/>
      <c r="QIF3" s="1"/>
      <c r="QIG3" s="1"/>
      <c r="QIH3" s="1"/>
      <c r="QII3" s="1"/>
      <c r="QIJ3" s="1"/>
      <c r="QIK3" s="1"/>
      <c r="QIL3" s="1"/>
      <c r="QIM3" s="1"/>
      <c r="QIN3" s="1"/>
      <c r="QIO3" s="1"/>
      <c r="QIP3" s="1"/>
      <c r="QIQ3" s="1"/>
      <c r="QIR3" s="1"/>
      <c r="QIS3" s="1"/>
      <c r="QIT3" s="1"/>
      <c r="QIU3" s="1"/>
      <c r="QIV3" s="1"/>
      <c r="QIW3" s="1"/>
      <c r="QIX3" s="1"/>
      <c r="QIY3" s="1"/>
      <c r="QIZ3" s="1"/>
      <c r="QJA3" s="1"/>
      <c r="QJB3" s="1"/>
      <c r="QJC3" s="1"/>
      <c r="QJD3" s="1"/>
      <c r="QJE3" s="1"/>
      <c r="QJF3" s="1"/>
      <c r="QJG3" s="1"/>
      <c r="QJH3" s="1"/>
      <c r="QJI3" s="1"/>
      <c r="QJJ3" s="1"/>
      <c r="QJK3" s="1"/>
      <c r="QJL3" s="1"/>
      <c r="QJM3" s="1"/>
      <c r="QJN3" s="1"/>
      <c r="QJO3" s="1"/>
      <c r="QJP3" s="1"/>
      <c r="QJQ3" s="1"/>
      <c r="QJR3" s="1"/>
      <c r="QJS3" s="1"/>
      <c r="QJT3" s="1"/>
      <c r="QJU3" s="1"/>
      <c r="QJV3" s="1"/>
      <c r="QJW3" s="1"/>
      <c r="QJX3" s="1"/>
      <c r="QJY3" s="1"/>
      <c r="QJZ3" s="1"/>
      <c r="QKA3" s="1"/>
      <c r="QKB3" s="1"/>
      <c r="QKC3" s="1"/>
      <c r="QKD3" s="1"/>
      <c r="QKE3" s="1"/>
      <c r="QKF3" s="1"/>
      <c r="QKG3" s="1"/>
      <c r="QKH3" s="1"/>
      <c r="QKI3" s="1"/>
      <c r="QKJ3" s="1"/>
      <c r="QKK3" s="1"/>
      <c r="QKL3" s="1"/>
      <c r="QKM3" s="1"/>
      <c r="QKN3" s="1"/>
      <c r="QKO3" s="1"/>
      <c r="QKP3" s="1"/>
      <c r="QKQ3" s="1"/>
      <c r="QKR3" s="1"/>
      <c r="QKS3" s="1"/>
      <c r="QKT3" s="1"/>
      <c r="QKU3" s="1"/>
      <c r="QKV3" s="1"/>
      <c r="QKW3" s="1"/>
      <c r="QKX3" s="1"/>
      <c r="QKY3" s="1"/>
      <c r="QKZ3" s="1"/>
      <c r="QLA3" s="1"/>
      <c r="QLB3" s="1"/>
      <c r="QLC3" s="1"/>
      <c r="QLD3" s="1"/>
      <c r="QLE3" s="1"/>
      <c r="QLF3" s="1"/>
      <c r="QLG3" s="1"/>
      <c r="QLH3" s="1"/>
      <c r="QLI3" s="1"/>
      <c r="QLJ3" s="1"/>
      <c r="QLK3" s="1"/>
      <c r="QLL3" s="1"/>
      <c r="QLM3" s="1"/>
      <c r="QLN3" s="1"/>
      <c r="QLO3" s="1"/>
      <c r="QLP3" s="1"/>
      <c r="QLQ3" s="1"/>
      <c r="QLR3" s="1"/>
      <c r="QLS3" s="1"/>
      <c r="QLT3" s="1"/>
      <c r="QLU3" s="1"/>
      <c r="QLV3" s="1"/>
      <c r="QLW3" s="1"/>
      <c r="QLX3" s="1"/>
      <c r="QLY3" s="1"/>
      <c r="QLZ3" s="1"/>
      <c r="QMA3" s="1"/>
      <c r="QMB3" s="1"/>
      <c r="QMC3" s="1"/>
      <c r="QMD3" s="1"/>
      <c r="QME3" s="1"/>
      <c r="QMF3" s="1"/>
      <c r="QMG3" s="1"/>
      <c r="QMH3" s="1"/>
      <c r="QMI3" s="1"/>
      <c r="QMJ3" s="1"/>
      <c r="QMK3" s="1"/>
      <c r="QML3" s="1"/>
      <c r="QMM3" s="1"/>
      <c r="QMN3" s="1"/>
      <c r="QMO3" s="1"/>
      <c r="QMP3" s="1"/>
      <c r="QMQ3" s="1"/>
      <c r="QMR3" s="1"/>
      <c r="QMS3" s="1"/>
      <c r="QMT3" s="1"/>
      <c r="QMU3" s="1"/>
      <c r="QMV3" s="1"/>
      <c r="QMW3" s="1"/>
      <c r="QMX3" s="1"/>
      <c r="QMY3" s="1"/>
      <c r="QMZ3" s="1"/>
      <c r="QNA3" s="1"/>
      <c r="QNB3" s="1"/>
      <c r="QNC3" s="1"/>
      <c r="QND3" s="1"/>
      <c r="QNE3" s="1"/>
      <c r="QNF3" s="1"/>
      <c r="QNG3" s="1"/>
      <c r="QNH3" s="1"/>
      <c r="QNI3" s="1"/>
      <c r="QNJ3" s="1"/>
      <c r="QNK3" s="1"/>
      <c r="QNL3" s="1"/>
      <c r="QNM3" s="1"/>
      <c r="QNN3" s="1"/>
      <c r="QNO3" s="1"/>
      <c r="QNP3" s="1"/>
      <c r="QNQ3" s="1"/>
      <c r="QNR3" s="1"/>
      <c r="QNS3" s="1"/>
      <c r="QNT3" s="1"/>
      <c r="QNU3" s="1"/>
      <c r="QNV3" s="1"/>
      <c r="QNW3" s="1"/>
      <c r="QNX3" s="1"/>
      <c r="QNY3" s="1"/>
      <c r="QNZ3" s="1"/>
      <c r="QOA3" s="1"/>
      <c r="QOB3" s="1"/>
      <c r="QOC3" s="1"/>
      <c r="QOD3" s="1"/>
      <c r="QOE3" s="1"/>
      <c r="QOF3" s="1"/>
      <c r="QOG3" s="1"/>
      <c r="QOH3" s="1"/>
      <c r="QOI3" s="1"/>
      <c r="QOJ3" s="1"/>
      <c r="QOK3" s="1"/>
      <c r="QOL3" s="1"/>
      <c r="QOM3" s="1"/>
      <c r="QON3" s="1"/>
      <c r="QOO3" s="1"/>
      <c r="QOP3" s="1"/>
      <c r="QOQ3" s="1"/>
      <c r="QOR3" s="1"/>
      <c r="QOS3" s="1"/>
      <c r="QOT3" s="1"/>
      <c r="QOU3" s="1"/>
      <c r="QOV3" s="1"/>
      <c r="QOW3" s="1"/>
      <c r="QOX3" s="1"/>
      <c r="QOY3" s="1"/>
      <c r="QOZ3" s="1"/>
      <c r="QPA3" s="1"/>
      <c r="QPB3" s="1"/>
      <c r="QPC3" s="1"/>
      <c r="QPD3" s="1"/>
      <c r="QPE3" s="1"/>
      <c r="QPF3" s="1"/>
      <c r="QPG3" s="1"/>
      <c r="QPH3" s="1"/>
      <c r="QPI3" s="1"/>
      <c r="QPJ3" s="1"/>
      <c r="QPK3" s="1"/>
      <c r="QPL3" s="1"/>
      <c r="QPM3" s="1"/>
      <c r="QPN3" s="1"/>
      <c r="QPO3" s="1"/>
      <c r="QPP3" s="1"/>
      <c r="QPQ3" s="1"/>
      <c r="QPR3" s="1"/>
      <c r="QPS3" s="1"/>
      <c r="QPT3" s="1"/>
      <c r="QPU3" s="1"/>
      <c r="QPV3" s="1"/>
      <c r="QPW3" s="1"/>
      <c r="QPX3" s="1"/>
      <c r="QPY3" s="1"/>
      <c r="QPZ3" s="1"/>
      <c r="QQA3" s="1"/>
      <c r="QQB3" s="1"/>
      <c r="QQC3" s="1"/>
      <c r="QQD3" s="1"/>
      <c r="QQE3" s="1"/>
      <c r="QQF3" s="1"/>
      <c r="QQG3" s="1"/>
      <c r="QQH3" s="1"/>
      <c r="QQI3" s="1"/>
      <c r="QQJ3" s="1"/>
      <c r="QQK3" s="1"/>
      <c r="QQL3" s="1"/>
      <c r="QQM3" s="1"/>
      <c r="QQN3" s="1"/>
      <c r="QQO3" s="1"/>
      <c r="QQP3" s="1"/>
      <c r="QQQ3" s="1"/>
      <c r="QQR3" s="1"/>
      <c r="QQS3" s="1"/>
      <c r="QQT3" s="1"/>
      <c r="QQU3" s="1"/>
      <c r="QQV3" s="1"/>
      <c r="QQW3" s="1"/>
      <c r="QQX3" s="1"/>
      <c r="QQY3" s="1"/>
      <c r="QQZ3" s="1"/>
      <c r="QRA3" s="1"/>
      <c r="QRB3" s="1"/>
      <c r="QRC3" s="1"/>
      <c r="QRD3" s="1"/>
      <c r="QRE3" s="1"/>
      <c r="QRF3" s="1"/>
      <c r="QRG3" s="1"/>
      <c r="QRH3" s="1"/>
      <c r="QRI3" s="1"/>
      <c r="QRJ3" s="1"/>
      <c r="QRK3" s="1"/>
      <c r="QRL3" s="1"/>
      <c r="QRM3" s="1"/>
      <c r="QRN3" s="1"/>
      <c r="QRO3" s="1"/>
      <c r="QRP3" s="1"/>
      <c r="QRQ3" s="1"/>
      <c r="QRR3" s="1"/>
      <c r="QRS3" s="1"/>
      <c r="QRT3" s="1"/>
      <c r="QRU3" s="1"/>
      <c r="QRV3" s="1"/>
      <c r="QRW3" s="1"/>
      <c r="QRX3" s="1"/>
      <c r="QRY3" s="1"/>
      <c r="QRZ3" s="1"/>
      <c r="QSA3" s="1"/>
      <c r="QSB3" s="1"/>
      <c r="QSC3" s="1"/>
      <c r="QSD3" s="1"/>
      <c r="QSE3" s="1"/>
      <c r="QSF3" s="1"/>
      <c r="QSG3" s="1"/>
      <c r="QSH3" s="1"/>
      <c r="QSI3" s="1"/>
      <c r="QSJ3" s="1"/>
      <c r="QSK3" s="1"/>
      <c r="QSL3" s="1"/>
      <c r="QSM3" s="1"/>
      <c r="QSN3" s="1"/>
      <c r="QSO3" s="1"/>
      <c r="QSP3" s="1"/>
      <c r="QSQ3" s="1"/>
      <c r="QSR3" s="1"/>
      <c r="QSS3" s="1"/>
      <c r="QST3" s="1"/>
      <c r="QSU3" s="1"/>
      <c r="QSV3" s="1"/>
      <c r="QSW3" s="1"/>
      <c r="QSX3" s="1"/>
      <c r="QSY3" s="1"/>
      <c r="QSZ3" s="1"/>
      <c r="QTA3" s="1"/>
      <c r="QTB3" s="1"/>
      <c r="QTC3" s="1"/>
      <c r="QTD3" s="1"/>
      <c r="QTE3" s="1"/>
      <c r="QTF3" s="1"/>
      <c r="QTG3" s="1"/>
      <c r="QTH3" s="1"/>
      <c r="QTI3" s="1"/>
      <c r="QTJ3" s="1"/>
      <c r="QTK3" s="1"/>
      <c r="QTL3" s="1"/>
      <c r="QTM3" s="1"/>
      <c r="QTN3" s="1"/>
      <c r="QTO3" s="1"/>
      <c r="QTP3" s="1"/>
      <c r="QTQ3" s="1"/>
      <c r="QTR3" s="1"/>
      <c r="QTS3" s="1"/>
      <c r="QTT3" s="1"/>
      <c r="QTU3" s="1"/>
      <c r="QTV3" s="1"/>
      <c r="QTW3" s="1"/>
      <c r="QTX3" s="1"/>
      <c r="QTY3" s="1"/>
      <c r="QTZ3" s="1"/>
      <c r="QUA3" s="1"/>
      <c r="QUB3" s="1"/>
      <c r="QUC3" s="1"/>
      <c r="QUD3" s="1"/>
      <c r="QUE3" s="1"/>
      <c r="QUF3" s="1"/>
      <c r="QUG3" s="1"/>
      <c r="QUH3" s="1"/>
      <c r="QUI3" s="1"/>
      <c r="QUJ3" s="1"/>
      <c r="QUK3" s="1"/>
      <c r="QUL3" s="1"/>
      <c r="QUM3" s="1"/>
      <c r="QUN3" s="1"/>
      <c r="QUO3" s="1"/>
      <c r="QUP3" s="1"/>
      <c r="QUQ3" s="1"/>
      <c r="QUR3" s="1"/>
      <c r="QUS3" s="1"/>
      <c r="QUT3" s="1"/>
      <c r="QUU3" s="1"/>
      <c r="QUV3" s="1"/>
      <c r="QUW3" s="1"/>
      <c r="QUX3" s="1"/>
      <c r="QUY3" s="1"/>
      <c r="QUZ3" s="1"/>
      <c r="QVA3" s="1"/>
      <c r="QVB3" s="1"/>
      <c r="QVC3" s="1"/>
      <c r="QVD3" s="1"/>
      <c r="QVE3" s="1"/>
      <c r="QVF3" s="1"/>
      <c r="QVG3" s="1"/>
      <c r="QVH3" s="1"/>
      <c r="QVI3" s="1"/>
      <c r="QVJ3" s="1"/>
      <c r="QVK3" s="1"/>
      <c r="QVL3" s="1"/>
      <c r="QVM3" s="1"/>
      <c r="QVN3" s="1"/>
      <c r="QVO3" s="1"/>
      <c r="QVP3" s="1"/>
      <c r="QVQ3" s="1"/>
      <c r="QVR3" s="1"/>
      <c r="QVS3" s="1"/>
      <c r="QVT3" s="1"/>
      <c r="QVU3" s="1"/>
      <c r="QVV3" s="1"/>
      <c r="QVW3" s="1"/>
      <c r="QVX3" s="1"/>
      <c r="QVY3" s="1"/>
      <c r="QVZ3" s="1"/>
      <c r="QWA3" s="1"/>
      <c r="QWB3" s="1"/>
      <c r="QWC3" s="1"/>
      <c r="QWD3" s="1"/>
      <c r="QWE3" s="1"/>
      <c r="QWF3" s="1"/>
      <c r="QWG3" s="1"/>
      <c r="QWH3" s="1"/>
      <c r="QWI3" s="1"/>
      <c r="QWJ3" s="1"/>
      <c r="QWK3" s="1"/>
      <c r="QWL3" s="1"/>
      <c r="QWM3" s="1"/>
      <c r="QWN3" s="1"/>
      <c r="QWO3" s="1"/>
      <c r="QWP3" s="1"/>
      <c r="QWQ3" s="1"/>
      <c r="QWR3" s="1"/>
      <c r="QWS3" s="1"/>
      <c r="QWT3" s="1"/>
      <c r="QWU3" s="1"/>
      <c r="QWV3" s="1"/>
      <c r="QWW3" s="1"/>
      <c r="QWX3" s="1"/>
      <c r="QWY3" s="1"/>
      <c r="QWZ3" s="1"/>
      <c r="QXA3" s="1"/>
      <c r="QXB3" s="1"/>
      <c r="QXC3" s="1"/>
      <c r="QXD3" s="1"/>
      <c r="QXE3" s="1"/>
      <c r="QXF3" s="1"/>
      <c r="QXG3" s="1"/>
      <c r="QXH3" s="1"/>
      <c r="QXI3" s="1"/>
      <c r="QXJ3" s="1"/>
      <c r="QXK3" s="1"/>
      <c r="QXL3" s="1"/>
      <c r="QXM3" s="1"/>
      <c r="QXN3" s="1"/>
      <c r="QXO3" s="1"/>
      <c r="QXP3" s="1"/>
      <c r="QXQ3" s="1"/>
      <c r="QXR3" s="1"/>
      <c r="QXS3" s="1"/>
      <c r="QXT3" s="1"/>
      <c r="QXU3" s="1"/>
      <c r="QXV3" s="1"/>
      <c r="QXW3" s="1"/>
      <c r="QXX3" s="1"/>
      <c r="QXY3" s="1"/>
      <c r="QXZ3" s="1"/>
      <c r="QYA3" s="1"/>
      <c r="QYB3" s="1"/>
      <c r="QYC3" s="1"/>
      <c r="QYD3" s="1"/>
      <c r="QYE3" s="1"/>
      <c r="QYF3" s="1"/>
      <c r="QYG3" s="1"/>
      <c r="QYH3" s="1"/>
      <c r="QYI3" s="1"/>
      <c r="QYJ3" s="1"/>
      <c r="QYK3" s="1"/>
      <c r="QYL3" s="1"/>
      <c r="QYM3" s="1"/>
      <c r="QYN3" s="1"/>
      <c r="QYO3" s="1"/>
      <c r="QYP3" s="1"/>
      <c r="QYQ3" s="1"/>
      <c r="QYR3" s="1"/>
      <c r="QYS3" s="1"/>
      <c r="QYT3" s="1"/>
      <c r="QYU3" s="1"/>
      <c r="QYV3" s="1"/>
      <c r="QYW3" s="1"/>
      <c r="QYX3" s="1"/>
      <c r="QYY3" s="1"/>
      <c r="QYZ3" s="1"/>
      <c r="QZA3" s="1"/>
      <c r="QZB3" s="1"/>
      <c r="QZC3" s="1"/>
      <c r="QZD3" s="1"/>
      <c r="QZE3" s="1"/>
      <c r="QZF3" s="1"/>
      <c r="QZG3" s="1"/>
      <c r="QZH3" s="1"/>
      <c r="QZI3" s="1"/>
      <c r="QZJ3" s="1"/>
      <c r="QZK3" s="1"/>
      <c r="QZL3" s="1"/>
      <c r="QZM3" s="1"/>
      <c r="QZN3" s="1"/>
      <c r="QZO3" s="1"/>
      <c r="QZP3" s="1"/>
      <c r="QZQ3" s="1"/>
      <c r="QZR3" s="1"/>
      <c r="QZS3" s="1"/>
      <c r="QZT3" s="1"/>
      <c r="QZU3" s="1"/>
      <c r="QZV3" s="1"/>
      <c r="QZW3" s="1"/>
      <c r="QZX3" s="1"/>
      <c r="QZY3" s="1"/>
      <c r="QZZ3" s="1"/>
      <c r="RAA3" s="1"/>
      <c r="RAB3" s="1"/>
      <c r="RAC3" s="1"/>
      <c r="RAD3" s="1"/>
      <c r="RAE3" s="1"/>
      <c r="RAF3" s="1"/>
      <c r="RAG3" s="1"/>
      <c r="RAH3" s="1"/>
      <c r="RAI3" s="1"/>
      <c r="RAJ3" s="1"/>
      <c r="RAK3" s="1"/>
      <c r="RAL3" s="1"/>
      <c r="RAM3" s="1"/>
      <c r="RAN3" s="1"/>
      <c r="RAO3" s="1"/>
      <c r="RAP3" s="1"/>
      <c r="RAQ3" s="1"/>
      <c r="RAR3" s="1"/>
      <c r="RAS3" s="1"/>
      <c r="RAT3" s="1"/>
      <c r="RAU3" s="1"/>
      <c r="RAV3" s="1"/>
      <c r="RAW3" s="1"/>
      <c r="RAX3" s="1"/>
      <c r="RAY3" s="1"/>
      <c r="RAZ3" s="1"/>
      <c r="RBA3" s="1"/>
      <c r="RBB3" s="1"/>
      <c r="RBC3" s="1"/>
      <c r="RBD3" s="1"/>
      <c r="RBE3" s="1"/>
      <c r="RBF3" s="1"/>
      <c r="RBG3" s="1"/>
      <c r="RBH3" s="1"/>
      <c r="RBI3" s="1"/>
      <c r="RBJ3" s="1"/>
      <c r="RBK3" s="1"/>
      <c r="RBL3" s="1"/>
      <c r="RBM3" s="1"/>
      <c r="RBN3" s="1"/>
      <c r="RBO3" s="1"/>
      <c r="RBP3" s="1"/>
      <c r="RBQ3" s="1"/>
      <c r="RBR3" s="1"/>
      <c r="RBS3" s="1"/>
      <c r="RBT3" s="1"/>
      <c r="RBU3" s="1"/>
      <c r="RBV3" s="1"/>
      <c r="RBW3" s="1"/>
      <c r="RBX3" s="1"/>
      <c r="RBY3" s="1"/>
      <c r="RBZ3" s="1"/>
      <c r="RCA3" s="1"/>
      <c r="RCB3" s="1"/>
      <c r="RCC3" s="1"/>
      <c r="RCD3" s="1"/>
      <c r="RCE3" s="1"/>
      <c r="RCF3" s="1"/>
      <c r="RCG3" s="1"/>
      <c r="RCH3" s="1"/>
      <c r="RCI3" s="1"/>
      <c r="RCJ3" s="1"/>
      <c r="RCK3" s="1"/>
      <c r="RCL3" s="1"/>
      <c r="RCM3" s="1"/>
      <c r="RCN3" s="1"/>
      <c r="RCO3" s="1"/>
      <c r="RCP3" s="1"/>
      <c r="RCQ3" s="1"/>
      <c r="RCR3" s="1"/>
      <c r="RCS3" s="1"/>
      <c r="RCT3" s="1"/>
      <c r="RCU3" s="1"/>
      <c r="RCV3" s="1"/>
      <c r="RCW3" s="1"/>
      <c r="RCX3" s="1"/>
      <c r="RCY3" s="1"/>
      <c r="RCZ3" s="1"/>
      <c r="RDA3" s="1"/>
      <c r="RDB3" s="1"/>
      <c r="RDC3" s="1"/>
      <c r="RDD3" s="1"/>
      <c r="RDE3" s="1"/>
      <c r="RDF3" s="1"/>
      <c r="RDG3" s="1"/>
      <c r="RDH3" s="1"/>
      <c r="RDI3" s="1"/>
      <c r="RDJ3" s="1"/>
      <c r="RDK3" s="1"/>
      <c r="RDL3" s="1"/>
      <c r="RDM3" s="1"/>
      <c r="RDN3" s="1"/>
      <c r="RDO3" s="1"/>
      <c r="RDP3" s="1"/>
      <c r="RDQ3" s="1"/>
      <c r="RDR3" s="1"/>
      <c r="RDS3" s="1"/>
      <c r="RDT3" s="1"/>
      <c r="RDU3" s="1"/>
      <c r="RDV3" s="1"/>
      <c r="RDW3" s="1"/>
      <c r="RDX3" s="1"/>
      <c r="RDY3" s="1"/>
      <c r="RDZ3" s="1"/>
      <c r="REA3" s="1"/>
      <c r="REB3" s="1"/>
      <c r="REC3" s="1"/>
      <c r="RED3" s="1"/>
      <c r="REE3" s="1"/>
      <c r="REF3" s="1"/>
      <c r="REG3" s="1"/>
      <c r="REH3" s="1"/>
      <c r="REI3" s="1"/>
      <c r="REJ3" s="1"/>
      <c r="REK3" s="1"/>
      <c r="REL3" s="1"/>
      <c r="REM3" s="1"/>
      <c r="REN3" s="1"/>
      <c r="REO3" s="1"/>
      <c r="REP3" s="1"/>
      <c r="REQ3" s="1"/>
      <c r="RER3" s="1"/>
      <c r="RES3" s="1"/>
      <c r="RET3" s="1"/>
      <c r="REU3" s="1"/>
      <c r="REV3" s="1"/>
      <c r="REW3" s="1"/>
      <c r="REX3" s="1"/>
      <c r="REY3" s="1"/>
      <c r="REZ3" s="1"/>
      <c r="RFA3" s="1"/>
      <c r="RFB3" s="1"/>
      <c r="RFC3" s="1"/>
      <c r="RFD3" s="1"/>
      <c r="RFE3" s="1"/>
      <c r="RFF3" s="1"/>
      <c r="RFG3" s="1"/>
      <c r="RFH3" s="1"/>
      <c r="RFI3" s="1"/>
      <c r="RFJ3" s="1"/>
      <c r="RFK3" s="1"/>
      <c r="RFL3" s="1"/>
      <c r="RFM3" s="1"/>
      <c r="RFN3" s="1"/>
      <c r="RFO3" s="1"/>
      <c r="RFP3" s="1"/>
      <c r="RFQ3" s="1"/>
      <c r="RFR3" s="1"/>
      <c r="RFS3" s="1"/>
      <c r="RFT3" s="1"/>
      <c r="RFU3" s="1"/>
      <c r="RFV3" s="1"/>
      <c r="RFW3" s="1"/>
      <c r="RFX3" s="1"/>
      <c r="RFY3" s="1"/>
      <c r="RFZ3" s="1"/>
      <c r="RGA3" s="1"/>
      <c r="RGB3" s="1"/>
      <c r="RGC3" s="1"/>
      <c r="RGD3" s="1"/>
      <c r="RGE3" s="1"/>
      <c r="RGF3" s="1"/>
      <c r="RGG3" s="1"/>
      <c r="RGH3" s="1"/>
      <c r="RGI3" s="1"/>
      <c r="RGJ3" s="1"/>
      <c r="RGK3" s="1"/>
      <c r="RGL3" s="1"/>
      <c r="RGM3" s="1"/>
      <c r="RGN3" s="1"/>
      <c r="RGO3" s="1"/>
      <c r="RGP3" s="1"/>
      <c r="RGQ3" s="1"/>
      <c r="RGR3" s="1"/>
      <c r="RGS3" s="1"/>
      <c r="RGT3" s="1"/>
      <c r="RGU3" s="1"/>
      <c r="RGV3" s="1"/>
      <c r="RGW3" s="1"/>
      <c r="RGX3" s="1"/>
      <c r="RGY3" s="1"/>
      <c r="RGZ3" s="1"/>
      <c r="RHA3" s="1"/>
      <c r="RHB3" s="1"/>
      <c r="RHC3" s="1"/>
      <c r="RHD3" s="1"/>
      <c r="RHE3" s="1"/>
      <c r="RHF3" s="1"/>
      <c r="RHG3" s="1"/>
      <c r="RHH3" s="1"/>
      <c r="RHI3" s="1"/>
      <c r="RHJ3" s="1"/>
      <c r="RHK3" s="1"/>
      <c r="RHL3" s="1"/>
      <c r="RHM3" s="1"/>
      <c r="RHN3" s="1"/>
      <c r="RHO3" s="1"/>
      <c r="RHP3" s="1"/>
      <c r="RHQ3" s="1"/>
      <c r="RHR3" s="1"/>
      <c r="RHS3" s="1"/>
      <c r="RHT3" s="1"/>
      <c r="RHU3" s="1"/>
      <c r="RHV3" s="1"/>
      <c r="RHW3" s="1"/>
      <c r="RHX3" s="1"/>
      <c r="RHY3" s="1"/>
      <c r="RHZ3" s="1"/>
      <c r="RIA3" s="1"/>
      <c r="RIB3" s="1"/>
      <c r="RIC3" s="1"/>
      <c r="RID3" s="1"/>
      <c r="RIE3" s="1"/>
      <c r="RIF3" s="1"/>
      <c r="RIG3" s="1"/>
      <c r="RIH3" s="1"/>
      <c r="RII3" s="1"/>
      <c r="RIJ3" s="1"/>
      <c r="RIK3" s="1"/>
      <c r="RIL3" s="1"/>
      <c r="RIM3" s="1"/>
      <c r="RIN3" s="1"/>
      <c r="RIO3" s="1"/>
      <c r="RIP3" s="1"/>
      <c r="RIQ3" s="1"/>
      <c r="RIR3" s="1"/>
      <c r="RIS3" s="1"/>
      <c r="RIT3" s="1"/>
      <c r="RIU3" s="1"/>
      <c r="RIV3" s="1"/>
      <c r="RIW3" s="1"/>
      <c r="RIX3" s="1"/>
      <c r="RIY3" s="1"/>
      <c r="RIZ3" s="1"/>
      <c r="RJA3" s="1"/>
      <c r="RJB3" s="1"/>
      <c r="RJC3" s="1"/>
      <c r="RJD3" s="1"/>
      <c r="RJE3" s="1"/>
      <c r="RJF3" s="1"/>
      <c r="RJG3" s="1"/>
      <c r="RJH3" s="1"/>
      <c r="RJI3" s="1"/>
      <c r="RJJ3" s="1"/>
      <c r="RJK3" s="1"/>
      <c r="RJL3" s="1"/>
      <c r="RJM3" s="1"/>
      <c r="RJN3" s="1"/>
      <c r="RJO3" s="1"/>
      <c r="RJP3" s="1"/>
      <c r="RJQ3" s="1"/>
      <c r="RJR3" s="1"/>
      <c r="RJS3" s="1"/>
      <c r="RJT3" s="1"/>
      <c r="RJU3" s="1"/>
      <c r="RJV3" s="1"/>
      <c r="RJW3" s="1"/>
      <c r="RJX3" s="1"/>
      <c r="RJY3" s="1"/>
      <c r="RJZ3" s="1"/>
      <c r="RKA3" s="1"/>
      <c r="RKB3" s="1"/>
      <c r="RKC3" s="1"/>
      <c r="RKD3" s="1"/>
      <c r="RKE3" s="1"/>
      <c r="RKF3" s="1"/>
      <c r="RKG3" s="1"/>
      <c r="RKH3" s="1"/>
      <c r="RKI3" s="1"/>
      <c r="RKJ3" s="1"/>
      <c r="RKK3" s="1"/>
      <c r="RKL3" s="1"/>
      <c r="RKM3" s="1"/>
      <c r="RKN3" s="1"/>
      <c r="RKO3" s="1"/>
      <c r="RKP3" s="1"/>
      <c r="RKQ3" s="1"/>
      <c r="RKR3" s="1"/>
      <c r="RKS3" s="1"/>
      <c r="RKT3" s="1"/>
      <c r="RKU3" s="1"/>
      <c r="RKV3" s="1"/>
      <c r="RKW3" s="1"/>
      <c r="RKX3" s="1"/>
      <c r="RKY3" s="1"/>
      <c r="RKZ3" s="1"/>
      <c r="RLA3" s="1"/>
      <c r="RLB3" s="1"/>
      <c r="RLC3" s="1"/>
      <c r="RLD3" s="1"/>
      <c r="RLE3" s="1"/>
      <c r="RLF3" s="1"/>
      <c r="RLG3" s="1"/>
      <c r="RLH3" s="1"/>
      <c r="RLI3" s="1"/>
      <c r="RLJ3" s="1"/>
      <c r="RLK3" s="1"/>
      <c r="RLL3" s="1"/>
      <c r="RLM3" s="1"/>
      <c r="RLN3" s="1"/>
      <c r="RLO3" s="1"/>
      <c r="RLP3" s="1"/>
      <c r="RLQ3" s="1"/>
      <c r="RLR3" s="1"/>
      <c r="RLS3" s="1"/>
      <c r="RLT3" s="1"/>
      <c r="RLU3" s="1"/>
      <c r="RLV3" s="1"/>
      <c r="RLW3" s="1"/>
      <c r="RLX3" s="1"/>
      <c r="RLY3" s="1"/>
      <c r="RLZ3" s="1"/>
      <c r="RMA3" s="1"/>
      <c r="RMB3" s="1"/>
      <c r="RMC3" s="1"/>
      <c r="RMD3" s="1"/>
      <c r="RME3" s="1"/>
      <c r="RMF3" s="1"/>
      <c r="RMG3" s="1"/>
      <c r="RMH3" s="1"/>
      <c r="RMI3" s="1"/>
      <c r="RMJ3" s="1"/>
      <c r="RMK3" s="1"/>
      <c r="RML3" s="1"/>
      <c r="RMM3" s="1"/>
      <c r="RMN3" s="1"/>
      <c r="RMO3" s="1"/>
      <c r="RMP3" s="1"/>
      <c r="RMQ3" s="1"/>
      <c r="RMR3" s="1"/>
      <c r="RMS3" s="1"/>
      <c r="RMT3" s="1"/>
      <c r="RMU3" s="1"/>
      <c r="RMV3" s="1"/>
      <c r="RMW3" s="1"/>
      <c r="RMX3" s="1"/>
      <c r="RMY3" s="1"/>
      <c r="RMZ3" s="1"/>
      <c r="RNA3" s="1"/>
      <c r="RNB3" s="1"/>
      <c r="RNC3" s="1"/>
      <c r="RND3" s="1"/>
      <c r="RNE3" s="1"/>
      <c r="RNF3" s="1"/>
      <c r="RNG3" s="1"/>
      <c r="RNH3" s="1"/>
      <c r="RNI3" s="1"/>
      <c r="RNJ3" s="1"/>
      <c r="RNK3" s="1"/>
      <c r="RNL3" s="1"/>
      <c r="RNM3" s="1"/>
      <c r="RNN3" s="1"/>
      <c r="RNO3" s="1"/>
      <c r="RNP3" s="1"/>
      <c r="RNQ3" s="1"/>
      <c r="RNR3" s="1"/>
      <c r="RNS3" s="1"/>
      <c r="RNT3" s="1"/>
      <c r="RNU3" s="1"/>
      <c r="RNV3" s="1"/>
      <c r="RNW3" s="1"/>
      <c r="RNX3" s="1"/>
      <c r="RNY3" s="1"/>
      <c r="RNZ3" s="1"/>
      <c r="ROA3" s="1"/>
      <c r="ROB3" s="1"/>
      <c r="ROC3" s="1"/>
      <c r="ROD3" s="1"/>
      <c r="ROE3" s="1"/>
      <c r="ROF3" s="1"/>
      <c r="ROG3" s="1"/>
      <c r="ROH3" s="1"/>
      <c r="ROI3" s="1"/>
      <c r="ROJ3" s="1"/>
      <c r="ROK3" s="1"/>
      <c r="ROL3" s="1"/>
      <c r="ROM3" s="1"/>
      <c r="RON3" s="1"/>
      <c r="ROO3" s="1"/>
      <c r="ROP3" s="1"/>
      <c r="ROQ3" s="1"/>
      <c r="ROR3" s="1"/>
      <c r="ROS3" s="1"/>
      <c r="ROT3" s="1"/>
      <c r="ROU3" s="1"/>
      <c r="ROV3" s="1"/>
      <c r="ROW3" s="1"/>
      <c r="ROX3" s="1"/>
      <c r="ROY3" s="1"/>
      <c r="ROZ3" s="1"/>
      <c r="RPA3" s="1"/>
      <c r="RPB3" s="1"/>
      <c r="RPC3" s="1"/>
      <c r="RPD3" s="1"/>
      <c r="RPE3" s="1"/>
      <c r="RPF3" s="1"/>
      <c r="RPG3" s="1"/>
      <c r="RPH3" s="1"/>
      <c r="RPI3" s="1"/>
      <c r="RPJ3" s="1"/>
      <c r="RPK3" s="1"/>
      <c r="RPL3" s="1"/>
      <c r="RPM3" s="1"/>
      <c r="RPN3" s="1"/>
      <c r="RPO3" s="1"/>
      <c r="RPP3" s="1"/>
      <c r="RPQ3" s="1"/>
      <c r="RPR3" s="1"/>
      <c r="RPS3" s="1"/>
      <c r="RPT3" s="1"/>
      <c r="RPU3" s="1"/>
      <c r="RPV3" s="1"/>
      <c r="RPW3" s="1"/>
      <c r="RPX3" s="1"/>
      <c r="RPY3" s="1"/>
      <c r="RPZ3" s="1"/>
      <c r="RQA3" s="1"/>
      <c r="RQB3" s="1"/>
      <c r="RQC3" s="1"/>
      <c r="RQD3" s="1"/>
      <c r="RQE3" s="1"/>
      <c r="RQF3" s="1"/>
      <c r="RQG3" s="1"/>
      <c r="RQH3" s="1"/>
      <c r="RQI3" s="1"/>
      <c r="RQJ3" s="1"/>
      <c r="RQK3" s="1"/>
      <c r="RQL3" s="1"/>
      <c r="RQM3" s="1"/>
      <c r="RQN3" s="1"/>
      <c r="RQO3" s="1"/>
      <c r="RQP3" s="1"/>
      <c r="RQQ3" s="1"/>
      <c r="RQR3" s="1"/>
      <c r="RQS3" s="1"/>
      <c r="RQT3" s="1"/>
      <c r="RQU3" s="1"/>
      <c r="RQV3" s="1"/>
      <c r="RQW3" s="1"/>
      <c r="RQX3" s="1"/>
      <c r="RQY3" s="1"/>
      <c r="RQZ3" s="1"/>
      <c r="RRA3" s="1"/>
      <c r="RRB3" s="1"/>
      <c r="RRC3" s="1"/>
      <c r="RRD3" s="1"/>
      <c r="RRE3" s="1"/>
      <c r="RRF3" s="1"/>
      <c r="RRG3" s="1"/>
      <c r="RRH3" s="1"/>
      <c r="RRI3" s="1"/>
      <c r="RRJ3" s="1"/>
      <c r="RRK3" s="1"/>
      <c r="RRL3" s="1"/>
      <c r="RRM3" s="1"/>
      <c r="RRN3" s="1"/>
      <c r="RRO3" s="1"/>
      <c r="RRP3" s="1"/>
      <c r="RRQ3" s="1"/>
      <c r="RRR3" s="1"/>
      <c r="RRS3" s="1"/>
      <c r="RRT3" s="1"/>
      <c r="RRU3" s="1"/>
      <c r="RRV3" s="1"/>
      <c r="RRW3" s="1"/>
      <c r="RRX3" s="1"/>
      <c r="RRY3" s="1"/>
      <c r="RRZ3" s="1"/>
      <c r="RSA3" s="1"/>
      <c r="RSB3" s="1"/>
      <c r="RSC3" s="1"/>
      <c r="RSD3" s="1"/>
      <c r="RSE3" s="1"/>
      <c r="RSF3" s="1"/>
      <c r="RSG3" s="1"/>
      <c r="RSH3" s="1"/>
      <c r="RSI3" s="1"/>
      <c r="RSJ3" s="1"/>
      <c r="RSK3" s="1"/>
      <c r="RSL3" s="1"/>
      <c r="RSM3" s="1"/>
      <c r="RSN3" s="1"/>
      <c r="RSO3" s="1"/>
      <c r="RSP3" s="1"/>
      <c r="RSQ3" s="1"/>
      <c r="RSR3" s="1"/>
      <c r="RSS3" s="1"/>
      <c r="RST3" s="1"/>
      <c r="RSU3" s="1"/>
      <c r="RSV3" s="1"/>
      <c r="RSW3" s="1"/>
      <c r="RSX3" s="1"/>
      <c r="RSY3" s="1"/>
      <c r="RSZ3" s="1"/>
      <c r="RTA3" s="1"/>
      <c r="RTB3" s="1"/>
      <c r="RTC3" s="1"/>
      <c r="RTD3" s="1"/>
      <c r="RTE3" s="1"/>
      <c r="RTF3" s="1"/>
      <c r="RTG3" s="1"/>
      <c r="RTH3" s="1"/>
      <c r="RTI3" s="1"/>
      <c r="RTJ3" s="1"/>
      <c r="RTK3" s="1"/>
      <c r="RTL3" s="1"/>
      <c r="RTM3" s="1"/>
      <c r="RTN3" s="1"/>
      <c r="RTO3" s="1"/>
      <c r="RTP3" s="1"/>
      <c r="RTQ3" s="1"/>
      <c r="RTR3" s="1"/>
      <c r="RTS3" s="1"/>
      <c r="RTT3" s="1"/>
      <c r="RTU3" s="1"/>
      <c r="RTV3" s="1"/>
      <c r="RTW3" s="1"/>
      <c r="RTX3" s="1"/>
      <c r="RTY3" s="1"/>
      <c r="RTZ3" s="1"/>
      <c r="RUA3" s="1"/>
      <c r="RUB3" s="1"/>
      <c r="RUC3" s="1"/>
      <c r="RUD3" s="1"/>
      <c r="RUE3" s="1"/>
      <c r="RUF3" s="1"/>
      <c r="RUG3" s="1"/>
      <c r="RUH3" s="1"/>
      <c r="RUI3" s="1"/>
      <c r="RUJ3" s="1"/>
      <c r="RUK3" s="1"/>
      <c r="RUL3" s="1"/>
      <c r="RUM3" s="1"/>
      <c r="RUN3" s="1"/>
      <c r="RUO3" s="1"/>
      <c r="RUP3" s="1"/>
      <c r="RUQ3" s="1"/>
      <c r="RUR3" s="1"/>
      <c r="RUS3" s="1"/>
      <c r="RUT3" s="1"/>
      <c r="RUU3" s="1"/>
      <c r="RUV3" s="1"/>
      <c r="RUW3" s="1"/>
      <c r="RUX3" s="1"/>
      <c r="RUY3" s="1"/>
      <c r="RUZ3" s="1"/>
      <c r="RVA3" s="1"/>
      <c r="RVB3" s="1"/>
      <c r="RVC3" s="1"/>
      <c r="RVD3" s="1"/>
      <c r="RVE3" s="1"/>
      <c r="RVF3" s="1"/>
      <c r="RVG3" s="1"/>
      <c r="RVH3" s="1"/>
      <c r="RVI3" s="1"/>
      <c r="RVJ3" s="1"/>
      <c r="RVK3" s="1"/>
      <c r="RVL3" s="1"/>
      <c r="RVM3" s="1"/>
      <c r="RVN3" s="1"/>
      <c r="RVO3" s="1"/>
      <c r="RVP3" s="1"/>
      <c r="RVQ3" s="1"/>
      <c r="RVR3" s="1"/>
      <c r="RVS3" s="1"/>
      <c r="RVT3" s="1"/>
      <c r="RVU3" s="1"/>
      <c r="RVV3" s="1"/>
      <c r="RVW3" s="1"/>
      <c r="RVX3" s="1"/>
      <c r="RVY3" s="1"/>
      <c r="RVZ3" s="1"/>
      <c r="RWA3" s="1"/>
      <c r="RWB3" s="1"/>
      <c r="RWC3" s="1"/>
      <c r="RWD3" s="1"/>
      <c r="RWE3" s="1"/>
      <c r="RWF3" s="1"/>
      <c r="RWG3" s="1"/>
      <c r="RWH3" s="1"/>
      <c r="RWI3" s="1"/>
      <c r="RWJ3" s="1"/>
      <c r="RWK3" s="1"/>
      <c r="RWL3" s="1"/>
      <c r="RWM3" s="1"/>
      <c r="RWN3" s="1"/>
      <c r="RWO3" s="1"/>
      <c r="RWP3" s="1"/>
      <c r="RWQ3" s="1"/>
      <c r="RWR3" s="1"/>
      <c r="RWS3" s="1"/>
      <c r="RWT3" s="1"/>
      <c r="RWU3" s="1"/>
      <c r="RWV3" s="1"/>
      <c r="RWW3" s="1"/>
      <c r="RWX3" s="1"/>
      <c r="RWY3" s="1"/>
      <c r="RWZ3" s="1"/>
      <c r="RXA3" s="1"/>
      <c r="RXB3" s="1"/>
      <c r="RXC3" s="1"/>
      <c r="RXD3" s="1"/>
      <c r="RXE3" s="1"/>
      <c r="RXF3" s="1"/>
      <c r="RXG3" s="1"/>
      <c r="RXH3" s="1"/>
      <c r="RXI3" s="1"/>
      <c r="RXJ3" s="1"/>
      <c r="RXK3" s="1"/>
      <c r="RXL3" s="1"/>
      <c r="RXM3" s="1"/>
      <c r="RXN3" s="1"/>
      <c r="RXO3" s="1"/>
      <c r="RXP3" s="1"/>
      <c r="RXQ3" s="1"/>
      <c r="RXR3" s="1"/>
      <c r="RXS3" s="1"/>
      <c r="RXT3" s="1"/>
      <c r="RXU3" s="1"/>
      <c r="RXV3" s="1"/>
      <c r="RXW3" s="1"/>
      <c r="RXX3" s="1"/>
      <c r="RXY3" s="1"/>
      <c r="RXZ3" s="1"/>
      <c r="RYA3" s="1"/>
      <c r="RYB3" s="1"/>
      <c r="RYC3" s="1"/>
      <c r="RYD3" s="1"/>
      <c r="RYE3" s="1"/>
      <c r="RYF3" s="1"/>
      <c r="RYG3" s="1"/>
      <c r="RYH3" s="1"/>
      <c r="RYI3" s="1"/>
      <c r="RYJ3" s="1"/>
      <c r="RYK3" s="1"/>
      <c r="RYL3" s="1"/>
      <c r="RYM3" s="1"/>
      <c r="RYN3" s="1"/>
      <c r="RYO3" s="1"/>
      <c r="RYP3" s="1"/>
      <c r="RYQ3" s="1"/>
      <c r="RYR3" s="1"/>
      <c r="RYS3" s="1"/>
      <c r="RYT3" s="1"/>
      <c r="RYU3" s="1"/>
      <c r="RYV3" s="1"/>
      <c r="RYW3" s="1"/>
      <c r="RYX3" s="1"/>
      <c r="RYY3" s="1"/>
      <c r="RYZ3" s="1"/>
      <c r="RZA3" s="1"/>
      <c r="RZB3" s="1"/>
      <c r="RZC3" s="1"/>
      <c r="RZD3" s="1"/>
      <c r="RZE3" s="1"/>
      <c r="RZF3" s="1"/>
      <c r="RZG3" s="1"/>
      <c r="RZH3" s="1"/>
      <c r="RZI3" s="1"/>
      <c r="RZJ3" s="1"/>
      <c r="RZK3" s="1"/>
      <c r="RZL3" s="1"/>
      <c r="RZM3" s="1"/>
      <c r="RZN3" s="1"/>
      <c r="RZO3" s="1"/>
      <c r="RZP3" s="1"/>
      <c r="RZQ3" s="1"/>
      <c r="RZR3" s="1"/>
      <c r="RZS3" s="1"/>
      <c r="RZT3" s="1"/>
      <c r="RZU3" s="1"/>
      <c r="RZV3" s="1"/>
      <c r="RZW3" s="1"/>
      <c r="RZX3" s="1"/>
      <c r="RZY3" s="1"/>
      <c r="RZZ3" s="1"/>
      <c r="SAA3" s="1"/>
      <c r="SAB3" s="1"/>
      <c r="SAC3" s="1"/>
      <c r="SAD3" s="1"/>
      <c r="SAE3" s="1"/>
      <c r="SAF3" s="1"/>
      <c r="SAG3" s="1"/>
      <c r="SAH3" s="1"/>
      <c r="SAI3" s="1"/>
      <c r="SAJ3" s="1"/>
      <c r="SAK3" s="1"/>
      <c r="SAL3" s="1"/>
      <c r="SAM3" s="1"/>
      <c r="SAN3" s="1"/>
      <c r="SAO3" s="1"/>
      <c r="SAP3" s="1"/>
      <c r="SAQ3" s="1"/>
      <c r="SAR3" s="1"/>
      <c r="SAS3" s="1"/>
      <c r="SAT3" s="1"/>
      <c r="SAU3" s="1"/>
      <c r="SAV3" s="1"/>
      <c r="SAW3" s="1"/>
      <c r="SAX3" s="1"/>
      <c r="SAY3" s="1"/>
      <c r="SAZ3" s="1"/>
      <c r="SBA3" s="1"/>
      <c r="SBB3" s="1"/>
      <c r="SBC3" s="1"/>
      <c r="SBD3" s="1"/>
      <c r="SBE3" s="1"/>
      <c r="SBF3" s="1"/>
      <c r="SBG3" s="1"/>
      <c r="SBH3" s="1"/>
      <c r="SBI3" s="1"/>
      <c r="SBJ3" s="1"/>
      <c r="SBK3" s="1"/>
      <c r="SBL3" s="1"/>
      <c r="SBM3" s="1"/>
      <c r="SBN3" s="1"/>
      <c r="SBO3" s="1"/>
      <c r="SBP3" s="1"/>
      <c r="SBQ3" s="1"/>
      <c r="SBR3" s="1"/>
      <c r="SBS3" s="1"/>
      <c r="SBT3" s="1"/>
      <c r="SBU3" s="1"/>
      <c r="SBV3" s="1"/>
      <c r="SBW3" s="1"/>
      <c r="SBX3" s="1"/>
      <c r="SBY3" s="1"/>
      <c r="SBZ3" s="1"/>
      <c r="SCA3" s="1"/>
      <c r="SCB3" s="1"/>
      <c r="SCC3" s="1"/>
      <c r="SCD3" s="1"/>
      <c r="SCE3" s="1"/>
      <c r="SCF3" s="1"/>
      <c r="SCG3" s="1"/>
      <c r="SCH3" s="1"/>
      <c r="SCI3" s="1"/>
      <c r="SCJ3" s="1"/>
      <c r="SCK3" s="1"/>
      <c r="SCL3" s="1"/>
      <c r="SCM3" s="1"/>
      <c r="SCN3" s="1"/>
      <c r="SCO3" s="1"/>
      <c r="SCP3" s="1"/>
      <c r="SCQ3" s="1"/>
      <c r="SCR3" s="1"/>
      <c r="SCS3" s="1"/>
      <c r="SCT3" s="1"/>
      <c r="SCU3" s="1"/>
      <c r="SCV3" s="1"/>
      <c r="SCW3" s="1"/>
      <c r="SCX3" s="1"/>
      <c r="SCY3" s="1"/>
      <c r="SCZ3" s="1"/>
      <c r="SDA3" s="1"/>
      <c r="SDB3" s="1"/>
      <c r="SDC3" s="1"/>
      <c r="SDD3" s="1"/>
      <c r="SDE3" s="1"/>
      <c r="SDF3" s="1"/>
      <c r="SDG3" s="1"/>
      <c r="SDH3" s="1"/>
      <c r="SDI3" s="1"/>
      <c r="SDJ3" s="1"/>
      <c r="SDK3" s="1"/>
      <c r="SDL3" s="1"/>
      <c r="SDM3" s="1"/>
      <c r="SDN3" s="1"/>
      <c r="SDO3" s="1"/>
      <c r="SDP3" s="1"/>
      <c r="SDQ3" s="1"/>
      <c r="SDR3" s="1"/>
      <c r="SDS3" s="1"/>
      <c r="SDT3" s="1"/>
      <c r="SDU3" s="1"/>
      <c r="SDV3" s="1"/>
      <c r="SDW3" s="1"/>
      <c r="SDX3" s="1"/>
      <c r="SDY3" s="1"/>
      <c r="SDZ3" s="1"/>
      <c r="SEA3" s="1"/>
      <c r="SEB3" s="1"/>
      <c r="SEC3" s="1"/>
      <c r="SED3" s="1"/>
      <c r="SEE3" s="1"/>
      <c r="SEF3" s="1"/>
      <c r="SEG3" s="1"/>
      <c r="SEH3" s="1"/>
      <c r="SEI3" s="1"/>
      <c r="SEJ3" s="1"/>
      <c r="SEK3" s="1"/>
      <c r="SEL3" s="1"/>
      <c r="SEM3" s="1"/>
      <c r="SEN3" s="1"/>
      <c r="SEO3" s="1"/>
      <c r="SEP3" s="1"/>
      <c r="SEQ3" s="1"/>
      <c r="SER3" s="1"/>
      <c r="SES3" s="1"/>
      <c r="SET3" s="1"/>
      <c r="SEU3" s="1"/>
      <c r="SEV3" s="1"/>
      <c r="SEW3" s="1"/>
      <c r="SEX3" s="1"/>
      <c r="SEY3" s="1"/>
      <c r="SEZ3" s="1"/>
      <c r="SFA3" s="1"/>
      <c r="SFB3" s="1"/>
      <c r="SFC3" s="1"/>
      <c r="SFD3" s="1"/>
      <c r="SFE3" s="1"/>
      <c r="SFF3" s="1"/>
      <c r="SFG3" s="1"/>
      <c r="SFH3" s="1"/>
      <c r="SFI3" s="1"/>
      <c r="SFJ3" s="1"/>
      <c r="SFK3" s="1"/>
      <c r="SFL3" s="1"/>
      <c r="SFM3" s="1"/>
      <c r="SFN3" s="1"/>
      <c r="SFO3" s="1"/>
      <c r="SFP3" s="1"/>
      <c r="SFQ3" s="1"/>
      <c r="SFR3" s="1"/>
      <c r="SFS3" s="1"/>
      <c r="SFT3" s="1"/>
      <c r="SFU3" s="1"/>
      <c r="SFV3" s="1"/>
      <c r="SFW3" s="1"/>
      <c r="SFX3" s="1"/>
      <c r="SFY3" s="1"/>
      <c r="SFZ3" s="1"/>
      <c r="SGA3" s="1"/>
      <c r="SGB3" s="1"/>
      <c r="SGC3" s="1"/>
      <c r="SGD3" s="1"/>
      <c r="SGE3" s="1"/>
      <c r="SGF3" s="1"/>
      <c r="SGG3" s="1"/>
      <c r="SGH3" s="1"/>
      <c r="SGI3" s="1"/>
      <c r="SGJ3" s="1"/>
      <c r="SGK3" s="1"/>
      <c r="SGL3" s="1"/>
      <c r="SGM3" s="1"/>
      <c r="SGN3" s="1"/>
      <c r="SGO3" s="1"/>
      <c r="SGP3" s="1"/>
      <c r="SGQ3" s="1"/>
      <c r="SGR3" s="1"/>
      <c r="SGS3" s="1"/>
      <c r="SGT3" s="1"/>
      <c r="SGU3" s="1"/>
      <c r="SGV3" s="1"/>
      <c r="SGW3" s="1"/>
      <c r="SGX3" s="1"/>
      <c r="SGY3" s="1"/>
      <c r="SGZ3" s="1"/>
      <c r="SHA3" s="1"/>
      <c r="SHB3" s="1"/>
      <c r="SHC3" s="1"/>
      <c r="SHD3" s="1"/>
      <c r="SHE3" s="1"/>
      <c r="SHF3" s="1"/>
      <c r="SHG3" s="1"/>
      <c r="SHH3" s="1"/>
      <c r="SHI3" s="1"/>
      <c r="SHJ3" s="1"/>
      <c r="SHK3" s="1"/>
      <c r="SHL3" s="1"/>
      <c r="SHM3" s="1"/>
      <c r="SHN3" s="1"/>
      <c r="SHO3" s="1"/>
      <c r="SHP3" s="1"/>
      <c r="SHQ3" s="1"/>
      <c r="SHR3" s="1"/>
      <c r="SHS3" s="1"/>
      <c r="SHT3" s="1"/>
      <c r="SHU3" s="1"/>
      <c r="SHV3" s="1"/>
      <c r="SHW3" s="1"/>
      <c r="SHX3" s="1"/>
      <c r="SHY3" s="1"/>
      <c r="SHZ3" s="1"/>
      <c r="SIA3" s="1"/>
      <c r="SIB3" s="1"/>
      <c r="SIC3" s="1"/>
      <c r="SID3" s="1"/>
      <c r="SIE3" s="1"/>
      <c r="SIF3" s="1"/>
      <c r="SIG3" s="1"/>
      <c r="SIH3" s="1"/>
      <c r="SII3" s="1"/>
      <c r="SIJ3" s="1"/>
      <c r="SIK3" s="1"/>
      <c r="SIL3" s="1"/>
      <c r="SIM3" s="1"/>
      <c r="SIN3" s="1"/>
      <c r="SIO3" s="1"/>
      <c r="SIP3" s="1"/>
      <c r="SIQ3" s="1"/>
      <c r="SIR3" s="1"/>
      <c r="SIS3" s="1"/>
      <c r="SIT3" s="1"/>
      <c r="SIU3" s="1"/>
      <c r="SIV3" s="1"/>
      <c r="SIW3" s="1"/>
      <c r="SIX3" s="1"/>
      <c r="SIY3" s="1"/>
      <c r="SIZ3" s="1"/>
      <c r="SJA3" s="1"/>
      <c r="SJB3" s="1"/>
      <c r="SJC3" s="1"/>
      <c r="SJD3" s="1"/>
      <c r="SJE3" s="1"/>
      <c r="SJF3" s="1"/>
      <c r="SJG3" s="1"/>
      <c r="SJH3" s="1"/>
      <c r="SJI3" s="1"/>
      <c r="SJJ3" s="1"/>
      <c r="SJK3" s="1"/>
      <c r="SJL3" s="1"/>
      <c r="SJM3" s="1"/>
      <c r="SJN3" s="1"/>
      <c r="SJO3" s="1"/>
      <c r="SJP3" s="1"/>
      <c r="SJQ3" s="1"/>
      <c r="SJR3" s="1"/>
      <c r="SJS3" s="1"/>
      <c r="SJT3" s="1"/>
      <c r="SJU3" s="1"/>
      <c r="SJV3" s="1"/>
      <c r="SJW3" s="1"/>
      <c r="SJX3" s="1"/>
      <c r="SJY3" s="1"/>
      <c r="SJZ3" s="1"/>
      <c r="SKA3" s="1"/>
      <c r="SKB3" s="1"/>
      <c r="SKC3" s="1"/>
      <c r="SKD3" s="1"/>
      <c r="SKE3" s="1"/>
      <c r="SKF3" s="1"/>
      <c r="SKG3" s="1"/>
      <c r="SKH3" s="1"/>
      <c r="SKI3" s="1"/>
      <c r="SKJ3" s="1"/>
      <c r="SKK3" s="1"/>
      <c r="SKL3" s="1"/>
      <c r="SKM3" s="1"/>
      <c r="SKN3" s="1"/>
      <c r="SKO3" s="1"/>
      <c r="SKP3" s="1"/>
      <c r="SKQ3" s="1"/>
      <c r="SKR3" s="1"/>
      <c r="SKS3" s="1"/>
      <c r="SKT3" s="1"/>
      <c r="SKU3" s="1"/>
      <c r="SKV3" s="1"/>
      <c r="SKW3" s="1"/>
      <c r="SKX3" s="1"/>
      <c r="SKY3" s="1"/>
      <c r="SKZ3" s="1"/>
      <c r="SLA3" s="1"/>
      <c r="SLB3" s="1"/>
      <c r="SLC3" s="1"/>
      <c r="SLD3" s="1"/>
      <c r="SLE3" s="1"/>
      <c r="SLF3" s="1"/>
      <c r="SLG3" s="1"/>
      <c r="SLH3" s="1"/>
      <c r="SLI3" s="1"/>
      <c r="SLJ3" s="1"/>
      <c r="SLK3" s="1"/>
      <c r="SLL3" s="1"/>
      <c r="SLM3" s="1"/>
      <c r="SLN3" s="1"/>
      <c r="SLO3" s="1"/>
      <c r="SLP3" s="1"/>
      <c r="SLQ3" s="1"/>
      <c r="SLR3" s="1"/>
      <c r="SLS3" s="1"/>
      <c r="SLT3" s="1"/>
      <c r="SLU3" s="1"/>
      <c r="SLV3" s="1"/>
      <c r="SLW3" s="1"/>
      <c r="SLX3" s="1"/>
      <c r="SLY3" s="1"/>
      <c r="SLZ3" s="1"/>
      <c r="SMA3" s="1"/>
      <c r="SMB3" s="1"/>
      <c r="SMC3" s="1"/>
      <c r="SMD3" s="1"/>
      <c r="SME3" s="1"/>
      <c r="SMF3" s="1"/>
      <c r="SMG3" s="1"/>
      <c r="SMH3" s="1"/>
      <c r="SMI3" s="1"/>
      <c r="SMJ3" s="1"/>
      <c r="SMK3" s="1"/>
      <c r="SML3" s="1"/>
      <c r="SMM3" s="1"/>
      <c r="SMN3" s="1"/>
      <c r="SMO3" s="1"/>
      <c r="SMP3" s="1"/>
      <c r="SMQ3" s="1"/>
      <c r="SMR3" s="1"/>
      <c r="SMS3" s="1"/>
      <c r="SMT3" s="1"/>
      <c r="SMU3" s="1"/>
      <c r="SMV3" s="1"/>
      <c r="SMW3" s="1"/>
      <c r="SMX3" s="1"/>
      <c r="SMY3" s="1"/>
      <c r="SMZ3" s="1"/>
      <c r="SNA3" s="1"/>
      <c r="SNB3" s="1"/>
      <c r="SNC3" s="1"/>
      <c r="SND3" s="1"/>
      <c r="SNE3" s="1"/>
      <c r="SNF3" s="1"/>
      <c r="SNG3" s="1"/>
      <c r="SNH3" s="1"/>
      <c r="SNI3" s="1"/>
      <c r="SNJ3" s="1"/>
      <c r="SNK3" s="1"/>
      <c r="SNL3" s="1"/>
      <c r="SNM3" s="1"/>
      <c r="SNN3" s="1"/>
      <c r="SNO3" s="1"/>
      <c r="SNP3" s="1"/>
      <c r="SNQ3" s="1"/>
      <c r="SNR3" s="1"/>
      <c r="SNS3" s="1"/>
      <c r="SNT3" s="1"/>
      <c r="SNU3" s="1"/>
      <c r="SNV3" s="1"/>
      <c r="SNW3" s="1"/>
      <c r="SNX3" s="1"/>
      <c r="SNY3" s="1"/>
      <c r="SNZ3" s="1"/>
      <c r="SOA3" s="1"/>
      <c r="SOB3" s="1"/>
      <c r="SOC3" s="1"/>
      <c r="SOD3" s="1"/>
      <c r="SOE3" s="1"/>
      <c r="SOF3" s="1"/>
      <c r="SOG3" s="1"/>
      <c r="SOH3" s="1"/>
      <c r="SOI3" s="1"/>
      <c r="SOJ3" s="1"/>
      <c r="SOK3" s="1"/>
      <c r="SOL3" s="1"/>
      <c r="SOM3" s="1"/>
      <c r="SON3" s="1"/>
      <c r="SOO3" s="1"/>
      <c r="SOP3" s="1"/>
      <c r="SOQ3" s="1"/>
      <c r="SOR3" s="1"/>
      <c r="SOS3" s="1"/>
      <c r="SOT3" s="1"/>
      <c r="SOU3" s="1"/>
      <c r="SOV3" s="1"/>
      <c r="SOW3" s="1"/>
      <c r="SOX3" s="1"/>
      <c r="SOY3" s="1"/>
      <c r="SOZ3" s="1"/>
      <c r="SPA3" s="1"/>
      <c r="SPB3" s="1"/>
      <c r="SPC3" s="1"/>
      <c r="SPD3" s="1"/>
      <c r="SPE3" s="1"/>
      <c r="SPF3" s="1"/>
      <c r="SPG3" s="1"/>
      <c r="SPH3" s="1"/>
      <c r="SPI3" s="1"/>
      <c r="SPJ3" s="1"/>
      <c r="SPK3" s="1"/>
      <c r="SPL3" s="1"/>
      <c r="SPM3" s="1"/>
      <c r="SPN3" s="1"/>
      <c r="SPO3" s="1"/>
      <c r="SPP3" s="1"/>
      <c r="SPQ3" s="1"/>
      <c r="SPR3" s="1"/>
      <c r="SPS3" s="1"/>
      <c r="SPT3" s="1"/>
      <c r="SPU3" s="1"/>
      <c r="SPV3" s="1"/>
      <c r="SPW3" s="1"/>
      <c r="SPX3" s="1"/>
      <c r="SPY3" s="1"/>
      <c r="SPZ3" s="1"/>
      <c r="SQA3" s="1"/>
      <c r="SQB3" s="1"/>
      <c r="SQC3" s="1"/>
      <c r="SQD3" s="1"/>
      <c r="SQE3" s="1"/>
      <c r="SQF3" s="1"/>
      <c r="SQG3" s="1"/>
      <c r="SQH3" s="1"/>
      <c r="SQI3" s="1"/>
      <c r="SQJ3" s="1"/>
      <c r="SQK3" s="1"/>
      <c r="SQL3" s="1"/>
      <c r="SQM3" s="1"/>
      <c r="SQN3" s="1"/>
      <c r="SQO3" s="1"/>
      <c r="SQP3" s="1"/>
      <c r="SQQ3" s="1"/>
      <c r="SQR3" s="1"/>
      <c r="SQS3" s="1"/>
      <c r="SQT3" s="1"/>
      <c r="SQU3" s="1"/>
      <c r="SQV3" s="1"/>
      <c r="SQW3" s="1"/>
      <c r="SQX3" s="1"/>
      <c r="SQY3" s="1"/>
      <c r="SQZ3" s="1"/>
      <c r="SRA3" s="1"/>
      <c r="SRB3" s="1"/>
      <c r="SRC3" s="1"/>
      <c r="SRD3" s="1"/>
      <c r="SRE3" s="1"/>
      <c r="SRF3" s="1"/>
      <c r="SRG3" s="1"/>
      <c r="SRH3" s="1"/>
      <c r="SRI3" s="1"/>
      <c r="SRJ3" s="1"/>
      <c r="SRK3" s="1"/>
      <c r="SRL3" s="1"/>
      <c r="SRM3" s="1"/>
      <c r="SRN3" s="1"/>
      <c r="SRO3" s="1"/>
      <c r="SRP3" s="1"/>
      <c r="SRQ3" s="1"/>
      <c r="SRR3" s="1"/>
      <c r="SRS3" s="1"/>
      <c r="SRT3" s="1"/>
      <c r="SRU3" s="1"/>
      <c r="SRV3" s="1"/>
      <c r="SRW3" s="1"/>
      <c r="SRX3" s="1"/>
      <c r="SRY3" s="1"/>
      <c r="SRZ3" s="1"/>
      <c r="SSA3" s="1"/>
      <c r="SSB3" s="1"/>
      <c r="SSC3" s="1"/>
      <c r="SSD3" s="1"/>
      <c r="SSE3" s="1"/>
      <c r="SSF3" s="1"/>
      <c r="SSG3" s="1"/>
      <c r="SSH3" s="1"/>
      <c r="SSI3" s="1"/>
      <c r="SSJ3" s="1"/>
      <c r="SSK3" s="1"/>
      <c r="SSL3" s="1"/>
      <c r="SSM3" s="1"/>
      <c r="SSN3" s="1"/>
      <c r="SSO3" s="1"/>
      <c r="SSP3" s="1"/>
      <c r="SSQ3" s="1"/>
      <c r="SSR3" s="1"/>
      <c r="SSS3" s="1"/>
      <c r="SST3" s="1"/>
      <c r="SSU3" s="1"/>
      <c r="SSV3" s="1"/>
      <c r="SSW3" s="1"/>
      <c r="SSX3" s="1"/>
      <c r="SSY3" s="1"/>
      <c r="SSZ3" s="1"/>
      <c r="STA3" s="1"/>
      <c r="STB3" s="1"/>
      <c r="STC3" s="1"/>
      <c r="STD3" s="1"/>
      <c r="STE3" s="1"/>
      <c r="STF3" s="1"/>
      <c r="STG3" s="1"/>
      <c r="STH3" s="1"/>
      <c r="STI3" s="1"/>
      <c r="STJ3" s="1"/>
      <c r="STK3" s="1"/>
      <c r="STL3" s="1"/>
      <c r="STM3" s="1"/>
      <c r="STN3" s="1"/>
      <c r="STO3" s="1"/>
      <c r="STP3" s="1"/>
      <c r="STQ3" s="1"/>
      <c r="STR3" s="1"/>
      <c r="STS3" s="1"/>
      <c r="STT3" s="1"/>
      <c r="STU3" s="1"/>
      <c r="STV3" s="1"/>
      <c r="STW3" s="1"/>
      <c r="STX3" s="1"/>
      <c r="STY3" s="1"/>
      <c r="STZ3" s="1"/>
      <c r="SUA3" s="1"/>
      <c r="SUB3" s="1"/>
      <c r="SUC3" s="1"/>
      <c r="SUD3" s="1"/>
      <c r="SUE3" s="1"/>
      <c r="SUF3" s="1"/>
      <c r="SUG3" s="1"/>
      <c r="SUH3" s="1"/>
      <c r="SUI3" s="1"/>
      <c r="SUJ3" s="1"/>
      <c r="SUK3" s="1"/>
      <c r="SUL3" s="1"/>
      <c r="SUM3" s="1"/>
      <c r="SUN3" s="1"/>
      <c r="SUO3" s="1"/>
      <c r="SUP3" s="1"/>
      <c r="SUQ3" s="1"/>
      <c r="SUR3" s="1"/>
      <c r="SUS3" s="1"/>
      <c r="SUT3" s="1"/>
      <c r="SUU3" s="1"/>
      <c r="SUV3" s="1"/>
      <c r="SUW3" s="1"/>
      <c r="SUX3" s="1"/>
      <c r="SUY3" s="1"/>
      <c r="SUZ3" s="1"/>
      <c r="SVA3" s="1"/>
      <c r="SVB3" s="1"/>
      <c r="SVC3" s="1"/>
      <c r="SVD3" s="1"/>
      <c r="SVE3" s="1"/>
      <c r="SVF3" s="1"/>
      <c r="SVG3" s="1"/>
      <c r="SVH3" s="1"/>
      <c r="SVI3" s="1"/>
      <c r="SVJ3" s="1"/>
      <c r="SVK3" s="1"/>
      <c r="SVL3" s="1"/>
      <c r="SVM3" s="1"/>
      <c r="SVN3" s="1"/>
      <c r="SVO3" s="1"/>
      <c r="SVP3" s="1"/>
      <c r="SVQ3" s="1"/>
      <c r="SVR3" s="1"/>
      <c r="SVS3" s="1"/>
      <c r="SVT3" s="1"/>
      <c r="SVU3" s="1"/>
      <c r="SVV3" s="1"/>
      <c r="SVW3" s="1"/>
      <c r="SVX3" s="1"/>
      <c r="SVY3" s="1"/>
      <c r="SVZ3" s="1"/>
      <c r="SWA3" s="1"/>
      <c r="SWB3" s="1"/>
      <c r="SWC3" s="1"/>
      <c r="SWD3" s="1"/>
      <c r="SWE3" s="1"/>
      <c r="SWF3" s="1"/>
      <c r="SWG3" s="1"/>
      <c r="SWH3" s="1"/>
      <c r="SWI3" s="1"/>
      <c r="SWJ3" s="1"/>
      <c r="SWK3" s="1"/>
      <c r="SWL3" s="1"/>
      <c r="SWM3" s="1"/>
      <c r="SWN3" s="1"/>
      <c r="SWO3" s="1"/>
      <c r="SWP3" s="1"/>
      <c r="SWQ3" s="1"/>
      <c r="SWR3" s="1"/>
      <c r="SWS3" s="1"/>
      <c r="SWT3" s="1"/>
      <c r="SWU3" s="1"/>
      <c r="SWV3" s="1"/>
      <c r="SWW3" s="1"/>
      <c r="SWX3" s="1"/>
      <c r="SWY3" s="1"/>
      <c r="SWZ3" s="1"/>
      <c r="SXA3" s="1"/>
      <c r="SXB3" s="1"/>
      <c r="SXC3" s="1"/>
      <c r="SXD3" s="1"/>
      <c r="SXE3" s="1"/>
      <c r="SXF3" s="1"/>
      <c r="SXG3" s="1"/>
      <c r="SXH3" s="1"/>
      <c r="SXI3" s="1"/>
      <c r="SXJ3" s="1"/>
      <c r="SXK3" s="1"/>
      <c r="SXL3" s="1"/>
      <c r="SXM3" s="1"/>
      <c r="SXN3" s="1"/>
      <c r="SXO3" s="1"/>
      <c r="SXP3" s="1"/>
      <c r="SXQ3" s="1"/>
      <c r="SXR3" s="1"/>
      <c r="SXS3" s="1"/>
      <c r="SXT3" s="1"/>
      <c r="SXU3" s="1"/>
      <c r="SXV3" s="1"/>
      <c r="SXW3" s="1"/>
      <c r="SXX3" s="1"/>
      <c r="SXY3" s="1"/>
      <c r="SXZ3" s="1"/>
      <c r="SYA3" s="1"/>
      <c r="SYB3" s="1"/>
      <c r="SYC3" s="1"/>
      <c r="SYD3" s="1"/>
      <c r="SYE3" s="1"/>
      <c r="SYF3" s="1"/>
      <c r="SYG3" s="1"/>
      <c r="SYH3" s="1"/>
      <c r="SYI3" s="1"/>
      <c r="SYJ3" s="1"/>
      <c r="SYK3" s="1"/>
      <c r="SYL3" s="1"/>
      <c r="SYM3" s="1"/>
      <c r="SYN3" s="1"/>
      <c r="SYO3" s="1"/>
      <c r="SYP3" s="1"/>
      <c r="SYQ3" s="1"/>
      <c r="SYR3" s="1"/>
      <c r="SYS3" s="1"/>
      <c r="SYT3" s="1"/>
      <c r="SYU3" s="1"/>
      <c r="SYV3" s="1"/>
      <c r="SYW3" s="1"/>
      <c r="SYX3" s="1"/>
      <c r="SYY3" s="1"/>
      <c r="SYZ3" s="1"/>
      <c r="SZA3" s="1"/>
      <c r="SZB3" s="1"/>
      <c r="SZC3" s="1"/>
      <c r="SZD3" s="1"/>
      <c r="SZE3" s="1"/>
      <c r="SZF3" s="1"/>
      <c r="SZG3" s="1"/>
      <c r="SZH3" s="1"/>
      <c r="SZI3" s="1"/>
      <c r="SZJ3" s="1"/>
      <c r="SZK3" s="1"/>
      <c r="SZL3" s="1"/>
      <c r="SZM3" s="1"/>
      <c r="SZN3" s="1"/>
      <c r="SZO3" s="1"/>
      <c r="SZP3" s="1"/>
      <c r="SZQ3" s="1"/>
      <c r="SZR3" s="1"/>
      <c r="SZS3" s="1"/>
      <c r="SZT3" s="1"/>
      <c r="SZU3" s="1"/>
      <c r="SZV3" s="1"/>
      <c r="SZW3" s="1"/>
      <c r="SZX3" s="1"/>
      <c r="SZY3" s="1"/>
      <c r="SZZ3" s="1"/>
      <c r="TAA3" s="1"/>
      <c r="TAB3" s="1"/>
      <c r="TAC3" s="1"/>
      <c r="TAD3" s="1"/>
      <c r="TAE3" s="1"/>
      <c r="TAF3" s="1"/>
      <c r="TAG3" s="1"/>
      <c r="TAH3" s="1"/>
      <c r="TAI3" s="1"/>
      <c r="TAJ3" s="1"/>
      <c r="TAK3" s="1"/>
      <c r="TAL3" s="1"/>
      <c r="TAM3" s="1"/>
      <c r="TAN3" s="1"/>
      <c r="TAO3" s="1"/>
      <c r="TAP3" s="1"/>
      <c r="TAQ3" s="1"/>
      <c r="TAR3" s="1"/>
      <c r="TAS3" s="1"/>
      <c r="TAT3" s="1"/>
      <c r="TAU3" s="1"/>
      <c r="TAV3" s="1"/>
      <c r="TAW3" s="1"/>
      <c r="TAX3" s="1"/>
      <c r="TAY3" s="1"/>
      <c r="TAZ3" s="1"/>
      <c r="TBA3" s="1"/>
      <c r="TBB3" s="1"/>
      <c r="TBC3" s="1"/>
      <c r="TBD3" s="1"/>
      <c r="TBE3" s="1"/>
      <c r="TBF3" s="1"/>
      <c r="TBG3" s="1"/>
      <c r="TBH3" s="1"/>
      <c r="TBI3" s="1"/>
      <c r="TBJ3" s="1"/>
      <c r="TBK3" s="1"/>
      <c r="TBL3" s="1"/>
      <c r="TBM3" s="1"/>
      <c r="TBN3" s="1"/>
      <c r="TBO3" s="1"/>
      <c r="TBP3" s="1"/>
      <c r="TBQ3" s="1"/>
      <c r="TBR3" s="1"/>
      <c r="TBS3" s="1"/>
      <c r="TBT3" s="1"/>
      <c r="TBU3" s="1"/>
      <c r="TBV3" s="1"/>
      <c r="TBW3" s="1"/>
      <c r="TBX3" s="1"/>
      <c r="TBY3" s="1"/>
      <c r="TBZ3" s="1"/>
      <c r="TCA3" s="1"/>
      <c r="TCB3" s="1"/>
      <c r="TCC3" s="1"/>
      <c r="TCD3" s="1"/>
      <c r="TCE3" s="1"/>
      <c r="TCF3" s="1"/>
      <c r="TCG3" s="1"/>
      <c r="TCH3" s="1"/>
      <c r="TCI3" s="1"/>
      <c r="TCJ3" s="1"/>
      <c r="TCK3" s="1"/>
      <c r="TCL3" s="1"/>
      <c r="TCM3" s="1"/>
      <c r="TCN3" s="1"/>
      <c r="TCO3" s="1"/>
      <c r="TCP3" s="1"/>
      <c r="TCQ3" s="1"/>
      <c r="TCR3" s="1"/>
      <c r="TCS3" s="1"/>
      <c r="TCT3" s="1"/>
      <c r="TCU3" s="1"/>
      <c r="TCV3" s="1"/>
      <c r="TCW3" s="1"/>
      <c r="TCX3" s="1"/>
      <c r="TCY3" s="1"/>
      <c r="TCZ3" s="1"/>
      <c r="TDA3" s="1"/>
      <c r="TDB3" s="1"/>
      <c r="TDC3" s="1"/>
      <c r="TDD3" s="1"/>
      <c r="TDE3" s="1"/>
      <c r="TDF3" s="1"/>
      <c r="TDG3" s="1"/>
      <c r="TDH3" s="1"/>
      <c r="TDI3" s="1"/>
      <c r="TDJ3" s="1"/>
      <c r="TDK3" s="1"/>
      <c r="TDL3" s="1"/>
      <c r="TDM3" s="1"/>
      <c r="TDN3" s="1"/>
      <c r="TDO3" s="1"/>
      <c r="TDP3" s="1"/>
      <c r="TDQ3" s="1"/>
      <c r="TDR3" s="1"/>
      <c r="TDS3" s="1"/>
      <c r="TDT3" s="1"/>
      <c r="TDU3" s="1"/>
      <c r="TDV3" s="1"/>
      <c r="TDW3" s="1"/>
      <c r="TDX3" s="1"/>
      <c r="TDY3" s="1"/>
      <c r="TDZ3" s="1"/>
      <c r="TEA3" s="1"/>
      <c r="TEB3" s="1"/>
      <c r="TEC3" s="1"/>
      <c r="TED3" s="1"/>
      <c r="TEE3" s="1"/>
      <c r="TEF3" s="1"/>
      <c r="TEG3" s="1"/>
      <c r="TEH3" s="1"/>
      <c r="TEI3" s="1"/>
      <c r="TEJ3" s="1"/>
      <c r="TEK3" s="1"/>
      <c r="TEL3" s="1"/>
      <c r="TEM3" s="1"/>
      <c r="TEN3" s="1"/>
      <c r="TEO3" s="1"/>
      <c r="TEP3" s="1"/>
      <c r="TEQ3" s="1"/>
      <c r="TER3" s="1"/>
      <c r="TES3" s="1"/>
      <c r="TET3" s="1"/>
      <c r="TEU3" s="1"/>
      <c r="TEV3" s="1"/>
      <c r="TEW3" s="1"/>
      <c r="TEX3" s="1"/>
      <c r="TEY3" s="1"/>
      <c r="TEZ3" s="1"/>
      <c r="TFA3" s="1"/>
      <c r="TFB3" s="1"/>
      <c r="TFC3" s="1"/>
      <c r="TFD3" s="1"/>
      <c r="TFE3" s="1"/>
      <c r="TFF3" s="1"/>
      <c r="TFG3" s="1"/>
      <c r="TFH3" s="1"/>
      <c r="TFI3" s="1"/>
      <c r="TFJ3" s="1"/>
      <c r="TFK3" s="1"/>
      <c r="TFL3" s="1"/>
      <c r="TFM3" s="1"/>
      <c r="TFN3" s="1"/>
      <c r="TFO3" s="1"/>
      <c r="TFP3" s="1"/>
      <c r="TFQ3" s="1"/>
      <c r="TFR3" s="1"/>
      <c r="TFS3" s="1"/>
      <c r="TFT3" s="1"/>
      <c r="TFU3" s="1"/>
      <c r="TFV3" s="1"/>
      <c r="TFW3" s="1"/>
      <c r="TFX3" s="1"/>
      <c r="TFY3" s="1"/>
      <c r="TFZ3" s="1"/>
      <c r="TGA3" s="1"/>
      <c r="TGB3" s="1"/>
      <c r="TGC3" s="1"/>
      <c r="TGD3" s="1"/>
      <c r="TGE3" s="1"/>
      <c r="TGF3" s="1"/>
      <c r="TGG3" s="1"/>
      <c r="TGH3" s="1"/>
      <c r="TGI3" s="1"/>
      <c r="TGJ3" s="1"/>
      <c r="TGK3" s="1"/>
      <c r="TGL3" s="1"/>
      <c r="TGM3" s="1"/>
      <c r="TGN3" s="1"/>
      <c r="TGO3" s="1"/>
      <c r="TGP3" s="1"/>
      <c r="TGQ3" s="1"/>
      <c r="TGR3" s="1"/>
      <c r="TGS3" s="1"/>
      <c r="TGT3" s="1"/>
      <c r="TGU3" s="1"/>
      <c r="TGV3" s="1"/>
      <c r="TGW3" s="1"/>
      <c r="TGX3" s="1"/>
      <c r="TGY3" s="1"/>
      <c r="TGZ3" s="1"/>
      <c r="THA3" s="1"/>
      <c r="THB3" s="1"/>
      <c r="THC3" s="1"/>
      <c r="THD3" s="1"/>
      <c r="THE3" s="1"/>
      <c r="THF3" s="1"/>
      <c r="THG3" s="1"/>
      <c r="THH3" s="1"/>
      <c r="THI3" s="1"/>
      <c r="THJ3" s="1"/>
      <c r="THK3" s="1"/>
      <c r="THL3" s="1"/>
      <c r="THM3" s="1"/>
      <c r="THN3" s="1"/>
      <c r="THO3" s="1"/>
      <c r="THP3" s="1"/>
      <c r="THQ3" s="1"/>
      <c r="THR3" s="1"/>
      <c r="THS3" s="1"/>
      <c r="THT3" s="1"/>
      <c r="THU3" s="1"/>
      <c r="THV3" s="1"/>
      <c r="THW3" s="1"/>
      <c r="THX3" s="1"/>
      <c r="THY3" s="1"/>
      <c r="THZ3" s="1"/>
      <c r="TIA3" s="1"/>
      <c r="TIB3" s="1"/>
      <c r="TIC3" s="1"/>
      <c r="TID3" s="1"/>
      <c r="TIE3" s="1"/>
      <c r="TIF3" s="1"/>
      <c r="TIG3" s="1"/>
      <c r="TIH3" s="1"/>
      <c r="TII3" s="1"/>
      <c r="TIJ3" s="1"/>
      <c r="TIK3" s="1"/>
      <c r="TIL3" s="1"/>
      <c r="TIM3" s="1"/>
      <c r="TIN3" s="1"/>
      <c r="TIO3" s="1"/>
      <c r="TIP3" s="1"/>
      <c r="TIQ3" s="1"/>
      <c r="TIR3" s="1"/>
      <c r="TIS3" s="1"/>
      <c r="TIT3" s="1"/>
      <c r="TIU3" s="1"/>
      <c r="TIV3" s="1"/>
      <c r="TIW3" s="1"/>
      <c r="TIX3" s="1"/>
      <c r="TIY3" s="1"/>
      <c r="TIZ3" s="1"/>
      <c r="TJA3" s="1"/>
      <c r="TJB3" s="1"/>
      <c r="TJC3" s="1"/>
      <c r="TJD3" s="1"/>
      <c r="TJE3" s="1"/>
      <c r="TJF3" s="1"/>
      <c r="TJG3" s="1"/>
      <c r="TJH3" s="1"/>
      <c r="TJI3" s="1"/>
      <c r="TJJ3" s="1"/>
      <c r="TJK3" s="1"/>
      <c r="TJL3" s="1"/>
      <c r="TJM3" s="1"/>
      <c r="TJN3" s="1"/>
      <c r="TJO3" s="1"/>
      <c r="TJP3" s="1"/>
      <c r="TJQ3" s="1"/>
      <c r="TJR3" s="1"/>
      <c r="TJS3" s="1"/>
      <c r="TJT3" s="1"/>
      <c r="TJU3" s="1"/>
      <c r="TJV3" s="1"/>
      <c r="TJW3" s="1"/>
      <c r="TJX3" s="1"/>
      <c r="TJY3" s="1"/>
      <c r="TJZ3" s="1"/>
      <c r="TKA3" s="1"/>
      <c r="TKB3" s="1"/>
      <c r="TKC3" s="1"/>
      <c r="TKD3" s="1"/>
      <c r="TKE3" s="1"/>
      <c r="TKF3" s="1"/>
      <c r="TKG3" s="1"/>
      <c r="TKH3" s="1"/>
      <c r="TKI3" s="1"/>
      <c r="TKJ3" s="1"/>
      <c r="TKK3" s="1"/>
      <c r="TKL3" s="1"/>
      <c r="TKM3" s="1"/>
      <c r="TKN3" s="1"/>
      <c r="TKO3" s="1"/>
      <c r="TKP3" s="1"/>
      <c r="TKQ3" s="1"/>
      <c r="TKR3" s="1"/>
      <c r="TKS3" s="1"/>
      <c r="TKT3" s="1"/>
      <c r="TKU3" s="1"/>
      <c r="TKV3" s="1"/>
      <c r="TKW3" s="1"/>
      <c r="TKX3" s="1"/>
      <c r="TKY3" s="1"/>
      <c r="TKZ3" s="1"/>
      <c r="TLA3" s="1"/>
      <c r="TLB3" s="1"/>
      <c r="TLC3" s="1"/>
      <c r="TLD3" s="1"/>
      <c r="TLE3" s="1"/>
      <c r="TLF3" s="1"/>
      <c r="TLG3" s="1"/>
      <c r="TLH3" s="1"/>
      <c r="TLI3" s="1"/>
      <c r="TLJ3" s="1"/>
      <c r="TLK3" s="1"/>
      <c r="TLL3" s="1"/>
      <c r="TLM3" s="1"/>
      <c r="TLN3" s="1"/>
      <c r="TLO3" s="1"/>
      <c r="TLP3" s="1"/>
      <c r="TLQ3" s="1"/>
      <c r="TLR3" s="1"/>
      <c r="TLS3" s="1"/>
      <c r="TLT3" s="1"/>
      <c r="TLU3" s="1"/>
      <c r="TLV3" s="1"/>
      <c r="TLW3" s="1"/>
      <c r="TLX3" s="1"/>
      <c r="TLY3" s="1"/>
      <c r="TLZ3" s="1"/>
      <c r="TMA3" s="1"/>
      <c r="TMB3" s="1"/>
      <c r="TMC3" s="1"/>
      <c r="TMD3" s="1"/>
      <c r="TME3" s="1"/>
      <c r="TMF3" s="1"/>
      <c r="TMG3" s="1"/>
      <c r="TMH3" s="1"/>
      <c r="TMI3" s="1"/>
      <c r="TMJ3" s="1"/>
      <c r="TMK3" s="1"/>
      <c r="TML3" s="1"/>
      <c r="TMM3" s="1"/>
      <c r="TMN3" s="1"/>
      <c r="TMO3" s="1"/>
      <c r="TMP3" s="1"/>
      <c r="TMQ3" s="1"/>
      <c r="TMR3" s="1"/>
      <c r="TMS3" s="1"/>
      <c r="TMT3" s="1"/>
      <c r="TMU3" s="1"/>
      <c r="TMV3" s="1"/>
      <c r="TMW3" s="1"/>
      <c r="TMX3" s="1"/>
      <c r="TMY3" s="1"/>
      <c r="TMZ3" s="1"/>
      <c r="TNA3" s="1"/>
      <c r="TNB3" s="1"/>
      <c r="TNC3" s="1"/>
      <c r="TND3" s="1"/>
      <c r="TNE3" s="1"/>
      <c r="TNF3" s="1"/>
      <c r="TNG3" s="1"/>
      <c r="TNH3" s="1"/>
      <c r="TNI3" s="1"/>
      <c r="TNJ3" s="1"/>
      <c r="TNK3" s="1"/>
      <c r="TNL3" s="1"/>
      <c r="TNM3" s="1"/>
      <c r="TNN3" s="1"/>
      <c r="TNO3" s="1"/>
      <c r="TNP3" s="1"/>
      <c r="TNQ3" s="1"/>
      <c r="TNR3" s="1"/>
      <c r="TNS3" s="1"/>
      <c r="TNT3" s="1"/>
      <c r="TNU3" s="1"/>
      <c r="TNV3" s="1"/>
      <c r="TNW3" s="1"/>
      <c r="TNX3" s="1"/>
      <c r="TNY3" s="1"/>
      <c r="TNZ3" s="1"/>
      <c r="TOA3" s="1"/>
      <c r="TOB3" s="1"/>
      <c r="TOC3" s="1"/>
      <c r="TOD3" s="1"/>
      <c r="TOE3" s="1"/>
      <c r="TOF3" s="1"/>
      <c r="TOG3" s="1"/>
      <c r="TOH3" s="1"/>
      <c r="TOI3" s="1"/>
      <c r="TOJ3" s="1"/>
      <c r="TOK3" s="1"/>
      <c r="TOL3" s="1"/>
      <c r="TOM3" s="1"/>
      <c r="TON3" s="1"/>
      <c r="TOO3" s="1"/>
      <c r="TOP3" s="1"/>
      <c r="TOQ3" s="1"/>
      <c r="TOR3" s="1"/>
      <c r="TOS3" s="1"/>
      <c r="TOT3" s="1"/>
      <c r="TOU3" s="1"/>
      <c r="TOV3" s="1"/>
      <c r="TOW3" s="1"/>
      <c r="TOX3" s="1"/>
      <c r="TOY3" s="1"/>
      <c r="TOZ3" s="1"/>
      <c r="TPA3" s="1"/>
      <c r="TPB3" s="1"/>
      <c r="TPC3" s="1"/>
      <c r="TPD3" s="1"/>
      <c r="TPE3" s="1"/>
      <c r="TPF3" s="1"/>
      <c r="TPG3" s="1"/>
      <c r="TPH3" s="1"/>
      <c r="TPI3" s="1"/>
      <c r="TPJ3" s="1"/>
      <c r="TPK3" s="1"/>
      <c r="TPL3" s="1"/>
      <c r="TPM3" s="1"/>
      <c r="TPN3" s="1"/>
      <c r="TPO3" s="1"/>
      <c r="TPP3" s="1"/>
      <c r="TPQ3" s="1"/>
      <c r="TPR3" s="1"/>
      <c r="TPS3" s="1"/>
      <c r="TPT3" s="1"/>
      <c r="TPU3" s="1"/>
      <c r="TPV3" s="1"/>
      <c r="TPW3" s="1"/>
      <c r="TPX3" s="1"/>
      <c r="TPY3" s="1"/>
      <c r="TPZ3" s="1"/>
      <c r="TQA3" s="1"/>
      <c r="TQB3" s="1"/>
      <c r="TQC3" s="1"/>
      <c r="TQD3" s="1"/>
      <c r="TQE3" s="1"/>
      <c r="TQF3" s="1"/>
      <c r="TQG3" s="1"/>
      <c r="TQH3" s="1"/>
      <c r="TQI3" s="1"/>
      <c r="TQJ3" s="1"/>
      <c r="TQK3" s="1"/>
      <c r="TQL3" s="1"/>
      <c r="TQM3" s="1"/>
      <c r="TQN3" s="1"/>
      <c r="TQO3" s="1"/>
      <c r="TQP3" s="1"/>
      <c r="TQQ3" s="1"/>
      <c r="TQR3" s="1"/>
      <c r="TQS3" s="1"/>
      <c r="TQT3" s="1"/>
      <c r="TQU3" s="1"/>
      <c r="TQV3" s="1"/>
      <c r="TQW3" s="1"/>
      <c r="TQX3" s="1"/>
      <c r="TQY3" s="1"/>
      <c r="TQZ3" s="1"/>
      <c r="TRA3" s="1"/>
      <c r="TRB3" s="1"/>
      <c r="TRC3" s="1"/>
      <c r="TRD3" s="1"/>
      <c r="TRE3" s="1"/>
      <c r="TRF3" s="1"/>
      <c r="TRG3" s="1"/>
      <c r="TRH3" s="1"/>
      <c r="TRI3" s="1"/>
      <c r="TRJ3" s="1"/>
      <c r="TRK3" s="1"/>
      <c r="TRL3" s="1"/>
      <c r="TRM3" s="1"/>
      <c r="TRN3" s="1"/>
      <c r="TRO3" s="1"/>
      <c r="TRP3" s="1"/>
      <c r="TRQ3" s="1"/>
      <c r="TRR3" s="1"/>
      <c r="TRS3" s="1"/>
      <c r="TRT3" s="1"/>
      <c r="TRU3" s="1"/>
      <c r="TRV3" s="1"/>
      <c r="TRW3" s="1"/>
      <c r="TRX3" s="1"/>
      <c r="TRY3" s="1"/>
      <c r="TRZ3" s="1"/>
      <c r="TSA3" s="1"/>
      <c r="TSB3" s="1"/>
      <c r="TSC3" s="1"/>
      <c r="TSD3" s="1"/>
      <c r="TSE3" s="1"/>
      <c r="TSF3" s="1"/>
      <c r="TSG3" s="1"/>
      <c r="TSH3" s="1"/>
      <c r="TSI3" s="1"/>
      <c r="TSJ3" s="1"/>
      <c r="TSK3" s="1"/>
      <c r="TSL3" s="1"/>
      <c r="TSM3" s="1"/>
      <c r="TSN3" s="1"/>
      <c r="TSO3" s="1"/>
      <c r="TSP3" s="1"/>
      <c r="TSQ3" s="1"/>
      <c r="TSR3" s="1"/>
      <c r="TSS3" s="1"/>
      <c r="TST3" s="1"/>
      <c r="TSU3" s="1"/>
      <c r="TSV3" s="1"/>
      <c r="TSW3" s="1"/>
      <c r="TSX3" s="1"/>
      <c r="TSY3" s="1"/>
      <c r="TSZ3" s="1"/>
      <c r="TTA3" s="1"/>
      <c r="TTB3" s="1"/>
      <c r="TTC3" s="1"/>
      <c r="TTD3" s="1"/>
      <c r="TTE3" s="1"/>
      <c r="TTF3" s="1"/>
      <c r="TTG3" s="1"/>
      <c r="TTH3" s="1"/>
      <c r="TTI3" s="1"/>
      <c r="TTJ3" s="1"/>
      <c r="TTK3" s="1"/>
      <c r="TTL3" s="1"/>
      <c r="TTM3" s="1"/>
      <c r="TTN3" s="1"/>
      <c r="TTO3" s="1"/>
      <c r="TTP3" s="1"/>
      <c r="TTQ3" s="1"/>
      <c r="TTR3" s="1"/>
      <c r="TTS3" s="1"/>
      <c r="TTT3" s="1"/>
      <c r="TTU3" s="1"/>
      <c r="TTV3" s="1"/>
      <c r="TTW3" s="1"/>
      <c r="TTX3" s="1"/>
      <c r="TTY3" s="1"/>
      <c r="TTZ3" s="1"/>
      <c r="TUA3" s="1"/>
      <c r="TUB3" s="1"/>
      <c r="TUC3" s="1"/>
      <c r="TUD3" s="1"/>
      <c r="TUE3" s="1"/>
      <c r="TUF3" s="1"/>
      <c r="TUG3" s="1"/>
      <c r="TUH3" s="1"/>
      <c r="TUI3" s="1"/>
      <c r="TUJ3" s="1"/>
      <c r="TUK3" s="1"/>
      <c r="TUL3" s="1"/>
      <c r="TUM3" s="1"/>
      <c r="TUN3" s="1"/>
      <c r="TUO3" s="1"/>
      <c r="TUP3" s="1"/>
      <c r="TUQ3" s="1"/>
      <c r="TUR3" s="1"/>
      <c r="TUS3" s="1"/>
      <c r="TUT3" s="1"/>
      <c r="TUU3" s="1"/>
      <c r="TUV3" s="1"/>
      <c r="TUW3" s="1"/>
      <c r="TUX3" s="1"/>
      <c r="TUY3" s="1"/>
      <c r="TUZ3" s="1"/>
      <c r="TVA3" s="1"/>
      <c r="TVB3" s="1"/>
      <c r="TVC3" s="1"/>
      <c r="TVD3" s="1"/>
      <c r="TVE3" s="1"/>
      <c r="TVF3" s="1"/>
      <c r="TVG3" s="1"/>
      <c r="TVH3" s="1"/>
      <c r="TVI3" s="1"/>
      <c r="TVJ3" s="1"/>
      <c r="TVK3" s="1"/>
      <c r="TVL3" s="1"/>
      <c r="TVM3" s="1"/>
      <c r="TVN3" s="1"/>
      <c r="TVO3" s="1"/>
      <c r="TVP3" s="1"/>
      <c r="TVQ3" s="1"/>
      <c r="TVR3" s="1"/>
      <c r="TVS3" s="1"/>
      <c r="TVT3" s="1"/>
      <c r="TVU3" s="1"/>
      <c r="TVV3" s="1"/>
      <c r="TVW3" s="1"/>
      <c r="TVX3" s="1"/>
      <c r="TVY3" s="1"/>
      <c r="TVZ3" s="1"/>
      <c r="TWA3" s="1"/>
      <c r="TWB3" s="1"/>
      <c r="TWC3" s="1"/>
      <c r="TWD3" s="1"/>
      <c r="TWE3" s="1"/>
      <c r="TWF3" s="1"/>
      <c r="TWG3" s="1"/>
      <c r="TWH3" s="1"/>
      <c r="TWI3" s="1"/>
      <c r="TWJ3" s="1"/>
      <c r="TWK3" s="1"/>
      <c r="TWL3" s="1"/>
      <c r="TWM3" s="1"/>
      <c r="TWN3" s="1"/>
      <c r="TWO3" s="1"/>
      <c r="TWP3" s="1"/>
      <c r="TWQ3" s="1"/>
      <c r="TWR3" s="1"/>
      <c r="TWS3" s="1"/>
      <c r="TWT3" s="1"/>
      <c r="TWU3" s="1"/>
      <c r="TWV3" s="1"/>
      <c r="TWW3" s="1"/>
      <c r="TWX3" s="1"/>
      <c r="TWY3" s="1"/>
      <c r="TWZ3" s="1"/>
      <c r="TXA3" s="1"/>
      <c r="TXB3" s="1"/>
      <c r="TXC3" s="1"/>
      <c r="TXD3" s="1"/>
      <c r="TXE3" s="1"/>
      <c r="TXF3" s="1"/>
      <c r="TXG3" s="1"/>
      <c r="TXH3" s="1"/>
      <c r="TXI3" s="1"/>
      <c r="TXJ3" s="1"/>
      <c r="TXK3" s="1"/>
      <c r="TXL3" s="1"/>
      <c r="TXM3" s="1"/>
      <c r="TXN3" s="1"/>
      <c r="TXO3" s="1"/>
      <c r="TXP3" s="1"/>
      <c r="TXQ3" s="1"/>
      <c r="TXR3" s="1"/>
      <c r="TXS3" s="1"/>
      <c r="TXT3" s="1"/>
      <c r="TXU3" s="1"/>
      <c r="TXV3" s="1"/>
      <c r="TXW3" s="1"/>
      <c r="TXX3" s="1"/>
      <c r="TXY3" s="1"/>
      <c r="TXZ3" s="1"/>
      <c r="TYA3" s="1"/>
      <c r="TYB3" s="1"/>
      <c r="TYC3" s="1"/>
      <c r="TYD3" s="1"/>
      <c r="TYE3" s="1"/>
      <c r="TYF3" s="1"/>
      <c r="TYG3" s="1"/>
      <c r="TYH3" s="1"/>
      <c r="TYI3" s="1"/>
      <c r="TYJ3" s="1"/>
      <c r="TYK3" s="1"/>
      <c r="TYL3" s="1"/>
      <c r="TYM3" s="1"/>
      <c r="TYN3" s="1"/>
      <c r="TYO3" s="1"/>
      <c r="TYP3" s="1"/>
      <c r="TYQ3" s="1"/>
      <c r="TYR3" s="1"/>
      <c r="TYS3" s="1"/>
      <c r="TYT3" s="1"/>
      <c r="TYU3" s="1"/>
      <c r="TYV3" s="1"/>
      <c r="TYW3" s="1"/>
      <c r="TYX3" s="1"/>
      <c r="TYY3" s="1"/>
      <c r="TYZ3" s="1"/>
      <c r="TZA3" s="1"/>
      <c r="TZB3" s="1"/>
      <c r="TZC3" s="1"/>
      <c r="TZD3" s="1"/>
      <c r="TZE3" s="1"/>
      <c r="TZF3" s="1"/>
      <c r="TZG3" s="1"/>
      <c r="TZH3" s="1"/>
      <c r="TZI3" s="1"/>
      <c r="TZJ3" s="1"/>
      <c r="TZK3" s="1"/>
      <c r="TZL3" s="1"/>
      <c r="TZM3" s="1"/>
      <c r="TZN3" s="1"/>
      <c r="TZO3" s="1"/>
      <c r="TZP3" s="1"/>
      <c r="TZQ3" s="1"/>
      <c r="TZR3" s="1"/>
      <c r="TZS3" s="1"/>
      <c r="TZT3" s="1"/>
      <c r="TZU3" s="1"/>
      <c r="TZV3" s="1"/>
      <c r="TZW3" s="1"/>
      <c r="TZX3" s="1"/>
      <c r="TZY3" s="1"/>
      <c r="TZZ3" s="1"/>
      <c r="UAA3" s="1"/>
      <c r="UAB3" s="1"/>
      <c r="UAC3" s="1"/>
      <c r="UAD3" s="1"/>
      <c r="UAE3" s="1"/>
      <c r="UAF3" s="1"/>
      <c r="UAG3" s="1"/>
      <c r="UAH3" s="1"/>
      <c r="UAI3" s="1"/>
      <c r="UAJ3" s="1"/>
      <c r="UAK3" s="1"/>
      <c r="UAL3" s="1"/>
      <c r="UAM3" s="1"/>
      <c r="UAN3" s="1"/>
      <c r="UAO3" s="1"/>
      <c r="UAP3" s="1"/>
      <c r="UAQ3" s="1"/>
      <c r="UAR3" s="1"/>
      <c r="UAS3" s="1"/>
      <c r="UAT3" s="1"/>
      <c r="UAU3" s="1"/>
      <c r="UAV3" s="1"/>
      <c r="UAW3" s="1"/>
      <c r="UAX3" s="1"/>
      <c r="UAY3" s="1"/>
      <c r="UAZ3" s="1"/>
      <c r="UBA3" s="1"/>
      <c r="UBB3" s="1"/>
      <c r="UBC3" s="1"/>
      <c r="UBD3" s="1"/>
      <c r="UBE3" s="1"/>
      <c r="UBF3" s="1"/>
      <c r="UBG3" s="1"/>
      <c r="UBH3" s="1"/>
      <c r="UBI3" s="1"/>
      <c r="UBJ3" s="1"/>
      <c r="UBK3" s="1"/>
      <c r="UBL3" s="1"/>
      <c r="UBM3" s="1"/>
      <c r="UBN3" s="1"/>
      <c r="UBO3" s="1"/>
      <c r="UBP3" s="1"/>
      <c r="UBQ3" s="1"/>
      <c r="UBR3" s="1"/>
      <c r="UBS3" s="1"/>
      <c r="UBT3" s="1"/>
      <c r="UBU3" s="1"/>
      <c r="UBV3" s="1"/>
      <c r="UBW3" s="1"/>
      <c r="UBX3" s="1"/>
      <c r="UBY3" s="1"/>
      <c r="UBZ3" s="1"/>
      <c r="UCA3" s="1"/>
      <c r="UCB3" s="1"/>
      <c r="UCC3" s="1"/>
      <c r="UCD3" s="1"/>
      <c r="UCE3" s="1"/>
      <c r="UCF3" s="1"/>
      <c r="UCG3" s="1"/>
      <c r="UCH3" s="1"/>
      <c r="UCI3" s="1"/>
      <c r="UCJ3" s="1"/>
      <c r="UCK3" s="1"/>
      <c r="UCL3" s="1"/>
      <c r="UCM3" s="1"/>
      <c r="UCN3" s="1"/>
      <c r="UCO3" s="1"/>
      <c r="UCP3" s="1"/>
      <c r="UCQ3" s="1"/>
      <c r="UCR3" s="1"/>
      <c r="UCS3" s="1"/>
      <c r="UCT3" s="1"/>
      <c r="UCU3" s="1"/>
      <c r="UCV3" s="1"/>
      <c r="UCW3" s="1"/>
      <c r="UCX3" s="1"/>
      <c r="UCY3" s="1"/>
      <c r="UCZ3" s="1"/>
      <c r="UDA3" s="1"/>
      <c r="UDB3" s="1"/>
      <c r="UDC3" s="1"/>
      <c r="UDD3" s="1"/>
      <c r="UDE3" s="1"/>
      <c r="UDF3" s="1"/>
      <c r="UDG3" s="1"/>
      <c r="UDH3" s="1"/>
      <c r="UDI3" s="1"/>
      <c r="UDJ3" s="1"/>
      <c r="UDK3" s="1"/>
      <c r="UDL3" s="1"/>
      <c r="UDM3" s="1"/>
      <c r="UDN3" s="1"/>
      <c r="UDO3" s="1"/>
      <c r="UDP3" s="1"/>
      <c r="UDQ3" s="1"/>
      <c r="UDR3" s="1"/>
      <c r="UDS3" s="1"/>
      <c r="UDT3" s="1"/>
      <c r="UDU3" s="1"/>
      <c r="UDV3" s="1"/>
      <c r="UDW3" s="1"/>
      <c r="UDX3" s="1"/>
      <c r="UDY3" s="1"/>
      <c r="UDZ3" s="1"/>
      <c r="UEA3" s="1"/>
      <c r="UEB3" s="1"/>
      <c r="UEC3" s="1"/>
      <c r="UED3" s="1"/>
      <c r="UEE3" s="1"/>
      <c r="UEF3" s="1"/>
      <c r="UEG3" s="1"/>
      <c r="UEH3" s="1"/>
      <c r="UEI3" s="1"/>
      <c r="UEJ3" s="1"/>
      <c r="UEK3" s="1"/>
      <c r="UEL3" s="1"/>
      <c r="UEM3" s="1"/>
      <c r="UEN3" s="1"/>
      <c r="UEO3" s="1"/>
      <c r="UEP3" s="1"/>
      <c r="UEQ3" s="1"/>
      <c r="UER3" s="1"/>
      <c r="UES3" s="1"/>
      <c r="UET3" s="1"/>
      <c r="UEU3" s="1"/>
      <c r="UEV3" s="1"/>
      <c r="UEW3" s="1"/>
      <c r="UEX3" s="1"/>
      <c r="UEY3" s="1"/>
      <c r="UEZ3" s="1"/>
      <c r="UFA3" s="1"/>
      <c r="UFB3" s="1"/>
      <c r="UFC3" s="1"/>
      <c r="UFD3" s="1"/>
      <c r="UFE3" s="1"/>
      <c r="UFF3" s="1"/>
      <c r="UFG3" s="1"/>
      <c r="UFH3" s="1"/>
      <c r="UFI3" s="1"/>
      <c r="UFJ3" s="1"/>
      <c r="UFK3" s="1"/>
      <c r="UFL3" s="1"/>
      <c r="UFM3" s="1"/>
      <c r="UFN3" s="1"/>
      <c r="UFO3" s="1"/>
      <c r="UFP3" s="1"/>
      <c r="UFQ3" s="1"/>
      <c r="UFR3" s="1"/>
      <c r="UFS3" s="1"/>
      <c r="UFT3" s="1"/>
      <c r="UFU3" s="1"/>
      <c r="UFV3" s="1"/>
      <c r="UFW3" s="1"/>
      <c r="UFX3" s="1"/>
      <c r="UFY3" s="1"/>
      <c r="UFZ3" s="1"/>
      <c r="UGA3" s="1"/>
      <c r="UGB3" s="1"/>
      <c r="UGC3" s="1"/>
      <c r="UGD3" s="1"/>
      <c r="UGE3" s="1"/>
      <c r="UGF3" s="1"/>
      <c r="UGG3" s="1"/>
      <c r="UGH3" s="1"/>
      <c r="UGI3" s="1"/>
      <c r="UGJ3" s="1"/>
      <c r="UGK3" s="1"/>
      <c r="UGL3" s="1"/>
      <c r="UGM3" s="1"/>
      <c r="UGN3" s="1"/>
      <c r="UGO3" s="1"/>
      <c r="UGP3" s="1"/>
      <c r="UGQ3" s="1"/>
      <c r="UGR3" s="1"/>
      <c r="UGS3" s="1"/>
      <c r="UGT3" s="1"/>
      <c r="UGU3" s="1"/>
      <c r="UGV3" s="1"/>
      <c r="UGW3" s="1"/>
      <c r="UGX3" s="1"/>
      <c r="UGY3" s="1"/>
      <c r="UGZ3" s="1"/>
      <c r="UHA3" s="1"/>
      <c r="UHB3" s="1"/>
      <c r="UHC3" s="1"/>
      <c r="UHD3" s="1"/>
      <c r="UHE3" s="1"/>
      <c r="UHF3" s="1"/>
      <c r="UHG3" s="1"/>
      <c r="UHH3" s="1"/>
      <c r="UHI3" s="1"/>
      <c r="UHJ3" s="1"/>
      <c r="UHK3" s="1"/>
      <c r="UHL3" s="1"/>
      <c r="UHM3" s="1"/>
      <c r="UHN3" s="1"/>
      <c r="UHO3" s="1"/>
      <c r="UHP3" s="1"/>
      <c r="UHQ3" s="1"/>
      <c r="UHR3" s="1"/>
      <c r="UHS3" s="1"/>
      <c r="UHT3" s="1"/>
      <c r="UHU3" s="1"/>
      <c r="UHV3" s="1"/>
      <c r="UHW3" s="1"/>
      <c r="UHX3" s="1"/>
      <c r="UHY3" s="1"/>
      <c r="UHZ3" s="1"/>
      <c r="UIA3" s="1"/>
      <c r="UIB3" s="1"/>
      <c r="UIC3" s="1"/>
      <c r="UID3" s="1"/>
      <c r="UIE3" s="1"/>
      <c r="UIF3" s="1"/>
      <c r="UIG3" s="1"/>
      <c r="UIH3" s="1"/>
      <c r="UII3" s="1"/>
      <c r="UIJ3" s="1"/>
      <c r="UIK3" s="1"/>
      <c r="UIL3" s="1"/>
      <c r="UIM3" s="1"/>
      <c r="UIN3" s="1"/>
      <c r="UIO3" s="1"/>
      <c r="UIP3" s="1"/>
      <c r="UIQ3" s="1"/>
      <c r="UIR3" s="1"/>
      <c r="UIS3" s="1"/>
      <c r="UIT3" s="1"/>
      <c r="UIU3" s="1"/>
      <c r="UIV3" s="1"/>
      <c r="UIW3" s="1"/>
      <c r="UIX3" s="1"/>
      <c r="UIY3" s="1"/>
      <c r="UIZ3" s="1"/>
      <c r="UJA3" s="1"/>
      <c r="UJB3" s="1"/>
      <c r="UJC3" s="1"/>
      <c r="UJD3" s="1"/>
      <c r="UJE3" s="1"/>
      <c r="UJF3" s="1"/>
      <c r="UJG3" s="1"/>
      <c r="UJH3" s="1"/>
      <c r="UJI3" s="1"/>
      <c r="UJJ3" s="1"/>
      <c r="UJK3" s="1"/>
      <c r="UJL3" s="1"/>
      <c r="UJM3" s="1"/>
      <c r="UJN3" s="1"/>
      <c r="UJO3" s="1"/>
      <c r="UJP3" s="1"/>
      <c r="UJQ3" s="1"/>
      <c r="UJR3" s="1"/>
      <c r="UJS3" s="1"/>
      <c r="UJT3" s="1"/>
      <c r="UJU3" s="1"/>
      <c r="UJV3" s="1"/>
      <c r="UJW3" s="1"/>
      <c r="UJX3" s="1"/>
      <c r="UJY3" s="1"/>
      <c r="UJZ3" s="1"/>
      <c r="UKA3" s="1"/>
      <c r="UKB3" s="1"/>
      <c r="UKC3" s="1"/>
      <c r="UKD3" s="1"/>
      <c r="UKE3" s="1"/>
      <c r="UKF3" s="1"/>
      <c r="UKG3" s="1"/>
      <c r="UKH3" s="1"/>
      <c r="UKI3" s="1"/>
      <c r="UKJ3" s="1"/>
      <c r="UKK3" s="1"/>
      <c r="UKL3" s="1"/>
      <c r="UKM3" s="1"/>
      <c r="UKN3" s="1"/>
      <c r="UKO3" s="1"/>
      <c r="UKP3" s="1"/>
      <c r="UKQ3" s="1"/>
      <c r="UKR3" s="1"/>
      <c r="UKS3" s="1"/>
      <c r="UKT3" s="1"/>
      <c r="UKU3" s="1"/>
      <c r="UKV3" s="1"/>
      <c r="UKW3" s="1"/>
      <c r="UKX3" s="1"/>
      <c r="UKY3" s="1"/>
      <c r="UKZ3" s="1"/>
      <c r="ULA3" s="1"/>
      <c r="ULB3" s="1"/>
      <c r="ULC3" s="1"/>
      <c r="ULD3" s="1"/>
      <c r="ULE3" s="1"/>
      <c r="ULF3" s="1"/>
      <c r="ULG3" s="1"/>
      <c r="ULH3" s="1"/>
      <c r="ULI3" s="1"/>
      <c r="ULJ3" s="1"/>
      <c r="ULK3" s="1"/>
      <c r="ULL3" s="1"/>
      <c r="ULM3" s="1"/>
      <c r="ULN3" s="1"/>
      <c r="ULO3" s="1"/>
      <c r="ULP3" s="1"/>
      <c r="ULQ3" s="1"/>
      <c r="ULR3" s="1"/>
      <c r="ULS3" s="1"/>
      <c r="ULT3" s="1"/>
      <c r="ULU3" s="1"/>
      <c r="ULV3" s="1"/>
      <c r="ULW3" s="1"/>
      <c r="ULX3" s="1"/>
      <c r="ULY3" s="1"/>
      <c r="ULZ3" s="1"/>
      <c r="UMA3" s="1"/>
      <c r="UMB3" s="1"/>
      <c r="UMC3" s="1"/>
      <c r="UMD3" s="1"/>
      <c r="UME3" s="1"/>
      <c r="UMF3" s="1"/>
      <c r="UMG3" s="1"/>
      <c r="UMH3" s="1"/>
      <c r="UMI3" s="1"/>
      <c r="UMJ3" s="1"/>
      <c r="UMK3" s="1"/>
      <c r="UML3" s="1"/>
      <c r="UMM3" s="1"/>
      <c r="UMN3" s="1"/>
      <c r="UMO3" s="1"/>
      <c r="UMP3" s="1"/>
      <c r="UMQ3" s="1"/>
      <c r="UMR3" s="1"/>
      <c r="UMS3" s="1"/>
      <c r="UMT3" s="1"/>
      <c r="UMU3" s="1"/>
      <c r="UMV3" s="1"/>
      <c r="UMW3" s="1"/>
      <c r="UMX3" s="1"/>
      <c r="UMY3" s="1"/>
      <c r="UMZ3" s="1"/>
      <c r="UNA3" s="1"/>
      <c r="UNB3" s="1"/>
      <c r="UNC3" s="1"/>
      <c r="UND3" s="1"/>
      <c r="UNE3" s="1"/>
      <c r="UNF3" s="1"/>
      <c r="UNG3" s="1"/>
      <c r="UNH3" s="1"/>
      <c r="UNI3" s="1"/>
      <c r="UNJ3" s="1"/>
      <c r="UNK3" s="1"/>
      <c r="UNL3" s="1"/>
      <c r="UNM3" s="1"/>
      <c r="UNN3" s="1"/>
      <c r="UNO3" s="1"/>
      <c r="UNP3" s="1"/>
      <c r="UNQ3" s="1"/>
      <c r="UNR3" s="1"/>
      <c r="UNS3" s="1"/>
      <c r="UNT3" s="1"/>
      <c r="UNU3" s="1"/>
      <c r="UNV3" s="1"/>
      <c r="UNW3" s="1"/>
      <c r="UNX3" s="1"/>
      <c r="UNY3" s="1"/>
      <c r="UNZ3" s="1"/>
      <c r="UOA3" s="1"/>
      <c r="UOB3" s="1"/>
      <c r="UOC3" s="1"/>
      <c r="UOD3" s="1"/>
      <c r="UOE3" s="1"/>
      <c r="UOF3" s="1"/>
      <c r="UOG3" s="1"/>
      <c r="UOH3" s="1"/>
      <c r="UOI3" s="1"/>
      <c r="UOJ3" s="1"/>
      <c r="UOK3" s="1"/>
      <c r="UOL3" s="1"/>
      <c r="UOM3" s="1"/>
      <c r="UON3" s="1"/>
      <c r="UOO3" s="1"/>
      <c r="UOP3" s="1"/>
      <c r="UOQ3" s="1"/>
      <c r="UOR3" s="1"/>
      <c r="UOS3" s="1"/>
      <c r="UOT3" s="1"/>
      <c r="UOU3" s="1"/>
      <c r="UOV3" s="1"/>
      <c r="UOW3" s="1"/>
      <c r="UOX3" s="1"/>
      <c r="UOY3" s="1"/>
      <c r="UOZ3" s="1"/>
      <c r="UPA3" s="1"/>
      <c r="UPB3" s="1"/>
      <c r="UPC3" s="1"/>
      <c r="UPD3" s="1"/>
      <c r="UPE3" s="1"/>
      <c r="UPF3" s="1"/>
      <c r="UPG3" s="1"/>
      <c r="UPH3" s="1"/>
      <c r="UPI3" s="1"/>
      <c r="UPJ3" s="1"/>
      <c r="UPK3" s="1"/>
      <c r="UPL3" s="1"/>
      <c r="UPM3" s="1"/>
      <c r="UPN3" s="1"/>
      <c r="UPO3" s="1"/>
      <c r="UPP3" s="1"/>
      <c r="UPQ3" s="1"/>
      <c r="UPR3" s="1"/>
      <c r="UPS3" s="1"/>
      <c r="UPT3" s="1"/>
      <c r="UPU3" s="1"/>
      <c r="UPV3" s="1"/>
      <c r="UPW3" s="1"/>
      <c r="UPX3" s="1"/>
      <c r="UPY3" s="1"/>
      <c r="UPZ3" s="1"/>
      <c r="UQA3" s="1"/>
      <c r="UQB3" s="1"/>
      <c r="UQC3" s="1"/>
      <c r="UQD3" s="1"/>
      <c r="UQE3" s="1"/>
      <c r="UQF3" s="1"/>
      <c r="UQG3" s="1"/>
      <c r="UQH3" s="1"/>
      <c r="UQI3" s="1"/>
      <c r="UQJ3" s="1"/>
      <c r="UQK3" s="1"/>
      <c r="UQL3" s="1"/>
      <c r="UQM3" s="1"/>
      <c r="UQN3" s="1"/>
      <c r="UQO3" s="1"/>
      <c r="UQP3" s="1"/>
      <c r="UQQ3" s="1"/>
      <c r="UQR3" s="1"/>
      <c r="UQS3" s="1"/>
      <c r="UQT3" s="1"/>
      <c r="UQU3" s="1"/>
      <c r="UQV3" s="1"/>
      <c r="UQW3" s="1"/>
      <c r="UQX3" s="1"/>
      <c r="UQY3" s="1"/>
      <c r="UQZ3" s="1"/>
      <c r="URA3" s="1"/>
      <c r="URB3" s="1"/>
      <c r="URC3" s="1"/>
      <c r="URD3" s="1"/>
      <c r="URE3" s="1"/>
      <c r="URF3" s="1"/>
      <c r="URG3" s="1"/>
      <c r="URH3" s="1"/>
      <c r="URI3" s="1"/>
      <c r="URJ3" s="1"/>
      <c r="URK3" s="1"/>
      <c r="URL3" s="1"/>
      <c r="URM3" s="1"/>
      <c r="URN3" s="1"/>
      <c r="URO3" s="1"/>
      <c r="URP3" s="1"/>
      <c r="URQ3" s="1"/>
      <c r="URR3" s="1"/>
      <c r="URS3" s="1"/>
      <c r="URT3" s="1"/>
      <c r="URU3" s="1"/>
      <c r="URV3" s="1"/>
      <c r="URW3" s="1"/>
      <c r="URX3" s="1"/>
      <c r="URY3" s="1"/>
      <c r="URZ3" s="1"/>
      <c r="USA3" s="1"/>
      <c r="USB3" s="1"/>
      <c r="USC3" s="1"/>
      <c r="USD3" s="1"/>
      <c r="USE3" s="1"/>
      <c r="USF3" s="1"/>
      <c r="USG3" s="1"/>
      <c r="USH3" s="1"/>
      <c r="USI3" s="1"/>
      <c r="USJ3" s="1"/>
      <c r="USK3" s="1"/>
      <c r="USL3" s="1"/>
      <c r="USM3" s="1"/>
      <c r="USN3" s="1"/>
      <c r="USO3" s="1"/>
      <c r="USP3" s="1"/>
      <c r="USQ3" s="1"/>
      <c r="USR3" s="1"/>
      <c r="USS3" s="1"/>
      <c r="UST3" s="1"/>
      <c r="USU3" s="1"/>
      <c r="USV3" s="1"/>
      <c r="USW3" s="1"/>
      <c r="USX3" s="1"/>
      <c r="USY3" s="1"/>
      <c r="USZ3" s="1"/>
      <c r="UTA3" s="1"/>
      <c r="UTB3" s="1"/>
      <c r="UTC3" s="1"/>
      <c r="UTD3" s="1"/>
      <c r="UTE3" s="1"/>
      <c r="UTF3" s="1"/>
      <c r="UTG3" s="1"/>
      <c r="UTH3" s="1"/>
      <c r="UTI3" s="1"/>
      <c r="UTJ3" s="1"/>
      <c r="UTK3" s="1"/>
      <c r="UTL3" s="1"/>
      <c r="UTM3" s="1"/>
      <c r="UTN3" s="1"/>
      <c r="UTO3" s="1"/>
      <c r="UTP3" s="1"/>
      <c r="UTQ3" s="1"/>
      <c r="UTR3" s="1"/>
      <c r="UTS3" s="1"/>
      <c r="UTT3" s="1"/>
      <c r="UTU3" s="1"/>
      <c r="UTV3" s="1"/>
      <c r="UTW3" s="1"/>
      <c r="UTX3" s="1"/>
      <c r="UTY3" s="1"/>
      <c r="UTZ3" s="1"/>
      <c r="UUA3" s="1"/>
      <c r="UUB3" s="1"/>
      <c r="UUC3" s="1"/>
      <c r="UUD3" s="1"/>
      <c r="UUE3" s="1"/>
      <c r="UUF3" s="1"/>
      <c r="UUG3" s="1"/>
      <c r="UUH3" s="1"/>
      <c r="UUI3" s="1"/>
      <c r="UUJ3" s="1"/>
      <c r="UUK3" s="1"/>
      <c r="UUL3" s="1"/>
      <c r="UUM3" s="1"/>
      <c r="UUN3" s="1"/>
      <c r="UUO3" s="1"/>
      <c r="UUP3" s="1"/>
      <c r="UUQ3" s="1"/>
      <c r="UUR3" s="1"/>
      <c r="UUS3" s="1"/>
      <c r="UUT3" s="1"/>
      <c r="UUU3" s="1"/>
      <c r="UUV3" s="1"/>
      <c r="UUW3" s="1"/>
      <c r="UUX3" s="1"/>
      <c r="UUY3" s="1"/>
      <c r="UUZ3" s="1"/>
      <c r="UVA3" s="1"/>
      <c r="UVB3" s="1"/>
      <c r="UVC3" s="1"/>
      <c r="UVD3" s="1"/>
      <c r="UVE3" s="1"/>
      <c r="UVF3" s="1"/>
      <c r="UVG3" s="1"/>
      <c r="UVH3" s="1"/>
      <c r="UVI3" s="1"/>
      <c r="UVJ3" s="1"/>
      <c r="UVK3" s="1"/>
      <c r="UVL3" s="1"/>
      <c r="UVM3" s="1"/>
      <c r="UVN3" s="1"/>
      <c r="UVO3" s="1"/>
      <c r="UVP3" s="1"/>
      <c r="UVQ3" s="1"/>
      <c r="UVR3" s="1"/>
      <c r="UVS3" s="1"/>
      <c r="UVT3" s="1"/>
      <c r="UVU3" s="1"/>
      <c r="UVV3" s="1"/>
      <c r="UVW3" s="1"/>
      <c r="UVX3" s="1"/>
      <c r="UVY3" s="1"/>
      <c r="UVZ3" s="1"/>
      <c r="UWA3" s="1"/>
      <c r="UWB3" s="1"/>
      <c r="UWC3" s="1"/>
      <c r="UWD3" s="1"/>
      <c r="UWE3" s="1"/>
      <c r="UWF3" s="1"/>
      <c r="UWG3" s="1"/>
      <c r="UWH3" s="1"/>
      <c r="UWI3" s="1"/>
      <c r="UWJ3" s="1"/>
      <c r="UWK3" s="1"/>
      <c r="UWL3" s="1"/>
      <c r="UWM3" s="1"/>
      <c r="UWN3" s="1"/>
      <c r="UWO3" s="1"/>
      <c r="UWP3" s="1"/>
      <c r="UWQ3" s="1"/>
      <c r="UWR3" s="1"/>
      <c r="UWS3" s="1"/>
      <c r="UWT3" s="1"/>
      <c r="UWU3" s="1"/>
      <c r="UWV3" s="1"/>
      <c r="UWW3" s="1"/>
      <c r="UWX3" s="1"/>
      <c r="UWY3" s="1"/>
      <c r="UWZ3" s="1"/>
      <c r="UXA3" s="1"/>
      <c r="UXB3" s="1"/>
      <c r="UXC3" s="1"/>
      <c r="UXD3" s="1"/>
      <c r="UXE3" s="1"/>
      <c r="UXF3" s="1"/>
      <c r="UXG3" s="1"/>
      <c r="UXH3" s="1"/>
      <c r="UXI3" s="1"/>
      <c r="UXJ3" s="1"/>
      <c r="UXK3" s="1"/>
      <c r="UXL3" s="1"/>
      <c r="UXM3" s="1"/>
      <c r="UXN3" s="1"/>
      <c r="UXO3" s="1"/>
      <c r="UXP3" s="1"/>
      <c r="UXQ3" s="1"/>
      <c r="UXR3" s="1"/>
      <c r="UXS3" s="1"/>
      <c r="UXT3" s="1"/>
      <c r="UXU3" s="1"/>
      <c r="UXV3" s="1"/>
      <c r="UXW3" s="1"/>
      <c r="UXX3" s="1"/>
      <c r="UXY3" s="1"/>
      <c r="UXZ3" s="1"/>
      <c r="UYA3" s="1"/>
      <c r="UYB3" s="1"/>
      <c r="UYC3" s="1"/>
      <c r="UYD3" s="1"/>
      <c r="UYE3" s="1"/>
      <c r="UYF3" s="1"/>
      <c r="UYG3" s="1"/>
      <c r="UYH3" s="1"/>
      <c r="UYI3" s="1"/>
      <c r="UYJ3" s="1"/>
      <c r="UYK3" s="1"/>
      <c r="UYL3" s="1"/>
      <c r="UYM3" s="1"/>
      <c r="UYN3" s="1"/>
      <c r="UYO3" s="1"/>
      <c r="UYP3" s="1"/>
      <c r="UYQ3" s="1"/>
      <c r="UYR3" s="1"/>
      <c r="UYS3" s="1"/>
      <c r="UYT3" s="1"/>
      <c r="UYU3" s="1"/>
      <c r="UYV3" s="1"/>
      <c r="UYW3" s="1"/>
      <c r="UYX3" s="1"/>
      <c r="UYY3" s="1"/>
      <c r="UYZ3" s="1"/>
      <c r="UZA3" s="1"/>
      <c r="UZB3" s="1"/>
      <c r="UZC3" s="1"/>
      <c r="UZD3" s="1"/>
      <c r="UZE3" s="1"/>
      <c r="UZF3" s="1"/>
      <c r="UZG3" s="1"/>
      <c r="UZH3" s="1"/>
      <c r="UZI3" s="1"/>
      <c r="UZJ3" s="1"/>
      <c r="UZK3" s="1"/>
      <c r="UZL3" s="1"/>
      <c r="UZM3" s="1"/>
      <c r="UZN3" s="1"/>
      <c r="UZO3" s="1"/>
      <c r="UZP3" s="1"/>
      <c r="UZQ3" s="1"/>
      <c r="UZR3" s="1"/>
      <c r="UZS3" s="1"/>
      <c r="UZT3" s="1"/>
      <c r="UZU3" s="1"/>
      <c r="UZV3" s="1"/>
      <c r="UZW3" s="1"/>
      <c r="UZX3" s="1"/>
      <c r="UZY3" s="1"/>
      <c r="UZZ3" s="1"/>
      <c r="VAA3" s="1"/>
      <c r="VAB3" s="1"/>
      <c r="VAC3" s="1"/>
      <c r="VAD3" s="1"/>
      <c r="VAE3" s="1"/>
      <c r="VAF3" s="1"/>
      <c r="VAG3" s="1"/>
      <c r="VAH3" s="1"/>
      <c r="VAI3" s="1"/>
      <c r="VAJ3" s="1"/>
      <c r="VAK3" s="1"/>
      <c r="VAL3" s="1"/>
      <c r="VAM3" s="1"/>
      <c r="VAN3" s="1"/>
      <c r="VAO3" s="1"/>
      <c r="VAP3" s="1"/>
      <c r="VAQ3" s="1"/>
      <c r="VAR3" s="1"/>
      <c r="VAS3" s="1"/>
      <c r="VAT3" s="1"/>
      <c r="VAU3" s="1"/>
      <c r="VAV3" s="1"/>
      <c r="VAW3" s="1"/>
      <c r="VAX3" s="1"/>
      <c r="VAY3" s="1"/>
      <c r="VAZ3" s="1"/>
      <c r="VBA3" s="1"/>
      <c r="VBB3" s="1"/>
      <c r="VBC3" s="1"/>
      <c r="VBD3" s="1"/>
      <c r="VBE3" s="1"/>
      <c r="VBF3" s="1"/>
      <c r="VBG3" s="1"/>
      <c r="VBH3" s="1"/>
      <c r="VBI3" s="1"/>
      <c r="VBJ3" s="1"/>
      <c r="VBK3" s="1"/>
      <c r="VBL3" s="1"/>
      <c r="VBM3" s="1"/>
      <c r="VBN3" s="1"/>
      <c r="VBO3" s="1"/>
      <c r="VBP3" s="1"/>
      <c r="VBQ3" s="1"/>
      <c r="VBR3" s="1"/>
      <c r="VBS3" s="1"/>
      <c r="VBT3" s="1"/>
      <c r="VBU3" s="1"/>
      <c r="VBV3" s="1"/>
      <c r="VBW3" s="1"/>
      <c r="VBX3" s="1"/>
      <c r="VBY3" s="1"/>
      <c r="VBZ3" s="1"/>
      <c r="VCA3" s="1"/>
      <c r="VCB3" s="1"/>
      <c r="VCC3" s="1"/>
      <c r="VCD3" s="1"/>
      <c r="VCE3" s="1"/>
      <c r="VCF3" s="1"/>
      <c r="VCG3" s="1"/>
      <c r="VCH3" s="1"/>
      <c r="VCI3" s="1"/>
      <c r="VCJ3" s="1"/>
      <c r="VCK3" s="1"/>
      <c r="VCL3" s="1"/>
      <c r="VCM3" s="1"/>
      <c r="VCN3" s="1"/>
      <c r="VCO3" s="1"/>
      <c r="VCP3" s="1"/>
      <c r="VCQ3" s="1"/>
      <c r="VCR3" s="1"/>
      <c r="VCS3" s="1"/>
      <c r="VCT3" s="1"/>
      <c r="VCU3" s="1"/>
      <c r="VCV3" s="1"/>
      <c r="VCW3" s="1"/>
      <c r="VCX3" s="1"/>
      <c r="VCY3" s="1"/>
      <c r="VCZ3" s="1"/>
      <c r="VDA3" s="1"/>
      <c r="VDB3" s="1"/>
      <c r="VDC3" s="1"/>
      <c r="VDD3" s="1"/>
      <c r="VDE3" s="1"/>
      <c r="VDF3" s="1"/>
      <c r="VDG3" s="1"/>
      <c r="VDH3" s="1"/>
      <c r="VDI3" s="1"/>
      <c r="VDJ3" s="1"/>
      <c r="VDK3" s="1"/>
      <c r="VDL3" s="1"/>
      <c r="VDM3" s="1"/>
      <c r="VDN3" s="1"/>
      <c r="VDO3" s="1"/>
      <c r="VDP3" s="1"/>
      <c r="VDQ3" s="1"/>
      <c r="VDR3" s="1"/>
      <c r="VDS3" s="1"/>
      <c r="VDT3" s="1"/>
      <c r="VDU3" s="1"/>
      <c r="VDV3" s="1"/>
      <c r="VDW3" s="1"/>
      <c r="VDX3" s="1"/>
      <c r="VDY3" s="1"/>
      <c r="VDZ3" s="1"/>
      <c r="VEA3" s="1"/>
      <c r="VEB3" s="1"/>
      <c r="VEC3" s="1"/>
      <c r="VED3" s="1"/>
      <c r="VEE3" s="1"/>
      <c r="VEF3" s="1"/>
      <c r="VEG3" s="1"/>
      <c r="VEH3" s="1"/>
      <c r="VEI3" s="1"/>
      <c r="VEJ3" s="1"/>
      <c r="VEK3" s="1"/>
      <c r="VEL3" s="1"/>
      <c r="VEM3" s="1"/>
      <c r="VEN3" s="1"/>
      <c r="VEO3" s="1"/>
      <c r="VEP3" s="1"/>
      <c r="VEQ3" s="1"/>
      <c r="VER3" s="1"/>
      <c r="VES3" s="1"/>
      <c r="VET3" s="1"/>
      <c r="VEU3" s="1"/>
      <c r="VEV3" s="1"/>
      <c r="VEW3" s="1"/>
      <c r="VEX3" s="1"/>
      <c r="VEY3" s="1"/>
      <c r="VEZ3" s="1"/>
      <c r="VFA3" s="1"/>
      <c r="VFB3" s="1"/>
      <c r="VFC3" s="1"/>
      <c r="VFD3" s="1"/>
      <c r="VFE3" s="1"/>
      <c r="VFF3" s="1"/>
      <c r="VFG3" s="1"/>
      <c r="VFH3" s="1"/>
      <c r="VFI3" s="1"/>
      <c r="VFJ3" s="1"/>
      <c r="VFK3" s="1"/>
      <c r="VFL3" s="1"/>
      <c r="VFM3" s="1"/>
      <c r="VFN3" s="1"/>
      <c r="VFO3" s="1"/>
      <c r="VFP3" s="1"/>
      <c r="VFQ3" s="1"/>
      <c r="VFR3" s="1"/>
      <c r="VFS3" s="1"/>
      <c r="VFT3" s="1"/>
      <c r="VFU3" s="1"/>
      <c r="VFV3" s="1"/>
      <c r="VFW3" s="1"/>
      <c r="VFX3" s="1"/>
      <c r="VFY3" s="1"/>
      <c r="VFZ3" s="1"/>
      <c r="VGA3" s="1"/>
      <c r="VGB3" s="1"/>
      <c r="VGC3" s="1"/>
      <c r="VGD3" s="1"/>
      <c r="VGE3" s="1"/>
      <c r="VGF3" s="1"/>
      <c r="VGG3" s="1"/>
      <c r="VGH3" s="1"/>
      <c r="VGI3" s="1"/>
      <c r="VGJ3" s="1"/>
      <c r="VGK3" s="1"/>
      <c r="VGL3" s="1"/>
      <c r="VGM3" s="1"/>
      <c r="VGN3" s="1"/>
      <c r="VGO3" s="1"/>
      <c r="VGP3" s="1"/>
      <c r="VGQ3" s="1"/>
      <c r="VGR3" s="1"/>
      <c r="VGS3" s="1"/>
      <c r="VGT3" s="1"/>
      <c r="VGU3" s="1"/>
      <c r="VGV3" s="1"/>
      <c r="VGW3" s="1"/>
      <c r="VGX3" s="1"/>
      <c r="VGY3" s="1"/>
      <c r="VGZ3" s="1"/>
      <c r="VHA3" s="1"/>
      <c r="VHB3" s="1"/>
      <c r="VHC3" s="1"/>
      <c r="VHD3" s="1"/>
      <c r="VHE3" s="1"/>
      <c r="VHF3" s="1"/>
      <c r="VHG3" s="1"/>
      <c r="VHH3" s="1"/>
      <c r="VHI3" s="1"/>
      <c r="VHJ3" s="1"/>
      <c r="VHK3" s="1"/>
      <c r="VHL3" s="1"/>
      <c r="VHM3" s="1"/>
      <c r="VHN3" s="1"/>
      <c r="VHO3" s="1"/>
      <c r="VHP3" s="1"/>
      <c r="VHQ3" s="1"/>
      <c r="VHR3" s="1"/>
      <c r="VHS3" s="1"/>
      <c r="VHT3" s="1"/>
      <c r="VHU3" s="1"/>
      <c r="VHV3" s="1"/>
      <c r="VHW3" s="1"/>
      <c r="VHX3" s="1"/>
      <c r="VHY3" s="1"/>
      <c r="VHZ3" s="1"/>
      <c r="VIA3" s="1"/>
      <c r="VIB3" s="1"/>
      <c r="VIC3" s="1"/>
      <c r="VID3" s="1"/>
      <c r="VIE3" s="1"/>
      <c r="VIF3" s="1"/>
      <c r="VIG3" s="1"/>
      <c r="VIH3" s="1"/>
      <c r="VII3" s="1"/>
      <c r="VIJ3" s="1"/>
      <c r="VIK3" s="1"/>
      <c r="VIL3" s="1"/>
      <c r="VIM3" s="1"/>
      <c r="VIN3" s="1"/>
      <c r="VIO3" s="1"/>
      <c r="VIP3" s="1"/>
      <c r="VIQ3" s="1"/>
      <c r="VIR3" s="1"/>
      <c r="VIS3" s="1"/>
      <c r="VIT3" s="1"/>
      <c r="VIU3" s="1"/>
      <c r="VIV3" s="1"/>
      <c r="VIW3" s="1"/>
      <c r="VIX3" s="1"/>
      <c r="VIY3" s="1"/>
      <c r="VIZ3" s="1"/>
      <c r="VJA3" s="1"/>
      <c r="VJB3" s="1"/>
      <c r="VJC3" s="1"/>
      <c r="VJD3" s="1"/>
      <c r="VJE3" s="1"/>
      <c r="VJF3" s="1"/>
      <c r="VJG3" s="1"/>
      <c r="VJH3" s="1"/>
      <c r="VJI3" s="1"/>
      <c r="VJJ3" s="1"/>
      <c r="VJK3" s="1"/>
      <c r="VJL3" s="1"/>
      <c r="VJM3" s="1"/>
      <c r="VJN3" s="1"/>
      <c r="VJO3" s="1"/>
      <c r="VJP3" s="1"/>
      <c r="VJQ3" s="1"/>
      <c r="VJR3" s="1"/>
      <c r="VJS3" s="1"/>
      <c r="VJT3" s="1"/>
      <c r="VJU3" s="1"/>
      <c r="VJV3" s="1"/>
      <c r="VJW3" s="1"/>
      <c r="VJX3" s="1"/>
      <c r="VJY3" s="1"/>
      <c r="VJZ3" s="1"/>
      <c r="VKA3" s="1"/>
      <c r="VKB3" s="1"/>
      <c r="VKC3" s="1"/>
      <c r="VKD3" s="1"/>
      <c r="VKE3" s="1"/>
      <c r="VKF3" s="1"/>
      <c r="VKG3" s="1"/>
      <c r="VKH3" s="1"/>
      <c r="VKI3" s="1"/>
      <c r="VKJ3" s="1"/>
      <c r="VKK3" s="1"/>
      <c r="VKL3" s="1"/>
      <c r="VKM3" s="1"/>
      <c r="VKN3" s="1"/>
      <c r="VKO3" s="1"/>
      <c r="VKP3" s="1"/>
      <c r="VKQ3" s="1"/>
      <c r="VKR3" s="1"/>
      <c r="VKS3" s="1"/>
      <c r="VKT3" s="1"/>
      <c r="VKU3" s="1"/>
      <c r="VKV3" s="1"/>
      <c r="VKW3" s="1"/>
      <c r="VKX3" s="1"/>
      <c r="VKY3" s="1"/>
      <c r="VKZ3" s="1"/>
      <c r="VLA3" s="1"/>
      <c r="VLB3" s="1"/>
      <c r="VLC3" s="1"/>
      <c r="VLD3" s="1"/>
      <c r="VLE3" s="1"/>
      <c r="VLF3" s="1"/>
      <c r="VLG3" s="1"/>
      <c r="VLH3" s="1"/>
      <c r="VLI3" s="1"/>
      <c r="VLJ3" s="1"/>
      <c r="VLK3" s="1"/>
      <c r="VLL3" s="1"/>
      <c r="VLM3" s="1"/>
      <c r="VLN3" s="1"/>
      <c r="VLO3" s="1"/>
      <c r="VLP3" s="1"/>
      <c r="VLQ3" s="1"/>
      <c r="VLR3" s="1"/>
      <c r="VLS3" s="1"/>
      <c r="VLT3" s="1"/>
      <c r="VLU3" s="1"/>
      <c r="VLV3" s="1"/>
      <c r="VLW3" s="1"/>
      <c r="VLX3" s="1"/>
      <c r="VLY3" s="1"/>
      <c r="VLZ3" s="1"/>
      <c r="VMA3" s="1"/>
      <c r="VMB3" s="1"/>
      <c r="VMC3" s="1"/>
      <c r="VMD3" s="1"/>
      <c r="VME3" s="1"/>
      <c r="VMF3" s="1"/>
      <c r="VMG3" s="1"/>
      <c r="VMH3" s="1"/>
      <c r="VMI3" s="1"/>
      <c r="VMJ3" s="1"/>
      <c r="VMK3" s="1"/>
      <c r="VML3" s="1"/>
      <c r="VMM3" s="1"/>
      <c r="VMN3" s="1"/>
      <c r="VMO3" s="1"/>
      <c r="VMP3" s="1"/>
      <c r="VMQ3" s="1"/>
      <c r="VMR3" s="1"/>
      <c r="VMS3" s="1"/>
      <c r="VMT3" s="1"/>
      <c r="VMU3" s="1"/>
      <c r="VMV3" s="1"/>
      <c r="VMW3" s="1"/>
      <c r="VMX3" s="1"/>
      <c r="VMY3" s="1"/>
      <c r="VMZ3" s="1"/>
      <c r="VNA3" s="1"/>
      <c r="VNB3" s="1"/>
      <c r="VNC3" s="1"/>
      <c r="VND3" s="1"/>
      <c r="VNE3" s="1"/>
      <c r="VNF3" s="1"/>
      <c r="VNG3" s="1"/>
      <c r="VNH3" s="1"/>
      <c r="VNI3" s="1"/>
      <c r="VNJ3" s="1"/>
      <c r="VNK3" s="1"/>
      <c r="VNL3" s="1"/>
      <c r="VNM3" s="1"/>
      <c r="VNN3" s="1"/>
      <c r="VNO3" s="1"/>
      <c r="VNP3" s="1"/>
      <c r="VNQ3" s="1"/>
      <c r="VNR3" s="1"/>
      <c r="VNS3" s="1"/>
      <c r="VNT3" s="1"/>
      <c r="VNU3" s="1"/>
      <c r="VNV3" s="1"/>
      <c r="VNW3" s="1"/>
      <c r="VNX3" s="1"/>
      <c r="VNY3" s="1"/>
      <c r="VNZ3" s="1"/>
      <c r="VOA3" s="1"/>
      <c r="VOB3" s="1"/>
      <c r="VOC3" s="1"/>
      <c r="VOD3" s="1"/>
      <c r="VOE3" s="1"/>
      <c r="VOF3" s="1"/>
      <c r="VOG3" s="1"/>
      <c r="VOH3" s="1"/>
      <c r="VOI3" s="1"/>
      <c r="VOJ3" s="1"/>
      <c r="VOK3" s="1"/>
      <c r="VOL3" s="1"/>
      <c r="VOM3" s="1"/>
      <c r="VON3" s="1"/>
      <c r="VOO3" s="1"/>
      <c r="VOP3" s="1"/>
      <c r="VOQ3" s="1"/>
      <c r="VOR3" s="1"/>
      <c r="VOS3" s="1"/>
      <c r="VOT3" s="1"/>
      <c r="VOU3" s="1"/>
      <c r="VOV3" s="1"/>
      <c r="VOW3" s="1"/>
      <c r="VOX3" s="1"/>
      <c r="VOY3" s="1"/>
      <c r="VOZ3" s="1"/>
      <c r="VPA3" s="1"/>
      <c r="VPB3" s="1"/>
      <c r="VPC3" s="1"/>
      <c r="VPD3" s="1"/>
      <c r="VPE3" s="1"/>
      <c r="VPF3" s="1"/>
      <c r="VPG3" s="1"/>
      <c r="VPH3" s="1"/>
      <c r="VPI3" s="1"/>
      <c r="VPJ3" s="1"/>
      <c r="VPK3" s="1"/>
      <c r="VPL3" s="1"/>
      <c r="VPM3" s="1"/>
      <c r="VPN3" s="1"/>
      <c r="VPO3" s="1"/>
      <c r="VPP3" s="1"/>
      <c r="VPQ3" s="1"/>
      <c r="VPR3" s="1"/>
      <c r="VPS3" s="1"/>
      <c r="VPT3" s="1"/>
      <c r="VPU3" s="1"/>
      <c r="VPV3" s="1"/>
      <c r="VPW3" s="1"/>
      <c r="VPX3" s="1"/>
      <c r="VPY3" s="1"/>
      <c r="VPZ3" s="1"/>
      <c r="VQA3" s="1"/>
      <c r="VQB3" s="1"/>
      <c r="VQC3" s="1"/>
      <c r="VQD3" s="1"/>
      <c r="VQE3" s="1"/>
      <c r="VQF3" s="1"/>
      <c r="VQG3" s="1"/>
      <c r="VQH3" s="1"/>
      <c r="VQI3" s="1"/>
      <c r="VQJ3" s="1"/>
      <c r="VQK3" s="1"/>
      <c r="VQL3" s="1"/>
      <c r="VQM3" s="1"/>
      <c r="VQN3" s="1"/>
      <c r="VQO3" s="1"/>
      <c r="VQP3" s="1"/>
      <c r="VQQ3" s="1"/>
      <c r="VQR3" s="1"/>
      <c r="VQS3" s="1"/>
      <c r="VQT3" s="1"/>
      <c r="VQU3" s="1"/>
      <c r="VQV3" s="1"/>
      <c r="VQW3" s="1"/>
      <c r="VQX3" s="1"/>
      <c r="VQY3" s="1"/>
      <c r="VQZ3" s="1"/>
      <c r="VRA3" s="1"/>
      <c r="VRB3" s="1"/>
      <c r="VRC3" s="1"/>
      <c r="VRD3" s="1"/>
      <c r="VRE3" s="1"/>
      <c r="VRF3" s="1"/>
      <c r="VRG3" s="1"/>
      <c r="VRH3" s="1"/>
      <c r="VRI3" s="1"/>
      <c r="VRJ3" s="1"/>
      <c r="VRK3" s="1"/>
      <c r="VRL3" s="1"/>
      <c r="VRM3" s="1"/>
      <c r="VRN3" s="1"/>
      <c r="VRO3" s="1"/>
      <c r="VRP3" s="1"/>
      <c r="VRQ3" s="1"/>
      <c r="VRR3" s="1"/>
      <c r="VRS3" s="1"/>
      <c r="VRT3" s="1"/>
      <c r="VRU3" s="1"/>
      <c r="VRV3" s="1"/>
      <c r="VRW3" s="1"/>
      <c r="VRX3" s="1"/>
      <c r="VRY3" s="1"/>
      <c r="VRZ3" s="1"/>
      <c r="VSA3" s="1"/>
      <c r="VSB3" s="1"/>
      <c r="VSC3" s="1"/>
      <c r="VSD3" s="1"/>
      <c r="VSE3" s="1"/>
      <c r="VSF3" s="1"/>
      <c r="VSG3" s="1"/>
      <c r="VSH3" s="1"/>
      <c r="VSI3" s="1"/>
      <c r="VSJ3" s="1"/>
      <c r="VSK3" s="1"/>
      <c r="VSL3" s="1"/>
      <c r="VSM3" s="1"/>
      <c r="VSN3" s="1"/>
      <c r="VSO3" s="1"/>
      <c r="VSP3" s="1"/>
      <c r="VSQ3" s="1"/>
      <c r="VSR3" s="1"/>
      <c r="VSS3" s="1"/>
      <c r="VST3" s="1"/>
      <c r="VSU3" s="1"/>
      <c r="VSV3" s="1"/>
      <c r="VSW3" s="1"/>
      <c r="VSX3" s="1"/>
      <c r="VSY3" s="1"/>
      <c r="VSZ3" s="1"/>
      <c r="VTA3" s="1"/>
      <c r="VTB3" s="1"/>
      <c r="VTC3" s="1"/>
      <c r="VTD3" s="1"/>
      <c r="VTE3" s="1"/>
      <c r="VTF3" s="1"/>
      <c r="VTG3" s="1"/>
      <c r="VTH3" s="1"/>
      <c r="VTI3" s="1"/>
      <c r="VTJ3" s="1"/>
      <c r="VTK3" s="1"/>
      <c r="VTL3" s="1"/>
      <c r="VTM3" s="1"/>
      <c r="VTN3" s="1"/>
      <c r="VTO3" s="1"/>
      <c r="VTP3" s="1"/>
      <c r="VTQ3" s="1"/>
      <c r="VTR3" s="1"/>
      <c r="VTS3" s="1"/>
      <c r="VTT3" s="1"/>
      <c r="VTU3" s="1"/>
      <c r="VTV3" s="1"/>
      <c r="VTW3" s="1"/>
      <c r="VTX3" s="1"/>
      <c r="VTY3" s="1"/>
      <c r="VTZ3" s="1"/>
      <c r="VUA3" s="1"/>
      <c r="VUB3" s="1"/>
      <c r="VUC3" s="1"/>
      <c r="VUD3" s="1"/>
      <c r="VUE3" s="1"/>
      <c r="VUF3" s="1"/>
      <c r="VUG3" s="1"/>
      <c r="VUH3" s="1"/>
      <c r="VUI3" s="1"/>
      <c r="VUJ3" s="1"/>
      <c r="VUK3" s="1"/>
      <c r="VUL3" s="1"/>
      <c r="VUM3" s="1"/>
      <c r="VUN3" s="1"/>
      <c r="VUO3" s="1"/>
      <c r="VUP3" s="1"/>
      <c r="VUQ3" s="1"/>
      <c r="VUR3" s="1"/>
      <c r="VUS3" s="1"/>
      <c r="VUT3" s="1"/>
      <c r="VUU3" s="1"/>
      <c r="VUV3" s="1"/>
      <c r="VUW3" s="1"/>
      <c r="VUX3" s="1"/>
      <c r="VUY3" s="1"/>
      <c r="VUZ3" s="1"/>
      <c r="VVA3" s="1"/>
      <c r="VVB3" s="1"/>
      <c r="VVC3" s="1"/>
      <c r="VVD3" s="1"/>
      <c r="VVE3" s="1"/>
      <c r="VVF3" s="1"/>
      <c r="VVG3" s="1"/>
      <c r="VVH3" s="1"/>
      <c r="VVI3" s="1"/>
      <c r="VVJ3" s="1"/>
      <c r="VVK3" s="1"/>
      <c r="VVL3" s="1"/>
      <c r="VVM3" s="1"/>
      <c r="VVN3" s="1"/>
      <c r="VVO3" s="1"/>
      <c r="VVP3" s="1"/>
      <c r="VVQ3" s="1"/>
      <c r="VVR3" s="1"/>
      <c r="VVS3" s="1"/>
      <c r="VVT3" s="1"/>
      <c r="VVU3" s="1"/>
      <c r="VVV3" s="1"/>
      <c r="VVW3" s="1"/>
      <c r="VVX3" s="1"/>
      <c r="VVY3" s="1"/>
      <c r="VVZ3" s="1"/>
      <c r="VWA3" s="1"/>
      <c r="VWB3" s="1"/>
      <c r="VWC3" s="1"/>
      <c r="VWD3" s="1"/>
      <c r="VWE3" s="1"/>
      <c r="VWF3" s="1"/>
      <c r="VWG3" s="1"/>
      <c r="VWH3" s="1"/>
      <c r="VWI3" s="1"/>
      <c r="VWJ3" s="1"/>
      <c r="VWK3" s="1"/>
      <c r="VWL3" s="1"/>
      <c r="VWM3" s="1"/>
      <c r="VWN3" s="1"/>
      <c r="VWO3" s="1"/>
      <c r="VWP3" s="1"/>
      <c r="VWQ3" s="1"/>
      <c r="VWR3" s="1"/>
      <c r="VWS3" s="1"/>
      <c r="VWT3" s="1"/>
      <c r="VWU3" s="1"/>
      <c r="VWV3" s="1"/>
      <c r="VWW3" s="1"/>
      <c r="VWX3" s="1"/>
      <c r="VWY3" s="1"/>
      <c r="VWZ3" s="1"/>
      <c r="VXA3" s="1"/>
      <c r="VXB3" s="1"/>
      <c r="VXC3" s="1"/>
      <c r="VXD3" s="1"/>
      <c r="VXE3" s="1"/>
      <c r="VXF3" s="1"/>
      <c r="VXG3" s="1"/>
      <c r="VXH3" s="1"/>
      <c r="VXI3" s="1"/>
      <c r="VXJ3" s="1"/>
      <c r="VXK3" s="1"/>
      <c r="VXL3" s="1"/>
      <c r="VXM3" s="1"/>
      <c r="VXN3" s="1"/>
      <c r="VXO3" s="1"/>
      <c r="VXP3" s="1"/>
      <c r="VXQ3" s="1"/>
      <c r="VXR3" s="1"/>
      <c r="VXS3" s="1"/>
      <c r="VXT3" s="1"/>
      <c r="VXU3" s="1"/>
      <c r="VXV3" s="1"/>
      <c r="VXW3" s="1"/>
      <c r="VXX3" s="1"/>
      <c r="VXY3" s="1"/>
      <c r="VXZ3" s="1"/>
      <c r="VYA3" s="1"/>
      <c r="VYB3" s="1"/>
      <c r="VYC3" s="1"/>
      <c r="VYD3" s="1"/>
      <c r="VYE3" s="1"/>
      <c r="VYF3" s="1"/>
      <c r="VYG3" s="1"/>
      <c r="VYH3" s="1"/>
      <c r="VYI3" s="1"/>
      <c r="VYJ3" s="1"/>
      <c r="VYK3" s="1"/>
      <c r="VYL3" s="1"/>
      <c r="VYM3" s="1"/>
      <c r="VYN3" s="1"/>
      <c r="VYO3" s="1"/>
      <c r="VYP3" s="1"/>
      <c r="VYQ3" s="1"/>
      <c r="VYR3" s="1"/>
      <c r="VYS3" s="1"/>
      <c r="VYT3" s="1"/>
      <c r="VYU3" s="1"/>
      <c r="VYV3" s="1"/>
      <c r="VYW3" s="1"/>
      <c r="VYX3" s="1"/>
      <c r="VYY3" s="1"/>
      <c r="VYZ3" s="1"/>
      <c r="VZA3" s="1"/>
      <c r="VZB3" s="1"/>
      <c r="VZC3" s="1"/>
      <c r="VZD3" s="1"/>
      <c r="VZE3" s="1"/>
      <c r="VZF3" s="1"/>
      <c r="VZG3" s="1"/>
      <c r="VZH3" s="1"/>
      <c r="VZI3" s="1"/>
      <c r="VZJ3" s="1"/>
      <c r="VZK3" s="1"/>
      <c r="VZL3" s="1"/>
      <c r="VZM3" s="1"/>
      <c r="VZN3" s="1"/>
      <c r="VZO3" s="1"/>
      <c r="VZP3" s="1"/>
      <c r="VZQ3" s="1"/>
      <c r="VZR3" s="1"/>
      <c r="VZS3" s="1"/>
      <c r="VZT3" s="1"/>
      <c r="VZU3" s="1"/>
      <c r="VZV3" s="1"/>
      <c r="VZW3" s="1"/>
      <c r="VZX3" s="1"/>
      <c r="VZY3" s="1"/>
      <c r="VZZ3" s="1"/>
      <c r="WAA3" s="1"/>
      <c r="WAB3" s="1"/>
      <c r="WAC3" s="1"/>
      <c r="WAD3" s="1"/>
      <c r="WAE3" s="1"/>
      <c r="WAF3" s="1"/>
      <c r="WAG3" s="1"/>
      <c r="WAH3" s="1"/>
      <c r="WAI3" s="1"/>
      <c r="WAJ3" s="1"/>
      <c r="WAK3" s="1"/>
      <c r="WAL3" s="1"/>
      <c r="WAM3" s="1"/>
      <c r="WAN3" s="1"/>
      <c r="WAO3" s="1"/>
      <c r="WAP3" s="1"/>
      <c r="WAQ3" s="1"/>
      <c r="WAR3" s="1"/>
      <c r="WAS3" s="1"/>
      <c r="WAT3" s="1"/>
      <c r="WAU3" s="1"/>
      <c r="WAV3" s="1"/>
      <c r="WAW3" s="1"/>
      <c r="WAX3" s="1"/>
      <c r="WAY3" s="1"/>
      <c r="WAZ3" s="1"/>
      <c r="WBA3" s="1"/>
      <c r="WBB3" s="1"/>
      <c r="WBC3" s="1"/>
      <c r="WBD3" s="1"/>
      <c r="WBE3" s="1"/>
      <c r="WBF3" s="1"/>
      <c r="WBG3" s="1"/>
      <c r="WBH3" s="1"/>
      <c r="WBI3" s="1"/>
      <c r="WBJ3" s="1"/>
      <c r="WBK3" s="1"/>
      <c r="WBL3" s="1"/>
      <c r="WBM3" s="1"/>
      <c r="WBN3" s="1"/>
      <c r="WBO3" s="1"/>
      <c r="WBP3" s="1"/>
      <c r="WBQ3" s="1"/>
      <c r="WBR3" s="1"/>
      <c r="WBS3" s="1"/>
      <c r="WBT3" s="1"/>
      <c r="WBU3" s="1"/>
      <c r="WBV3" s="1"/>
      <c r="WBW3" s="1"/>
      <c r="WBX3" s="1"/>
      <c r="WBY3" s="1"/>
      <c r="WBZ3" s="1"/>
      <c r="WCA3" s="1"/>
      <c r="WCB3" s="1"/>
      <c r="WCC3" s="1"/>
      <c r="WCD3" s="1"/>
      <c r="WCE3" s="1"/>
      <c r="WCF3" s="1"/>
      <c r="WCG3" s="1"/>
      <c r="WCH3" s="1"/>
      <c r="WCI3" s="1"/>
      <c r="WCJ3" s="1"/>
      <c r="WCK3" s="1"/>
      <c r="WCL3" s="1"/>
      <c r="WCM3" s="1"/>
      <c r="WCN3" s="1"/>
      <c r="WCO3" s="1"/>
      <c r="WCP3" s="1"/>
      <c r="WCQ3" s="1"/>
      <c r="WCR3" s="1"/>
      <c r="WCS3" s="1"/>
      <c r="WCT3" s="1"/>
      <c r="WCU3" s="1"/>
      <c r="WCV3" s="1"/>
      <c r="WCW3" s="1"/>
      <c r="WCX3" s="1"/>
      <c r="WCY3" s="1"/>
      <c r="WCZ3" s="1"/>
      <c r="WDA3" s="1"/>
      <c r="WDB3" s="1"/>
      <c r="WDC3" s="1"/>
      <c r="WDD3" s="1"/>
      <c r="WDE3" s="1"/>
      <c r="WDF3" s="1"/>
      <c r="WDG3" s="1"/>
      <c r="WDH3" s="1"/>
      <c r="WDI3" s="1"/>
      <c r="WDJ3" s="1"/>
      <c r="WDK3" s="1"/>
      <c r="WDL3" s="1"/>
      <c r="WDM3" s="1"/>
      <c r="WDN3" s="1"/>
      <c r="WDO3" s="1"/>
      <c r="WDP3" s="1"/>
      <c r="WDQ3" s="1"/>
      <c r="WDR3" s="1"/>
      <c r="WDS3" s="1"/>
      <c r="WDT3" s="1"/>
      <c r="WDU3" s="1"/>
      <c r="WDV3" s="1"/>
      <c r="WDW3" s="1"/>
      <c r="WDX3" s="1"/>
      <c r="WDY3" s="1"/>
      <c r="WDZ3" s="1"/>
      <c r="WEA3" s="1"/>
      <c r="WEB3" s="1"/>
      <c r="WEC3" s="1"/>
      <c r="WED3" s="1"/>
      <c r="WEE3" s="1"/>
      <c r="WEF3" s="1"/>
      <c r="WEG3" s="1"/>
      <c r="WEH3" s="1"/>
      <c r="WEI3" s="1"/>
      <c r="WEJ3" s="1"/>
      <c r="WEK3" s="1"/>
      <c r="WEL3" s="1"/>
      <c r="WEM3" s="1"/>
      <c r="WEN3" s="1"/>
      <c r="WEO3" s="1"/>
      <c r="WEP3" s="1"/>
      <c r="WEQ3" s="1"/>
      <c r="WER3" s="1"/>
      <c r="WES3" s="1"/>
      <c r="WET3" s="1"/>
      <c r="WEU3" s="1"/>
      <c r="WEV3" s="1"/>
      <c r="WEW3" s="1"/>
      <c r="WEX3" s="1"/>
      <c r="WEY3" s="1"/>
      <c r="WEZ3" s="1"/>
      <c r="WFA3" s="1"/>
      <c r="WFB3" s="1"/>
      <c r="WFC3" s="1"/>
      <c r="WFD3" s="1"/>
      <c r="WFE3" s="1"/>
      <c r="WFF3" s="1"/>
      <c r="WFG3" s="1"/>
      <c r="WFH3" s="1"/>
      <c r="WFI3" s="1"/>
      <c r="WFJ3" s="1"/>
      <c r="WFK3" s="1"/>
      <c r="WFL3" s="1"/>
      <c r="WFM3" s="1"/>
      <c r="WFN3" s="1"/>
      <c r="WFO3" s="1"/>
      <c r="WFP3" s="1"/>
      <c r="WFQ3" s="1"/>
      <c r="WFR3" s="1"/>
      <c r="WFS3" s="1"/>
      <c r="WFT3" s="1"/>
      <c r="WFU3" s="1"/>
      <c r="WFV3" s="1"/>
      <c r="WFW3" s="1"/>
      <c r="WFX3" s="1"/>
      <c r="WFY3" s="1"/>
      <c r="WFZ3" s="1"/>
      <c r="WGA3" s="1"/>
      <c r="WGB3" s="1"/>
      <c r="WGC3" s="1"/>
      <c r="WGD3" s="1"/>
      <c r="WGE3" s="1"/>
      <c r="WGF3" s="1"/>
      <c r="WGG3" s="1"/>
      <c r="WGH3" s="1"/>
      <c r="WGI3" s="1"/>
      <c r="WGJ3" s="1"/>
      <c r="WGK3" s="1"/>
      <c r="WGL3" s="1"/>
      <c r="WGM3" s="1"/>
      <c r="WGN3" s="1"/>
      <c r="WGO3" s="1"/>
      <c r="WGP3" s="1"/>
      <c r="WGQ3" s="1"/>
      <c r="WGR3" s="1"/>
      <c r="WGS3" s="1"/>
      <c r="WGT3" s="1"/>
      <c r="WGU3" s="1"/>
      <c r="WGV3" s="1"/>
      <c r="WGW3" s="1"/>
      <c r="WGX3" s="1"/>
      <c r="WGY3" s="1"/>
      <c r="WGZ3" s="1"/>
      <c r="WHA3" s="1"/>
      <c r="WHB3" s="1"/>
      <c r="WHC3" s="1"/>
      <c r="WHD3" s="1"/>
      <c r="WHE3" s="1"/>
      <c r="WHF3" s="1"/>
      <c r="WHG3" s="1"/>
      <c r="WHH3" s="1"/>
      <c r="WHI3" s="1"/>
      <c r="WHJ3" s="1"/>
      <c r="WHK3" s="1"/>
      <c r="WHL3" s="1"/>
      <c r="WHM3" s="1"/>
      <c r="WHN3" s="1"/>
      <c r="WHO3" s="1"/>
      <c r="WHP3" s="1"/>
      <c r="WHQ3" s="1"/>
      <c r="WHR3" s="1"/>
      <c r="WHS3" s="1"/>
      <c r="WHT3" s="1"/>
      <c r="WHU3" s="1"/>
      <c r="WHV3" s="1"/>
      <c r="WHW3" s="1"/>
      <c r="WHX3" s="1"/>
      <c r="WHY3" s="1"/>
      <c r="WHZ3" s="1"/>
      <c r="WIA3" s="1"/>
      <c r="WIB3" s="1"/>
      <c r="WIC3" s="1"/>
      <c r="WID3" s="1"/>
      <c r="WIE3" s="1"/>
      <c r="WIF3" s="1"/>
      <c r="WIG3" s="1"/>
      <c r="WIH3" s="1"/>
      <c r="WII3" s="1"/>
      <c r="WIJ3" s="1"/>
      <c r="WIK3" s="1"/>
      <c r="WIL3" s="1"/>
      <c r="WIM3" s="1"/>
      <c r="WIN3" s="1"/>
      <c r="WIO3" s="1"/>
      <c r="WIP3" s="1"/>
      <c r="WIQ3" s="1"/>
      <c r="WIR3" s="1"/>
      <c r="WIS3" s="1"/>
      <c r="WIT3" s="1"/>
      <c r="WIU3" s="1"/>
      <c r="WIV3" s="1"/>
      <c r="WIW3" s="1"/>
      <c r="WIX3" s="1"/>
      <c r="WIY3" s="1"/>
      <c r="WIZ3" s="1"/>
      <c r="WJA3" s="1"/>
      <c r="WJB3" s="1"/>
      <c r="WJC3" s="1"/>
      <c r="WJD3" s="1"/>
      <c r="WJE3" s="1"/>
      <c r="WJF3" s="1"/>
      <c r="WJG3" s="1"/>
      <c r="WJH3" s="1"/>
      <c r="WJI3" s="1"/>
      <c r="WJJ3" s="1"/>
      <c r="WJK3" s="1"/>
      <c r="WJL3" s="1"/>
      <c r="WJM3" s="1"/>
      <c r="WJN3" s="1"/>
      <c r="WJO3" s="1"/>
      <c r="WJP3" s="1"/>
      <c r="WJQ3" s="1"/>
      <c r="WJR3" s="1"/>
      <c r="WJS3" s="1"/>
      <c r="WJT3" s="1"/>
      <c r="WJU3" s="1"/>
      <c r="WJV3" s="1"/>
      <c r="WJW3" s="1"/>
      <c r="WJX3" s="1"/>
      <c r="WJY3" s="1"/>
      <c r="WJZ3" s="1"/>
      <c r="WKA3" s="1"/>
      <c r="WKB3" s="1"/>
      <c r="WKC3" s="1"/>
      <c r="WKD3" s="1"/>
      <c r="WKE3" s="1"/>
      <c r="WKF3" s="1"/>
      <c r="WKG3" s="1"/>
      <c r="WKH3" s="1"/>
      <c r="WKI3" s="1"/>
      <c r="WKJ3" s="1"/>
      <c r="WKK3" s="1"/>
      <c r="WKL3" s="1"/>
      <c r="WKM3" s="1"/>
      <c r="WKN3" s="1"/>
      <c r="WKO3" s="1"/>
      <c r="WKP3" s="1"/>
      <c r="WKQ3" s="1"/>
      <c r="WKR3" s="1"/>
      <c r="WKS3" s="1"/>
      <c r="WKT3" s="1"/>
      <c r="WKU3" s="1"/>
      <c r="WKV3" s="1"/>
      <c r="WKW3" s="1"/>
      <c r="WKX3" s="1"/>
      <c r="WKY3" s="1"/>
      <c r="WKZ3" s="1"/>
      <c r="WLA3" s="1"/>
      <c r="WLB3" s="1"/>
      <c r="WLC3" s="1"/>
      <c r="WLD3" s="1"/>
      <c r="WLE3" s="1"/>
      <c r="WLF3" s="1"/>
      <c r="WLG3" s="1"/>
      <c r="WLH3" s="1"/>
      <c r="WLI3" s="1"/>
      <c r="WLJ3" s="1"/>
      <c r="WLK3" s="1"/>
      <c r="WLL3" s="1"/>
      <c r="WLM3" s="1"/>
      <c r="WLN3" s="1"/>
      <c r="WLO3" s="1"/>
      <c r="WLP3" s="1"/>
      <c r="WLQ3" s="1"/>
      <c r="WLR3" s="1"/>
      <c r="WLS3" s="1"/>
      <c r="WLT3" s="1"/>
      <c r="WLU3" s="1"/>
      <c r="WLV3" s="1"/>
      <c r="WLW3" s="1"/>
      <c r="WLX3" s="1"/>
      <c r="WLY3" s="1"/>
      <c r="WLZ3" s="1"/>
      <c r="WMA3" s="1"/>
      <c r="WMB3" s="1"/>
      <c r="WMC3" s="1"/>
      <c r="WMD3" s="1"/>
      <c r="WME3" s="1"/>
      <c r="WMF3" s="1"/>
      <c r="WMG3" s="1"/>
      <c r="WMH3" s="1"/>
      <c r="WMI3" s="1"/>
      <c r="WMJ3" s="1"/>
      <c r="WMK3" s="1"/>
      <c r="WML3" s="1"/>
      <c r="WMM3" s="1"/>
      <c r="WMN3" s="1"/>
      <c r="WMO3" s="1"/>
      <c r="WMP3" s="1"/>
      <c r="WMQ3" s="1"/>
      <c r="WMR3" s="1"/>
      <c r="WMS3" s="1"/>
      <c r="WMT3" s="1"/>
      <c r="WMU3" s="1"/>
      <c r="WMV3" s="1"/>
      <c r="WMW3" s="1"/>
      <c r="WMX3" s="1"/>
      <c r="WMY3" s="1"/>
      <c r="WMZ3" s="1"/>
      <c r="WNA3" s="1"/>
      <c r="WNB3" s="1"/>
      <c r="WNC3" s="1"/>
      <c r="WND3" s="1"/>
      <c r="WNE3" s="1"/>
      <c r="WNF3" s="1"/>
      <c r="WNG3" s="1"/>
      <c r="WNH3" s="1"/>
      <c r="WNI3" s="1"/>
      <c r="WNJ3" s="1"/>
      <c r="WNK3" s="1"/>
      <c r="WNL3" s="1"/>
      <c r="WNM3" s="1"/>
      <c r="WNN3" s="1"/>
      <c r="WNO3" s="1"/>
      <c r="WNP3" s="1"/>
      <c r="WNQ3" s="1"/>
      <c r="WNR3" s="1"/>
      <c r="WNS3" s="1"/>
      <c r="WNT3" s="1"/>
      <c r="WNU3" s="1"/>
      <c r="WNV3" s="1"/>
      <c r="WNW3" s="1"/>
      <c r="WNX3" s="1"/>
      <c r="WNY3" s="1"/>
      <c r="WNZ3" s="1"/>
      <c r="WOA3" s="1"/>
      <c r="WOB3" s="1"/>
      <c r="WOC3" s="1"/>
      <c r="WOD3" s="1"/>
      <c r="WOE3" s="1"/>
      <c r="WOF3" s="1"/>
      <c r="WOG3" s="1"/>
      <c r="WOH3" s="1"/>
      <c r="WOI3" s="1"/>
      <c r="WOJ3" s="1"/>
      <c r="WOK3" s="1"/>
      <c r="WOL3" s="1"/>
      <c r="WOM3" s="1"/>
      <c r="WON3" s="1"/>
      <c r="WOO3" s="1"/>
      <c r="WOP3" s="1"/>
      <c r="WOQ3" s="1"/>
      <c r="WOR3" s="1"/>
      <c r="WOS3" s="1"/>
      <c r="WOT3" s="1"/>
      <c r="WOU3" s="1"/>
      <c r="WOV3" s="1"/>
      <c r="WOW3" s="1"/>
      <c r="WOX3" s="1"/>
      <c r="WOY3" s="1"/>
      <c r="WOZ3" s="1"/>
      <c r="WPA3" s="1"/>
      <c r="WPB3" s="1"/>
      <c r="WPC3" s="1"/>
      <c r="WPD3" s="1"/>
      <c r="WPE3" s="1"/>
      <c r="WPF3" s="1"/>
      <c r="WPG3" s="1"/>
      <c r="WPH3" s="1"/>
      <c r="WPI3" s="1"/>
      <c r="WPJ3" s="1"/>
      <c r="WPK3" s="1"/>
      <c r="WPL3" s="1"/>
      <c r="WPM3" s="1"/>
      <c r="WPN3" s="1"/>
      <c r="WPO3" s="1"/>
      <c r="WPP3" s="1"/>
      <c r="WPQ3" s="1"/>
      <c r="WPR3" s="1"/>
      <c r="WPS3" s="1"/>
      <c r="WPT3" s="1"/>
      <c r="WPU3" s="1"/>
      <c r="WPV3" s="1"/>
      <c r="WPW3" s="1"/>
      <c r="WPX3" s="1"/>
      <c r="WPY3" s="1"/>
      <c r="WPZ3" s="1"/>
      <c r="WQA3" s="1"/>
      <c r="WQB3" s="1"/>
      <c r="WQC3" s="1"/>
      <c r="WQD3" s="1"/>
      <c r="WQE3" s="1"/>
      <c r="WQF3" s="1"/>
      <c r="WQG3" s="1"/>
      <c r="WQH3" s="1"/>
      <c r="WQI3" s="1"/>
      <c r="WQJ3" s="1"/>
      <c r="WQK3" s="1"/>
      <c r="WQL3" s="1"/>
      <c r="WQM3" s="1"/>
      <c r="WQN3" s="1"/>
      <c r="WQO3" s="1"/>
      <c r="WQP3" s="1"/>
      <c r="WQQ3" s="1"/>
      <c r="WQR3" s="1"/>
      <c r="WQS3" s="1"/>
      <c r="WQT3" s="1"/>
      <c r="WQU3" s="1"/>
      <c r="WQV3" s="1"/>
      <c r="WQW3" s="1"/>
      <c r="WQX3" s="1"/>
      <c r="WQY3" s="1"/>
      <c r="WQZ3" s="1"/>
      <c r="WRA3" s="1"/>
      <c r="WRB3" s="1"/>
      <c r="WRC3" s="1"/>
      <c r="WRD3" s="1"/>
      <c r="WRE3" s="1"/>
      <c r="WRF3" s="1"/>
      <c r="WRG3" s="1"/>
      <c r="WRH3" s="1"/>
      <c r="WRI3" s="1"/>
      <c r="WRJ3" s="1"/>
      <c r="WRK3" s="1"/>
      <c r="WRL3" s="1"/>
      <c r="WRM3" s="1"/>
      <c r="WRN3" s="1"/>
      <c r="WRO3" s="1"/>
      <c r="WRP3" s="1"/>
      <c r="WRQ3" s="1"/>
      <c r="WRR3" s="1"/>
      <c r="WRS3" s="1"/>
      <c r="WRT3" s="1"/>
      <c r="WRU3" s="1"/>
      <c r="WRV3" s="1"/>
      <c r="WRW3" s="1"/>
      <c r="WRX3" s="1"/>
      <c r="WRY3" s="1"/>
      <c r="WRZ3" s="1"/>
      <c r="WSA3" s="1"/>
      <c r="WSB3" s="1"/>
      <c r="WSC3" s="1"/>
      <c r="WSD3" s="1"/>
      <c r="WSE3" s="1"/>
      <c r="WSF3" s="1"/>
      <c r="WSG3" s="1"/>
      <c r="WSH3" s="1"/>
      <c r="WSI3" s="1"/>
      <c r="WSJ3" s="1"/>
      <c r="WSK3" s="1"/>
      <c r="WSL3" s="1"/>
      <c r="WSM3" s="1"/>
      <c r="WSN3" s="1"/>
      <c r="WSO3" s="1"/>
      <c r="WSP3" s="1"/>
      <c r="WSQ3" s="1"/>
      <c r="WSR3" s="1"/>
      <c r="WSS3" s="1"/>
      <c r="WST3" s="1"/>
      <c r="WSU3" s="1"/>
      <c r="WSV3" s="1"/>
      <c r="WSW3" s="1"/>
      <c r="WSX3" s="1"/>
      <c r="WSY3" s="1"/>
      <c r="WSZ3" s="1"/>
      <c r="WTA3" s="1"/>
      <c r="WTB3" s="1"/>
      <c r="WTC3" s="1"/>
      <c r="WTD3" s="1"/>
      <c r="WTE3" s="1"/>
      <c r="WTF3" s="1"/>
      <c r="WTG3" s="1"/>
      <c r="WTH3" s="1"/>
      <c r="WTI3" s="1"/>
      <c r="WTJ3" s="1"/>
      <c r="WTK3" s="1"/>
      <c r="WTL3" s="1"/>
      <c r="WTM3" s="1"/>
      <c r="WTN3" s="1"/>
      <c r="WTO3" s="1"/>
      <c r="WTP3" s="1"/>
      <c r="WTQ3" s="1"/>
      <c r="WTR3" s="1"/>
      <c r="WTS3" s="1"/>
      <c r="WTT3" s="1"/>
      <c r="WTU3" s="1"/>
      <c r="WTV3" s="1"/>
      <c r="WTW3" s="1"/>
      <c r="WTX3" s="1"/>
      <c r="WTY3" s="1"/>
      <c r="WTZ3" s="1"/>
      <c r="WUA3" s="1"/>
      <c r="WUB3" s="1"/>
      <c r="WUC3" s="1"/>
      <c r="WUD3" s="1"/>
      <c r="WUE3" s="1"/>
      <c r="WUF3" s="1"/>
      <c r="WUG3" s="1"/>
      <c r="WUH3" s="1"/>
      <c r="WUI3" s="1"/>
      <c r="WUJ3" s="1"/>
      <c r="WUK3" s="1"/>
      <c r="WUL3" s="1"/>
      <c r="WUM3" s="1"/>
      <c r="WUN3" s="1"/>
      <c r="WUO3" s="1"/>
      <c r="WUP3" s="1"/>
      <c r="WUQ3" s="1"/>
      <c r="WUR3" s="1"/>
      <c r="WUS3" s="1"/>
      <c r="WUT3" s="1"/>
      <c r="WUU3" s="1"/>
      <c r="WUV3" s="1"/>
      <c r="WUW3" s="1"/>
      <c r="WUX3" s="1"/>
      <c r="WUY3" s="1"/>
      <c r="WUZ3" s="1"/>
      <c r="WVA3" s="1"/>
      <c r="WVB3" s="1"/>
      <c r="WVC3" s="1"/>
      <c r="WVD3" s="1"/>
      <c r="WVE3" s="1"/>
      <c r="WVF3" s="1"/>
      <c r="WVG3" s="1"/>
      <c r="WVH3" s="1"/>
      <c r="WVI3" s="1"/>
      <c r="WVJ3" s="1"/>
      <c r="WVK3" s="1"/>
      <c r="WVL3" s="1"/>
      <c r="WVM3" s="1"/>
      <c r="WVN3" s="1"/>
      <c r="WVO3" s="1"/>
      <c r="WVP3" s="1"/>
      <c r="WVQ3" s="1"/>
      <c r="WVR3" s="1"/>
      <c r="WVS3" s="1"/>
      <c r="WVT3" s="1"/>
      <c r="WVU3" s="1"/>
      <c r="WVV3" s="1"/>
      <c r="WVW3" s="1"/>
      <c r="WVX3" s="1"/>
      <c r="WVY3" s="1"/>
      <c r="WVZ3" s="1"/>
      <c r="WWA3" s="1"/>
      <c r="WWB3" s="1"/>
      <c r="WWC3" s="1"/>
      <c r="WWD3" s="1"/>
      <c r="WWE3" s="1"/>
      <c r="WWF3" s="1"/>
      <c r="WWG3" s="1"/>
      <c r="WWH3" s="1"/>
      <c r="WWI3" s="1"/>
      <c r="WWJ3" s="1"/>
      <c r="WWK3" s="1"/>
      <c r="WWL3" s="1"/>
      <c r="WWM3" s="1"/>
      <c r="WWN3" s="1"/>
      <c r="WWO3" s="1"/>
      <c r="WWP3" s="1"/>
      <c r="WWQ3" s="1"/>
      <c r="WWR3" s="1"/>
      <c r="WWS3" s="1"/>
      <c r="WWT3" s="1"/>
      <c r="WWU3" s="1"/>
      <c r="WWV3" s="1"/>
      <c r="WWW3" s="1"/>
      <c r="WWX3" s="1"/>
      <c r="WWY3" s="1"/>
      <c r="WWZ3" s="1"/>
      <c r="WXA3" s="1"/>
      <c r="WXB3" s="1"/>
      <c r="WXC3" s="1"/>
      <c r="WXD3" s="1"/>
      <c r="WXE3" s="1"/>
      <c r="WXF3" s="1"/>
      <c r="WXG3" s="1"/>
      <c r="WXH3" s="1"/>
      <c r="WXI3" s="1"/>
      <c r="WXJ3" s="1"/>
      <c r="WXK3" s="1"/>
      <c r="WXL3" s="1"/>
      <c r="WXM3" s="1"/>
      <c r="WXN3" s="1"/>
      <c r="WXO3" s="1"/>
      <c r="WXP3" s="1"/>
      <c r="WXQ3" s="1"/>
      <c r="WXR3" s="1"/>
      <c r="WXS3" s="1"/>
      <c r="WXT3" s="1"/>
      <c r="WXU3" s="1"/>
      <c r="WXV3" s="1"/>
      <c r="WXW3" s="1"/>
      <c r="WXX3" s="1"/>
      <c r="WXY3" s="1"/>
      <c r="WXZ3" s="1"/>
      <c r="WYA3" s="1"/>
      <c r="WYB3" s="1"/>
      <c r="WYC3" s="1"/>
      <c r="WYD3" s="1"/>
      <c r="WYE3" s="1"/>
      <c r="WYF3" s="1"/>
      <c r="WYG3" s="1"/>
      <c r="WYH3" s="1"/>
      <c r="WYI3" s="1"/>
      <c r="WYJ3" s="1"/>
      <c r="WYK3" s="1"/>
      <c r="WYL3" s="1"/>
      <c r="WYM3" s="1"/>
      <c r="WYN3" s="1"/>
      <c r="WYO3" s="1"/>
      <c r="WYP3" s="1"/>
      <c r="WYQ3" s="1"/>
      <c r="WYR3" s="1"/>
      <c r="WYS3" s="1"/>
      <c r="WYT3" s="1"/>
      <c r="WYU3" s="1"/>
      <c r="WYV3" s="1"/>
      <c r="WYW3" s="1"/>
      <c r="WYX3" s="1"/>
      <c r="WYY3" s="1"/>
      <c r="WYZ3" s="1"/>
      <c r="WZA3" s="1"/>
      <c r="WZB3" s="1"/>
      <c r="WZC3" s="1"/>
      <c r="WZD3" s="1"/>
      <c r="WZE3" s="1"/>
      <c r="WZF3" s="1"/>
      <c r="WZG3" s="1"/>
      <c r="WZH3" s="1"/>
      <c r="WZI3" s="1"/>
      <c r="WZJ3" s="1"/>
      <c r="WZK3" s="1"/>
      <c r="WZL3" s="1"/>
      <c r="WZM3" s="1"/>
      <c r="WZN3" s="1"/>
      <c r="WZO3" s="1"/>
      <c r="WZP3" s="1"/>
      <c r="WZQ3" s="1"/>
      <c r="WZR3" s="1"/>
      <c r="WZS3" s="1"/>
      <c r="WZT3" s="1"/>
      <c r="WZU3" s="1"/>
      <c r="WZV3" s="1"/>
      <c r="WZW3" s="1"/>
      <c r="WZX3" s="1"/>
      <c r="WZY3" s="1"/>
      <c r="WZZ3" s="1"/>
      <c r="XAA3" s="1"/>
      <c r="XAB3" s="1"/>
      <c r="XAC3" s="1"/>
      <c r="XAD3" s="1"/>
      <c r="XAE3" s="1"/>
      <c r="XAF3" s="1"/>
      <c r="XAG3" s="1"/>
      <c r="XAH3" s="1"/>
      <c r="XAI3" s="1"/>
      <c r="XAJ3" s="1"/>
      <c r="XAK3" s="1"/>
      <c r="XAL3" s="1"/>
      <c r="XAM3" s="1"/>
      <c r="XAN3" s="1"/>
      <c r="XAO3" s="1"/>
      <c r="XAP3" s="1"/>
      <c r="XAQ3" s="1"/>
      <c r="XAR3" s="1"/>
      <c r="XAS3" s="1"/>
      <c r="XAT3" s="1"/>
      <c r="XAU3" s="1"/>
      <c r="XAV3" s="1"/>
      <c r="XAW3" s="1"/>
      <c r="XAX3" s="1"/>
      <c r="XAY3" s="1"/>
      <c r="XAZ3" s="1"/>
      <c r="XBA3" s="1"/>
      <c r="XBB3" s="1"/>
      <c r="XBC3" s="1"/>
      <c r="XBD3" s="1"/>
      <c r="XBE3" s="1"/>
      <c r="XBF3" s="1"/>
      <c r="XBG3" s="1"/>
      <c r="XBH3" s="1"/>
      <c r="XBI3" s="1"/>
      <c r="XBJ3" s="1"/>
      <c r="XBK3" s="1"/>
      <c r="XBL3" s="1"/>
      <c r="XBM3" s="1"/>
      <c r="XBN3" s="1"/>
      <c r="XBO3" s="1"/>
      <c r="XBP3" s="1"/>
      <c r="XBQ3" s="1"/>
      <c r="XBR3" s="1"/>
      <c r="XBS3" s="1"/>
      <c r="XBT3" s="1"/>
      <c r="XBU3" s="1"/>
      <c r="XBV3" s="1"/>
      <c r="XBW3" s="1"/>
      <c r="XBX3" s="1"/>
      <c r="XBY3" s="1"/>
      <c r="XBZ3" s="1"/>
      <c r="XCA3" s="1"/>
      <c r="XCB3" s="1"/>
      <c r="XCC3" s="1"/>
      <c r="XCD3" s="1"/>
      <c r="XCE3" s="1"/>
      <c r="XCF3" s="1"/>
      <c r="XCG3" s="1"/>
      <c r="XCH3" s="1"/>
      <c r="XCI3" s="1"/>
      <c r="XCJ3" s="1"/>
      <c r="XCK3" s="1"/>
      <c r="XCL3" s="1"/>
      <c r="XCM3" s="1"/>
      <c r="XCN3" s="1"/>
      <c r="XCO3" s="1"/>
      <c r="XCP3" s="1"/>
      <c r="XCQ3" s="1"/>
      <c r="XCR3" s="1"/>
      <c r="XCS3" s="1"/>
      <c r="XCT3" s="1"/>
      <c r="XCU3" s="1"/>
      <c r="XCV3" s="1"/>
      <c r="XCW3" s="1"/>
      <c r="XCX3" s="1"/>
      <c r="XCY3" s="1"/>
      <c r="XCZ3" s="1"/>
      <c r="XDA3" s="1"/>
      <c r="XDB3" s="1"/>
      <c r="XDC3" s="1"/>
      <c r="XDD3" s="1"/>
      <c r="XDE3" s="1"/>
      <c r="XDF3" s="1"/>
      <c r="XDG3" s="1"/>
      <c r="XDH3" s="1"/>
      <c r="XDI3" s="1"/>
      <c r="XDJ3" s="1"/>
      <c r="XDK3" s="1"/>
      <c r="XDL3" s="1"/>
      <c r="XDM3" s="1"/>
      <c r="XDN3" s="1"/>
      <c r="XDO3" s="1"/>
      <c r="XDP3" s="1"/>
      <c r="XDQ3" s="1"/>
      <c r="XDR3" s="1"/>
      <c r="XDS3" s="1"/>
      <c r="XDT3" s="1"/>
      <c r="XDU3" s="1"/>
      <c r="XDV3" s="1"/>
      <c r="XDW3" s="1"/>
      <c r="XDX3" s="1"/>
      <c r="XDY3" s="1"/>
      <c r="XDZ3" s="1"/>
    </row>
    <row r="4" spans="1:16354" s="1" customFormat="1" ht="63.75">
      <c r="A4" s="2"/>
      <c r="B4" s="63"/>
      <c r="C4" s="193" t="s">
        <v>20</v>
      </c>
      <c r="D4" s="194" t="s">
        <v>14</v>
      </c>
      <c r="E4" s="194" t="s">
        <v>15</v>
      </c>
      <c r="F4" s="194" t="s">
        <v>200</v>
      </c>
      <c r="G4" s="194" t="s">
        <v>16</v>
      </c>
      <c r="H4" s="194" t="s">
        <v>13</v>
      </c>
      <c r="I4" s="194" t="s">
        <v>17</v>
      </c>
      <c r="J4" s="194" t="s">
        <v>18</v>
      </c>
      <c r="K4" s="194" t="s">
        <v>19</v>
      </c>
      <c r="L4" s="194" t="s">
        <v>353</v>
      </c>
      <c r="M4" s="194" t="s">
        <v>53</v>
      </c>
      <c r="N4" s="193" t="s">
        <v>257</v>
      </c>
      <c r="O4" s="2"/>
      <c r="P4" s="2"/>
      <c r="Q4" s="193" t="s">
        <v>20</v>
      </c>
      <c r="R4" s="194" t="s">
        <v>14</v>
      </c>
      <c r="S4" s="194" t="s">
        <v>15</v>
      </c>
      <c r="T4" s="194" t="s">
        <v>200</v>
      </c>
      <c r="U4" s="194" t="s">
        <v>16</v>
      </c>
      <c r="V4" s="194" t="s">
        <v>13</v>
      </c>
      <c r="W4" s="194" t="s">
        <v>17</v>
      </c>
      <c r="X4" s="194" t="s">
        <v>18</v>
      </c>
      <c r="Y4" s="194" t="s">
        <v>19</v>
      </c>
      <c r="Z4" s="194" t="s">
        <v>353</v>
      </c>
      <c r="AA4" s="194" t="s">
        <v>53</v>
      </c>
      <c r="AB4" s="193" t="s">
        <v>257</v>
      </c>
      <c r="AC4"/>
      <c r="AD4"/>
      <c r="AE4"/>
      <c r="AF4"/>
      <c r="AG4"/>
      <c r="AH4"/>
      <c r="AI4"/>
      <c r="AJ4"/>
      <c r="AK4"/>
      <c r="AL4"/>
      <c r="AM4"/>
      <c r="AN4"/>
      <c r="AO4" s="4"/>
      <c r="AP4" s="4"/>
      <c r="AQ4" s="4"/>
      <c r="AR4" s="4"/>
      <c r="AS4" s="4"/>
      <c r="AT4" s="4"/>
      <c r="AU4" s="4"/>
      <c r="AV4" s="4"/>
      <c r="AW4" s="4"/>
      <c r="AX4" s="4"/>
      <c r="AY4" s="4"/>
      <c r="AZ4" s="4"/>
      <c r="BA4" s="4"/>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c r="DT4" s="4"/>
      <c r="DU4" s="4"/>
      <c r="DV4" s="4"/>
      <c r="DW4" s="4"/>
      <c r="DX4" s="4"/>
      <c r="DY4" s="4"/>
      <c r="DZ4" s="4"/>
      <c r="EA4" s="4"/>
      <c r="EB4" s="4"/>
      <c r="EC4" s="4"/>
      <c r="ED4" s="4"/>
      <c r="EE4" s="4"/>
      <c r="EF4" s="4"/>
      <c r="EG4" s="4"/>
      <c r="EH4" s="4"/>
      <c r="EI4" s="4"/>
      <c r="EJ4" s="4"/>
      <c r="EK4" s="4"/>
      <c r="EL4" s="4"/>
      <c r="EM4" s="4"/>
      <c r="EN4" s="4"/>
      <c r="EO4" s="4"/>
      <c r="EP4" s="4"/>
      <c r="EQ4" s="4"/>
      <c r="ER4" s="4"/>
      <c r="ES4" s="4"/>
      <c r="ET4" s="4"/>
      <c r="EU4" s="4"/>
      <c r="EV4" s="4"/>
      <c r="EW4" s="4"/>
      <c r="EX4" s="4"/>
      <c r="EY4" s="4"/>
      <c r="EZ4" s="4"/>
      <c r="FA4" s="4"/>
      <c r="FB4" s="4"/>
      <c r="FC4" s="4"/>
      <c r="FD4" s="4"/>
      <c r="FE4" s="4"/>
      <c r="FF4" s="4"/>
      <c r="FG4" s="4"/>
      <c r="FH4" s="4"/>
      <c r="FI4" s="4"/>
      <c r="FJ4" s="4"/>
      <c r="FK4" s="4"/>
      <c r="FL4" s="4"/>
      <c r="FM4" s="4"/>
      <c r="FN4" s="4"/>
      <c r="FO4" s="4"/>
      <c r="FP4" s="4"/>
      <c r="FQ4" s="4"/>
      <c r="FR4" s="4"/>
      <c r="FS4" s="4"/>
      <c r="FT4" s="4"/>
      <c r="FU4" s="4"/>
      <c r="FV4" s="4"/>
      <c r="FW4" s="4"/>
      <c r="FX4" s="4"/>
      <c r="FY4" s="4"/>
      <c r="FZ4" s="4"/>
      <c r="GA4" s="4"/>
      <c r="GB4" s="4"/>
      <c r="GC4" s="4"/>
      <c r="GD4" s="4"/>
      <c r="GE4" s="4"/>
      <c r="GF4" s="4"/>
      <c r="GG4" s="4"/>
      <c r="GH4" s="4"/>
      <c r="GI4" s="4"/>
      <c r="GJ4" s="4"/>
      <c r="GK4" s="4"/>
      <c r="GL4" s="4"/>
      <c r="GM4" s="4"/>
      <c r="GN4" s="4"/>
      <c r="GO4" s="4"/>
      <c r="GP4" s="4"/>
      <c r="GQ4" s="4"/>
      <c r="GR4" s="4"/>
      <c r="GS4" s="4"/>
      <c r="GT4" s="4"/>
      <c r="GU4" s="4"/>
      <c r="GV4" s="4"/>
      <c r="GW4" s="4"/>
      <c r="GX4" s="4"/>
      <c r="GY4" s="4"/>
      <c r="GZ4" s="4"/>
      <c r="HA4" s="4"/>
      <c r="HB4" s="4"/>
      <c r="HC4" s="4"/>
      <c r="HD4" s="4"/>
      <c r="HE4" s="4"/>
      <c r="HF4" s="4"/>
      <c r="HG4" s="4"/>
      <c r="HH4" s="4"/>
      <c r="HI4" s="4"/>
      <c r="HJ4" s="4"/>
      <c r="HK4" s="4"/>
      <c r="HL4" s="4"/>
      <c r="HM4" s="4"/>
      <c r="HN4" s="4"/>
      <c r="HO4" s="4"/>
      <c r="HP4" s="4"/>
      <c r="HQ4" s="4"/>
      <c r="HR4" s="4"/>
      <c r="HS4" s="4"/>
      <c r="HT4" s="4"/>
      <c r="HU4" s="4"/>
      <c r="HV4" s="4"/>
      <c r="HW4" s="4"/>
      <c r="HX4" s="4"/>
      <c r="HY4" s="4"/>
      <c r="HZ4" s="4"/>
      <c r="IA4" s="4"/>
      <c r="IB4" s="4"/>
      <c r="IC4" s="4"/>
      <c r="ID4" s="4"/>
      <c r="IE4" s="4"/>
      <c r="IF4" s="4"/>
      <c r="IG4" s="4"/>
      <c r="IH4" s="4"/>
      <c r="II4" s="4"/>
      <c r="IJ4" s="4"/>
      <c r="IK4" s="4"/>
      <c r="IL4" s="4"/>
      <c r="IM4" s="4"/>
      <c r="IN4" s="4"/>
      <c r="IO4" s="4"/>
      <c r="IP4" s="4"/>
      <c r="IQ4" s="4"/>
      <c r="IR4" s="4"/>
      <c r="IS4" s="4"/>
      <c r="IT4" s="4"/>
      <c r="IU4" s="4"/>
      <c r="IV4" s="4"/>
      <c r="IW4" s="4"/>
      <c r="IX4" s="4"/>
      <c r="IY4" s="4"/>
      <c r="IZ4" s="4"/>
      <c r="JA4" s="4"/>
      <c r="JB4" s="4"/>
      <c r="JC4" s="4"/>
      <c r="JD4" s="4"/>
      <c r="JE4" s="4"/>
      <c r="JF4" s="4"/>
      <c r="JG4" s="4"/>
      <c r="JH4" s="4"/>
      <c r="JI4" s="4"/>
      <c r="JJ4" s="4"/>
      <c r="JK4" s="4"/>
      <c r="JL4" s="4"/>
      <c r="JM4" s="4"/>
      <c r="JN4" s="4"/>
      <c r="JO4" s="4"/>
      <c r="JP4" s="4"/>
      <c r="JQ4" s="4"/>
      <c r="JR4" s="4"/>
      <c r="JS4" s="4"/>
      <c r="JT4" s="4"/>
      <c r="JU4" s="4"/>
      <c r="JV4" s="4"/>
      <c r="JW4" s="4"/>
      <c r="JX4" s="4"/>
      <c r="JY4" s="4"/>
      <c r="JZ4" s="4"/>
      <c r="KA4" s="4"/>
      <c r="KB4" s="4"/>
      <c r="KC4" s="4"/>
      <c r="KD4" s="4"/>
      <c r="KE4" s="4"/>
      <c r="KF4" s="4"/>
      <c r="KG4" s="4"/>
      <c r="KH4" s="4"/>
      <c r="KI4" s="4"/>
      <c r="KJ4" s="4"/>
      <c r="KK4" s="4"/>
      <c r="KL4" s="4"/>
      <c r="KM4" s="4"/>
      <c r="KN4" s="4"/>
      <c r="KO4" s="4"/>
      <c r="KP4" s="4"/>
      <c r="KQ4" s="4"/>
      <c r="KR4" s="4"/>
      <c r="KS4" s="4"/>
      <c r="KT4" s="4"/>
      <c r="KU4" s="4"/>
      <c r="KV4" s="4"/>
      <c r="KW4" s="4"/>
      <c r="KX4" s="4"/>
      <c r="KY4" s="4"/>
      <c r="KZ4" s="4"/>
      <c r="LA4" s="4"/>
      <c r="LB4" s="4"/>
      <c r="LC4" s="4"/>
      <c r="LD4" s="4"/>
      <c r="LE4" s="4"/>
      <c r="LF4" s="4"/>
      <c r="LG4" s="4"/>
      <c r="LH4" s="4"/>
      <c r="LI4" s="4"/>
      <c r="LJ4" s="4"/>
      <c r="LK4" s="4"/>
      <c r="LL4" s="4"/>
      <c r="LM4" s="4"/>
      <c r="LN4" s="4"/>
      <c r="LO4" s="4"/>
      <c r="LP4" s="4"/>
      <c r="LQ4" s="4"/>
      <c r="LR4" s="4"/>
      <c r="LS4" s="4"/>
      <c r="LT4" s="4"/>
      <c r="LU4" s="4"/>
      <c r="LV4" s="4"/>
      <c r="LW4" s="4"/>
      <c r="LX4" s="4"/>
      <c r="LY4" s="4"/>
      <c r="LZ4" s="4"/>
      <c r="MA4" s="4"/>
      <c r="MB4" s="4"/>
      <c r="MC4" s="4"/>
      <c r="MD4" s="4"/>
      <c r="ME4" s="4"/>
      <c r="MF4" s="4"/>
      <c r="MG4" s="4"/>
      <c r="MH4" s="4"/>
      <c r="MI4" s="4"/>
      <c r="MJ4" s="4"/>
      <c r="MK4" s="4"/>
      <c r="ML4" s="4"/>
      <c r="MM4" s="4"/>
      <c r="MN4" s="4"/>
      <c r="MO4" s="4"/>
      <c r="MP4" s="4"/>
      <c r="MQ4" s="4"/>
      <c r="MR4" s="4"/>
      <c r="MS4" s="4"/>
      <c r="MT4" s="4"/>
      <c r="MU4" s="4"/>
      <c r="MV4" s="4"/>
      <c r="MW4" s="4"/>
      <c r="MX4" s="4"/>
      <c r="MY4" s="4"/>
      <c r="MZ4" s="4"/>
      <c r="NA4" s="4"/>
      <c r="NB4" s="4"/>
      <c r="NC4" s="4"/>
      <c r="ND4" s="4"/>
      <c r="NE4" s="4"/>
      <c r="NF4" s="4"/>
      <c r="NG4" s="4"/>
      <c r="NH4" s="4"/>
      <c r="NI4" s="4"/>
      <c r="NJ4" s="4"/>
      <c r="NK4" s="4"/>
      <c r="NL4" s="4"/>
      <c r="NM4" s="4"/>
      <c r="NN4" s="4"/>
      <c r="NO4" s="4"/>
      <c r="NP4" s="4"/>
      <c r="NQ4" s="4"/>
      <c r="NR4" s="4"/>
      <c r="NS4" s="4"/>
      <c r="NT4" s="4"/>
      <c r="NU4" s="4"/>
      <c r="NV4" s="4"/>
      <c r="NW4" s="4"/>
      <c r="NX4" s="4"/>
      <c r="NY4" s="4"/>
      <c r="NZ4" s="4"/>
      <c r="OA4" s="4"/>
      <c r="OB4" s="4"/>
      <c r="OC4" s="4"/>
      <c r="OD4" s="4"/>
      <c r="OE4" s="4"/>
      <c r="OF4" s="4"/>
      <c r="OG4" s="4"/>
      <c r="OH4" s="4"/>
      <c r="OI4" s="4"/>
      <c r="OJ4" s="4"/>
      <c r="OK4" s="4"/>
      <c r="OL4" s="4"/>
      <c r="OM4" s="4"/>
      <c r="ON4" s="4"/>
      <c r="OO4" s="4"/>
      <c r="OP4" s="4"/>
      <c r="OQ4" s="4"/>
      <c r="OR4" s="4"/>
      <c r="OS4" s="4"/>
      <c r="OT4" s="4"/>
      <c r="OU4" s="4"/>
      <c r="OV4" s="4"/>
      <c r="OW4" s="4"/>
      <c r="OX4" s="4"/>
      <c r="OY4" s="4"/>
      <c r="OZ4" s="4"/>
      <c r="PA4" s="4"/>
      <c r="PB4" s="4"/>
      <c r="PC4" s="4"/>
      <c r="PD4" s="4"/>
      <c r="PE4" s="4"/>
      <c r="PF4" s="4"/>
      <c r="PG4" s="4"/>
      <c r="PH4" s="4"/>
      <c r="PI4" s="4"/>
      <c r="PJ4" s="4"/>
      <c r="PK4" s="4"/>
      <c r="PL4" s="4"/>
      <c r="PM4" s="4"/>
      <c r="PN4" s="4"/>
      <c r="PO4" s="4"/>
      <c r="PP4" s="4"/>
      <c r="PQ4" s="4"/>
      <c r="PR4" s="4"/>
      <c r="PS4" s="4"/>
      <c r="PT4" s="4"/>
      <c r="PU4" s="4"/>
      <c r="PV4" s="4"/>
      <c r="PW4" s="4"/>
      <c r="PX4" s="4"/>
      <c r="PY4" s="4"/>
      <c r="PZ4" s="4"/>
      <c r="QA4" s="4"/>
      <c r="QB4" s="4"/>
      <c r="QC4" s="4"/>
      <c r="QD4" s="4"/>
      <c r="QE4" s="4"/>
      <c r="QF4" s="4"/>
      <c r="QG4" s="4"/>
      <c r="QH4" s="4"/>
      <c r="QI4" s="4"/>
      <c r="QJ4" s="4"/>
      <c r="QK4" s="4"/>
      <c r="QL4" s="4"/>
      <c r="QM4" s="4"/>
      <c r="QN4" s="4"/>
      <c r="QO4" s="4"/>
      <c r="QP4" s="4"/>
      <c r="QQ4" s="4"/>
      <c r="QR4" s="4"/>
      <c r="QS4" s="4"/>
      <c r="QT4" s="4"/>
      <c r="QU4" s="4"/>
      <c r="QV4" s="4"/>
      <c r="QW4" s="4"/>
      <c r="QX4" s="4"/>
      <c r="QY4" s="4"/>
      <c r="QZ4" s="4"/>
      <c r="RA4" s="4"/>
      <c r="RB4" s="4"/>
      <c r="RC4" s="4"/>
      <c r="RD4" s="4"/>
      <c r="RE4" s="4"/>
      <c r="RF4" s="4"/>
      <c r="RG4" s="4"/>
      <c r="RH4" s="4"/>
      <c r="RI4" s="4"/>
      <c r="RJ4" s="4"/>
      <c r="RK4" s="4"/>
      <c r="RL4" s="4"/>
      <c r="RM4" s="4"/>
      <c r="RN4" s="4"/>
      <c r="RO4" s="4"/>
      <c r="RP4" s="4"/>
      <c r="RQ4" s="4"/>
      <c r="RR4" s="4"/>
      <c r="RS4" s="4"/>
      <c r="RT4" s="4"/>
      <c r="RU4" s="4"/>
      <c r="RV4" s="4"/>
      <c r="RW4" s="4"/>
      <c r="RX4" s="4"/>
      <c r="RY4" s="4"/>
      <c r="RZ4" s="4"/>
      <c r="SA4" s="4"/>
      <c r="SB4" s="4"/>
      <c r="SC4" s="4"/>
      <c r="SD4" s="4"/>
      <c r="SE4" s="4"/>
      <c r="SF4" s="4"/>
      <c r="SG4" s="4"/>
      <c r="SH4" s="4"/>
      <c r="SI4" s="4"/>
      <c r="SJ4" s="4"/>
      <c r="SK4" s="4"/>
      <c r="SL4" s="4"/>
      <c r="SM4" s="4"/>
      <c r="SN4" s="4"/>
      <c r="SO4" s="4"/>
      <c r="SP4" s="4"/>
      <c r="SQ4" s="4"/>
      <c r="SR4" s="4"/>
      <c r="SS4" s="4"/>
      <c r="ST4" s="4"/>
      <c r="SU4" s="4"/>
      <c r="SV4" s="4"/>
      <c r="SW4" s="4"/>
      <c r="SX4" s="4"/>
      <c r="SY4" s="4"/>
      <c r="SZ4" s="4"/>
      <c r="TA4" s="4"/>
      <c r="TB4" s="4"/>
      <c r="TC4" s="4"/>
      <c r="TD4" s="4"/>
      <c r="TE4" s="4"/>
      <c r="TF4" s="4"/>
      <c r="TG4" s="4"/>
      <c r="TH4" s="4"/>
      <c r="TI4" s="4"/>
      <c r="TJ4" s="4"/>
      <c r="TK4" s="4"/>
      <c r="TL4" s="4"/>
      <c r="TM4" s="4"/>
      <c r="TN4" s="4"/>
      <c r="TO4" s="4"/>
      <c r="TP4" s="4"/>
      <c r="TQ4" s="4"/>
      <c r="TR4" s="4"/>
      <c r="TS4" s="4"/>
      <c r="TT4" s="4"/>
      <c r="TU4" s="4"/>
      <c r="TV4" s="4"/>
      <c r="TW4" s="4"/>
      <c r="TX4" s="4"/>
      <c r="TY4" s="4"/>
      <c r="TZ4" s="4"/>
      <c r="UA4" s="4"/>
      <c r="UB4" s="4"/>
      <c r="UC4" s="4"/>
      <c r="UD4" s="4"/>
      <c r="UE4" s="4"/>
      <c r="UF4" s="4"/>
      <c r="UG4" s="4"/>
      <c r="UH4" s="4"/>
      <c r="UI4" s="4"/>
      <c r="UJ4" s="4"/>
      <c r="UK4" s="4"/>
      <c r="UL4" s="4"/>
      <c r="UM4" s="4"/>
      <c r="UN4" s="4"/>
      <c r="UO4" s="4"/>
      <c r="UP4" s="4"/>
      <c r="UQ4" s="4"/>
      <c r="UR4" s="4"/>
      <c r="US4" s="4"/>
      <c r="UT4" s="4"/>
      <c r="UU4" s="4"/>
      <c r="UV4" s="4"/>
      <c r="UW4" s="4"/>
      <c r="UX4" s="4"/>
      <c r="UY4" s="4"/>
      <c r="UZ4" s="4"/>
      <c r="VA4" s="4"/>
      <c r="VB4" s="4"/>
      <c r="VC4" s="4"/>
      <c r="VD4" s="4"/>
      <c r="VE4" s="4"/>
      <c r="VF4" s="4"/>
      <c r="VG4" s="4"/>
      <c r="VH4" s="4"/>
      <c r="VI4" s="4"/>
      <c r="VJ4" s="4"/>
      <c r="VK4" s="4"/>
      <c r="VL4" s="4"/>
      <c r="VM4" s="4"/>
      <c r="VN4" s="4"/>
      <c r="VO4" s="4"/>
      <c r="VP4" s="4"/>
      <c r="VQ4" s="4"/>
      <c r="VR4" s="4"/>
      <c r="VS4" s="4"/>
      <c r="VT4" s="4"/>
      <c r="VU4" s="4"/>
      <c r="VV4" s="4"/>
      <c r="VW4" s="4"/>
      <c r="VX4" s="4"/>
      <c r="VY4" s="4"/>
      <c r="VZ4" s="4"/>
      <c r="WA4" s="4"/>
      <c r="WB4" s="4"/>
      <c r="WC4" s="4"/>
      <c r="WD4" s="4"/>
      <c r="WE4" s="4"/>
      <c r="WF4" s="4"/>
      <c r="WG4" s="4"/>
      <c r="WH4" s="4"/>
      <c r="WI4" s="4"/>
      <c r="WJ4" s="4"/>
      <c r="WK4" s="4"/>
      <c r="WL4" s="4"/>
      <c r="WM4" s="4"/>
      <c r="WN4" s="4"/>
      <c r="WO4" s="4"/>
      <c r="WP4" s="4"/>
      <c r="WQ4" s="4"/>
      <c r="WR4" s="4"/>
      <c r="WS4" s="4"/>
      <c r="WT4" s="4"/>
      <c r="WU4" s="4"/>
      <c r="WV4" s="4"/>
      <c r="WW4" s="4"/>
      <c r="WX4" s="4"/>
      <c r="WY4" s="4"/>
      <c r="WZ4" s="4"/>
      <c r="XA4" s="4"/>
      <c r="XB4" s="4"/>
      <c r="XC4" s="4"/>
      <c r="XD4" s="4"/>
      <c r="XE4" s="4"/>
      <c r="XF4" s="4"/>
      <c r="XG4" s="4"/>
      <c r="XH4" s="4"/>
      <c r="XI4" s="4"/>
      <c r="XJ4" s="4"/>
      <c r="XK4" s="4"/>
      <c r="XL4" s="4"/>
      <c r="XM4" s="4"/>
      <c r="XN4" s="4"/>
      <c r="XO4" s="4"/>
      <c r="XP4" s="4"/>
      <c r="XQ4" s="4"/>
      <c r="XR4" s="4"/>
      <c r="XS4" s="4"/>
      <c r="XT4" s="4"/>
      <c r="XU4" s="4"/>
      <c r="XV4" s="4"/>
      <c r="XW4" s="4"/>
      <c r="XX4" s="4"/>
      <c r="XY4" s="4"/>
      <c r="XZ4" s="4"/>
      <c r="YA4" s="4"/>
      <c r="YB4" s="4"/>
      <c r="YC4" s="4"/>
      <c r="YD4" s="4"/>
      <c r="YE4" s="4"/>
      <c r="YF4" s="4"/>
      <c r="YG4" s="4"/>
      <c r="YH4" s="4"/>
      <c r="YI4" s="4"/>
      <c r="YJ4" s="4"/>
      <c r="YK4" s="4"/>
      <c r="YL4" s="4"/>
      <c r="YM4" s="4"/>
      <c r="YN4" s="4"/>
      <c r="YO4" s="4"/>
      <c r="YP4" s="4"/>
      <c r="YQ4" s="4"/>
      <c r="YR4" s="4"/>
      <c r="YS4" s="4"/>
      <c r="YT4" s="4"/>
      <c r="YU4" s="4"/>
      <c r="YV4" s="4"/>
      <c r="YW4" s="4"/>
      <c r="YX4" s="4"/>
      <c r="YY4" s="4"/>
      <c r="YZ4" s="4"/>
      <c r="ZA4" s="4"/>
      <c r="ZB4" s="4"/>
      <c r="ZC4" s="4"/>
      <c r="ZD4" s="4"/>
      <c r="ZE4" s="4"/>
      <c r="ZF4" s="4"/>
      <c r="ZG4" s="4"/>
      <c r="ZH4" s="4"/>
      <c r="ZI4" s="4"/>
      <c r="ZJ4" s="4"/>
      <c r="ZK4" s="4"/>
      <c r="ZL4" s="4"/>
      <c r="ZM4" s="4"/>
      <c r="ZN4" s="4"/>
      <c r="ZO4" s="4"/>
      <c r="ZP4" s="4"/>
      <c r="ZQ4" s="4"/>
      <c r="ZR4" s="4"/>
      <c r="ZS4" s="4"/>
      <c r="ZT4" s="4"/>
      <c r="ZU4" s="4"/>
      <c r="ZV4" s="4"/>
      <c r="ZW4" s="4"/>
      <c r="ZX4" s="4"/>
      <c r="ZY4" s="4"/>
      <c r="ZZ4" s="4"/>
      <c r="AAA4" s="4"/>
      <c r="AAB4" s="4"/>
      <c r="AAC4" s="4"/>
      <c r="AAD4" s="4"/>
      <c r="AAE4" s="4"/>
      <c r="AAF4" s="4"/>
      <c r="AAG4" s="4"/>
      <c r="AAH4" s="4"/>
      <c r="AAI4" s="4"/>
      <c r="AAJ4" s="4"/>
      <c r="AAK4" s="4"/>
      <c r="AAL4" s="4"/>
      <c r="AAM4" s="4"/>
      <c r="AAN4" s="4"/>
      <c r="AAO4" s="4"/>
      <c r="AAP4" s="4"/>
      <c r="AAQ4" s="4"/>
      <c r="AAR4" s="4"/>
      <c r="AAS4" s="4"/>
      <c r="AAT4" s="4"/>
      <c r="AAU4" s="4"/>
      <c r="AAV4" s="4"/>
      <c r="AAW4" s="4"/>
      <c r="AAX4" s="4"/>
      <c r="AAY4" s="4"/>
      <c r="AAZ4" s="4"/>
      <c r="ABA4" s="4"/>
      <c r="ABB4" s="4"/>
      <c r="ABC4" s="4"/>
      <c r="ABD4" s="4"/>
      <c r="ABE4" s="4"/>
      <c r="ABF4" s="4"/>
      <c r="ABG4" s="4"/>
      <c r="ABH4" s="4"/>
      <c r="ABI4" s="4"/>
      <c r="ABJ4" s="4"/>
      <c r="ABK4" s="4"/>
      <c r="ABL4" s="4"/>
      <c r="ABM4" s="4"/>
      <c r="ABN4" s="4"/>
      <c r="ABO4" s="4"/>
      <c r="ABP4" s="4"/>
      <c r="ABQ4" s="4"/>
      <c r="ABR4" s="4"/>
      <c r="ABS4" s="4"/>
      <c r="ABT4" s="4"/>
      <c r="ABU4" s="4"/>
      <c r="ABV4" s="4"/>
      <c r="ABW4" s="4"/>
      <c r="ABX4" s="4"/>
      <c r="ABY4" s="4"/>
      <c r="ABZ4" s="4"/>
      <c r="ACA4" s="4"/>
      <c r="ACB4" s="4"/>
      <c r="ACC4" s="4"/>
      <c r="ACD4" s="4"/>
      <c r="ACE4" s="4"/>
      <c r="ACF4" s="4"/>
      <c r="ACG4" s="4"/>
      <c r="ACH4" s="4"/>
      <c r="ACI4" s="4"/>
      <c r="ACJ4" s="4"/>
      <c r="ACK4" s="4"/>
      <c r="ACL4" s="4"/>
      <c r="ACM4" s="4"/>
      <c r="ACN4" s="4"/>
      <c r="ACO4" s="4"/>
      <c r="ACP4" s="4"/>
      <c r="ACQ4" s="4"/>
      <c r="ACR4" s="4"/>
      <c r="ACS4" s="4"/>
      <c r="ACT4" s="4"/>
      <c r="ACU4" s="4"/>
      <c r="ACV4" s="4"/>
      <c r="ACW4" s="4"/>
      <c r="ACX4" s="4"/>
      <c r="ACY4" s="4"/>
      <c r="ACZ4" s="4"/>
      <c r="ADA4" s="4"/>
      <c r="ADB4" s="4"/>
      <c r="ADC4" s="4"/>
      <c r="ADD4" s="4"/>
      <c r="ADE4" s="4"/>
      <c r="ADF4" s="4"/>
      <c r="ADG4" s="4"/>
      <c r="ADH4" s="4"/>
      <c r="ADI4" s="4"/>
      <c r="ADJ4" s="4"/>
      <c r="ADK4" s="4"/>
      <c r="ADL4" s="4"/>
      <c r="ADM4" s="4"/>
      <c r="ADN4" s="4"/>
      <c r="ADO4" s="4"/>
      <c r="ADP4" s="4"/>
      <c r="ADQ4" s="4"/>
      <c r="ADR4" s="4"/>
      <c r="ADS4" s="4"/>
      <c r="ADT4" s="4"/>
      <c r="ADU4" s="4"/>
      <c r="ADV4" s="4"/>
      <c r="ADW4" s="4"/>
      <c r="ADX4" s="4"/>
      <c r="ADY4" s="4"/>
      <c r="ADZ4" s="4"/>
      <c r="AEA4" s="4"/>
      <c r="AEB4" s="4"/>
      <c r="AEC4" s="4"/>
      <c r="AED4" s="4"/>
      <c r="AEE4" s="4"/>
      <c r="AEF4" s="4"/>
      <c r="AEG4" s="4"/>
      <c r="AEH4" s="4"/>
      <c r="AEI4" s="4"/>
      <c r="AEJ4" s="4"/>
      <c r="AEK4" s="4"/>
      <c r="AEL4" s="4"/>
      <c r="AEM4" s="4"/>
      <c r="AEN4" s="4"/>
      <c r="AEO4" s="4"/>
      <c r="AEP4" s="4"/>
      <c r="AEQ4" s="4"/>
      <c r="AER4" s="4"/>
      <c r="AES4" s="4"/>
      <c r="AET4" s="4"/>
      <c r="AEU4" s="4"/>
      <c r="AEV4" s="4"/>
      <c r="AEW4" s="4"/>
      <c r="AEX4" s="4"/>
      <c r="AEY4" s="4"/>
      <c r="AEZ4" s="4"/>
      <c r="AFA4" s="4"/>
      <c r="AFB4" s="4"/>
      <c r="AFC4" s="4"/>
      <c r="AFD4" s="4"/>
      <c r="AFE4" s="4"/>
      <c r="AFF4" s="4"/>
      <c r="AFG4" s="4"/>
      <c r="AFH4" s="4"/>
      <c r="AFI4" s="4"/>
      <c r="AFJ4" s="4"/>
      <c r="AFK4" s="4"/>
      <c r="AFL4" s="4"/>
      <c r="AFM4" s="4"/>
      <c r="AFN4" s="4"/>
      <c r="AFO4" s="4"/>
      <c r="AFP4" s="4"/>
      <c r="AFQ4" s="4"/>
      <c r="AFR4" s="4"/>
      <c r="AFS4" s="4"/>
      <c r="AFT4" s="4"/>
      <c r="AFU4" s="4"/>
      <c r="AFV4" s="4"/>
      <c r="AFW4" s="4"/>
      <c r="AFX4" s="4"/>
      <c r="AFY4" s="4"/>
      <c r="AFZ4" s="4"/>
      <c r="AGA4" s="4"/>
      <c r="AGB4" s="4"/>
      <c r="AGC4" s="4"/>
      <c r="AGD4" s="4"/>
      <c r="AGE4" s="4"/>
      <c r="AGF4" s="4"/>
      <c r="AGG4" s="4"/>
      <c r="AGH4" s="4"/>
      <c r="AGI4" s="4"/>
      <c r="AGJ4" s="4"/>
      <c r="AGK4" s="4"/>
      <c r="AGL4" s="4"/>
      <c r="AGM4" s="4"/>
      <c r="AGN4" s="4"/>
      <c r="AGO4" s="4"/>
      <c r="AGP4" s="4"/>
      <c r="AGQ4" s="4"/>
      <c r="AGR4" s="4"/>
      <c r="AGS4" s="4"/>
      <c r="AGT4" s="4"/>
      <c r="AGU4" s="4"/>
      <c r="AGV4" s="4"/>
      <c r="AGW4" s="4"/>
      <c r="AGX4" s="4"/>
      <c r="AGY4" s="4"/>
      <c r="AGZ4" s="4"/>
      <c r="AHA4" s="4"/>
      <c r="AHB4" s="4"/>
      <c r="AHC4" s="4"/>
      <c r="AHD4" s="4"/>
      <c r="AHE4" s="4"/>
      <c r="AHF4" s="4"/>
      <c r="AHG4" s="4"/>
      <c r="AHH4" s="4"/>
      <c r="AHI4" s="4"/>
      <c r="AHJ4" s="4"/>
      <c r="AHK4" s="4"/>
      <c r="AHL4" s="4"/>
      <c r="AHM4" s="4"/>
      <c r="AHN4" s="4"/>
      <c r="AHO4" s="4"/>
      <c r="AHP4" s="4"/>
      <c r="AHQ4" s="4"/>
      <c r="AHR4" s="4"/>
      <c r="AHS4" s="4"/>
      <c r="AHT4" s="4"/>
      <c r="AHU4" s="4"/>
      <c r="AHV4" s="4"/>
      <c r="AHW4" s="4"/>
      <c r="AHX4" s="4"/>
      <c r="AHY4" s="4"/>
      <c r="AHZ4" s="4"/>
      <c r="AIA4" s="4"/>
      <c r="AIB4" s="4"/>
      <c r="AIC4" s="4"/>
      <c r="AID4" s="4"/>
      <c r="AIE4" s="4"/>
      <c r="AIF4" s="4"/>
      <c r="AIG4" s="4"/>
      <c r="AIH4" s="4"/>
      <c r="AII4" s="4"/>
      <c r="AIJ4" s="4"/>
      <c r="AIK4" s="4"/>
      <c r="AIL4" s="4"/>
      <c r="AIM4" s="4"/>
      <c r="AIN4" s="4"/>
      <c r="AIO4" s="4"/>
      <c r="AIP4" s="4"/>
      <c r="AIQ4" s="4"/>
      <c r="AIR4" s="4"/>
      <c r="AIS4" s="4"/>
      <c r="AIT4" s="4"/>
      <c r="AIU4" s="4"/>
      <c r="AIV4" s="4"/>
      <c r="AIW4" s="4"/>
      <c r="AIX4" s="4"/>
      <c r="AIY4" s="4"/>
      <c r="AIZ4" s="4"/>
      <c r="AJA4" s="4"/>
      <c r="AJB4" s="4"/>
      <c r="AJC4" s="4"/>
      <c r="AJD4" s="4"/>
      <c r="AJE4" s="4"/>
      <c r="AJF4" s="4"/>
      <c r="AJG4" s="4"/>
      <c r="AJH4" s="4"/>
      <c r="AJI4" s="4"/>
      <c r="AJJ4" s="4"/>
      <c r="AJK4" s="4"/>
      <c r="AJL4" s="4"/>
      <c r="AJM4" s="4"/>
      <c r="AJN4" s="4"/>
      <c r="AJO4" s="4"/>
      <c r="AJP4" s="4"/>
      <c r="AJQ4" s="4"/>
      <c r="AJR4" s="4"/>
      <c r="AJS4" s="4"/>
      <c r="AJT4" s="4"/>
      <c r="AJU4" s="4"/>
      <c r="AJV4" s="4"/>
      <c r="AJW4" s="4"/>
      <c r="AJX4" s="4"/>
      <c r="AJY4" s="4"/>
      <c r="AJZ4" s="4"/>
      <c r="AKA4" s="4"/>
      <c r="AKB4" s="4"/>
      <c r="AKC4" s="4"/>
      <c r="AKD4" s="4"/>
      <c r="AKE4" s="4"/>
      <c r="AKF4" s="4"/>
      <c r="AKG4" s="4"/>
      <c r="AKH4" s="4"/>
      <c r="AKI4" s="4"/>
      <c r="AKJ4" s="4"/>
      <c r="AKK4" s="4"/>
      <c r="AKL4" s="4"/>
      <c r="AKM4" s="4"/>
      <c r="AKN4" s="4"/>
      <c r="AKO4" s="4"/>
      <c r="AKP4" s="4"/>
      <c r="AKQ4" s="4"/>
      <c r="AKR4" s="4"/>
      <c r="AKS4" s="4"/>
      <c r="AKT4" s="4"/>
      <c r="AKU4" s="4"/>
      <c r="AKV4" s="4"/>
      <c r="AKW4" s="4"/>
      <c r="AKX4" s="4"/>
      <c r="AKY4" s="4"/>
      <c r="AKZ4" s="4"/>
      <c r="ALA4" s="4"/>
      <c r="ALB4" s="4"/>
      <c r="ALC4" s="4"/>
      <c r="ALD4" s="4"/>
      <c r="ALE4" s="4"/>
      <c r="ALF4" s="4"/>
      <c r="ALG4" s="4"/>
      <c r="ALH4" s="4"/>
      <c r="ALI4" s="4"/>
      <c r="ALJ4" s="4"/>
      <c r="ALK4" s="4"/>
      <c r="ALL4" s="4"/>
      <c r="ALM4" s="4"/>
      <c r="ALN4" s="4"/>
      <c r="ALO4" s="4"/>
      <c r="ALP4" s="4"/>
      <c r="ALQ4" s="4"/>
      <c r="ALR4" s="4"/>
      <c r="ALS4" s="4"/>
      <c r="ALT4" s="4"/>
      <c r="ALU4" s="4"/>
      <c r="ALV4" s="4"/>
      <c r="ALW4" s="4"/>
      <c r="ALX4" s="4"/>
      <c r="ALY4" s="4"/>
      <c r="ALZ4" s="4"/>
      <c r="AMA4" s="4"/>
      <c r="AMB4" s="4"/>
      <c r="AMC4" s="4"/>
      <c r="AMD4" s="4"/>
      <c r="AME4" s="4"/>
      <c r="AMF4" s="4"/>
      <c r="AMG4" s="4"/>
      <c r="AMH4" s="4"/>
      <c r="AMI4" s="4"/>
      <c r="AMJ4" s="4"/>
      <c r="AMK4" s="4"/>
      <c r="AML4" s="4"/>
      <c r="AMM4" s="4"/>
      <c r="AMN4" s="4"/>
      <c r="AMO4" s="4"/>
      <c r="AMP4" s="4"/>
      <c r="AMQ4" s="4"/>
      <c r="AMR4" s="4"/>
      <c r="AMS4" s="4"/>
      <c r="AMT4" s="4"/>
      <c r="AMU4" s="4"/>
      <c r="AMV4" s="4"/>
      <c r="AMW4" s="4"/>
      <c r="AMX4" s="4"/>
      <c r="AMY4" s="4"/>
      <c r="AMZ4" s="4"/>
      <c r="ANA4" s="4"/>
      <c r="ANB4" s="4"/>
      <c r="ANC4" s="4"/>
      <c r="AND4" s="4"/>
      <c r="ANE4" s="4"/>
      <c r="ANF4" s="4"/>
      <c r="ANG4" s="4"/>
      <c r="ANH4" s="4"/>
      <c r="ANI4" s="4"/>
      <c r="ANJ4" s="4"/>
      <c r="ANK4" s="4"/>
      <c r="ANL4" s="4"/>
      <c r="ANM4" s="4"/>
      <c r="ANN4" s="4"/>
      <c r="ANO4" s="4"/>
      <c r="ANP4" s="4"/>
      <c r="ANQ4" s="4"/>
      <c r="ANR4" s="4"/>
      <c r="ANS4" s="4"/>
      <c r="ANT4" s="4"/>
      <c r="ANU4" s="4"/>
      <c r="ANV4" s="4"/>
      <c r="ANW4" s="4"/>
      <c r="ANX4" s="4"/>
      <c r="ANY4" s="4"/>
      <c r="ANZ4" s="4"/>
      <c r="AOA4" s="4"/>
      <c r="AOB4" s="4"/>
      <c r="AOC4" s="4"/>
      <c r="AOD4" s="4"/>
      <c r="AOE4" s="4"/>
      <c r="AOF4" s="4"/>
      <c r="AOG4" s="4"/>
      <c r="AOH4" s="4"/>
      <c r="AOI4" s="4"/>
      <c r="AOJ4" s="4"/>
      <c r="AOK4" s="4"/>
      <c r="AOL4" s="4"/>
      <c r="AOM4" s="4"/>
      <c r="AON4" s="4"/>
      <c r="AOO4" s="4"/>
      <c r="AOP4" s="4"/>
      <c r="AOQ4" s="4"/>
      <c r="AOR4" s="4"/>
      <c r="AOS4" s="4"/>
      <c r="AOT4" s="4"/>
      <c r="AOU4" s="4"/>
      <c r="AOV4" s="4"/>
      <c r="AOW4" s="4"/>
      <c r="AOX4" s="4"/>
      <c r="AOY4" s="4"/>
      <c r="AOZ4" s="4"/>
      <c r="APA4" s="4"/>
      <c r="APB4" s="4"/>
      <c r="APC4" s="4"/>
      <c r="APD4" s="4"/>
      <c r="APE4" s="4"/>
      <c r="APF4" s="4"/>
      <c r="APG4" s="4"/>
      <c r="APH4" s="4"/>
      <c r="API4" s="4"/>
      <c r="APJ4" s="4"/>
      <c r="APK4" s="4"/>
      <c r="APL4" s="4"/>
      <c r="APM4" s="4"/>
      <c r="APN4" s="4"/>
      <c r="APO4" s="4"/>
      <c r="APP4" s="4"/>
      <c r="APQ4" s="4"/>
      <c r="APR4" s="4"/>
      <c r="APS4" s="4"/>
      <c r="APT4" s="4"/>
      <c r="APU4" s="4"/>
      <c r="APV4" s="4"/>
      <c r="APW4" s="4"/>
      <c r="APX4" s="4"/>
      <c r="APY4" s="4"/>
      <c r="APZ4" s="4"/>
      <c r="AQA4" s="4"/>
      <c r="AQB4" s="4"/>
      <c r="AQC4" s="4"/>
      <c r="AQD4" s="4"/>
      <c r="AQE4" s="4"/>
      <c r="AQF4" s="4"/>
      <c r="AQG4" s="4"/>
      <c r="AQH4" s="4"/>
      <c r="AQI4" s="4"/>
      <c r="AQJ4" s="4"/>
      <c r="AQK4" s="4"/>
      <c r="AQL4" s="4"/>
      <c r="AQM4" s="4"/>
      <c r="AQN4" s="4"/>
      <c r="AQO4" s="4"/>
      <c r="AQP4" s="4"/>
      <c r="AQQ4" s="4"/>
      <c r="AQR4" s="4"/>
      <c r="AQS4" s="4"/>
      <c r="AQT4" s="4"/>
      <c r="AQU4" s="4"/>
      <c r="AQV4" s="4"/>
      <c r="AQW4" s="4"/>
      <c r="AQX4" s="4"/>
      <c r="AQY4" s="4"/>
      <c r="AQZ4" s="4"/>
      <c r="ARA4" s="4"/>
      <c r="ARB4" s="4"/>
      <c r="ARC4" s="4"/>
      <c r="ARD4" s="4"/>
      <c r="ARE4" s="4"/>
      <c r="ARF4" s="4"/>
      <c r="ARG4" s="4"/>
      <c r="ARH4" s="4"/>
      <c r="ARI4" s="4"/>
      <c r="ARJ4" s="4"/>
      <c r="ARK4" s="4"/>
      <c r="ARL4" s="4"/>
      <c r="ARM4" s="4"/>
      <c r="ARN4" s="4"/>
      <c r="ARO4" s="4"/>
      <c r="ARP4" s="4"/>
      <c r="ARQ4" s="4"/>
      <c r="ARR4" s="4"/>
      <c r="ARS4" s="4"/>
      <c r="ART4" s="4"/>
      <c r="ARU4" s="4"/>
      <c r="ARV4" s="4"/>
      <c r="ARW4" s="4"/>
      <c r="ARX4" s="4"/>
      <c r="ARY4" s="4"/>
      <c r="ARZ4" s="4"/>
      <c r="ASA4" s="4"/>
      <c r="ASB4" s="4"/>
      <c r="ASC4" s="4"/>
      <c r="ASD4" s="4"/>
      <c r="ASE4" s="4"/>
      <c r="ASF4" s="4"/>
      <c r="ASG4" s="4"/>
      <c r="ASH4" s="4"/>
      <c r="ASI4" s="4"/>
      <c r="ASJ4" s="4"/>
      <c r="ASK4" s="4"/>
      <c r="ASL4" s="4"/>
      <c r="ASM4" s="4"/>
      <c r="ASN4" s="4"/>
      <c r="ASO4" s="4"/>
      <c r="ASP4" s="4"/>
      <c r="ASQ4" s="4"/>
      <c r="ASR4" s="4"/>
      <c r="ASS4" s="4"/>
      <c r="AST4" s="4"/>
      <c r="ASU4" s="4"/>
      <c r="ASV4" s="4"/>
      <c r="ASW4" s="4"/>
      <c r="ASX4" s="4"/>
      <c r="ASY4" s="4"/>
      <c r="ASZ4" s="4"/>
      <c r="ATA4" s="4"/>
      <c r="ATB4" s="4"/>
      <c r="ATC4" s="4"/>
      <c r="ATD4" s="4"/>
      <c r="ATE4" s="4"/>
      <c r="ATF4" s="4"/>
      <c r="ATG4" s="4"/>
      <c r="ATH4" s="4"/>
      <c r="ATI4" s="4"/>
      <c r="ATJ4" s="4"/>
      <c r="ATK4" s="4"/>
      <c r="ATL4" s="4"/>
      <c r="ATM4" s="4"/>
      <c r="ATN4" s="4"/>
      <c r="ATO4" s="4"/>
      <c r="ATP4" s="4"/>
      <c r="ATQ4" s="4"/>
      <c r="ATR4" s="4"/>
      <c r="ATS4" s="4"/>
      <c r="ATT4" s="4"/>
      <c r="ATU4" s="4"/>
      <c r="ATV4" s="4"/>
      <c r="ATW4" s="4"/>
      <c r="ATX4" s="4"/>
      <c r="ATY4" s="4"/>
      <c r="ATZ4" s="4"/>
      <c r="AUA4" s="4"/>
      <c r="AUB4" s="4"/>
      <c r="AUC4" s="4"/>
      <c r="AUD4" s="4"/>
      <c r="AUE4" s="4"/>
      <c r="AUF4" s="4"/>
      <c r="AUG4" s="4"/>
      <c r="AUH4" s="4"/>
      <c r="AUI4" s="4"/>
      <c r="AUJ4" s="4"/>
      <c r="AUK4" s="4"/>
      <c r="AUL4" s="4"/>
      <c r="AUM4" s="4"/>
      <c r="AUN4" s="4"/>
      <c r="AUO4" s="4"/>
      <c r="AUP4" s="4"/>
      <c r="AUQ4" s="4"/>
      <c r="AUR4" s="4"/>
      <c r="AUS4" s="4"/>
      <c r="AUT4" s="4"/>
      <c r="AUU4" s="4"/>
      <c r="AUV4" s="4"/>
      <c r="AUW4" s="4"/>
      <c r="AUX4" s="4"/>
      <c r="AUY4" s="4"/>
      <c r="AUZ4" s="4"/>
      <c r="AVA4" s="4"/>
      <c r="AVB4" s="4"/>
      <c r="AVC4" s="4"/>
      <c r="AVD4" s="4"/>
      <c r="AVE4" s="4"/>
      <c r="AVF4" s="4"/>
      <c r="AVG4" s="4"/>
      <c r="AVH4" s="4"/>
      <c r="AVI4" s="4"/>
      <c r="AVJ4" s="4"/>
      <c r="AVK4" s="4"/>
      <c r="AVL4" s="4"/>
      <c r="AVM4" s="4"/>
      <c r="AVN4" s="4"/>
      <c r="AVO4" s="4"/>
      <c r="AVP4" s="4"/>
      <c r="AVQ4" s="4"/>
      <c r="AVR4" s="4"/>
      <c r="AVS4" s="4"/>
      <c r="AVT4" s="4"/>
      <c r="AVU4" s="4"/>
      <c r="AVV4" s="4"/>
      <c r="AVW4" s="4"/>
      <c r="AVX4" s="4"/>
      <c r="AVY4" s="4"/>
      <c r="AVZ4" s="4"/>
      <c r="AWA4" s="4"/>
      <c r="AWB4" s="4"/>
      <c r="AWC4" s="4"/>
      <c r="AWD4" s="4"/>
      <c r="AWE4" s="4"/>
      <c r="AWF4" s="4"/>
      <c r="AWG4" s="4"/>
      <c r="AWH4" s="4"/>
      <c r="AWI4" s="4"/>
      <c r="AWJ4" s="4"/>
      <c r="AWK4" s="4"/>
      <c r="AWL4" s="4"/>
      <c r="AWM4" s="4"/>
      <c r="AWN4" s="4"/>
      <c r="AWO4" s="4"/>
      <c r="AWP4" s="4"/>
      <c r="AWQ4" s="4"/>
      <c r="AWR4" s="4"/>
      <c r="AWS4" s="4"/>
      <c r="AWT4" s="4"/>
      <c r="AWU4" s="4"/>
      <c r="AWV4" s="4"/>
      <c r="AWW4" s="4"/>
      <c r="AWX4" s="4"/>
      <c r="AWY4" s="4"/>
      <c r="AWZ4" s="4"/>
      <c r="AXA4" s="4"/>
      <c r="AXB4" s="4"/>
      <c r="AXC4" s="4"/>
      <c r="AXD4" s="4"/>
      <c r="AXE4" s="4"/>
      <c r="AXF4" s="4"/>
      <c r="AXG4" s="4"/>
      <c r="AXH4" s="4"/>
      <c r="AXI4" s="4"/>
      <c r="AXJ4" s="4"/>
      <c r="AXK4" s="4"/>
      <c r="AXL4" s="4"/>
      <c r="AXM4" s="4"/>
      <c r="AXN4" s="4"/>
      <c r="AXO4" s="4"/>
      <c r="AXP4" s="4"/>
      <c r="AXQ4" s="4"/>
      <c r="AXR4" s="4"/>
      <c r="AXS4" s="4"/>
      <c r="AXT4" s="4"/>
      <c r="AXU4" s="4"/>
      <c r="AXV4" s="4"/>
      <c r="AXW4" s="4"/>
      <c r="AXX4" s="4"/>
      <c r="AXY4" s="4"/>
      <c r="AXZ4" s="4"/>
      <c r="AYA4" s="4"/>
      <c r="AYB4" s="4"/>
      <c r="AYC4" s="4"/>
      <c r="AYD4" s="4"/>
      <c r="AYE4" s="4"/>
      <c r="AYF4" s="4"/>
      <c r="AYG4" s="4"/>
      <c r="AYH4" s="4"/>
      <c r="AYI4" s="4"/>
      <c r="AYJ4" s="4"/>
      <c r="AYK4" s="4"/>
      <c r="AYL4" s="4"/>
      <c r="AYM4" s="4"/>
      <c r="AYN4" s="4"/>
      <c r="AYO4" s="4"/>
      <c r="AYP4" s="4"/>
      <c r="AYQ4" s="4"/>
      <c r="AYR4" s="4"/>
      <c r="AYS4" s="4"/>
      <c r="AYT4" s="4"/>
      <c r="AYU4" s="4"/>
      <c r="AYV4" s="4"/>
      <c r="AYW4" s="4"/>
      <c r="AYX4" s="4"/>
      <c r="AYY4" s="4"/>
      <c r="AYZ4" s="4"/>
      <c r="AZA4" s="4"/>
      <c r="AZB4" s="4"/>
      <c r="AZC4" s="4"/>
      <c r="AZD4" s="4"/>
      <c r="AZE4" s="4"/>
      <c r="AZF4" s="4"/>
      <c r="AZG4" s="4"/>
      <c r="AZH4" s="4"/>
      <c r="AZI4" s="4"/>
      <c r="AZJ4" s="4"/>
      <c r="AZK4" s="4"/>
      <c r="AZL4" s="4"/>
      <c r="AZM4" s="4"/>
      <c r="AZN4" s="4"/>
      <c r="AZO4" s="4"/>
      <c r="AZP4" s="4"/>
      <c r="AZQ4" s="4"/>
      <c r="AZR4" s="4"/>
      <c r="AZS4" s="4"/>
      <c r="AZT4" s="4"/>
      <c r="AZU4" s="4"/>
      <c r="AZV4" s="4"/>
      <c r="AZW4" s="4"/>
      <c r="AZX4" s="4"/>
      <c r="AZY4" s="4"/>
      <c r="AZZ4" s="4"/>
      <c r="BAA4" s="4"/>
      <c r="BAB4" s="4"/>
      <c r="BAC4" s="4"/>
      <c r="BAD4" s="4"/>
      <c r="BAE4" s="4"/>
      <c r="BAF4" s="4"/>
      <c r="BAG4" s="4"/>
      <c r="BAH4" s="4"/>
      <c r="BAI4" s="4"/>
      <c r="BAJ4" s="4"/>
      <c r="BAK4" s="4"/>
      <c r="BAL4" s="4"/>
      <c r="BAM4" s="4"/>
      <c r="BAN4" s="4"/>
      <c r="BAO4" s="4"/>
      <c r="BAP4" s="4"/>
      <c r="BAQ4" s="4"/>
      <c r="BAR4" s="4"/>
      <c r="BAS4" s="4"/>
      <c r="BAT4" s="4"/>
      <c r="BAU4" s="4"/>
      <c r="BAV4" s="4"/>
      <c r="BAW4" s="4"/>
      <c r="BAX4" s="4"/>
      <c r="BAY4" s="4"/>
      <c r="BAZ4" s="4"/>
      <c r="BBA4" s="4"/>
      <c r="BBB4" s="4"/>
      <c r="BBC4" s="4"/>
      <c r="BBD4" s="4"/>
      <c r="BBE4" s="4"/>
      <c r="BBF4" s="4"/>
      <c r="BBG4" s="4"/>
      <c r="BBH4" s="4"/>
      <c r="BBI4" s="4"/>
      <c r="BBJ4" s="4"/>
      <c r="BBK4" s="4"/>
      <c r="BBL4" s="4"/>
      <c r="BBM4" s="4"/>
      <c r="BBN4" s="4"/>
      <c r="BBO4" s="4"/>
      <c r="BBP4" s="4"/>
      <c r="BBQ4" s="4"/>
      <c r="BBR4" s="4"/>
      <c r="BBS4" s="4"/>
      <c r="BBT4" s="4"/>
      <c r="BBU4" s="4"/>
      <c r="BBV4" s="4"/>
      <c r="BBW4" s="4"/>
      <c r="BBX4" s="4"/>
      <c r="BBY4" s="4"/>
      <c r="BBZ4" s="4"/>
      <c r="BCA4" s="4"/>
      <c r="BCB4" s="4"/>
      <c r="BCC4" s="4"/>
      <c r="BCD4" s="4"/>
      <c r="BCE4" s="4"/>
      <c r="BCF4" s="4"/>
      <c r="BCG4" s="4"/>
      <c r="BCH4" s="4"/>
      <c r="BCI4" s="4"/>
      <c r="BCJ4" s="4"/>
      <c r="BCK4" s="4"/>
      <c r="BCL4" s="4"/>
      <c r="BCM4" s="4"/>
      <c r="BCN4" s="4"/>
      <c r="BCO4" s="4"/>
      <c r="BCP4" s="4"/>
      <c r="BCQ4" s="4"/>
      <c r="BCR4" s="4"/>
      <c r="BCS4" s="4"/>
      <c r="BCT4" s="4"/>
      <c r="BCU4" s="4"/>
      <c r="BCV4" s="4"/>
      <c r="BCW4" s="4"/>
      <c r="BCX4" s="4"/>
      <c r="BCY4" s="4"/>
      <c r="BCZ4" s="4"/>
      <c r="BDA4" s="4"/>
      <c r="BDB4" s="4"/>
      <c r="BDC4" s="4"/>
      <c r="BDD4" s="4"/>
      <c r="BDE4" s="4"/>
      <c r="BDF4" s="4"/>
      <c r="BDG4" s="4"/>
      <c r="BDH4" s="4"/>
      <c r="BDI4" s="4"/>
      <c r="BDJ4" s="4"/>
      <c r="BDK4" s="4"/>
      <c r="BDL4" s="4"/>
      <c r="BDM4" s="4"/>
      <c r="BDN4" s="4"/>
      <c r="BDO4" s="4"/>
      <c r="BDP4" s="4"/>
      <c r="BDQ4" s="4"/>
      <c r="BDR4" s="4"/>
      <c r="BDS4" s="4"/>
      <c r="BDT4" s="4"/>
      <c r="BDU4" s="4"/>
      <c r="BDV4" s="4"/>
      <c r="BDW4" s="4"/>
      <c r="BDX4" s="4"/>
      <c r="BDY4" s="4"/>
      <c r="BDZ4" s="4"/>
      <c r="BEA4" s="4"/>
      <c r="BEB4" s="4"/>
      <c r="BEC4" s="4"/>
      <c r="BED4" s="4"/>
      <c r="BEE4" s="4"/>
      <c r="BEF4" s="4"/>
      <c r="BEG4" s="4"/>
      <c r="BEH4" s="4"/>
      <c r="BEI4" s="4"/>
      <c r="BEJ4" s="4"/>
      <c r="BEK4" s="4"/>
      <c r="BEL4" s="4"/>
      <c r="BEM4" s="4"/>
      <c r="BEN4" s="4"/>
      <c r="BEO4" s="4"/>
      <c r="BEP4" s="4"/>
      <c r="BEQ4" s="4"/>
      <c r="BER4" s="4"/>
      <c r="BES4" s="4"/>
      <c r="BET4" s="4"/>
      <c r="BEU4" s="4"/>
      <c r="BEV4" s="4"/>
      <c r="BEW4" s="4"/>
      <c r="BEX4" s="4"/>
      <c r="BEY4" s="4"/>
      <c r="BEZ4" s="4"/>
      <c r="BFA4" s="4"/>
      <c r="BFB4" s="4"/>
      <c r="BFC4" s="4"/>
      <c r="BFD4" s="4"/>
      <c r="BFE4" s="4"/>
      <c r="BFF4" s="4"/>
      <c r="BFG4" s="4"/>
      <c r="BFH4" s="4"/>
      <c r="BFI4" s="4"/>
      <c r="BFJ4" s="4"/>
      <c r="BFK4" s="4"/>
      <c r="BFL4" s="4"/>
      <c r="BFM4" s="4"/>
      <c r="BFN4" s="4"/>
      <c r="BFO4" s="4"/>
      <c r="BFP4" s="4"/>
      <c r="BFQ4" s="4"/>
      <c r="BFR4" s="4"/>
      <c r="BFS4" s="4"/>
      <c r="BFT4" s="4"/>
      <c r="BFU4" s="4"/>
      <c r="BFV4" s="4"/>
      <c r="BFW4" s="4"/>
      <c r="BFX4" s="4"/>
      <c r="BFY4" s="4"/>
      <c r="BFZ4" s="4"/>
      <c r="BGA4" s="4"/>
      <c r="BGB4" s="4"/>
      <c r="BGC4" s="4"/>
      <c r="BGD4" s="4"/>
      <c r="BGE4" s="4"/>
      <c r="BGF4" s="4"/>
      <c r="BGG4" s="4"/>
      <c r="BGH4" s="4"/>
      <c r="BGI4" s="4"/>
      <c r="BGJ4" s="4"/>
      <c r="BGK4" s="4"/>
      <c r="BGL4" s="4"/>
      <c r="BGM4" s="4"/>
      <c r="BGN4" s="4"/>
      <c r="BGO4" s="4"/>
      <c r="BGP4" s="4"/>
      <c r="BGQ4" s="4"/>
      <c r="BGR4" s="4"/>
      <c r="BGS4" s="4"/>
      <c r="BGT4" s="4"/>
      <c r="BGU4" s="4"/>
      <c r="BGV4" s="4"/>
      <c r="BGW4" s="4"/>
      <c r="BGX4" s="4"/>
      <c r="BGY4" s="4"/>
      <c r="BGZ4" s="4"/>
      <c r="BHA4" s="4"/>
      <c r="BHB4" s="4"/>
      <c r="BHC4" s="4"/>
      <c r="BHD4" s="4"/>
      <c r="BHE4" s="4"/>
      <c r="BHF4" s="4"/>
      <c r="BHG4" s="4"/>
      <c r="BHH4" s="4"/>
      <c r="BHI4" s="4"/>
      <c r="BHJ4" s="4"/>
      <c r="BHK4" s="4"/>
      <c r="BHL4" s="4"/>
      <c r="BHM4" s="4"/>
      <c r="BHN4" s="4"/>
      <c r="BHO4" s="4"/>
      <c r="BHP4" s="4"/>
      <c r="BHQ4" s="4"/>
      <c r="BHR4" s="4"/>
      <c r="BHS4" s="4"/>
      <c r="BHT4" s="4"/>
      <c r="BHU4" s="4"/>
      <c r="BHV4" s="4"/>
      <c r="BHW4" s="4"/>
      <c r="BHX4" s="4"/>
      <c r="BHY4" s="4"/>
      <c r="BHZ4" s="4"/>
      <c r="BIA4" s="4"/>
      <c r="BIB4" s="4"/>
      <c r="BIC4" s="4"/>
      <c r="BID4" s="4"/>
      <c r="BIE4" s="4"/>
      <c r="BIF4" s="4"/>
      <c r="BIG4" s="4"/>
      <c r="BIH4" s="4"/>
      <c r="BII4" s="4"/>
      <c r="BIJ4" s="4"/>
      <c r="BIK4" s="4"/>
      <c r="BIL4" s="4"/>
      <c r="BIM4" s="4"/>
      <c r="BIN4" s="4"/>
      <c r="BIO4" s="4"/>
      <c r="BIP4" s="4"/>
      <c r="BIQ4" s="4"/>
      <c r="BIR4" s="4"/>
      <c r="BIS4" s="4"/>
      <c r="BIT4" s="4"/>
      <c r="BIU4" s="4"/>
      <c r="BIV4" s="4"/>
      <c r="BIW4" s="4"/>
      <c r="BIX4" s="4"/>
      <c r="BIY4" s="4"/>
      <c r="BIZ4" s="4"/>
      <c r="BJA4" s="4"/>
      <c r="BJB4" s="4"/>
      <c r="BJC4" s="4"/>
      <c r="BJD4" s="4"/>
      <c r="BJE4" s="4"/>
      <c r="BJF4" s="4"/>
      <c r="BJG4" s="4"/>
      <c r="BJH4" s="4"/>
      <c r="BJI4" s="4"/>
      <c r="BJJ4" s="4"/>
      <c r="BJK4" s="4"/>
      <c r="BJL4" s="4"/>
      <c r="BJM4" s="4"/>
      <c r="BJN4" s="4"/>
      <c r="BJO4" s="4"/>
      <c r="BJP4" s="4"/>
      <c r="BJQ4" s="4"/>
      <c r="BJR4" s="4"/>
      <c r="BJS4" s="4"/>
      <c r="BJT4" s="4"/>
      <c r="BJU4" s="4"/>
      <c r="BJV4" s="4"/>
      <c r="BJW4" s="4"/>
      <c r="BJX4" s="4"/>
      <c r="BJY4" s="4"/>
      <c r="BJZ4" s="4"/>
      <c r="BKA4" s="4"/>
      <c r="BKB4" s="4"/>
      <c r="BKC4" s="4"/>
      <c r="BKD4" s="4"/>
      <c r="BKE4" s="4"/>
      <c r="BKF4" s="4"/>
      <c r="BKG4" s="4"/>
      <c r="BKH4" s="4"/>
      <c r="BKI4" s="4"/>
      <c r="BKJ4" s="4"/>
      <c r="BKK4" s="4"/>
      <c r="BKL4" s="4"/>
      <c r="BKM4" s="4"/>
      <c r="BKN4" s="4"/>
      <c r="BKO4" s="4"/>
      <c r="BKP4" s="4"/>
      <c r="BKQ4" s="4"/>
      <c r="BKR4" s="4"/>
      <c r="BKS4" s="4"/>
      <c r="BKT4" s="4"/>
      <c r="BKU4" s="4"/>
      <c r="BKV4" s="4"/>
      <c r="BKW4" s="4"/>
      <c r="BKX4" s="4"/>
      <c r="BKY4" s="4"/>
      <c r="BKZ4" s="4"/>
      <c r="BLA4" s="4"/>
      <c r="BLB4" s="4"/>
      <c r="BLC4" s="4"/>
      <c r="BLD4" s="4"/>
      <c r="BLE4" s="4"/>
      <c r="BLF4" s="4"/>
      <c r="BLG4" s="4"/>
      <c r="BLH4" s="4"/>
      <c r="BLI4" s="4"/>
      <c r="BLJ4" s="4"/>
      <c r="BLK4" s="4"/>
      <c r="BLL4" s="4"/>
      <c r="BLM4" s="4"/>
      <c r="BLN4" s="4"/>
      <c r="BLO4" s="4"/>
      <c r="BLP4" s="4"/>
      <c r="BLQ4" s="4"/>
      <c r="BLR4" s="4"/>
      <c r="BLS4" s="4"/>
      <c r="BLT4" s="4"/>
      <c r="BLU4" s="4"/>
      <c r="BLV4" s="4"/>
      <c r="BLW4" s="4"/>
      <c r="BLX4" s="4"/>
      <c r="BLY4" s="4"/>
      <c r="BLZ4" s="4"/>
      <c r="BMA4" s="4"/>
      <c r="BMB4" s="4"/>
      <c r="BMC4" s="4"/>
      <c r="BMD4" s="4"/>
      <c r="BME4" s="4"/>
      <c r="BMF4" s="4"/>
      <c r="BMG4" s="4"/>
      <c r="BMH4" s="4"/>
      <c r="BMI4" s="4"/>
      <c r="BMJ4" s="4"/>
      <c r="BMK4" s="4"/>
      <c r="BML4" s="4"/>
      <c r="BMM4" s="4"/>
      <c r="BMN4" s="4"/>
      <c r="BMO4" s="4"/>
      <c r="BMP4" s="4"/>
      <c r="BMQ4" s="4"/>
      <c r="BMR4" s="4"/>
      <c r="BMS4" s="4"/>
      <c r="BMT4" s="4"/>
      <c r="BMU4" s="4"/>
      <c r="BMV4" s="4"/>
      <c r="BMW4" s="4"/>
      <c r="BMX4" s="4"/>
      <c r="BMY4" s="4"/>
      <c r="BMZ4" s="4"/>
      <c r="BNA4" s="4"/>
      <c r="BNB4" s="4"/>
      <c r="BNC4" s="4"/>
      <c r="BND4" s="4"/>
      <c r="BNE4" s="4"/>
      <c r="BNF4" s="4"/>
      <c r="BNG4" s="4"/>
      <c r="BNH4" s="4"/>
      <c r="BNI4" s="4"/>
      <c r="BNJ4" s="4"/>
      <c r="BNK4" s="4"/>
      <c r="BNL4" s="4"/>
      <c r="BNM4" s="4"/>
      <c r="BNN4" s="4"/>
      <c r="BNO4" s="4"/>
      <c r="BNP4" s="4"/>
      <c r="BNQ4" s="4"/>
      <c r="BNR4" s="4"/>
      <c r="BNS4" s="4"/>
      <c r="BNT4" s="4"/>
      <c r="BNU4" s="4"/>
      <c r="BNV4" s="4"/>
      <c r="BNW4" s="4"/>
      <c r="BNX4" s="4"/>
      <c r="BNY4" s="4"/>
      <c r="BNZ4" s="4"/>
      <c r="BOA4" s="4"/>
      <c r="BOB4" s="4"/>
      <c r="BOC4" s="4"/>
      <c r="BOD4" s="4"/>
      <c r="BOE4" s="4"/>
      <c r="BOF4" s="4"/>
      <c r="BOG4" s="4"/>
      <c r="BOH4" s="4"/>
      <c r="BOI4" s="4"/>
      <c r="BOJ4" s="4"/>
      <c r="BOK4" s="4"/>
      <c r="BOL4" s="4"/>
      <c r="BOM4" s="4"/>
      <c r="BON4" s="4"/>
      <c r="BOO4" s="4"/>
      <c r="BOP4" s="4"/>
      <c r="BOQ4" s="4"/>
      <c r="BOR4" s="4"/>
      <c r="BOS4" s="4"/>
      <c r="BOT4" s="4"/>
      <c r="BOU4" s="4"/>
      <c r="BOV4" s="4"/>
      <c r="BOW4" s="4"/>
      <c r="BOX4" s="4"/>
      <c r="BOY4" s="4"/>
      <c r="BOZ4" s="4"/>
      <c r="BPA4" s="4"/>
      <c r="BPB4" s="4"/>
      <c r="BPC4" s="4"/>
      <c r="BPD4" s="4"/>
      <c r="BPE4" s="4"/>
      <c r="BPF4" s="4"/>
      <c r="BPG4" s="4"/>
      <c r="BPH4" s="4"/>
      <c r="BPI4" s="4"/>
      <c r="BPJ4" s="4"/>
      <c r="BPK4" s="4"/>
      <c r="BPL4" s="4"/>
      <c r="BPM4" s="4"/>
      <c r="BPN4" s="4"/>
      <c r="BPO4" s="4"/>
      <c r="BPP4" s="4"/>
      <c r="BPQ4" s="4"/>
      <c r="BPR4" s="4"/>
      <c r="BPS4" s="4"/>
      <c r="BPT4" s="4"/>
      <c r="BPU4" s="4"/>
      <c r="BPV4" s="4"/>
      <c r="BPW4" s="4"/>
      <c r="BPX4" s="4"/>
      <c r="BPY4" s="4"/>
      <c r="BPZ4" s="4"/>
      <c r="BQA4" s="4"/>
      <c r="BQB4" s="4"/>
      <c r="BQC4" s="4"/>
      <c r="BQD4" s="4"/>
      <c r="BQE4" s="4"/>
      <c r="BQF4" s="4"/>
      <c r="BQG4" s="4"/>
      <c r="BQH4" s="4"/>
      <c r="BQI4" s="4"/>
      <c r="BQJ4" s="4"/>
      <c r="BQK4" s="4"/>
      <c r="BQL4" s="4"/>
      <c r="BQM4" s="4"/>
      <c r="BQN4" s="4"/>
      <c r="BQO4" s="4"/>
      <c r="BQP4" s="4"/>
      <c r="BQQ4" s="4"/>
      <c r="BQR4" s="4"/>
      <c r="BQS4" s="4"/>
      <c r="BQT4" s="4"/>
      <c r="BQU4" s="4"/>
      <c r="BQV4" s="4"/>
      <c r="BQW4" s="4"/>
      <c r="BQX4" s="4"/>
      <c r="BQY4" s="4"/>
      <c r="BQZ4" s="4"/>
      <c r="BRA4" s="4"/>
      <c r="BRB4" s="4"/>
      <c r="BRC4" s="4"/>
      <c r="BRD4" s="4"/>
      <c r="BRE4" s="4"/>
      <c r="BRF4" s="4"/>
      <c r="BRG4" s="4"/>
      <c r="BRH4" s="4"/>
      <c r="BRI4" s="4"/>
      <c r="BRJ4" s="4"/>
      <c r="BRK4" s="4"/>
      <c r="BRL4" s="4"/>
      <c r="BRM4" s="4"/>
      <c r="BRN4" s="4"/>
      <c r="BRO4" s="4"/>
      <c r="BRP4" s="4"/>
      <c r="BRQ4" s="4"/>
      <c r="BRR4" s="4"/>
      <c r="BRS4" s="4"/>
      <c r="BRT4" s="4"/>
      <c r="BRU4" s="4"/>
      <c r="BRV4" s="4"/>
      <c r="BRW4" s="4"/>
      <c r="BRX4" s="4"/>
      <c r="BRY4" s="4"/>
      <c r="BRZ4" s="4"/>
      <c r="BSA4" s="4"/>
      <c r="BSB4" s="4"/>
      <c r="BSC4" s="4"/>
      <c r="BSD4" s="4"/>
      <c r="BSE4" s="4"/>
      <c r="BSF4" s="4"/>
      <c r="BSG4" s="4"/>
      <c r="BSH4" s="4"/>
      <c r="BSI4" s="4"/>
      <c r="BSJ4" s="4"/>
      <c r="BSK4" s="4"/>
      <c r="BSL4" s="4"/>
      <c r="BSM4" s="4"/>
      <c r="BSN4" s="4"/>
      <c r="BSO4" s="4"/>
      <c r="BSP4" s="4"/>
      <c r="BSQ4" s="4"/>
      <c r="BSR4" s="4"/>
      <c r="BSS4" s="4"/>
      <c r="BST4" s="4"/>
      <c r="BSU4" s="4"/>
      <c r="BSV4" s="4"/>
      <c r="BSW4" s="4"/>
      <c r="BSX4" s="4"/>
      <c r="BSY4" s="4"/>
      <c r="BSZ4" s="4"/>
      <c r="BTA4" s="4"/>
      <c r="BTB4" s="4"/>
      <c r="BTC4" s="4"/>
      <c r="BTD4" s="4"/>
      <c r="BTE4" s="4"/>
      <c r="BTF4" s="4"/>
      <c r="BTG4" s="4"/>
      <c r="BTH4" s="4"/>
      <c r="BTI4" s="4"/>
      <c r="BTJ4" s="4"/>
      <c r="BTK4" s="4"/>
      <c r="BTL4" s="4"/>
      <c r="BTM4" s="4"/>
      <c r="BTN4" s="4"/>
      <c r="BTO4" s="4"/>
      <c r="BTP4" s="4"/>
      <c r="BTQ4" s="4"/>
      <c r="BTR4" s="4"/>
      <c r="BTS4" s="4"/>
      <c r="BTT4" s="4"/>
      <c r="BTU4" s="4"/>
      <c r="BTV4" s="4"/>
      <c r="BTW4" s="4"/>
      <c r="BTX4" s="4"/>
      <c r="BTY4" s="4"/>
      <c r="BTZ4" s="4"/>
      <c r="BUA4" s="4"/>
      <c r="BUB4" s="4"/>
      <c r="BUC4" s="4"/>
      <c r="BUD4" s="4"/>
      <c r="BUE4" s="4"/>
      <c r="BUF4" s="4"/>
      <c r="BUG4" s="4"/>
      <c r="BUH4" s="4"/>
      <c r="BUI4" s="4"/>
      <c r="BUJ4" s="4"/>
      <c r="BUK4" s="4"/>
      <c r="BUL4" s="4"/>
      <c r="BUM4" s="4"/>
      <c r="BUN4" s="4"/>
      <c r="BUO4" s="4"/>
      <c r="BUP4" s="4"/>
      <c r="BUQ4" s="4"/>
      <c r="BUR4" s="4"/>
      <c r="BUS4" s="4"/>
      <c r="BUT4" s="4"/>
      <c r="BUU4" s="4"/>
      <c r="BUV4" s="4"/>
      <c r="BUW4" s="4"/>
      <c r="BUX4" s="4"/>
      <c r="BUY4" s="4"/>
      <c r="BUZ4" s="4"/>
      <c r="BVA4" s="4"/>
      <c r="BVB4" s="4"/>
      <c r="BVC4" s="4"/>
      <c r="BVD4" s="4"/>
      <c r="BVE4" s="4"/>
      <c r="BVF4" s="4"/>
      <c r="BVG4" s="4"/>
      <c r="BVH4" s="4"/>
      <c r="BVI4" s="4"/>
      <c r="BVJ4" s="4"/>
      <c r="BVK4" s="4"/>
      <c r="BVL4" s="4"/>
      <c r="BVM4" s="4"/>
      <c r="BVN4" s="4"/>
      <c r="BVO4" s="4"/>
      <c r="BVP4" s="4"/>
      <c r="BVQ4" s="4"/>
      <c r="BVR4" s="4"/>
      <c r="BVS4" s="4"/>
      <c r="BVT4" s="4"/>
      <c r="BVU4" s="4"/>
      <c r="BVV4" s="4"/>
      <c r="BVW4" s="4"/>
      <c r="BVX4" s="4"/>
      <c r="BVY4" s="4"/>
      <c r="BVZ4" s="4"/>
      <c r="BWA4" s="4"/>
      <c r="BWB4" s="4"/>
      <c r="BWC4" s="4"/>
      <c r="BWD4" s="4"/>
      <c r="BWE4" s="4"/>
      <c r="BWF4" s="4"/>
      <c r="BWG4" s="4"/>
      <c r="BWH4" s="4"/>
      <c r="BWI4" s="4"/>
      <c r="BWJ4" s="4"/>
      <c r="BWK4" s="4"/>
      <c r="BWL4" s="4"/>
      <c r="BWM4" s="4"/>
      <c r="BWN4" s="4"/>
      <c r="BWO4" s="4"/>
      <c r="BWP4" s="4"/>
      <c r="BWQ4" s="4"/>
      <c r="BWR4" s="4"/>
      <c r="BWS4" s="4"/>
      <c r="BWT4" s="4"/>
      <c r="BWU4" s="4"/>
      <c r="BWV4" s="4"/>
      <c r="BWW4" s="4"/>
      <c r="BWX4" s="4"/>
      <c r="BWY4" s="4"/>
      <c r="BWZ4" s="4"/>
      <c r="BXA4" s="4"/>
      <c r="BXB4" s="4"/>
      <c r="BXC4" s="4"/>
      <c r="BXD4" s="4"/>
      <c r="BXE4" s="4"/>
      <c r="BXF4" s="4"/>
      <c r="BXG4" s="4"/>
      <c r="BXH4" s="4"/>
      <c r="BXI4" s="4"/>
      <c r="BXJ4" s="4"/>
      <c r="BXK4" s="4"/>
      <c r="BXL4" s="4"/>
      <c r="BXM4" s="4"/>
      <c r="BXN4" s="4"/>
      <c r="BXO4" s="4"/>
      <c r="BXP4" s="4"/>
      <c r="BXQ4" s="4"/>
      <c r="BXR4" s="4"/>
      <c r="BXS4" s="4"/>
      <c r="BXT4" s="4"/>
      <c r="BXU4" s="4"/>
      <c r="BXV4" s="4"/>
      <c r="BXW4" s="4"/>
      <c r="BXX4" s="4"/>
      <c r="BXY4" s="4"/>
      <c r="BXZ4" s="4"/>
      <c r="BYA4" s="4"/>
      <c r="BYB4" s="4"/>
      <c r="BYC4" s="4"/>
      <c r="BYD4" s="4"/>
      <c r="BYE4" s="4"/>
      <c r="BYF4" s="4"/>
      <c r="BYG4" s="4"/>
      <c r="BYH4" s="4"/>
      <c r="BYI4" s="4"/>
      <c r="BYJ4" s="4"/>
      <c r="BYK4" s="4"/>
      <c r="BYL4" s="4"/>
      <c r="BYM4" s="4"/>
      <c r="BYN4" s="4"/>
      <c r="BYO4" s="4"/>
      <c r="BYP4" s="4"/>
      <c r="BYQ4" s="4"/>
      <c r="BYR4" s="4"/>
      <c r="BYS4" s="4"/>
      <c r="BYT4" s="4"/>
      <c r="BYU4" s="4"/>
      <c r="BYV4" s="4"/>
      <c r="BYW4" s="4"/>
      <c r="BYX4" s="4"/>
      <c r="BYY4" s="4"/>
      <c r="BYZ4" s="4"/>
      <c r="BZA4" s="4"/>
      <c r="BZB4" s="4"/>
      <c r="BZC4" s="4"/>
      <c r="BZD4" s="4"/>
      <c r="BZE4" s="4"/>
      <c r="BZF4" s="4"/>
      <c r="BZG4" s="4"/>
      <c r="BZH4" s="4"/>
      <c r="BZI4" s="4"/>
      <c r="BZJ4" s="4"/>
      <c r="BZK4" s="4"/>
      <c r="BZL4" s="4"/>
      <c r="BZM4" s="4"/>
      <c r="BZN4" s="4"/>
      <c r="BZO4" s="4"/>
      <c r="BZP4" s="4"/>
      <c r="BZQ4" s="4"/>
      <c r="BZR4" s="4"/>
      <c r="BZS4" s="4"/>
      <c r="BZT4" s="4"/>
      <c r="BZU4" s="4"/>
      <c r="BZV4" s="4"/>
      <c r="BZW4" s="4"/>
      <c r="BZX4" s="4"/>
      <c r="BZY4" s="4"/>
      <c r="BZZ4" s="4"/>
      <c r="CAA4" s="4"/>
      <c r="CAB4" s="4"/>
      <c r="CAC4" s="4"/>
      <c r="CAD4" s="4"/>
      <c r="CAE4" s="4"/>
      <c r="CAF4" s="4"/>
      <c r="CAG4" s="4"/>
      <c r="CAH4" s="4"/>
      <c r="CAI4" s="4"/>
      <c r="CAJ4" s="4"/>
      <c r="CAK4" s="4"/>
      <c r="CAL4" s="4"/>
      <c r="CAM4" s="4"/>
      <c r="CAN4" s="4"/>
      <c r="CAO4" s="4"/>
      <c r="CAP4" s="4"/>
      <c r="CAQ4" s="4"/>
      <c r="CAR4" s="4"/>
      <c r="CAS4" s="4"/>
      <c r="CAT4" s="4"/>
      <c r="CAU4" s="4"/>
      <c r="CAV4" s="4"/>
      <c r="CAW4" s="4"/>
      <c r="CAX4" s="4"/>
      <c r="CAY4" s="4"/>
      <c r="CAZ4" s="4"/>
      <c r="CBA4" s="4"/>
      <c r="CBB4" s="4"/>
      <c r="CBC4" s="4"/>
      <c r="CBD4" s="4"/>
      <c r="CBE4" s="4"/>
      <c r="CBF4" s="4"/>
      <c r="CBG4" s="4"/>
      <c r="CBH4" s="4"/>
      <c r="CBI4" s="4"/>
      <c r="CBJ4" s="4"/>
      <c r="CBK4" s="4"/>
      <c r="CBL4" s="4"/>
      <c r="CBM4" s="4"/>
      <c r="CBN4" s="4"/>
      <c r="CBO4" s="4"/>
      <c r="CBP4" s="4"/>
      <c r="CBQ4" s="4"/>
      <c r="CBR4" s="4"/>
      <c r="CBS4" s="4"/>
      <c r="CBT4" s="4"/>
      <c r="CBU4" s="4"/>
      <c r="CBV4" s="4"/>
      <c r="CBW4" s="4"/>
      <c r="CBX4" s="4"/>
      <c r="CBY4" s="4"/>
      <c r="CBZ4" s="4"/>
      <c r="CCA4" s="4"/>
      <c r="CCB4" s="4"/>
      <c r="CCC4" s="4"/>
      <c r="CCD4" s="4"/>
      <c r="CCE4" s="4"/>
      <c r="CCF4" s="4"/>
      <c r="CCG4" s="4"/>
      <c r="CCH4" s="4"/>
      <c r="CCI4" s="4"/>
      <c r="CCJ4" s="4"/>
      <c r="CCK4" s="4"/>
      <c r="CCL4" s="4"/>
      <c r="CCM4" s="4"/>
      <c r="CCN4" s="4"/>
      <c r="CCO4" s="4"/>
      <c r="CCP4" s="4"/>
      <c r="CCQ4" s="4"/>
      <c r="CCR4" s="4"/>
      <c r="CCS4" s="4"/>
      <c r="CCT4" s="4"/>
      <c r="CCU4" s="4"/>
      <c r="CCV4" s="4"/>
      <c r="CCW4" s="4"/>
      <c r="CCX4" s="4"/>
      <c r="CCY4" s="4"/>
      <c r="CCZ4" s="4"/>
      <c r="CDA4" s="4"/>
      <c r="CDB4" s="4"/>
      <c r="CDC4" s="4"/>
      <c r="CDD4" s="4"/>
      <c r="CDE4" s="4"/>
      <c r="CDF4" s="4"/>
      <c r="CDG4" s="4"/>
      <c r="CDH4" s="4"/>
      <c r="CDI4" s="4"/>
      <c r="CDJ4" s="4"/>
      <c r="CDK4" s="4"/>
      <c r="CDL4" s="4"/>
      <c r="CDM4" s="4"/>
      <c r="CDN4" s="4"/>
      <c r="CDO4" s="4"/>
      <c r="CDP4" s="4"/>
      <c r="CDQ4" s="4"/>
      <c r="CDR4" s="4"/>
      <c r="CDS4" s="4"/>
      <c r="CDT4" s="4"/>
      <c r="CDU4" s="4"/>
      <c r="CDV4" s="4"/>
      <c r="CDW4" s="4"/>
      <c r="CDX4" s="4"/>
      <c r="CDY4" s="4"/>
      <c r="CDZ4" s="4"/>
      <c r="CEA4" s="4"/>
      <c r="CEB4" s="4"/>
      <c r="CEC4" s="4"/>
      <c r="CED4" s="4"/>
      <c r="CEE4" s="4"/>
      <c r="CEF4" s="4"/>
      <c r="CEG4" s="4"/>
      <c r="CEH4" s="4"/>
      <c r="CEI4" s="4"/>
      <c r="CEJ4" s="4"/>
      <c r="CEK4" s="4"/>
      <c r="CEL4" s="4"/>
      <c r="CEM4" s="4"/>
      <c r="CEN4" s="4"/>
      <c r="CEO4" s="4"/>
      <c r="CEP4" s="4"/>
      <c r="CEQ4" s="4"/>
      <c r="CER4" s="4"/>
      <c r="CES4" s="4"/>
      <c r="CET4" s="4"/>
      <c r="CEU4" s="4"/>
      <c r="CEV4" s="4"/>
      <c r="CEW4" s="4"/>
      <c r="CEX4" s="4"/>
      <c r="CEY4" s="4"/>
      <c r="CEZ4" s="4"/>
      <c r="CFA4" s="4"/>
      <c r="CFB4" s="4"/>
      <c r="CFC4" s="4"/>
      <c r="CFD4" s="4"/>
      <c r="CFE4" s="4"/>
      <c r="CFF4" s="4"/>
      <c r="CFG4" s="4"/>
      <c r="CFH4" s="4"/>
      <c r="CFI4" s="4"/>
      <c r="CFJ4" s="4"/>
      <c r="CFK4" s="4"/>
      <c r="CFL4" s="4"/>
      <c r="CFM4" s="4"/>
      <c r="CFN4" s="4"/>
      <c r="CFO4" s="4"/>
      <c r="CFP4" s="4"/>
      <c r="CFQ4" s="4"/>
      <c r="CFR4" s="4"/>
      <c r="CFS4" s="4"/>
      <c r="CFT4" s="4"/>
      <c r="CFU4" s="4"/>
      <c r="CFV4" s="4"/>
      <c r="CFW4" s="4"/>
      <c r="CFX4" s="4"/>
      <c r="CFY4" s="4"/>
      <c r="CFZ4" s="4"/>
      <c r="CGA4" s="4"/>
      <c r="CGB4" s="4"/>
      <c r="CGC4" s="4"/>
      <c r="CGD4" s="4"/>
      <c r="CGE4" s="4"/>
      <c r="CGF4" s="4"/>
      <c r="CGG4" s="4"/>
      <c r="CGH4" s="4"/>
      <c r="CGI4" s="4"/>
      <c r="CGJ4" s="4"/>
      <c r="CGK4" s="4"/>
      <c r="CGL4" s="4"/>
      <c r="CGM4" s="4"/>
      <c r="CGN4" s="4"/>
      <c r="CGO4" s="4"/>
      <c r="CGP4" s="4"/>
      <c r="CGQ4" s="4"/>
      <c r="CGR4" s="4"/>
      <c r="CGS4" s="4"/>
      <c r="CGT4" s="4"/>
      <c r="CGU4" s="4"/>
      <c r="CGV4" s="4"/>
      <c r="CGW4" s="4"/>
      <c r="CGX4" s="4"/>
      <c r="CGY4" s="4"/>
      <c r="CGZ4" s="4"/>
      <c r="CHA4" s="4"/>
      <c r="CHB4" s="4"/>
      <c r="CHC4" s="4"/>
      <c r="CHD4" s="4"/>
      <c r="CHE4" s="4"/>
      <c r="CHF4" s="4"/>
      <c r="CHG4" s="4"/>
      <c r="CHH4" s="4"/>
      <c r="CHI4" s="4"/>
      <c r="CHJ4" s="4"/>
      <c r="CHK4" s="4"/>
      <c r="CHL4" s="4"/>
      <c r="CHM4" s="4"/>
      <c r="CHN4" s="4"/>
      <c r="CHO4" s="4"/>
      <c r="CHP4" s="4"/>
      <c r="CHQ4" s="4"/>
      <c r="CHR4" s="4"/>
      <c r="CHS4" s="4"/>
      <c r="CHT4" s="4"/>
      <c r="CHU4" s="4"/>
      <c r="CHV4" s="4"/>
      <c r="CHW4" s="4"/>
      <c r="CHX4" s="4"/>
      <c r="CHY4" s="4"/>
      <c r="CHZ4" s="4"/>
      <c r="CIA4" s="4"/>
      <c r="CIB4" s="4"/>
      <c r="CIC4" s="4"/>
      <c r="CID4" s="4"/>
      <c r="CIE4" s="4"/>
      <c r="CIF4" s="4"/>
      <c r="CIG4" s="4"/>
      <c r="CIH4" s="4"/>
      <c r="CII4" s="4"/>
      <c r="CIJ4" s="4"/>
      <c r="CIK4" s="4"/>
      <c r="CIL4" s="4"/>
      <c r="CIM4" s="4"/>
      <c r="CIN4" s="4"/>
      <c r="CIO4" s="4"/>
      <c r="CIP4" s="4"/>
      <c r="CIQ4" s="4"/>
      <c r="CIR4" s="4"/>
      <c r="CIS4" s="4"/>
      <c r="CIT4" s="4"/>
      <c r="CIU4" s="4"/>
      <c r="CIV4" s="4"/>
      <c r="CIW4" s="4"/>
      <c r="CIX4" s="4"/>
      <c r="CIY4" s="4"/>
      <c r="CIZ4" s="4"/>
      <c r="CJA4" s="4"/>
      <c r="CJB4" s="4"/>
      <c r="CJC4" s="4"/>
      <c r="CJD4" s="4"/>
      <c r="CJE4" s="4"/>
      <c r="CJF4" s="4"/>
      <c r="CJG4" s="4"/>
      <c r="CJH4" s="4"/>
      <c r="CJI4" s="4"/>
      <c r="CJJ4" s="4"/>
      <c r="CJK4" s="4"/>
      <c r="CJL4" s="4"/>
      <c r="CJM4" s="4"/>
      <c r="CJN4" s="4"/>
      <c r="CJO4" s="4"/>
      <c r="CJP4" s="4"/>
      <c r="CJQ4" s="4"/>
      <c r="CJR4" s="4"/>
      <c r="CJS4" s="4"/>
      <c r="CJT4" s="4"/>
      <c r="CJU4" s="4"/>
      <c r="CJV4" s="4"/>
      <c r="CJW4" s="4"/>
      <c r="CJX4" s="4"/>
      <c r="CJY4" s="4"/>
      <c r="CJZ4" s="4"/>
      <c r="CKA4" s="4"/>
      <c r="CKB4" s="4"/>
      <c r="CKC4" s="4"/>
      <c r="CKD4" s="4"/>
      <c r="CKE4" s="4"/>
      <c r="CKF4" s="4"/>
      <c r="CKG4" s="4"/>
      <c r="CKH4" s="4"/>
      <c r="CKI4" s="4"/>
      <c r="CKJ4" s="4"/>
      <c r="CKK4" s="4"/>
      <c r="CKL4" s="4"/>
      <c r="CKM4" s="4"/>
      <c r="CKN4" s="4"/>
      <c r="CKO4" s="4"/>
      <c r="CKP4" s="4"/>
      <c r="CKQ4" s="4"/>
      <c r="CKR4" s="4"/>
      <c r="CKS4" s="4"/>
      <c r="CKT4" s="4"/>
      <c r="CKU4" s="4"/>
      <c r="CKV4" s="4"/>
      <c r="CKW4" s="4"/>
      <c r="CKX4" s="4"/>
      <c r="CKY4" s="4"/>
      <c r="CKZ4" s="4"/>
      <c r="CLA4" s="4"/>
      <c r="CLB4" s="4"/>
      <c r="CLC4" s="4"/>
      <c r="CLD4" s="4"/>
      <c r="CLE4" s="4"/>
      <c r="CLF4" s="4"/>
      <c r="CLG4" s="4"/>
      <c r="CLH4" s="4"/>
      <c r="CLI4" s="4"/>
      <c r="CLJ4" s="4"/>
      <c r="CLK4" s="4"/>
      <c r="CLL4" s="4"/>
      <c r="CLM4" s="4"/>
      <c r="CLN4" s="4"/>
      <c r="CLO4" s="4"/>
      <c r="CLP4" s="4"/>
      <c r="CLQ4" s="4"/>
      <c r="CLR4" s="4"/>
      <c r="CLS4" s="4"/>
      <c r="CLT4" s="4"/>
      <c r="CLU4" s="4"/>
      <c r="CLV4" s="4"/>
      <c r="CLW4" s="4"/>
      <c r="CLX4" s="4"/>
      <c r="CLY4" s="4"/>
      <c r="CLZ4" s="4"/>
      <c r="CMA4" s="4"/>
      <c r="CMB4" s="4"/>
      <c r="CMC4" s="4"/>
      <c r="CMD4" s="4"/>
      <c r="CME4" s="4"/>
      <c r="CMF4" s="4"/>
      <c r="CMG4" s="4"/>
      <c r="CMH4" s="4"/>
      <c r="CMI4" s="4"/>
      <c r="CMJ4" s="4"/>
      <c r="CMK4" s="4"/>
      <c r="CML4" s="4"/>
      <c r="CMM4" s="4"/>
      <c r="CMN4" s="4"/>
      <c r="CMO4" s="4"/>
      <c r="CMP4" s="4"/>
      <c r="CMQ4" s="4"/>
      <c r="CMR4" s="4"/>
      <c r="CMS4" s="4"/>
      <c r="CMT4" s="4"/>
      <c r="CMU4" s="4"/>
      <c r="CMV4" s="4"/>
      <c r="CMW4" s="4"/>
      <c r="CMX4" s="4"/>
      <c r="CMY4" s="4"/>
      <c r="CMZ4" s="4"/>
      <c r="CNA4" s="4"/>
      <c r="CNB4" s="4"/>
      <c r="CNC4" s="4"/>
      <c r="CND4" s="4"/>
      <c r="CNE4" s="4"/>
      <c r="CNF4" s="4"/>
      <c r="CNG4" s="4"/>
      <c r="CNH4" s="4"/>
      <c r="CNI4" s="4"/>
      <c r="CNJ4" s="4"/>
      <c r="CNK4" s="4"/>
      <c r="CNL4" s="4"/>
      <c r="CNM4" s="4"/>
      <c r="CNN4" s="4"/>
      <c r="CNO4" s="4"/>
      <c r="CNP4" s="4"/>
      <c r="CNQ4" s="4"/>
      <c r="CNR4" s="4"/>
      <c r="CNS4" s="4"/>
      <c r="CNT4" s="4"/>
      <c r="CNU4" s="4"/>
      <c r="CNV4" s="4"/>
      <c r="CNW4" s="4"/>
      <c r="CNX4" s="4"/>
      <c r="CNY4" s="4"/>
      <c r="CNZ4" s="4"/>
      <c r="COA4" s="4"/>
      <c r="COB4" s="4"/>
      <c r="COC4" s="4"/>
      <c r="COD4" s="4"/>
      <c r="COE4" s="4"/>
      <c r="COF4" s="4"/>
      <c r="COG4" s="4"/>
      <c r="COH4" s="4"/>
      <c r="COI4" s="4"/>
      <c r="COJ4" s="4"/>
      <c r="COK4" s="4"/>
      <c r="COL4" s="4"/>
      <c r="COM4" s="4"/>
      <c r="CON4" s="4"/>
      <c r="COO4" s="4"/>
      <c r="COP4" s="4"/>
      <c r="COQ4" s="4"/>
      <c r="COR4" s="4"/>
      <c r="COS4" s="4"/>
      <c r="COT4" s="4"/>
      <c r="COU4" s="4"/>
      <c r="COV4" s="4"/>
      <c r="COW4" s="4"/>
      <c r="COX4" s="4"/>
      <c r="COY4" s="4"/>
      <c r="COZ4" s="4"/>
      <c r="CPA4" s="4"/>
      <c r="CPB4" s="4"/>
      <c r="CPC4" s="4"/>
      <c r="CPD4" s="4"/>
      <c r="CPE4" s="4"/>
      <c r="CPF4" s="4"/>
      <c r="CPG4" s="4"/>
      <c r="CPH4" s="4"/>
      <c r="CPI4" s="4"/>
      <c r="CPJ4" s="4"/>
      <c r="CPK4" s="4"/>
      <c r="CPL4" s="4"/>
      <c r="CPM4" s="4"/>
      <c r="CPN4" s="4"/>
      <c r="CPO4" s="4"/>
      <c r="CPP4" s="4"/>
      <c r="CPQ4" s="4"/>
      <c r="CPR4" s="4"/>
      <c r="CPS4" s="4"/>
      <c r="CPT4" s="4"/>
      <c r="CPU4" s="4"/>
      <c r="CPV4" s="4"/>
      <c r="CPW4" s="4"/>
      <c r="CPX4" s="4"/>
      <c r="CPY4" s="4"/>
      <c r="CPZ4" s="4"/>
      <c r="CQA4" s="4"/>
      <c r="CQB4" s="4"/>
      <c r="CQC4" s="4"/>
      <c r="CQD4" s="4"/>
      <c r="CQE4" s="4"/>
      <c r="CQF4" s="4"/>
      <c r="CQG4" s="4"/>
      <c r="CQH4" s="4"/>
      <c r="CQI4" s="4"/>
      <c r="CQJ4" s="4"/>
      <c r="CQK4" s="4"/>
      <c r="CQL4" s="4"/>
      <c r="CQM4" s="4"/>
      <c r="CQN4" s="4"/>
      <c r="CQO4" s="4"/>
      <c r="CQP4" s="4"/>
      <c r="CQQ4" s="4"/>
      <c r="CQR4" s="4"/>
      <c r="CQS4" s="4"/>
      <c r="CQT4" s="4"/>
      <c r="CQU4" s="4"/>
      <c r="CQV4" s="4"/>
      <c r="CQW4" s="4"/>
      <c r="CQX4" s="4"/>
      <c r="CQY4" s="4"/>
      <c r="CQZ4" s="4"/>
      <c r="CRA4" s="4"/>
      <c r="CRB4" s="4"/>
      <c r="CRC4" s="4"/>
      <c r="CRD4" s="4"/>
      <c r="CRE4" s="4"/>
      <c r="CRF4" s="4"/>
      <c r="CRG4" s="4"/>
      <c r="CRH4" s="4"/>
      <c r="CRI4" s="4"/>
      <c r="CRJ4" s="4"/>
      <c r="CRK4" s="4"/>
      <c r="CRL4" s="4"/>
      <c r="CRM4" s="4"/>
      <c r="CRN4" s="4"/>
      <c r="CRO4" s="4"/>
      <c r="CRP4" s="4"/>
      <c r="CRQ4" s="4"/>
      <c r="CRR4" s="4"/>
      <c r="CRS4" s="4"/>
      <c r="CRT4" s="4"/>
      <c r="CRU4" s="4"/>
      <c r="CRV4" s="4"/>
      <c r="CRW4" s="4"/>
      <c r="CRX4" s="4"/>
      <c r="CRY4" s="4"/>
      <c r="CRZ4" s="4"/>
      <c r="CSA4" s="4"/>
      <c r="CSB4" s="4"/>
      <c r="CSC4" s="4"/>
      <c r="CSD4" s="4"/>
      <c r="CSE4" s="4"/>
      <c r="CSF4" s="4"/>
      <c r="CSG4" s="4"/>
      <c r="CSH4" s="4"/>
      <c r="CSI4" s="4"/>
      <c r="CSJ4" s="4"/>
      <c r="CSK4" s="4"/>
      <c r="CSL4" s="4"/>
      <c r="CSM4" s="4"/>
      <c r="CSN4" s="4"/>
      <c r="CSO4" s="4"/>
      <c r="CSP4" s="4"/>
      <c r="CSQ4" s="4"/>
      <c r="CSR4" s="4"/>
      <c r="CSS4" s="4"/>
      <c r="CST4" s="4"/>
      <c r="CSU4" s="4"/>
      <c r="CSV4" s="4"/>
      <c r="CSW4" s="4"/>
      <c r="CSX4" s="4"/>
      <c r="CSY4" s="4"/>
      <c r="CSZ4" s="4"/>
      <c r="CTA4" s="4"/>
      <c r="CTB4" s="4"/>
      <c r="CTC4" s="4"/>
      <c r="CTD4" s="4"/>
      <c r="CTE4" s="4"/>
      <c r="CTF4" s="4"/>
      <c r="CTG4" s="4"/>
      <c r="CTH4" s="4"/>
      <c r="CTI4" s="4"/>
      <c r="CTJ4" s="4"/>
      <c r="CTK4" s="4"/>
      <c r="CTL4" s="4"/>
      <c r="CTM4" s="4"/>
      <c r="CTN4" s="4"/>
      <c r="CTO4" s="4"/>
      <c r="CTP4" s="4"/>
      <c r="CTQ4" s="4"/>
      <c r="CTR4" s="4"/>
      <c r="CTS4" s="4"/>
      <c r="CTT4" s="4"/>
      <c r="CTU4" s="4"/>
      <c r="CTV4" s="4"/>
      <c r="CTW4" s="4"/>
      <c r="CTX4" s="4"/>
      <c r="CTY4" s="4"/>
      <c r="CTZ4" s="4"/>
      <c r="CUA4" s="4"/>
      <c r="CUB4" s="4"/>
      <c r="CUC4" s="4"/>
      <c r="CUD4" s="4"/>
      <c r="CUE4" s="4"/>
      <c r="CUF4" s="4"/>
      <c r="CUG4" s="4"/>
      <c r="CUH4" s="4"/>
      <c r="CUI4" s="4"/>
      <c r="CUJ4" s="4"/>
      <c r="CUK4" s="4"/>
      <c r="CUL4" s="4"/>
      <c r="CUM4" s="4"/>
      <c r="CUN4" s="4"/>
      <c r="CUO4" s="4"/>
      <c r="CUP4" s="4"/>
      <c r="CUQ4" s="4"/>
      <c r="CUR4" s="4"/>
      <c r="CUS4" s="4"/>
      <c r="CUT4" s="4"/>
      <c r="CUU4" s="4"/>
      <c r="CUV4" s="4"/>
      <c r="CUW4" s="4"/>
      <c r="CUX4" s="4"/>
      <c r="CUY4" s="4"/>
      <c r="CUZ4" s="4"/>
      <c r="CVA4" s="4"/>
      <c r="CVB4" s="4"/>
      <c r="CVC4" s="4"/>
      <c r="CVD4" s="4"/>
      <c r="CVE4" s="4"/>
      <c r="CVF4" s="4"/>
      <c r="CVG4" s="4"/>
      <c r="CVH4" s="4"/>
      <c r="CVI4" s="4"/>
      <c r="CVJ4" s="4"/>
      <c r="CVK4" s="4"/>
      <c r="CVL4" s="4"/>
      <c r="CVM4" s="4"/>
      <c r="CVN4" s="4"/>
      <c r="CVO4" s="4"/>
      <c r="CVP4" s="4"/>
      <c r="CVQ4" s="4"/>
      <c r="CVR4" s="4"/>
      <c r="CVS4" s="4"/>
      <c r="CVT4" s="4"/>
      <c r="CVU4" s="4"/>
      <c r="CVV4" s="4"/>
      <c r="CVW4" s="4"/>
      <c r="CVX4" s="4"/>
      <c r="CVY4" s="4"/>
      <c r="CVZ4" s="4"/>
      <c r="CWA4" s="4"/>
      <c r="CWB4" s="4"/>
      <c r="CWC4" s="4"/>
      <c r="CWD4" s="4"/>
      <c r="CWE4" s="4"/>
      <c r="CWF4" s="4"/>
      <c r="CWG4" s="4"/>
      <c r="CWH4" s="4"/>
      <c r="CWI4" s="4"/>
      <c r="CWJ4" s="4"/>
      <c r="CWK4" s="4"/>
      <c r="CWL4" s="4"/>
      <c r="CWM4" s="4"/>
      <c r="CWN4" s="4"/>
      <c r="CWO4" s="4"/>
      <c r="CWP4" s="4"/>
      <c r="CWQ4" s="4"/>
      <c r="CWR4" s="4"/>
      <c r="CWS4" s="4"/>
      <c r="CWT4" s="4"/>
      <c r="CWU4" s="4"/>
      <c r="CWV4" s="4"/>
      <c r="CWW4" s="4"/>
      <c r="CWX4" s="4"/>
      <c r="CWY4" s="4"/>
      <c r="CWZ4" s="4"/>
      <c r="CXA4" s="4"/>
      <c r="CXB4" s="4"/>
      <c r="CXC4" s="4"/>
      <c r="CXD4" s="4"/>
      <c r="CXE4" s="4"/>
      <c r="CXF4" s="4"/>
      <c r="CXG4" s="4"/>
      <c r="CXH4" s="4"/>
      <c r="CXI4" s="4"/>
      <c r="CXJ4" s="4"/>
      <c r="CXK4" s="4"/>
      <c r="CXL4" s="4"/>
      <c r="CXM4" s="4"/>
      <c r="CXN4" s="4"/>
      <c r="CXO4" s="4"/>
      <c r="CXP4" s="4"/>
      <c r="CXQ4" s="4"/>
      <c r="CXR4" s="4"/>
      <c r="CXS4" s="4"/>
      <c r="CXT4" s="4"/>
      <c r="CXU4" s="4"/>
      <c r="CXV4" s="4"/>
      <c r="CXW4" s="4"/>
      <c r="CXX4" s="4"/>
      <c r="CXY4" s="4"/>
      <c r="CXZ4" s="4"/>
      <c r="CYA4" s="4"/>
      <c r="CYB4" s="4"/>
      <c r="CYC4" s="4"/>
      <c r="CYD4" s="4"/>
      <c r="CYE4" s="4"/>
      <c r="CYF4" s="4"/>
      <c r="CYG4" s="4"/>
      <c r="CYH4" s="4"/>
      <c r="CYI4" s="4"/>
      <c r="CYJ4" s="4"/>
      <c r="CYK4" s="4"/>
      <c r="CYL4" s="4"/>
      <c r="CYM4" s="4"/>
      <c r="CYN4" s="4"/>
      <c r="CYO4" s="4"/>
      <c r="CYP4" s="4"/>
      <c r="CYQ4" s="4"/>
      <c r="CYR4" s="4"/>
      <c r="CYS4" s="4"/>
      <c r="CYT4" s="4"/>
      <c r="CYU4" s="4"/>
      <c r="CYV4" s="4"/>
      <c r="CYW4" s="4"/>
      <c r="CYX4" s="4"/>
      <c r="CYY4" s="4"/>
      <c r="CYZ4" s="4"/>
      <c r="CZA4" s="4"/>
      <c r="CZB4" s="4"/>
      <c r="CZC4" s="4"/>
      <c r="CZD4" s="4"/>
      <c r="CZE4" s="4"/>
      <c r="CZF4" s="4"/>
      <c r="CZG4" s="4"/>
      <c r="CZH4" s="4"/>
      <c r="CZI4" s="4"/>
      <c r="CZJ4" s="4"/>
      <c r="CZK4" s="4"/>
      <c r="CZL4" s="4"/>
      <c r="CZM4" s="4"/>
      <c r="CZN4" s="4"/>
      <c r="CZO4" s="4"/>
      <c r="CZP4" s="4"/>
      <c r="CZQ4" s="4"/>
      <c r="CZR4" s="4"/>
      <c r="CZS4" s="4"/>
      <c r="CZT4" s="4"/>
      <c r="CZU4" s="4"/>
      <c r="CZV4" s="4"/>
      <c r="CZW4" s="4"/>
      <c r="CZX4" s="4"/>
      <c r="CZY4" s="4"/>
      <c r="CZZ4" s="4"/>
      <c r="DAA4" s="4"/>
      <c r="DAB4" s="4"/>
      <c r="DAC4" s="4"/>
      <c r="DAD4" s="4"/>
      <c r="DAE4" s="4"/>
      <c r="DAF4" s="4"/>
      <c r="DAG4" s="4"/>
      <c r="DAH4" s="4"/>
      <c r="DAI4" s="4"/>
      <c r="DAJ4" s="4"/>
      <c r="DAK4" s="4"/>
      <c r="DAL4" s="4"/>
      <c r="DAM4" s="4"/>
      <c r="DAN4" s="4"/>
      <c r="DAO4" s="4"/>
      <c r="DAP4" s="4"/>
      <c r="DAQ4" s="4"/>
      <c r="DAR4" s="4"/>
      <c r="DAS4" s="4"/>
      <c r="DAT4" s="4"/>
      <c r="DAU4" s="4"/>
      <c r="DAV4" s="4"/>
      <c r="DAW4" s="4"/>
      <c r="DAX4" s="4"/>
      <c r="DAY4" s="4"/>
      <c r="DAZ4" s="4"/>
      <c r="DBA4" s="4"/>
      <c r="DBB4" s="4"/>
      <c r="DBC4" s="4"/>
      <c r="DBD4" s="4"/>
      <c r="DBE4" s="4"/>
      <c r="DBF4" s="4"/>
      <c r="DBG4" s="4"/>
      <c r="DBH4" s="4"/>
      <c r="DBI4" s="4"/>
      <c r="DBJ4" s="4"/>
      <c r="DBK4" s="4"/>
      <c r="DBL4" s="4"/>
      <c r="DBM4" s="4"/>
      <c r="DBN4" s="4"/>
      <c r="DBO4" s="4"/>
      <c r="DBP4" s="4"/>
      <c r="DBQ4" s="4"/>
      <c r="DBR4" s="4"/>
      <c r="DBS4" s="4"/>
      <c r="DBT4" s="4"/>
      <c r="DBU4" s="4"/>
      <c r="DBV4" s="4"/>
      <c r="DBW4" s="4"/>
      <c r="DBX4" s="4"/>
      <c r="DBY4" s="4"/>
      <c r="DBZ4" s="4"/>
      <c r="DCA4" s="4"/>
      <c r="DCB4" s="4"/>
      <c r="DCC4" s="4"/>
      <c r="DCD4" s="4"/>
      <c r="DCE4" s="4"/>
      <c r="DCF4" s="4"/>
      <c r="DCG4" s="4"/>
      <c r="DCH4" s="4"/>
      <c r="DCI4" s="4"/>
      <c r="DCJ4" s="4"/>
      <c r="DCK4" s="4"/>
      <c r="DCL4" s="4"/>
      <c r="DCM4" s="4"/>
      <c r="DCN4" s="4"/>
      <c r="DCO4" s="4"/>
      <c r="DCP4" s="4"/>
      <c r="DCQ4" s="4"/>
      <c r="DCR4" s="4"/>
      <c r="DCS4" s="4"/>
      <c r="DCT4" s="4"/>
      <c r="DCU4" s="4"/>
      <c r="DCV4" s="4"/>
      <c r="DCW4" s="4"/>
      <c r="DCX4" s="4"/>
      <c r="DCY4" s="4"/>
      <c r="DCZ4" s="4"/>
      <c r="DDA4" s="4"/>
      <c r="DDB4" s="4"/>
      <c r="DDC4" s="4"/>
      <c r="DDD4" s="4"/>
      <c r="DDE4" s="4"/>
      <c r="DDF4" s="4"/>
      <c r="DDG4" s="4"/>
      <c r="DDH4" s="4"/>
      <c r="DDI4" s="4"/>
      <c r="DDJ4" s="4"/>
      <c r="DDK4" s="4"/>
      <c r="DDL4" s="4"/>
      <c r="DDM4" s="4"/>
      <c r="DDN4" s="4"/>
      <c r="DDO4" s="4"/>
      <c r="DDP4" s="4"/>
      <c r="DDQ4" s="4"/>
      <c r="DDR4" s="4"/>
      <c r="DDS4" s="4"/>
      <c r="DDT4" s="4"/>
      <c r="DDU4" s="4"/>
      <c r="DDV4" s="4"/>
      <c r="DDW4" s="4"/>
      <c r="DDX4" s="4"/>
      <c r="DDY4" s="4"/>
      <c r="DDZ4" s="4"/>
      <c r="DEA4" s="4"/>
      <c r="DEB4" s="4"/>
      <c r="DEC4" s="4"/>
      <c r="DED4" s="4"/>
      <c r="DEE4" s="4"/>
      <c r="DEF4" s="4"/>
      <c r="DEG4" s="4"/>
      <c r="DEH4" s="4"/>
      <c r="DEI4" s="4"/>
      <c r="DEJ4" s="4"/>
      <c r="DEK4" s="4"/>
      <c r="DEL4" s="4"/>
      <c r="DEM4" s="4"/>
      <c r="DEN4" s="4"/>
      <c r="DEO4" s="4"/>
      <c r="DEP4" s="4"/>
      <c r="DEQ4" s="4"/>
      <c r="DER4" s="4"/>
      <c r="DES4" s="4"/>
      <c r="DET4" s="4"/>
      <c r="DEU4" s="4"/>
      <c r="DEV4" s="4"/>
      <c r="DEW4" s="4"/>
      <c r="DEX4" s="4"/>
      <c r="DEY4" s="4"/>
      <c r="DEZ4" s="4"/>
      <c r="DFA4" s="4"/>
      <c r="DFB4" s="4"/>
      <c r="DFC4" s="4"/>
      <c r="DFD4" s="4"/>
      <c r="DFE4" s="4"/>
      <c r="DFF4" s="4"/>
      <c r="DFG4" s="4"/>
      <c r="DFH4" s="4"/>
      <c r="DFI4" s="4"/>
      <c r="DFJ4" s="4"/>
      <c r="DFK4" s="4"/>
      <c r="DFL4" s="4"/>
      <c r="DFM4" s="4"/>
      <c r="DFN4" s="4"/>
      <c r="DFO4" s="4"/>
      <c r="DFP4" s="4"/>
      <c r="DFQ4" s="4"/>
      <c r="DFR4" s="4"/>
      <c r="DFS4" s="4"/>
      <c r="DFT4" s="4"/>
      <c r="DFU4" s="4"/>
      <c r="DFV4" s="4"/>
      <c r="DFW4" s="4"/>
      <c r="DFX4" s="4"/>
      <c r="DFY4" s="4"/>
      <c r="DFZ4" s="4"/>
      <c r="DGA4" s="4"/>
      <c r="DGB4" s="4"/>
      <c r="DGC4" s="4"/>
      <c r="DGD4" s="4"/>
      <c r="DGE4" s="4"/>
      <c r="DGF4" s="4"/>
      <c r="DGG4" s="4"/>
      <c r="DGH4" s="4"/>
      <c r="DGI4" s="4"/>
      <c r="DGJ4" s="4"/>
      <c r="DGK4" s="4"/>
      <c r="DGL4" s="4"/>
      <c r="DGM4" s="4"/>
      <c r="DGN4" s="4"/>
      <c r="DGO4" s="4"/>
      <c r="DGP4" s="4"/>
      <c r="DGQ4" s="4"/>
      <c r="DGR4" s="4"/>
      <c r="DGS4" s="4"/>
      <c r="DGT4" s="4"/>
      <c r="DGU4" s="4"/>
      <c r="DGV4" s="4"/>
      <c r="DGW4" s="4"/>
      <c r="DGX4" s="4"/>
      <c r="DGY4" s="4"/>
      <c r="DGZ4" s="4"/>
      <c r="DHA4" s="4"/>
      <c r="DHB4" s="4"/>
      <c r="DHC4" s="4"/>
      <c r="DHD4" s="4"/>
      <c r="DHE4" s="4"/>
      <c r="DHF4" s="4"/>
      <c r="DHG4" s="4"/>
      <c r="DHH4" s="4"/>
      <c r="DHI4" s="4"/>
      <c r="DHJ4" s="4"/>
      <c r="DHK4" s="4"/>
      <c r="DHL4" s="4"/>
      <c r="DHM4" s="4"/>
      <c r="DHN4" s="4"/>
      <c r="DHO4" s="4"/>
      <c r="DHP4" s="4"/>
      <c r="DHQ4" s="4"/>
      <c r="DHR4" s="4"/>
      <c r="DHS4" s="4"/>
      <c r="DHT4" s="4"/>
      <c r="DHU4" s="4"/>
      <c r="DHV4" s="4"/>
      <c r="DHW4" s="4"/>
      <c r="DHX4" s="4"/>
      <c r="DHY4" s="4"/>
      <c r="DHZ4" s="4"/>
      <c r="DIA4" s="4"/>
      <c r="DIB4" s="4"/>
      <c r="DIC4" s="4"/>
      <c r="DID4" s="4"/>
      <c r="DIE4" s="4"/>
      <c r="DIF4" s="4"/>
      <c r="DIG4" s="4"/>
      <c r="DIH4" s="4"/>
      <c r="DII4" s="4"/>
      <c r="DIJ4" s="4"/>
      <c r="DIK4" s="4"/>
      <c r="DIL4" s="4"/>
      <c r="DIM4" s="4"/>
      <c r="DIN4" s="4"/>
      <c r="DIO4" s="4"/>
      <c r="DIP4" s="4"/>
      <c r="DIQ4" s="4"/>
      <c r="DIR4" s="4"/>
      <c r="DIS4" s="4"/>
      <c r="DIT4" s="4"/>
      <c r="DIU4" s="4"/>
      <c r="DIV4" s="4"/>
      <c r="DIW4" s="4"/>
      <c r="DIX4" s="4"/>
      <c r="DIY4" s="4"/>
      <c r="DIZ4" s="4"/>
      <c r="DJA4" s="4"/>
      <c r="DJB4" s="4"/>
      <c r="DJC4" s="4"/>
      <c r="DJD4" s="4"/>
      <c r="DJE4" s="4"/>
      <c r="DJF4" s="4"/>
      <c r="DJG4" s="4"/>
      <c r="DJH4" s="4"/>
      <c r="DJI4" s="4"/>
      <c r="DJJ4" s="4"/>
      <c r="DJK4" s="4"/>
      <c r="DJL4" s="4"/>
      <c r="DJM4" s="4"/>
      <c r="DJN4" s="4"/>
      <c r="DJO4" s="4"/>
      <c r="DJP4" s="4"/>
      <c r="DJQ4" s="4"/>
      <c r="DJR4" s="4"/>
      <c r="DJS4" s="4"/>
      <c r="DJT4" s="4"/>
      <c r="DJU4" s="4"/>
      <c r="DJV4" s="4"/>
      <c r="DJW4" s="4"/>
      <c r="DJX4" s="4"/>
      <c r="DJY4" s="4"/>
      <c r="DJZ4" s="4"/>
      <c r="DKA4" s="4"/>
      <c r="DKB4" s="4"/>
      <c r="DKC4" s="4"/>
      <c r="DKD4" s="4"/>
      <c r="DKE4" s="4"/>
      <c r="DKF4" s="4"/>
      <c r="DKG4" s="4"/>
      <c r="DKH4" s="4"/>
      <c r="DKI4" s="4"/>
      <c r="DKJ4" s="4"/>
      <c r="DKK4" s="4"/>
      <c r="DKL4" s="4"/>
      <c r="DKM4" s="4"/>
      <c r="DKN4" s="4"/>
      <c r="DKO4" s="4"/>
      <c r="DKP4" s="4"/>
      <c r="DKQ4" s="4"/>
      <c r="DKR4" s="4"/>
      <c r="DKS4" s="4"/>
      <c r="DKT4" s="4"/>
      <c r="DKU4" s="4"/>
      <c r="DKV4" s="4"/>
      <c r="DKW4" s="4"/>
      <c r="DKX4" s="4"/>
      <c r="DKY4" s="4"/>
      <c r="DKZ4" s="4"/>
      <c r="DLA4" s="4"/>
      <c r="DLB4" s="4"/>
      <c r="DLC4" s="4"/>
      <c r="DLD4" s="4"/>
      <c r="DLE4" s="4"/>
      <c r="DLF4" s="4"/>
      <c r="DLG4" s="4"/>
      <c r="DLH4" s="4"/>
      <c r="DLI4" s="4"/>
      <c r="DLJ4" s="4"/>
      <c r="DLK4" s="4"/>
      <c r="DLL4" s="4"/>
      <c r="DLM4" s="4"/>
      <c r="DLN4" s="4"/>
      <c r="DLO4" s="4"/>
      <c r="DLP4" s="4"/>
      <c r="DLQ4" s="4"/>
      <c r="DLR4" s="4"/>
      <c r="DLS4" s="4"/>
      <c r="DLT4" s="4"/>
      <c r="DLU4" s="4"/>
      <c r="DLV4" s="4"/>
      <c r="DLW4" s="4"/>
      <c r="DLX4" s="4"/>
      <c r="DLY4" s="4"/>
      <c r="DLZ4" s="4"/>
      <c r="DMA4" s="4"/>
      <c r="DMB4" s="4"/>
      <c r="DMC4" s="4"/>
      <c r="DMD4" s="4"/>
      <c r="DME4" s="4"/>
      <c r="DMF4" s="4"/>
      <c r="DMG4" s="4"/>
      <c r="DMH4" s="4"/>
      <c r="DMI4" s="4"/>
      <c r="DMJ4" s="4"/>
      <c r="DMK4" s="4"/>
      <c r="DML4" s="4"/>
      <c r="DMM4" s="4"/>
      <c r="DMN4" s="4"/>
      <c r="DMO4" s="4"/>
      <c r="DMP4" s="4"/>
      <c r="DMQ4" s="4"/>
      <c r="DMR4" s="4"/>
      <c r="DMS4" s="4"/>
      <c r="DMT4" s="4"/>
      <c r="DMU4" s="4"/>
      <c r="DMV4" s="4"/>
      <c r="DMW4" s="4"/>
      <c r="DMX4" s="4"/>
      <c r="DMY4" s="4"/>
      <c r="DMZ4" s="4"/>
      <c r="DNA4" s="4"/>
      <c r="DNB4" s="4"/>
      <c r="DNC4" s="4"/>
      <c r="DND4" s="4"/>
      <c r="DNE4" s="4"/>
      <c r="DNF4" s="4"/>
      <c r="DNG4" s="4"/>
      <c r="DNH4" s="4"/>
      <c r="DNI4" s="4"/>
      <c r="DNJ4" s="4"/>
      <c r="DNK4" s="4"/>
      <c r="DNL4" s="4"/>
      <c r="DNM4" s="4"/>
      <c r="DNN4" s="4"/>
      <c r="DNO4" s="4"/>
      <c r="DNP4" s="4"/>
      <c r="DNQ4" s="4"/>
      <c r="DNR4" s="4"/>
      <c r="DNS4" s="4"/>
      <c r="DNT4" s="4"/>
      <c r="DNU4" s="4"/>
      <c r="DNV4" s="4"/>
      <c r="DNW4" s="4"/>
      <c r="DNX4" s="4"/>
      <c r="DNY4" s="4"/>
      <c r="DNZ4" s="4"/>
      <c r="DOA4" s="4"/>
      <c r="DOB4" s="4"/>
      <c r="DOC4" s="4"/>
      <c r="DOD4" s="4"/>
      <c r="DOE4" s="4"/>
      <c r="DOF4" s="4"/>
      <c r="DOG4" s="4"/>
      <c r="DOH4" s="4"/>
      <c r="DOI4" s="4"/>
      <c r="DOJ4" s="4"/>
      <c r="DOK4" s="4"/>
      <c r="DOL4" s="4"/>
      <c r="DOM4" s="4"/>
      <c r="DON4" s="4"/>
      <c r="DOO4" s="4"/>
      <c r="DOP4" s="4"/>
      <c r="DOQ4" s="4"/>
      <c r="DOR4" s="4"/>
      <c r="DOS4" s="4"/>
      <c r="DOT4" s="4"/>
      <c r="DOU4" s="4"/>
      <c r="DOV4" s="4"/>
      <c r="DOW4" s="4"/>
      <c r="DOX4" s="4"/>
      <c r="DOY4" s="4"/>
      <c r="DOZ4" s="4"/>
      <c r="DPA4" s="4"/>
      <c r="DPB4" s="4"/>
      <c r="DPC4" s="4"/>
      <c r="DPD4" s="4"/>
      <c r="DPE4" s="4"/>
      <c r="DPF4" s="4"/>
      <c r="DPG4" s="4"/>
      <c r="DPH4" s="4"/>
      <c r="DPI4" s="4"/>
      <c r="DPJ4" s="4"/>
      <c r="DPK4" s="4"/>
      <c r="DPL4" s="4"/>
      <c r="DPM4" s="4"/>
      <c r="DPN4" s="4"/>
      <c r="DPO4" s="4"/>
      <c r="DPP4" s="4"/>
      <c r="DPQ4" s="4"/>
      <c r="DPR4" s="4"/>
      <c r="DPS4" s="4"/>
      <c r="DPT4" s="4"/>
      <c r="DPU4" s="4"/>
      <c r="DPV4" s="4"/>
      <c r="DPW4" s="4"/>
      <c r="DPX4" s="4"/>
      <c r="DPY4" s="4"/>
      <c r="DPZ4" s="4"/>
      <c r="DQA4" s="4"/>
      <c r="DQB4" s="4"/>
      <c r="DQC4" s="4"/>
      <c r="DQD4" s="4"/>
      <c r="DQE4" s="4"/>
      <c r="DQF4" s="4"/>
      <c r="DQG4" s="4"/>
      <c r="DQH4" s="4"/>
      <c r="DQI4" s="4"/>
      <c r="DQJ4" s="4"/>
      <c r="DQK4" s="4"/>
      <c r="DQL4" s="4"/>
      <c r="DQM4" s="4"/>
      <c r="DQN4" s="4"/>
      <c r="DQO4" s="4"/>
      <c r="DQP4" s="4"/>
      <c r="DQQ4" s="4"/>
      <c r="DQR4" s="4"/>
      <c r="DQS4" s="4"/>
      <c r="DQT4" s="4"/>
      <c r="DQU4" s="4"/>
      <c r="DQV4" s="4"/>
      <c r="DQW4" s="4"/>
      <c r="DQX4" s="4"/>
      <c r="DQY4" s="4"/>
      <c r="DQZ4" s="4"/>
      <c r="DRA4" s="4"/>
      <c r="DRB4" s="4"/>
      <c r="DRC4" s="4"/>
      <c r="DRD4" s="4"/>
      <c r="DRE4" s="4"/>
      <c r="DRF4" s="4"/>
      <c r="DRG4" s="4"/>
      <c r="DRH4" s="4"/>
      <c r="DRI4" s="4"/>
      <c r="DRJ4" s="4"/>
      <c r="DRK4" s="4"/>
      <c r="DRL4" s="4"/>
      <c r="DRM4" s="4"/>
      <c r="DRN4" s="4"/>
      <c r="DRO4" s="4"/>
      <c r="DRP4" s="4"/>
      <c r="DRQ4" s="4"/>
      <c r="DRR4" s="4"/>
      <c r="DRS4" s="4"/>
      <c r="DRT4" s="4"/>
      <c r="DRU4" s="4"/>
      <c r="DRV4" s="4"/>
      <c r="DRW4" s="4"/>
      <c r="DRX4" s="4"/>
      <c r="DRY4" s="4"/>
      <c r="DRZ4" s="4"/>
      <c r="DSA4" s="4"/>
      <c r="DSB4" s="4"/>
      <c r="DSC4" s="4"/>
      <c r="DSD4" s="4"/>
      <c r="DSE4" s="4"/>
      <c r="DSF4" s="4"/>
      <c r="DSG4" s="4"/>
      <c r="DSH4" s="4"/>
      <c r="DSI4" s="4"/>
      <c r="DSJ4" s="4"/>
      <c r="DSK4" s="4"/>
      <c r="DSL4" s="4"/>
      <c r="DSM4" s="4"/>
      <c r="DSN4" s="4"/>
      <c r="DSO4" s="4"/>
      <c r="DSP4" s="4"/>
      <c r="DSQ4" s="4"/>
      <c r="DSR4" s="4"/>
      <c r="DSS4" s="4"/>
      <c r="DST4" s="4"/>
      <c r="DSU4" s="4"/>
      <c r="DSV4" s="4"/>
      <c r="DSW4" s="4"/>
      <c r="DSX4" s="4"/>
      <c r="DSY4" s="4"/>
      <c r="DSZ4" s="4"/>
      <c r="DTA4" s="4"/>
      <c r="DTB4" s="4"/>
      <c r="DTC4" s="4"/>
      <c r="DTD4" s="4"/>
      <c r="DTE4" s="4"/>
      <c r="DTF4" s="4"/>
      <c r="DTG4" s="4"/>
      <c r="DTH4" s="4"/>
      <c r="DTI4" s="4"/>
      <c r="DTJ4" s="4"/>
      <c r="DTK4" s="4"/>
      <c r="DTL4" s="4"/>
      <c r="DTM4" s="4"/>
      <c r="DTN4" s="4"/>
      <c r="DTO4" s="4"/>
      <c r="DTP4" s="4"/>
      <c r="DTQ4" s="4"/>
      <c r="DTR4" s="4"/>
      <c r="DTS4" s="4"/>
      <c r="DTT4" s="4"/>
      <c r="DTU4" s="4"/>
      <c r="DTV4" s="4"/>
      <c r="DTW4" s="4"/>
      <c r="DTX4" s="4"/>
      <c r="DTY4" s="4"/>
      <c r="DTZ4" s="4"/>
      <c r="DUA4" s="4"/>
      <c r="DUB4" s="4"/>
      <c r="DUC4" s="4"/>
      <c r="DUD4" s="4"/>
      <c r="DUE4" s="4"/>
      <c r="DUF4" s="4"/>
      <c r="DUG4" s="4"/>
      <c r="DUH4" s="4"/>
      <c r="DUI4" s="4"/>
      <c r="DUJ4" s="4"/>
      <c r="DUK4" s="4"/>
      <c r="DUL4" s="4"/>
      <c r="DUM4" s="4"/>
      <c r="DUN4" s="4"/>
      <c r="DUO4" s="4"/>
      <c r="DUP4" s="4"/>
      <c r="DUQ4" s="4"/>
      <c r="DUR4" s="4"/>
      <c r="DUS4" s="4"/>
      <c r="DUT4" s="4"/>
      <c r="DUU4" s="4"/>
      <c r="DUV4" s="4"/>
      <c r="DUW4" s="4"/>
      <c r="DUX4" s="4"/>
      <c r="DUY4" s="4"/>
      <c r="DUZ4" s="4"/>
      <c r="DVA4" s="4"/>
      <c r="DVB4" s="4"/>
      <c r="DVC4" s="4"/>
      <c r="DVD4" s="4"/>
      <c r="DVE4" s="4"/>
      <c r="DVF4" s="4"/>
      <c r="DVG4" s="4"/>
      <c r="DVH4" s="4"/>
      <c r="DVI4" s="4"/>
      <c r="DVJ4" s="4"/>
      <c r="DVK4" s="4"/>
      <c r="DVL4" s="4"/>
      <c r="DVM4" s="4"/>
      <c r="DVN4" s="4"/>
      <c r="DVO4" s="4"/>
      <c r="DVP4" s="4"/>
      <c r="DVQ4" s="4"/>
      <c r="DVR4" s="4"/>
      <c r="DVS4" s="4"/>
      <c r="DVT4" s="4"/>
      <c r="DVU4" s="4"/>
      <c r="DVV4" s="4"/>
      <c r="DVW4" s="4"/>
      <c r="DVX4" s="4"/>
      <c r="DVY4" s="4"/>
      <c r="DVZ4" s="4"/>
      <c r="DWA4" s="4"/>
      <c r="DWB4" s="4"/>
      <c r="DWC4" s="4"/>
      <c r="DWD4" s="4"/>
      <c r="DWE4" s="4"/>
      <c r="DWF4" s="4"/>
      <c r="DWG4" s="4"/>
      <c r="DWH4" s="4"/>
      <c r="DWI4" s="4"/>
      <c r="DWJ4" s="4"/>
      <c r="DWK4" s="4"/>
      <c r="DWL4" s="4"/>
      <c r="DWM4" s="4"/>
      <c r="DWN4" s="4"/>
      <c r="DWO4" s="4"/>
      <c r="DWP4" s="4"/>
      <c r="DWQ4" s="4"/>
      <c r="DWR4" s="4"/>
      <c r="DWS4" s="4"/>
      <c r="DWT4" s="4"/>
      <c r="DWU4" s="4"/>
      <c r="DWV4" s="4"/>
      <c r="DWW4" s="4"/>
      <c r="DWX4" s="4"/>
      <c r="DWY4" s="4"/>
      <c r="DWZ4" s="4"/>
      <c r="DXA4" s="4"/>
      <c r="DXB4" s="4"/>
      <c r="DXC4" s="4"/>
      <c r="DXD4" s="4"/>
      <c r="DXE4" s="4"/>
      <c r="DXF4" s="4"/>
      <c r="DXG4" s="4"/>
      <c r="DXH4" s="4"/>
      <c r="DXI4" s="4"/>
      <c r="DXJ4" s="4"/>
      <c r="DXK4" s="4"/>
      <c r="DXL4" s="4"/>
      <c r="DXM4" s="4"/>
      <c r="DXN4" s="4"/>
      <c r="DXO4" s="4"/>
      <c r="DXP4" s="4"/>
      <c r="DXQ4" s="4"/>
      <c r="DXR4" s="4"/>
      <c r="DXS4" s="4"/>
      <c r="DXT4" s="4"/>
      <c r="DXU4" s="4"/>
      <c r="DXV4" s="4"/>
      <c r="DXW4" s="4"/>
      <c r="DXX4" s="4"/>
      <c r="DXY4" s="4"/>
      <c r="DXZ4" s="4"/>
      <c r="DYA4" s="4"/>
      <c r="DYB4" s="4"/>
      <c r="DYC4" s="4"/>
      <c r="DYD4" s="4"/>
      <c r="DYE4" s="4"/>
      <c r="DYF4" s="4"/>
      <c r="DYG4" s="4"/>
      <c r="DYH4" s="4"/>
      <c r="DYI4" s="4"/>
      <c r="DYJ4" s="4"/>
      <c r="DYK4" s="4"/>
      <c r="DYL4" s="4"/>
      <c r="DYM4" s="4"/>
      <c r="DYN4" s="4"/>
      <c r="DYO4" s="4"/>
      <c r="DYP4" s="4"/>
      <c r="DYQ4" s="4"/>
      <c r="DYR4" s="4"/>
      <c r="DYS4" s="4"/>
      <c r="DYT4" s="4"/>
      <c r="DYU4" s="4"/>
      <c r="DYV4" s="4"/>
      <c r="DYW4" s="4"/>
      <c r="DYX4" s="4"/>
      <c r="DYY4" s="4"/>
      <c r="DYZ4" s="4"/>
      <c r="DZA4" s="4"/>
      <c r="DZB4" s="4"/>
      <c r="DZC4" s="4"/>
      <c r="DZD4" s="4"/>
      <c r="DZE4" s="4"/>
      <c r="DZF4" s="4"/>
      <c r="DZG4" s="4"/>
      <c r="DZH4" s="4"/>
      <c r="DZI4" s="4"/>
      <c r="DZJ4" s="4"/>
      <c r="DZK4" s="4"/>
      <c r="DZL4" s="4"/>
      <c r="DZM4" s="4"/>
      <c r="DZN4" s="4"/>
      <c r="DZO4" s="4"/>
      <c r="DZP4" s="4"/>
      <c r="DZQ4" s="4"/>
      <c r="DZR4" s="4"/>
      <c r="DZS4" s="4"/>
      <c r="DZT4" s="4"/>
      <c r="DZU4" s="4"/>
      <c r="DZV4" s="4"/>
      <c r="DZW4" s="4"/>
      <c r="DZX4" s="4"/>
      <c r="DZY4" s="4"/>
      <c r="DZZ4" s="4"/>
      <c r="EAA4" s="4"/>
      <c r="EAB4" s="4"/>
      <c r="EAC4" s="4"/>
      <c r="EAD4" s="4"/>
      <c r="EAE4" s="4"/>
      <c r="EAF4" s="4"/>
      <c r="EAG4" s="4"/>
      <c r="EAH4" s="4"/>
      <c r="EAI4" s="4"/>
      <c r="EAJ4" s="4"/>
      <c r="EAK4" s="4"/>
      <c r="EAL4" s="4"/>
      <c r="EAM4" s="4"/>
      <c r="EAN4" s="4"/>
      <c r="EAO4" s="4"/>
      <c r="EAP4" s="4"/>
      <c r="EAQ4" s="4"/>
      <c r="EAR4" s="4"/>
      <c r="EAS4" s="4"/>
      <c r="EAT4" s="4"/>
      <c r="EAU4" s="4"/>
      <c r="EAV4" s="4"/>
      <c r="EAW4" s="4"/>
      <c r="EAX4" s="4"/>
      <c r="EAY4" s="4"/>
      <c r="EAZ4" s="4"/>
      <c r="EBA4" s="4"/>
      <c r="EBB4" s="4"/>
      <c r="EBC4" s="4"/>
      <c r="EBD4" s="4"/>
      <c r="EBE4" s="4"/>
      <c r="EBF4" s="4"/>
      <c r="EBG4" s="4"/>
      <c r="EBH4" s="4"/>
      <c r="EBI4" s="4"/>
      <c r="EBJ4" s="4"/>
      <c r="EBK4" s="4"/>
      <c r="EBL4" s="4"/>
      <c r="EBM4" s="4"/>
      <c r="EBN4" s="4"/>
      <c r="EBO4" s="4"/>
      <c r="EBP4" s="4"/>
      <c r="EBQ4" s="4"/>
      <c r="EBR4" s="4"/>
      <c r="EBS4" s="4"/>
      <c r="EBT4" s="4"/>
      <c r="EBU4" s="4"/>
      <c r="EBV4" s="4"/>
      <c r="EBW4" s="4"/>
      <c r="EBX4" s="4"/>
      <c r="EBY4" s="4"/>
      <c r="EBZ4" s="4"/>
      <c r="ECA4" s="4"/>
      <c r="ECB4" s="4"/>
      <c r="ECC4" s="4"/>
      <c r="ECD4" s="4"/>
      <c r="ECE4" s="4"/>
      <c r="ECF4" s="4"/>
      <c r="ECG4" s="4"/>
      <c r="ECH4" s="4"/>
      <c r="ECI4" s="4"/>
      <c r="ECJ4" s="4"/>
      <c r="ECK4" s="4"/>
      <c r="ECL4" s="4"/>
      <c r="ECM4" s="4"/>
      <c r="ECN4" s="4"/>
      <c r="ECO4" s="4"/>
      <c r="ECP4" s="4"/>
      <c r="ECQ4" s="4"/>
      <c r="ECR4" s="4"/>
      <c r="ECS4" s="4"/>
      <c r="ECT4" s="4"/>
      <c r="ECU4" s="4"/>
      <c r="ECV4" s="4"/>
      <c r="ECW4" s="4"/>
      <c r="ECX4" s="4"/>
      <c r="ECY4" s="4"/>
      <c r="ECZ4" s="4"/>
      <c r="EDA4" s="4"/>
      <c r="EDB4" s="4"/>
      <c r="EDC4" s="4"/>
      <c r="EDD4" s="4"/>
      <c r="EDE4" s="4"/>
      <c r="EDF4" s="4"/>
      <c r="EDG4" s="4"/>
      <c r="EDH4" s="4"/>
      <c r="EDI4" s="4"/>
      <c r="EDJ4" s="4"/>
      <c r="EDK4" s="4"/>
      <c r="EDL4" s="4"/>
      <c r="EDM4" s="4"/>
      <c r="EDN4" s="4"/>
      <c r="EDO4" s="4"/>
      <c r="EDP4" s="4"/>
      <c r="EDQ4" s="4"/>
      <c r="EDR4" s="4"/>
      <c r="EDS4" s="4"/>
      <c r="EDT4" s="4"/>
      <c r="EDU4" s="4"/>
      <c r="EDV4" s="4"/>
      <c r="EDW4" s="4"/>
      <c r="EDX4" s="4"/>
      <c r="EDY4" s="4"/>
      <c r="EDZ4" s="4"/>
      <c r="EEA4" s="4"/>
      <c r="EEB4" s="4"/>
      <c r="EEC4" s="4"/>
      <c r="EED4" s="4"/>
      <c r="EEE4" s="4"/>
      <c r="EEF4" s="4"/>
      <c r="EEG4" s="4"/>
      <c r="EEH4" s="4"/>
      <c r="EEI4" s="4"/>
      <c r="EEJ4" s="4"/>
      <c r="EEK4" s="4"/>
      <c r="EEL4" s="4"/>
      <c r="EEM4" s="4"/>
      <c r="EEN4" s="4"/>
      <c r="EEO4" s="4"/>
      <c r="EEP4" s="4"/>
      <c r="EEQ4" s="4"/>
      <c r="EER4" s="4"/>
      <c r="EES4" s="4"/>
      <c r="EET4" s="4"/>
      <c r="EEU4" s="4"/>
      <c r="EEV4" s="4"/>
      <c r="EEW4" s="4"/>
      <c r="EEX4" s="4"/>
      <c r="EEY4" s="4"/>
      <c r="EEZ4" s="4"/>
      <c r="EFA4" s="4"/>
      <c r="EFB4" s="4"/>
      <c r="EFC4" s="4"/>
      <c r="EFD4" s="4"/>
      <c r="EFE4" s="4"/>
      <c r="EFF4" s="4"/>
      <c r="EFG4" s="4"/>
      <c r="EFH4" s="4"/>
      <c r="EFI4" s="4"/>
      <c r="EFJ4" s="4"/>
      <c r="EFK4" s="4"/>
      <c r="EFL4" s="4"/>
      <c r="EFM4" s="4"/>
      <c r="EFN4" s="4"/>
      <c r="EFO4" s="4"/>
      <c r="EFP4" s="4"/>
      <c r="EFQ4" s="4"/>
      <c r="EFR4" s="4"/>
      <c r="EFS4" s="4"/>
      <c r="EFT4" s="4"/>
      <c r="EFU4" s="4"/>
      <c r="EFV4" s="4"/>
      <c r="EFW4" s="4"/>
      <c r="EFX4" s="4"/>
      <c r="EFY4" s="4"/>
      <c r="EFZ4" s="4"/>
      <c r="EGA4" s="4"/>
      <c r="EGB4" s="4"/>
      <c r="EGC4" s="4"/>
      <c r="EGD4" s="4"/>
      <c r="EGE4" s="4"/>
      <c r="EGF4" s="4"/>
      <c r="EGG4" s="4"/>
      <c r="EGH4" s="4"/>
      <c r="EGI4" s="4"/>
      <c r="EGJ4" s="4"/>
      <c r="EGK4" s="4"/>
      <c r="EGL4" s="4"/>
      <c r="EGM4" s="4"/>
      <c r="EGN4" s="4"/>
      <c r="EGO4" s="4"/>
      <c r="EGP4" s="4"/>
      <c r="EGQ4" s="4"/>
      <c r="EGR4" s="4"/>
      <c r="EGS4" s="4"/>
      <c r="EGT4" s="4"/>
      <c r="EGU4" s="4"/>
      <c r="EGV4" s="4"/>
      <c r="EGW4" s="4"/>
      <c r="EGX4" s="4"/>
      <c r="EGY4" s="4"/>
      <c r="EGZ4" s="4"/>
      <c r="EHA4" s="4"/>
      <c r="EHB4" s="4"/>
      <c r="EHC4" s="4"/>
      <c r="EHD4" s="4"/>
      <c r="EHE4" s="4"/>
      <c r="EHF4" s="4"/>
      <c r="EHG4" s="4"/>
      <c r="EHH4" s="4"/>
      <c r="EHI4" s="4"/>
      <c r="EHJ4" s="4"/>
      <c r="EHK4" s="4"/>
      <c r="EHL4" s="4"/>
      <c r="EHM4" s="4"/>
      <c r="EHN4" s="4"/>
      <c r="EHO4" s="4"/>
      <c r="EHP4" s="4"/>
      <c r="EHQ4" s="4"/>
      <c r="EHR4" s="4"/>
      <c r="EHS4" s="4"/>
      <c r="EHT4" s="4"/>
      <c r="EHU4" s="4"/>
      <c r="EHV4" s="4"/>
      <c r="EHW4" s="4"/>
      <c r="EHX4" s="4"/>
      <c r="EHY4" s="4"/>
      <c r="EHZ4" s="4"/>
      <c r="EIA4" s="4"/>
      <c r="EIB4" s="4"/>
      <c r="EIC4" s="4"/>
      <c r="EID4" s="4"/>
      <c r="EIE4" s="4"/>
      <c r="EIF4" s="4"/>
      <c r="EIG4" s="4"/>
      <c r="EIH4" s="4"/>
      <c r="EII4" s="4"/>
      <c r="EIJ4" s="4"/>
      <c r="EIK4" s="4"/>
      <c r="EIL4" s="4"/>
      <c r="EIM4" s="4"/>
      <c r="EIN4" s="4"/>
      <c r="EIO4" s="4"/>
      <c r="EIP4" s="4"/>
      <c r="EIQ4" s="4"/>
      <c r="EIR4" s="4"/>
      <c r="EIS4" s="4"/>
      <c r="EIT4" s="4"/>
      <c r="EIU4" s="4"/>
      <c r="EIV4" s="4"/>
      <c r="EIW4" s="4"/>
      <c r="EIX4" s="4"/>
      <c r="EIY4" s="4"/>
      <c r="EIZ4" s="4"/>
      <c r="EJA4" s="4"/>
      <c r="EJB4" s="4"/>
      <c r="EJC4" s="4"/>
      <c r="EJD4" s="4"/>
      <c r="EJE4" s="4"/>
      <c r="EJF4" s="4"/>
      <c r="EJG4" s="4"/>
      <c r="EJH4" s="4"/>
      <c r="EJI4" s="4"/>
      <c r="EJJ4" s="4"/>
      <c r="EJK4" s="4"/>
      <c r="EJL4" s="4"/>
      <c r="EJM4" s="4"/>
      <c r="EJN4" s="4"/>
      <c r="EJO4" s="4"/>
      <c r="EJP4" s="4"/>
      <c r="EJQ4" s="4"/>
      <c r="EJR4" s="4"/>
      <c r="EJS4" s="4"/>
      <c r="EJT4" s="4"/>
      <c r="EJU4" s="4"/>
      <c r="EJV4" s="4"/>
      <c r="EJW4" s="4"/>
      <c r="EJX4" s="4"/>
      <c r="EJY4" s="4"/>
      <c r="EJZ4" s="4"/>
      <c r="EKA4" s="4"/>
      <c r="EKB4" s="4"/>
      <c r="EKC4" s="4"/>
      <c r="EKD4" s="4"/>
      <c r="EKE4" s="4"/>
      <c r="EKF4" s="4"/>
      <c r="EKG4" s="4"/>
      <c r="EKH4" s="4"/>
      <c r="EKI4" s="4"/>
      <c r="EKJ4" s="4"/>
      <c r="EKK4" s="4"/>
      <c r="EKL4" s="4"/>
      <c r="EKM4" s="4"/>
      <c r="EKN4" s="4"/>
      <c r="EKO4" s="4"/>
      <c r="EKP4" s="4"/>
      <c r="EKQ4" s="4"/>
      <c r="EKR4" s="4"/>
      <c r="EKS4" s="4"/>
      <c r="EKT4" s="4"/>
      <c r="EKU4" s="4"/>
      <c r="EKV4" s="4"/>
      <c r="EKW4" s="4"/>
      <c r="EKX4" s="4"/>
      <c r="EKY4" s="4"/>
      <c r="EKZ4" s="4"/>
      <c r="ELA4" s="4"/>
      <c r="ELB4" s="4"/>
      <c r="ELC4" s="4"/>
      <c r="ELD4" s="4"/>
      <c r="ELE4" s="4"/>
      <c r="ELF4" s="4"/>
      <c r="ELG4" s="4"/>
      <c r="ELH4" s="4"/>
      <c r="ELI4" s="4"/>
      <c r="ELJ4" s="4"/>
      <c r="ELK4" s="4"/>
      <c r="ELL4" s="4"/>
      <c r="ELM4" s="4"/>
      <c r="ELN4" s="4"/>
      <c r="ELO4" s="4"/>
      <c r="ELP4" s="4"/>
      <c r="ELQ4" s="4"/>
      <c r="ELR4" s="4"/>
      <c r="ELS4" s="4"/>
      <c r="ELT4" s="4"/>
      <c r="ELU4" s="4"/>
      <c r="ELV4" s="4"/>
      <c r="ELW4" s="4"/>
      <c r="ELX4" s="4"/>
      <c r="ELY4" s="4"/>
      <c r="ELZ4" s="4"/>
      <c r="EMA4" s="4"/>
      <c r="EMB4" s="4"/>
      <c r="EMC4" s="4"/>
      <c r="EMD4" s="4"/>
      <c r="EME4" s="4"/>
      <c r="EMF4" s="4"/>
      <c r="EMG4" s="4"/>
      <c r="EMH4" s="4"/>
      <c r="EMI4" s="4"/>
      <c r="EMJ4" s="4"/>
      <c r="EMK4" s="4"/>
      <c r="EML4" s="4"/>
      <c r="EMM4" s="4"/>
      <c r="EMN4" s="4"/>
      <c r="EMO4" s="4"/>
      <c r="EMP4" s="4"/>
      <c r="EMQ4" s="4"/>
      <c r="EMR4" s="4"/>
      <c r="EMS4" s="4"/>
      <c r="EMT4" s="4"/>
      <c r="EMU4" s="4"/>
      <c r="EMV4" s="4"/>
      <c r="EMW4" s="4"/>
      <c r="EMX4" s="4"/>
      <c r="EMY4" s="4"/>
      <c r="EMZ4" s="4"/>
      <c r="ENA4" s="4"/>
      <c r="ENB4" s="4"/>
      <c r="ENC4" s="4"/>
      <c r="END4" s="4"/>
      <c r="ENE4" s="4"/>
      <c r="ENF4" s="4"/>
      <c r="ENG4" s="4"/>
      <c r="ENH4" s="4"/>
      <c r="ENI4" s="4"/>
      <c r="ENJ4" s="4"/>
      <c r="ENK4" s="4"/>
      <c r="ENL4" s="4"/>
      <c r="ENM4" s="4"/>
      <c r="ENN4" s="4"/>
      <c r="ENO4" s="4"/>
      <c r="ENP4" s="4"/>
      <c r="ENQ4" s="4"/>
      <c r="ENR4" s="4"/>
      <c r="ENS4" s="4"/>
      <c r="ENT4" s="4"/>
      <c r="ENU4" s="4"/>
      <c r="ENV4" s="4"/>
      <c r="ENW4" s="4"/>
      <c r="ENX4" s="4"/>
      <c r="ENY4" s="4"/>
      <c r="ENZ4" s="4"/>
      <c r="EOA4" s="4"/>
      <c r="EOB4" s="4"/>
      <c r="EOC4" s="4"/>
      <c r="EOD4" s="4"/>
      <c r="EOE4" s="4"/>
      <c r="EOF4" s="4"/>
      <c r="EOG4" s="4"/>
      <c r="EOH4" s="4"/>
      <c r="EOI4" s="4"/>
      <c r="EOJ4" s="4"/>
      <c r="EOK4" s="4"/>
      <c r="EOL4" s="4"/>
      <c r="EOM4" s="4"/>
      <c r="EON4" s="4"/>
      <c r="EOO4" s="4"/>
      <c r="EOP4" s="4"/>
      <c r="EOQ4" s="4"/>
      <c r="EOR4" s="4"/>
      <c r="EOS4" s="4"/>
      <c r="EOT4" s="4"/>
      <c r="EOU4" s="4"/>
      <c r="EOV4" s="4"/>
      <c r="EOW4" s="4"/>
      <c r="EOX4" s="4"/>
      <c r="EOY4" s="4"/>
      <c r="EOZ4" s="4"/>
      <c r="EPA4" s="4"/>
      <c r="EPB4" s="4"/>
      <c r="EPC4" s="4"/>
      <c r="EPD4" s="4"/>
      <c r="EPE4" s="4"/>
      <c r="EPF4" s="4"/>
      <c r="EPG4" s="4"/>
      <c r="EPH4" s="4"/>
      <c r="EPI4" s="4"/>
      <c r="EPJ4" s="4"/>
      <c r="EPK4" s="4"/>
      <c r="EPL4" s="4"/>
      <c r="EPM4" s="4"/>
      <c r="EPN4" s="4"/>
      <c r="EPO4" s="4"/>
      <c r="EPP4" s="4"/>
      <c r="EPQ4" s="4"/>
      <c r="EPR4" s="4"/>
      <c r="EPS4" s="4"/>
      <c r="EPT4" s="4"/>
      <c r="EPU4" s="4"/>
      <c r="EPV4" s="4"/>
      <c r="EPW4" s="4"/>
      <c r="EPX4" s="4"/>
      <c r="EPY4" s="4"/>
      <c r="EPZ4" s="4"/>
      <c r="EQA4" s="4"/>
      <c r="EQB4" s="4"/>
      <c r="EQC4" s="4"/>
      <c r="EQD4" s="4"/>
      <c r="EQE4" s="4"/>
      <c r="EQF4" s="4"/>
      <c r="EQG4" s="4"/>
      <c r="EQH4" s="4"/>
      <c r="EQI4" s="4"/>
      <c r="EQJ4" s="4"/>
      <c r="EQK4" s="4"/>
      <c r="EQL4" s="4"/>
      <c r="EQM4" s="4"/>
      <c r="EQN4" s="4"/>
      <c r="EQO4" s="4"/>
      <c r="EQP4" s="4"/>
      <c r="EQQ4" s="4"/>
      <c r="EQR4" s="4"/>
      <c r="EQS4" s="4"/>
      <c r="EQT4" s="4"/>
      <c r="EQU4" s="4"/>
      <c r="EQV4" s="4"/>
      <c r="EQW4" s="4"/>
      <c r="EQX4" s="4"/>
      <c r="EQY4" s="4"/>
      <c r="EQZ4" s="4"/>
      <c r="ERA4" s="4"/>
      <c r="ERB4" s="4"/>
      <c r="ERC4" s="4"/>
      <c r="ERD4" s="4"/>
      <c r="ERE4" s="4"/>
      <c r="ERF4" s="4"/>
      <c r="ERG4" s="4"/>
      <c r="ERH4" s="4"/>
      <c r="ERI4" s="4"/>
      <c r="ERJ4" s="4"/>
      <c r="ERK4" s="4"/>
      <c r="ERL4" s="4"/>
      <c r="ERM4" s="4"/>
      <c r="ERN4" s="4"/>
      <c r="ERO4" s="4"/>
      <c r="ERP4" s="4"/>
      <c r="ERQ4" s="4"/>
      <c r="ERR4" s="4"/>
      <c r="ERS4" s="4"/>
      <c r="ERT4" s="4"/>
      <c r="ERU4" s="4"/>
      <c r="ERV4" s="4"/>
      <c r="ERW4" s="4"/>
      <c r="ERX4" s="4"/>
      <c r="ERY4" s="4"/>
      <c r="ERZ4" s="4"/>
      <c r="ESA4" s="4"/>
      <c r="ESB4" s="4"/>
      <c r="ESC4" s="4"/>
      <c r="ESD4" s="4"/>
      <c r="ESE4" s="4"/>
      <c r="ESF4" s="4"/>
      <c r="ESG4" s="4"/>
      <c r="ESH4" s="4"/>
      <c r="ESI4" s="4"/>
      <c r="ESJ4" s="4"/>
      <c r="ESK4" s="4"/>
      <c r="ESL4" s="4"/>
      <c r="ESM4" s="4"/>
      <c r="ESN4" s="4"/>
      <c r="ESO4" s="4"/>
      <c r="ESP4" s="4"/>
      <c r="ESQ4" s="4"/>
      <c r="ESR4" s="4"/>
      <c r="ESS4" s="4"/>
      <c r="EST4" s="4"/>
      <c r="ESU4" s="4"/>
      <c r="ESV4" s="4"/>
      <c r="ESW4" s="4"/>
      <c r="ESX4" s="4"/>
      <c r="ESY4" s="4"/>
      <c r="ESZ4" s="4"/>
      <c r="ETA4" s="4"/>
      <c r="ETB4" s="4"/>
      <c r="ETC4" s="4"/>
      <c r="ETD4" s="4"/>
      <c r="ETE4" s="4"/>
      <c r="ETF4" s="4"/>
      <c r="ETG4" s="4"/>
      <c r="ETH4" s="4"/>
      <c r="ETI4" s="4"/>
      <c r="ETJ4" s="4"/>
      <c r="ETK4" s="4"/>
      <c r="ETL4" s="4"/>
      <c r="ETM4" s="4"/>
      <c r="ETN4" s="4"/>
      <c r="ETO4" s="4"/>
      <c r="ETP4" s="4"/>
      <c r="ETQ4" s="4"/>
      <c r="ETR4" s="4"/>
      <c r="ETS4" s="4"/>
      <c r="ETT4" s="4"/>
      <c r="ETU4" s="4"/>
      <c r="ETV4" s="4"/>
      <c r="ETW4" s="4"/>
      <c r="ETX4" s="4"/>
      <c r="ETY4" s="4"/>
      <c r="ETZ4" s="4"/>
      <c r="EUA4" s="4"/>
      <c r="EUB4" s="4"/>
      <c r="EUC4" s="4"/>
      <c r="EUD4" s="4"/>
      <c r="EUE4" s="4"/>
      <c r="EUF4" s="4"/>
      <c r="EUG4" s="4"/>
      <c r="EUH4" s="4"/>
      <c r="EUI4" s="4"/>
      <c r="EUJ4" s="4"/>
      <c r="EUK4" s="4"/>
      <c r="EUL4" s="4"/>
      <c r="EUM4" s="4"/>
      <c r="EUN4" s="4"/>
      <c r="EUO4" s="4"/>
      <c r="EUP4" s="4"/>
      <c r="EUQ4" s="4"/>
      <c r="EUR4" s="4"/>
      <c r="EUS4" s="4"/>
      <c r="EUT4" s="4"/>
      <c r="EUU4" s="4"/>
      <c r="EUV4" s="4"/>
      <c r="EUW4" s="4"/>
      <c r="EUX4" s="4"/>
      <c r="EUY4" s="4"/>
      <c r="EUZ4" s="4"/>
      <c r="EVA4" s="4"/>
      <c r="EVB4" s="4"/>
      <c r="EVC4" s="4"/>
      <c r="EVD4" s="4"/>
      <c r="EVE4" s="4"/>
      <c r="EVF4" s="4"/>
      <c r="EVG4" s="4"/>
      <c r="EVH4" s="4"/>
      <c r="EVI4" s="4"/>
      <c r="EVJ4" s="4"/>
      <c r="EVK4" s="4"/>
      <c r="EVL4" s="4"/>
      <c r="EVM4" s="4"/>
      <c r="EVN4" s="4"/>
      <c r="EVO4" s="4"/>
      <c r="EVP4" s="4"/>
      <c r="EVQ4" s="4"/>
      <c r="EVR4" s="4"/>
      <c r="EVS4" s="4"/>
      <c r="EVT4" s="4"/>
      <c r="EVU4" s="4"/>
      <c r="EVV4" s="4"/>
      <c r="EVW4" s="4"/>
      <c r="EVX4" s="4"/>
      <c r="EVY4" s="4"/>
      <c r="EVZ4" s="4"/>
      <c r="EWA4" s="4"/>
      <c r="EWB4" s="4"/>
      <c r="EWC4" s="4"/>
      <c r="EWD4" s="4"/>
      <c r="EWE4" s="4"/>
      <c r="EWF4" s="4"/>
      <c r="EWG4" s="4"/>
      <c r="EWH4" s="4"/>
      <c r="EWI4" s="4"/>
      <c r="EWJ4" s="4"/>
      <c r="EWK4" s="4"/>
      <c r="EWL4" s="4"/>
      <c r="EWM4" s="4"/>
      <c r="EWN4" s="4"/>
      <c r="EWO4" s="4"/>
      <c r="EWP4" s="4"/>
      <c r="EWQ4" s="4"/>
      <c r="EWR4" s="4"/>
      <c r="EWS4" s="4"/>
      <c r="EWT4" s="4"/>
      <c r="EWU4" s="4"/>
      <c r="EWV4" s="4"/>
      <c r="EWW4" s="4"/>
      <c r="EWX4" s="4"/>
      <c r="EWY4" s="4"/>
      <c r="EWZ4" s="4"/>
      <c r="EXA4" s="4"/>
      <c r="EXB4" s="4"/>
      <c r="EXC4" s="4"/>
      <c r="EXD4" s="4"/>
      <c r="EXE4" s="4"/>
      <c r="EXF4" s="4"/>
      <c r="EXG4" s="4"/>
      <c r="EXH4" s="4"/>
      <c r="EXI4" s="4"/>
      <c r="EXJ4" s="4"/>
      <c r="EXK4" s="4"/>
      <c r="EXL4" s="4"/>
      <c r="EXM4" s="4"/>
      <c r="EXN4" s="4"/>
      <c r="EXO4" s="4"/>
      <c r="EXP4" s="4"/>
      <c r="EXQ4" s="4"/>
      <c r="EXR4" s="4"/>
      <c r="EXS4" s="4"/>
      <c r="EXT4" s="4"/>
      <c r="EXU4" s="4"/>
      <c r="EXV4" s="4"/>
      <c r="EXW4" s="4"/>
      <c r="EXX4" s="4"/>
      <c r="EXY4" s="4"/>
      <c r="EXZ4" s="4"/>
      <c r="EYA4" s="4"/>
      <c r="EYB4" s="4"/>
      <c r="EYC4" s="4"/>
      <c r="EYD4" s="4"/>
      <c r="EYE4" s="4"/>
      <c r="EYF4" s="4"/>
      <c r="EYG4" s="4"/>
      <c r="EYH4" s="4"/>
      <c r="EYI4" s="4"/>
      <c r="EYJ4" s="4"/>
      <c r="EYK4" s="4"/>
      <c r="EYL4" s="4"/>
      <c r="EYM4" s="4"/>
      <c r="EYN4" s="4"/>
      <c r="EYO4" s="4"/>
      <c r="EYP4" s="4"/>
      <c r="EYQ4" s="4"/>
      <c r="EYR4" s="4"/>
      <c r="EYS4" s="4"/>
      <c r="EYT4" s="4"/>
      <c r="EYU4" s="4"/>
      <c r="EYV4" s="4"/>
      <c r="EYW4" s="4"/>
      <c r="EYX4" s="4"/>
      <c r="EYY4" s="4"/>
      <c r="EYZ4" s="4"/>
      <c r="EZA4" s="4"/>
      <c r="EZB4" s="4"/>
      <c r="EZC4" s="4"/>
      <c r="EZD4" s="4"/>
      <c r="EZE4" s="4"/>
      <c r="EZF4" s="4"/>
      <c r="EZG4" s="4"/>
      <c r="EZH4" s="4"/>
      <c r="EZI4" s="4"/>
      <c r="EZJ4" s="4"/>
      <c r="EZK4" s="4"/>
      <c r="EZL4" s="4"/>
      <c r="EZM4" s="4"/>
      <c r="EZN4" s="4"/>
      <c r="EZO4" s="4"/>
      <c r="EZP4" s="4"/>
      <c r="EZQ4" s="4"/>
      <c r="EZR4" s="4"/>
      <c r="EZS4" s="4"/>
      <c r="EZT4" s="4"/>
      <c r="EZU4" s="4"/>
      <c r="EZV4" s="4"/>
      <c r="EZW4" s="4"/>
      <c r="EZX4" s="4"/>
      <c r="EZY4" s="4"/>
      <c r="EZZ4" s="4"/>
      <c r="FAA4" s="4"/>
      <c r="FAB4" s="4"/>
      <c r="FAC4" s="4"/>
      <c r="FAD4" s="4"/>
      <c r="FAE4" s="4"/>
      <c r="FAF4" s="4"/>
      <c r="FAG4" s="4"/>
      <c r="FAH4" s="4"/>
      <c r="FAI4" s="4"/>
      <c r="FAJ4" s="4"/>
      <c r="FAK4" s="4"/>
      <c r="FAL4" s="4"/>
      <c r="FAM4" s="4"/>
      <c r="FAN4" s="4"/>
      <c r="FAO4" s="4"/>
      <c r="FAP4" s="4"/>
      <c r="FAQ4" s="4"/>
      <c r="FAR4" s="4"/>
      <c r="FAS4" s="4"/>
      <c r="FAT4" s="4"/>
      <c r="FAU4" s="4"/>
      <c r="FAV4" s="4"/>
      <c r="FAW4" s="4"/>
      <c r="FAX4" s="4"/>
      <c r="FAY4" s="4"/>
      <c r="FAZ4" s="4"/>
      <c r="FBA4" s="4"/>
      <c r="FBB4" s="4"/>
      <c r="FBC4" s="4"/>
      <c r="FBD4" s="4"/>
      <c r="FBE4" s="4"/>
      <c r="FBF4" s="4"/>
      <c r="FBG4" s="4"/>
      <c r="FBH4" s="4"/>
      <c r="FBI4" s="4"/>
      <c r="FBJ4" s="4"/>
      <c r="FBK4" s="4"/>
      <c r="FBL4" s="4"/>
      <c r="FBM4" s="4"/>
      <c r="FBN4" s="4"/>
      <c r="FBO4" s="4"/>
      <c r="FBP4" s="4"/>
      <c r="FBQ4" s="4"/>
      <c r="FBR4" s="4"/>
      <c r="FBS4" s="4"/>
      <c r="FBT4" s="4"/>
      <c r="FBU4" s="4"/>
      <c r="FBV4" s="4"/>
      <c r="FBW4" s="4"/>
      <c r="FBX4" s="4"/>
      <c r="FBY4" s="4"/>
      <c r="FBZ4" s="4"/>
      <c r="FCA4" s="4"/>
      <c r="FCB4" s="4"/>
      <c r="FCC4" s="4"/>
      <c r="FCD4" s="4"/>
      <c r="FCE4" s="4"/>
      <c r="FCF4" s="4"/>
      <c r="FCG4" s="4"/>
      <c r="FCH4" s="4"/>
      <c r="FCI4" s="4"/>
      <c r="FCJ4" s="4"/>
      <c r="FCK4" s="4"/>
      <c r="FCL4" s="4"/>
      <c r="FCM4" s="4"/>
      <c r="FCN4" s="4"/>
      <c r="FCO4" s="4"/>
      <c r="FCP4" s="4"/>
      <c r="FCQ4" s="4"/>
      <c r="FCR4" s="4"/>
      <c r="FCS4" s="4"/>
      <c r="FCT4" s="4"/>
      <c r="FCU4" s="4"/>
      <c r="FCV4" s="4"/>
      <c r="FCW4" s="4"/>
      <c r="FCX4" s="4"/>
      <c r="FCY4" s="4"/>
      <c r="FCZ4" s="4"/>
      <c r="FDA4" s="4"/>
      <c r="FDB4" s="4"/>
      <c r="FDC4" s="4"/>
      <c r="FDD4" s="4"/>
      <c r="FDE4" s="4"/>
      <c r="FDF4" s="4"/>
      <c r="FDG4" s="4"/>
      <c r="FDH4" s="4"/>
      <c r="FDI4" s="4"/>
      <c r="FDJ4" s="4"/>
      <c r="FDK4" s="4"/>
      <c r="FDL4" s="4"/>
      <c r="FDM4" s="4"/>
      <c r="FDN4" s="4"/>
      <c r="FDO4" s="4"/>
      <c r="FDP4" s="4"/>
      <c r="FDQ4" s="4"/>
      <c r="FDR4" s="4"/>
      <c r="FDS4" s="4"/>
      <c r="FDT4" s="4"/>
      <c r="FDU4" s="4"/>
      <c r="FDV4" s="4"/>
      <c r="FDW4" s="4"/>
      <c r="FDX4" s="4"/>
      <c r="FDY4" s="4"/>
      <c r="FDZ4" s="4"/>
      <c r="FEA4" s="4"/>
      <c r="FEB4" s="4"/>
      <c r="FEC4" s="4"/>
      <c r="FED4" s="4"/>
      <c r="FEE4" s="4"/>
      <c r="FEF4" s="4"/>
      <c r="FEG4" s="4"/>
      <c r="FEH4" s="4"/>
      <c r="FEI4" s="4"/>
      <c r="FEJ4" s="4"/>
      <c r="FEK4" s="4"/>
      <c r="FEL4" s="4"/>
      <c r="FEM4" s="4"/>
      <c r="FEN4" s="4"/>
      <c r="FEO4" s="4"/>
      <c r="FEP4" s="4"/>
      <c r="FEQ4" s="4"/>
      <c r="FER4" s="4"/>
      <c r="FES4" s="4"/>
      <c r="FET4" s="4"/>
      <c r="FEU4" s="4"/>
      <c r="FEV4" s="4"/>
      <c r="FEW4" s="4"/>
      <c r="FEX4" s="4"/>
      <c r="FEY4" s="4"/>
      <c r="FEZ4" s="4"/>
      <c r="FFA4" s="4"/>
      <c r="FFB4" s="4"/>
      <c r="FFC4" s="4"/>
      <c r="FFD4" s="4"/>
      <c r="FFE4" s="4"/>
      <c r="FFF4" s="4"/>
      <c r="FFG4" s="4"/>
      <c r="FFH4" s="4"/>
      <c r="FFI4" s="4"/>
      <c r="FFJ4" s="4"/>
      <c r="FFK4" s="4"/>
      <c r="FFL4" s="4"/>
      <c r="FFM4" s="4"/>
      <c r="FFN4" s="4"/>
      <c r="FFO4" s="4"/>
      <c r="FFP4" s="4"/>
      <c r="FFQ4" s="4"/>
      <c r="FFR4" s="4"/>
      <c r="FFS4" s="4"/>
      <c r="FFT4" s="4"/>
      <c r="FFU4" s="4"/>
      <c r="FFV4" s="4"/>
      <c r="FFW4" s="4"/>
      <c r="FFX4" s="4"/>
      <c r="FFY4" s="4"/>
      <c r="FFZ4" s="4"/>
      <c r="FGA4" s="4"/>
      <c r="FGB4" s="4"/>
      <c r="FGC4" s="4"/>
      <c r="FGD4" s="4"/>
      <c r="FGE4" s="4"/>
      <c r="FGF4" s="4"/>
      <c r="FGG4" s="4"/>
      <c r="FGH4" s="4"/>
      <c r="FGI4" s="4"/>
      <c r="FGJ4" s="4"/>
      <c r="FGK4" s="4"/>
      <c r="FGL4" s="4"/>
      <c r="FGM4" s="4"/>
      <c r="FGN4" s="4"/>
      <c r="FGO4" s="4"/>
      <c r="FGP4" s="4"/>
      <c r="FGQ4" s="4"/>
      <c r="FGR4" s="4"/>
      <c r="FGS4" s="4"/>
      <c r="FGT4" s="4"/>
      <c r="FGU4" s="4"/>
      <c r="FGV4" s="4"/>
      <c r="FGW4" s="4"/>
      <c r="FGX4" s="4"/>
      <c r="FGY4" s="4"/>
      <c r="FGZ4" s="4"/>
      <c r="FHA4" s="4"/>
      <c r="FHB4" s="4"/>
      <c r="FHC4" s="4"/>
      <c r="FHD4" s="4"/>
      <c r="FHE4" s="4"/>
      <c r="FHF4" s="4"/>
      <c r="FHG4" s="4"/>
      <c r="FHH4" s="4"/>
      <c r="FHI4" s="4"/>
      <c r="FHJ4" s="4"/>
      <c r="FHK4" s="4"/>
      <c r="FHL4" s="4"/>
      <c r="FHM4" s="4"/>
      <c r="FHN4" s="4"/>
      <c r="FHO4" s="4"/>
      <c r="FHP4" s="4"/>
      <c r="FHQ4" s="4"/>
      <c r="FHR4" s="4"/>
      <c r="FHS4" s="4"/>
      <c r="FHT4" s="4"/>
      <c r="FHU4" s="4"/>
      <c r="FHV4" s="4"/>
      <c r="FHW4" s="4"/>
      <c r="FHX4" s="4"/>
      <c r="FHY4" s="4"/>
      <c r="FHZ4" s="4"/>
      <c r="FIA4" s="4"/>
      <c r="FIB4" s="4"/>
      <c r="FIC4" s="4"/>
      <c r="FID4" s="4"/>
      <c r="FIE4" s="4"/>
      <c r="FIF4" s="4"/>
      <c r="FIG4" s="4"/>
      <c r="FIH4" s="4"/>
      <c r="FII4" s="4"/>
      <c r="FIJ4" s="4"/>
      <c r="FIK4" s="4"/>
      <c r="FIL4" s="4"/>
      <c r="FIM4" s="4"/>
      <c r="FIN4" s="4"/>
      <c r="FIO4" s="4"/>
      <c r="FIP4" s="4"/>
      <c r="FIQ4" s="4"/>
      <c r="FIR4" s="4"/>
      <c r="FIS4" s="4"/>
      <c r="FIT4" s="4"/>
      <c r="FIU4" s="4"/>
      <c r="FIV4" s="4"/>
      <c r="FIW4" s="4"/>
      <c r="FIX4" s="4"/>
      <c r="FIY4" s="4"/>
      <c r="FIZ4" s="4"/>
      <c r="FJA4" s="4"/>
      <c r="FJB4" s="4"/>
      <c r="FJC4" s="4"/>
      <c r="FJD4" s="4"/>
      <c r="FJE4" s="4"/>
      <c r="FJF4" s="4"/>
      <c r="FJG4" s="4"/>
      <c r="FJH4" s="4"/>
      <c r="FJI4" s="4"/>
      <c r="FJJ4" s="4"/>
      <c r="FJK4" s="4"/>
      <c r="FJL4" s="4"/>
      <c r="FJM4" s="4"/>
      <c r="FJN4" s="4"/>
      <c r="FJO4" s="4"/>
      <c r="FJP4" s="4"/>
      <c r="FJQ4" s="4"/>
      <c r="FJR4" s="4"/>
      <c r="FJS4" s="4"/>
      <c r="FJT4" s="4"/>
      <c r="FJU4" s="4"/>
      <c r="FJV4" s="4"/>
      <c r="FJW4" s="4"/>
      <c r="FJX4" s="4"/>
      <c r="FJY4" s="4"/>
      <c r="FJZ4" s="4"/>
      <c r="FKA4" s="4"/>
      <c r="FKB4" s="4"/>
      <c r="FKC4" s="4"/>
      <c r="FKD4" s="4"/>
      <c r="FKE4" s="4"/>
      <c r="FKF4" s="4"/>
      <c r="FKG4" s="4"/>
      <c r="FKH4" s="4"/>
      <c r="FKI4" s="4"/>
      <c r="FKJ4" s="4"/>
      <c r="FKK4" s="4"/>
      <c r="FKL4" s="4"/>
      <c r="FKM4" s="4"/>
      <c r="FKN4" s="4"/>
      <c r="FKO4" s="4"/>
      <c r="FKP4" s="4"/>
      <c r="FKQ4" s="4"/>
      <c r="FKR4" s="4"/>
      <c r="FKS4" s="4"/>
      <c r="FKT4" s="4"/>
      <c r="FKU4" s="4"/>
      <c r="FKV4" s="4"/>
      <c r="FKW4" s="4"/>
      <c r="FKX4" s="4"/>
      <c r="FKY4" s="4"/>
      <c r="FKZ4" s="4"/>
      <c r="FLA4" s="4"/>
      <c r="FLB4" s="4"/>
      <c r="FLC4" s="4"/>
      <c r="FLD4" s="4"/>
      <c r="FLE4" s="4"/>
      <c r="FLF4" s="4"/>
      <c r="FLG4" s="4"/>
      <c r="FLH4" s="4"/>
      <c r="FLI4" s="4"/>
      <c r="FLJ4" s="4"/>
      <c r="FLK4" s="4"/>
      <c r="FLL4" s="4"/>
      <c r="FLM4" s="4"/>
      <c r="FLN4" s="4"/>
      <c r="FLO4" s="4"/>
      <c r="FLP4" s="4"/>
      <c r="FLQ4" s="4"/>
      <c r="FLR4" s="4"/>
      <c r="FLS4" s="4"/>
      <c r="FLT4" s="4"/>
      <c r="FLU4" s="4"/>
      <c r="FLV4" s="4"/>
      <c r="FLW4" s="4"/>
      <c r="FLX4" s="4"/>
      <c r="FLY4" s="4"/>
      <c r="FLZ4" s="4"/>
      <c r="FMA4" s="4"/>
      <c r="FMB4" s="4"/>
      <c r="FMC4" s="4"/>
      <c r="FMD4" s="4"/>
      <c r="FME4" s="4"/>
      <c r="FMF4" s="4"/>
      <c r="FMG4" s="4"/>
      <c r="FMH4" s="4"/>
      <c r="FMI4" s="4"/>
      <c r="FMJ4" s="4"/>
      <c r="FMK4" s="4"/>
      <c r="FML4" s="4"/>
      <c r="FMM4" s="4"/>
      <c r="FMN4" s="4"/>
      <c r="FMO4" s="4"/>
      <c r="FMP4" s="4"/>
      <c r="FMQ4" s="4"/>
      <c r="FMR4" s="4"/>
      <c r="FMS4" s="4"/>
      <c r="FMT4" s="4"/>
      <c r="FMU4" s="4"/>
      <c r="FMV4" s="4"/>
      <c r="FMW4" s="4"/>
      <c r="FMX4" s="4"/>
      <c r="FMY4" s="4"/>
      <c r="FMZ4" s="4"/>
      <c r="FNA4" s="4"/>
      <c r="FNB4" s="4"/>
      <c r="FNC4" s="4"/>
      <c r="FND4" s="4"/>
      <c r="FNE4" s="4"/>
      <c r="FNF4" s="4"/>
      <c r="FNG4" s="4"/>
      <c r="FNH4" s="4"/>
      <c r="FNI4" s="4"/>
      <c r="FNJ4" s="4"/>
      <c r="FNK4" s="4"/>
      <c r="FNL4" s="4"/>
      <c r="FNM4" s="4"/>
      <c r="FNN4" s="4"/>
      <c r="FNO4" s="4"/>
      <c r="FNP4" s="4"/>
      <c r="FNQ4" s="4"/>
      <c r="FNR4" s="4"/>
      <c r="FNS4" s="4"/>
      <c r="FNT4" s="4"/>
      <c r="FNU4" s="4"/>
      <c r="FNV4" s="4"/>
      <c r="FNW4" s="4"/>
      <c r="FNX4" s="4"/>
      <c r="FNY4" s="4"/>
      <c r="FNZ4" s="4"/>
      <c r="FOA4" s="4"/>
      <c r="FOB4" s="4"/>
      <c r="FOC4" s="4"/>
      <c r="FOD4" s="4"/>
      <c r="FOE4" s="4"/>
      <c r="FOF4" s="4"/>
      <c r="FOG4" s="4"/>
      <c r="FOH4" s="4"/>
      <c r="FOI4" s="4"/>
      <c r="FOJ4" s="4"/>
      <c r="FOK4" s="4"/>
      <c r="FOL4" s="4"/>
      <c r="FOM4" s="4"/>
      <c r="FON4" s="4"/>
      <c r="FOO4" s="4"/>
      <c r="FOP4" s="4"/>
      <c r="FOQ4" s="4"/>
      <c r="FOR4" s="4"/>
      <c r="FOS4" s="4"/>
      <c r="FOT4" s="4"/>
      <c r="FOU4" s="4"/>
      <c r="FOV4" s="4"/>
      <c r="FOW4" s="4"/>
      <c r="FOX4" s="4"/>
      <c r="FOY4" s="4"/>
      <c r="FOZ4" s="4"/>
      <c r="FPA4" s="4"/>
      <c r="FPB4" s="4"/>
      <c r="FPC4" s="4"/>
      <c r="FPD4" s="4"/>
      <c r="FPE4" s="4"/>
      <c r="FPF4" s="4"/>
      <c r="FPG4" s="4"/>
      <c r="FPH4" s="4"/>
      <c r="FPI4" s="4"/>
      <c r="FPJ4" s="4"/>
      <c r="FPK4" s="4"/>
      <c r="FPL4" s="4"/>
      <c r="FPM4" s="4"/>
      <c r="FPN4" s="4"/>
      <c r="FPO4" s="4"/>
      <c r="FPP4" s="4"/>
      <c r="FPQ4" s="4"/>
      <c r="FPR4" s="4"/>
      <c r="FPS4" s="4"/>
      <c r="FPT4" s="4"/>
      <c r="FPU4" s="4"/>
      <c r="FPV4" s="4"/>
      <c r="FPW4" s="4"/>
      <c r="FPX4" s="4"/>
      <c r="FPY4" s="4"/>
      <c r="FPZ4" s="4"/>
      <c r="FQA4" s="4"/>
      <c r="FQB4" s="4"/>
      <c r="FQC4" s="4"/>
      <c r="FQD4" s="4"/>
      <c r="FQE4" s="4"/>
      <c r="FQF4" s="4"/>
      <c r="FQG4" s="4"/>
      <c r="FQH4" s="4"/>
      <c r="FQI4" s="4"/>
      <c r="FQJ4" s="4"/>
      <c r="FQK4" s="4"/>
      <c r="FQL4" s="4"/>
      <c r="FQM4" s="4"/>
      <c r="FQN4" s="4"/>
      <c r="FQO4" s="4"/>
      <c r="FQP4" s="4"/>
      <c r="FQQ4" s="4"/>
      <c r="FQR4" s="4"/>
      <c r="FQS4" s="4"/>
      <c r="FQT4" s="4"/>
      <c r="FQU4" s="4"/>
      <c r="FQV4" s="4"/>
      <c r="FQW4" s="4"/>
      <c r="FQX4" s="4"/>
      <c r="FQY4" s="4"/>
      <c r="FQZ4" s="4"/>
      <c r="FRA4" s="4"/>
      <c r="FRB4" s="4"/>
      <c r="FRC4" s="4"/>
      <c r="FRD4" s="4"/>
      <c r="FRE4" s="4"/>
      <c r="FRF4" s="4"/>
      <c r="FRG4" s="4"/>
      <c r="FRH4" s="4"/>
      <c r="FRI4" s="4"/>
      <c r="FRJ4" s="4"/>
      <c r="FRK4" s="4"/>
      <c r="FRL4" s="4"/>
      <c r="FRM4" s="4"/>
      <c r="FRN4" s="4"/>
      <c r="FRO4" s="4"/>
      <c r="FRP4" s="4"/>
      <c r="FRQ4" s="4"/>
      <c r="FRR4" s="4"/>
      <c r="FRS4" s="4"/>
      <c r="FRT4" s="4"/>
      <c r="FRU4" s="4"/>
      <c r="FRV4" s="4"/>
      <c r="FRW4" s="4"/>
      <c r="FRX4" s="4"/>
      <c r="FRY4" s="4"/>
      <c r="FRZ4" s="4"/>
      <c r="FSA4" s="4"/>
      <c r="FSB4" s="4"/>
      <c r="FSC4" s="4"/>
      <c r="FSD4" s="4"/>
      <c r="FSE4" s="4"/>
      <c r="FSF4" s="4"/>
      <c r="FSG4" s="4"/>
      <c r="FSH4" s="4"/>
      <c r="FSI4" s="4"/>
      <c r="FSJ4" s="4"/>
      <c r="FSK4" s="4"/>
      <c r="FSL4" s="4"/>
      <c r="FSM4" s="4"/>
      <c r="FSN4" s="4"/>
      <c r="FSO4" s="4"/>
      <c r="FSP4" s="4"/>
      <c r="FSQ4" s="4"/>
      <c r="FSR4" s="4"/>
      <c r="FSS4" s="4"/>
      <c r="FST4" s="4"/>
      <c r="FSU4" s="4"/>
      <c r="FSV4" s="4"/>
      <c r="FSW4" s="4"/>
      <c r="FSX4" s="4"/>
      <c r="FSY4" s="4"/>
      <c r="FSZ4" s="4"/>
      <c r="FTA4" s="4"/>
      <c r="FTB4" s="4"/>
      <c r="FTC4" s="4"/>
      <c r="FTD4" s="4"/>
      <c r="FTE4" s="4"/>
      <c r="FTF4" s="4"/>
      <c r="FTG4" s="4"/>
      <c r="FTH4" s="4"/>
      <c r="FTI4" s="4"/>
      <c r="FTJ4" s="4"/>
      <c r="FTK4" s="4"/>
      <c r="FTL4" s="4"/>
      <c r="FTM4" s="4"/>
      <c r="FTN4" s="4"/>
      <c r="FTO4" s="4"/>
      <c r="FTP4" s="4"/>
      <c r="FTQ4" s="4"/>
      <c r="FTR4" s="4"/>
      <c r="FTS4" s="4"/>
      <c r="FTT4" s="4"/>
      <c r="FTU4" s="4"/>
      <c r="FTV4" s="4"/>
      <c r="FTW4" s="4"/>
      <c r="FTX4" s="4"/>
      <c r="FTY4" s="4"/>
      <c r="FTZ4" s="4"/>
      <c r="FUA4" s="4"/>
      <c r="FUB4" s="4"/>
      <c r="FUC4" s="4"/>
      <c r="FUD4" s="4"/>
      <c r="FUE4" s="4"/>
      <c r="FUF4" s="4"/>
      <c r="FUG4" s="4"/>
      <c r="FUH4" s="4"/>
      <c r="FUI4" s="4"/>
      <c r="FUJ4" s="4"/>
      <c r="FUK4" s="4"/>
      <c r="FUL4" s="4"/>
      <c r="FUM4" s="4"/>
      <c r="FUN4" s="4"/>
      <c r="FUO4" s="4"/>
      <c r="FUP4" s="4"/>
      <c r="FUQ4" s="4"/>
      <c r="FUR4" s="4"/>
      <c r="FUS4" s="4"/>
      <c r="FUT4" s="4"/>
      <c r="FUU4" s="4"/>
      <c r="FUV4" s="4"/>
      <c r="FUW4" s="4"/>
      <c r="FUX4" s="4"/>
      <c r="FUY4" s="4"/>
      <c r="FUZ4" s="4"/>
      <c r="FVA4" s="4"/>
      <c r="FVB4" s="4"/>
      <c r="FVC4" s="4"/>
      <c r="FVD4" s="4"/>
      <c r="FVE4" s="4"/>
      <c r="FVF4" s="4"/>
      <c r="FVG4" s="4"/>
      <c r="FVH4" s="4"/>
      <c r="FVI4" s="4"/>
      <c r="FVJ4" s="4"/>
      <c r="FVK4" s="4"/>
      <c r="FVL4" s="4"/>
      <c r="FVM4" s="4"/>
      <c r="FVN4" s="4"/>
      <c r="FVO4" s="4"/>
      <c r="FVP4" s="4"/>
      <c r="FVQ4" s="4"/>
      <c r="FVR4" s="4"/>
      <c r="FVS4" s="4"/>
      <c r="FVT4" s="4"/>
      <c r="FVU4" s="4"/>
      <c r="FVV4" s="4"/>
      <c r="FVW4" s="4"/>
      <c r="FVX4" s="4"/>
      <c r="FVY4" s="4"/>
      <c r="FVZ4" s="4"/>
      <c r="FWA4" s="4"/>
      <c r="FWB4" s="4"/>
      <c r="FWC4" s="4"/>
      <c r="FWD4" s="4"/>
      <c r="FWE4" s="4"/>
      <c r="FWF4" s="4"/>
      <c r="FWG4" s="4"/>
      <c r="FWH4" s="4"/>
      <c r="FWI4" s="4"/>
      <c r="FWJ4" s="4"/>
      <c r="FWK4" s="4"/>
      <c r="FWL4" s="4"/>
      <c r="FWM4" s="4"/>
      <c r="FWN4" s="4"/>
      <c r="FWO4" s="4"/>
      <c r="FWP4" s="4"/>
      <c r="FWQ4" s="4"/>
      <c r="FWR4" s="4"/>
      <c r="FWS4" s="4"/>
      <c r="FWT4" s="4"/>
      <c r="FWU4" s="4"/>
      <c r="FWV4" s="4"/>
      <c r="FWW4" s="4"/>
      <c r="FWX4" s="4"/>
      <c r="FWY4" s="4"/>
      <c r="FWZ4" s="4"/>
      <c r="FXA4" s="4"/>
      <c r="FXB4" s="4"/>
      <c r="FXC4" s="4"/>
      <c r="FXD4" s="4"/>
      <c r="FXE4" s="4"/>
      <c r="FXF4" s="4"/>
      <c r="FXG4" s="4"/>
      <c r="FXH4" s="4"/>
      <c r="FXI4" s="4"/>
      <c r="FXJ4" s="4"/>
      <c r="FXK4" s="4"/>
      <c r="FXL4" s="4"/>
      <c r="FXM4" s="4"/>
      <c r="FXN4" s="4"/>
      <c r="FXO4" s="4"/>
      <c r="FXP4" s="4"/>
      <c r="FXQ4" s="4"/>
      <c r="FXR4" s="4"/>
      <c r="FXS4" s="4"/>
      <c r="FXT4" s="4"/>
      <c r="FXU4" s="4"/>
      <c r="FXV4" s="4"/>
      <c r="FXW4" s="4"/>
      <c r="FXX4" s="4"/>
      <c r="FXY4" s="4"/>
      <c r="FXZ4" s="4"/>
      <c r="FYA4" s="4"/>
      <c r="FYB4" s="4"/>
      <c r="FYC4" s="4"/>
      <c r="FYD4" s="4"/>
      <c r="FYE4" s="4"/>
      <c r="FYF4" s="4"/>
      <c r="FYG4" s="4"/>
      <c r="FYH4" s="4"/>
      <c r="FYI4" s="4"/>
      <c r="FYJ4" s="4"/>
      <c r="FYK4" s="4"/>
      <c r="FYL4" s="4"/>
      <c r="FYM4" s="4"/>
      <c r="FYN4" s="4"/>
      <c r="FYO4" s="4"/>
      <c r="FYP4" s="4"/>
      <c r="FYQ4" s="4"/>
      <c r="FYR4" s="4"/>
      <c r="FYS4" s="4"/>
      <c r="FYT4" s="4"/>
      <c r="FYU4" s="4"/>
      <c r="FYV4" s="4"/>
      <c r="FYW4" s="4"/>
      <c r="FYX4" s="4"/>
      <c r="FYY4" s="4"/>
      <c r="FYZ4" s="4"/>
      <c r="FZA4" s="4"/>
      <c r="FZB4" s="4"/>
      <c r="FZC4" s="4"/>
      <c r="FZD4" s="4"/>
      <c r="FZE4" s="4"/>
      <c r="FZF4" s="4"/>
      <c r="FZG4" s="4"/>
      <c r="FZH4" s="4"/>
      <c r="FZI4" s="4"/>
      <c r="FZJ4" s="4"/>
      <c r="FZK4" s="4"/>
      <c r="FZL4" s="4"/>
      <c r="FZM4" s="4"/>
      <c r="FZN4" s="4"/>
      <c r="FZO4" s="4"/>
      <c r="FZP4" s="4"/>
      <c r="FZQ4" s="4"/>
      <c r="FZR4" s="4"/>
      <c r="FZS4" s="4"/>
      <c r="FZT4" s="4"/>
      <c r="FZU4" s="4"/>
      <c r="FZV4" s="4"/>
      <c r="FZW4" s="4"/>
      <c r="FZX4" s="4"/>
      <c r="FZY4" s="4"/>
      <c r="FZZ4" s="4"/>
      <c r="GAA4" s="4"/>
      <c r="GAB4" s="4"/>
      <c r="GAC4" s="4"/>
      <c r="GAD4" s="4"/>
      <c r="GAE4" s="4"/>
      <c r="GAF4" s="4"/>
      <c r="GAG4" s="4"/>
      <c r="GAH4" s="4"/>
      <c r="GAI4" s="4"/>
      <c r="GAJ4" s="4"/>
      <c r="GAK4" s="4"/>
      <c r="GAL4" s="4"/>
      <c r="GAM4" s="4"/>
      <c r="GAN4" s="4"/>
      <c r="GAO4" s="4"/>
      <c r="GAP4" s="4"/>
      <c r="GAQ4" s="4"/>
      <c r="GAR4" s="4"/>
      <c r="GAS4" s="4"/>
      <c r="GAT4" s="4"/>
      <c r="GAU4" s="4"/>
      <c r="GAV4" s="4"/>
      <c r="GAW4" s="4"/>
      <c r="GAX4" s="4"/>
      <c r="GAY4" s="4"/>
      <c r="GAZ4" s="4"/>
      <c r="GBA4" s="4"/>
      <c r="GBB4" s="4"/>
      <c r="GBC4" s="4"/>
      <c r="GBD4" s="4"/>
      <c r="GBE4" s="4"/>
      <c r="GBF4" s="4"/>
      <c r="GBG4" s="4"/>
      <c r="GBH4" s="4"/>
      <c r="GBI4" s="4"/>
      <c r="GBJ4" s="4"/>
      <c r="GBK4" s="4"/>
      <c r="GBL4" s="4"/>
      <c r="GBM4" s="4"/>
      <c r="GBN4" s="4"/>
      <c r="GBO4" s="4"/>
      <c r="GBP4" s="4"/>
      <c r="GBQ4" s="4"/>
      <c r="GBR4" s="4"/>
      <c r="GBS4" s="4"/>
      <c r="GBT4" s="4"/>
      <c r="GBU4" s="4"/>
      <c r="GBV4" s="4"/>
      <c r="GBW4" s="4"/>
      <c r="GBX4" s="4"/>
      <c r="GBY4" s="4"/>
      <c r="GBZ4" s="4"/>
      <c r="GCA4" s="4"/>
      <c r="GCB4" s="4"/>
      <c r="GCC4" s="4"/>
      <c r="GCD4" s="4"/>
      <c r="GCE4" s="4"/>
      <c r="GCF4" s="4"/>
      <c r="GCG4" s="4"/>
      <c r="GCH4" s="4"/>
      <c r="GCI4" s="4"/>
      <c r="GCJ4" s="4"/>
      <c r="GCK4" s="4"/>
      <c r="GCL4" s="4"/>
      <c r="GCM4" s="4"/>
      <c r="GCN4" s="4"/>
      <c r="GCO4" s="4"/>
      <c r="GCP4" s="4"/>
      <c r="GCQ4" s="4"/>
      <c r="GCR4" s="4"/>
      <c r="GCS4" s="4"/>
      <c r="GCT4" s="4"/>
      <c r="GCU4" s="4"/>
      <c r="GCV4" s="4"/>
      <c r="GCW4" s="4"/>
      <c r="GCX4" s="4"/>
      <c r="GCY4" s="4"/>
      <c r="GCZ4" s="4"/>
      <c r="GDA4" s="4"/>
      <c r="GDB4" s="4"/>
      <c r="GDC4" s="4"/>
      <c r="GDD4" s="4"/>
      <c r="GDE4" s="4"/>
      <c r="GDF4" s="4"/>
      <c r="GDG4" s="4"/>
      <c r="GDH4" s="4"/>
      <c r="GDI4" s="4"/>
      <c r="GDJ4" s="4"/>
      <c r="GDK4" s="4"/>
      <c r="GDL4" s="4"/>
      <c r="GDM4" s="4"/>
      <c r="GDN4" s="4"/>
      <c r="GDO4" s="4"/>
      <c r="GDP4" s="4"/>
      <c r="GDQ4" s="4"/>
      <c r="GDR4" s="4"/>
      <c r="GDS4" s="4"/>
      <c r="GDT4" s="4"/>
      <c r="GDU4" s="4"/>
      <c r="GDV4" s="4"/>
      <c r="GDW4" s="4"/>
      <c r="GDX4" s="4"/>
      <c r="GDY4" s="4"/>
      <c r="GDZ4" s="4"/>
      <c r="GEA4" s="4"/>
      <c r="GEB4" s="4"/>
      <c r="GEC4" s="4"/>
      <c r="GED4" s="4"/>
      <c r="GEE4" s="4"/>
      <c r="GEF4" s="4"/>
      <c r="GEG4" s="4"/>
      <c r="GEH4" s="4"/>
      <c r="GEI4" s="4"/>
      <c r="GEJ4" s="4"/>
      <c r="GEK4" s="4"/>
      <c r="GEL4" s="4"/>
      <c r="GEM4" s="4"/>
      <c r="GEN4" s="4"/>
      <c r="GEO4" s="4"/>
      <c r="GEP4" s="4"/>
      <c r="GEQ4" s="4"/>
      <c r="GER4" s="4"/>
      <c r="GES4" s="4"/>
      <c r="GET4" s="4"/>
      <c r="GEU4" s="4"/>
      <c r="GEV4" s="4"/>
      <c r="GEW4" s="4"/>
      <c r="GEX4" s="4"/>
      <c r="GEY4" s="4"/>
      <c r="GEZ4" s="4"/>
      <c r="GFA4" s="4"/>
      <c r="GFB4" s="4"/>
      <c r="GFC4" s="4"/>
      <c r="GFD4" s="4"/>
      <c r="GFE4" s="4"/>
      <c r="GFF4" s="4"/>
      <c r="GFG4" s="4"/>
      <c r="GFH4" s="4"/>
      <c r="GFI4" s="4"/>
      <c r="GFJ4" s="4"/>
      <c r="GFK4" s="4"/>
      <c r="GFL4" s="4"/>
      <c r="GFM4" s="4"/>
      <c r="GFN4" s="4"/>
      <c r="GFO4" s="4"/>
      <c r="GFP4" s="4"/>
      <c r="GFQ4" s="4"/>
      <c r="GFR4" s="4"/>
      <c r="GFS4" s="4"/>
      <c r="GFT4" s="4"/>
      <c r="GFU4" s="4"/>
      <c r="GFV4" s="4"/>
      <c r="GFW4" s="4"/>
      <c r="GFX4" s="4"/>
      <c r="GFY4" s="4"/>
      <c r="GFZ4" s="4"/>
      <c r="GGA4" s="4"/>
      <c r="GGB4" s="4"/>
      <c r="GGC4" s="4"/>
      <c r="GGD4" s="4"/>
      <c r="GGE4" s="4"/>
      <c r="GGF4" s="4"/>
      <c r="GGG4" s="4"/>
      <c r="GGH4" s="4"/>
      <c r="GGI4" s="4"/>
      <c r="GGJ4" s="4"/>
      <c r="GGK4" s="4"/>
      <c r="GGL4" s="4"/>
      <c r="GGM4" s="4"/>
      <c r="GGN4" s="4"/>
      <c r="GGO4" s="4"/>
      <c r="GGP4" s="4"/>
      <c r="GGQ4" s="4"/>
      <c r="GGR4" s="4"/>
      <c r="GGS4" s="4"/>
      <c r="GGT4" s="4"/>
      <c r="GGU4" s="4"/>
      <c r="GGV4" s="4"/>
      <c r="GGW4" s="4"/>
      <c r="GGX4" s="4"/>
      <c r="GGY4" s="4"/>
      <c r="GGZ4" s="4"/>
      <c r="GHA4" s="4"/>
      <c r="GHB4" s="4"/>
      <c r="GHC4" s="4"/>
      <c r="GHD4" s="4"/>
      <c r="GHE4" s="4"/>
      <c r="GHF4" s="4"/>
      <c r="GHG4" s="4"/>
      <c r="GHH4" s="4"/>
      <c r="GHI4" s="4"/>
      <c r="GHJ4" s="4"/>
      <c r="GHK4" s="4"/>
      <c r="GHL4" s="4"/>
      <c r="GHM4" s="4"/>
      <c r="GHN4" s="4"/>
      <c r="GHO4" s="4"/>
      <c r="GHP4" s="4"/>
      <c r="GHQ4" s="4"/>
      <c r="GHR4" s="4"/>
      <c r="GHS4" s="4"/>
      <c r="GHT4" s="4"/>
      <c r="GHU4" s="4"/>
      <c r="GHV4" s="4"/>
      <c r="GHW4" s="4"/>
      <c r="GHX4" s="4"/>
      <c r="GHY4" s="4"/>
      <c r="GHZ4" s="4"/>
      <c r="GIA4" s="4"/>
      <c r="GIB4" s="4"/>
      <c r="GIC4" s="4"/>
      <c r="GID4" s="4"/>
      <c r="GIE4" s="4"/>
      <c r="GIF4" s="4"/>
      <c r="GIG4" s="4"/>
      <c r="GIH4" s="4"/>
      <c r="GII4" s="4"/>
      <c r="GIJ4" s="4"/>
      <c r="GIK4" s="4"/>
      <c r="GIL4" s="4"/>
      <c r="GIM4" s="4"/>
      <c r="GIN4" s="4"/>
      <c r="GIO4" s="4"/>
      <c r="GIP4" s="4"/>
      <c r="GIQ4" s="4"/>
      <c r="GIR4" s="4"/>
      <c r="GIS4" s="4"/>
      <c r="GIT4" s="4"/>
      <c r="GIU4" s="4"/>
      <c r="GIV4" s="4"/>
      <c r="GIW4" s="4"/>
      <c r="GIX4" s="4"/>
      <c r="GIY4" s="4"/>
      <c r="GIZ4" s="4"/>
      <c r="GJA4" s="4"/>
      <c r="GJB4" s="4"/>
      <c r="GJC4" s="4"/>
      <c r="GJD4" s="4"/>
      <c r="GJE4" s="4"/>
      <c r="GJF4" s="4"/>
      <c r="GJG4" s="4"/>
      <c r="GJH4" s="4"/>
      <c r="GJI4" s="4"/>
      <c r="GJJ4" s="4"/>
      <c r="GJK4" s="4"/>
      <c r="GJL4" s="4"/>
      <c r="GJM4" s="4"/>
      <c r="GJN4" s="4"/>
      <c r="GJO4" s="4"/>
      <c r="GJP4" s="4"/>
      <c r="GJQ4" s="4"/>
      <c r="GJR4" s="4"/>
      <c r="GJS4" s="4"/>
      <c r="GJT4" s="4"/>
      <c r="GJU4" s="4"/>
      <c r="GJV4" s="4"/>
      <c r="GJW4" s="4"/>
      <c r="GJX4" s="4"/>
      <c r="GJY4" s="4"/>
      <c r="GJZ4" s="4"/>
      <c r="GKA4" s="4"/>
      <c r="GKB4" s="4"/>
      <c r="GKC4" s="4"/>
      <c r="GKD4" s="4"/>
      <c r="GKE4" s="4"/>
      <c r="GKF4" s="4"/>
      <c r="GKG4" s="4"/>
      <c r="GKH4" s="4"/>
      <c r="GKI4" s="4"/>
      <c r="GKJ4" s="4"/>
      <c r="GKK4" s="4"/>
      <c r="GKL4" s="4"/>
      <c r="GKM4" s="4"/>
      <c r="GKN4" s="4"/>
      <c r="GKO4" s="4"/>
      <c r="GKP4" s="4"/>
      <c r="GKQ4" s="4"/>
      <c r="GKR4" s="4"/>
      <c r="GKS4" s="4"/>
      <c r="GKT4" s="4"/>
      <c r="GKU4" s="4"/>
      <c r="GKV4" s="4"/>
      <c r="GKW4" s="4"/>
      <c r="GKX4" s="4"/>
      <c r="GKY4" s="4"/>
      <c r="GKZ4" s="4"/>
      <c r="GLA4" s="4"/>
      <c r="GLB4" s="4"/>
      <c r="GLC4" s="4"/>
      <c r="GLD4" s="4"/>
      <c r="GLE4" s="4"/>
      <c r="GLF4" s="4"/>
      <c r="GLG4" s="4"/>
      <c r="GLH4" s="4"/>
      <c r="GLI4" s="4"/>
      <c r="GLJ4" s="4"/>
      <c r="GLK4" s="4"/>
      <c r="GLL4" s="4"/>
      <c r="GLM4" s="4"/>
      <c r="GLN4" s="4"/>
      <c r="GLO4" s="4"/>
      <c r="GLP4" s="4"/>
      <c r="GLQ4" s="4"/>
      <c r="GLR4" s="4"/>
      <c r="GLS4" s="4"/>
      <c r="GLT4" s="4"/>
      <c r="GLU4" s="4"/>
      <c r="GLV4" s="4"/>
      <c r="GLW4" s="4"/>
      <c r="GLX4" s="4"/>
      <c r="GLY4" s="4"/>
      <c r="GLZ4" s="4"/>
      <c r="GMA4" s="4"/>
      <c r="GMB4" s="4"/>
      <c r="GMC4" s="4"/>
      <c r="GMD4" s="4"/>
      <c r="GME4" s="4"/>
      <c r="GMF4" s="4"/>
      <c r="GMG4" s="4"/>
      <c r="GMH4" s="4"/>
      <c r="GMI4" s="4"/>
      <c r="GMJ4" s="4"/>
      <c r="GMK4" s="4"/>
      <c r="GML4" s="4"/>
      <c r="GMM4" s="4"/>
      <c r="GMN4" s="4"/>
      <c r="GMO4" s="4"/>
      <c r="GMP4" s="4"/>
      <c r="GMQ4" s="4"/>
      <c r="GMR4" s="4"/>
      <c r="GMS4" s="4"/>
      <c r="GMT4" s="4"/>
      <c r="GMU4" s="4"/>
      <c r="GMV4" s="4"/>
      <c r="GMW4" s="4"/>
      <c r="GMX4" s="4"/>
      <c r="GMY4" s="4"/>
      <c r="GMZ4" s="4"/>
      <c r="GNA4" s="4"/>
      <c r="GNB4" s="4"/>
      <c r="GNC4" s="4"/>
      <c r="GND4" s="4"/>
      <c r="GNE4" s="4"/>
      <c r="GNF4" s="4"/>
      <c r="GNG4" s="4"/>
      <c r="GNH4" s="4"/>
      <c r="GNI4" s="4"/>
      <c r="GNJ4" s="4"/>
      <c r="GNK4" s="4"/>
      <c r="GNL4" s="4"/>
      <c r="GNM4" s="4"/>
      <c r="GNN4" s="4"/>
      <c r="GNO4" s="4"/>
      <c r="GNP4" s="4"/>
      <c r="GNQ4" s="4"/>
      <c r="GNR4" s="4"/>
      <c r="GNS4" s="4"/>
      <c r="GNT4" s="4"/>
      <c r="GNU4" s="4"/>
      <c r="GNV4" s="4"/>
      <c r="GNW4" s="4"/>
      <c r="GNX4" s="4"/>
      <c r="GNY4" s="4"/>
      <c r="GNZ4" s="4"/>
      <c r="GOA4" s="4"/>
      <c r="GOB4" s="4"/>
      <c r="GOC4" s="4"/>
      <c r="GOD4" s="4"/>
      <c r="GOE4" s="4"/>
      <c r="GOF4" s="4"/>
      <c r="GOG4" s="4"/>
      <c r="GOH4" s="4"/>
      <c r="GOI4" s="4"/>
      <c r="GOJ4" s="4"/>
      <c r="GOK4" s="4"/>
      <c r="GOL4" s="4"/>
      <c r="GOM4" s="4"/>
      <c r="GON4" s="4"/>
      <c r="GOO4" s="4"/>
      <c r="GOP4" s="4"/>
      <c r="GOQ4" s="4"/>
      <c r="GOR4" s="4"/>
      <c r="GOS4" s="4"/>
      <c r="GOT4" s="4"/>
      <c r="GOU4" s="4"/>
      <c r="GOV4" s="4"/>
      <c r="GOW4" s="4"/>
      <c r="GOX4" s="4"/>
      <c r="GOY4" s="4"/>
      <c r="GOZ4" s="4"/>
      <c r="GPA4" s="4"/>
      <c r="GPB4" s="4"/>
      <c r="GPC4" s="4"/>
      <c r="GPD4" s="4"/>
      <c r="GPE4" s="4"/>
      <c r="GPF4" s="4"/>
      <c r="GPG4" s="4"/>
      <c r="GPH4" s="4"/>
      <c r="GPI4" s="4"/>
      <c r="GPJ4" s="4"/>
      <c r="GPK4" s="4"/>
      <c r="GPL4" s="4"/>
      <c r="GPM4" s="4"/>
      <c r="GPN4" s="4"/>
      <c r="GPO4" s="4"/>
      <c r="GPP4" s="4"/>
      <c r="GPQ4" s="4"/>
      <c r="GPR4" s="4"/>
      <c r="GPS4" s="4"/>
      <c r="GPT4" s="4"/>
      <c r="GPU4" s="4"/>
      <c r="GPV4" s="4"/>
      <c r="GPW4" s="4"/>
      <c r="GPX4" s="4"/>
      <c r="GPY4" s="4"/>
      <c r="GPZ4" s="4"/>
      <c r="GQA4" s="4"/>
      <c r="GQB4" s="4"/>
      <c r="GQC4" s="4"/>
      <c r="GQD4" s="4"/>
      <c r="GQE4" s="4"/>
      <c r="GQF4" s="4"/>
      <c r="GQG4" s="4"/>
      <c r="GQH4" s="4"/>
      <c r="GQI4" s="4"/>
      <c r="GQJ4" s="4"/>
      <c r="GQK4" s="4"/>
      <c r="GQL4" s="4"/>
      <c r="GQM4" s="4"/>
      <c r="GQN4" s="4"/>
      <c r="GQO4" s="4"/>
      <c r="GQP4" s="4"/>
      <c r="GQQ4" s="4"/>
      <c r="GQR4" s="4"/>
      <c r="GQS4" s="4"/>
      <c r="GQT4" s="4"/>
      <c r="GQU4" s="4"/>
      <c r="GQV4" s="4"/>
      <c r="GQW4" s="4"/>
      <c r="GQX4" s="4"/>
      <c r="GQY4" s="4"/>
      <c r="GQZ4" s="4"/>
      <c r="GRA4" s="4"/>
      <c r="GRB4" s="4"/>
      <c r="GRC4" s="4"/>
      <c r="GRD4" s="4"/>
      <c r="GRE4" s="4"/>
      <c r="GRF4" s="4"/>
      <c r="GRG4" s="4"/>
      <c r="GRH4" s="4"/>
      <c r="GRI4" s="4"/>
      <c r="GRJ4" s="4"/>
      <c r="GRK4" s="4"/>
      <c r="GRL4" s="4"/>
      <c r="GRM4" s="4"/>
      <c r="GRN4" s="4"/>
      <c r="GRO4" s="4"/>
      <c r="GRP4" s="4"/>
      <c r="GRQ4" s="4"/>
      <c r="GRR4" s="4"/>
      <c r="GRS4" s="4"/>
      <c r="GRT4" s="4"/>
      <c r="GRU4" s="4"/>
      <c r="GRV4" s="4"/>
      <c r="GRW4" s="4"/>
      <c r="GRX4" s="4"/>
      <c r="GRY4" s="4"/>
      <c r="GRZ4" s="4"/>
      <c r="GSA4" s="4"/>
      <c r="GSB4" s="4"/>
      <c r="GSC4" s="4"/>
      <c r="GSD4" s="4"/>
      <c r="GSE4" s="4"/>
      <c r="GSF4" s="4"/>
      <c r="GSG4" s="4"/>
      <c r="GSH4" s="4"/>
      <c r="GSI4" s="4"/>
      <c r="GSJ4" s="4"/>
      <c r="GSK4" s="4"/>
      <c r="GSL4" s="4"/>
      <c r="GSM4" s="4"/>
      <c r="GSN4" s="4"/>
      <c r="GSO4" s="4"/>
      <c r="GSP4" s="4"/>
      <c r="GSQ4" s="4"/>
      <c r="GSR4" s="4"/>
      <c r="GSS4" s="4"/>
      <c r="GST4" s="4"/>
      <c r="GSU4" s="4"/>
      <c r="GSV4" s="4"/>
      <c r="GSW4" s="4"/>
      <c r="GSX4" s="4"/>
      <c r="GSY4" s="4"/>
      <c r="GSZ4" s="4"/>
      <c r="GTA4" s="4"/>
      <c r="GTB4" s="4"/>
      <c r="GTC4" s="4"/>
      <c r="GTD4" s="4"/>
      <c r="GTE4" s="4"/>
      <c r="GTF4" s="4"/>
      <c r="GTG4" s="4"/>
      <c r="GTH4" s="4"/>
      <c r="GTI4" s="4"/>
      <c r="GTJ4" s="4"/>
      <c r="GTK4" s="4"/>
      <c r="GTL4" s="4"/>
      <c r="GTM4" s="4"/>
      <c r="GTN4" s="4"/>
      <c r="GTO4" s="4"/>
      <c r="GTP4" s="4"/>
      <c r="GTQ4" s="4"/>
      <c r="GTR4" s="4"/>
      <c r="GTS4" s="4"/>
      <c r="GTT4" s="4"/>
      <c r="GTU4" s="4"/>
      <c r="GTV4" s="4"/>
      <c r="GTW4" s="4"/>
      <c r="GTX4" s="4"/>
      <c r="GTY4" s="4"/>
      <c r="GTZ4" s="4"/>
      <c r="GUA4" s="4"/>
      <c r="GUB4" s="4"/>
      <c r="GUC4" s="4"/>
      <c r="GUD4" s="4"/>
      <c r="GUE4" s="4"/>
      <c r="GUF4" s="4"/>
      <c r="GUG4" s="4"/>
      <c r="GUH4" s="4"/>
      <c r="GUI4" s="4"/>
      <c r="GUJ4" s="4"/>
      <c r="GUK4" s="4"/>
      <c r="GUL4" s="4"/>
      <c r="GUM4" s="4"/>
      <c r="GUN4" s="4"/>
      <c r="GUO4" s="4"/>
      <c r="GUP4" s="4"/>
      <c r="GUQ4" s="4"/>
      <c r="GUR4" s="4"/>
      <c r="GUS4" s="4"/>
      <c r="GUT4" s="4"/>
      <c r="GUU4" s="4"/>
      <c r="GUV4" s="4"/>
      <c r="GUW4" s="4"/>
      <c r="GUX4" s="4"/>
      <c r="GUY4" s="4"/>
      <c r="GUZ4" s="4"/>
      <c r="GVA4" s="4"/>
      <c r="GVB4" s="4"/>
      <c r="GVC4" s="4"/>
      <c r="GVD4" s="4"/>
      <c r="GVE4" s="4"/>
      <c r="GVF4" s="4"/>
      <c r="GVG4" s="4"/>
      <c r="GVH4" s="4"/>
      <c r="GVI4" s="4"/>
      <c r="GVJ4" s="4"/>
      <c r="GVK4" s="4"/>
      <c r="GVL4" s="4"/>
      <c r="GVM4" s="4"/>
      <c r="GVN4" s="4"/>
      <c r="GVO4" s="4"/>
      <c r="GVP4" s="4"/>
      <c r="GVQ4" s="4"/>
      <c r="GVR4" s="4"/>
      <c r="GVS4" s="4"/>
      <c r="GVT4" s="4"/>
      <c r="GVU4" s="4"/>
      <c r="GVV4" s="4"/>
      <c r="GVW4" s="4"/>
      <c r="GVX4" s="4"/>
      <c r="GVY4" s="4"/>
      <c r="GVZ4" s="4"/>
      <c r="GWA4" s="4"/>
      <c r="GWB4" s="4"/>
      <c r="GWC4" s="4"/>
      <c r="GWD4" s="4"/>
      <c r="GWE4" s="4"/>
      <c r="GWF4" s="4"/>
      <c r="GWG4" s="4"/>
      <c r="GWH4" s="4"/>
      <c r="GWI4" s="4"/>
      <c r="GWJ4" s="4"/>
      <c r="GWK4" s="4"/>
      <c r="GWL4" s="4"/>
      <c r="GWM4" s="4"/>
      <c r="GWN4" s="4"/>
      <c r="GWO4" s="4"/>
      <c r="GWP4" s="4"/>
      <c r="GWQ4" s="4"/>
      <c r="GWR4" s="4"/>
      <c r="GWS4" s="4"/>
      <c r="GWT4" s="4"/>
      <c r="GWU4" s="4"/>
      <c r="GWV4" s="4"/>
      <c r="GWW4" s="4"/>
      <c r="GWX4" s="4"/>
      <c r="GWY4" s="4"/>
      <c r="GWZ4" s="4"/>
      <c r="GXA4" s="4"/>
      <c r="GXB4" s="4"/>
      <c r="GXC4" s="4"/>
      <c r="GXD4" s="4"/>
      <c r="GXE4" s="4"/>
      <c r="GXF4" s="4"/>
      <c r="GXG4" s="4"/>
      <c r="GXH4" s="4"/>
      <c r="GXI4" s="4"/>
      <c r="GXJ4" s="4"/>
      <c r="GXK4" s="4"/>
      <c r="GXL4" s="4"/>
      <c r="GXM4" s="4"/>
      <c r="GXN4" s="4"/>
      <c r="GXO4" s="4"/>
      <c r="GXP4" s="4"/>
      <c r="GXQ4" s="4"/>
      <c r="GXR4" s="4"/>
      <c r="GXS4" s="4"/>
      <c r="GXT4" s="4"/>
      <c r="GXU4" s="4"/>
      <c r="GXV4" s="4"/>
      <c r="GXW4" s="4"/>
      <c r="GXX4" s="4"/>
      <c r="GXY4" s="4"/>
      <c r="GXZ4" s="4"/>
      <c r="GYA4" s="4"/>
      <c r="GYB4" s="4"/>
      <c r="GYC4" s="4"/>
      <c r="GYD4" s="4"/>
      <c r="GYE4" s="4"/>
      <c r="GYF4" s="4"/>
      <c r="GYG4" s="4"/>
      <c r="GYH4" s="4"/>
      <c r="GYI4" s="4"/>
      <c r="GYJ4" s="4"/>
      <c r="GYK4" s="4"/>
      <c r="GYL4" s="4"/>
      <c r="GYM4" s="4"/>
      <c r="GYN4" s="4"/>
      <c r="GYO4" s="4"/>
      <c r="GYP4" s="4"/>
      <c r="GYQ4" s="4"/>
      <c r="GYR4" s="4"/>
      <c r="GYS4" s="4"/>
      <c r="GYT4" s="4"/>
      <c r="GYU4" s="4"/>
      <c r="GYV4" s="4"/>
      <c r="GYW4" s="4"/>
      <c r="GYX4" s="4"/>
      <c r="GYY4" s="4"/>
      <c r="GYZ4" s="4"/>
      <c r="GZA4" s="4"/>
      <c r="GZB4" s="4"/>
      <c r="GZC4" s="4"/>
      <c r="GZD4" s="4"/>
      <c r="GZE4" s="4"/>
      <c r="GZF4" s="4"/>
      <c r="GZG4" s="4"/>
      <c r="GZH4" s="4"/>
      <c r="GZI4" s="4"/>
      <c r="GZJ4" s="4"/>
      <c r="GZK4" s="4"/>
      <c r="GZL4" s="4"/>
      <c r="GZM4" s="4"/>
      <c r="GZN4" s="4"/>
      <c r="GZO4" s="4"/>
      <c r="GZP4" s="4"/>
      <c r="GZQ4" s="4"/>
      <c r="GZR4" s="4"/>
      <c r="GZS4" s="4"/>
      <c r="GZT4" s="4"/>
      <c r="GZU4" s="4"/>
      <c r="GZV4" s="4"/>
      <c r="GZW4" s="4"/>
      <c r="GZX4" s="4"/>
      <c r="GZY4" s="4"/>
      <c r="GZZ4" s="4"/>
      <c r="HAA4" s="4"/>
      <c r="HAB4" s="4"/>
      <c r="HAC4" s="4"/>
      <c r="HAD4" s="4"/>
      <c r="HAE4" s="4"/>
      <c r="HAF4" s="4"/>
      <c r="HAG4" s="4"/>
      <c r="HAH4" s="4"/>
      <c r="HAI4" s="4"/>
      <c r="HAJ4" s="4"/>
      <c r="HAK4" s="4"/>
      <c r="HAL4" s="4"/>
      <c r="HAM4" s="4"/>
      <c r="HAN4" s="4"/>
      <c r="HAO4" s="4"/>
      <c r="HAP4" s="4"/>
      <c r="HAQ4" s="4"/>
      <c r="HAR4" s="4"/>
      <c r="HAS4" s="4"/>
      <c r="HAT4" s="4"/>
      <c r="HAU4" s="4"/>
      <c r="HAV4" s="4"/>
      <c r="HAW4" s="4"/>
      <c r="HAX4" s="4"/>
      <c r="HAY4" s="4"/>
      <c r="HAZ4" s="4"/>
      <c r="HBA4" s="4"/>
      <c r="HBB4" s="4"/>
      <c r="HBC4" s="4"/>
      <c r="HBD4" s="4"/>
      <c r="HBE4" s="4"/>
      <c r="HBF4" s="4"/>
      <c r="HBG4" s="4"/>
      <c r="HBH4" s="4"/>
      <c r="HBI4" s="4"/>
      <c r="HBJ4" s="4"/>
      <c r="HBK4" s="4"/>
      <c r="HBL4" s="4"/>
      <c r="HBM4" s="4"/>
      <c r="HBN4" s="4"/>
      <c r="HBO4" s="4"/>
      <c r="HBP4" s="4"/>
      <c r="HBQ4" s="4"/>
      <c r="HBR4" s="4"/>
      <c r="HBS4" s="4"/>
      <c r="HBT4" s="4"/>
      <c r="HBU4" s="4"/>
      <c r="HBV4" s="4"/>
      <c r="HBW4" s="4"/>
      <c r="HBX4" s="4"/>
      <c r="HBY4" s="4"/>
      <c r="HBZ4" s="4"/>
      <c r="HCA4" s="4"/>
      <c r="HCB4" s="4"/>
      <c r="HCC4" s="4"/>
      <c r="HCD4" s="4"/>
      <c r="HCE4" s="4"/>
      <c r="HCF4" s="4"/>
      <c r="HCG4" s="4"/>
      <c r="HCH4" s="4"/>
      <c r="HCI4" s="4"/>
      <c r="HCJ4" s="4"/>
      <c r="HCK4" s="4"/>
      <c r="HCL4" s="4"/>
      <c r="HCM4" s="4"/>
      <c r="HCN4" s="4"/>
      <c r="HCO4" s="4"/>
      <c r="HCP4" s="4"/>
      <c r="HCQ4" s="4"/>
      <c r="HCR4" s="4"/>
      <c r="HCS4" s="4"/>
      <c r="HCT4" s="4"/>
      <c r="HCU4" s="4"/>
      <c r="HCV4" s="4"/>
      <c r="HCW4" s="4"/>
      <c r="HCX4" s="4"/>
      <c r="HCY4" s="4"/>
      <c r="HCZ4" s="4"/>
      <c r="HDA4" s="4"/>
      <c r="HDB4" s="4"/>
      <c r="HDC4" s="4"/>
      <c r="HDD4" s="4"/>
      <c r="HDE4" s="4"/>
      <c r="HDF4" s="4"/>
      <c r="HDG4" s="4"/>
      <c r="HDH4" s="4"/>
      <c r="HDI4" s="4"/>
      <c r="HDJ4" s="4"/>
      <c r="HDK4" s="4"/>
      <c r="HDL4" s="4"/>
      <c r="HDM4" s="4"/>
      <c r="HDN4" s="4"/>
      <c r="HDO4" s="4"/>
      <c r="HDP4" s="4"/>
      <c r="HDQ4" s="4"/>
      <c r="HDR4" s="4"/>
      <c r="HDS4" s="4"/>
      <c r="HDT4" s="4"/>
      <c r="HDU4" s="4"/>
      <c r="HDV4" s="4"/>
      <c r="HDW4" s="4"/>
      <c r="HDX4" s="4"/>
      <c r="HDY4" s="4"/>
      <c r="HDZ4" s="4"/>
      <c r="HEA4" s="4"/>
      <c r="HEB4" s="4"/>
      <c r="HEC4" s="4"/>
      <c r="HED4" s="4"/>
      <c r="HEE4" s="4"/>
      <c r="HEF4" s="4"/>
      <c r="HEG4" s="4"/>
      <c r="HEH4" s="4"/>
      <c r="HEI4" s="4"/>
      <c r="HEJ4" s="4"/>
      <c r="HEK4" s="4"/>
      <c r="HEL4" s="4"/>
      <c r="HEM4" s="4"/>
      <c r="HEN4" s="4"/>
      <c r="HEO4" s="4"/>
      <c r="HEP4" s="4"/>
      <c r="HEQ4" s="4"/>
      <c r="HER4" s="4"/>
      <c r="HES4" s="4"/>
      <c r="HET4" s="4"/>
      <c r="HEU4" s="4"/>
      <c r="HEV4" s="4"/>
      <c r="HEW4" s="4"/>
      <c r="HEX4" s="4"/>
      <c r="HEY4" s="4"/>
      <c r="HEZ4" s="4"/>
      <c r="HFA4" s="4"/>
      <c r="HFB4" s="4"/>
      <c r="HFC4" s="4"/>
      <c r="HFD4" s="4"/>
      <c r="HFE4" s="4"/>
      <c r="HFF4" s="4"/>
      <c r="HFG4" s="4"/>
      <c r="HFH4" s="4"/>
      <c r="HFI4" s="4"/>
      <c r="HFJ4" s="4"/>
      <c r="HFK4" s="4"/>
      <c r="HFL4" s="4"/>
      <c r="HFM4" s="4"/>
      <c r="HFN4" s="4"/>
      <c r="HFO4" s="4"/>
      <c r="HFP4" s="4"/>
      <c r="HFQ4" s="4"/>
      <c r="HFR4" s="4"/>
      <c r="HFS4" s="4"/>
      <c r="HFT4" s="4"/>
      <c r="HFU4" s="4"/>
      <c r="HFV4" s="4"/>
      <c r="HFW4" s="4"/>
      <c r="HFX4" s="4"/>
      <c r="HFY4" s="4"/>
      <c r="HFZ4" s="4"/>
      <c r="HGA4" s="4"/>
      <c r="HGB4" s="4"/>
      <c r="HGC4" s="4"/>
      <c r="HGD4" s="4"/>
      <c r="HGE4" s="4"/>
      <c r="HGF4" s="4"/>
      <c r="HGG4" s="4"/>
      <c r="HGH4" s="4"/>
      <c r="HGI4" s="4"/>
      <c r="HGJ4" s="4"/>
      <c r="HGK4" s="4"/>
      <c r="HGL4" s="4"/>
      <c r="HGM4" s="4"/>
      <c r="HGN4" s="4"/>
      <c r="HGO4" s="4"/>
      <c r="HGP4" s="4"/>
      <c r="HGQ4" s="4"/>
      <c r="HGR4" s="4"/>
      <c r="HGS4" s="4"/>
      <c r="HGT4" s="4"/>
      <c r="HGU4" s="4"/>
      <c r="HGV4" s="4"/>
      <c r="HGW4" s="4"/>
      <c r="HGX4" s="4"/>
      <c r="HGY4" s="4"/>
      <c r="HGZ4" s="4"/>
      <c r="HHA4" s="4"/>
      <c r="HHB4" s="4"/>
      <c r="HHC4" s="4"/>
      <c r="HHD4" s="4"/>
      <c r="HHE4" s="4"/>
      <c r="HHF4" s="4"/>
      <c r="HHG4" s="4"/>
      <c r="HHH4" s="4"/>
      <c r="HHI4" s="4"/>
      <c r="HHJ4" s="4"/>
      <c r="HHK4" s="4"/>
      <c r="HHL4" s="4"/>
      <c r="HHM4" s="4"/>
      <c r="HHN4" s="4"/>
      <c r="HHO4" s="4"/>
      <c r="HHP4" s="4"/>
      <c r="HHQ4" s="4"/>
      <c r="HHR4" s="4"/>
      <c r="HHS4" s="4"/>
      <c r="HHT4" s="4"/>
      <c r="HHU4" s="4"/>
      <c r="HHV4" s="4"/>
      <c r="HHW4" s="4"/>
      <c r="HHX4" s="4"/>
      <c r="HHY4" s="4"/>
      <c r="HHZ4" s="4"/>
      <c r="HIA4" s="4"/>
      <c r="HIB4" s="4"/>
      <c r="HIC4" s="4"/>
      <c r="HID4" s="4"/>
      <c r="HIE4" s="4"/>
      <c r="HIF4" s="4"/>
      <c r="HIG4" s="4"/>
      <c r="HIH4" s="4"/>
      <c r="HII4" s="4"/>
      <c r="HIJ4" s="4"/>
      <c r="HIK4" s="4"/>
      <c r="HIL4" s="4"/>
      <c r="HIM4" s="4"/>
      <c r="HIN4" s="4"/>
      <c r="HIO4" s="4"/>
      <c r="HIP4" s="4"/>
      <c r="HIQ4" s="4"/>
      <c r="HIR4" s="4"/>
      <c r="HIS4" s="4"/>
      <c r="HIT4" s="4"/>
      <c r="HIU4" s="4"/>
      <c r="HIV4" s="4"/>
      <c r="HIW4" s="4"/>
      <c r="HIX4" s="4"/>
      <c r="HIY4" s="4"/>
      <c r="HIZ4" s="4"/>
      <c r="HJA4" s="4"/>
      <c r="HJB4" s="4"/>
      <c r="HJC4" s="4"/>
      <c r="HJD4" s="4"/>
      <c r="HJE4" s="4"/>
      <c r="HJF4" s="4"/>
      <c r="HJG4" s="4"/>
      <c r="HJH4" s="4"/>
      <c r="HJI4" s="4"/>
      <c r="HJJ4" s="4"/>
      <c r="HJK4" s="4"/>
      <c r="HJL4" s="4"/>
      <c r="HJM4" s="4"/>
      <c r="HJN4" s="4"/>
      <c r="HJO4" s="4"/>
      <c r="HJP4" s="4"/>
      <c r="HJQ4" s="4"/>
      <c r="HJR4" s="4"/>
      <c r="HJS4" s="4"/>
      <c r="HJT4" s="4"/>
      <c r="HJU4" s="4"/>
      <c r="HJV4" s="4"/>
      <c r="HJW4" s="4"/>
      <c r="HJX4" s="4"/>
      <c r="HJY4" s="4"/>
      <c r="HJZ4" s="4"/>
      <c r="HKA4" s="4"/>
      <c r="HKB4" s="4"/>
      <c r="HKC4" s="4"/>
      <c r="HKD4" s="4"/>
      <c r="HKE4" s="4"/>
      <c r="HKF4" s="4"/>
      <c r="HKG4" s="4"/>
      <c r="HKH4" s="4"/>
      <c r="HKI4" s="4"/>
      <c r="HKJ4" s="4"/>
      <c r="HKK4" s="4"/>
      <c r="HKL4" s="4"/>
      <c r="HKM4" s="4"/>
      <c r="HKN4" s="4"/>
      <c r="HKO4" s="4"/>
      <c r="HKP4" s="4"/>
      <c r="HKQ4" s="4"/>
      <c r="HKR4" s="4"/>
      <c r="HKS4" s="4"/>
      <c r="HKT4" s="4"/>
      <c r="HKU4" s="4"/>
      <c r="HKV4" s="4"/>
      <c r="HKW4" s="4"/>
      <c r="HKX4" s="4"/>
      <c r="HKY4" s="4"/>
      <c r="HKZ4" s="4"/>
      <c r="HLA4" s="4"/>
      <c r="HLB4" s="4"/>
      <c r="HLC4" s="4"/>
      <c r="HLD4" s="4"/>
      <c r="HLE4" s="4"/>
      <c r="HLF4" s="4"/>
      <c r="HLG4" s="4"/>
      <c r="HLH4" s="4"/>
      <c r="HLI4" s="4"/>
      <c r="HLJ4" s="4"/>
      <c r="HLK4" s="4"/>
      <c r="HLL4" s="4"/>
      <c r="HLM4" s="4"/>
      <c r="HLN4" s="4"/>
      <c r="HLO4" s="4"/>
      <c r="HLP4" s="4"/>
      <c r="HLQ4" s="4"/>
      <c r="HLR4" s="4"/>
      <c r="HLS4" s="4"/>
      <c r="HLT4" s="4"/>
      <c r="HLU4" s="4"/>
      <c r="HLV4" s="4"/>
      <c r="HLW4" s="4"/>
      <c r="HLX4" s="4"/>
      <c r="HLY4" s="4"/>
      <c r="HLZ4" s="4"/>
      <c r="HMA4" s="4"/>
      <c r="HMB4" s="4"/>
      <c r="HMC4" s="4"/>
      <c r="HMD4" s="4"/>
      <c r="HME4" s="4"/>
      <c r="HMF4" s="4"/>
      <c r="HMG4" s="4"/>
      <c r="HMH4" s="4"/>
      <c r="HMI4" s="4"/>
      <c r="HMJ4" s="4"/>
      <c r="HMK4" s="4"/>
      <c r="HML4" s="4"/>
      <c r="HMM4" s="4"/>
      <c r="HMN4" s="4"/>
      <c r="HMO4" s="4"/>
      <c r="HMP4" s="4"/>
      <c r="HMQ4" s="4"/>
      <c r="HMR4" s="4"/>
      <c r="HMS4" s="4"/>
      <c r="HMT4" s="4"/>
      <c r="HMU4" s="4"/>
      <c r="HMV4" s="4"/>
      <c r="HMW4" s="4"/>
      <c r="HMX4" s="4"/>
      <c r="HMY4" s="4"/>
      <c r="HMZ4" s="4"/>
      <c r="HNA4" s="4"/>
      <c r="HNB4" s="4"/>
      <c r="HNC4" s="4"/>
      <c r="HND4" s="4"/>
      <c r="HNE4" s="4"/>
      <c r="HNF4" s="4"/>
      <c r="HNG4" s="4"/>
      <c r="HNH4" s="4"/>
      <c r="HNI4" s="4"/>
      <c r="HNJ4" s="4"/>
      <c r="HNK4" s="4"/>
      <c r="HNL4" s="4"/>
      <c r="HNM4" s="4"/>
      <c r="HNN4" s="4"/>
      <c r="HNO4" s="4"/>
      <c r="HNP4" s="4"/>
      <c r="HNQ4" s="4"/>
      <c r="HNR4" s="4"/>
      <c r="HNS4" s="4"/>
      <c r="HNT4" s="4"/>
      <c r="HNU4" s="4"/>
      <c r="HNV4" s="4"/>
      <c r="HNW4" s="4"/>
      <c r="HNX4" s="4"/>
      <c r="HNY4" s="4"/>
      <c r="HNZ4" s="4"/>
      <c r="HOA4" s="4"/>
      <c r="HOB4" s="4"/>
      <c r="HOC4" s="4"/>
      <c r="HOD4" s="4"/>
      <c r="HOE4" s="4"/>
      <c r="HOF4" s="4"/>
      <c r="HOG4" s="4"/>
      <c r="HOH4" s="4"/>
      <c r="HOI4" s="4"/>
      <c r="HOJ4" s="4"/>
      <c r="HOK4" s="4"/>
      <c r="HOL4" s="4"/>
      <c r="HOM4" s="4"/>
      <c r="HON4" s="4"/>
      <c r="HOO4" s="4"/>
      <c r="HOP4" s="4"/>
      <c r="HOQ4" s="4"/>
      <c r="HOR4" s="4"/>
      <c r="HOS4" s="4"/>
      <c r="HOT4" s="4"/>
      <c r="HOU4" s="4"/>
      <c r="HOV4" s="4"/>
      <c r="HOW4" s="4"/>
      <c r="HOX4" s="4"/>
      <c r="HOY4" s="4"/>
      <c r="HOZ4" s="4"/>
      <c r="HPA4" s="4"/>
      <c r="HPB4" s="4"/>
      <c r="HPC4" s="4"/>
      <c r="HPD4" s="4"/>
      <c r="HPE4" s="4"/>
      <c r="HPF4" s="4"/>
      <c r="HPG4" s="4"/>
      <c r="HPH4" s="4"/>
      <c r="HPI4" s="4"/>
      <c r="HPJ4" s="4"/>
      <c r="HPK4" s="4"/>
      <c r="HPL4" s="4"/>
      <c r="HPM4" s="4"/>
      <c r="HPN4" s="4"/>
      <c r="HPO4" s="4"/>
      <c r="HPP4" s="4"/>
      <c r="HPQ4" s="4"/>
      <c r="HPR4" s="4"/>
      <c r="HPS4" s="4"/>
      <c r="HPT4" s="4"/>
      <c r="HPU4" s="4"/>
      <c r="HPV4" s="4"/>
      <c r="HPW4" s="4"/>
      <c r="HPX4" s="4"/>
      <c r="HPY4" s="4"/>
      <c r="HPZ4" s="4"/>
      <c r="HQA4" s="4"/>
      <c r="HQB4" s="4"/>
      <c r="HQC4" s="4"/>
      <c r="HQD4" s="4"/>
      <c r="HQE4" s="4"/>
      <c r="HQF4" s="4"/>
      <c r="HQG4" s="4"/>
      <c r="HQH4" s="4"/>
      <c r="HQI4" s="4"/>
      <c r="HQJ4" s="4"/>
      <c r="HQK4" s="4"/>
      <c r="HQL4" s="4"/>
      <c r="HQM4" s="4"/>
      <c r="HQN4" s="4"/>
      <c r="HQO4" s="4"/>
      <c r="HQP4" s="4"/>
      <c r="HQQ4" s="4"/>
      <c r="HQR4" s="4"/>
      <c r="HQS4" s="4"/>
      <c r="HQT4" s="4"/>
      <c r="HQU4" s="4"/>
      <c r="HQV4" s="4"/>
      <c r="HQW4" s="4"/>
      <c r="HQX4" s="4"/>
      <c r="HQY4" s="4"/>
      <c r="HQZ4" s="4"/>
      <c r="HRA4" s="4"/>
      <c r="HRB4" s="4"/>
      <c r="HRC4" s="4"/>
      <c r="HRD4" s="4"/>
      <c r="HRE4" s="4"/>
      <c r="HRF4" s="4"/>
      <c r="HRG4" s="4"/>
      <c r="HRH4" s="4"/>
      <c r="HRI4" s="4"/>
      <c r="HRJ4" s="4"/>
      <c r="HRK4" s="4"/>
      <c r="HRL4" s="4"/>
      <c r="HRM4" s="4"/>
      <c r="HRN4" s="4"/>
      <c r="HRO4" s="4"/>
      <c r="HRP4" s="4"/>
      <c r="HRQ4" s="4"/>
      <c r="HRR4" s="4"/>
      <c r="HRS4" s="4"/>
      <c r="HRT4" s="4"/>
      <c r="HRU4" s="4"/>
      <c r="HRV4" s="4"/>
      <c r="HRW4" s="4"/>
      <c r="HRX4" s="4"/>
      <c r="HRY4" s="4"/>
      <c r="HRZ4" s="4"/>
      <c r="HSA4" s="4"/>
      <c r="HSB4" s="4"/>
      <c r="HSC4" s="4"/>
      <c r="HSD4" s="4"/>
      <c r="HSE4" s="4"/>
      <c r="HSF4" s="4"/>
      <c r="HSG4" s="4"/>
      <c r="HSH4" s="4"/>
      <c r="HSI4" s="4"/>
      <c r="HSJ4" s="4"/>
      <c r="HSK4" s="4"/>
      <c r="HSL4" s="4"/>
      <c r="HSM4" s="4"/>
      <c r="HSN4" s="4"/>
      <c r="HSO4" s="4"/>
      <c r="HSP4" s="4"/>
      <c r="HSQ4" s="4"/>
      <c r="HSR4" s="4"/>
      <c r="HSS4" s="4"/>
      <c r="HST4" s="4"/>
      <c r="HSU4" s="4"/>
      <c r="HSV4" s="4"/>
      <c r="HSW4" s="4"/>
      <c r="HSX4" s="4"/>
      <c r="HSY4" s="4"/>
      <c r="HSZ4" s="4"/>
      <c r="HTA4" s="4"/>
      <c r="HTB4" s="4"/>
      <c r="HTC4" s="4"/>
      <c r="HTD4" s="4"/>
      <c r="HTE4" s="4"/>
      <c r="HTF4" s="4"/>
      <c r="HTG4" s="4"/>
      <c r="HTH4" s="4"/>
      <c r="HTI4" s="4"/>
      <c r="HTJ4" s="4"/>
      <c r="HTK4" s="4"/>
      <c r="HTL4" s="4"/>
      <c r="HTM4" s="4"/>
      <c r="HTN4" s="4"/>
      <c r="HTO4" s="4"/>
      <c r="HTP4" s="4"/>
      <c r="HTQ4" s="4"/>
      <c r="HTR4" s="4"/>
      <c r="HTS4" s="4"/>
      <c r="HTT4" s="4"/>
      <c r="HTU4" s="4"/>
      <c r="HTV4" s="4"/>
      <c r="HTW4" s="4"/>
      <c r="HTX4" s="4"/>
      <c r="HTY4" s="4"/>
      <c r="HTZ4" s="4"/>
      <c r="HUA4" s="4"/>
      <c r="HUB4" s="4"/>
      <c r="HUC4" s="4"/>
      <c r="HUD4" s="4"/>
      <c r="HUE4" s="4"/>
      <c r="HUF4" s="4"/>
      <c r="HUG4" s="4"/>
      <c r="HUH4" s="4"/>
      <c r="HUI4" s="4"/>
      <c r="HUJ4" s="4"/>
      <c r="HUK4" s="4"/>
      <c r="HUL4" s="4"/>
      <c r="HUM4" s="4"/>
      <c r="HUN4" s="4"/>
      <c r="HUO4" s="4"/>
      <c r="HUP4" s="4"/>
      <c r="HUQ4" s="4"/>
      <c r="HUR4" s="4"/>
      <c r="HUS4" s="4"/>
      <c r="HUT4" s="4"/>
      <c r="HUU4" s="4"/>
      <c r="HUV4" s="4"/>
      <c r="HUW4" s="4"/>
      <c r="HUX4" s="4"/>
      <c r="HUY4" s="4"/>
      <c r="HUZ4" s="4"/>
      <c r="HVA4" s="4"/>
      <c r="HVB4" s="4"/>
      <c r="HVC4" s="4"/>
      <c r="HVD4" s="4"/>
      <c r="HVE4" s="4"/>
      <c r="HVF4" s="4"/>
      <c r="HVG4" s="4"/>
      <c r="HVH4" s="4"/>
      <c r="HVI4" s="4"/>
      <c r="HVJ4" s="4"/>
      <c r="HVK4" s="4"/>
      <c r="HVL4" s="4"/>
      <c r="HVM4" s="4"/>
      <c r="HVN4" s="4"/>
      <c r="HVO4" s="4"/>
      <c r="HVP4" s="4"/>
      <c r="HVQ4" s="4"/>
      <c r="HVR4" s="4"/>
      <c r="HVS4" s="4"/>
      <c r="HVT4" s="4"/>
      <c r="HVU4" s="4"/>
      <c r="HVV4" s="4"/>
      <c r="HVW4" s="4"/>
      <c r="HVX4" s="4"/>
      <c r="HVY4" s="4"/>
      <c r="HVZ4" s="4"/>
      <c r="HWA4" s="4"/>
      <c r="HWB4" s="4"/>
      <c r="HWC4" s="4"/>
      <c r="HWD4" s="4"/>
      <c r="HWE4" s="4"/>
      <c r="HWF4" s="4"/>
      <c r="HWG4" s="4"/>
      <c r="HWH4" s="4"/>
      <c r="HWI4" s="4"/>
      <c r="HWJ4" s="4"/>
      <c r="HWK4" s="4"/>
      <c r="HWL4" s="4"/>
      <c r="HWM4" s="4"/>
      <c r="HWN4" s="4"/>
      <c r="HWO4" s="4"/>
      <c r="HWP4" s="4"/>
      <c r="HWQ4" s="4"/>
      <c r="HWR4" s="4"/>
      <c r="HWS4" s="4"/>
      <c r="HWT4" s="4"/>
      <c r="HWU4" s="4"/>
      <c r="HWV4" s="4"/>
      <c r="HWW4" s="4"/>
      <c r="HWX4" s="4"/>
      <c r="HWY4" s="4"/>
      <c r="HWZ4" s="4"/>
      <c r="HXA4" s="4"/>
      <c r="HXB4" s="4"/>
      <c r="HXC4" s="4"/>
      <c r="HXD4" s="4"/>
      <c r="HXE4" s="4"/>
      <c r="HXF4" s="4"/>
      <c r="HXG4" s="4"/>
      <c r="HXH4" s="4"/>
      <c r="HXI4" s="4"/>
      <c r="HXJ4" s="4"/>
      <c r="HXK4" s="4"/>
      <c r="HXL4" s="4"/>
      <c r="HXM4" s="4"/>
      <c r="HXN4" s="4"/>
      <c r="HXO4" s="4"/>
      <c r="HXP4" s="4"/>
      <c r="HXQ4" s="4"/>
      <c r="HXR4" s="4"/>
      <c r="HXS4" s="4"/>
      <c r="HXT4" s="4"/>
      <c r="HXU4" s="4"/>
      <c r="HXV4" s="4"/>
      <c r="HXW4" s="4"/>
      <c r="HXX4" s="4"/>
      <c r="HXY4" s="4"/>
      <c r="HXZ4" s="4"/>
      <c r="HYA4" s="4"/>
      <c r="HYB4" s="4"/>
      <c r="HYC4" s="4"/>
      <c r="HYD4" s="4"/>
      <c r="HYE4" s="4"/>
      <c r="HYF4" s="4"/>
      <c r="HYG4" s="4"/>
      <c r="HYH4" s="4"/>
      <c r="HYI4" s="4"/>
      <c r="HYJ4" s="4"/>
      <c r="HYK4" s="4"/>
      <c r="HYL4" s="4"/>
      <c r="HYM4" s="4"/>
      <c r="HYN4" s="4"/>
      <c r="HYO4" s="4"/>
      <c r="HYP4" s="4"/>
      <c r="HYQ4" s="4"/>
      <c r="HYR4" s="4"/>
      <c r="HYS4" s="4"/>
      <c r="HYT4" s="4"/>
      <c r="HYU4" s="4"/>
      <c r="HYV4" s="4"/>
      <c r="HYW4" s="4"/>
      <c r="HYX4" s="4"/>
      <c r="HYY4" s="4"/>
      <c r="HYZ4" s="4"/>
      <c r="HZA4" s="4"/>
      <c r="HZB4" s="4"/>
      <c r="HZC4" s="4"/>
      <c r="HZD4" s="4"/>
      <c r="HZE4" s="4"/>
      <c r="HZF4" s="4"/>
      <c r="HZG4" s="4"/>
      <c r="HZH4" s="4"/>
      <c r="HZI4" s="4"/>
      <c r="HZJ4" s="4"/>
      <c r="HZK4" s="4"/>
      <c r="HZL4" s="4"/>
      <c r="HZM4" s="4"/>
      <c r="HZN4" s="4"/>
      <c r="HZO4" s="4"/>
      <c r="HZP4" s="4"/>
      <c r="HZQ4" s="4"/>
      <c r="HZR4" s="4"/>
      <c r="HZS4" s="4"/>
      <c r="HZT4" s="4"/>
      <c r="HZU4" s="4"/>
      <c r="HZV4" s="4"/>
      <c r="HZW4" s="4"/>
      <c r="HZX4" s="4"/>
      <c r="HZY4" s="4"/>
      <c r="HZZ4" s="4"/>
      <c r="IAA4" s="4"/>
      <c r="IAB4" s="4"/>
      <c r="IAC4" s="4"/>
      <c r="IAD4" s="4"/>
      <c r="IAE4" s="4"/>
      <c r="IAF4" s="4"/>
      <c r="IAG4" s="4"/>
      <c r="IAH4" s="4"/>
      <c r="IAI4" s="4"/>
      <c r="IAJ4" s="4"/>
      <c r="IAK4" s="4"/>
      <c r="IAL4" s="4"/>
      <c r="IAM4" s="4"/>
      <c r="IAN4" s="4"/>
      <c r="IAO4" s="4"/>
      <c r="IAP4" s="4"/>
      <c r="IAQ4" s="4"/>
      <c r="IAR4" s="4"/>
      <c r="IAS4" s="4"/>
      <c r="IAT4" s="4"/>
      <c r="IAU4" s="4"/>
      <c r="IAV4" s="4"/>
      <c r="IAW4" s="4"/>
      <c r="IAX4" s="4"/>
      <c r="IAY4" s="4"/>
      <c r="IAZ4" s="4"/>
      <c r="IBA4" s="4"/>
      <c r="IBB4" s="4"/>
      <c r="IBC4" s="4"/>
      <c r="IBD4" s="4"/>
      <c r="IBE4" s="4"/>
      <c r="IBF4" s="4"/>
      <c r="IBG4" s="4"/>
      <c r="IBH4" s="4"/>
      <c r="IBI4" s="4"/>
      <c r="IBJ4" s="4"/>
      <c r="IBK4" s="4"/>
      <c r="IBL4" s="4"/>
      <c r="IBM4" s="4"/>
      <c r="IBN4" s="4"/>
      <c r="IBO4" s="4"/>
      <c r="IBP4" s="4"/>
      <c r="IBQ4" s="4"/>
      <c r="IBR4" s="4"/>
      <c r="IBS4" s="4"/>
      <c r="IBT4" s="4"/>
      <c r="IBU4" s="4"/>
      <c r="IBV4" s="4"/>
      <c r="IBW4" s="4"/>
      <c r="IBX4" s="4"/>
      <c r="IBY4" s="4"/>
      <c r="IBZ4" s="4"/>
      <c r="ICA4" s="4"/>
      <c r="ICB4" s="4"/>
      <c r="ICC4" s="4"/>
      <c r="ICD4" s="4"/>
      <c r="ICE4" s="4"/>
      <c r="ICF4" s="4"/>
      <c r="ICG4" s="4"/>
      <c r="ICH4" s="4"/>
      <c r="ICI4" s="4"/>
      <c r="ICJ4" s="4"/>
      <c r="ICK4" s="4"/>
      <c r="ICL4" s="4"/>
      <c r="ICM4" s="4"/>
      <c r="ICN4" s="4"/>
      <c r="ICO4" s="4"/>
      <c r="ICP4" s="4"/>
      <c r="ICQ4" s="4"/>
      <c r="ICR4" s="4"/>
      <c r="ICS4" s="4"/>
      <c r="ICT4" s="4"/>
      <c r="ICU4" s="4"/>
      <c r="ICV4" s="4"/>
      <c r="ICW4" s="4"/>
      <c r="ICX4" s="4"/>
      <c r="ICY4" s="4"/>
      <c r="ICZ4" s="4"/>
      <c r="IDA4" s="4"/>
      <c r="IDB4" s="4"/>
      <c r="IDC4" s="4"/>
      <c r="IDD4" s="4"/>
      <c r="IDE4" s="4"/>
      <c r="IDF4" s="4"/>
      <c r="IDG4" s="4"/>
      <c r="IDH4" s="4"/>
      <c r="IDI4" s="4"/>
      <c r="IDJ4" s="4"/>
      <c r="IDK4" s="4"/>
      <c r="IDL4" s="4"/>
      <c r="IDM4" s="4"/>
      <c r="IDN4" s="4"/>
      <c r="IDO4" s="4"/>
      <c r="IDP4" s="4"/>
      <c r="IDQ4" s="4"/>
      <c r="IDR4" s="4"/>
      <c r="IDS4" s="4"/>
      <c r="IDT4" s="4"/>
      <c r="IDU4" s="4"/>
      <c r="IDV4" s="4"/>
      <c r="IDW4" s="4"/>
      <c r="IDX4" s="4"/>
      <c r="IDY4" s="4"/>
      <c r="IDZ4" s="4"/>
      <c r="IEA4" s="4"/>
      <c r="IEB4" s="4"/>
      <c r="IEC4" s="4"/>
      <c r="IED4" s="4"/>
      <c r="IEE4" s="4"/>
      <c r="IEF4" s="4"/>
      <c r="IEG4" s="4"/>
      <c r="IEH4" s="4"/>
      <c r="IEI4" s="4"/>
      <c r="IEJ4" s="4"/>
      <c r="IEK4" s="4"/>
      <c r="IEL4" s="4"/>
      <c r="IEM4" s="4"/>
      <c r="IEN4" s="4"/>
      <c r="IEO4" s="4"/>
      <c r="IEP4" s="4"/>
      <c r="IEQ4" s="4"/>
      <c r="IER4" s="4"/>
      <c r="IES4" s="4"/>
      <c r="IET4" s="4"/>
      <c r="IEU4" s="4"/>
      <c r="IEV4" s="4"/>
      <c r="IEW4" s="4"/>
      <c r="IEX4" s="4"/>
      <c r="IEY4" s="4"/>
      <c r="IEZ4" s="4"/>
      <c r="IFA4" s="4"/>
      <c r="IFB4" s="4"/>
      <c r="IFC4" s="4"/>
      <c r="IFD4" s="4"/>
      <c r="IFE4" s="4"/>
      <c r="IFF4" s="4"/>
      <c r="IFG4" s="4"/>
      <c r="IFH4" s="4"/>
      <c r="IFI4" s="4"/>
      <c r="IFJ4" s="4"/>
      <c r="IFK4" s="4"/>
      <c r="IFL4" s="4"/>
      <c r="IFM4" s="4"/>
      <c r="IFN4" s="4"/>
      <c r="IFO4" s="4"/>
      <c r="IFP4" s="4"/>
      <c r="IFQ4" s="4"/>
      <c r="IFR4" s="4"/>
      <c r="IFS4" s="4"/>
      <c r="IFT4" s="4"/>
      <c r="IFU4" s="4"/>
      <c r="IFV4" s="4"/>
      <c r="IFW4" s="4"/>
      <c r="IFX4" s="4"/>
      <c r="IFY4" s="4"/>
      <c r="IFZ4" s="4"/>
      <c r="IGA4" s="4"/>
      <c r="IGB4" s="4"/>
      <c r="IGC4" s="4"/>
      <c r="IGD4" s="4"/>
      <c r="IGE4" s="4"/>
      <c r="IGF4" s="4"/>
      <c r="IGG4" s="4"/>
      <c r="IGH4" s="4"/>
      <c r="IGI4" s="4"/>
      <c r="IGJ4" s="4"/>
      <c r="IGK4" s="4"/>
      <c r="IGL4" s="4"/>
      <c r="IGM4" s="4"/>
      <c r="IGN4" s="4"/>
      <c r="IGO4" s="4"/>
      <c r="IGP4" s="4"/>
      <c r="IGQ4" s="4"/>
      <c r="IGR4" s="4"/>
      <c r="IGS4" s="4"/>
      <c r="IGT4" s="4"/>
      <c r="IGU4" s="4"/>
      <c r="IGV4" s="4"/>
      <c r="IGW4" s="4"/>
      <c r="IGX4" s="4"/>
      <c r="IGY4" s="4"/>
      <c r="IGZ4" s="4"/>
      <c r="IHA4" s="4"/>
      <c r="IHB4" s="4"/>
      <c r="IHC4" s="4"/>
      <c r="IHD4" s="4"/>
      <c r="IHE4" s="4"/>
      <c r="IHF4" s="4"/>
      <c r="IHG4" s="4"/>
      <c r="IHH4" s="4"/>
      <c r="IHI4" s="4"/>
      <c r="IHJ4" s="4"/>
      <c r="IHK4" s="4"/>
      <c r="IHL4" s="4"/>
      <c r="IHM4" s="4"/>
      <c r="IHN4" s="4"/>
      <c r="IHO4" s="4"/>
      <c r="IHP4" s="4"/>
      <c r="IHQ4" s="4"/>
      <c r="IHR4" s="4"/>
      <c r="IHS4" s="4"/>
      <c r="IHT4" s="4"/>
      <c r="IHU4" s="4"/>
      <c r="IHV4" s="4"/>
      <c r="IHW4" s="4"/>
      <c r="IHX4" s="4"/>
      <c r="IHY4" s="4"/>
      <c r="IHZ4" s="4"/>
      <c r="IIA4" s="4"/>
      <c r="IIB4" s="4"/>
      <c r="IIC4" s="4"/>
      <c r="IID4" s="4"/>
      <c r="IIE4" s="4"/>
      <c r="IIF4" s="4"/>
      <c r="IIG4" s="4"/>
      <c r="IIH4" s="4"/>
      <c r="III4" s="4"/>
      <c r="IIJ4" s="4"/>
      <c r="IIK4" s="4"/>
      <c r="IIL4" s="4"/>
      <c r="IIM4" s="4"/>
      <c r="IIN4" s="4"/>
      <c r="IIO4" s="4"/>
      <c r="IIP4" s="4"/>
      <c r="IIQ4" s="4"/>
      <c r="IIR4" s="4"/>
      <c r="IIS4" s="4"/>
      <c r="IIT4" s="4"/>
      <c r="IIU4" s="4"/>
      <c r="IIV4" s="4"/>
      <c r="IIW4" s="4"/>
      <c r="IIX4" s="4"/>
      <c r="IIY4" s="4"/>
      <c r="IIZ4" s="4"/>
      <c r="IJA4" s="4"/>
      <c r="IJB4" s="4"/>
      <c r="IJC4" s="4"/>
      <c r="IJD4" s="4"/>
      <c r="IJE4" s="4"/>
      <c r="IJF4" s="4"/>
      <c r="IJG4" s="4"/>
      <c r="IJH4" s="4"/>
      <c r="IJI4" s="4"/>
      <c r="IJJ4" s="4"/>
      <c r="IJK4" s="4"/>
      <c r="IJL4" s="4"/>
      <c r="IJM4" s="4"/>
      <c r="IJN4" s="4"/>
      <c r="IJO4" s="4"/>
      <c r="IJP4" s="4"/>
      <c r="IJQ4" s="4"/>
      <c r="IJR4" s="4"/>
      <c r="IJS4" s="4"/>
      <c r="IJT4" s="4"/>
      <c r="IJU4" s="4"/>
      <c r="IJV4" s="4"/>
      <c r="IJW4" s="4"/>
      <c r="IJX4" s="4"/>
      <c r="IJY4" s="4"/>
      <c r="IJZ4" s="4"/>
      <c r="IKA4" s="4"/>
      <c r="IKB4" s="4"/>
      <c r="IKC4" s="4"/>
      <c r="IKD4" s="4"/>
      <c r="IKE4" s="4"/>
      <c r="IKF4" s="4"/>
      <c r="IKG4" s="4"/>
      <c r="IKH4" s="4"/>
      <c r="IKI4" s="4"/>
      <c r="IKJ4" s="4"/>
      <c r="IKK4" s="4"/>
      <c r="IKL4" s="4"/>
      <c r="IKM4" s="4"/>
      <c r="IKN4" s="4"/>
      <c r="IKO4" s="4"/>
      <c r="IKP4" s="4"/>
      <c r="IKQ4" s="4"/>
      <c r="IKR4" s="4"/>
      <c r="IKS4" s="4"/>
      <c r="IKT4" s="4"/>
      <c r="IKU4" s="4"/>
      <c r="IKV4" s="4"/>
      <c r="IKW4" s="4"/>
      <c r="IKX4" s="4"/>
      <c r="IKY4" s="4"/>
      <c r="IKZ4" s="4"/>
      <c r="ILA4" s="4"/>
      <c r="ILB4" s="4"/>
      <c r="ILC4" s="4"/>
      <c r="ILD4" s="4"/>
      <c r="ILE4" s="4"/>
      <c r="ILF4" s="4"/>
      <c r="ILG4" s="4"/>
      <c r="ILH4" s="4"/>
      <c r="ILI4" s="4"/>
      <c r="ILJ4" s="4"/>
      <c r="ILK4" s="4"/>
      <c r="ILL4" s="4"/>
      <c r="ILM4" s="4"/>
      <c r="ILN4" s="4"/>
      <c r="ILO4" s="4"/>
      <c r="ILP4" s="4"/>
      <c r="ILQ4" s="4"/>
      <c r="ILR4" s="4"/>
      <c r="ILS4" s="4"/>
      <c r="ILT4" s="4"/>
      <c r="ILU4" s="4"/>
      <c r="ILV4" s="4"/>
      <c r="ILW4" s="4"/>
      <c r="ILX4" s="4"/>
      <c r="ILY4" s="4"/>
      <c r="ILZ4" s="4"/>
      <c r="IMA4" s="4"/>
      <c r="IMB4" s="4"/>
      <c r="IMC4" s="4"/>
      <c r="IMD4" s="4"/>
      <c r="IME4" s="4"/>
      <c r="IMF4" s="4"/>
      <c r="IMG4" s="4"/>
      <c r="IMH4" s="4"/>
      <c r="IMI4" s="4"/>
      <c r="IMJ4" s="4"/>
      <c r="IMK4" s="4"/>
      <c r="IML4" s="4"/>
      <c r="IMM4" s="4"/>
      <c r="IMN4" s="4"/>
      <c r="IMO4" s="4"/>
      <c r="IMP4" s="4"/>
      <c r="IMQ4" s="4"/>
      <c r="IMR4" s="4"/>
      <c r="IMS4" s="4"/>
      <c r="IMT4" s="4"/>
      <c r="IMU4" s="4"/>
      <c r="IMV4" s="4"/>
      <c r="IMW4" s="4"/>
      <c r="IMX4" s="4"/>
      <c r="IMY4" s="4"/>
      <c r="IMZ4" s="4"/>
      <c r="INA4" s="4"/>
      <c r="INB4" s="4"/>
      <c r="INC4" s="4"/>
      <c r="IND4" s="4"/>
      <c r="INE4" s="4"/>
      <c r="INF4" s="4"/>
      <c r="ING4" s="4"/>
      <c r="INH4" s="4"/>
      <c r="INI4" s="4"/>
      <c r="INJ4" s="4"/>
      <c r="INK4" s="4"/>
      <c r="INL4" s="4"/>
      <c r="INM4" s="4"/>
      <c r="INN4" s="4"/>
      <c r="INO4" s="4"/>
      <c r="INP4" s="4"/>
      <c r="INQ4" s="4"/>
      <c r="INR4" s="4"/>
      <c r="INS4" s="4"/>
      <c r="INT4" s="4"/>
      <c r="INU4" s="4"/>
      <c r="INV4" s="4"/>
      <c r="INW4" s="4"/>
      <c r="INX4" s="4"/>
      <c r="INY4" s="4"/>
      <c r="INZ4" s="4"/>
      <c r="IOA4" s="4"/>
      <c r="IOB4" s="4"/>
      <c r="IOC4" s="4"/>
      <c r="IOD4" s="4"/>
      <c r="IOE4" s="4"/>
      <c r="IOF4" s="4"/>
      <c r="IOG4" s="4"/>
      <c r="IOH4" s="4"/>
      <c r="IOI4" s="4"/>
      <c r="IOJ4" s="4"/>
      <c r="IOK4" s="4"/>
      <c r="IOL4" s="4"/>
      <c r="IOM4" s="4"/>
      <c r="ION4" s="4"/>
      <c r="IOO4" s="4"/>
      <c r="IOP4" s="4"/>
      <c r="IOQ4" s="4"/>
      <c r="IOR4" s="4"/>
      <c r="IOS4" s="4"/>
      <c r="IOT4" s="4"/>
      <c r="IOU4" s="4"/>
      <c r="IOV4" s="4"/>
      <c r="IOW4" s="4"/>
      <c r="IOX4" s="4"/>
      <c r="IOY4" s="4"/>
      <c r="IOZ4" s="4"/>
      <c r="IPA4" s="4"/>
      <c r="IPB4" s="4"/>
      <c r="IPC4" s="4"/>
      <c r="IPD4" s="4"/>
      <c r="IPE4" s="4"/>
      <c r="IPF4" s="4"/>
      <c r="IPG4" s="4"/>
      <c r="IPH4" s="4"/>
      <c r="IPI4" s="4"/>
      <c r="IPJ4" s="4"/>
      <c r="IPK4" s="4"/>
      <c r="IPL4" s="4"/>
      <c r="IPM4" s="4"/>
      <c r="IPN4" s="4"/>
      <c r="IPO4" s="4"/>
      <c r="IPP4" s="4"/>
      <c r="IPQ4" s="4"/>
      <c r="IPR4" s="4"/>
      <c r="IPS4" s="4"/>
      <c r="IPT4" s="4"/>
      <c r="IPU4" s="4"/>
      <c r="IPV4" s="4"/>
      <c r="IPW4" s="4"/>
      <c r="IPX4" s="4"/>
      <c r="IPY4" s="4"/>
      <c r="IPZ4" s="4"/>
      <c r="IQA4" s="4"/>
      <c r="IQB4" s="4"/>
      <c r="IQC4" s="4"/>
      <c r="IQD4" s="4"/>
      <c r="IQE4" s="4"/>
      <c r="IQF4" s="4"/>
      <c r="IQG4" s="4"/>
      <c r="IQH4" s="4"/>
      <c r="IQI4" s="4"/>
      <c r="IQJ4" s="4"/>
      <c r="IQK4" s="4"/>
      <c r="IQL4" s="4"/>
      <c r="IQM4" s="4"/>
      <c r="IQN4" s="4"/>
      <c r="IQO4" s="4"/>
      <c r="IQP4" s="4"/>
      <c r="IQQ4" s="4"/>
      <c r="IQR4" s="4"/>
      <c r="IQS4" s="4"/>
      <c r="IQT4" s="4"/>
      <c r="IQU4" s="4"/>
      <c r="IQV4" s="4"/>
      <c r="IQW4" s="4"/>
      <c r="IQX4" s="4"/>
      <c r="IQY4" s="4"/>
      <c r="IQZ4" s="4"/>
      <c r="IRA4" s="4"/>
      <c r="IRB4" s="4"/>
      <c r="IRC4" s="4"/>
      <c r="IRD4" s="4"/>
      <c r="IRE4" s="4"/>
      <c r="IRF4" s="4"/>
      <c r="IRG4" s="4"/>
      <c r="IRH4" s="4"/>
      <c r="IRI4" s="4"/>
      <c r="IRJ4" s="4"/>
      <c r="IRK4" s="4"/>
      <c r="IRL4" s="4"/>
      <c r="IRM4" s="4"/>
      <c r="IRN4" s="4"/>
      <c r="IRO4" s="4"/>
      <c r="IRP4" s="4"/>
      <c r="IRQ4" s="4"/>
      <c r="IRR4" s="4"/>
      <c r="IRS4" s="4"/>
      <c r="IRT4" s="4"/>
      <c r="IRU4" s="4"/>
      <c r="IRV4" s="4"/>
      <c r="IRW4" s="4"/>
      <c r="IRX4" s="4"/>
      <c r="IRY4" s="4"/>
      <c r="IRZ4" s="4"/>
      <c r="ISA4" s="4"/>
      <c r="ISB4" s="4"/>
      <c r="ISC4" s="4"/>
      <c r="ISD4" s="4"/>
      <c r="ISE4" s="4"/>
      <c r="ISF4" s="4"/>
      <c r="ISG4" s="4"/>
      <c r="ISH4" s="4"/>
      <c r="ISI4" s="4"/>
      <c r="ISJ4" s="4"/>
      <c r="ISK4" s="4"/>
      <c r="ISL4" s="4"/>
      <c r="ISM4" s="4"/>
      <c r="ISN4" s="4"/>
      <c r="ISO4" s="4"/>
      <c r="ISP4" s="4"/>
      <c r="ISQ4" s="4"/>
      <c r="ISR4" s="4"/>
      <c r="ISS4" s="4"/>
      <c r="IST4" s="4"/>
      <c r="ISU4" s="4"/>
      <c r="ISV4" s="4"/>
      <c r="ISW4" s="4"/>
      <c r="ISX4" s="4"/>
      <c r="ISY4" s="4"/>
      <c r="ISZ4" s="4"/>
      <c r="ITA4" s="4"/>
      <c r="ITB4" s="4"/>
      <c r="ITC4" s="4"/>
      <c r="ITD4" s="4"/>
      <c r="ITE4" s="4"/>
      <c r="ITF4" s="4"/>
      <c r="ITG4" s="4"/>
      <c r="ITH4" s="4"/>
      <c r="ITI4" s="4"/>
      <c r="ITJ4" s="4"/>
      <c r="ITK4" s="4"/>
      <c r="ITL4" s="4"/>
      <c r="ITM4" s="4"/>
      <c r="ITN4" s="4"/>
      <c r="ITO4" s="4"/>
      <c r="ITP4" s="4"/>
      <c r="ITQ4" s="4"/>
      <c r="ITR4" s="4"/>
      <c r="ITS4" s="4"/>
      <c r="ITT4" s="4"/>
      <c r="ITU4" s="4"/>
      <c r="ITV4" s="4"/>
      <c r="ITW4" s="4"/>
      <c r="ITX4" s="4"/>
      <c r="ITY4" s="4"/>
      <c r="ITZ4" s="4"/>
      <c r="IUA4" s="4"/>
      <c r="IUB4" s="4"/>
      <c r="IUC4" s="4"/>
      <c r="IUD4" s="4"/>
      <c r="IUE4" s="4"/>
      <c r="IUF4" s="4"/>
      <c r="IUG4" s="4"/>
      <c r="IUH4" s="4"/>
      <c r="IUI4" s="4"/>
      <c r="IUJ4" s="4"/>
      <c r="IUK4" s="4"/>
      <c r="IUL4" s="4"/>
      <c r="IUM4" s="4"/>
      <c r="IUN4" s="4"/>
      <c r="IUO4" s="4"/>
      <c r="IUP4" s="4"/>
      <c r="IUQ4" s="4"/>
      <c r="IUR4" s="4"/>
      <c r="IUS4" s="4"/>
      <c r="IUT4" s="4"/>
      <c r="IUU4" s="4"/>
      <c r="IUV4" s="4"/>
      <c r="IUW4" s="4"/>
      <c r="IUX4" s="4"/>
      <c r="IUY4" s="4"/>
      <c r="IUZ4" s="4"/>
      <c r="IVA4" s="4"/>
      <c r="IVB4" s="4"/>
      <c r="IVC4" s="4"/>
      <c r="IVD4" s="4"/>
      <c r="IVE4" s="4"/>
      <c r="IVF4" s="4"/>
      <c r="IVG4" s="4"/>
      <c r="IVH4" s="4"/>
      <c r="IVI4" s="4"/>
      <c r="IVJ4" s="4"/>
      <c r="IVK4" s="4"/>
      <c r="IVL4" s="4"/>
      <c r="IVM4" s="4"/>
      <c r="IVN4" s="4"/>
      <c r="IVO4" s="4"/>
      <c r="IVP4" s="4"/>
      <c r="IVQ4" s="4"/>
      <c r="IVR4" s="4"/>
      <c r="IVS4" s="4"/>
      <c r="IVT4" s="4"/>
      <c r="IVU4" s="4"/>
      <c r="IVV4" s="4"/>
      <c r="IVW4" s="4"/>
      <c r="IVX4" s="4"/>
      <c r="IVY4" s="4"/>
      <c r="IVZ4" s="4"/>
      <c r="IWA4" s="4"/>
      <c r="IWB4" s="4"/>
      <c r="IWC4" s="4"/>
      <c r="IWD4" s="4"/>
      <c r="IWE4" s="4"/>
      <c r="IWF4" s="4"/>
      <c r="IWG4" s="4"/>
      <c r="IWH4" s="4"/>
      <c r="IWI4" s="4"/>
      <c r="IWJ4" s="4"/>
      <c r="IWK4" s="4"/>
      <c r="IWL4" s="4"/>
      <c r="IWM4" s="4"/>
      <c r="IWN4" s="4"/>
      <c r="IWO4" s="4"/>
      <c r="IWP4" s="4"/>
      <c r="IWQ4" s="4"/>
      <c r="IWR4" s="4"/>
      <c r="IWS4" s="4"/>
      <c r="IWT4" s="4"/>
      <c r="IWU4" s="4"/>
      <c r="IWV4" s="4"/>
      <c r="IWW4" s="4"/>
      <c r="IWX4" s="4"/>
      <c r="IWY4" s="4"/>
      <c r="IWZ4" s="4"/>
      <c r="IXA4" s="4"/>
      <c r="IXB4" s="4"/>
      <c r="IXC4" s="4"/>
      <c r="IXD4" s="4"/>
      <c r="IXE4" s="4"/>
      <c r="IXF4" s="4"/>
      <c r="IXG4" s="4"/>
      <c r="IXH4" s="4"/>
      <c r="IXI4" s="4"/>
      <c r="IXJ4" s="4"/>
      <c r="IXK4" s="4"/>
      <c r="IXL4" s="4"/>
      <c r="IXM4" s="4"/>
      <c r="IXN4" s="4"/>
      <c r="IXO4" s="4"/>
      <c r="IXP4" s="4"/>
      <c r="IXQ4" s="4"/>
      <c r="IXR4" s="4"/>
      <c r="IXS4" s="4"/>
      <c r="IXT4" s="4"/>
      <c r="IXU4" s="4"/>
      <c r="IXV4" s="4"/>
      <c r="IXW4" s="4"/>
      <c r="IXX4" s="4"/>
      <c r="IXY4" s="4"/>
      <c r="IXZ4" s="4"/>
      <c r="IYA4" s="4"/>
      <c r="IYB4" s="4"/>
      <c r="IYC4" s="4"/>
      <c r="IYD4" s="4"/>
      <c r="IYE4" s="4"/>
      <c r="IYF4" s="4"/>
      <c r="IYG4" s="4"/>
      <c r="IYH4" s="4"/>
      <c r="IYI4" s="4"/>
      <c r="IYJ4" s="4"/>
      <c r="IYK4" s="4"/>
      <c r="IYL4" s="4"/>
      <c r="IYM4" s="4"/>
      <c r="IYN4" s="4"/>
      <c r="IYO4" s="4"/>
      <c r="IYP4" s="4"/>
      <c r="IYQ4" s="4"/>
      <c r="IYR4" s="4"/>
      <c r="IYS4" s="4"/>
      <c r="IYT4" s="4"/>
      <c r="IYU4" s="4"/>
      <c r="IYV4" s="4"/>
      <c r="IYW4" s="4"/>
      <c r="IYX4" s="4"/>
      <c r="IYY4" s="4"/>
      <c r="IYZ4" s="4"/>
      <c r="IZA4" s="4"/>
      <c r="IZB4" s="4"/>
      <c r="IZC4" s="4"/>
      <c r="IZD4" s="4"/>
      <c r="IZE4" s="4"/>
      <c r="IZF4" s="4"/>
      <c r="IZG4" s="4"/>
      <c r="IZH4" s="4"/>
      <c r="IZI4" s="4"/>
      <c r="IZJ4" s="4"/>
      <c r="IZK4" s="4"/>
      <c r="IZL4" s="4"/>
      <c r="IZM4" s="4"/>
      <c r="IZN4" s="4"/>
      <c r="IZO4" s="4"/>
      <c r="IZP4" s="4"/>
      <c r="IZQ4" s="4"/>
      <c r="IZR4" s="4"/>
      <c r="IZS4" s="4"/>
      <c r="IZT4" s="4"/>
      <c r="IZU4" s="4"/>
      <c r="IZV4" s="4"/>
      <c r="IZW4" s="4"/>
      <c r="IZX4" s="4"/>
      <c r="IZY4" s="4"/>
      <c r="IZZ4" s="4"/>
      <c r="JAA4" s="4"/>
      <c r="JAB4" s="4"/>
      <c r="JAC4" s="4"/>
      <c r="JAD4" s="4"/>
      <c r="JAE4" s="4"/>
      <c r="JAF4" s="4"/>
      <c r="JAG4" s="4"/>
      <c r="JAH4" s="4"/>
      <c r="JAI4" s="4"/>
      <c r="JAJ4" s="4"/>
      <c r="JAK4" s="4"/>
      <c r="JAL4" s="4"/>
      <c r="JAM4" s="4"/>
      <c r="JAN4" s="4"/>
      <c r="JAO4" s="4"/>
      <c r="JAP4" s="4"/>
      <c r="JAQ4" s="4"/>
      <c r="JAR4" s="4"/>
      <c r="JAS4" s="4"/>
      <c r="JAT4" s="4"/>
      <c r="JAU4" s="4"/>
      <c r="JAV4" s="4"/>
      <c r="JAW4" s="4"/>
      <c r="JAX4" s="4"/>
      <c r="JAY4" s="4"/>
      <c r="JAZ4" s="4"/>
      <c r="JBA4" s="4"/>
      <c r="JBB4" s="4"/>
      <c r="JBC4" s="4"/>
      <c r="JBD4" s="4"/>
      <c r="JBE4" s="4"/>
      <c r="JBF4" s="4"/>
      <c r="JBG4" s="4"/>
      <c r="JBH4" s="4"/>
      <c r="JBI4" s="4"/>
      <c r="JBJ4" s="4"/>
      <c r="JBK4" s="4"/>
      <c r="JBL4" s="4"/>
      <c r="JBM4" s="4"/>
      <c r="JBN4" s="4"/>
      <c r="JBO4" s="4"/>
      <c r="JBP4" s="4"/>
      <c r="JBQ4" s="4"/>
      <c r="JBR4" s="4"/>
      <c r="JBS4" s="4"/>
      <c r="JBT4" s="4"/>
      <c r="JBU4" s="4"/>
      <c r="JBV4" s="4"/>
      <c r="JBW4" s="4"/>
      <c r="JBX4" s="4"/>
      <c r="JBY4" s="4"/>
      <c r="JBZ4" s="4"/>
      <c r="JCA4" s="4"/>
      <c r="JCB4" s="4"/>
      <c r="JCC4" s="4"/>
      <c r="JCD4" s="4"/>
      <c r="JCE4" s="4"/>
      <c r="JCF4" s="4"/>
      <c r="JCG4" s="4"/>
      <c r="JCH4" s="4"/>
      <c r="JCI4" s="4"/>
      <c r="JCJ4" s="4"/>
      <c r="JCK4" s="4"/>
      <c r="JCL4" s="4"/>
      <c r="JCM4" s="4"/>
      <c r="JCN4" s="4"/>
      <c r="JCO4" s="4"/>
      <c r="JCP4" s="4"/>
      <c r="JCQ4" s="4"/>
      <c r="JCR4" s="4"/>
      <c r="JCS4" s="4"/>
      <c r="JCT4" s="4"/>
      <c r="JCU4" s="4"/>
      <c r="JCV4" s="4"/>
      <c r="JCW4" s="4"/>
      <c r="JCX4" s="4"/>
      <c r="JCY4" s="4"/>
      <c r="JCZ4" s="4"/>
      <c r="JDA4" s="4"/>
      <c r="JDB4" s="4"/>
      <c r="JDC4" s="4"/>
      <c r="JDD4" s="4"/>
      <c r="JDE4" s="4"/>
      <c r="JDF4" s="4"/>
      <c r="JDG4" s="4"/>
      <c r="JDH4" s="4"/>
      <c r="JDI4" s="4"/>
      <c r="JDJ4" s="4"/>
      <c r="JDK4" s="4"/>
      <c r="JDL4" s="4"/>
      <c r="JDM4" s="4"/>
      <c r="JDN4" s="4"/>
      <c r="JDO4" s="4"/>
      <c r="JDP4" s="4"/>
      <c r="JDQ4" s="4"/>
      <c r="JDR4" s="4"/>
      <c r="JDS4" s="4"/>
      <c r="JDT4" s="4"/>
      <c r="JDU4" s="4"/>
      <c r="JDV4" s="4"/>
      <c r="JDW4" s="4"/>
      <c r="JDX4" s="4"/>
      <c r="JDY4" s="4"/>
      <c r="JDZ4" s="4"/>
      <c r="JEA4" s="4"/>
      <c r="JEB4" s="4"/>
      <c r="JEC4" s="4"/>
      <c r="JED4" s="4"/>
      <c r="JEE4" s="4"/>
      <c r="JEF4" s="4"/>
      <c r="JEG4" s="4"/>
      <c r="JEH4" s="4"/>
      <c r="JEI4" s="4"/>
      <c r="JEJ4" s="4"/>
      <c r="JEK4" s="4"/>
      <c r="JEL4" s="4"/>
      <c r="JEM4" s="4"/>
      <c r="JEN4" s="4"/>
      <c r="JEO4" s="4"/>
      <c r="JEP4" s="4"/>
      <c r="JEQ4" s="4"/>
      <c r="JER4" s="4"/>
      <c r="JES4" s="4"/>
      <c r="JET4" s="4"/>
      <c r="JEU4" s="4"/>
      <c r="JEV4" s="4"/>
      <c r="JEW4" s="4"/>
      <c r="JEX4" s="4"/>
      <c r="JEY4" s="4"/>
      <c r="JEZ4" s="4"/>
      <c r="JFA4" s="4"/>
      <c r="JFB4" s="4"/>
      <c r="JFC4" s="4"/>
      <c r="JFD4" s="4"/>
      <c r="JFE4" s="4"/>
      <c r="JFF4" s="4"/>
      <c r="JFG4" s="4"/>
      <c r="JFH4" s="4"/>
      <c r="JFI4" s="4"/>
      <c r="JFJ4" s="4"/>
      <c r="JFK4" s="4"/>
      <c r="JFL4" s="4"/>
      <c r="JFM4" s="4"/>
      <c r="JFN4" s="4"/>
      <c r="JFO4" s="4"/>
      <c r="JFP4" s="4"/>
      <c r="JFQ4" s="4"/>
      <c r="JFR4" s="4"/>
      <c r="JFS4" s="4"/>
      <c r="JFT4" s="4"/>
      <c r="JFU4" s="4"/>
      <c r="JFV4" s="4"/>
      <c r="JFW4" s="4"/>
      <c r="JFX4" s="4"/>
      <c r="JFY4" s="4"/>
      <c r="JFZ4" s="4"/>
      <c r="JGA4" s="4"/>
      <c r="JGB4" s="4"/>
      <c r="JGC4" s="4"/>
      <c r="JGD4" s="4"/>
      <c r="JGE4" s="4"/>
      <c r="JGF4" s="4"/>
      <c r="JGG4" s="4"/>
      <c r="JGH4" s="4"/>
      <c r="JGI4" s="4"/>
      <c r="JGJ4" s="4"/>
      <c r="JGK4" s="4"/>
      <c r="JGL4" s="4"/>
      <c r="JGM4" s="4"/>
      <c r="JGN4" s="4"/>
      <c r="JGO4" s="4"/>
      <c r="JGP4" s="4"/>
      <c r="JGQ4" s="4"/>
      <c r="JGR4" s="4"/>
      <c r="JGS4" s="4"/>
      <c r="JGT4" s="4"/>
      <c r="JGU4" s="4"/>
      <c r="JGV4" s="4"/>
      <c r="JGW4" s="4"/>
      <c r="JGX4" s="4"/>
      <c r="JGY4" s="4"/>
      <c r="JGZ4" s="4"/>
      <c r="JHA4" s="4"/>
      <c r="JHB4" s="4"/>
      <c r="JHC4" s="4"/>
      <c r="JHD4" s="4"/>
      <c r="JHE4" s="4"/>
      <c r="JHF4" s="4"/>
      <c r="JHG4" s="4"/>
      <c r="JHH4" s="4"/>
      <c r="JHI4" s="4"/>
      <c r="JHJ4" s="4"/>
      <c r="JHK4" s="4"/>
      <c r="JHL4" s="4"/>
      <c r="JHM4" s="4"/>
      <c r="JHN4" s="4"/>
      <c r="JHO4" s="4"/>
      <c r="JHP4" s="4"/>
      <c r="JHQ4" s="4"/>
      <c r="JHR4" s="4"/>
      <c r="JHS4" s="4"/>
      <c r="JHT4" s="4"/>
      <c r="JHU4" s="4"/>
      <c r="JHV4" s="4"/>
      <c r="JHW4" s="4"/>
      <c r="JHX4" s="4"/>
      <c r="JHY4" s="4"/>
      <c r="JHZ4" s="4"/>
      <c r="JIA4" s="4"/>
      <c r="JIB4" s="4"/>
      <c r="JIC4" s="4"/>
      <c r="JID4" s="4"/>
      <c r="JIE4" s="4"/>
      <c r="JIF4" s="4"/>
      <c r="JIG4" s="4"/>
      <c r="JIH4" s="4"/>
      <c r="JII4" s="4"/>
      <c r="JIJ4" s="4"/>
      <c r="JIK4" s="4"/>
      <c r="JIL4" s="4"/>
      <c r="JIM4" s="4"/>
      <c r="JIN4" s="4"/>
      <c r="JIO4" s="4"/>
      <c r="JIP4" s="4"/>
      <c r="JIQ4" s="4"/>
      <c r="JIR4" s="4"/>
      <c r="JIS4" s="4"/>
      <c r="JIT4" s="4"/>
      <c r="JIU4" s="4"/>
      <c r="JIV4" s="4"/>
      <c r="JIW4" s="4"/>
      <c r="JIX4" s="4"/>
      <c r="JIY4" s="4"/>
      <c r="JIZ4" s="4"/>
      <c r="JJA4" s="4"/>
      <c r="JJB4" s="4"/>
      <c r="JJC4" s="4"/>
      <c r="JJD4" s="4"/>
      <c r="JJE4" s="4"/>
      <c r="JJF4" s="4"/>
      <c r="JJG4" s="4"/>
      <c r="JJH4" s="4"/>
      <c r="JJI4" s="4"/>
      <c r="JJJ4" s="4"/>
      <c r="JJK4" s="4"/>
      <c r="JJL4" s="4"/>
      <c r="JJM4" s="4"/>
      <c r="JJN4" s="4"/>
      <c r="JJO4" s="4"/>
      <c r="JJP4" s="4"/>
      <c r="JJQ4" s="4"/>
      <c r="JJR4" s="4"/>
      <c r="JJS4" s="4"/>
      <c r="JJT4" s="4"/>
      <c r="JJU4" s="4"/>
      <c r="JJV4" s="4"/>
      <c r="JJW4" s="4"/>
      <c r="JJX4" s="4"/>
      <c r="JJY4" s="4"/>
      <c r="JJZ4" s="4"/>
      <c r="JKA4" s="4"/>
      <c r="JKB4" s="4"/>
      <c r="JKC4" s="4"/>
      <c r="JKD4" s="4"/>
      <c r="JKE4" s="4"/>
      <c r="JKF4" s="4"/>
      <c r="JKG4" s="4"/>
      <c r="JKH4" s="4"/>
      <c r="JKI4" s="4"/>
      <c r="JKJ4" s="4"/>
      <c r="JKK4" s="4"/>
      <c r="JKL4" s="4"/>
      <c r="JKM4" s="4"/>
      <c r="JKN4" s="4"/>
      <c r="JKO4" s="4"/>
      <c r="JKP4" s="4"/>
      <c r="JKQ4" s="4"/>
      <c r="JKR4" s="4"/>
      <c r="JKS4" s="4"/>
      <c r="JKT4" s="4"/>
      <c r="JKU4" s="4"/>
      <c r="JKV4" s="4"/>
      <c r="JKW4" s="4"/>
      <c r="JKX4" s="4"/>
      <c r="JKY4" s="4"/>
      <c r="JKZ4" s="4"/>
      <c r="JLA4" s="4"/>
      <c r="JLB4" s="4"/>
      <c r="JLC4" s="4"/>
      <c r="JLD4" s="4"/>
      <c r="JLE4" s="4"/>
      <c r="JLF4" s="4"/>
      <c r="JLG4" s="4"/>
      <c r="JLH4" s="4"/>
      <c r="JLI4" s="4"/>
      <c r="JLJ4" s="4"/>
      <c r="JLK4" s="4"/>
      <c r="JLL4" s="4"/>
      <c r="JLM4" s="4"/>
      <c r="JLN4" s="4"/>
      <c r="JLO4" s="4"/>
      <c r="JLP4" s="4"/>
      <c r="JLQ4" s="4"/>
      <c r="JLR4" s="4"/>
      <c r="JLS4" s="4"/>
      <c r="JLT4" s="4"/>
      <c r="JLU4" s="4"/>
      <c r="JLV4" s="4"/>
      <c r="JLW4" s="4"/>
      <c r="JLX4" s="4"/>
      <c r="JLY4" s="4"/>
      <c r="JLZ4" s="4"/>
      <c r="JMA4" s="4"/>
      <c r="JMB4" s="4"/>
      <c r="JMC4" s="4"/>
      <c r="JMD4" s="4"/>
      <c r="JME4" s="4"/>
      <c r="JMF4" s="4"/>
      <c r="JMG4" s="4"/>
      <c r="JMH4" s="4"/>
      <c r="JMI4" s="4"/>
      <c r="JMJ4" s="4"/>
      <c r="JMK4" s="4"/>
      <c r="JML4" s="4"/>
      <c r="JMM4" s="4"/>
      <c r="JMN4" s="4"/>
      <c r="JMO4" s="4"/>
      <c r="JMP4" s="4"/>
      <c r="JMQ4" s="4"/>
      <c r="JMR4" s="4"/>
      <c r="JMS4" s="4"/>
      <c r="JMT4" s="4"/>
      <c r="JMU4" s="4"/>
      <c r="JMV4" s="4"/>
      <c r="JMW4" s="4"/>
      <c r="JMX4" s="4"/>
      <c r="JMY4" s="4"/>
      <c r="JMZ4" s="4"/>
      <c r="JNA4" s="4"/>
      <c r="JNB4" s="4"/>
      <c r="JNC4" s="4"/>
      <c r="JND4" s="4"/>
      <c r="JNE4" s="4"/>
      <c r="JNF4" s="4"/>
      <c r="JNG4" s="4"/>
      <c r="JNH4" s="4"/>
      <c r="JNI4" s="4"/>
      <c r="JNJ4" s="4"/>
      <c r="JNK4" s="4"/>
      <c r="JNL4" s="4"/>
      <c r="JNM4" s="4"/>
      <c r="JNN4" s="4"/>
      <c r="JNO4" s="4"/>
      <c r="JNP4" s="4"/>
      <c r="JNQ4" s="4"/>
      <c r="JNR4" s="4"/>
      <c r="JNS4" s="4"/>
      <c r="JNT4" s="4"/>
      <c r="JNU4" s="4"/>
      <c r="JNV4" s="4"/>
      <c r="JNW4" s="4"/>
      <c r="JNX4" s="4"/>
      <c r="JNY4" s="4"/>
      <c r="JNZ4" s="4"/>
      <c r="JOA4" s="4"/>
      <c r="JOB4" s="4"/>
      <c r="JOC4" s="4"/>
      <c r="JOD4" s="4"/>
      <c r="JOE4" s="4"/>
      <c r="JOF4" s="4"/>
      <c r="JOG4" s="4"/>
      <c r="JOH4" s="4"/>
      <c r="JOI4" s="4"/>
      <c r="JOJ4" s="4"/>
      <c r="JOK4" s="4"/>
      <c r="JOL4" s="4"/>
      <c r="JOM4" s="4"/>
      <c r="JON4" s="4"/>
      <c r="JOO4" s="4"/>
      <c r="JOP4" s="4"/>
      <c r="JOQ4" s="4"/>
      <c r="JOR4" s="4"/>
      <c r="JOS4" s="4"/>
      <c r="JOT4" s="4"/>
      <c r="JOU4" s="4"/>
      <c r="JOV4" s="4"/>
      <c r="JOW4" s="4"/>
      <c r="JOX4" s="4"/>
      <c r="JOY4" s="4"/>
      <c r="JOZ4" s="4"/>
      <c r="JPA4" s="4"/>
      <c r="JPB4" s="4"/>
      <c r="JPC4" s="4"/>
      <c r="JPD4" s="4"/>
      <c r="JPE4" s="4"/>
      <c r="JPF4" s="4"/>
      <c r="JPG4" s="4"/>
      <c r="JPH4" s="4"/>
      <c r="JPI4" s="4"/>
      <c r="JPJ4" s="4"/>
      <c r="JPK4" s="4"/>
      <c r="JPL4" s="4"/>
      <c r="JPM4" s="4"/>
      <c r="JPN4" s="4"/>
      <c r="JPO4" s="4"/>
      <c r="JPP4" s="4"/>
      <c r="JPQ4" s="4"/>
      <c r="JPR4" s="4"/>
      <c r="JPS4" s="4"/>
      <c r="JPT4" s="4"/>
      <c r="JPU4" s="4"/>
      <c r="JPV4" s="4"/>
      <c r="JPW4" s="4"/>
      <c r="JPX4" s="4"/>
      <c r="JPY4" s="4"/>
      <c r="JPZ4" s="4"/>
      <c r="JQA4" s="4"/>
      <c r="JQB4" s="4"/>
      <c r="JQC4" s="4"/>
      <c r="JQD4" s="4"/>
      <c r="JQE4" s="4"/>
      <c r="JQF4" s="4"/>
      <c r="JQG4" s="4"/>
      <c r="JQH4" s="4"/>
      <c r="JQI4" s="4"/>
      <c r="JQJ4" s="4"/>
      <c r="JQK4" s="4"/>
      <c r="JQL4" s="4"/>
      <c r="JQM4" s="4"/>
      <c r="JQN4" s="4"/>
      <c r="JQO4" s="4"/>
      <c r="JQP4" s="4"/>
      <c r="JQQ4" s="4"/>
      <c r="JQR4" s="4"/>
      <c r="JQS4" s="4"/>
      <c r="JQT4" s="4"/>
      <c r="JQU4" s="4"/>
      <c r="JQV4" s="4"/>
      <c r="JQW4" s="4"/>
      <c r="JQX4" s="4"/>
      <c r="JQY4" s="4"/>
      <c r="JQZ4" s="4"/>
      <c r="JRA4" s="4"/>
      <c r="JRB4" s="4"/>
      <c r="JRC4" s="4"/>
      <c r="JRD4" s="4"/>
      <c r="JRE4" s="4"/>
      <c r="JRF4" s="4"/>
      <c r="JRG4" s="4"/>
      <c r="JRH4" s="4"/>
      <c r="JRI4" s="4"/>
      <c r="JRJ4" s="4"/>
      <c r="JRK4" s="4"/>
      <c r="JRL4" s="4"/>
      <c r="JRM4" s="4"/>
      <c r="JRN4" s="4"/>
      <c r="JRO4" s="4"/>
      <c r="JRP4" s="4"/>
      <c r="JRQ4" s="4"/>
      <c r="JRR4" s="4"/>
      <c r="JRS4" s="4"/>
      <c r="JRT4" s="4"/>
      <c r="JRU4" s="4"/>
      <c r="JRV4" s="4"/>
      <c r="JRW4" s="4"/>
      <c r="JRX4" s="4"/>
      <c r="JRY4" s="4"/>
      <c r="JRZ4" s="4"/>
      <c r="JSA4" s="4"/>
      <c r="JSB4" s="4"/>
      <c r="JSC4" s="4"/>
      <c r="JSD4" s="4"/>
      <c r="JSE4" s="4"/>
      <c r="JSF4" s="4"/>
      <c r="JSG4" s="4"/>
      <c r="JSH4" s="4"/>
      <c r="JSI4" s="4"/>
      <c r="JSJ4" s="4"/>
      <c r="JSK4" s="4"/>
      <c r="JSL4" s="4"/>
      <c r="JSM4" s="4"/>
      <c r="JSN4" s="4"/>
      <c r="JSO4" s="4"/>
      <c r="JSP4" s="4"/>
      <c r="JSQ4" s="4"/>
      <c r="JSR4" s="4"/>
      <c r="JSS4" s="4"/>
      <c r="JST4" s="4"/>
      <c r="JSU4" s="4"/>
      <c r="JSV4" s="4"/>
      <c r="JSW4" s="4"/>
      <c r="JSX4" s="4"/>
      <c r="JSY4" s="4"/>
      <c r="JSZ4" s="4"/>
      <c r="JTA4" s="4"/>
      <c r="JTB4" s="4"/>
      <c r="JTC4" s="4"/>
      <c r="JTD4" s="4"/>
      <c r="JTE4" s="4"/>
      <c r="JTF4" s="4"/>
      <c r="JTG4" s="4"/>
      <c r="JTH4" s="4"/>
      <c r="JTI4" s="4"/>
      <c r="JTJ4" s="4"/>
      <c r="JTK4" s="4"/>
      <c r="JTL4" s="4"/>
      <c r="JTM4" s="4"/>
      <c r="JTN4" s="4"/>
      <c r="JTO4" s="4"/>
      <c r="JTP4" s="4"/>
      <c r="JTQ4" s="4"/>
      <c r="JTR4" s="4"/>
      <c r="JTS4" s="4"/>
      <c r="JTT4" s="4"/>
      <c r="JTU4" s="4"/>
      <c r="JTV4" s="4"/>
      <c r="JTW4" s="4"/>
      <c r="JTX4" s="4"/>
      <c r="JTY4" s="4"/>
      <c r="JTZ4" s="4"/>
      <c r="JUA4" s="4"/>
      <c r="JUB4" s="4"/>
      <c r="JUC4" s="4"/>
      <c r="JUD4" s="4"/>
      <c r="JUE4" s="4"/>
      <c r="JUF4" s="4"/>
      <c r="JUG4" s="4"/>
      <c r="JUH4" s="4"/>
      <c r="JUI4" s="4"/>
      <c r="JUJ4" s="4"/>
      <c r="JUK4" s="4"/>
      <c r="JUL4" s="4"/>
      <c r="JUM4" s="4"/>
      <c r="JUN4" s="4"/>
      <c r="JUO4" s="4"/>
      <c r="JUP4" s="4"/>
      <c r="JUQ4" s="4"/>
      <c r="JUR4" s="4"/>
      <c r="JUS4" s="4"/>
      <c r="JUT4" s="4"/>
      <c r="JUU4" s="4"/>
      <c r="JUV4" s="4"/>
      <c r="JUW4" s="4"/>
      <c r="JUX4" s="4"/>
      <c r="JUY4" s="4"/>
      <c r="JUZ4" s="4"/>
      <c r="JVA4" s="4"/>
      <c r="JVB4" s="4"/>
      <c r="JVC4" s="4"/>
      <c r="JVD4" s="4"/>
      <c r="JVE4" s="4"/>
      <c r="JVF4" s="4"/>
      <c r="JVG4" s="4"/>
      <c r="JVH4" s="4"/>
      <c r="JVI4" s="4"/>
      <c r="JVJ4" s="4"/>
      <c r="JVK4" s="4"/>
      <c r="JVL4" s="4"/>
      <c r="JVM4" s="4"/>
      <c r="JVN4" s="4"/>
      <c r="JVO4" s="4"/>
      <c r="JVP4" s="4"/>
      <c r="JVQ4" s="4"/>
      <c r="JVR4" s="4"/>
      <c r="JVS4" s="4"/>
      <c r="JVT4" s="4"/>
      <c r="JVU4" s="4"/>
      <c r="JVV4" s="4"/>
      <c r="JVW4" s="4"/>
      <c r="JVX4" s="4"/>
      <c r="JVY4" s="4"/>
      <c r="JVZ4" s="4"/>
      <c r="JWA4" s="4"/>
      <c r="JWB4" s="4"/>
      <c r="JWC4" s="4"/>
      <c r="JWD4" s="4"/>
      <c r="JWE4" s="4"/>
      <c r="JWF4" s="4"/>
      <c r="JWG4" s="4"/>
      <c r="JWH4" s="4"/>
      <c r="JWI4" s="4"/>
      <c r="JWJ4" s="4"/>
      <c r="JWK4" s="4"/>
      <c r="JWL4" s="4"/>
      <c r="JWM4" s="4"/>
      <c r="JWN4" s="4"/>
      <c r="JWO4" s="4"/>
      <c r="JWP4" s="4"/>
      <c r="JWQ4" s="4"/>
      <c r="JWR4" s="4"/>
      <c r="JWS4" s="4"/>
      <c r="JWT4" s="4"/>
      <c r="JWU4" s="4"/>
      <c r="JWV4" s="4"/>
      <c r="JWW4" s="4"/>
      <c r="JWX4" s="4"/>
      <c r="JWY4" s="4"/>
      <c r="JWZ4" s="4"/>
      <c r="JXA4" s="4"/>
      <c r="JXB4" s="4"/>
      <c r="JXC4" s="4"/>
      <c r="JXD4" s="4"/>
      <c r="JXE4" s="4"/>
      <c r="JXF4" s="4"/>
      <c r="JXG4" s="4"/>
      <c r="JXH4" s="4"/>
      <c r="JXI4" s="4"/>
      <c r="JXJ4" s="4"/>
      <c r="JXK4" s="4"/>
      <c r="JXL4" s="4"/>
      <c r="JXM4" s="4"/>
      <c r="JXN4" s="4"/>
      <c r="JXO4" s="4"/>
      <c r="JXP4" s="4"/>
      <c r="JXQ4" s="4"/>
      <c r="JXR4" s="4"/>
      <c r="JXS4" s="4"/>
      <c r="JXT4" s="4"/>
      <c r="JXU4" s="4"/>
      <c r="JXV4" s="4"/>
      <c r="JXW4" s="4"/>
      <c r="JXX4" s="4"/>
      <c r="JXY4" s="4"/>
      <c r="JXZ4" s="4"/>
      <c r="JYA4" s="4"/>
      <c r="JYB4" s="4"/>
      <c r="JYC4" s="4"/>
      <c r="JYD4" s="4"/>
      <c r="JYE4" s="4"/>
      <c r="JYF4" s="4"/>
      <c r="JYG4" s="4"/>
      <c r="JYH4" s="4"/>
      <c r="JYI4" s="4"/>
      <c r="JYJ4" s="4"/>
      <c r="JYK4" s="4"/>
      <c r="JYL4" s="4"/>
      <c r="JYM4" s="4"/>
      <c r="JYN4" s="4"/>
      <c r="JYO4" s="4"/>
      <c r="JYP4" s="4"/>
      <c r="JYQ4" s="4"/>
      <c r="JYR4" s="4"/>
      <c r="JYS4" s="4"/>
      <c r="JYT4" s="4"/>
      <c r="JYU4" s="4"/>
      <c r="JYV4" s="4"/>
      <c r="JYW4" s="4"/>
      <c r="JYX4" s="4"/>
      <c r="JYY4" s="4"/>
      <c r="JYZ4" s="4"/>
      <c r="JZA4" s="4"/>
      <c r="JZB4" s="4"/>
      <c r="JZC4" s="4"/>
      <c r="JZD4" s="4"/>
      <c r="JZE4" s="4"/>
      <c r="JZF4" s="4"/>
      <c r="JZG4" s="4"/>
      <c r="JZH4" s="4"/>
      <c r="JZI4" s="4"/>
      <c r="JZJ4" s="4"/>
      <c r="JZK4" s="4"/>
      <c r="JZL4" s="4"/>
      <c r="JZM4" s="4"/>
      <c r="JZN4" s="4"/>
      <c r="JZO4" s="4"/>
      <c r="JZP4" s="4"/>
      <c r="JZQ4" s="4"/>
      <c r="JZR4" s="4"/>
      <c r="JZS4" s="4"/>
      <c r="JZT4" s="4"/>
      <c r="JZU4" s="4"/>
      <c r="JZV4" s="4"/>
      <c r="JZW4" s="4"/>
      <c r="JZX4" s="4"/>
      <c r="JZY4" s="4"/>
      <c r="JZZ4" s="4"/>
      <c r="KAA4" s="4"/>
      <c r="KAB4" s="4"/>
      <c r="KAC4" s="4"/>
      <c r="KAD4" s="4"/>
      <c r="KAE4" s="4"/>
      <c r="KAF4" s="4"/>
      <c r="KAG4" s="4"/>
      <c r="KAH4" s="4"/>
      <c r="KAI4" s="4"/>
      <c r="KAJ4" s="4"/>
      <c r="KAK4" s="4"/>
      <c r="KAL4" s="4"/>
      <c r="KAM4" s="4"/>
      <c r="KAN4" s="4"/>
      <c r="KAO4" s="4"/>
      <c r="KAP4" s="4"/>
      <c r="KAQ4" s="4"/>
      <c r="KAR4" s="4"/>
      <c r="KAS4" s="4"/>
      <c r="KAT4" s="4"/>
      <c r="KAU4" s="4"/>
      <c r="KAV4" s="4"/>
      <c r="KAW4" s="4"/>
      <c r="KAX4" s="4"/>
      <c r="KAY4" s="4"/>
      <c r="KAZ4" s="4"/>
      <c r="KBA4" s="4"/>
      <c r="KBB4" s="4"/>
      <c r="KBC4" s="4"/>
      <c r="KBD4" s="4"/>
      <c r="KBE4" s="4"/>
      <c r="KBF4" s="4"/>
      <c r="KBG4" s="4"/>
      <c r="KBH4" s="4"/>
      <c r="KBI4" s="4"/>
      <c r="KBJ4" s="4"/>
      <c r="KBK4" s="4"/>
      <c r="KBL4" s="4"/>
      <c r="KBM4" s="4"/>
      <c r="KBN4" s="4"/>
      <c r="KBO4" s="4"/>
      <c r="KBP4" s="4"/>
      <c r="KBQ4" s="4"/>
      <c r="KBR4" s="4"/>
      <c r="KBS4" s="4"/>
      <c r="KBT4" s="4"/>
      <c r="KBU4" s="4"/>
      <c r="KBV4" s="4"/>
      <c r="KBW4" s="4"/>
      <c r="KBX4" s="4"/>
      <c r="KBY4" s="4"/>
      <c r="KBZ4" s="4"/>
      <c r="KCA4" s="4"/>
      <c r="KCB4" s="4"/>
      <c r="KCC4" s="4"/>
      <c r="KCD4" s="4"/>
      <c r="KCE4" s="4"/>
      <c r="KCF4" s="4"/>
      <c r="KCG4" s="4"/>
      <c r="KCH4" s="4"/>
      <c r="KCI4" s="4"/>
      <c r="KCJ4" s="4"/>
      <c r="KCK4" s="4"/>
      <c r="KCL4" s="4"/>
      <c r="KCM4" s="4"/>
      <c r="KCN4" s="4"/>
      <c r="KCO4" s="4"/>
      <c r="KCP4" s="4"/>
      <c r="KCQ4" s="4"/>
      <c r="KCR4" s="4"/>
      <c r="KCS4" s="4"/>
      <c r="KCT4" s="4"/>
      <c r="KCU4" s="4"/>
      <c r="KCV4" s="4"/>
      <c r="KCW4" s="4"/>
      <c r="KCX4" s="4"/>
      <c r="KCY4" s="4"/>
      <c r="KCZ4" s="4"/>
      <c r="KDA4" s="4"/>
      <c r="KDB4" s="4"/>
      <c r="KDC4" s="4"/>
      <c r="KDD4" s="4"/>
      <c r="KDE4" s="4"/>
      <c r="KDF4" s="4"/>
      <c r="KDG4" s="4"/>
      <c r="KDH4" s="4"/>
      <c r="KDI4" s="4"/>
      <c r="KDJ4" s="4"/>
      <c r="KDK4" s="4"/>
      <c r="KDL4" s="4"/>
      <c r="KDM4" s="4"/>
      <c r="KDN4" s="4"/>
      <c r="KDO4" s="4"/>
      <c r="KDP4" s="4"/>
      <c r="KDQ4" s="4"/>
      <c r="KDR4" s="4"/>
      <c r="KDS4" s="4"/>
      <c r="KDT4" s="4"/>
      <c r="KDU4" s="4"/>
      <c r="KDV4" s="4"/>
      <c r="KDW4" s="4"/>
      <c r="KDX4" s="4"/>
      <c r="KDY4" s="4"/>
      <c r="KDZ4" s="4"/>
      <c r="KEA4" s="4"/>
      <c r="KEB4" s="4"/>
      <c r="KEC4" s="4"/>
      <c r="KED4" s="4"/>
      <c r="KEE4" s="4"/>
      <c r="KEF4" s="4"/>
      <c r="KEG4" s="4"/>
      <c r="KEH4" s="4"/>
      <c r="KEI4" s="4"/>
      <c r="KEJ4" s="4"/>
      <c r="KEK4" s="4"/>
      <c r="KEL4" s="4"/>
      <c r="KEM4" s="4"/>
      <c r="KEN4" s="4"/>
      <c r="KEO4" s="4"/>
      <c r="KEP4" s="4"/>
      <c r="KEQ4" s="4"/>
      <c r="KER4" s="4"/>
      <c r="KES4" s="4"/>
      <c r="KET4" s="4"/>
      <c r="KEU4" s="4"/>
      <c r="KEV4" s="4"/>
      <c r="KEW4" s="4"/>
      <c r="KEX4" s="4"/>
      <c r="KEY4" s="4"/>
      <c r="KEZ4" s="4"/>
      <c r="KFA4" s="4"/>
      <c r="KFB4" s="4"/>
      <c r="KFC4" s="4"/>
      <c r="KFD4" s="4"/>
      <c r="KFE4" s="4"/>
      <c r="KFF4" s="4"/>
      <c r="KFG4" s="4"/>
      <c r="KFH4" s="4"/>
      <c r="KFI4" s="4"/>
      <c r="KFJ4" s="4"/>
      <c r="KFK4" s="4"/>
      <c r="KFL4" s="4"/>
      <c r="KFM4" s="4"/>
      <c r="KFN4" s="4"/>
      <c r="KFO4" s="4"/>
      <c r="KFP4" s="4"/>
      <c r="KFQ4" s="4"/>
      <c r="KFR4" s="4"/>
      <c r="KFS4" s="4"/>
      <c r="KFT4" s="4"/>
      <c r="KFU4" s="4"/>
      <c r="KFV4" s="4"/>
      <c r="KFW4" s="4"/>
      <c r="KFX4" s="4"/>
      <c r="KFY4" s="4"/>
      <c r="KFZ4" s="4"/>
      <c r="KGA4" s="4"/>
      <c r="KGB4" s="4"/>
      <c r="KGC4" s="4"/>
      <c r="KGD4" s="4"/>
      <c r="KGE4" s="4"/>
      <c r="KGF4" s="4"/>
      <c r="KGG4" s="4"/>
      <c r="KGH4" s="4"/>
      <c r="KGI4" s="4"/>
      <c r="KGJ4" s="4"/>
      <c r="KGK4" s="4"/>
      <c r="KGL4" s="4"/>
      <c r="KGM4" s="4"/>
      <c r="KGN4" s="4"/>
      <c r="KGO4" s="4"/>
      <c r="KGP4" s="4"/>
      <c r="KGQ4" s="4"/>
      <c r="KGR4" s="4"/>
      <c r="KGS4" s="4"/>
      <c r="KGT4" s="4"/>
      <c r="KGU4" s="4"/>
      <c r="KGV4" s="4"/>
      <c r="KGW4" s="4"/>
      <c r="KGX4" s="4"/>
      <c r="KGY4" s="4"/>
      <c r="KGZ4" s="4"/>
      <c r="KHA4" s="4"/>
      <c r="KHB4" s="4"/>
      <c r="KHC4" s="4"/>
      <c r="KHD4" s="4"/>
      <c r="KHE4" s="4"/>
      <c r="KHF4" s="4"/>
      <c r="KHG4" s="4"/>
      <c r="KHH4" s="4"/>
      <c r="KHI4" s="4"/>
      <c r="KHJ4" s="4"/>
      <c r="KHK4" s="4"/>
      <c r="KHL4" s="4"/>
      <c r="KHM4" s="4"/>
      <c r="KHN4" s="4"/>
      <c r="KHO4" s="4"/>
      <c r="KHP4" s="4"/>
      <c r="KHQ4" s="4"/>
      <c r="KHR4" s="4"/>
      <c r="KHS4" s="4"/>
      <c r="KHT4" s="4"/>
      <c r="KHU4" s="4"/>
      <c r="KHV4" s="4"/>
      <c r="KHW4" s="4"/>
      <c r="KHX4" s="4"/>
      <c r="KHY4" s="4"/>
      <c r="KHZ4" s="4"/>
      <c r="KIA4" s="4"/>
      <c r="KIB4" s="4"/>
      <c r="KIC4" s="4"/>
      <c r="KID4" s="4"/>
      <c r="KIE4" s="4"/>
      <c r="KIF4" s="4"/>
      <c r="KIG4" s="4"/>
      <c r="KIH4" s="4"/>
      <c r="KII4" s="4"/>
      <c r="KIJ4" s="4"/>
      <c r="KIK4" s="4"/>
      <c r="KIL4" s="4"/>
      <c r="KIM4" s="4"/>
      <c r="KIN4" s="4"/>
      <c r="KIO4" s="4"/>
      <c r="KIP4" s="4"/>
      <c r="KIQ4" s="4"/>
      <c r="KIR4" s="4"/>
      <c r="KIS4" s="4"/>
      <c r="KIT4" s="4"/>
      <c r="KIU4" s="4"/>
      <c r="KIV4" s="4"/>
      <c r="KIW4" s="4"/>
      <c r="KIX4" s="4"/>
      <c r="KIY4" s="4"/>
      <c r="KIZ4" s="4"/>
      <c r="KJA4" s="4"/>
      <c r="KJB4" s="4"/>
      <c r="KJC4" s="4"/>
      <c r="KJD4" s="4"/>
      <c r="KJE4" s="4"/>
      <c r="KJF4" s="4"/>
      <c r="KJG4" s="4"/>
      <c r="KJH4" s="4"/>
      <c r="KJI4" s="4"/>
      <c r="KJJ4" s="4"/>
      <c r="KJK4" s="4"/>
      <c r="KJL4" s="4"/>
      <c r="KJM4" s="4"/>
      <c r="KJN4" s="4"/>
      <c r="KJO4" s="4"/>
      <c r="KJP4" s="4"/>
      <c r="KJQ4" s="4"/>
      <c r="KJR4" s="4"/>
      <c r="KJS4" s="4"/>
      <c r="KJT4" s="4"/>
      <c r="KJU4" s="4"/>
      <c r="KJV4" s="4"/>
      <c r="KJW4" s="4"/>
      <c r="KJX4" s="4"/>
      <c r="KJY4" s="4"/>
      <c r="KJZ4" s="4"/>
      <c r="KKA4" s="4"/>
      <c r="KKB4" s="4"/>
      <c r="KKC4" s="4"/>
      <c r="KKD4" s="4"/>
      <c r="KKE4" s="4"/>
      <c r="KKF4" s="4"/>
      <c r="KKG4" s="4"/>
      <c r="KKH4" s="4"/>
      <c r="KKI4" s="4"/>
      <c r="KKJ4" s="4"/>
      <c r="KKK4" s="4"/>
      <c r="KKL4" s="4"/>
      <c r="KKM4" s="4"/>
      <c r="KKN4" s="4"/>
      <c r="KKO4" s="4"/>
      <c r="KKP4" s="4"/>
      <c r="KKQ4" s="4"/>
      <c r="KKR4" s="4"/>
      <c r="KKS4" s="4"/>
      <c r="KKT4" s="4"/>
      <c r="KKU4" s="4"/>
      <c r="KKV4" s="4"/>
      <c r="KKW4" s="4"/>
      <c r="KKX4" s="4"/>
      <c r="KKY4" s="4"/>
      <c r="KKZ4" s="4"/>
      <c r="KLA4" s="4"/>
      <c r="KLB4" s="4"/>
      <c r="KLC4" s="4"/>
      <c r="KLD4" s="4"/>
      <c r="KLE4" s="4"/>
      <c r="KLF4" s="4"/>
      <c r="KLG4" s="4"/>
      <c r="KLH4" s="4"/>
      <c r="KLI4" s="4"/>
      <c r="KLJ4" s="4"/>
      <c r="KLK4" s="4"/>
      <c r="KLL4" s="4"/>
      <c r="KLM4" s="4"/>
      <c r="KLN4" s="4"/>
      <c r="KLO4" s="4"/>
      <c r="KLP4" s="4"/>
      <c r="KLQ4" s="4"/>
      <c r="KLR4" s="4"/>
      <c r="KLS4" s="4"/>
      <c r="KLT4" s="4"/>
      <c r="KLU4" s="4"/>
      <c r="KLV4" s="4"/>
      <c r="KLW4" s="4"/>
      <c r="KLX4" s="4"/>
      <c r="KLY4" s="4"/>
      <c r="KLZ4" s="4"/>
      <c r="KMA4" s="4"/>
      <c r="KMB4" s="4"/>
      <c r="KMC4" s="4"/>
      <c r="KMD4" s="4"/>
      <c r="KME4" s="4"/>
      <c r="KMF4" s="4"/>
      <c r="KMG4" s="4"/>
      <c r="KMH4" s="4"/>
      <c r="KMI4" s="4"/>
      <c r="KMJ4" s="4"/>
      <c r="KMK4" s="4"/>
      <c r="KML4" s="4"/>
      <c r="KMM4" s="4"/>
      <c r="KMN4" s="4"/>
      <c r="KMO4" s="4"/>
      <c r="KMP4" s="4"/>
      <c r="KMQ4" s="4"/>
      <c r="KMR4" s="4"/>
      <c r="KMS4" s="4"/>
      <c r="KMT4" s="4"/>
      <c r="KMU4" s="4"/>
      <c r="KMV4" s="4"/>
      <c r="KMW4" s="4"/>
      <c r="KMX4" s="4"/>
      <c r="KMY4" s="4"/>
      <c r="KMZ4" s="4"/>
      <c r="KNA4" s="4"/>
      <c r="KNB4" s="4"/>
      <c r="KNC4" s="4"/>
      <c r="KND4" s="4"/>
      <c r="KNE4" s="4"/>
      <c r="KNF4" s="4"/>
      <c r="KNG4" s="4"/>
      <c r="KNH4" s="4"/>
      <c r="KNI4" s="4"/>
      <c r="KNJ4" s="4"/>
      <c r="KNK4" s="4"/>
      <c r="KNL4" s="4"/>
      <c r="KNM4" s="4"/>
      <c r="KNN4" s="4"/>
      <c r="KNO4" s="4"/>
      <c r="KNP4" s="4"/>
      <c r="KNQ4" s="4"/>
      <c r="KNR4" s="4"/>
      <c r="KNS4" s="4"/>
      <c r="KNT4" s="4"/>
      <c r="KNU4" s="4"/>
      <c r="KNV4" s="4"/>
      <c r="KNW4" s="4"/>
      <c r="KNX4" s="4"/>
      <c r="KNY4" s="4"/>
      <c r="KNZ4" s="4"/>
      <c r="KOA4" s="4"/>
      <c r="KOB4" s="4"/>
      <c r="KOC4" s="4"/>
      <c r="KOD4" s="4"/>
      <c r="KOE4" s="4"/>
      <c r="KOF4" s="4"/>
      <c r="KOG4" s="4"/>
      <c r="KOH4" s="4"/>
      <c r="KOI4" s="4"/>
      <c r="KOJ4" s="4"/>
      <c r="KOK4" s="4"/>
      <c r="KOL4" s="4"/>
      <c r="KOM4" s="4"/>
      <c r="KON4" s="4"/>
      <c r="KOO4" s="4"/>
      <c r="KOP4" s="4"/>
      <c r="KOQ4" s="4"/>
      <c r="KOR4" s="4"/>
      <c r="KOS4" s="4"/>
      <c r="KOT4" s="4"/>
      <c r="KOU4" s="4"/>
      <c r="KOV4" s="4"/>
      <c r="KOW4" s="4"/>
      <c r="KOX4" s="4"/>
      <c r="KOY4" s="4"/>
      <c r="KOZ4" s="4"/>
      <c r="KPA4" s="4"/>
      <c r="KPB4" s="4"/>
      <c r="KPC4" s="4"/>
      <c r="KPD4" s="4"/>
      <c r="KPE4" s="4"/>
      <c r="KPF4" s="4"/>
      <c r="KPG4" s="4"/>
      <c r="KPH4" s="4"/>
      <c r="KPI4" s="4"/>
      <c r="KPJ4" s="4"/>
      <c r="KPK4" s="4"/>
      <c r="KPL4" s="4"/>
      <c r="KPM4" s="4"/>
      <c r="KPN4" s="4"/>
      <c r="KPO4" s="4"/>
      <c r="KPP4" s="4"/>
      <c r="KPQ4" s="4"/>
      <c r="KPR4" s="4"/>
      <c r="KPS4" s="4"/>
      <c r="KPT4" s="4"/>
      <c r="KPU4" s="4"/>
      <c r="KPV4" s="4"/>
      <c r="KPW4" s="4"/>
      <c r="KPX4" s="4"/>
      <c r="KPY4" s="4"/>
      <c r="KPZ4" s="4"/>
      <c r="KQA4" s="4"/>
      <c r="KQB4" s="4"/>
      <c r="KQC4" s="4"/>
      <c r="KQD4" s="4"/>
      <c r="KQE4" s="4"/>
      <c r="KQF4" s="4"/>
      <c r="KQG4" s="4"/>
      <c r="KQH4" s="4"/>
      <c r="KQI4" s="4"/>
      <c r="KQJ4" s="4"/>
      <c r="KQK4" s="4"/>
      <c r="KQL4" s="4"/>
      <c r="KQM4" s="4"/>
      <c r="KQN4" s="4"/>
      <c r="KQO4" s="4"/>
      <c r="KQP4" s="4"/>
      <c r="KQQ4" s="4"/>
      <c r="KQR4" s="4"/>
      <c r="KQS4" s="4"/>
      <c r="KQT4" s="4"/>
      <c r="KQU4" s="4"/>
      <c r="KQV4" s="4"/>
      <c r="KQW4" s="4"/>
      <c r="KQX4" s="4"/>
      <c r="KQY4" s="4"/>
      <c r="KQZ4" s="4"/>
      <c r="KRA4" s="4"/>
      <c r="KRB4" s="4"/>
      <c r="KRC4" s="4"/>
      <c r="KRD4" s="4"/>
      <c r="KRE4" s="4"/>
      <c r="KRF4" s="4"/>
      <c r="KRG4" s="4"/>
      <c r="KRH4" s="4"/>
      <c r="KRI4" s="4"/>
      <c r="KRJ4" s="4"/>
      <c r="KRK4" s="4"/>
      <c r="KRL4" s="4"/>
      <c r="KRM4" s="4"/>
      <c r="KRN4" s="4"/>
      <c r="KRO4" s="4"/>
      <c r="KRP4" s="4"/>
      <c r="KRQ4" s="4"/>
      <c r="KRR4" s="4"/>
      <c r="KRS4" s="4"/>
      <c r="KRT4" s="4"/>
      <c r="KRU4" s="4"/>
      <c r="KRV4" s="4"/>
      <c r="KRW4" s="4"/>
      <c r="KRX4" s="4"/>
      <c r="KRY4" s="4"/>
      <c r="KRZ4" s="4"/>
      <c r="KSA4" s="4"/>
      <c r="KSB4" s="4"/>
      <c r="KSC4" s="4"/>
      <c r="KSD4" s="4"/>
      <c r="KSE4" s="4"/>
      <c r="KSF4" s="4"/>
      <c r="KSG4" s="4"/>
      <c r="KSH4" s="4"/>
      <c r="KSI4" s="4"/>
      <c r="KSJ4" s="4"/>
      <c r="KSK4" s="4"/>
      <c r="KSL4" s="4"/>
      <c r="KSM4" s="4"/>
      <c r="KSN4" s="4"/>
      <c r="KSO4" s="4"/>
      <c r="KSP4" s="4"/>
      <c r="KSQ4" s="4"/>
      <c r="KSR4" s="4"/>
      <c r="KSS4" s="4"/>
      <c r="KST4" s="4"/>
      <c r="KSU4" s="4"/>
      <c r="KSV4" s="4"/>
      <c r="KSW4" s="4"/>
      <c r="KSX4" s="4"/>
      <c r="KSY4" s="4"/>
      <c r="KSZ4" s="4"/>
      <c r="KTA4" s="4"/>
      <c r="KTB4" s="4"/>
      <c r="KTC4" s="4"/>
      <c r="KTD4" s="4"/>
      <c r="KTE4" s="4"/>
      <c r="KTF4" s="4"/>
      <c r="KTG4" s="4"/>
      <c r="KTH4" s="4"/>
      <c r="KTI4" s="4"/>
      <c r="KTJ4" s="4"/>
      <c r="KTK4" s="4"/>
      <c r="KTL4" s="4"/>
      <c r="KTM4" s="4"/>
      <c r="KTN4" s="4"/>
      <c r="KTO4" s="4"/>
      <c r="KTP4" s="4"/>
      <c r="KTQ4" s="4"/>
      <c r="KTR4" s="4"/>
      <c r="KTS4" s="4"/>
      <c r="KTT4" s="4"/>
      <c r="KTU4" s="4"/>
      <c r="KTV4" s="4"/>
      <c r="KTW4" s="4"/>
      <c r="KTX4" s="4"/>
      <c r="KTY4" s="4"/>
      <c r="KTZ4" s="4"/>
      <c r="KUA4" s="4"/>
      <c r="KUB4" s="4"/>
      <c r="KUC4" s="4"/>
      <c r="KUD4" s="4"/>
      <c r="KUE4" s="4"/>
      <c r="KUF4" s="4"/>
      <c r="KUG4" s="4"/>
      <c r="KUH4" s="4"/>
      <c r="KUI4" s="4"/>
      <c r="KUJ4" s="4"/>
      <c r="KUK4" s="4"/>
      <c r="KUL4" s="4"/>
      <c r="KUM4" s="4"/>
      <c r="KUN4" s="4"/>
      <c r="KUO4" s="4"/>
      <c r="KUP4" s="4"/>
      <c r="KUQ4" s="4"/>
      <c r="KUR4" s="4"/>
      <c r="KUS4" s="4"/>
      <c r="KUT4" s="4"/>
      <c r="KUU4" s="4"/>
      <c r="KUV4" s="4"/>
      <c r="KUW4" s="4"/>
      <c r="KUX4" s="4"/>
      <c r="KUY4" s="4"/>
      <c r="KUZ4" s="4"/>
      <c r="KVA4" s="4"/>
      <c r="KVB4" s="4"/>
      <c r="KVC4" s="4"/>
      <c r="KVD4" s="4"/>
      <c r="KVE4" s="4"/>
      <c r="KVF4" s="4"/>
      <c r="KVG4" s="4"/>
      <c r="KVH4" s="4"/>
      <c r="KVI4" s="4"/>
      <c r="KVJ4" s="4"/>
      <c r="KVK4" s="4"/>
      <c r="KVL4" s="4"/>
      <c r="KVM4" s="4"/>
      <c r="KVN4" s="4"/>
      <c r="KVO4" s="4"/>
      <c r="KVP4" s="4"/>
      <c r="KVQ4" s="4"/>
      <c r="KVR4" s="4"/>
      <c r="KVS4" s="4"/>
      <c r="KVT4" s="4"/>
      <c r="KVU4" s="4"/>
      <c r="KVV4" s="4"/>
      <c r="KVW4" s="4"/>
      <c r="KVX4" s="4"/>
      <c r="KVY4" s="4"/>
      <c r="KVZ4" s="4"/>
      <c r="KWA4" s="4"/>
      <c r="KWB4" s="4"/>
      <c r="KWC4" s="4"/>
      <c r="KWD4" s="4"/>
      <c r="KWE4" s="4"/>
      <c r="KWF4" s="4"/>
      <c r="KWG4" s="4"/>
      <c r="KWH4" s="4"/>
      <c r="KWI4" s="4"/>
      <c r="KWJ4" s="4"/>
      <c r="KWK4" s="4"/>
      <c r="KWL4" s="4"/>
      <c r="KWM4" s="4"/>
      <c r="KWN4" s="4"/>
      <c r="KWO4" s="4"/>
      <c r="KWP4" s="4"/>
      <c r="KWQ4" s="4"/>
      <c r="KWR4" s="4"/>
      <c r="KWS4" s="4"/>
      <c r="KWT4" s="4"/>
      <c r="KWU4" s="4"/>
      <c r="KWV4" s="4"/>
      <c r="KWW4" s="4"/>
      <c r="KWX4" s="4"/>
      <c r="KWY4" s="4"/>
      <c r="KWZ4" s="4"/>
      <c r="KXA4" s="4"/>
      <c r="KXB4" s="4"/>
      <c r="KXC4" s="4"/>
      <c r="KXD4" s="4"/>
      <c r="KXE4" s="4"/>
      <c r="KXF4" s="4"/>
      <c r="KXG4" s="4"/>
      <c r="KXH4" s="4"/>
      <c r="KXI4" s="4"/>
      <c r="KXJ4" s="4"/>
      <c r="KXK4" s="4"/>
      <c r="KXL4" s="4"/>
      <c r="KXM4" s="4"/>
      <c r="KXN4" s="4"/>
      <c r="KXO4" s="4"/>
      <c r="KXP4" s="4"/>
      <c r="KXQ4" s="4"/>
      <c r="KXR4" s="4"/>
      <c r="KXS4" s="4"/>
      <c r="KXT4" s="4"/>
      <c r="KXU4" s="4"/>
      <c r="KXV4" s="4"/>
      <c r="KXW4" s="4"/>
      <c r="KXX4" s="4"/>
      <c r="KXY4" s="4"/>
      <c r="KXZ4" s="4"/>
      <c r="KYA4" s="4"/>
      <c r="KYB4" s="4"/>
      <c r="KYC4" s="4"/>
      <c r="KYD4" s="4"/>
      <c r="KYE4" s="4"/>
      <c r="KYF4" s="4"/>
      <c r="KYG4" s="4"/>
      <c r="KYH4" s="4"/>
      <c r="KYI4" s="4"/>
      <c r="KYJ4" s="4"/>
      <c r="KYK4" s="4"/>
      <c r="KYL4" s="4"/>
      <c r="KYM4" s="4"/>
      <c r="KYN4" s="4"/>
      <c r="KYO4" s="4"/>
      <c r="KYP4" s="4"/>
      <c r="KYQ4" s="4"/>
      <c r="KYR4" s="4"/>
      <c r="KYS4" s="4"/>
      <c r="KYT4" s="4"/>
      <c r="KYU4" s="4"/>
      <c r="KYV4" s="4"/>
      <c r="KYW4" s="4"/>
      <c r="KYX4" s="4"/>
      <c r="KYY4" s="4"/>
      <c r="KYZ4" s="4"/>
      <c r="KZA4" s="4"/>
      <c r="KZB4" s="4"/>
      <c r="KZC4" s="4"/>
      <c r="KZD4" s="4"/>
      <c r="KZE4" s="4"/>
      <c r="KZF4" s="4"/>
      <c r="KZG4" s="4"/>
      <c r="KZH4" s="4"/>
      <c r="KZI4" s="4"/>
      <c r="KZJ4" s="4"/>
      <c r="KZK4" s="4"/>
      <c r="KZL4" s="4"/>
      <c r="KZM4" s="4"/>
      <c r="KZN4" s="4"/>
      <c r="KZO4" s="4"/>
      <c r="KZP4" s="4"/>
      <c r="KZQ4" s="4"/>
      <c r="KZR4" s="4"/>
      <c r="KZS4" s="4"/>
      <c r="KZT4" s="4"/>
      <c r="KZU4" s="4"/>
      <c r="KZV4" s="4"/>
      <c r="KZW4" s="4"/>
      <c r="KZX4" s="4"/>
      <c r="KZY4" s="4"/>
      <c r="KZZ4" s="4"/>
      <c r="LAA4" s="4"/>
      <c r="LAB4" s="4"/>
      <c r="LAC4" s="4"/>
      <c r="LAD4" s="4"/>
      <c r="LAE4" s="4"/>
      <c r="LAF4" s="4"/>
      <c r="LAG4" s="4"/>
      <c r="LAH4" s="4"/>
      <c r="LAI4" s="4"/>
      <c r="LAJ4" s="4"/>
      <c r="LAK4" s="4"/>
      <c r="LAL4" s="4"/>
      <c r="LAM4" s="4"/>
      <c r="LAN4" s="4"/>
      <c r="LAO4" s="4"/>
      <c r="LAP4" s="4"/>
      <c r="LAQ4" s="4"/>
      <c r="LAR4" s="4"/>
      <c r="LAS4" s="4"/>
      <c r="LAT4" s="4"/>
      <c r="LAU4" s="4"/>
      <c r="LAV4" s="4"/>
      <c r="LAW4" s="4"/>
      <c r="LAX4" s="4"/>
      <c r="LAY4" s="4"/>
      <c r="LAZ4" s="4"/>
      <c r="LBA4" s="4"/>
      <c r="LBB4" s="4"/>
      <c r="LBC4" s="4"/>
      <c r="LBD4" s="4"/>
      <c r="LBE4" s="4"/>
      <c r="LBF4" s="4"/>
      <c r="LBG4" s="4"/>
      <c r="LBH4" s="4"/>
      <c r="LBI4" s="4"/>
      <c r="LBJ4" s="4"/>
      <c r="LBK4" s="4"/>
      <c r="LBL4" s="4"/>
      <c r="LBM4" s="4"/>
      <c r="LBN4" s="4"/>
      <c r="LBO4" s="4"/>
      <c r="LBP4" s="4"/>
      <c r="LBQ4" s="4"/>
      <c r="LBR4" s="4"/>
      <c r="LBS4" s="4"/>
      <c r="LBT4" s="4"/>
      <c r="LBU4" s="4"/>
      <c r="LBV4" s="4"/>
      <c r="LBW4" s="4"/>
      <c r="LBX4" s="4"/>
      <c r="LBY4" s="4"/>
      <c r="LBZ4" s="4"/>
      <c r="LCA4" s="4"/>
      <c r="LCB4" s="4"/>
      <c r="LCC4" s="4"/>
      <c r="LCD4" s="4"/>
      <c r="LCE4" s="4"/>
      <c r="LCF4" s="4"/>
      <c r="LCG4" s="4"/>
      <c r="LCH4" s="4"/>
      <c r="LCI4" s="4"/>
      <c r="LCJ4" s="4"/>
      <c r="LCK4" s="4"/>
      <c r="LCL4" s="4"/>
      <c r="LCM4" s="4"/>
      <c r="LCN4" s="4"/>
      <c r="LCO4" s="4"/>
      <c r="LCP4" s="4"/>
      <c r="LCQ4" s="4"/>
      <c r="LCR4" s="4"/>
      <c r="LCS4" s="4"/>
      <c r="LCT4" s="4"/>
      <c r="LCU4" s="4"/>
      <c r="LCV4" s="4"/>
      <c r="LCW4" s="4"/>
      <c r="LCX4" s="4"/>
      <c r="LCY4" s="4"/>
      <c r="LCZ4" s="4"/>
      <c r="LDA4" s="4"/>
      <c r="LDB4" s="4"/>
      <c r="LDC4" s="4"/>
      <c r="LDD4" s="4"/>
      <c r="LDE4" s="4"/>
      <c r="LDF4" s="4"/>
      <c r="LDG4" s="4"/>
      <c r="LDH4" s="4"/>
      <c r="LDI4" s="4"/>
      <c r="LDJ4" s="4"/>
      <c r="LDK4" s="4"/>
      <c r="LDL4" s="4"/>
      <c r="LDM4" s="4"/>
      <c r="LDN4" s="4"/>
      <c r="LDO4" s="4"/>
      <c r="LDP4" s="4"/>
      <c r="LDQ4" s="4"/>
      <c r="LDR4" s="4"/>
      <c r="LDS4" s="4"/>
      <c r="LDT4" s="4"/>
      <c r="LDU4" s="4"/>
      <c r="LDV4" s="4"/>
      <c r="LDW4" s="4"/>
      <c r="LDX4" s="4"/>
      <c r="LDY4" s="4"/>
      <c r="LDZ4" s="4"/>
      <c r="LEA4" s="4"/>
      <c r="LEB4" s="4"/>
      <c r="LEC4" s="4"/>
      <c r="LED4" s="4"/>
      <c r="LEE4" s="4"/>
      <c r="LEF4" s="4"/>
      <c r="LEG4" s="4"/>
      <c r="LEH4" s="4"/>
      <c r="LEI4" s="4"/>
      <c r="LEJ4" s="4"/>
      <c r="LEK4" s="4"/>
      <c r="LEL4" s="4"/>
      <c r="LEM4" s="4"/>
      <c r="LEN4" s="4"/>
      <c r="LEO4" s="4"/>
      <c r="LEP4" s="4"/>
      <c r="LEQ4" s="4"/>
      <c r="LER4" s="4"/>
      <c r="LES4" s="4"/>
      <c r="LET4" s="4"/>
      <c r="LEU4" s="4"/>
      <c r="LEV4" s="4"/>
      <c r="LEW4" s="4"/>
      <c r="LEX4" s="4"/>
      <c r="LEY4" s="4"/>
      <c r="LEZ4" s="4"/>
      <c r="LFA4" s="4"/>
      <c r="LFB4" s="4"/>
      <c r="LFC4" s="4"/>
      <c r="LFD4" s="4"/>
      <c r="LFE4" s="4"/>
      <c r="LFF4" s="4"/>
      <c r="LFG4" s="4"/>
      <c r="LFH4" s="4"/>
      <c r="LFI4" s="4"/>
      <c r="LFJ4" s="4"/>
      <c r="LFK4" s="4"/>
      <c r="LFL4" s="4"/>
      <c r="LFM4" s="4"/>
      <c r="LFN4" s="4"/>
      <c r="LFO4" s="4"/>
      <c r="LFP4" s="4"/>
      <c r="LFQ4" s="4"/>
      <c r="LFR4" s="4"/>
      <c r="LFS4" s="4"/>
      <c r="LFT4" s="4"/>
      <c r="LFU4" s="4"/>
      <c r="LFV4" s="4"/>
      <c r="LFW4" s="4"/>
      <c r="LFX4" s="4"/>
      <c r="LFY4" s="4"/>
      <c r="LFZ4" s="4"/>
      <c r="LGA4" s="4"/>
      <c r="LGB4" s="4"/>
      <c r="LGC4" s="4"/>
      <c r="LGD4" s="4"/>
      <c r="LGE4" s="4"/>
      <c r="LGF4" s="4"/>
      <c r="LGG4" s="4"/>
      <c r="LGH4" s="4"/>
      <c r="LGI4" s="4"/>
      <c r="LGJ4" s="4"/>
      <c r="LGK4" s="4"/>
      <c r="LGL4" s="4"/>
      <c r="LGM4" s="4"/>
      <c r="LGN4" s="4"/>
      <c r="LGO4" s="4"/>
      <c r="LGP4" s="4"/>
      <c r="LGQ4" s="4"/>
      <c r="LGR4" s="4"/>
      <c r="LGS4" s="4"/>
      <c r="LGT4" s="4"/>
      <c r="LGU4" s="4"/>
      <c r="LGV4" s="4"/>
      <c r="LGW4" s="4"/>
      <c r="LGX4" s="4"/>
      <c r="LGY4" s="4"/>
      <c r="LGZ4" s="4"/>
      <c r="LHA4" s="4"/>
      <c r="LHB4" s="4"/>
      <c r="LHC4" s="4"/>
      <c r="LHD4" s="4"/>
      <c r="LHE4" s="4"/>
      <c r="LHF4" s="4"/>
      <c r="LHG4" s="4"/>
      <c r="LHH4" s="4"/>
      <c r="LHI4" s="4"/>
      <c r="LHJ4" s="4"/>
      <c r="LHK4" s="4"/>
      <c r="LHL4" s="4"/>
      <c r="LHM4" s="4"/>
      <c r="LHN4" s="4"/>
      <c r="LHO4" s="4"/>
      <c r="LHP4" s="4"/>
      <c r="LHQ4" s="4"/>
      <c r="LHR4" s="4"/>
      <c r="LHS4" s="4"/>
      <c r="LHT4" s="4"/>
      <c r="LHU4" s="4"/>
      <c r="LHV4" s="4"/>
      <c r="LHW4" s="4"/>
      <c r="LHX4" s="4"/>
      <c r="LHY4" s="4"/>
      <c r="LHZ4" s="4"/>
      <c r="LIA4" s="4"/>
      <c r="LIB4" s="4"/>
      <c r="LIC4" s="4"/>
      <c r="LID4" s="4"/>
      <c r="LIE4" s="4"/>
      <c r="LIF4" s="4"/>
      <c r="LIG4" s="4"/>
      <c r="LIH4" s="4"/>
      <c r="LII4" s="4"/>
      <c r="LIJ4" s="4"/>
      <c r="LIK4" s="4"/>
      <c r="LIL4" s="4"/>
      <c r="LIM4" s="4"/>
      <c r="LIN4" s="4"/>
      <c r="LIO4" s="4"/>
      <c r="LIP4" s="4"/>
      <c r="LIQ4" s="4"/>
      <c r="LIR4" s="4"/>
      <c r="LIS4" s="4"/>
      <c r="LIT4" s="4"/>
      <c r="LIU4" s="4"/>
      <c r="LIV4" s="4"/>
      <c r="LIW4" s="4"/>
      <c r="LIX4" s="4"/>
      <c r="LIY4" s="4"/>
      <c r="LIZ4" s="4"/>
      <c r="LJA4" s="4"/>
      <c r="LJB4" s="4"/>
      <c r="LJC4" s="4"/>
      <c r="LJD4" s="4"/>
      <c r="LJE4" s="4"/>
      <c r="LJF4" s="4"/>
      <c r="LJG4" s="4"/>
      <c r="LJH4" s="4"/>
      <c r="LJI4" s="4"/>
      <c r="LJJ4" s="4"/>
      <c r="LJK4" s="4"/>
      <c r="LJL4" s="4"/>
      <c r="LJM4" s="4"/>
      <c r="LJN4" s="4"/>
      <c r="LJO4" s="4"/>
      <c r="LJP4" s="4"/>
      <c r="LJQ4" s="4"/>
      <c r="LJR4" s="4"/>
      <c r="LJS4" s="4"/>
      <c r="LJT4" s="4"/>
      <c r="LJU4" s="4"/>
      <c r="LJV4" s="4"/>
      <c r="LJW4" s="4"/>
      <c r="LJX4" s="4"/>
      <c r="LJY4" s="4"/>
      <c r="LJZ4" s="4"/>
      <c r="LKA4" s="4"/>
      <c r="LKB4" s="4"/>
      <c r="LKC4" s="4"/>
      <c r="LKD4" s="4"/>
      <c r="LKE4" s="4"/>
      <c r="LKF4" s="4"/>
      <c r="LKG4" s="4"/>
      <c r="LKH4" s="4"/>
      <c r="LKI4" s="4"/>
      <c r="LKJ4" s="4"/>
      <c r="LKK4" s="4"/>
      <c r="LKL4" s="4"/>
      <c r="LKM4" s="4"/>
      <c r="LKN4" s="4"/>
      <c r="LKO4" s="4"/>
      <c r="LKP4" s="4"/>
      <c r="LKQ4" s="4"/>
      <c r="LKR4" s="4"/>
      <c r="LKS4" s="4"/>
      <c r="LKT4" s="4"/>
      <c r="LKU4" s="4"/>
      <c r="LKV4" s="4"/>
      <c r="LKW4" s="4"/>
      <c r="LKX4" s="4"/>
      <c r="LKY4" s="4"/>
      <c r="LKZ4" s="4"/>
      <c r="LLA4" s="4"/>
      <c r="LLB4" s="4"/>
      <c r="LLC4" s="4"/>
      <c r="LLD4" s="4"/>
      <c r="LLE4" s="4"/>
      <c r="LLF4" s="4"/>
      <c r="LLG4" s="4"/>
      <c r="LLH4" s="4"/>
      <c r="LLI4" s="4"/>
      <c r="LLJ4" s="4"/>
      <c r="LLK4" s="4"/>
      <c r="LLL4" s="4"/>
      <c r="LLM4" s="4"/>
      <c r="LLN4" s="4"/>
      <c r="LLO4" s="4"/>
      <c r="LLP4" s="4"/>
      <c r="LLQ4" s="4"/>
      <c r="LLR4" s="4"/>
      <c r="LLS4" s="4"/>
      <c r="LLT4" s="4"/>
      <c r="LLU4" s="4"/>
      <c r="LLV4" s="4"/>
      <c r="LLW4" s="4"/>
      <c r="LLX4" s="4"/>
      <c r="LLY4" s="4"/>
      <c r="LLZ4" s="4"/>
      <c r="LMA4" s="4"/>
      <c r="LMB4" s="4"/>
      <c r="LMC4" s="4"/>
      <c r="LMD4" s="4"/>
      <c r="LME4" s="4"/>
      <c r="LMF4" s="4"/>
      <c r="LMG4" s="4"/>
      <c r="LMH4" s="4"/>
      <c r="LMI4" s="4"/>
      <c r="LMJ4" s="4"/>
      <c r="LMK4" s="4"/>
      <c r="LML4" s="4"/>
      <c r="LMM4" s="4"/>
      <c r="LMN4" s="4"/>
      <c r="LMO4" s="4"/>
      <c r="LMP4" s="4"/>
      <c r="LMQ4" s="4"/>
      <c r="LMR4" s="4"/>
      <c r="LMS4" s="4"/>
      <c r="LMT4" s="4"/>
      <c r="LMU4" s="4"/>
      <c r="LMV4" s="4"/>
      <c r="LMW4" s="4"/>
      <c r="LMX4" s="4"/>
      <c r="LMY4" s="4"/>
      <c r="LMZ4" s="4"/>
      <c r="LNA4" s="4"/>
      <c r="LNB4" s="4"/>
      <c r="LNC4" s="4"/>
      <c r="LND4" s="4"/>
      <c r="LNE4" s="4"/>
      <c r="LNF4" s="4"/>
      <c r="LNG4" s="4"/>
      <c r="LNH4" s="4"/>
      <c r="LNI4" s="4"/>
      <c r="LNJ4" s="4"/>
      <c r="LNK4" s="4"/>
      <c r="LNL4" s="4"/>
      <c r="LNM4" s="4"/>
      <c r="LNN4" s="4"/>
      <c r="LNO4" s="4"/>
      <c r="LNP4" s="4"/>
      <c r="LNQ4" s="4"/>
      <c r="LNR4" s="4"/>
      <c r="LNS4" s="4"/>
      <c r="LNT4" s="4"/>
      <c r="LNU4" s="4"/>
      <c r="LNV4" s="4"/>
      <c r="LNW4" s="4"/>
      <c r="LNX4" s="4"/>
      <c r="LNY4" s="4"/>
      <c r="LNZ4" s="4"/>
      <c r="LOA4" s="4"/>
      <c r="LOB4" s="4"/>
      <c r="LOC4" s="4"/>
      <c r="LOD4" s="4"/>
      <c r="LOE4" s="4"/>
      <c r="LOF4" s="4"/>
      <c r="LOG4" s="4"/>
      <c r="LOH4" s="4"/>
      <c r="LOI4" s="4"/>
      <c r="LOJ4" s="4"/>
      <c r="LOK4" s="4"/>
      <c r="LOL4" s="4"/>
      <c r="LOM4" s="4"/>
      <c r="LON4" s="4"/>
      <c r="LOO4" s="4"/>
      <c r="LOP4" s="4"/>
      <c r="LOQ4" s="4"/>
      <c r="LOR4" s="4"/>
      <c r="LOS4" s="4"/>
      <c r="LOT4" s="4"/>
      <c r="LOU4" s="4"/>
      <c r="LOV4" s="4"/>
      <c r="LOW4" s="4"/>
      <c r="LOX4" s="4"/>
      <c r="LOY4" s="4"/>
      <c r="LOZ4" s="4"/>
      <c r="LPA4" s="4"/>
      <c r="LPB4" s="4"/>
      <c r="LPC4" s="4"/>
      <c r="LPD4" s="4"/>
      <c r="LPE4" s="4"/>
      <c r="LPF4" s="4"/>
      <c r="LPG4" s="4"/>
      <c r="LPH4" s="4"/>
      <c r="LPI4" s="4"/>
      <c r="LPJ4" s="4"/>
      <c r="LPK4" s="4"/>
      <c r="LPL4" s="4"/>
      <c r="LPM4" s="4"/>
      <c r="LPN4" s="4"/>
      <c r="LPO4" s="4"/>
      <c r="LPP4" s="4"/>
      <c r="LPQ4" s="4"/>
      <c r="LPR4" s="4"/>
      <c r="LPS4" s="4"/>
      <c r="LPT4" s="4"/>
      <c r="LPU4" s="4"/>
      <c r="LPV4" s="4"/>
      <c r="LPW4" s="4"/>
      <c r="LPX4" s="4"/>
      <c r="LPY4" s="4"/>
      <c r="LPZ4" s="4"/>
      <c r="LQA4" s="4"/>
      <c r="LQB4" s="4"/>
      <c r="LQC4" s="4"/>
      <c r="LQD4" s="4"/>
      <c r="LQE4" s="4"/>
      <c r="LQF4" s="4"/>
      <c r="LQG4" s="4"/>
      <c r="LQH4" s="4"/>
      <c r="LQI4" s="4"/>
      <c r="LQJ4" s="4"/>
      <c r="LQK4" s="4"/>
      <c r="LQL4" s="4"/>
      <c r="LQM4" s="4"/>
      <c r="LQN4" s="4"/>
      <c r="LQO4" s="4"/>
      <c r="LQP4" s="4"/>
      <c r="LQQ4" s="4"/>
      <c r="LQR4" s="4"/>
      <c r="LQS4" s="4"/>
      <c r="LQT4" s="4"/>
      <c r="LQU4" s="4"/>
      <c r="LQV4" s="4"/>
      <c r="LQW4" s="4"/>
      <c r="LQX4" s="4"/>
      <c r="LQY4" s="4"/>
      <c r="LQZ4" s="4"/>
      <c r="LRA4" s="4"/>
      <c r="LRB4" s="4"/>
      <c r="LRC4" s="4"/>
      <c r="LRD4" s="4"/>
      <c r="LRE4" s="4"/>
      <c r="LRF4" s="4"/>
      <c r="LRG4" s="4"/>
      <c r="LRH4" s="4"/>
      <c r="LRI4" s="4"/>
      <c r="LRJ4" s="4"/>
      <c r="LRK4" s="4"/>
      <c r="LRL4" s="4"/>
      <c r="LRM4" s="4"/>
      <c r="LRN4" s="4"/>
      <c r="LRO4" s="4"/>
      <c r="LRP4" s="4"/>
      <c r="LRQ4" s="4"/>
      <c r="LRR4" s="4"/>
      <c r="LRS4" s="4"/>
      <c r="LRT4" s="4"/>
      <c r="LRU4" s="4"/>
      <c r="LRV4" s="4"/>
      <c r="LRW4" s="4"/>
      <c r="LRX4" s="4"/>
      <c r="LRY4" s="4"/>
      <c r="LRZ4" s="4"/>
      <c r="LSA4" s="4"/>
      <c r="LSB4" s="4"/>
      <c r="LSC4" s="4"/>
      <c r="LSD4" s="4"/>
      <c r="LSE4" s="4"/>
      <c r="LSF4" s="4"/>
      <c r="LSG4" s="4"/>
      <c r="LSH4" s="4"/>
      <c r="LSI4" s="4"/>
      <c r="LSJ4" s="4"/>
      <c r="LSK4" s="4"/>
      <c r="LSL4" s="4"/>
      <c r="LSM4" s="4"/>
      <c r="LSN4" s="4"/>
      <c r="LSO4" s="4"/>
      <c r="LSP4" s="4"/>
      <c r="LSQ4" s="4"/>
      <c r="LSR4" s="4"/>
      <c r="LSS4" s="4"/>
      <c r="LST4" s="4"/>
      <c r="LSU4" s="4"/>
      <c r="LSV4" s="4"/>
      <c r="LSW4" s="4"/>
      <c r="LSX4" s="4"/>
      <c r="LSY4" s="4"/>
      <c r="LSZ4" s="4"/>
      <c r="LTA4" s="4"/>
      <c r="LTB4" s="4"/>
      <c r="LTC4" s="4"/>
      <c r="LTD4" s="4"/>
      <c r="LTE4" s="4"/>
      <c r="LTF4" s="4"/>
      <c r="LTG4" s="4"/>
      <c r="LTH4" s="4"/>
      <c r="LTI4" s="4"/>
      <c r="LTJ4" s="4"/>
      <c r="LTK4" s="4"/>
      <c r="LTL4" s="4"/>
      <c r="LTM4" s="4"/>
      <c r="LTN4" s="4"/>
      <c r="LTO4" s="4"/>
      <c r="LTP4" s="4"/>
      <c r="LTQ4" s="4"/>
      <c r="LTR4" s="4"/>
      <c r="LTS4" s="4"/>
      <c r="LTT4" s="4"/>
      <c r="LTU4" s="4"/>
      <c r="LTV4" s="4"/>
      <c r="LTW4" s="4"/>
      <c r="LTX4" s="4"/>
      <c r="LTY4" s="4"/>
      <c r="LTZ4" s="4"/>
      <c r="LUA4" s="4"/>
      <c r="LUB4" s="4"/>
      <c r="LUC4" s="4"/>
      <c r="LUD4" s="4"/>
      <c r="LUE4" s="4"/>
      <c r="LUF4" s="4"/>
      <c r="LUG4" s="4"/>
      <c r="LUH4" s="4"/>
      <c r="LUI4" s="4"/>
      <c r="LUJ4" s="4"/>
      <c r="LUK4" s="4"/>
      <c r="LUL4" s="4"/>
      <c r="LUM4" s="4"/>
      <c r="LUN4" s="4"/>
      <c r="LUO4" s="4"/>
      <c r="LUP4" s="4"/>
      <c r="LUQ4" s="4"/>
      <c r="LUR4" s="4"/>
      <c r="LUS4" s="4"/>
      <c r="LUT4" s="4"/>
      <c r="LUU4" s="4"/>
      <c r="LUV4" s="4"/>
      <c r="LUW4" s="4"/>
      <c r="LUX4" s="4"/>
      <c r="LUY4" s="4"/>
      <c r="LUZ4" s="4"/>
      <c r="LVA4" s="4"/>
      <c r="LVB4" s="4"/>
      <c r="LVC4" s="4"/>
      <c r="LVD4" s="4"/>
      <c r="LVE4" s="4"/>
      <c r="LVF4" s="4"/>
      <c r="LVG4" s="4"/>
      <c r="LVH4" s="4"/>
      <c r="LVI4" s="4"/>
      <c r="LVJ4" s="4"/>
      <c r="LVK4" s="4"/>
      <c r="LVL4" s="4"/>
      <c r="LVM4" s="4"/>
      <c r="LVN4" s="4"/>
      <c r="LVO4" s="4"/>
      <c r="LVP4" s="4"/>
      <c r="LVQ4" s="4"/>
      <c r="LVR4" s="4"/>
      <c r="LVS4" s="4"/>
      <c r="LVT4" s="4"/>
      <c r="LVU4" s="4"/>
      <c r="LVV4" s="4"/>
      <c r="LVW4" s="4"/>
      <c r="LVX4" s="4"/>
      <c r="LVY4" s="4"/>
      <c r="LVZ4" s="4"/>
      <c r="LWA4" s="4"/>
      <c r="LWB4" s="4"/>
      <c r="LWC4" s="4"/>
      <c r="LWD4" s="4"/>
      <c r="LWE4" s="4"/>
      <c r="LWF4" s="4"/>
      <c r="LWG4" s="4"/>
      <c r="LWH4" s="4"/>
      <c r="LWI4" s="4"/>
      <c r="LWJ4" s="4"/>
      <c r="LWK4" s="4"/>
      <c r="LWL4" s="4"/>
      <c r="LWM4" s="4"/>
      <c r="LWN4" s="4"/>
      <c r="LWO4" s="4"/>
      <c r="LWP4" s="4"/>
      <c r="LWQ4" s="4"/>
      <c r="LWR4" s="4"/>
      <c r="LWS4" s="4"/>
      <c r="LWT4" s="4"/>
      <c r="LWU4" s="4"/>
      <c r="LWV4" s="4"/>
      <c r="LWW4" s="4"/>
      <c r="LWX4" s="4"/>
      <c r="LWY4" s="4"/>
      <c r="LWZ4" s="4"/>
      <c r="LXA4" s="4"/>
      <c r="LXB4" s="4"/>
      <c r="LXC4" s="4"/>
      <c r="LXD4" s="4"/>
      <c r="LXE4" s="4"/>
      <c r="LXF4" s="4"/>
      <c r="LXG4" s="4"/>
      <c r="LXH4" s="4"/>
      <c r="LXI4" s="4"/>
      <c r="LXJ4" s="4"/>
      <c r="LXK4" s="4"/>
      <c r="LXL4" s="4"/>
      <c r="LXM4" s="4"/>
      <c r="LXN4" s="4"/>
      <c r="LXO4" s="4"/>
      <c r="LXP4" s="4"/>
      <c r="LXQ4" s="4"/>
      <c r="LXR4" s="4"/>
      <c r="LXS4" s="4"/>
      <c r="LXT4" s="4"/>
      <c r="LXU4" s="4"/>
      <c r="LXV4" s="4"/>
      <c r="LXW4" s="4"/>
      <c r="LXX4" s="4"/>
      <c r="LXY4" s="4"/>
      <c r="LXZ4" s="4"/>
      <c r="LYA4" s="4"/>
      <c r="LYB4" s="4"/>
      <c r="LYC4" s="4"/>
      <c r="LYD4" s="4"/>
      <c r="LYE4" s="4"/>
      <c r="LYF4" s="4"/>
      <c r="LYG4" s="4"/>
      <c r="LYH4" s="4"/>
      <c r="LYI4" s="4"/>
      <c r="LYJ4" s="4"/>
      <c r="LYK4" s="4"/>
      <c r="LYL4" s="4"/>
      <c r="LYM4" s="4"/>
      <c r="LYN4" s="4"/>
      <c r="LYO4" s="4"/>
      <c r="LYP4" s="4"/>
      <c r="LYQ4" s="4"/>
      <c r="LYR4" s="4"/>
      <c r="LYS4" s="4"/>
      <c r="LYT4" s="4"/>
      <c r="LYU4" s="4"/>
      <c r="LYV4" s="4"/>
      <c r="LYW4" s="4"/>
      <c r="LYX4" s="4"/>
      <c r="LYY4" s="4"/>
      <c r="LYZ4" s="4"/>
      <c r="LZA4" s="4"/>
      <c r="LZB4" s="4"/>
      <c r="LZC4" s="4"/>
      <c r="LZD4" s="4"/>
      <c r="LZE4" s="4"/>
      <c r="LZF4" s="4"/>
      <c r="LZG4" s="4"/>
      <c r="LZH4" s="4"/>
      <c r="LZI4" s="4"/>
      <c r="LZJ4" s="4"/>
      <c r="LZK4" s="4"/>
      <c r="LZL4" s="4"/>
      <c r="LZM4" s="4"/>
      <c r="LZN4" s="4"/>
      <c r="LZO4" s="4"/>
      <c r="LZP4" s="4"/>
      <c r="LZQ4" s="4"/>
      <c r="LZR4" s="4"/>
      <c r="LZS4" s="4"/>
      <c r="LZT4" s="4"/>
      <c r="LZU4" s="4"/>
      <c r="LZV4" s="4"/>
      <c r="LZW4" s="4"/>
      <c r="LZX4" s="4"/>
      <c r="LZY4" s="4"/>
      <c r="LZZ4" s="4"/>
      <c r="MAA4" s="4"/>
      <c r="MAB4" s="4"/>
      <c r="MAC4" s="4"/>
      <c r="MAD4" s="4"/>
      <c r="MAE4" s="4"/>
      <c r="MAF4" s="4"/>
      <c r="MAG4" s="4"/>
      <c r="MAH4" s="4"/>
      <c r="MAI4" s="4"/>
      <c r="MAJ4" s="4"/>
      <c r="MAK4" s="4"/>
      <c r="MAL4" s="4"/>
      <c r="MAM4" s="4"/>
      <c r="MAN4" s="4"/>
      <c r="MAO4" s="4"/>
      <c r="MAP4" s="4"/>
      <c r="MAQ4" s="4"/>
      <c r="MAR4" s="4"/>
      <c r="MAS4" s="4"/>
      <c r="MAT4" s="4"/>
      <c r="MAU4" s="4"/>
      <c r="MAV4" s="4"/>
      <c r="MAW4" s="4"/>
      <c r="MAX4" s="4"/>
      <c r="MAY4" s="4"/>
      <c r="MAZ4" s="4"/>
      <c r="MBA4" s="4"/>
      <c r="MBB4" s="4"/>
      <c r="MBC4" s="4"/>
      <c r="MBD4" s="4"/>
      <c r="MBE4" s="4"/>
      <c r="MBF4" s="4"/>
      <c r="MBG4" s="4"/>
      <c r="MBH4" s="4"/>
      <c r="MBI4" s="4"/>
      <c r="MBJ4" s="4"/>
      <c r="MBK4" s="4"/>
      <c r="MBL4" s="4"/>
      <c r="MBM4" s="4"/>
      <c r="MBN4" s="4"/>
      <c r="MBO4" s="4"/>
      <c r="MBP4" s="4"/>
      <c r="MBQ4" s="4"/>
      <c r="MBR4" s="4"/>
      <c r="MBS4" s="4"/>
      <c r="MBT4" s="4"/>
      <c r="MBU4" s="4"/>
      <c r="MBV4" s="4"/>
      <c r="MBW4" s="4"/>
      <c r="MBX4" s="4"/>
      <c r="MBY4" s="4"/>
      <c r="MBZ4" s="4"/>
      <c r="MCA4" s="4"/>
      <c r="MCB4" s="4"/>
      <c r="MCC4" s="4"/>
      <c r="MCD4" s="4"/>
      <c r="MCE4" s="4"/>
      <c r="MCF4" s="4"/>
      <c r="MCG4" s="4"/>
      <c r="MCH4" s="4"/>
      <c r="MCI4" s="4"/>
      <c r="MCJ4" s="4"/>
      <c r="MCK4" s="4"/>
      <c r="MCL4" s="4"/>
      <c r="MCM4" s="4"/>
      <c r="MCN4" s="4"/>
      <c r="MCO4" s="4"/>
      <c r="MCP4" s="4"/>
      <c r="MCQ4" s="4"/>
      <c r="MCR4" s="4"/>
      <c r="MCS4" s="4"/>
      <c r="MCT4" s="4"/>
      <c r="MCU4" s="4"/>
      <c r="MCV4" s="4"/>
      <c r="MCW4" s="4"/>
      <c r="MCX4" s="4"/>
      <c r="MCY4" s="4"/>
      <c r="MCZ4" s="4"/>
      <c r="MDA4" s="4"/>
      <c r="MDB4" s="4"/>
      <c r="MDC4" s="4"/>
      <c r="MDD4" s="4"/>
      <c r="MDE4" s="4"/>
      <c r="MDF4" s="4"/>
      <c r="MDG4" s="4"/>
      <c r="MDH4" s="4"/>
      <c r="MDI4" s="4"/>
      <c r="MDJ4" s="4"/>
      <c r="MDK4" s="4"/>
      <c r="MDL4" s="4"/>
      <c r="MDM4" s="4"/>
      <c r="MDN4" s="4"/>
      <c r="MDO4" s="4"/>
      <c r="MDP4" s="4"/>
      <c r="MDQ4" s="4"/>
      <c r="MDR4" s="4"/>
      <c r="MDS4" s="4"/>
      <c r="MDT4" s="4"/>
      <c r="MDU4" s="4"/>
      <c r="MDV4" s="4"/>
      <c r="MDW4" s="4"/>
      <c r="MDX4" s="4"/>
      <c r="MDY4" s="4"/>
      <c r="MDZ4" s="4"/>
      <c r="MEA4" s="4"/>
      <c r="MEB4" s="4"/>
      <c r="MEC4" s="4"/>
      <c r="MED4" s="4"/>
      <c r="MEE4" s="4"/>
      <c r="MEF4" s="4"/>
      <c r="MEG4" s="4"/>
      <c r="MEH4" s="4"/>
      <c r="MEI4" s="4"/>
      <c r="MEJ4" s="4"/>
      <c r="MEK4" s="4"/>
      <c r="MEL4" s="4"/>
      <c r="MEM4" s="4"/>
      <c r="MEN4" s="4"/>
      <c r="MEO4" s="4"/>
      <c r="MEP4" s="4"/>
      <c r="MEQ4" s="4"/>
      <c r="MER4" s="4"/>
      <c r="MES4" s="4"/>
      <c r="MET4" s="4"/>
      <c r="MEU4" s="4"/>
      <c r="MEV4" s="4"/>
      <c r="MEW4" s="4"/>
      <c r="MEX4" s="4"/>
      <c r="MEY4" s="4"/>
      <c r="MEZ4" s="4"/>
      <c r="MFA4" s="4"/>
      <c r="MFB4" s="4"/>
      <c r="MFC4" s="4"/>
      <c r="MFD4" s="4"/>
      <c r="MFE4" s="4"/>
      <c r="MFF4" s="4"/>
      <c r="MFG4" s="4"/>
      <c r="MFH4" s="4"/>
      <c r="MFI4" s="4"/>
      <c r="MFJ4" s="4"/>
      <c r="MFK4" s="4"/>
      <c r="MFL4" s="4"/>
      <c r="MFM4" s="4"/>
      <c r="MFN4" s="4"/>
      <c r="MFO4" s="4"/>
      <c r="MFP4" s="4"/>
      <c r="MFQ4" s="4"/>
      <c r="MFR4" s="4"/>
      <c r="MFS4" s="4"/>
      <c r="MFT4" s="4"/>
      <c r="MFU4" s="4"/>
      <c r="MFV4" s="4"/>
      <c r="MFW4" s="4"/>
      <c r="MFX4" s="4"/>
      <c r="MFY4" s="4"/>
      <c r="MFZ4" s="4"/>
      <c r="MGA4" s="4"/>
      <c r="MGB4" s="4"/>
      <c r="MGC4" s="4"/>
      <c r="MGD4" s="4"/>
      <c r="MGE4" s="4"/>
      <c r="MGF4" s="4"/>
      <c r="MGG4" s="4"/>
      <c r="MGH4" s="4"/>
      <c r="MGI4" s="4"/>
      <c r="MGJ4" s="4"/>
      <c r="MGK4" s="4"/>
      <c r="MGL4" s="4"/>
      <c r="MGM4" s="4"/>
      <c r="MGN4" s="4"/>
      <c r="MGO4" s="4"/>
      <c r="MGP4" s="4"/>
      <c r="MGQ4" s="4"/>
      <c r="MGR4" s="4"/>
      <c r="MGS4" s="4"/>
      <c r="MGT4" s="4"/>
      <c r="MGU4" s="4"/>
      <c r="MGV4" s="4"/>
      <c r="MGW4" s="4"/>
      <c r="MGX4" s="4"/>
      <c r="MGY4" s="4"/>
      <c r="MGZ4" s="4"/>
      <c r="MHA4" s="4"/>
      <c r="MHB4" s="4"/>
      <c r="MHC4" s="4"/>
      <c r="MHD4" s="4"/>
      <c r="MHE4" s="4"/>
      <c r="MHF4" s="4"/>
      <c r="MHG4" s="4"/>
      <c r="MHH4" s="4"/>
      <c r="MHI4" s="4"/>
      <c r="MHJ4" s="4"/>
      <c r="MHK4" s="4"/>
      <c r="MHL4" s="4"/>
      <c r="MHM4" s="4"/>
      <c r="MHN4" s="4"/>
      <c r="MHO4" s="4"/>
      <c r="MHP4" s="4"/>
      <c r="MHQ4" s="4"/>
      <c r="MHR4" s="4"/>
      <c r="MHS4" s="4"/>
      <c r="MHT4" s="4"/>
      <c r="MHU4" s="4"/>
      <c r="MHV4" s="4"/>
      <c r="MHW4" s="4"/>
      <c r="MHX4" s="4"/>
      <c r="MHY4" s="4"/>
      <c r="MHZ4" s="4"/>
      <c r="MIA4" s="4"/>
      <c r="MIB4" s="4"/>
      <c r="MIC4" s="4"/>
      <c r="MID4" s="4"/>
      <c r="MIE4" s="4"/>
      <c r="MIF4" s="4"/>
      <c r="MIG4" s="4"/>
      <c r="MIH4" s="4"/>
      <c r="MII4" s="4"/>
      <c r="MIJ4" s="4"/>
      <c r="MIK4" s="4"/>
      <c r="MIL4" s="4"/>
      <c r="MIM4" s="4"/>
      <c r="MIN4" s="4"/>
      <c r="MIO4" s="4"/>
      <c r="MIP4" s="4"/>
      <c r="MIQ4" s="4"/>
      <c r="MIR4" s="4"/>
      <c r="MIS4" s="4"/>
      <c r="MIT4" s="4"/>
      <c r="MIU4" s="4"/>
      <c r="MIV4" s="4"/>
      <c r="MIW4" s="4"/>
      <c r="MIX4" s="4"/>
      <c r="MIY4" s="4"/>
      <c r="MIZ4" s="4"/>
      <c r="MJA4" s="4"/>
      <c r="MJB4" s="4"/>
      <c r="MJC4" s="4"/>
      <c r="MJD4" s="4"/>
      <c r="MJE4" s="4"/>
      <c r="MJF4" s="4"/>
      <c r="MJG4" s="4"/>
      <c r="MJH4" s="4"/>
      <c r="MJI4" s="4"/>
      <c r="MJJ4" s="4"/>
      <c r="MJK4" s="4"/>
      <c r="MJL4" s="4"/>
      <c r="MJM4" s="4"/>
      <c r="MJN4" s="4"/>
      <c r="MJO4" s="4"/>
      <c r="MJP4" s="4"/>
      <c r="MJQ4" s="4"/>
      <c r="MJR4" s="4"/>
      <c r="MJS4" s="4"/>
      <c r="MJT4" s="4"/>
      <c r="MJU4" s="4"/>
      <c r="MJV4" s="4"/>
      <c r="MJW4" s="4"/>
      <c r="MJX4" s="4"/>
      <c r="MJY4" s="4"/>
      <c r="MJZ4" s="4"/>
      <c r="MKA4" s="4"/>
      <c r="MKB4" s="4"/>
      <c r="MKC4" s="4"/>
      <c r="MKD4" s="4"/>
      <c r="MKE4" s="4"/>
      <c r="MKF4" s="4"/>
      <c r="MKG4" s="4"/>
      <c r="MKH4" s="4"/>
      <c r="MKI4" s="4"/>
      <c r="MKJ4" s="4"/>
      <c r="MKK4" s="4"/>
      <c r="MKL4" s="4"/>
      <c r="MKM4" s="4"/>
      <c r="MKN4" s="4"/>
      <c r="MKO4" s="4"/>
      <c r="MKP4" s="4"/>
      <c r="MKQ4" s="4"/>
      <c r="MKR4" s="4"/>
      <c r="MKS4" s="4"/>
      <c r="MKT4" s="4"/>
      <c r="MKU4" s="4"/>
      <c r="MKV4" s="4"/>
      <c r="MKW4" s="4"/>
      <c r="MKX4" s="4"/>
      <c r="MKY4" s="4"/>
      <c r="MKZ4" s="4"/>
      <c r="MLA4" s="4"/>
      <c r="MLB4" s="4"/>
      <c r="MLC4" s="4"/>
      <c r="MLD4" s="4"/>
      <c r="MLE4" s="4"/>
      <c r="MLF4" s="4"/>
      <c r="MLG4" s="4"/>
      <c r="MLH4" s="4"/>
      <c r="MLI4" s="4"/>
      <c r="MLJ4" s="4"/>
      <c r="MLK4" s="4"/>
      <c r="MLL4" s="4"/>
      <c r="MLM4" s="4"/>
      <c r="MLN4" s="4"/>
      <c r="MLO4" s="4"/>
      <c r="MLP4" s="4"/>
      <c r="MLQ4" s="4"/>
      <c r="MLR4" s="4"/>
      <c r="MLS4" s="4"/>
      <c r="MLT4" s="4"/>
      <c r="MLU4" s="4"/>
      <c r="MLV4" s="4"/>
      <c r="MLW4" s="4"/>
      <c r="MLX4" s="4"/>
      <c r="MLY4" s="4"/>
      <c r="MLZ4" s="4"/>
      <c r="MMA4" s="4"/>
      <c r="MMB4" s="4"/>
      <c r="MMC4" s="4"/>
      <c r="MMD4" s="4"/>
      <c r="MME4" s="4"/>
      <c r="MMF4" s="4"/>
      <c r="MMG4" s="4"/>
      <c r="MMH4" s="4"/>
      <c r="MMI4" s="4"/>
      <c r="MMJ4" s="4"/>
      <c r="MMK4" s="4"/>
      <c r="MML4" s="4"/>
      <c r="MMM4" s="4"/>
      <c r="MMN4" s="4"/>
      <c r="MMO4" s="4"/>
      <c r="MMP4" s="4"/>
      <c r="MMQ4" s="4"/>
      <c r="MMR4" s="4"/>
      <c r="MMS4" s="4"/>
      <c r="MMT4" s="4"/>
      <c r="MMU4" s="4"/>
      <c r="MMV4" s="4"/>
      <c r="MMW4" s="4"/>
      <c r="MMX4" s="4"/>
      <c r="MMY4" s="4"/>
      <c r="MMZ4" s="4"/>
      <c r="MNA4" s="4"/>
      <c r="MNB4" s="4"/>
      <c r="MNC4" s="4"/>
      <c r="MND4" s="4"/>
      <c r="MNE4" s="4"/>
      <c r="MNF4" s="4"/>
      <c r="MNG4" s="4"/>
      <c r="MNH4" s="4"/>
      <c r="MNI4" s="4"/>
      <c r="MNJ4" s="4"/>
      <c r="MNK4" s="4"/>
      <c r="MNL4" s="4"/>
      <c r="MNM4" s="4"/>
      <c r="MNN4" s="4"/>
      <c r="MNO4" s="4"/>
      <c r="MNP4" s="4"/>
      <c r="MNQ4" s="4"/>
      <c r="MNR4" s="4"/>
      <c r="MNS4" s="4"/>
      <c r="MNT4" s="4"/>
      <c r="MNU4" s="4"/>
      <c r="MNV4" s="4"/>
      <c r="MNW4" s="4"/>
      <c r="MNX4" s="4"/>
      <c r="MNY4" s="4"/>
      <c r="MNZ4" s="4"/>
      <c r="MOA4" s="4"/>
      <c r="MOB4" s="4"/>
      <c r="MOC4" s="4"/>
      <c r="MOD4" s="4"/>
      <c r="MOE4" s="4"/>
      <c r="MOF4" s="4"/>
      <c r="MOG4" s="4"/>
      <c r="MOH4" s="4"/>
      <c r="MOI4" s="4"/>
      <c r="MOJ4" s="4"/>
      <c r="MOK4" s="4"/>
      <c r="MOL4" s="4"/>
      <c r="MOM4" s="4"/>
      <c r="MON4" s="4"/>
      <c r="MOO4" s="4"/>
      <c r="MOP4" s="4"/>
      <c r="MOQ4" s="4"/>
      <c r="MOR4" s="4"/>
      <c r="MOS4" s="4"/>
      <c r="MOT4" s="4"/>
      <c r="MOU4" s="4"/>
      <c r="MOV4" s="4"/>
      <c r="MOW4" s="4"/>
      <c r="MOX4" s="4"/>
      <c r="MOY4" s="4"/>
      <c r="MOZ4" s="4"/>
      <c r="MPA4" s="4"/>
      <c r="MPB4" s="4"/>
      <c r="MPC4" s="4"/>
      <c r="MPD4" s="4"/>
      <c r="MPE4" s="4"/>
      <c r="MPF4" s="4"/>
      <c r="MPG4" s="4"/>
      <c r="MPH4" s="4"/>
      <c r="MPI4" s="4"/>
      <c r="MPJ4" s="4"/>
      <c r="MPK4" s="4"/>
      <c r="MPL4" s="4"/>
      <c r="MPM4" s="4"/>
      <c r="MPN4" s="4"/>
      <c r="MPO4" s="4"/>
      <c r="MPP4" s="4"/>
      <c r="MPQ4" s="4"/>
      <c r="MPR4" s="4"/>
      <c r="MPS4" s="4"/>
      <c r="MPT4" s="4"/>
      <c r="MPU4" s="4"/>
      <c r="MPV4" s="4"/>
      <c r="MPW4" s="4"/>
      <c r="MPX4" s="4"/>
      <c r="MPY4" s="4"/>
      <c r="MPZ4" s="4"/>
      <c r="MQA4" s="4"/>
      <c r="MQB4" s="4"/>
      <c r="MQC4" s="4"/>
      <c r="MQD4" s="4"/>
      <c r="MQE4" s="4"/>
      <c r="MQF4" s="4"/>
      <c r="MQG4" s="4"/>
      <c r="MQH4" s="4"/>
      <c r="MQI4" s="4"/>
      <c r="MQJ4" s="4"/>
      <c r="MQK4" s="4"/>
      <c r="MQL4" s="4"/>
      <c r="MQM4" s="4"/>
      <c r="MQN4" s="4"/>
      <c r="MQO4" s="4"/>
      <c r="MQP4" s="4"/>
      <c r="MQQ4" s="4"/>
      <c r="MQR4" s="4"/>
      <c r="MQS4" s="4"/>
      <c r="MQT4" s="4"/>
      <c r="MQU4" s="4"/>
      <c r="MQV4" s="4"/>
      <c r="MQW4" s="4"/>
      <c r="MQX4" s="4"/>
      <c r="MQY4" s="4"/>
      <c r="MQZ4" s="4"/>
      <c r="MRA4" s="4"/>
      <c r="MRB4" s="4"/>
      <c r="MRC4" s="4"/>
      <c r="MRD4" s="4"/>
      <c r="MRE4" s="4"/>
      <c r="MRF4" s="4"/>
      <c r="MRG4" s="4"/>
      <c r="MRH4" s="4"/>
      <c r="MRI4" s="4"/>
      <c r="MRJ4" s="4"/>
      <c r="MRK4" s="4"/>
      <c r="MRL4" s="4"/>
      <c r="MRM4" s="4"/>
      <c r="MRN4" s="4"/>
      <c r="MRO4" s="4"/>
      <c r="MRP4" s="4"/>
      <c r="MRQ4" s="4"/>
      <c r="MRR4" s="4"/>
      <c r="MRS4" s="4"/>
      <c r="MRT4" s="4"/>
      <c r="MRU4" s="4"/>
      <c r="MRV4" s="4"/>
      <c r="MRW4" s="4"/>
      <c r="MRX4" s="4"/>
      <c r="MRY4" s="4"/>
      <c r="MRZ4" s="4"/>
      <c r="MSA4" s="4"/>
      <c r="MSB4" s="4"/>
      <c r="MSC4" s="4"/>
      <c r="MSD4" s="4"/>
      <c r="MSE4" s="4"/>
      <c r="MSF4" s="4"/>
      <c r="MSG4" s="4"/>
      <c r="MSH4" s="4"/>
      <c r="MSI4" s="4"/>
      <c r="MSJ4" s="4"/>
      <c r="MSK4" s="4"/>
      <c r="MSL4" s="4"/>
      <c r="MSM4" s="4"/>
      <c r="MSN4" s="4"/>
      <c r="MSO4" s="4"/>
      <c r="MSP4" s="4"/>
      <c r="MSQ4" s="4"/>
      <c r="MSR4" s="4"/>
      <c r="MSS4" s="4"/>
      <c r="MST4" s="4"/>
      <c r="MSU4" s="4"/>
      <c r="MSV4" s="4"/>
      <c r="MSW4" s="4"/>
      <c r="MSX4" s="4"/>
      <c r="MSY4" s="4"/>
      <c r="MSZ4" s="4"/>
      <c r="MTA4" s="4"/>
      <c r="MTB4" s="4"/>
      <c r="MTC4" s="4"/>
      <c r="MTD4" s="4"/>
      <c r="MTE4" s="4"/>
      <c r="MTF4" s="4"/>
      <c r="MTG4" s="4"/>
      <c r="MTH4" s="4"/>
      <c r="MTI4" s="4"/>
      <c r="MTJ4" s="4"/>
      <c r="MTK4" s="4"/>
      <c r="MTL4" s="4"/>
      <c r="MTM4" s="4"/>
      <c r="MTN4" s="4"/>
      <c r="MTO4" s="4"/>
      <c r="MTP4" s="4"/>
      <c r="MTQ4" s="4"/>
      <c r="MTR4" s="4"/>
      <c r="MTS4" s="4"/>
      <c r="MTT4" s="4"/>
      <c r="MTU4" s="4"/>
      <c r="MTV4" s="4"/>
      <c r="MTW4" s="4"/>
      <c r="MTX4" s="4"/>
      <c r="MTY4" s="4"/>
      <c r="MTZ4" s="4"/>
      <c r="MUA4" s="4"/>
      <c r="MUB4" s="4"/>
      <c r="MUC4" s="4"/>
      <c r="MUD4" s="4"/>
      <c r="MUE4" s="4"/>
      <c r="MUF4" s="4"/>
      <c r="MUG4" s="4"/>
      <c r="MUH4" s="4"/>
      <c r="MUI4" s="4"/>
      <c r="MUJ4" s="4"/>
      <c r="MUK4" s="4"/>
      <c r="MUL4" s="4"/>
      <c r="MUM4" s="4"/>
      <c r="MUN4" s="4"/>
      <c r="MUO4" s="4"/>
      <c r="MUP4" s="4"/>
      <c r="MUQ4" s="4"/>
      <c r="MUR4" s="4"/>
      <c r="MUS4" s="4"/>
      <c r="MUT4" s="4"/>
      <c r="MUU4" s="4"/>
      <c r="MUV4" s="4"/>
      <c r="MUW4" s="4"/>
      <c r="MUX4" s="4"/>
      <c r="MUY4" s="4"/>
      <c r="MUZ4" s="4"/>
      <c r="MVA4" s="4"/>
      <c r="MVB4" s="4"/>
      <c r="MVC4" s="4"/>
      <c r="MVD4" s="4"/>
      <c r="MVE4" s="4"/>
      <c r="MVF4" s="4"/>
      <c r="MVG4" s="4"/>
      <c r="MVH4" s="4"/>
      <c r="MVI4" s="4"/>
      <c r="MVJ4" s="4"/>
      <c r="MVK4" s="4"/>
      <c r="MVL4" s="4"/>
      <c r="MVM4" s="4"/>
      <c r="MVN4" s="4"/>
      <c r="MVO4" s="4"/>
      <c r="MVP4" s="4"/>
      <c r="MVQ4" s="4"/>
      <c r="MVR4" s="4"/>
      <c r="MVS4" s="4"/>
      <c r="MVT4" s="4"/>
      <c r="MVU4" s="4"/>
      <c r="MVV4" s="4"/>
      <c r="MVW4" s="4"/>
      <c r="MVX4" s="4"/>
      <c r="MVY4" s="4"/>
      <c r="MVZ4" s="4"/>
      <c r="MWA4" s="4"/>
      <c r="MWB4" s="4"/>
      <c r="MWC4" s="4"/>
      <c r="MWD4" s="4"/>
      <c r="MWE4" s="4"/>
      <c r="MWF4" s="4"/>
      <c r="MWG4" s="4"/>
      <c r="MWH4" s="4"/>
      <c r="MWI4" s="4"/>
      <c r="MWJ4" s="4"/>
      <c r="MWK4" s="4"/>
      <c r="MWL4" s="4"/>
      <c r="MWM4" s="4"/>
      <c r="MWN4" s="4"/>
      <c r="MWO4" s="4"/>
      <c r="MWP4" s="4"/>
      <c r="MWQ4" s="4"/>
      <c r="MWR4" s="4"/>
      <c r="MWS4" s="4"/>
      <c r="MWT4" s="4"/>
      <c r="MWU4" s="4"/>
      <c r="MWV4" s="4"/>
      <c r="MWW4" s="4"/>
      <c r="MWX4" s="4"/>
      <c r="MWY4" s="4"/>
      <c r="MWZ4" s="4"/>
      <c r="MXA4" s="4"/>
      <c r="MXB4" s="4"/>
      <c r="MXC4" s="4"/>
      <c r="MXD4" s="4"/>
      <c r="MXE4" s="4"/>
      <c r="MXF4" s="4"/>
      <c r="MXG4" s="4"/>
      <c r="MXH4" s="4"/>
      <c r="MXI4" s="4"/>
      <c r="MXJ4" s="4"/>
      <c r="MXK4" s="4"/>
      <c r="MXL4" s="4"/>
      <c r="MXM4" s="4"/>
      <c r="MXN4" s="4"/>
      <c r="MXO4" s="4"/>
      <c r="MXP4" s="4"/>
      <c r="MXQ4" s="4"/>
      <c r="MXR4" s="4"/>
      <c r="MXS4" s="4"/>
      <c r="MXT4" s="4"/>
      <c r="MXU4" s="4"/>
      <c r="MXV4" s="4"/>
      <c r="MXW4" s="4"/>
      <c r="MXX4" s="4"/>
      <c r="MXY4" s="4"/>
      <c r="MXZ4" s="4"/>
      <c r="MYA4" s="4"/>
      <c r="MYB4" s="4"/>
      <c r="MYC4" s="4"/>
      <c r="MYD4" s="4"/>
      <c r="MYE4" s="4"/>
      <c r="MYF4" s="4"/>
      <c r="MYG4" s="4"/>
      <c r="MYH4" s="4"/>
      <c r="MYI4" s="4"/>
      <c r="MYJ4" s="4"/>
      <c r="MYK4" s="4"/>
      <c r="MYL4" s="4"/>
      <c r="MYM4" s="4"/>
      <c r="MYN4" s="4"/>
      <c r="MYO4" s="4"/>
      <c r="MYP4" s="4"/>
      <c r="MYQ4" s="4"/>
      <c r="MYR4" s="4"/>
      <c r="MYS4" s="4"/>
      <c r="MYT4" s="4"/>
      <c r="MYU4" s="4"/>
      <c r="MYV4" s="4"/>
      <c r="MYW4" s="4"/>
      <c r="MYX4" s="4"/>
      <c r="MYY4" s="4"/>
      <c r="MYZ4" s="4"/>
      <c r="MZA4" s="4"/>
      <c r="MZB4" s="4"/>
      <c r="MZC4" s="4"/>
      <c r="MZD4" s="4"/>
      <c r="MZE4" s="4"/>
      <c r="MZF4" s="4"/>
      <c r="MZG4" s="4"/>
      <c r="MZH4" s="4"/>
      <c r="MZI4" s="4"/>
      <c r="MZJ4" s="4"/>
      <c r="MZK4" s="4"/>
      <c r="MZL4" s="4"/>
      <c r="MZM4" s="4"/>
      <c r="MZN4" s="4"/>
      <c r="MZO4" s="4"/>
      <c r="MZP4" s="4"/>
      <c r="MZQ4" s="4"/>
      <c r="MZR4" s="4"/>
      <c r="MZS4" s="4"/>
      <c r="MZT4" s="4"/>
      <c r="MZU4" s="4"/>
      <c r="MZV4" s="4"/>
      <c r="MZW4" s="4"/>
      <c r="MZX4" s="4"/>
      <c r="MZY4" s="4"/>
      <c r="MZZ4" s="4"/>
      <c r="NAA4" s="4"/>
      <c r="NAB4" s="4"/>
      <c r="NAC4" s="4"/>
      <c r="NAD4" s="4"/>
      <c r="NAE4" s="4"/>
      <c r="NAF4" s="4"/>
      <c r="NAG4" s="4"/>
      <c r="NAH4" s="4"/>
      <c r="NAI4" s="4"/>
      <c r="NAJ4" s="4"/>
      <c r="NAK4" s="4"/>
      <c r="NAL4" s="4"/>
      <c r="NAM4" s="4"/>
      <c r="NAN4" s="4"/>
      <c r="NAO4" s="4"/>
      <c r="NAP4" s="4"/>
      <c r="NAQ4" s="4"/>
      <c r="NAR4" s="4"/>
      <c r="NAS4" s="4"/>
      <c r="NAT4" s="4"/>
      <c r="NAU4" s="4"/>
      <c r="NAV4" s="4"/>
      <c r="NAW4" s="4"/>
      <c r="NAX4" s="4"/>
      <c r="NAY4" s="4"/>
      <c r="NAZ4" s="4"/>
      <c r="NBA4" s="4"/>
      <c r="NBB4" s="4"/>
      <c r="NBC4" s="4"/>
      <c r="NBD4" s="4"/>
      <c r="NBE4" s="4"/>
      <c r="NBF4" s="4"/>
      <c r="NBG4" s="4"/>
      <c r="NBH4" s="4"/>
      <c r="NBI4" s="4"/>
      <c r="NBJ4" s="4"/>
      <c r="NBK4" s="4"/>
      <c r="NBL4" s="4"/>
      <c r="NBM4" s="4"/>
      <c r="NBN4" s="4"/>
      <c r="NBO4" s="4"/>
      <c r="NBP4" s="4"/>
      <c r="NBQ4" s="4"/>
      <c r="NBR4" s="4"/>
      <c r="NBS4" s="4"/>
      <c r="NBT4" s="4"/>
      <c r="NBU4" s="4"/>
      <c r="NBV4" s="4"/>
      <c r="NBW4" s="4"/>
      <c r="NBX4" s="4"/>
      <c r="NBY4" s="4"/>
      <c r="NBZ4" s="4"/>
      <c r="NCA4" s="4"/>
      <c r="NCB4" s="4"/>
      <c r="NCC4" s="4"/>
      <c r="NCD4" s="4"/>
      <c r="NCE4" s="4"/>
      <c r="NCF4" s="4"/>
      <c r="NCG4" s="4"/>
      <c r="NCH4" s="4"/>
      <c r="NCI4" s="4"/>
      <c r="NCJ4" s="4"/>
      <c r="NCK4" s="4"/>
      <c r="NCL4" s="4"/>
      <c r="NCM4" s="4"/>
      <c r="NCN4" s="4"/>
      <c r="NCO4" s="4"/>
      <c r="NCP4" s="4"/>
      <c r="NCQ4" s="4"/>
      <c r="NCR4" s="4"/>
      <c r="NCS4" s="4"/>
      <c r="NCT4" s="4"/>
      <c r="NCU4" s="4"/>
      <c r="NCV4" s="4"/>
      <c r="NCW4" s="4"/>
      <c r="NCX4" s="4"/>
      <c r="NCY4" s="4"/>
      <c r="NCZ4" s="4"/>
      <c r="NDA4" s="4"/>
      <c r="NDB4" s="4"/>
      <c r="NDC4" s="4"/>
      <c r="NDD4" s="4"/>
      <c r="NDE4" s="4"/>
      <c r="NDF4" s="4"/>
      <c r="NDG4" s="4"/>
      <c r="NDH4" s="4"/>
      <c r="NDI4" s="4"/>
      <c r="NDJ4" s="4"/>
      <c r="NDK4" s="4"/>
      <c r="NDL4" s="4"/>
      <c r="NDM4" s="4"/>
      <c r="NDN4" s="4"/>
      <c r="NDO4" s="4"/>
      <c r="NDP4" s="4"/>
      <c r="NDQ4" s="4"/>
      <c r="NDR4" s="4"/>
      <c r="NDS4" s="4"/>
      <c r="NDT4" s="4"/>
      <c r="NDU4" s="4"/>
      <c r="NDV4" s="4"/>
      <c r="NDW4" s="4"/>
      <c r="NDX4" s="4"/>
      <c r="NDY4" s="4"/>
      <c r="NDZ4" s="4"/>
      <c r="NEA4" s="4"/>
      <c r="NEB4" s="4"/>
      <c r="NEC4" s="4"/>
      <c r="NED4" s="4"/>
      <c r="NEE4" s="4"/>
      <c r="NEF4" s="4"/>
      <c r="NEG4" s="4"/>
      <c r="NEH4" s="4"/>
      <c r="NEI4" s="4"/>
      <c r="NEJ4" s="4"/>
      <c r="NEK4" s="4"/>
      <c r="NEL4" s="4"/>
      <c r="NEM4" s="4"/>
      <c r="NEN4" s="4"/>
      <c r="NEO4" s="4"/>
      <c r="NEP4" s="4"/>
      <c r="NEQ4" s="4"/>
      <c r="NER4" s="4"/>
      <c r="NES4" s="4"/>
      <c r="NET4" s="4"/>
      <c r="NEU4" s="4"/>
      <c r="NEV4" s="4"/>
      <c r="NEW4" s="4"/>
      <c r="NEX4" s="4"/>
      <c r="NEY4" s="4"/>
      <c r="NEZ4" s="4"/>
      <c r="NFA4" s="4"/>
      <c r="NFB4" s="4"/>
      <c r="NFC4" s="4"/>
      <c r="NFD4" s="4"/>
      <c r="NFE4" s="4"/>
      <c r="NFF4" s="4"/>
      <c r="NFG4" s="4"/>
      <c r="NFH4" s="4"/>
      <c r="NFI4" s="4"/>
      <c r="NFJ4" s="4"/>
      <c r="NFK4" s="4"/>
      <c r="NFL4" s="4"/>
      <c r="NFM4" s="4"/>
      <c r="NFN4" s="4"/>
      <c r="NFO4" s="4"/>
      <c r="NFP4" s="4"/>
      <c r="NFQ4" s="4"/>
      <c r="NFR4" s="4"/>
      <c r="NFS4" s="4"/>
      <c r="NFT4" s="4"/>
      <c r="NFU4" s="4"/>
      <c r="NFV4" s="4"/>
      <c r="NFW4" s="4"/>
      <c r="NFX4" s="4"/>
      <c r="NFY4" s="4"/>
      <c r="NFZ4" s="4"/>
      <c r="NGA4" s="4"/>
      <c r="NGB4" s="4"/>
      <c r="NGC4" s="4"/>
      <c r="NGD4" s="4"/>
      <c r="NGE4" s="4"/>
      <c r="NGF4" s="4"/>
      <c r="NGG4" s="4"/>
      <c r="NGH4" s="4"/>
      <c r="NGI4" s="4"/>
      <c r="NGJ4" s="4"/>
      <c r="NGK4" s="4"/>
      <c r="NGL4" s="4"/>
      <c r="NGM4" s="4"/>
      <c r="NGN4" s="4"/>
      <c r="NGO4" s="4"/>
      <c r="NGP4" s="4"/>
      <c r="NGQ4" s="4"/>
      <c r="NGR4" s="4"/>
      <c r="NGS4" s="4"/>
      <c r="NGT4" s="4"/>
      <c r="NGU4" s="4"/>
      <c r="NGV4" s="4"/>
      <c r="NGW4" s="4"/>
      <c r="NGX4" s="4"/>
      <c r="NGY4" s="4"/>
      <c r="NGZ4" s="4"/>
      <c r="NHA4" s="4"/>
      <c r="NHB4" s="4"/>
      <c r="NHC4" s="4"/>
      <c r="NHD4" s="4"/>
      <c r="NHE4" s="4"/>
      <c r="NHF4" s="4"/>
      <c r="NHG4" s="4"/>
      <c r="NHH4" s="4"/>
      <c r="NHI4" s="4"/>
      <c r="NHJ4" s="4"/>
      <c r="NHK4" s="4"/>
      <c r="NHL4" s="4"/>
      <c r="NHM4" s="4"/>
      <c r="NHN4" s="4"/>
      <c r="NHO4" s="4"/>
      <c r="NHP4" s="4"/>
      <c r="NHQ4" s="4"/>
      <c r="NHR4" s="4"/>
      <c r="NHS4" s="4"/>
      <c r="NHT4" s="4"/>
      <c r="NHU4" s="4"/>
      <c r="NHV4" s="4"/>
      <c r="NHW4" s="4"/>
      <c r="NHX4" s="4"/>
      <c r="NHY4" s="4"/>
      <c r="NHZ4" s="4"/>
      <c r="NIA4" s="4"/>
      <c r="NIB4" s="4"/>
      <c r="NIC4" s="4"/>
      <c r="NID4" s="4"/>
      <c r="NIE4" s="4"/>
      <c r="NIF4" s="4"/>
      <c r="NIG4" s="4"/>
      <c r="NIH4" s="4"/>
      <c r="NII4" s="4"/>
      <c r="NIJ4" s="4"/>
      <c r="NIK4" s="4"/>
      <c r="NIL4" s="4"/>
      <c r="NIM4" s="4"/>
      <c r="NIN4" s="4"/>
      <c r="NIO4" s="4"/>
      <c r="NIP4" s="4"/>
      <c r="NIQ4" s="4"/>
      <c r="NIR4" s="4"/>
      <c r="NIS4" s="4"/>
      <c r="NIT4" s="4"/>
      <c r="NIU4" s="4"/>
      <c r="NIV4" s="4"/>
      <c r="NIW4" s="4"/>
      <c r="NIX4" s="4"/>
      <c r="NIY4" s="4"/>
      <c r="NIZ4" s="4"/>
      <c r="NJA4" s="4"/>
      <c r="NJB4" s="4"/>
      <c r="NJC4" s="4"/>
      <c r="NJD4" s="4"/>
      <c r="NJE4" s="4"/>
      <c r="NJF4" s="4"/>
      <c r="NJG4" s="4"/>
      <c r="NJH4" s="4"/>
      <c r="NJI4" s="4"/>
      <c r="NJJ4" s="4"/>
      <c r="NJK4" s="4"/>
      <c r="NJL4" s="4"/>
      <c r="NJM4" s="4"/>
      <c r="NJN4" s="4"/>
      <c r="NJO4" s="4"/>
      <c r="NJP4" s="4"/>
      <c r="NJQ4" s="4"/>
      <c r="NJR4" s="4"/>
      <c r="NJS4" s="4"/>
      <c r="NJT4" s="4"/>
      <c r="NJU4" s="4"/>
      <c r="NJV4" s="4"/>
      <c r="NJW4" s="4"/>
      <c r="NJX4" s="4"/>
      <c r="NJY4" s="4"/>
      <c r="NJZ4" s="4"/>
      <c r="NKA4" s="4"/>
      <c r="NKB4" s="4"/>
      <c r="NKC4" s="4"/>
      <c r="NKD4" s="4"/>
      <c r="NKE4" s="4"/>
      <c r="NKF4" s="4"/>
      <c r="NKG4" s="4"/>
      <c r="NKH4" s="4"/>
      <c r="NKI4" s="4"/>
      <c r="NKJ4" s="4"/>
      <c r="NKK4" s="4"/>
      <c r="NKL4" s="4"/>
      <c r="NKM4" s="4"/>
      <c r="NKN4" s="4"/>
      <c r="NKO4" s="4"/>
      <c r="NKP4" s="4"/>
      <c r="NKQ4" s="4"/>
      <c r="NKR4" s="4"/>
      <c r="NKS4" s="4"/>
      <c r="NKT4" s="4"/>
      <c r="NKU4" s="4"/>
      <c r="NKV4" s="4"/>
      <c r="NKW4" s="4"/>
      <c r="NKX4" s="4"/>
      <c r="NKY4" s="4"/>
      <c r="NKZ4" s="4"/>
      <c r="NLA4" s="4"/>
      <c r="NLB4" s="4"/>
      <c r="NLC4" s="4"/>
      <c r="NLD4" s="4"/>
      <c r="NLE4" s="4"/>
      <c r="NLF4" s="4"/>
      <c r="NLG4" s="4"/>
      <c r="NLH4" s="4"/>
      <c r="NLI4" s="4"/>
      <c r="NLJ4" s="4"/>
      <c r="NLK4" s="4"/>
      <c r="NLL4" s="4"/>
      <c r="NLM4" s="4"/>
      <c r="NLN4" s="4"/>
      <c r="NLO4" s="4"/>
      <c r="NLP4" s="4"/>
      <c r="NLQ4" s="4"/>
      <c r="NLR4" s="4"/>
      <c r="NLS4" s="4"/>
      <c r="NLT4" s="4"/>
      <c r="NLU4" s="4"/>
      <c r="NLV4" s="4"/>
      <c r="NLW4" s="4"/>
      <c r="NLX4" s="4"/>
      <c r="NLY4" s="4"/>
      <c r="NLZ4" s="4"/>
      <c r="NMA4" s="4"/>
      <c r="NMB4" s="4"/>
      <c r="NMC4" s="4"/>
      <c r="NMD4" s="4"/>
      <c r="NME4" s="4"/>
      <c r="NMF4" s="4"/>
      <c r="NMG4" s="4"/>
      <c r="NMH4" s="4"/>
      <c r="NMI4" s="4"/>
      <c r="NMJ4" s="4"/>
      <c r="NMK4" s="4"/>
      <c r="NML4" s="4"/>
      <c r="NMM4" s="4"/>
      <c r="NMN4" s="4"/>
      <c r="NMO4" s="4"/>
      <c r="NMP4" s="4"/>
      <c r="NMQ4" s="4"/>
      <c r="NMR4" s="4"/>
      <c r="NMS4" s="4"/>
      <c r="NMT4" s="4"/>
      <c r="NMU4" s="4"/>
      <c r="NMV4" s="4"/>
      <c r="NMW4" s="4"/>
      <c r="NMX4" s="4"/>
      <c r="NMY4" s="4"/>
      <c r="NMZ4" s="4"/>
      <c r="NNA4" s="4"/>
      <c r="NNB4" s="4"/>
      <c r="NNC4" s="4"/>
      <c r="NND4" s="4"/>
      <c r="NNE4" s="4"/>
      <c r="NNF4" s="4"/>
      <c r="NNG4" s="4"/>
      <c r="NNH4" s="4"/>
      <c r="NNI4" s="4"/>
      <c r="NNJ4" s="4"/>
      <c r="NNK4" s="4"/>
      <c r="NNL4" s="4"/>
      <c r="NNM4" s="4"/>
      <c r="NNN4" s="4"/>
      <c r="NNO4" s="4"/>
      <c r="NNP4" s="4"/>
      <c r="NNQ4" s="4"/>
      <c r="NNR4" s="4"/>
      <c r="NNS4" s="4"/>
      <c r="NNT4" s="4"/>
      <c r="NNU4" s="4"/>
      <c r="NNV4" s="4"/>
      <c r="NNW4" s="4"/>
      <c r="NNX4" s="4"/>
      <c r="NNY4" s="4"/>
      <c r="NNZ4" s="4"/>
      <c r="NOA4" s="4"/>
      <c r="NOB4" s="4"/>
      <c r="NOC4" s="4"/>
      <c r="NOD4" s="4"/>
      <c r="NOE4" s="4"/>
      <c r="NOF4" s="4"/>
      <c r="NOG4" s="4"/>
      <c r="NOH4" s="4"/>
      <c r="NOI4" s="4"/>
      <c r="NOJ4" s="4"/>
      <c r="NOK4" s="4"/>
      <c r="NOL4" s="4"/>
      <c r="NOM4" s="4"/>
      <c r="NON4" s="4"/>
      <c r="NOO4" s="4"/>
      <c r="NOP4" s="4"/>
      <c r="NOQ4" s="4"/>
      <c r="NOR4" s="4"/>
      <c r="NOS4" s="4"/>
      <c r="NOT4" s="4"/>
      <c r="NOU4" s="4"/>
      <c r="NOV4" s="4"/>
      <c r="NOW4" s="4"/>
      <c r="NOX4" s="4"/>
      <c r="NOY4" s="4"/>
      <c r="NOZ4" s="4"/>
      <c r="NPA4" s="4"/>
      <c r="NPB4" s="4"/>
      <c r="NPC4" s="4"/>
      <c r="NPD4" s="4"/>
      <c r="NPE4" s="4"/>
      <c r="NPF4" s="4"/>
      <c r="NPG4" s="4"/>
      <c r="NPH4" s="4"/>
      <c r="NPI4" s="4"/>
      <c r="NPJ4" s="4"/>
      <c r="NPK4" s="4"/>
      <c r="NPL4" s="4"/>
      <c r="NPM4" s="4"/>
      <c r="NPN4" s="4"/>
      <c r="NPO4" s="4"/>
      <c r="NPP4" s="4"/>
      <c r="NPQ4" s="4"/>
      <c r="NPR4" s="4"/>
      <c r="NPS4" s="4"/>
      <c r="NPT4" s="4"/>
      <c r="NPU4" s="4"/>
      <c r="NPV4" s="4"/>
      <c r="NPW4" s="4"/>
      <c r="NPX4" s="4"/>
      <c r="NPY4" s="4"/>
      <c r="NPZ4" s="4"/>
      <c r="NQA4" s="4"/>
      <c r="NQB4" s="4"/>
      <c r="NQC4" s="4"/>
      <c r="NQD4" s="4"/>
      <c r="NQE4" s="4"/>
      <c r="NQF4" s="4"/>
      <c r="NQG4" s="4"/>
      <c r="NQH4" s="4"/>
      <c r="NQI4" s="4"/>
      <c r="NQJ4" s="4"/>
      <c r="NQK4" s="4"/>
      <c r="NQL4" s="4"/>
      <c r="NQM4" s="4"/>
      <c r="NQN4" s="4"/>
      <c r="NQO4" s="4"/>
      <c r="NQP4" s="4"/>
      <c r="NQQ4" s="4"/>
      <c r="NQR4" s="4"/>
      <c r="NQS4" s="4"/>
      <c r="NQT4" s="4"/>
      <c r="NQU4" s="4"/>
      <c r="NQV4" s="4"/>
      <c r="NQW4" s="4"/>
      <c r="NQX4" s="4"/>
      <c r="NQY4" s="4"/>
      <c r="NQZ4" s="4"/>
      <c r="NRA4" s="4"/>
      <c r="NRB4" s="4"/>
      <c r="NRC4" s="4"/>
      <c r="NRD4" s="4"/>
      <c r="NRE4" s="4"/>
      <c r="NRF4" s="4"/>
      <c r="NRG4" s="4"/>
      <c r="NRH4" s="4"/>
      <c r="NRI4" s="4"/>
      <c r="NRJ4" s="4"/>
      <c r="NRK4" s="4"/>
      <c r="NRL4" s="4"/>
      <c r="NRM4" s="4"/>
      <c r="NRN4" s="4"/>
      <c r="NRO4" s="4"/>
      <c r="NRP4" s="4"/>
      <c r="NRQ4" s="4"/>
      <c r="NRR4" s="4"/>
      <c r="NRS4" s="4"/>
      <c r="NRT4" s="4"/>
      <c r="NRU4" s="4"/>
      <c r="NRV4" s="4"/>
      <c r="NRW4" s="4"/>
      <c r="NRX4" s="4"/>
      <c r="NRY4" s="4"/>
      <c r="NRZ4" s="4"/>
      <c r="NSA4" s="4"/>
      <c r="NSB4" s="4"/>
      <c r="NSC4" s="4"/>
      <c r="NSD4" s="4"/>
      <c r="NSE4" s="4"/>
      <c r="NSF4" s="4"/>
      <c r="NSG4" s="4"/>
      <c r="NSH4" s="4"/>
      <c r="NSI4" s="4"/>
      <c r="NSJ4" s="4"/>
      <c r="NSK4" s="4"/>
      <c r="NSL4" s="4"/>
      <c r="NSM4" s="4"/>
      <c r="NSN4" s="4"/>
      <c r="NSO4" s="4"/>
      <c r="NSP4" s="4"/>
      <c r="NSQ4" s="4"/>
      <c r="NSR4" s="4"/>
      <c r="NSS4" s="4"/>
      <c r="NST4" s="4"/>
      <c r="NSU4" s="4"/>
      <c r="NSV4" s="4"/>
      <c r="NSW4" s="4"/>
      <c r="NSX4" s="4"/>
      <c r="NSY4" s="4"/>
      <c r="NSZ4" s="4"/>
      <c r="NTA4" s="4"/>
      <c r="NTB4" s="4"/>
      <c r="NTC4" s="4"/>
      <c r="NTD4" s="4"/>
      <c r="NTE4" s="4"/>
      <c r="NTF4" s="4"/>
      <c r="NTG4" s="4"/>
      <c r="NTH4" s="4"/>
      <c r="NTI4" s="4"/>
      <c r="NTJ4" s="4"/>
      <c r="NTK4" s="4"/>
      <c r="NTL4" s="4"/>
      <c r="NTM4" s="4"/>
      <c r="NTN4" s="4"/>
      <c r="NTO4" s="4"/>
      <c r="NTP4" s="4"/>
      <c r="NTQ4" s="4"/>
      <c r="NTR4" s="4"/>
      <c r="NTS4" s="4"/>
      <c r="NTT4" s="4"/>
      <c r="NTU4" s="4"/>
      <c r="NTV4" s="4"/>
      <c r="NTW4" s="4"/>
      <c r="NTX4" s="4"/>
      <c r="NTY4" s="4"/>
      <c r="NTZ4" s="4"/>
      <c r="NUA4" s="4"/>
      <c r="NUB4" s="4"/>
      <c r="NUC4" s="4"/>
      <c r="NUD4" s="4"/>
      <c r="NUE4" s="4"/>
      <c r="NUF4" s="4"/>
      <c r="NUG4" s="4"/>
      <c r="NUH4" s="4"/>
      <c r="NUI4" s="4"/>
      <c r="NUJ4" s="4"/>
      <c r="NUK4" s="4"/>
      <c r="NUL4" s="4"/>
      <c r="NUM4" s="4"/>
      <c r="NUN4" s="4"/>
      <c r="NUO4" s="4"/>
      <c r="NUP4" s="4"/>
      <c r="NUQ4" s="4"/>
      <c r="NUR4" s="4"/>
      <c r="NUS4" s="4"/>
      <c r="NUT4" s="4"/>
      <c r="NUU4" s="4"/>
      <c r="NUV4" s="4"/>
      <c r="NUW4" s="4"/>
      <c r="NUX4" s="4"/>
      <c r="NUY4" s="4"/>
      <c r="NUZ4" s="4"/>
      <c r="NVA4" s="4"/>
      <c r="NVB4" s="4"/>
      <c r="NVC4" s="4"/>
      <c r="NVD4" s="4"/>
      <c r="NVE4" s="4"/>
      <c r="NVF4" s="4"/>
      <c r="NVG4" s="4"/>
      <c r="NVH4" s="4"/>
      <c r="NVI4" s="4"/>
      <c r="NVJ4" s="4"/>
      <c r="NVK4" s="4"/>
      <c r="NVL4" s="4"/>
      <c r="NVM4" s="4"/>
      <c r="NVN4" s="4"/>
      <c r="NVO4" s="4"/>
      <c r="NVP4" s="4"/>
      <c r="NVQ4" s="4"/>
      <c r="NVR4" s="4"/>
      <c r="NVS4" s="4"/>
      <c r="NVT4" s="4"/>
      <c r="NVU4" s="4"/>
      <c r="NVV4" s="4"/>
      <c r="NVW4" s="4"/>
      <c r="NVX4" s="4"/>
      <c r="NVY4" s="4"/>
      <c r="NVZ4" s="4"/>
      <c r="NWA4" s="4"/>
      <c r="NWB4" s="4"/>
      <c r="NWC4" s="4"/>
      <c r="NWD4" s="4"/>
      <c r="NWE4" s="4"/>
      <c r="NWF4" s="4"/>
      <c r="NWG4" s="4"/>
      <c r="NWH4" s="4"/>
      <c r="NWI4" s="4"/>
      <c r="NWJ4" s="4"/>
      <c r="NWK4" s="4"/>
      <c r="NWL4" s="4"/>
      <c r="NWM4" s="4"/>
      <c r="NWN4" s="4"/>
      <c r="NWO4" s="4"/>
      <c r="NWP4" s="4"/>
      <c r="NWQ4" s="4"/>
      <c r="NWR4" s="4"/>
      <c r="NWS4" s="4"/>
      <c r="NWT4" s="4"/>
      <c r="NWU4" s="4"/>
      <c r="NWV4" s="4"/>
      <c r="NWW4" s="4"/>
      <c r="NWX4" s="4"/>
      <c r="NWY4" s="4"/>
      <c r="NWZ4" s="4"/>
      <c r="NXA4" s="4"/>
      <c r="NXB4" s="4"/>
      <c r="NXC4" s="4"/>
      <c r="NXD4" s="4"/>
      <c r="NXE4" s="4"/>
      <c r="NXF4" s="4"/>
      <c r="NXG4" s="4"/>
      <c r="NXH4" s="4"/>
      <c r="NXI4" s="4"/>
      <c r="NXJ4" s="4"/>
      <c r="NXK4" s="4"/>
      <c r="NXL4" s="4"/>
      <c r="NXM4" s="4"/>
      <c r="NXN4" s="4"/>
      <c r="NXO4" s="4"/>
      <c r="NXP4" s="4"/>
      <c r="NXQ4" s="4"/>
      <c r="NXR4" s="4"/>
      <c r="NXS4" s="4"/>
      <c r="NXT4" s="4"/>
      <c r="NXU4" s="4"/>
      <c r="NXV4" s="4"/>
      <c r="NXW4" s="4"/>
      <c r="NXX4" s="4"/>
      <c r="NXY4" s="4"/>
      <c r="NXZ4" s="4"/>
      <c r="NYA4" s="4"/>
      <c r="NYB4" s="4"/>
      <c r="NYC4" s="4"/>
      <c r="NYD4" s="4"/>
      <c r="NYE4" s="4"/>
      <c r="NYF4" s="4"/>
      <c r="NYG4" s="4"/>
      <c r="NYH4" s="4"/>
      <c r="NYI4" s="4"/>
      <c r="NYJ4" s="4"/>
      <c r="NYK4" s="4"/>
      <c r="NYL4" s="4"/>
      <c r="NYM4" s="4"/>
      <c r="NYN4" s="4"/>
      <c r="NYO4" s="4"/>
      <c r="NYP4" s="4"/>
      <c r="NYQ4" s="4"/>
      <c r="NYR4" s="4"/>
      <c r="NYS4" s="4"/>
      <c r="NYT4" s="4"/>
      <c r="NYU4" s="4"/>
      <c r="NYV4" s="4"/>
      <c r="NYW4" s="4"/>
      <c r="NYX4" s="4"/>
      <c r="NYY4" s="4"/>
      <c r="NYZ4" s="4"/>
      <c r="NZA4" s="4"/>
      <c r="NZB4" s="4"/>
      <c r="NZC4" s="4"/>
      <c r="NZD4" s="4"/>
      <c r="NZE4" s="4"/>
      <c r="NZF4" s="4"/>
      <c r="NZG4" s="4"/>
      <c r="NZH4" s="4"/>
      <c r="NZI4" s="4"/>
      <c r="NZJ4" s="4"/>
      <c r="NZK4" s="4"/>
      <c r="NZL4" s="4"/>
      <c r="NZM4" s="4"/>
      <c r="NZN4" s="4"/>
      <c r="NZO4" s="4"/>
      <c r="NZP4" s="4"/>
      <c r="NZQ4" s="4"/>
      <c r="NZR4" s="4"/>
      <c r="NZS4" s="4"/>
      <c r="NZT4" s="4"/>
      <c r="NZU4" s="4"/>
      <c r="NZV4" s="4"/>
      <c r="NZW4" s="4"/>
      <c r="NZX4" s="4"/>
      <c r="NZY4" s="4"/>
      <c r="NZZ4" s="4"/>
      <c r="OAA4" s="4"/>
      <c r="OAB4" s="4"/>
      <c r="OAC4" s="4"/>
      <c r="OAD4" s="4"/>
      <c r="OAE4" s="4"/>
      <c r="OAF4" s="4"/>
      <c r="OAG4" s="4"/>
      <c r="OAH4" s="4"/>
      <c r="OAI4" s="4"/>
      <c r="OAJ4" s="4"/>
      <c r="OAK4" s="4"/>
      <c r="OAL4" s="4"/>
      <c r="OAM4" s="4"/>
      <c r="OAN4" s="4"/>
      <c r="OAO4" s="4"/>
      <c r="OAP4" s="4"/>
      <c r="OAQ4" s="4"/>
      <c r="OAR4" s="4"/>
      <c r="OAS4" s="4"/>
      <c r="OAT4" s="4"/>
      <c r="OAU4" s="4"/>
      <c r="OAV4" s="4"/>
      <c r="OAW4" s="4"/>
      <c r="OAX4" s="4"/>
      <c r="OAY4" s="4"/>
      <c r="OAZ4" s="4"/>
      <c r="OBA4" s="4"/>
      <c r="OBB4" s="4"/>
      <c r="OBC4" s="4"/>
      <c r="OBD4" s="4"/>
      <c r="OBE4" s="4"/>
      <c r="OBF4" s="4"/>
      <c r="OBG4" s="4"/>
      <c r="OBH4" s="4"/>
      <c r="OBI4" s="4"/>
      <c r="OBJ4" s="4"/>
      <c r="OBK4" s="4"/>
      <c r="OBL4" s="4"/>
      <c r="OBM4" s="4"/>
      <c r="OBN4" s="4"/>
      <c r="OBO4" s="4"/>
      <c r="OBP4" s="4"/>
      <c r="OBQ4" s="4"/>
      <c r="OBR4" s="4"/>
      <c r="OBS4" s="4"/>
      <c r="OBT4" s="4"/>
      <c r="OBU4" s="4"/>
      <c r="OBV4" s="4"/>
      <c r="OBW4" s="4"/>
      <c r="OBX4" s="4"/>
      <c r="OBY4" s="4"/>
      <c r="OBZ4" s="4"/>
      <c r="OCA4" s="4"/>
      <c r="OCB4" s="4"/>
      <c r="OCC4" s="4"/>
      <c r="OCD4" s="4"/>
      <c r="OCE4" s="4"/>
      <c r="OCF4" s="4"/>
      <c r="OCG4" s="4"/>
      <c r="OCH4" s="4"/>
      <c r="OCI4" s="4"/>
      <c r="OCJ4" s="4"/>
      <c r="OCK4" s="4"/>
      <c r="OCL4" s="4"/>
      <c r="OCM4" s="4"/>
      <c r="OCN4" s="4"/>
      <c r="OCO4" s="4"/>
      <c r="OCP4" s="4"/>
      <c r="OCQ4" s="4"/>
      <c r="OCR4" s="4"/>
      <c r="OCS4" s="4"/>
      <c r="OCT4" s="4"/>
      <c r="OCU4" s="4"/>
      <c r="OCV4" s="4"/>
      <c r="OCW4" s="4"/>
      <c r="OCX4" s="4"/>
      <c r="OCY4" s="4"/>
      <c r="OCZ4" s="4"/>
      <c r="ODA4" s="4"/>
      <c r="ODB4" s="4"/>
      <c r="ODC4" s="4"/>
      <c r="ODD4" s="4"/>
      <c r="ODE4" s="4"/>
      <c r="ODF4" s="4"/>
      <c r="ODG4" s="4"/>
      <c r="ODH4" s="4"/>
      <c r="ODI4" s="4"/>
      <c r="ODJ4" s="4"/>
      <c r="ODK4" s="4"/>
      <c r="ODL4" s="4"/>
      <c r="ODM4" s="4"/>
      <c r="ODN4" s="4"/>
      <c r="ODO4" s="4"/>
      <c r="ODP4" s="4"/>
      <c r="ODQ4" s="4"/>
      <c r="ODR4" s="4"/>
      <c r="ODS4" s="4"/>
      <c r="ODT4" s="4"/>
      <c r="ODU4" s="4"/>
      <c r="ODV4" s="4"/>
      <c r="ODW4" s="4"/>
      <c r="ODX4" s="4"/>
      <c r="ODY4" s="4"/>
      <c r="ODZ4" s="4"/>
      <c r="OEA4" s="4"/>
      <c r="OEB4" s="4"/>
      <c r="OEC4" s="4"/>
      <c r="OED4" s="4"/>
      <c r="OEE4" s="4"/>
      <c r="OEF4" s="4"/>
      <c r="OEG4" s="4"/>
      <c r="OEH4" s="4"/>
      <c r="OEI4" s="4"/>
      <c r="OEJ4" s="4"/>
      <c r="OEK4" s="4"/>
      <c r="OEL4" s="4"/>
      <c r="OEM4" s="4"/>
      <c r="OEN4" s="4"/>
      <c r="OEO4" s="4"/>
      <c r="OEP4" s="4"/>
      <c r="OEQ4" s="4"/>
      <c r="OER4" s="4"/>
      <c r="OES4" s="4"/>
      <c r="OET4" s="4"/>
      <c r="OEU4" s="4"/>
      <c r="OEV4" s="4"/>
      <c r="OEW4" s="4"/>
      <c r="OEX4" s="4"/>
      <c r="OEY4" s="4"/>
      <c r="OEZ4" s="4"/>
      <c r="OFA4" s="4"/>
      <c r="OFB4" s="4"/>
      <c r="OFC4" s="4"/>
      <c r="OFD4" s="4"/>
      <c r="OFE4" s="4"/>
      <c r="OFF4" s="4"/>
      <c r="OFG4" s="4"/>
      <c r="OFH4" s="4"/>
      <c r="OFI4" s="4"/>
      <c r="OFJ4" s="4"/>
      <c r="OFK4" s="4"/>
      <c r="OFL4" s="4"/>
      <c r="OFM4" s="4"/>
      <c r="OFN4" s="4"/>
      <c r="OFO4" s="4"/>
      <c r="OFP4" s="4"/>
      <c r="OFQ4" s="4"/>
      <c r="OFR4" s="4"/>
      <c r="OFS4" s="4"/>
      <c r="OFT4" s="4"/>
      <c r="OFU4" s="4"/>
      <c r="OFV4" s="4"/>
      <c r="OFW4" s="4"/>
      <c r="OFX4" s="4"/>
      <c r="OFY4" s="4"/>
      <c r="OFZ4" s="4"/>
      <c r="OGA4" s="4"/>
      <c r="OGB4" s="4"/>
      <c r="OGC4" s="4"/>
      <c r="OGD4" s="4"/>
      <c r="OGE4" s="4"/>
      <c r="OGF4" s="4"/>
      <c r="OGG4" s="4"/>
      <c r="OGH4" s="4"/>
      <c r="OGI4" s="4"/>
      <c r="OGJ4" s="4"/>
      <c r="OGK4" s="4"/>
      <c r="OGL4" s="4"/>
      <c r="OGM4" s="4"/>
      <c r="OGN4" s="4"/>
      <c r="OGO4" s="4"/>
      <c r="OGP4" s="4"/>
      <c r="OGQ4" s="4"/>
      <c r="OGR4" s="4"/>
      <c r="OGS4" s="4"/>
      <c r="OGT4" s="4"/>
      <c r="OGU4" s="4"/>
      <c r="OGV4" s="4"/>
      <c r="OGW4" s="4"/>
      <c r="OGX4" s="4"/>
      <c r="OGY4" s="4"/>
      <c r="OGZ4" s="4"/>
      <c r="OHA4" s="4"/>
      <c r="OHB4" s="4"/>
      <c r="OHC4" s="4"/>
      <c r="OHD4" s="4"/>
      <c r="OHE4" s="4"/>
      <c r="OHF4" s="4"/>
      <c r="OHG4" s="4"/>
      <c r="OHH4" s="4"/>
      <c r="OHI4" s="4"/>
      <c r="OHJ4" s="4"/>
      <c r="OHK4" s="4"/>
      <c r="OHL4" s="4"/>
      <c r="OHM4" s="4"/>
      <c r="OHN4" s="4"/>
      <c r="OHO4" s="4"/>
      <c r="OHP4" s="4"/>
      <c r="OHQ4" s="4"/>
      <c r="OHR4" s="4"/>
      <c r="OHS4" s="4"/>
      <c r="OHT4" s="4"/>
      <c r="OHU4" s="4"/>
      <c r="OHV4" s="4"/>
      <c r="OHW4" s="4"/>
      <c r="OHX4" s="4"/>
      <c r="OHY4" s="4"/>
      <c r="OHZ4" s="4"/>
      <c r="OIA4" s="4"/>
      <c r="OIB4" s="4"/>
      <c r="OIC4" s="4"/>
      <c r="OID4" s="4"/>
      <c r="OIE4" s="4"/>
      <c r="OIF4" s="4"/>
      <c r="OIG4" s="4"/>
      <c r="OIH4" s="4"/>
      <c r="OII4" s="4"/>
      <c r="OIJ4" s="4"/>
      <c r="OIK4" s="4"/>
      <c r="OIL4" s="4"/>
      <c r="OIM4" s="4"/>
      <c r="OIN4" s="4"/>
      <c r="OIO4" s="4"/>
      <c r="OIP4" s="4"/>
      <c r="OIQ4" s="4"/>
      <c r="OIR4" s="4"/>
      <c r="OIS4" s="4"/>
      <c r="OIT4" s="4"/>
      <c r="OIU4" s="4"/>
      <c r="OIV4" s="4"/>
      <c r="OIW4" s="4"/>
      <c r="OIX4" s="4"/>
      <c r="OIY4" s="4"/>
      <c r="OIZ4" s="4"/>
      <c r="OJA4" s="4"/>
      <c r="OJB4" s="4"/>
      <c r="OJC4" s="4"/>
      <c r="OJD4" s="4"/>
      <c r="OJE4" s="4"/>
      <c r="OJF4" s="4"/>
      <c r="OJG4" s="4"/>
      <c r="OJH4" s="4"/>
      <c r="OJI4" s="4"/>
      <c r="OJJ4" s="4"/>
      <c r="OJK4" s="4"/>
      <c r="OJL4" s="4"/>
      <c r="OJM4" s="4"/>
      <c r="OJN4" s="4"/>
      <c r="OJO4" s="4"/>
      <c r="OJP4" s="4"/>
      <c r="OJQ4" s="4"/>
      <c r="OJR4" s="4"/>
      <c r="OJS4" s="4"/>
      <c r="OJT4" s="4"/>
      <c r="OJU4" s="4"/>
      <c r="OJV4" s="4"/>
      <c r="OJW4" s="4"/>
      <c r="OJX4" s="4"/>
      <c r="OJY4" s="4"/>
      <c r="OJZ4" s="4"/>
      <c r="OKA4" s="4"/>
      <c r="OKB4" s="4"/>
      <c r="OKC4" s="4"/>
      <c r="OKD4" s="4"/>
      <c r="OKE4" s="4"/>
      <c r="OKF4" s="4"/>
      <c r="OKG4" s="4"/>
      <c r="OKH4" s="4"/>
      <c r="OKI4" s="4"/>
      <c r="OKJ4" s="4"/>
      <c r="OKK4" s="4"/>
      <c r="OKL4" s="4"/>
      <c r="OKM4" s="4"/>
      <c r="OKN4" s="4"/>
      <c r="OKO4" s="4"/>
      <c r="OKP4" s="4"/>
      <c r="OKQ4" s="4"/>
      <c r="OKR4" s="4"/>
      <c r="OKS4" s="4"/>
      <c r="OKT4" s="4"/>
      <c r="OKU4" s="4"/>
      <c r="OKV4" s="4"/>
      <c r="OKW4" s="4"/>
      <c r="OKX4" s="4"/>
      <c r="OKY4" s="4"/>
      <c r="OKZ4" s="4"/>
      <c r="OLA4" s="4"/>
      <c r="OLB4" s="4"/>
      <c r="OLC4" s="4"/>
      <c r="OLD4" s="4"/>
      <c r="OLE4" s="4"/>
      <c r="OLF4" s="4"/>
      <c r="OLG4" s="4"/>
      <c r="OLH4" s="4"/>
      <c r="OLI4" s="4"/>
      <c r="OLJ4" s="4"/>
      <c r="OLK4" s="4"/>
      <c r="OLL4" s="4"/>
      <c r="OLM4" s="4"/>
      <c r="OLN4" s="4"/>
      <c r="OLO4" s="4"/>
      <c r="OLP4" s="4"/>
      <c r="OLQ4" s="4"/>
      <c r="OLR4" s="4"/>
      <c r="OLS4" s="4"/>
      <c r="OLT4" s="4"/>
      <c r="OLU4" s="4"/>
      <c r="OLV4" s="4"/>
      <c r="OLW4" s="4"/>
      <c r="OLX4" s="4"/>
      <c r="OLY4" s="4"/>
      <c r="OLZ4" s="4"/>
      <c r="OMA4" s="4"/>
      <c r="OMB4" s="4"/>
      <c r="OMC4" s="4"/>
      <c r="OMD4" s="4"/>
      <c r="OME4" s="4"/>
      <c r="OMF4" s="4"/>
      <c r="OMG4" s="4"/>
      <c r="OMH4" s="4"/>
      <c r="OMI4" s="4"/>
      <c r="OMJ4" s="4"/>
      <c r="OMK4" s="4"/>
      <c r="OML4" s="4"/>
      <c r="OMM4" s="4"/>
      <c r="OMN4" s="4"/>
      <c r="OMO4" s="4"/>
      <c r="OMP4" s="4"/>
      <c r="OMQ4" s="4"/>
      <c r="OMR4" s="4"/>
      <c r="OMS4" s="4"/>
      <c r="OMT4" s="4"/>
      <c r="OMU4" s="4"/>
      <c r="OMV4" s="4"/>
      <c r="OMW4" s="4"/>
      <c r="OMX4" s="4"/>
      <c r="OMY4" s="4"/>
      <c r="OMZ4" s="4"/>
      <c r="ONA4" s="4"/>
      <c r="ONB4" s="4"/>
      <c r="ONC4" s="4"/>
      <c r="OND4" s="4"/>
      <c r="ONE4" s="4"/>
      <c r="ONF4" s="4"/>
      <c r="ONG4" s="4"/>
      <c r="ONH4" s="4"/>
      <c r="ONI4" s="4"/>
      <c r="ONJ4" s="4"/>
      <c r="ONK4" s="4"/>
      <c r="ONL4" s="4"/>
      <c r="ONM4" s="4"/>
      <c r="ONN4" s="4"/>
      <c r="ONO4" s="4"/>
      <c r="ONP4" s="4"/>
      <c r="ONQ4" s="4"/>
      <c r="ONR4" s="4"/>
      <c r="ONS4" s="4"/>
      <c r="ONT4" s="4"/>
      <c r="ONU4" s="4"/>
      <c r="ONV4" s="4"/>
      <c r="ONW4" s="4"/>
      <c r="ONX4" s="4"/>
      <c r="ONY4" s="4"/>
      <c r="ONZ4" s="4"/>
      <c r="OOA4" s="4"/>
      <c r="OOB4" s="4"/>
      <c r="OOC4" s="4"/>
      <c r="OOD4" s="4"/>
      <c r="OOE4" s="4"/>
      <c r="OOF4" s="4"/>
      <c r="OOG4" s="4"/>
      <c r="OOH4" s="4"/>
      <c r="OOI4" s="4"/>
      <c r="OOJ4" s="4"/>
      <c r="OOK4" s="4"/>
      <c r="OOL4" s="4"/>
      <c r="OOM4" s="4"/>
      <c r="OON4" s="4"/>
      <c r="OOO4" s="4"/>
      <c r="OOP4" s="4"/>
      <c r="OOQ4" s="4"/>
      <c r="OOR4" s="4"/>
      <c r="OOS4" s="4"/>
      <c r="OOT4" s="4"/>
      <c r="OOU4" s="4"/>
      <c r="OOV4" s="4"/>
      <c r="OOW4" s="4"/>
      <c r="OOX4" s="4"/>
      <c r="OOY4" s="4"/>
      <c r="OOZ4" s="4"/>
      <c r="OPA4" s="4"/>
      <c r="OPB4" s="4"/>
      <c r="OPC4" s="4"/>
      <c r="OPD4" s="4"/>
      <c r="OPE4" s="4"/>
      <c r="OPF4" s="4"/>
      <c r="OPG4" s="4"/>
      <c r="OPH4" s="4"/>
      <c r="OPI4" s="4"/>
      <c r="OPJ4" s="4"/>
      <c r="OPK4" s="4"/>
      <c r="OPL4" s="4"/>
      <c r="OPM4" s="4"/>
      <c r="OPN4" s="4"/>
      <c r="OPO4" s="4"/>
      <c r="OPP4" s="4"/>
      <c r="OPQ4" s="4"/>
      <c r="OPR4" s="4"/>
      <c r="OPS4" s="4"/>
      <c r="OPT4" s="4"/>
      <c r="OPU4" s="4"/>
      <c r="OPV4" s="4"/>
      <c r="OPW4" s="4"/>
      <c r="OPX4" s="4"/>
      <c r="OPY4" s="4"/>
      <c r="OPZ4" s="4"/>
      <c r="OQA4" s="4"/>
      <c r="OQB4" s="4"/>
      <c r="OQC4" s="4"/>
      <c r="OQD4" s="4"/>
      <c r="OQE4" s="4"/>
      <c r="OQF4" s="4"/>
      <c r="OQG4" s="4"/>
      <c r="OQH4" s="4"/>
      <c r="OQI4" s="4"/>
      <c r="OQJ4" s="4"/>
      <c r="OQK4" s="4"/>
      <c r="OQL4" s="4"/>
      <c r="OQM4" s="4"/>
      <c r="OQN4" s="4"/>
      <c r="OQO4" s="4"/>
      <c r="OQP4" s="4"/>
      <c r="OQQ4" s="4"/>
      <c r="OQR4" s="4"/>
      <c r="OQS4" s="4"/>
      <c r="OQT4" s="4"/>
      <c r="OQU4" s="4"/>
      <c r="OQV4" s="4"/>
      <c r="OQW4" s="4"/>
      <c r="OQX4" s="4"/>
      <c r="OQY4" s="4"/>
      <c r="OQZ4" s="4"/>
      <c r="ORA4" s="4"/>
      <c r="ORB4" s="4"/>
      <c r="ORC4" s="4"/>
      <c r="ORD4" s="4"/>
      <c r="ORE4" s="4"/>
      <c r="ORF4" s="4"/>
      <c r="ORG4" s="4"/>
      <c r="ORH4" s="4"/>
      <c r="ORI4" s="4"/>
      <c r="ORJ4" s="4"/>
      <c r="ORK4" s="4"/>
      <c r="ORL4" s="4"/>
      <c r="ORM4" s="4"/>
      <c r="ORN4" s="4"/>
      <c r="ORO4" s="4"/>
      <c r="ORP4" s="4"/>
      <c r="ORQ4" s="4"/>
      <c r="ORR4" s="4"/>
      <c r="ORS4" s="4"/>
      <c r="ORT4" s="4"/>
      <c r="ORU4" s="4"/>
      <c r="ORV4" s="4"/>
      <c r="ORW4" s="4"/>
      <c r="ORX4" s="4"/>
      <c r="ORY4" s="4"/>
      <c r="ORZ4" s="4"/>
      <c r="OSA4" s="4"/>
      <c r="OSB4" s="4"/>
      <c r="OSC4" s="4"/>
      <c r="OSD4" s="4"/>
      <c r="OSE4" s="4"/>
      <c r="OSF4" s="4"/>
      <c r="OSG4" s="4"/>
      <c r="OSH4" s="4"/>
      <c r="OSI4" s="4"/>
      <c r="OSJ4" s="4"/>
      <c r="OSK4" s="4"/>
      <c r="OSL4" s="4"/>
      <c r="OSM4" s="4"/>
      <c r="OSN4" s="4"/>
      <c r="OSO4" s="4"/>
      <c r="OSP4" s="4"/>
      <c r="OSQ4" s="4"/>
      <c r="OSR4" s="4"/>
      <c r="OSS4" s="4"/>
      <c r="OST4" s="4"/>
      <c r="OSU4" s="4"/>
      <c r="OSV4" s="4"/>
      <c r="OSW4" s="4"/>
      <c r="OSX4" s="4"/>
      <c r="OSY4" s="4"/>
      <c r="OSZ4" s="4"/>
      <c r="OTA4" s="4"/>
      <c r="OTB4" s="4"/>
      <c r="OTC4" s="4"/>
      <c r="OTD4" s="4"/>
      <c r="OTE4" s="4"/>
      <c r="OTF4" s="4"/>
      <c r="OTG4" s="4"/>
      <c r="OTH4" s="4"/>
      <c r="OTI4" s="4"/>
      <c r="OTJ4" s="4"/>
      <c r="OTK4" s="4"/>
      <c r="OTL4" s="4"/>
      <c r="OTM4" s="4"/>
      <c r="OTN4" s="4"/>
      <c r="OTO4" s="4"/>
      <c r="OTP4" s="4"/>
      <c r="OTQ4" s="4"/>
      <c r="OTR4" s="4"/>
      <c r="OTS4" s="4"/>
      <c r="OTT4" s="4"/>
      <c r="OTU4" s="4"/>
      <c r="OTV4" s="4"/>
      <c r="OTW4" s="4"/>
      <c r="OTX4" s="4"/>
      <c r="OTY4" s="4"/>
      <c r="OTZ4" s="4"/>
      <c r="OUA4" s="4"/>
      <c r="OUB4" s="4"/>
      <c r="OUC4" s="4"/>
      <c r="OUD4" s="4"/>
      <c r="OUE4" s="4"/>
      <c r="OUF4" s="4"/>
      <c r="OUG4" s="4"/>
      <c r="OUH4" s="4"/>
      <c r="OUI4" s="4"/>
      <c r="OUJ4" s="4"/>
      <c r="OUK4" s="4"/>
      <c r="OUL4" s="4"/>
      <c r="OUM4" s="4"/>
      <c r="OUN4" s="4"/>
      <c r="OUO4" s="4"/>
      <c r="OUP4" s="4"/>
      <c r="OUQ4" s="4"/>
      <c r="OUR4" s="4"/>
      <c r="OUS4" s="4"/>
      <c r="OUT4" s="4"/>
      <c r="OUU4" s="4"/>
      <c r="OUV4" s="4"/>
      <c r="OUW4" s="4"/>
      <c r="OUX4" s="4"/>
      <c r="OUY4" s="4"/>
      <c r="OUZ4" s="4"/>
      <c r="OVA4" s="4"/>
      <c r="OVB4" s="4"/>
      <c r="OVC4" s="4"/>
      <c r="OVD4" s="4"/>
      <c r="OVE4" s="4"/>
      <c r="OVF4" s="4"/>
      <c r="OVG4" s="4"/>
      <c r="OVH4" s="4"/>
      <c r="OVI4" s="4"/>
      <c r="OVJ4" s="4"/>
      <c r="OVK4" s="4"/>
      <c r="OVL4" s="4"/>
      <c r="OVM4" s="4"/>
      <c r="OVN4" s="4"/>
      <c r="OVO4" s="4"/>
      <c r="OVP4" s="4"/>
      <c r="OVQ4" s="4"/>
      <c r="OVR4" s="4"/>
      <c r="OVS4" s="4"/>
      <c r="OVT4" s="4"/>
      <c r="OVU4" s="4"/>
      <c r="OVV4" s="4"/>
      <c r="OVW4" s="4"/>
      <c r="OVX4" s="4"/>
      <c r="OVY4" s="4"/>
      <c r="OVZ4" s="4"/>
      <c r="OWA4" s="4"/>
      <c r="OWB4" s="4"/>
      <c r="OWC4" s="4"/>
      <c r="OWD4" s="4"/>
      <c r="OWE4" s="4"/>
      <c r="OWF4" s="4"/>
      <c r="OWG4" s="4"/>
      <c r="OWH4" s="4"/>
      <c r="OWI4" s="4"/>
      <c r="OWJ4" s="4"/>
      <c r="OWK4" s="4"/>
      <c r="OWL4" s="4"/>
      <c r="OWM4" s="4"/>
      <c r="OWN4" s="4"/>
      <c r="OWO4" s="4"/>
      <c r="OWP4" s="4"/>
      <c r="OWQ4" s="4"/>
      <c r="OWR4" s="4"/>
      <c r="OWS4" s="4"/>
      <c r="OWT4" s="4"/>
      <c r="OWU4" s="4"/>
      <c r="OWV4" s="4"/>
      <c r="OWW4" s="4"/>
      <c r="OWX4" s="4"/>
      <c r="OWY4" s="4"/>
      <c r="OWZ4" s="4"/>
      <c r="OXA4" s="4"/>
      <c r="OXB4" s="4"/>
      <c r="OXC4" s="4"/>
      <c r="OXD4" s="4"/>
      <c r="OXE4" s="4"/>
      <c r="OXF4" s="4"/>
      <c r="OXG4" s="4"/>
      <c r="OXH4" s="4"/>
      <c r="OXI4" s="4"/>
      <c r="OXJ4" s="4"/>
      <c r="OXK4" s="4"/>
      <c r="OXL4" s="4"/>
      <c r="OXM4" s="4"/>
      <c r="OXN4" s="4"/>
      <c r="OXO4" s="4"/>
      <c r="OXP4" s="4"/>
      <c r="OXQ4" s="4"/>
      <c r="OXR4" s="4"/>
      <c r="OXS4" s="4"/>
      <c r="OXT4" s="4"/>
      <c r="OXU4" s="4"/>
      <c r="OXV4" s="4"/>
      <c r="OXW4" s="4"/>
      <c r="OXX4" s="4"/>
      <c r="OXY4" s="4"/>
      <c r="OXZ4" s="4"/>
      <c r="OYA4" s="4"/>
      <c r="OYB4" s="4"/>
      <c r="OYC4" s="4"/>
      <c r="OYD4" s="4"/>
      <c r="OYE4" s="4"/>
      <c r="OYF4" s="4"/>
      <c r="OYG4" s="4"/>
      <c r="OYH4" s="4"/>
      <c r="OYI4" s="4"/>
      <c r="OYJ4" s="4"/>
      <c r="OYK4" s="4"/>
      <c r="OYL4" s="4"/>
      <c r="OYM4" s="4"/>
      <c r="OYN4" s="4"/>
      <c r="OYO4" s="4"/>
      <c r="OYP4" s="4"/>
      <c r="OYQ4" s="4"/>
      <c r="OYR4" s="4"/>
      <c r="OYS4" s="4"/>
      <c r="OYT4" s="4"/>
      <c r="OYU4" s="4"/>
      <c r="OYV4" s="4"/>
      <c r="OYW4" s="4"/>
      <c r="OYX4" s="4"/>
      <c r="OYY4" s="4"/>
      <c r="OYZ4" s="4"/>
      <c r="OZA4" s="4"/>
      <c r="OZB4" s="4"/>
      <c r="OZC4" s="4"/>
      <c r="OZD4" s="4"/>
      <c r="OZE4" s="4"/>
      <c r="OZF4" s="4"/>
      <c r="OZG4" s="4"/>
      <c r="OZH4" s="4"/>
      <c r="OZI4" s="4"/>
      <c r="OZJ4" s="4"/>
      <c r="OZK4" s="4"/>
      <c r="OZL4" s="4"/>
      <c r="OZM4" s="4"/>
      <c r="OZN4" s="4"/>
      <c r="OZO4" s="4"/>
      <c r="OZP4" s="4"/>
      <c r="OZQ4" s="4"/>
      <c r="OZR4" s="4"/>
      <c r="OZS4" s="4"/>
      <c r="OZT4" s="4"/>
      <c r="OZU4" s="4"/>
      <c r="OZV4" s="4"/>
      <c r="OZW4" s="4"/>
      <c r="OZX4" s="4"/>
      <c r="OZY4" s="4"/>
      <c r="OZZ4" s="4"/>
      <c r="PAA4" s="4"/>
      <c r="PAB4" s="4"/>
      <c r="PAC4" s="4"/>
      <c r="PAD4" s="4"/>
      <c r="PAE4" s="4"/>
      <c r="PAF4" s="4"/>
      <c r="PAG4" s="4"/>
      <c r="PAH4" s="4"/>
      <c r="PAI4" s="4"/>
      <c r="PAJ4" s="4"/>
      <c r="PAK4" s="4"/>
      <c r="PAL4" s="4"/>
      <c r="PAM4" s="4"/>
      <c r="PAN4" s="4"/>
      <c r="PAO4" s="4"/>
      <c r="PAP4" s="4"/>
      <c r="PAQ4" s="4"/>
      <c r="PAR4" s="4"/>
      <c r="PAS4" s="4"/>
      <c r="PAT4" s="4"/>
      <c r="PAU4" s="4"/>
      <c r="PAV4" s="4"/>
      <c r="PAW4" s="4"/>
      <c r="PAX4" s="4"/>
      <c r="PAY4" s="4"/>
      <c r="PAZ4" s="4"/>
      <c r="PBA4" s="4"/>
      <c r="PBB4" s="4"/>
      <c r="PBC4" s="4"/>
      <c r="PBD4" s="4"/>
      <c r="PBE4" s="4"/>
      <c r="PBF4" s="4"/>
      <c r="PBG4" s="4"/>
      <c r="PBH4" s="4"/>
      <c r="PBI4" s="4"/>
      <c r="PBJ4" s="4"/>
      <c r="PBK4" s="4"/>
      <c r="PBL4" s="4"/>
      <c r="PBM4" s="4"/>
      <c r="PBN4" s="4"/>
      <c r="PBO4" s="4"/>
      <c r="PBP4" s="4"/>
      <c r="PBQ4" s="4"/>
      <c r="PBR4" s="4"/>
      <c r="PBS4" s="4"/>
      <c r="PBT4" s="4"/>
      <c r="PBU4" s="4"/>
      <c r="PBV4" s="4"/>
      <c r="PBW4" s="4"/>
      <c r="PBX4" s="4"/>
      <c r="PBY4" s="4"/>
      <c r="PBZ4" s="4"/>
      <c r="PCA4" s="4"/>
      <c r="PCB4" s="4"/>
      <c r="PCC4" s="4"/>
      <c r="PCD4" s="4"/>
      <c r="PCE4" s="4"/>
      <c r="PCF4" s="4"/>
      <c r="PCG4" s="4"/>
      <c r="PCH4" s="4"/>
      <c r="PCI4" s="4"/>
      <c r="PCJ4" s="4"/>
      <c r="PCK4" s="4"/>
      <c r="PCL4" s="4"/>
      <c r="PCM4" s="4"/>
      <c r="PCN4" s="4"/>
      <c r="PCO4" s="4"/>
      <c r="PCP4" s="4"/>
      <c r="PCQ4" s="4"/>
      <c r="PCR4" s="4"/>
      <c r="PCS4" s="4"/>
      <c r="PCT4" s="4"/>
      <c r="PCU4" s="4"/>
      <c r="PCV4" s="4"/>
      <c r="PCW4" s="4"/>
      <c r="PCX4" s="4"/>
      <c r="PCY4" s="4"/>
      <c r="PCZ4" s="4"/>
      <c r="PDA4" s="4"/>
      <c r="PDB4" s="4"/>
      <c r="PDC4" s="4"/>
      <c r="PDD4" s="4"/>
      <c r="PDE4" s="4"/>
      <c r="PDF4" s="4"/>
      <c r="PDG4" s="4"/>
      <c r="PDH4" s="4"/>
      <c r="PDI4" s="4"/>
      <c r="PDJ4" s="4"/>
      <c r="PDK4" s="4"/>
      <c r="PDL4" s="4"/>
      <c r="PDM4" s="4"/>
      <c r="PDN4" s="4"/>
      <c r="PDO4" s="4"/>
      <c r="PDP4" s="4"/>
      <c r="PDQ4" s="4"/>
      <c r="PDR4" s="4"/>
      <c r="PDS4" s="4"/>
      <c r="PDT4" s="4"/>
      <c r="PDU4" s="4"/>
      <c r="PDV4" s="4"/>
      <c r="PDW4" s="4"/>
      <c r="PDX4" s="4"/>
      <c r="PDY4" s="4"/>
      <c r="PDZ4" s="4"/>
      <c r="PEA4" s="4"/>
      <c r="PEB4" s="4"/>
      <c r="PEC4" s="4"/>
      <c r="PED4" s="4"/>
      <c r="PEE4" s="4"/>
      <c r="PEF4" s="4"/>
      <c r="PEG4" s="4"/>
      <c r="PEH4" s="4"/>
      <c r="PEI4" s="4"/>
      <c r="PEJ4" s="4"/>
      <c r="PEK4" s="4"/>
      <c r="PEL4" s="4"/>
      <c r="PEM4" s="4"/>
      <c r="PEN4" s="4"/>
      <c r="PEO4" s="4"/>
      <c r="PEP4" s="4"/>
      <c r="PEQ4" s="4"/>
      <c r="PER4" s="4"/>
      <c r="PES4" s="4"/>
      <c r="PET4" s="4"/>
      <c r="PEU4" s="4"/>
      <c r="PEV4" s="4"/>
      <c r="PEW4" s="4"/>
      <c r="PEX4" s="4"/>
      <c r="PEY4" s="4"/>
      <c r="PEZ4" s="4"/>
      <c r="PFA4" s="4"/>
      <c r="PFB4" s="4"/>
      <c r="PFC4" s="4"/>
      <c r="PFD4" s="4"/>
      <c r="PFE4" s="4"/>
      <c r="PFF4" s="4"/>
      <c r="PFG4" s="4"/>
      <c r="PFH4" s="4"/>
      <c r="PFI4" s="4"/>
      <c r="PFJ4" s="4"/>
      <c r="PFK4" s="4"/>
      <c r="PFL4" s="4"/>
      <c r="PFM4" s="4"/>
      <c r="PFN4" s="4"/>
      <c r="PFO4" s="4"/>
      <c r="PFP4" s="4"/>
      <c r="PFQ4" s="4"/>
      <c r="PFR4" s="4"/>
      <c r="PFS4" s="4"/>
      <c r="PFT4" s="4"/>
      <c r="PFU4" s="4"/>
      <c r="PFV4" s="4"/>
      <c r="PFW4" s="4"/>
      <c r="PFX4" s="4"/>
      <c r="PFY4" s="4"/>
      <c r="PFZ4" s="4"/>
      <c r="PGA4" s="4"/>
      <c r="PGB4" s="4"/>
      <c r="PGC4" s="4"/>
      <c r="PGD4" s="4"/>
      <c r="PGE4" s="4"/>
      <c r="PGF4" s="4"/>
      <c r="PGG4" s="4"/>
      <c r="PGH4" s="4"/>
      <c r="PGI4" s="4"/>
      <c r="PGJ4" s="4"/>
      <c r="PGK4" s="4"/>
      <c r="PGL4" s="4"/>
      <c r="PGM4" s="4"/>
      <c r="PGN4" s="4"/>
      <c r="PGO4" s="4"/>
      <c r="PGP4" s="4"/>
      <c r="PGQ4" s="4"/>
      <c r="PGR4" s="4"/>
      <c r="PGS4" s="4"/>
      <c r="PGT4" s="4"/>
      <c r="PGU4" s="4"/>
      <c r="PGV4" s="4"/>
      <c r="PGW4" s="4"/>
      <c r="PGX4" s="4"/>
      <c r="PGY4" s="4"/>
      <c r="PGZ4" s="4"/>
      <c r="PHA4" s="4"/>
      <c r="PHB4" s="4"/>
      <c r="PHC4" s="4"/>
      <c r="PHD4" s="4"/>
      <c r="PHE4" s="4"/>
      <c r="PHF4" s="4"/>
      <c r="PHG4" s="4"/>
      <c r="PHH4" s="4"/>
      <c r="PHI4" s="4"/>
      <c r="PHJ4" s="4"/>
      <c r="PHK4" s="4"/>
      <c r="PHL4" s="4"/>
      <c r="PHM4" s="4"/>
      <c r="PHN4" s="4"/>
      <c r="PHO4" s="4"/>
      <c r="PHP4" s="4"/>
      <c r="PHQ4" s="4"/>
      <c r="PHR4" s="4"/>
      <c r="PHS4" s="4"/>
      <c r="PHT4" s="4"/>
      <c r="PHU4" s="4"/>
      <c r="PHV4" s="4"/>
      <c r="PHW4" s="4"/>
      <c r="PHX4" s="4"/>
      <c r="PHY4" s="4"/>
      <c r="PHZ4" s="4"/>
      <c r="PIA4" s="4"/>
      <c r="PIB4" s="4"/>
      <c r="PIC4" s="4"/>
      <c r="PID4" s="4"/>
      <c r="PIE4" s="4"/>
      <c r="PIF4" s="4"/>
      <c r="PIG4" s="4"/>
      <c r="PIH4" s="4"/>
      <c r="PII4" s="4"/>
      <c r="PIJ4" s="4"/>
      <c r="PIK4" s="4"/>
      <c r="PIL4" s="4"/>
      <c r="PIM4" s="4"/>
      <c r="PIN4" s="4"/>
      <c r="PIO4" s="4"/>
      <c r="PIP4" s="4"/>
      <c r="PIQ4" s="4"/>
      <c r="PIR4" s="4"/>
      <c r="PIS4" s="4"/>
      <c r="PIT4" s="4"/>
      <c r="PIU4" s="4"/>
      <c r="PIV4" s="4"/>
      <c r="PIW4" s="4"/>
      <c r="PIX4" s="4"/>
      <c r="PIY4" s="4"/>
      <c r="PIZ4" s="4"/>
      <c r="PJA4" s="4"/>
      <c r="PJB4" s="4"/>
      <c r="PJC4" s="4"/>
      <c r="PJD4" s="4"/>
      <c r="PJE4" s="4"/>
      <c r="PJF4" s="4"/>
      <c r="PJG4" s="4"/>
      <c r="PJH4" s="4"/>
      <c r="PJI4" s="4"/>
      <c r="PJJ4" s="4"/>
      <c r="PJK4" s="4"/>
      <c r="PJL4" s="4"/>
      <c r="PJM4" s="4"/>
      <c r="PJN4" s="4"/>
      <c r="PJO4" s="4"/>
      <c r="PJP4" s="4"/>
      <c r="PJQ4" s="4"/>
      <c r="PJR4" s="4"/>
      <c r="PJS4" s="4"/>
      <c r="PJT4" s="4"/>
      <c r="PJU4" s="4"/>
      <c r="PJV4" s="4"/>
      <c r="PJW4" s="4"/>
      <c r="PJX4" s="4"/>
      <c r="PJY4" s="4"/>
      <c r="PJZ4" s="4"/>
      <c r="PKA4" s="4"/>
      <c r="PKB4" s="4"/>
      <c r="PKC4" s="4"/>
      <c r="PKD4" s="4"/>
      <c r="PKE4" s="4"/>
      <c r="PKF4" s="4"/>
      <c r="PKG4" s="4"/>
      <c r="PKH4" s="4"/>
      <c r="PKI4" s="4"/>
      <c r="PKJ4" s="4"/>
      <c r="PKK4" s="4"/>
      <c r="PKL4" s="4"/>
      <c r="PKM4" s="4"/>
      <c r="PKN4" s="4"/>
      <c r="PKO4" s="4"/>
      <c r="PKP4" s="4"/>
      <c r="PKQ4" s="4"/>
      <c r="PKR4" s="4"/>
      <c r="PKS4" s="4"/>
      <c r="PKT4" s="4"/>
      <c r="PKU4" s="4"/>
      <c r="PKV4" s="4"/>
      <c r="PKW4" s="4"/>
      <c r="PKX4" s="4"/>
      <c r="PKY4" s="4"/>
      <c r="PKZ4" s="4"/>
      <c r="PLA4" s="4"/>
      <c r="PLB4" s="4"/>
      <c r="PLC4" s="4"/>
      <c r="PLD4" s="4"/>
      <c r="PLE4" s="4"/>
      <c r="PLF4" s="4"/>
      <c r="PLG4" s="4"/>
      <c r="PLH4" s="4"/>
      <c r="PLI4" s="4"/>
      <c r="PLJ4" s="4"/>
      <c r="PLK4" s="4"/>
      <c r="PLL4" s="4"/>
      <c r="PLM4" s="4"/>
      <c r="PLN4" s="4"/>
      <c r="PLO4" s="4"/>
      <c r="PLP4" s="4"/>
      <c r="PLQ4" s="4"/>
      <c r="PLR4" s="4"/>
      <c r="PLS4" s="4"/>
      <c r="PLT4" s="4"/>
      <c r="PLU4" s="4"/>
      <c r="PLV4" s="4"/>
      <c r="PLW4" s="4"/>
      <c r="PLX4" s="4"/>
      <c r="PLY4" s="4"/>
      <c r="PLZ4" s="4"/>
      <c r="PMA4" s="4"/>
      <c r="PMB4" s="4"/>
      <c r="PMC4" s="4"/>
      <c r="PMD4" s="4"/>
      <c r="PME4" s="4"/>
      <c r="PMF4" s="4"/>
      <c r="PMG4" s="4"/>
      <c r="PMH4" s="4"/>
      <c r="PMI4" s="4"/>
      <c r="PMJ4" s="4"/>
      <c r="PMK4" s="4"/>
      <c r="PML4" s="4"/>
      <c r="PMM4" s="4"/>
      <c r="PMN4" s="4"/>
      <c r="PMO4" s="4"/>
      <c r="PMP4" s="4"/>
      <c r="PMQ4" s="4"/>
      <c r="PMR4" s="4"/>
      <c r="PMS4" s="4"/>
      <c r="PMT4" s="4"/>
      <c r="PMU4" s="4"/>
      <c r="PMV4" s="4"/>
      <c r="PMW4" s="4"/>
      <c r="PMX4" s="4"/>
      <c r="PMY4" s="4"/>
      <c r="PMZ4" s="4"/>
      <c r="PNA4" s="4"/>
      <c r="PNB4" s="4"/>
      <c r="PNC4" s="4"/>
      <c r="PND4" s="4"/>
      <c r="PNE4" s="4"/>
      <c r="PNF4" s="4"/>
      <c r="PNG4" s="4"/>
      <c r="PNH4" s="4"/>
      <c r="PNI4" s="4"/>
      <c r="PNJ4" s="4"/>
      <c r="PNK4" s="4"/>
      <c r="PNL4" s="4"/>
      <c r="PNM4" s="4"/>
      <c r="PNN4" s="4"/>
      <c r="PNO4" s="4"/>
      <c r="PNP4" s="4"/>
      <c r="PNQ4" s="4"/>
      <c r="PNR4" s="4"/>
      <c r="PNS4" s="4"/>
      <c r="PNT4" s="4"/>
      <c r="PNU4" s="4"/>
      <c r="PNV4" s="4"/>
      <c r="PNW4" s="4"/>
      <c r="PNX4" s="4"/>
      <c r="PNY4" s="4"/>
      <c r="PNZ4" s="4"/>
      <c r="POA4" s="4"/>
      <c r="POB4" s="4"/>
      <c r="POC4" s="4"/>
      <c r="POD4" s="4"/>
      <c r="POE4" s="4"/>
      <c r="POF4" s="4"/>
      <c r="POG4" s="4"/>
      <c r="POH4" s="4"/>
      <c r="POI4" s="4"/>
      <c r="POJ4" s="4"/>
      <c r="POK4" s="4"/>
      <c r="POL4" s="4"/>
      <c r="POM4" s="4"/>
      <c r="PON4" s="4"/>
      <c r="POO4" s="4"/>
      <c r="POP4" s="4"/>
      <c r="POQ4" s="4"/>
      <c r="POR4" s="4"/>
      <c r="POS4" s="4"/>
      <c r="POT4" s="4"/>
      <c r="POU4" s="4"/>
      <c r="POV4" s="4"/>
      <c r="POW4" s="4"/>
      <c r="POX4" s="4"/>
      <c r="POY4" s="4"/>
      <c r="POZ4" s="4"/>
      <c r="PPA4" s="4"/>
      <c r="PPB4" s="4"/>
      <c r="PPC4" s="4"/>
      <c r="PPD4" s="4"/>
      <c r="PPE4" s="4"/>
      <c r="PPF4" s="4"/>
      <c r="PPG4" s="4"/>
      <c r="PPH4" s="4"/>
      <c r="PPI4" s="4"/>
      <c r="PPJ4" s="4"/>
      <c r="PPK4" s="4"/>
      <c r="PPL4" s="4"/>
      <c r="PPM4" s="4"/>
      <c r="PPN4" s="4"/>
      <c r="PPO4" s="4"/>
      <c r="PPP4" s="4"/>
      <c r="PPQ4" s="4"/>
      <c r="PPR4" s="4"/>
      <c r="PPS4" s="4"/>
      <c r="PPT4" s="4"/>
      <c r="PPU4" s="4"/>
      <c r="PPV4" s="4"/>
      <c r="PPW4" s="4"/>
      <c r="PPX4" s="4"/>
      <c r="PPY4" s="4"/>
      <c r="PPZ4" s="4"/>
      <c r="PQA4" s="4"/>
      <c r="PQB4" s="4"/>
      <c r="PQC4" s="4"/>
      <c r="PQD4" s="4"/>
      <c r="PQE4" s="4"/>
      <c r="PQF4" s="4"/>
      <c r="PQG4" s="4"/>
      <c r="PQH4" s="4"/>
      <c r="PQI4" s="4"/>
      <c r="PQJ4" s="4"/>
      <c r="PQK4" s="4"/>
      <c r="PQL4" s="4"/>
      <c r="PQM4" s="4"/>
      <c r="PQN4" s="4"/>
      <c r="PQO4" s="4"/>
      <c r="PQP4" s="4"/>
      <c r="PQQ4" s="4"/>
      <c r="PQR4" s="4"/>
      <c r="PQS4" s="4"/>
      <c r="PQT4" s="4"/>
      <c r="PQU4" s="4"/>
      <c r="PQV4" s="4"/>
      <c r="PQW4" s="4"/>
      <c r="PQX4" s="4"/>
      <c r="PQY4" s="4"/>
      <c r="PQZ4" s="4"/>
      <c r="PRA4" s="4"/>
      <c r="PRB4" s="4"/>
      <c r="PRC4" s="4"/>
      <c r="PRD4" s="4"/>
      <c r="PRE4" s="4"/>
      <c r="PRF4" s="4"/>
      <c r="PRG4" s="4"/>
      <c r="PRH4" s="4"/>
      <c r="PRI4" s="4"/>
      <c r="PRJ4" s="4"/>
      <c r="PRK4" s="4"/>
      <c r="PRL4" s="4"/>
      <c r="PRM4" s="4"/>
      <c r="PRN4" s="4"/>
      <c r="PRO4" s="4"/>
      <c r="PRP4" s="4"/>
      <c r="PRQ4" s="4"/>
      <c r="PRR4" s="4"/>
      <c r="PRS4" s="4"/>
      <c r="PRT4" s="4"/>
      <c r="PRU4" s="4"/>
      <c r="PRV4" s="4"/>
      <c r="PRW4" s="4"/>
      <c r="PRX4" s="4"/>
      <c r="PRY4" s="4"/>
      <c r="PRZ4" s="4"/>
      <c r="PSA4" s="4"/>
      <c r="PSB4" s="4"/>
      <c r="PSC4" s="4"/>
      <c r="PSD4" s="4"/>
      <c r="PSE4" s="4"/>
      <c r="PSF4" s="4"/>
      <c r="PSG4" s="4"/>
      <c r="PSH4" s="4"/>
      <c r="PSI4" s="4"/>
      <c r="PSJ4" s="4"/>
      <c r="PSK4" s="4"/>
      <c r="PSL4" s="4"/>
      <c r="PSM4" s="4"/>
      <c r="PSN4" s="4"/>
      <c r="PSO4" s="4"/>
      <c r="PSP4" s="4"/>
      <c r="PSQ4" s="4"/>
      <c r="PSR4" s="4"/>
      <c r="PSS4" s="4"/>
      <c r="PST4" s="4"/>
      <c r="PSU4" s="4"/>
      <c r="PSV4" s="4"/>
      <c r="PSW4" s="4"/>
      <c r="PSX4" s="4"/>
      <c r="PSY4" s="4"/>
      <c r="PSZ4" s="4"/>
      <c r="PTA4" s="4"/>
      <c r="PTB4" s="4"/>
      <c r="PTC4" s="4"/>
      <c r="PTD4" s="4"/>
      <c r="PTE4" s="4"/>
      <c r="PTF4" s="4"/>
      <c r="PTG4" s="4"/>
      <c r="PTH4" s="4"/>
      <c r="PTI4" s="4"/>
      <c r="PTJ4" s="4"/>
      <c r="PTK4" s="4"/>
      <c r="PTL4" s="4"/>
      <c r="PTM4" s="4"/>
      <c r="PTN4" s="4"/>
      <c r="PTO4" s="4"/>
      <c r="PTP4" s="4"/>
      <c r="PTQ4" s="4"/>
      <c r="PTR4" s="4"/>
      <c r="PTS4" s="4"/>
      <c r="PTT4" s="4"/>
      <c r="PTU4" s="4"/>
      <c r="PTV4" s="4"/>
      <c r="PTW4" s="4"/>
      <c r="PTX4" s="4"/>
      <c r="PTY4" s="4"/>
      <c r="PTZ4" s="4"/>
      <c r="PUA4" s="4"/>
      <c r="PUB4" s="4"/>
      <c r="PUC4" s="4"/>
      <c r="PUD4" s="4"/>
      <c r="PUE4" s="4"/>
      <c r="PUF4" s="4"/>
      <c r="PUG4" s="4"/>
      <c r="PUH4" s="4"/>
      <c r="PUI4" s="4"/>
      <c r="PUJ4" s="4"/>
      <c r="PUK4" s="4"/>
      <c r="PUL4" s="4"/>
      <c r="PUM4" s="4"/>
      <c r="PUN4" s="4"/>
      <c r="PUO4" s="4"/>
      <c r="PUP4" s="4"/>
      <c r="PUQ4" s="4"/>
      <c r="PUR4" s="4"/>
      <c r="PUS4" s="4"/>
      <c r="PUT4" s="4"/>
      <c r="PUU4" s="4"/>
      <c r="PUV4" s="4"/>
      <c r="PUW4" s="4"/>
      <c r="PUX4" s="4"/>
      <c r="PUY4" s="4"/>
      <c r="PUZ4" s="4"/>
      <c r="PVA4" s="4"/>
      <c r="PVB4" s="4"/>
      <c r="PVC4" s="4"/>
      <c r="PVD4" s="4"/>
      <c r="PVE4" s="4"/>
      <c r="PVF4" s="4"/>
      <c r="PVG4" s="4"/>
      <c r="PVH4" s="4"/>
      <c r="PVI4" s="4"/>
      <c r="PVJ4" s="4"/>
      <c r="PVK4" s="4"/>
      <c r="PVL4" s="4"/>
      <c r="PVM4" s="4"/>
      <c r="PVN4" s="4"/>
      <c r="PVO4" s="4"/>
      <c r="PVP4" s="4"/>
      <c r="PVQ4" s="4"/>
      <c r="PVR4" s="4"/>
      <c r="PVS4" s="4"/>
      <c r="PVT4" s="4"/>
      <c r="PVU4" s="4"/>
      <c r="PVV4" s="4"/>
      <c r="PVW4" s="4"/>
      <c r="PVX4" s="4"/>
      <c r="PVY4" s="4"/>
      <c r="PVZ4" s="4"/>
      <c r="PWA4" s="4"/>
      <c r="PWB4" s="4"/>
      <c r="PWC4" s="4"/>
      <c r="PWD4" s="4"/>
      <c r="PWE4" s="4"/>
      <c r="PWF4" s="4"/>
      <c r="PWG4" s="4"/>
      <c r="PWH4" s="4"/>
      <c r="PWI4" s="4"/>
      <c r="PWJ4" s="4"/>
      <c r="PWK4" s="4"/>
      <c r="PWL4" s="4"/>
      <c r="PWM4" s="4"/>
      <c r="PWN4" s="4"/>
      <c r="PWO4" s="4"/>
      <c r="PWP4" s="4"/>
      <c r="PWQ4" s="4"/>
      <c r="PWR4" s="4"/>
      <c r="PWS4" s="4"/>
      <c r="PWT4" s="4"/>
      <c r="PWU4" s="4"/>
      <c r="PWV4" s="4"/>
      <c r="PWW4" s="4"/>
      <c r="PWX4" s="4"/>
      <c r="PWY4" s="4"/>
      <c r="PWZ4" s="4"/>
      <c r="PXA4" s="4"/>
      <c r="PXB4" s="4"/>
      <c r="PXC4" s="4"/>
      <c r="PXD4" s="4"/>
      <c r="PXE4" s="4"/>
      <c r="PXF4" s="4"/>
      <c r="PXG4" s="4"/>
      <c r="PXH4" s="4"/>
      <c r="PXI4" s="4"/>
      <c r="PXJ4" s="4"/>
      <c r="PXK4" s="4"/>
      <c r="PXL4" s="4"/>
      <c r="PXM4" s="4"/>
      <c r="PXN4" s="4"/>
      <c r="PXO4" s="4"/>
      <c r="PXP4" s="4"/>
      <c r="PXQ4" s="4"/>
      <c r="PXR4" s="4"/>
      <c r="PXS4" s="4"/>
      <c r="PXT4" s="4"/>
      <c r="PXU4" s="4"/>
      <c r="PXV4" s="4"/>
      <c r="PXW4" s="4"/>
      <c r="PXX4" s="4"/>
      <c r="PXY4" s="4"/>
      <c r="PXZ4" s="4"/>
      <c r="PYA4" s="4"/>
      <c r="PYB4" s="4"/>
      <c r="PYC4" s="4"/>
      <c r="PYD4" s="4"/>
      <c r="PYE4" s="4"/>
      <c r="PYF4" s="4"/>
      <c r="PYG4" s="4"/>
      <c r="PYH4" s="4"/>
      <c r="PYI4" s="4"/>
      <c r="PYJ4" s="4"/>
      <c r="PYK4" s="4"/>
      <c r="PYL4" s="4"/>
      <c r="PYM4" s="4"/>
      <c r="PYN4" s="4"/>
      <c r="PYO4" s="4"/>
      <c r="PYP4" s="4"/>
      <c r="PYQ4" s="4"/>
      <c r="PYR4" s="4"/>
      <c r="PYS4" s="4"/>
      <c r="PYT4" s="4"/>
      <c r="PYU4" s="4"/>
      <c r="PYV4" s="4"/>
      <c r="PYW4" s="4"/>
      <c r="PYX4" s="4"/>
      <c r="PYY4" s="4"/>
      <c r="PYZ4" s="4"/>
      <c r="PZA4" s="4"/>
      <c r="PZB4" s="4"/>
      <c r="PZC4" s="4"/>
      <c r="PZD4" s="4"/>
      <c r="PZE4" s="4"/>
      <c r="PZF4" s="4"/>
      <c r="PZG4" s="4"/>
      <c r="PZH4" s="4"/>
      <c r="PZI4" s="4"/>
      <c r="PZJ4" s="4"/>
      <c r="PZK4" s="4"/>
      <c r="PZL4" s="4"/>
      <c r="PZM4" s="4"/>
      <c r="PZN4" s="4"/>
      <c r="PZO4" s="4"/>
      <c r="PZP4" s="4"/>
      <c r="PZQ4" s="4"/>
      <c r="PZR4" s="4"/>
      <c r="PZS4" s="4"/>
      <c r="PZT4" s="4"/>
      <c r="PZU4" s="4"/>
      <c r="PZV4" s="4"/>
      <c r="PZW4" s="4"/>
      <c r="PZX4" s="4"/>
      <c r="PZY4" s="4"/>
      <c r="PZZ4" s="4"/>
      <c r="QAA4" s="4"/>
      <c r="QAB4" s="4"/>
      <c r="QAC4" s="4"/>
      <c r="QAD4" s="4"/>
      <c r="QAE4" s="4"/>
      <c r="QAF4" s="4"/>
      <c r="QAG4" s="4"/>
      <c r="QAH4" s="4"/>
      <c r="QAI4" s="4"/>
      <c r="QAJ4" s="4"/>
      <c r="QAK4" s="4"/>
      <c r="QAL4" s="4"/>
      <c r="QAM4" s="4"/>
      <c r="QAN4" s="4"/>
      <c r="QAO4" s="4"/>
      <c r="QAP4" s="4"/>
      <c r="QAQ4" s="4"/>
      <c r="QAR4" s="4"/>
      <c r="QAS4" s="4"/>
      <c r="QAT4" s="4"/>
      <c r="QAU4" s="4"/>
      <c r="QAV4" s="4"/>
      <c r="QAW4" s="4"/>
      <c r="QAX4" s="4"/>
      <c r="QAY4" s="4"/>
      <c r="QAZ4" s="4"/>
      <c r="QBA4" s="4"/>
      <c r="QBB4" s="4"/>
      <c r="QBC4" s="4"/>
      <c r="QBD4" s="4"/>
      <c r="QBE4" s="4"/>
      <c r="QBF4" s="4"/>
      <c r="QBG4" s="4"/>
      <c r="QBH4" s="4"/>
      <c r="QBI4" s="4"/>
      <c r="QBJ4" s="4"/>
      <c r="QBK4" s="4"/>
      <c r="QBL4" s="4"/>
      <c r="QBM4" s="4"/>
      <c r="QBN4" s="4"/>
      <c r="QBO4" s="4"/>
      <c r="QBP4" s="4"/>
      <c r="QBQ4" s="4"/>
      <c r="QBR4" s="4"/>
      <c r="QBS4" s="4"/>
      <c r="QBT4" s="4"/>
      <c r="QBU4" s="4"/>
      <c r="QBV4" s="4"/>
      <c r="QBW4" s="4"/>
      <c r="QBX4" s="4"/>
      <c r="QBY4" s="4"/>
      <c r="QBZ4" s="4"/>
      <c r="QCA4" s="4"/>
      <c r="QCB4" s="4"/>
      <c r="QCC4" s="4"/>
      <c r="QCD4" s="4"/>
      <c r="QCE4" s="4"/>
      <c r="QCF4" s="4"/>
      <c r="QCG4" s="4"/>
      <c r="QCH4" s="4"/>
      <c r="QCI4" s="4"/>
      <c r="QCJ4" s="4"/>
      <c r="QCK4" s="4"/>
      <c r="QCL4" s="4"/>
      <c r="QCM4" s="4"/>
      <c r="QCN4" s="4"/>
      <c r="QCO4" s="4"/>
      <c r="QCP4" s="4"/>
      <c r="QCQ4" s="4"/>
      <c r="QCR4" s="4"/>
      <c r="QCS4" s="4"/>
      <c r="QCT4" s="4"/>
      <c r="QCU4" s="4"/>
      <c r="QCV4" s="4"/>
      <c r="QCW4" s="4"/>
      <c r="QCX4" s="4"/>
      <c r="QCY4" s="4"/>
      <c r="QCZ4" s="4"/>
      <c r="QDA4" s="4"/>
      <c r="QDB4" s="4"/>
      <c r="QDC4" s="4"/>
      <c r="QDD4" s="4"/>
      <c r="QDE4" s="4"/>
      <c r="QDF4" s="4"/>
      <c r="QDG4" s="4"/>
      <c r="QDH4" s="4"/>
      <c r="QDI4" s="4"/>
      <c r="QDJ4" s="4"/>
      <c r="QDK4" s="4"/>
      <c r="QDL4" s="4"/>
      <c r="QDM4" s="4"/>
      <c r="QDN4" s="4"/>
      <c r="QDO4" s="4"/>
      <c r="QDP4" s="4"/>
      <c r="QDQ4" s="4"/>
      <c r="QDR4" s="4"/>
      <c r="QDS4" s="4"/>
      <c r="QDT4" s="4"/>
      <c r="QDU4" s="4"/>
      <c r="QDV4" s="4"/>
      <c r="QDW4" s="4"/>
      <c r="QDX4" s="4"/>
      <c r="QDY4" s="4"/>
      <c r="QDZ4" s="4"/>
      <c r="QEA4" s="4"/>
      <c r="QEB4" s="4"/>
      <c r="QEC4" s="4"/>
      <c r="QED4" s="4"/>
      <c r="QEE4" s="4"/>
      <c r="QEF4" s="4"/>
      <c r="QEG4" s="4"/>
      <c r="QEH4" s="4"/>
      <c r="QEI4" s="4"/>
      <c r="QEJ4" s="4"/>
      <c r="QEK4" s="4"/>
      <c r="QEL4" s="4"/>
      <c r="QEM4" s="4"/>
      <c r="QEN4" s="4"/>
      <c r="QEO4" s="4"/>
      <c r="QEP4" s="4"/>
      <c r="QEQ4" s="4"/>
      <c r="QER4" s="4"/>
      <c r="QES4" s="4"/>
      <c r="QET4" s="4"/>
      <c r="QEU4" s="4"/>
      <c r="QEV4" s="4"/>
      <c r="QEW4" s="4"/>
      <c r="QEX4" s="4"/>
      <c r="QEY4" s="4"/>
      <c r="QEZ4" s="4"/>
      <c r="QFA4" s="4"/>
      <c r="QFB4" s="4"/>
      <c r="QFC4" s="4"/>
      <c r="QFD4" s="4"/>
      <c r="QFE4" s="4"/>
      <c r="QFF4" s="4"/>
      <c r="QFG4" s="4"/>
      <c r="QFH4" s="4"/>
      <c r="QFI4" s="4"/>
      <c r="QFJ4" s="4"/>
      <c r="QFK4" s="4"/>
      <c r="QFL4" s="4"/>
      <c r="QFM4" s="4"/>
      <c r="QFN4" s="4"/>
      <c r="QFO4" s="4"/>
      <c r="QFP4" s="4"/>
      <c r="QFQ4" s="4"/>
      <c r="QFR4" s="4"/>
      <c r="QFS4" s="4"/>
      <c r="QFT4" s="4"/>
      <c r="QFU4" s="4"/>
      <c r="QFV4" s="4"/>
      <c r="QFW4" s="4"/>
      <c r="QFX4" s="4"/>
      <c r="QFY4" s="4"/>
      <c r="QFZ4" s="4"/>
      <c r="QGA4" s="4"/>
      <c r="QGB4" s="4"/>
      <c r="QGC4" s="4"/>
      <c r="QGD4" s="4"/>
      <c r="QGE4" s="4"/>
      <c r="QGF4" s="4"/>
      <c r="QGG4" s="4"/>
      <c r="QGH4" s="4"/>
      <c r="QGI4" s="4"/>
      <c r="QGJ4" s="4"/>
      <c r="QGK4" s="4"/>
      <c r="QGL4" s="4"/>
      <c r="QGM4" s="4"/>
      <c r="QGN4" s="4"/>
      <c r="QGO4" s="4"/>
      <c r="QGP4" s="4"/>
      <c r="QGQ4" s="4"/>
      <c r="QGR4" s="4"/>
      <c r="QGS4" s="4"/>
      <c r="QGT4" s="4"/>
      <c r="QGU4" s="4"/>
      <c r="QGV4" s="4"/>
      <c r="QGW4" s="4"/>
      <c r="QGX4" s="4"/>
      <c r="QGY4" s="4"/>
      <c r="QGZ4" s="4"/>
      <c r="QHA4" s="4"/>
      <c r="QHB4" s="4"/>
      <c r="QHC4" s="4"/>
      <c r="QHD4" s="4"/>
      <c r="QHE4" s="4"/>
      <c r="QHF4" s="4"/>
      <c r="QHG4" s="4"/>
      <c r="QHH4" s="4"/>
      <c r="QHI4" s="4"/>
      <c r="QHJ4" s="4"/>
      <c r="QHK4" s="4"/>
      <c r="QHL4" s="4"/>
      <c r="QHM4" s="4"/>
      <c r="QHN4" s="4"/>
      <c r="QHO4" s="4"/>
      <c r="QHP4" s="4"/>
      <c r="QHQ4" s="4"/>
      <c r="QHR4" s="4"/>
      <c r="QHS4" s="4"/>
      <c r="QHT4" s="4"/>
      <c r="QHU4" s="4"/>
      <c r="QHV4" s="4"/>
      <c r="QHW4" s="4"/>
      <c r="QHX4" s="4"/>
      <c r="QHY4" s="4"/>
      <c r="QHZ4" s="4"/>
      <c r="QIA4" s="4"/>
      <c r="QIB4" s="4"/>
      <c r="QIC4" s="4"/>
      <c r="QID4" s="4"/>
      <c r="QIE4" s="4"/>
      <c r="QIF4" s="4"/>
      <c r="QIG4" s="4"/>
      <c r="QIH4" s="4"/>
      <c r="QII4" s="4"/>
      <c r="QIJ4" s="4"/>
      <c r="QIK4" s="4"/>
      <c r="QIL4" s="4"/>
      <c r="QIM4" s="4"/>
      <c r="QIN4" s="4"/>
      <c r="QIO4" s="4"/>
      <c r="QIP4" s="4"/>
      <c r="QIQ4" s="4"/>
      <c r="QIR4" s="4"/>
      <c r="QIS4" s="4"/>
      <c r="QIT4" s="4"/>
      <c r="QIU4" s="4"/>
      <c r="QIV4" s="4"/>
      <c r="QIW4" s="4"/>
      <c r="QIX4" s="4"/>
      <c r="QIY4" s="4"/>
      <c r="QIZ4" s="4"/>
      <c r="QJA4" s="4"/>
      <c r="QJB4" s="4"/>
      <c r="QJC4" s="4"/>
      <c r="QJD4" s="4"/>
      <c r="QJE4" s="4"/>
      <c r="QJF4" s="4"/>
      <c r="QJG4" s="4"/>
      <c r="QJH4" s="4"/>
      <c r="QJI4" s="4"/>
      <c r="QJJ4" s="4"/>
      <c r="QJK4" s="4"/>
      <c r="QJL4" s="4"/>
      <c r="QJM4" s="4"/>
      <c r="QJN4" s="4"/>
      <c r="QJO4" s="4"/>
      <c r="QJP4" s="4"/>
      <c r="QJQ4" s="4"/>
      <c r="QJR4" s="4"/>
      <c r="QJS4" s="4"/>
      <c r="QJT4" s="4"/>
      <c r="QJU4" s="4"/>
      <c r="QJV4" s="4"/>
      <c r="QJW4" s="4"/>
      <c r="QJX4" s="4"/>
      <c r="QJY4" s="4"/>
      <c r="QJZ4" s="4"/>
      <c r="QKA4" s="4"/>
      <c r="QKB4" s="4"/>
      <c r="QKC4" s="4"/>
      <c r="QKD4" s="4"/>
      <c r="QKE4" s="4"/>
      <c r="QKF4" s="4"/>
      <c r="QKG4" s="4"/>
      <c r="QKH4" s="4"/>
      <c r="QKI4" s="4"/>
      <c r="QKJ4" s="4"/>
      <c r="QKK4" s="4"/>
      <c r="QKL4" s="4"/>
      <c r="QKM4" s="4"/>
      <c r="QKN4" s="4"/>
      <c r="QKO4" s="4"/>
      <c r="QKP4" s="4"/>
      <c r="QKQ4" s="4"/>
      <c r="QKR4" s="4"/>
      <c r="QKS4" s="4"/>
      <c r="QKT4" s="4"/>
      <c r="QKU4" s="4"/>
      <c r="QKV4" s="4"/>
      <c r="QKW4" s="4"/>
      <c r="QKX4" s="4"/>
      <c r="QKY4" s="4"/>
      <c r="QKZ4" s="4"/>
      <c r="QLA4" s="4"/>
      <c r="QLB4" s="4"/>
      <c r="QLC4" s="4"/>
      <c r="QLD4" s="4"/>
      <c r="QLE4" s="4"/>
      <c r="QLF4" s="4"/>
      <c r="QLG4" s="4"/>
      <c r="QLH4" s="4"/>
      <c r="QLI4" s="4"/>
      <c r="QLJ4" s="4"/>
      <c r="QLK4" s="4"/>
      <c r="QLL4" s="4"/>
      <c r="QLM4" s="4"/>
      <c r="QLN4" s="4"/>
      <c r="QLO4" s="4"/>
      <c r="QLP4" s="4"/>
      <c r="QLQ4" s="4"/>
      <c r="QLR4" s="4"/>
      <c r="QLS4" s="4"/>
      <c r="QLT4" s="4"/>
      <c r="QLU4" s="4"/>
      <c r="QLV4" s="4"/>
      <c r="QLW4" s="4"/>
      <c r="QLX4" s="4"/>
      <c r="QLY4" s="4"/>
      <c r="QLZ4" s="4"/>
      <c r="QMA4" s="4"/>
      <c r="QMB4" s="4"/>
      <c r="QMC4" s="4"/>
      <c r="QMD4" s="4"/>
      <c r="QME4" s="4"/>
      <c r="QMF4" s="4"/>
      <c r="QMG4" s="4"/>
      <c r="QMH4" s="4"/>
      <c r="QMI4" s="4"/>
      <c r="QMJ4" s="4"/>
      <c r="QMK4" s="4"/>
      <c r="QML4" s="4"/>
      <c r="QMM4" s="4"/>
      <c r="QMN4" s="4"/>
      <c r="QMO4" s="4"/>
      <c r="QMP4" s="4"/>
      <c r="QMQ4" s="4"/>
      <c r="QMR4" s="4"/>
      <c r="QMS4" s="4"/>
      <c r="QMT4" s="4"/>
      <c r="QMU4" s="4"/>
      <c r="QMV4" s="4"/>
      <c r="QMW4" s="4"/>
      <c r="QMX4" s="4"/>
      <c r="QMY4" s="4"/>
      <c r="QMZ4" s="4"/>
      <c r="QNA4" s="4"/>
      <c r="QNB4" s="4"/>
      <c r="QNC4" s="4"/>
      <c r="QND4" s="4"/>
      <c r="QNE4" s="4"/>
      <c r="QNF4" s="4"/>
      <c r="QNG4" s="4"/>
      <c r="QNH4" s="4"/>
      <c r="QNI4" s="4"/>
      <c r="QNJ4" s="4"/>
      <c r="QNK4" s="4"/>
      <c r="QNL4" s="4"/>
      <c r="QNM4" s="4"/>
      <c r="QNN4" s="4"/>
      <c r="QNO4" s="4"/>
      <c r="QNP4" s="4"/>
      <c r="QNQ4" s="4"/>
      <c r="QNR4" s="4"/>
      <c r="QNS4" s="4"/>
      <c r="QNT4" s="4"/>
      <c r="QNU4" s="4"/>
      <c r="QNV4" s="4"/>
      <c r="QNW4" s="4"/>
      <c r="QNX4" s="4"/>
      <c r="QNY4" s="4"/>
      <c r="QNZ4" s="4"/>
      <c r="QOA4" s="4"/>
      <c r="QOB4" s="4"/>
      <c r="QOC4" s="4"/>
      <c r="QOD4" s="4"/>
      <c r="QOE4" s="4"/>
      <c r="QOF4" s="4"/>
      <c r="QOG4" s="4"/>
      <c r="QOH4" s="4"/>
      <c r="QOI4" s="4"/>
      <c r="QOJ4" s="4"/>
      <c r="QOK4" s="4"/>
      <c r="QOL4" s="4"/>
      <c r="QOM4" s="4"/>
      <c r="QON4" s="4"/>
      <c r="QOO4" s="4"/>
      <c r="QOP4" s="4"/>
      <c r="QOQ4" s="4"/>
      <c r="QOR4" s="4"/>
      <c r="QOS4" s="4"/>
      <c r="QOT4" s="4"/>
      <c r="QOU4" s="4"/>
      <c r="QOV4" s="4"/>
      <c r="QOW4" s="4"/>
      <c r="QOX4" s="4"/>
      <c r="QOY4" s="4"/>
      <c r="QOZ4" s="4"/>
      <c r="QPA4" s="4"/>
      <c r="QPB4" s="4"/>
      <c r="QPC4" s="4"/>
      <c r="QPD4" s="4"/>
      <c r="QPE4" s="4"/>
      <c r="QPF4" s="4"/>
      <c r="QPG4" s="4"/>
      <c r="QPH4" s="4"/>
      <c r="QPI4" s="4"/>
      <c r="QPJ4" s="4"/>
      <c r="QPK4" s="4"/>
      <c r="QPL4" s="4"/>
      <c r="QPM4" s="4"/>
      <c r="QPN4" s="4"/>
      <c r="QPO4" s="4"/>
      <c r="QPP4" s="4"/>
      <c r="QPQ4" s="4"/>
      <c r="QPR4" s="4"/>
      <c r="QPS4" s="4"/>
      <c r="QPT4" s="4"/>
      <c r="QPU4" s="4"/>
      <c r="QPV4" s="4"/>
      <c r="QPW4" s="4"/>
      <c r="QPX4" s="4"/>
      <c r="QPY4" s="4"/>
      <c r="QPZ4" s="4"/>
      <c r="QQA4" s="4"/>
      <c r="QQB4" s="4"/>
      <c r="QQC4" s="4"/>
      <c r="QQD4" s="4"/>
      <c r="QQE4" s="4"/>
      <c r="QQF4" s="4"/>
      <c r="QQG4" s="4"/>
      <c r="QQH4" s="4"/>
      <c r="QQI4" s="4"/>
      <c r="QQJ4" s="4"/>
      <c r="QQK4" s="4"/>
      <c r="QQL4" s="4"/>
      <c r="QQM4" s="4"/>
      <c r="QQN4" s="4"/>
      <c r="QQO4" s="4"/>
      <c r="QQP4" s="4"/>
      <c r="QQQ4" s="4"/>
      <c r="QQR4" s="4"/>
      <c r="QQS4" s="4"/>
      <c r="QQT4" s="4"/>
      <c r="QQU4" s="4"/>
      <c r="QQV4" s="4"/>
      <c r="QQW4" s="4"/>
      <c r="QQX4" s="4"/>
      <c r="QQY4" s="4"/>
      <c r="QQZ4" s="4"/>
      <c r="QRA4" s="4"/>
      <c r="QRB4" s="4"/>
      <c r="QRC4" s="4"/>
      <c r="QRD4" s="4"/>
      <c r="QRE4" s="4"/>
      <c r="QRF4" s="4"/>
      <c r="QRG4" s="4"/>
      <c r="QRH4" s="4"/>
      <c r="QRI4" s="4"/>
      <c r="QRJ4" s="4"/>
      <c r="QRK4" s="4"/>
      <c r="QRL4" s="4"/>
      <c r="QRM4" s="4"/>
      <c r="QRN4" s="4"/>
      <c r="QRO4" s="4"/>
      <c r="QRP4" s="4"/>
      <c r="QRQ4" s="4"/>
      <c r="QRR4" s="4"/>
      <c r="QRS4" s="4"/>
      <c r="QRT4" s="4"/>
      <c r="QRU4" s="4"/>
      <c r="QRV4" s="4"/>
      <c r="QRW4" s="4"/>
      <c r="QRX4" s="4"/>
      <c r="QRY4" s="4"/>
      <c r="QRZ4" s="4"/>
      <c r="QSA4" s="4"/>
      <c r="QSB4" s="4"/>
      <c r="QSC4" s="4"/>
      <c r="QSD4" s="4"/>
      <c r="QSE4" s="4"/>
      <c r="QSF4" s="4"/>
      <c r="QSG4" s="4"/>
      <c r="QSH4" s="4"/>
      <c r="QSI4" s="4"/>
      <c r="QSJ4" s="4"/>
      <c r="QSK4" s="4"/>
      <c r="QSL4" s="4"/>
      <c r="QSM4" s="4"/>
      <c r="QSN4" s="4"/>
      <c r="QSO4" s="4"/>
      <c r="QSP4" s="4"/>
      <c r="QSQ4" s="4"/>
      <c r="QSR4" s="4"/>
      <c r="QSS4" s="4"/>
      <c r="QST4" s="4"/>
      <c r="QSU4" s="4"/>
      <c r="QSV4" s="4"/>
      <c r="QSW4" s="4"/>
      <c r="QSX4" s="4"/>
      <c r="QSY4" s="4"/>
      <c r="QSZ4" s="4"/>
      <c r="QTA4" s="4"/>
      <c r="QTB4" s="4"/>
      <c r="QTC4" s="4"/>
      <c r="QTD4" s="4"/>
      <c r="QTE4" s="4"/>
      <c r="QTF4" s="4"/>
      <c r="QTG4" s="4"/>
      <c r="QTH4" s="4"/>
      <c r="QTI4" s="4"/>
      <c r="QTJ4" s="4"/>
      <c r="QTK4" s="4"/>
      <c r="QTL4" s="4"/>
      <c r="QTM4" s="4"/>
      <c r="QTN4" s="4"/>
      <c r="QTO4" s="4"/>
      <c r="QTP4" s="4"/>
      <c r="QTQ4" s="4"/>
      <c r="QTR4" s="4"/>
      <c r="QTS4" s="4"/>
      <c r="QTT4" s="4"/>
      <c r="QTU4" s="4"/>
      <c r="QTV4" s="4"/>
      <c r="QTW4" s="4"/>
      <c r="QTX4" s="4"/>
      <c r="QTY4" s="4"/>
      <c r="QTZ4" s="4"/>
      <c r="QUA4" s="4"/>
      <c r="QUB4" s="4"/>
      <c r="QUC4" s="4"/>
      <c r="QUD4" s="4"/>
      <c r="QUE4" s="4"/>
      <c r="QUF4" s="4"/>
      <c r="QUG4" s="4"/>
      <c r="QUH4" s="4"/>
      <c r="QUI4" s="4"/>
      <c r="QUJ4" s="4"/>
      <c r="QUK4" s="4"/>
      <c r="QUL4" s="4"/>
      <c r="QUM4" s="4"/>
      <c r="QUN4" s="4"/>
      <c r="QUO4" s="4"/>
      <c r="QUP4" s="4"/>
      <c r="QUQ4" s="4"/>
      <c r="QUR4" s="4"/>
      <c r="QUS4" s="4"/>
      <c r="QUT4" s="4"/>
      <c r="QUU4" s="4"/>
      <c r="QUV4" s="4"/>
      <c r="QUW4" s="4"/>
      <c r="QUX4" s="4"/>
      <c r="QUY4" s="4"/>
      <c r="QUZ4" s="4"/>
      <c r="QVA4" s="4"/>
      <c r="QVB4" s="4"/>
      <c r="QVC4" s="4"/>
      <c r="QVD4" s="4"/>
      <c r="QVE4" s="4"/>
      <c r="QVF4" s="4"/>
      <c r="QVG4" s="4"/>
      <c r="QVH4" s="4"/>
      <c r="QVI4" s="4"/>
      <c r="QVJ4" s="4"/>
      <c r="QVK4" s="4"/>
      <c r="QVL4" s="4"/>
      <c r="QVM4" s="4"/>
      <c r="QVN4" s="4"/>
      <c r="QVO4" s="4"/>
      <c r="QVP4" s="4"/>
      <c r="QVQ4" s="4"/>
      <c r="QVR4" s="4"/>
      <c r="QVS4" s="4"/>
      <c r="QVT4" s="4"/>
      <c r="QVU4" s="4"/>
      <c r="QVV4" s="4"/>
      <c r="QVW4" s="4"/>
      <c r="QVX4" s="4"/>
      <c r="QVY4" s="4"/>
      <c r="QVZ4" s="4"/>
      <c r="QWA4" s="4"/>
      <c r="QWB4" s="4"/>
      <c r="QWC4" s="4"/>
      <c r="QWD4" s="4"/>
      <c r="QWE4" s="4"/>
      <c r="QWF4" s="4"/>
      <c r="QWG4" s="4"/>
      <c r="QWH4" s="4"/>
      <c r="QWI4" s="4"/>
      <c r="QWJ4" s="4"/>
      <c r="QWK4" s="4"/>
      <c r="QWL4" s="4"/>
      <c r="QWM4" s="4"/>
      <c r="QWN4" s="4"/>
      <c r="QWO4" s="4"/>
      <c r="QWP4" s="4"/>
      <c r="QWQ4" s="4"/>
      <c r="QWR4" s="4"/>
      <c r="QWS4" s="4"/>
      <c r="QWT4" s="4"/>
      <c r="QWU4" s="4"/>
      <c r="QWV4" s="4"/>
      <c r="QWW4" s="4"/>
      <c r="QWX4" s="4"/>
      <c r="QWY4" s="4"/>
      <c r="QWZ4" s="4"/>
      <c r="QXA4" s="4"/>
      <c r="QXB4" s="4"/>
      <c r="QXC4" s="4"/>
      <c r="QXD4" s="4"/>
      <c r="QXE4" s="4"/>
      <c r="QXF4" s="4"/>
      <c r="QXG4" s="4"/>
      <c r="QXH4" s="4"/>
      <c r="QXI4" s="4"/>
      <c r="QXJ4" s="4"/>
      <c r="QXK4" s="4"/>
      <c r="QXL4" s="4"/>
      <c r="QXM4" s="4"/>
      <c r="QXN4" s="4"/>
      <c r="QXO4" s="4"/>
      <c r="QXP4" s="4"/>
      <c r="QXQ4" s="4"/>
      <c r="QXR4" s="4"/>
      <c r="QXS4" s="4"/>
      <c r="QXT4" s="4"/>
      <c r="QXU4" s="4"/>
      <c r="QXV4" s="4"/>
      <c r="QXW4" s="4"/>
      <c r="QXX4" s="4"/>
      <c r="QXY4" s="4"/>
      <c r="QXZ4" s="4"/>
      <c r="QYA4" s="4"/>
      <c r="QYB4" s="4"/>
      <c r="QYC4" s="4"/>
      <c r="QYD4" s="4"/>
      <c r="QYE4" s="4"/>
      <c r="QYF4" s="4"/>
      <c r="QYG4" s="4"/>
      <c r="QYH4" s="4"/>
      <c r="QYI4" s="4"/>
      <c r="QYJ4" s="4"/>
      <c r="QYK4" s="4"/>
      <c r="QYL4" s="4"/>
      <c r="QYM4" s="4"/>
      <c r="QYN4" s="4"/>
      <c r="QYO4" s="4"/>
      <c r="QYP4" s="4"/>
      <c r="QYQ4" s="4"/>
      <c r="QYR4" s="4"/>
      <c r="QYS4" s="4"/>
      <c r="QYT4" s="4"/>
      <c r="QYU4" s="4"/>
      <c r="QYV4" s="4"/>
      <c r="QYW4" s="4"/>
      <c r="QYX4" s="4"/>
      <c r="QYY4" s="4"/>
      <c r="QYZ4" s="4"/>
      <c r="QZA4" s="4"/>
      <c r="QZB4" s="4"/>
      <c r="QZC4" s="4"/>
      <c r="QZD4" s="4"/>
      <c r="QZE4" s="4"/>
      <c r="QZF4" s="4"/>
      <c r="QZG4" s="4"/>
      <c r="QZH4" s="4"/>
      <c r="QZI4" s="4"/>
      <c r="QZJ4" s="4"/>
      <c r="QZK4" s="4"/>
      <c r="QZL4" s="4"/>
      <c r="QZM4" s="4"/>
      <c r="QZN4" s="4"/>
      <c r="QZO4" s="4"/>
      <c r="QZP4" s="4"/>
      <c r="QZQ4" s="4"/>
      <c r="QZR4" s="4"/>
      <c r="QZS4" s="4"/>
      <c r="QZT4" s="4"/>
      <c r="QZU4" s="4"/>
      <c r="QZV4" s="4"/>
      <c r="QZW4" s="4"/>
      <c r="QZX4" s="4"/>
      <c r="QZY4" s="4"/>
      <c r="QZZ4" s="4"/>
      <c r="RAA4" s="4"/>
      <c r="RAB4" s="4"/>
      <c r="RAC4" s="4"/>
      <c r="RAD4" s="4"/>
      <c r="RAE4" s="4"/>
      <c r="RAF4" s="4"/>
      <c r="RAG4" s="4"/>
      <c r="RAH4" s="4"/>
      <c r="RAI4" s="4"/>
      <c r="RAJ4" s="4"/>
      <c r="RAK4" s="4"/>
      <c r="RAL4" s="4"/>
      <c r="RAM4" s="4"/>
      <c r="RAN4" s="4"/>
      <c r="RAO4" s="4"/>
      <c r="RAP4" s="4"/>
      <c r="RAQ4" s="4"/>
      <c r="RAR4" s="4"/>
      <c r="RAS4" s="4"/>
      <c r="RAT4" s="4"/>
      <c r="RAU4" s="4"/>
      <c r="RAV4" s="4"/>
      <c r="RAW4" s="4"/>
      <c r="RAX4" s="4"/>
      <c r="RAY4" s="4"/>
      <c r="RAZ4" s="4"/>
      <c r="RBA4" s="4"/>
      <c r="RBB4" s="4"/>
      <c r="RBC4" s="4"/>
      <c r="RBD4" s="4"/>
      <c r="RBE4" s="4"/>
      <c r="RBF4" s="4"/>
      <c r="RBG4" s="4"/>
      <c r="RBH4" s="4"/>
      <c r="RBI4" s="4"/>
      <c r="RBJ4" s="4"/>
      <c r="RBK4" s="4"/>
      <c r="RBL4" s="4"/>
      <c r="RBM4" s="4"/>
      <c r="RBN4" s="4"/>
      <c r="RBO4" s="4"/>
      <c r="RBP4" s="4"/>
      <c r="RBQ4" s="4"/>
      <c r="RBR4" s="4"/>
      <c r="RBS4" s="4"/>
      <c r="RBT4" s="4"/>
      <c r="RBU4" s="4"/>
      <c r="RBV4" s="4"/>
      <c r="RBW4" s="4"/>
      <c r="RBX4" s="4"/>
      <c r="RBY4" s="4"/>
      <c r="RBZ4" s="4"/>
      <c r="RCA4" s="4"/>
      <c r="RCB4" s="4"/>
      <c r="RCC4" s="4"/>
      <c r="RCD4" s="4"/>
      <c r="RCE4" s="4"/>
      <c r="RCF4" s="4"/>
      <c r="RCG4" s="4"/>
      <c r="RCH4" s="4"/>
      <c r="RCI4" s="4"/>
      <c r="RCJ4" s="4"/>
      <c r="RCK4" s="4"/>
      <c r="RCL4" s="4"/>
      <c r="RCM4" s="4"/>
      <c r="RCN4" s="4"/>
      <c r="RCO4" s="4"/>
      <c r="RCP4" s="4"/>
      <c r="RCQ4" s="4"/>
      <c r="RCR4" s="4"/>
      <c r="RCS4" s="4"/>
      <c r="RCT4" s="4"/>
      <c r="RCU4" s="4"/>
      <c r="RCV4" s="4"/>
      <c r="RCW4" s="4"/>
      <c r="RCX4" s="4"/>
      <c r="RCY4" s="4"/>
      <c r="RCZ4" s="4"/>
      <c r="RDA4" s="4"/>
      <c r="RDB4" s="4"/>
      <c r="RDC4" s="4"/>
      <c r="RDD4" s="4"/>
      <c r="RDE4" s="4"/>
      <c r="RDF4" s="4"/>
      <c r="RDG4" s="4"/>
      <c r="RDH4" s="4"/>
      <c r="RDI4" s="4"/>
      <c r="RDJ4" s="4"/>
      <c r="RDK4" s="4"/>
      <c r="RDL4" s="4"/>
      <c r="RDM4" s="4"/>
      <c r="RDN4" s="4"/>
      <c r="RDO4" s="4"/>
      <c r="RDP4" s="4"/>
      <c r="RDQ4" s="4"/>
      <c r="RDR4" s="4"/>
      <c r="RDS4" s="4"/>
      <c r="RDT4" s="4"/>
      <c r="RDU4" s="4"/>
      <c r="RDV4" s="4"/>
      <c r="RDW4" s="4"/>
      <c r="RDX4" s="4"/>
      <c r="RDY4" s="4"/>
      <c r="RDZ4" s="4"/>
      <c r="REA4" s="4"/>
      <c r="REB4" s="4"/>
      <c r="REC4" s="4"/>
      <c r="RED4" s="4"/>
      <c r="REE4" s="4"/>
      <c r="REF4" s="4"/>
      <c r="REG4" s="4"/>
      <c r="REH4" s="4"/>
      <c r="REI4" s="4"/>
      <c r="REJ4" s="4"/>
      <c r="REK4" s="4"/>
      <c r="REL4" s="4"/>
      <c r="REM4" s="4"/>
      <c r="REN4" s="4"/>
      <c r="REO4" s="4"/>
      <c r="REP4" s="4"/>
      <c r="REQ4" s="4"/>
      <c r="RER4" s="4"/>
      <c r="RES4" s="4"/>
      <c r="RET4" s="4"/>
      <c r="REU4" s="4"/>
      <c r="REV4" s="4"/>
      <c r="REW4" s="4"/>
      <c r="REX4" s="4"/>
      <c r="REY4" s="4"/>
      <c r="REZ4" s="4"/>
      <c r="RFA4" s="4"/>
      <c r="RFB4" s="4"/>
      <c r="RFC4" s="4"/>
      <c r="RFD4" s="4"/>
      <c r="RFE4" s="4"/>
      <c r="RFF4" s="4"/>
      <c r="RFG4" s="4"/>
      <c r="RFH4" s="4"/>
      <c r="RFI4" s="4"/>
      <c r="RFJ4" s="4"/>
      <c r="RFK4" s="4"/>
      <c r="RFL4" s="4"/>
      <c r="RFM4" s="4"/>
      <c r="RFN4" s="4"/>
      <c r="RFO4" s="4"/>
      <c r="RFP4" s="4"/>
      <c r="RFQ4" s="4"/>
      <c r="RFR4" s="4"/>
      <c r="RFS4" s="4"/>
      <c r="RFT4" s="4"/>
      <c r="RFU4" s="4"/>
      <c r="RFV4" s="4"/>
      <c r="RFW4" s="4"/>
      <c r="RFX4" s="4"/>
      <c r="RFY4" s="4"/>
      <c r="RFZ4" s="4"/>
      <c r="RGA4" s="4"/>
      <c r="RGB4" s="4"/>
      <c r="RGC4" s="4"/>
      <c r="RGD4" s="4"/>
      <c r="RGE4" s="4"/>
      <c r="RGF4" s="4"/>
      <c r="RGG4" s="4"/>
      <c r="RGH4" s="4"/>
      <c r="RGI4" s="4"/>
      <c r="RGJ4" s="4"/>
      <c r="RGK4" s="4"/>
      <c r="RGL4" s="4"/>
      <c r="RGM4" s="4"/>
      <c r="RGN4" s="4"/>
      <c r="RGO4" s="4"/>
      <c r="RGP4" s="4"/>
      <c r="RGQ4" s="4"/>
      <c r="RGR4" s="4"/>
      <c r="RGS4" s="4"/>
      <c r="RGT4" s="4"/>
      <c r="RGU4" s="4"/>
      <c r="RGV4" s="4"/>
      <c r="RGW4" s="4"/>
      <c r="RGX4" s="4"/>
      <c r="RGY4" s="4"/>
      <c r="RGZ4" s="4"/>
      <c r="RHA4" s="4"/>
      <c r="RHB4" s="4"/>
      <c r="RHC4" s="4"/>
      <c r="RHD4" s="4"/>
      <c r="RHE4" s="4"/>
      <c r="RHF4" s="4"/>
      <c r="RHG4" s="4"/>
      <c r="RHH4" s="4"/>
      <c r="RHI4" s="4"/>
      <c r="RHJ4" s="4"/>
      <c r="RHK4" s="4"/>
      <c r="RHL4" s="4"/>
      <c r="RHM4" s="4"/>
      <c r="RHN4" s="4"/>
      <c r="RHO4" s="4"/>
      <c r="RHP4" s="4"/>
      <c r="RHQ4" s="4"/>
      <c r="RHR4" s="4"/>
      <c r="RHS4" s="4"/>
      <c r="RHT4" s="4"/>
      <c r="RHU4" s="4"/>
      <c r="RHV4" s="4"/>
      <c r="RHW4" s="4"/>
      <c r="RHX4" s="4"/>
      <c r="RHY4" s="4"/>
      <c r="RHZ4" s="4"/>
      <c r="RIA4" s="4"/>
      <c r="RIB4" s="4"/>
      <c r="RIC4" s="4"/>
      <c r="RID4" s="4"/>
      <c r="RIE4" s="4"/>
      <c r="RIF4" s="4"/>
      <c r="RIG4" s="4"/>
      <c r="RIH4" s="4"/>
      <c r="RII4" s="4"/>
      <c r="RIJ4" s="4"/>
      <c r="RIK4" s="4"/>
      <c r="RIL4" s="4"/>
      <c r="RIM4" s="4"/>
      <c r="RIN4" s="4"/>
      <c r="RIO4" s="4"/>
      <c r="RIP4" s="4"/>
      <c r="RIQ4" s="4"/>
      <c r="RIR4" s="4"/>
      <c r="RIS4" s="4"/>
      <c r="RIT4" s="4"/>
      <c r="RIU4" s="4"/>
      <c r="RIV4" s="4"/>
      <c r="RIW4" s="4"/>
      <c r="RIX4" s="4"/>
      <c r="RIY4" s="4"/>
      <c r="RIZ4" s="4"/>
      <c r="RJA4" s="4"/>
      <c r="RJB4" s="4"/>
      <c r="RJC4" s="4"/>
      <c r="RJD4" s="4"/>
      <c r="RJE4" s="4"/>
      <c r="RJF4" s="4"/>
      <c r="RJG4" s="4"/>
      <c r="RJH4" s="4"/>
      <c r="RJI4" s="4"/>
      <c r="RJJ4" s="4"/>
      <c r="RJK4" s="4"/>
      <c r="RJL4" s="4"/>
      <c r="RJM4" s="4"/>
      <c r="RJN4" s="4"/>
      <c r="RJO4" s="4"/>
      <c r="RJP4" s="4"/>
      <c r="RJQ4" s="4"/>
      <c r="RJR4" s="4"/>
      <c r="RJS4" s="4"/>
      <c r="RJT4" s="4"/>
      <c r="RJU4" s="4"/>
      <c r="RJV4" s="4"/>
      <c r="RJW4" s="4"/>
      <c r="RJX4" s="4"/>
      <c r="RJY4" s="4"/>
      <c r="RJZ4" s="4"/>
      <c r="RKA4" s="4"/>
      <c r="RKB4" s="4"/>
      <c r="RKC4" s="4"/>
      <c r="RKD4" s="4"/>
      <c r="RKE4" s="4"/>
      <c r="RKF4" s="4"/>
      <c r="RKG4" s="4"/>
      <c r="RKH4" s="4"/>
      <c r="RKI4" s="4"/>
      <c r="RKJ4" s="4"/>
      <c r="RKK4" s="4"/>
      <c r="RKL4" s="4"/>
      <c r="RKM4" s="4"/>
      <c r="RKN4" s="4"/>
      <c r="RKO4" s="4"/>
      <c r="RKP4" s="4"/>
      <c r="RKQ4" s="4"/>
      <c r="RKR4" s="4"/>
      <c r="RKS4" s="4"/>
      <c r="RKT4" s="4"/>
      <c r="RKU4" s="4"/>
      <c r="RKV4" s="4"/>
      <c r="RKW4" s="4"/>
      <c r="RKX4" s="4"/>
      <c r="RKY4" s="4"/>
      <c r="RKZ4" s="4"/>
      <c r="RLA4" s="4"/>
      <c r="RLB4" s="4"/>
      <c r="RLC4" s="4"/>
      <c r="RLD4" s="4"/>
      <c r="RLE4" s="4"/>
      <c r="RLF4" s="4"/>
      <c r="RLG4" s="4"/>
      <c r="RLH4" s="4"/>
      <c r="RLI4" s="4"/>
      <c r="RLJ4" s="4"/>
      <c r="RLK4" s="4"/>
      <c r="RLL4" s="4"/>
      <c r="RLM4" s="4"/>
      <c r="RLN4" s="4"/>
      <c r="RLO4" s="4"/>
      <c r="RLP4" s="4"/>
      <c r="RLQ4" s="4"/>
      <c r="RLR4" s="4"/>
      <c r="RLS4" s="4"/>
      <c r="RLT4" s="4"/>
      <c r="RLU4" s="4"/>
      <c r="RLV4" s="4"/>
      <c r="RLW4" s="4"/>
      <c r="RLX4" s="4"/>
      <c r="RLY4" s="4"/>
      <c r="RLZ4" s="4"/>
      <c r="RMA4" s="4"/>
      <c r="RMB4" s="4"/>
      <c r="RMC4" s="4"/>
      <c r="RMD4" s="4"/>
      <c r="RME4" s="4"/>
      <c r="RMF4" s="4"/>
      <c r="RMG4" s="4"/>
      <c r="RMH4" s="4"/>
      <c r="RMI4" s="4"/>
      <c r="RMJ4" s="4"/>
      <c r="RMK4" s="4"/>
      <c r="RML4" s="4"/>
      <c r="RMM4" s="4"/>
      <c r="RMN4" s="4"/>
      <c r="RMO4" s="4"/>
      <c r="RMP4" s="4"/>
      <c r="RMQ4" s="4"/>
      <c r="RMR4" s="4"/>
      <c r="RMS4" s="4"/>
      <c r="RMT4" s="4"/>
      <c r="RMU4" s="4"/>
      <c r="RMV4" s="4"/>
      <c r="RMW4" s="4"/>
      <c r="RMX4" s="4"/>
      <c r="RMY4" s="4"/>
      <c r="RMZ4" s="4"/>
      <c r="RNA4" s="4"/>
      <c r="RNB4" s="4"/>
      <c r="RNC4" s="4"/>
      <c r="RND4" s="4"/>
      <c r="RNE4" s="4"/>
      <c r="RNF4" s="4"/>
      <c r="RNG4" s="4"/>
      <c r="RNH4" s="4"/>
      <c r="RNI4" s="4"/>
      <c r="RNJ4" s="4"/>
      <c r="RNK4" s="4"/>
      <c r="RNL4" s="4"/>
      <c r="RNM4" s="4"/>
      <c r="RNN4" s="4"/>
      <c r="RNO4" s="4"/>
      <c r="RNP4" s="4"/>
      <c r="RNQ4" s="4"/>
      <c r="RNR4" s="4"/>
      <c r="RNS4" s="4"/>
      <c r="RNT4" s="4"/>
      <c r="RNU4" s="4"/>
      <c r="RNV4" s="4"/>
      <c r="RNW4" s="4"/>
      <c r="RNX4" s="4"/>
      <c r="RNY4" s="4"/>
      <c r="RNZ4" s="4"/>
      <c r="ROA4" s="4"/>
      <c r="ROB4" s="4"/>
      <c r="ROC4" s="4"/>
      <c r="ROD4" s="4"/>
      <c r="ROE4" s="4"/>
      <c r="ROF4" s="4"/>
      <c r="ROG4" s="4"/>
      <c r="ROH4" s="4"/>
      <c r="ROI4" s="4"/>
      <c r="ROJ4" s="4"/>
      <c r="ROK4" s="4"/>
      <c r="ROL4" s="4"/>
      <c r="ROM4" s="4"/>
      <c r="RON4" s="4"/>
      <c r="ROO4" s="4"/>
      <c r="ROP4" s="4"/>
      <c r="ROQ4" s="4"/>
      <c r="ROR4" s="4"/>
      <c r="ROS4" s="4"/>
      <c r="ROT4" s="4"/>
      <c r="ROU4" s="4"/>
      <c r="ROV4" s="4"/>
      <c r="ROW4" s="4"/>
      <c r="ROX4" s="4"/>
      <c r="ROY4" s="4"/>
      <c r="ROZ4" s="4"/>
      <c r="RPA4" s="4"/>
      <c r="RPB4" s="4"/>
      <c r="RPC4" s="4"/>
      <c r="RPD4" s="4"/>
      <c r="RPE4" s="4"/>
      <c r="RPF4" s="4"/>
      <c r="RPG4" s="4"/>
      <c r="RPH4" s="4"/>
      <c r="RPI4" s="4"/>
      <c r="RPJ4" s="4"/>
      <c r="RPK4" s="4"/>
      <c r="RPL4" s="4"/>
      <c r="RPM4" s="4"/>
      <c r="RPN4" s="4"/>
      <c r="RPO4" s="4"/>
      <c r="RPP4" s="4"/>
      <c r="RPQ4" s="4"/>
      <c r="RPR4" s="4"/>
      <c r="RPS4" s="4"/>
      <c r="RPT4" s="4"/>
      <c r="RPU4" s="4"/>
      <c r="RPV4" s="4"/>
      <c r="RPW4" s="4"/>
      <c r="RPX4" s="4"/>
      <c r="RPY4" s="4"/>
      <c r="RPZ4" s="4"/>
      <c r="RQA4" s="4"/>
      <c r="RQB4" s="4"/>
      <c r="RQC4" s="4"/>
      <c r="RQD4" s="4"/>
      <c r="RQE4" s="4"/>
      <c r="RQF4" s="4"/>
      <c r="RQG4" s="4"/>
      <c r="RQH4" s="4"/>
      <c r="RQI4" s="4"/>
      <c r="RQJ4" s="4"/>
      <c r="RQK4" s="4"/>
      <c r="RQL4" s="4"/>
      <c r="RQM4" s="4"/>
      <c r="RQN4" s="4"/>
      <c r="RQO4" s="4"/>
      <c r="RQP4" s="4"/>
      <c r="RQQ4" s="4"/>
      <c r="RQR4" s="4"/>
      <c r="RQS4" s="4"/>
      <c r="RQT4" s="4"/>
      <c r="RQU4" s="4"/>
      <c r="RQV4" s="4"/>
      <c r="RQW4" s="4"/>
      <c r="RQX4" s="4"/>
      <c r="RQY4" s="4"/>
      <c r="RQZ4" s="4"/>
      <c r="RRA4" s="4"/>
      <c r="RRB4" s="4"/>
      <c r="RRC4" s="4"/>
      <c r="RRD4" s="4"/>
      <c r="RRE4" s="4"/>
      <c r="RRF4" s="4"/>
      <c r="RRG4" s="4"/>
      <c r="RRH4" s="4"/>
      <c r="RRI4" s="4"/>
      <c r="RRJ4" s="4"/>
      <c r="RRK4" s="4"/>
      <c r="RRL4" s="4"/>
      <c r="RRM4" s="4"/>
      <c r="RRN4" s="4"/>
      <c r="RRO4" s="4"/>
      <c r="RRP4" s="4"/>
      <c r="RRQ4" s="4"/>
      <c r="RRR4" s="4"/>
      <c r="RRS4" s="4"/>
      <c r="RRT4" s="4"/>
      <c r="RRU4" s="4"/>
      <c r="RRV4" s="4"/>
      <c r="RRW4" s="4"/>
      <c r="RRX4" s="4"/>
      <c r="RRY4" s="4"/>
      <c r="RRZ4" s="4"/>
      <c r="RSA4" s="4"/>
      <c r="RSB4" s="4"/>
      <c r="RSC4" s="4"/>
      <c r="RSD4" s="4"/>
      <c r="RSE4" s="4"/>
      <c r="RSF4" s="4"/>
      <c r="RSG4" s="4"/>
      <c r="RSH4" s="4"/>
      <c r="RSI4" s="4"/>
      <c r="RSJ4" s="4"/>
      <c r="RSK4" s="4"/>
      <c r="RSL4" s="4"/>
      <c r="RSM4" s="4"/>
      <c r="RSN4" s="4"/>
      <c r="RSO4" s="4"/>
      <c r="RSP4" s="4"/>
      <c r="RSQ4" s="4"/>
      <c r="RSR4" s="4"/>
      <c r="RSS4" s="4"/>
      <c r="RST4" s="4"/>
      <c r="RSU4" s="4"/>
      <c r="RSV4" s="4"/>
      <c r="RSW4" s="4"/>
      <c r="RSX4" s="4"/>
      <c r="RSY4" s="4"/>
      <c r="RSZ4" s="4"/>
      <c r="RTA4" s="4"/>
      <c r="RTB4" s="4"/>
      <c r="RTC4" s="4"/>
      <c r="RTD4" s="4"/>
      <c r="RTE4" s="4"/>
      <c r="RTF4" s="4"/>
      <c r="RTG4" s="4"/>
      <c r="RTH4" s="4"/>
      <c r="RTI4" s="4"/>
      <c r="RTJ4" s="4"/>
      <c r="RTK4" s="4"/>
      <c r="RTL4" s="4"/>
      <c r="RTM4" s="4"/>
      <c r="RTN4" s="4"/>
      <c r="RTO4" s="4"/>
      <c r="RTP4" s="4"/>
      <c r="RTQ4" s="4"/>
      <c r="RTR4" s="4"/>
      <c r="RTS4" s="4"/>
      <c r="RTT4" s="4"/>
      <c r="RTU4" s="4"/>
      <c r="RTV4" s="4"/>
      <c r="RTW4" s="4"/>
      <c r="RTX4" s="4"/>
      <c r="RTY4" s="4"/>
      <c r="RTZ4" s="4"/>
      <c r="RUA4" s="4"/>
      <c r="RUB4" s="4"/>
      <c r="RUC4" s="4"/>
      <c r="RUD4" s="4"/>
      <c r="RUE4" s="4"/>
      <c r="RUF4" s="4"/>
      <c r="RUG4" s="4"/>
      <c r="RUH4" s="4"/>
      <c r="RUI4" s="4"/>
      <c r="RUJ4" s="4"/>
      <c r="RUK4" s="4"/>
      <c r="RUL4" s="4"/>
      <c r="RUM4" s="4"/>
      <c r="RUN4" s="4"/>
      <c r="RUO4" s="4"/>
      <c r="RUP4" s="4"/>
      <c r="RUQ4" s="4"/>
      <c r="RUR4" s="4"/>
      <c r="RUS4" s="4"/>
      <c r="RUT4" s="4"/>
      <c r="RUU4" s="4"/>
      <c r="RUV4" s="4"/>
      <c r="RUW4" s="4"/>
      <c r="RUX4" s="4"/>
      <c r="RUY4" s="4"/>
      <c r="RUZ4" s="4"/>
      <c r="RVA4" s="4"/>
      <c r="RVB4" s="4"/>
      <c r="RVC4" s="4"/>
      <c r="RVD4" s="4"/>
      <c r="RVE4" s="4"/>
      <c r="RVF4" s="4"/>
      <c r="RVG4" s="4"/>
      <c r="RVH4" s="4"/>
      <c r="RVI4" s="4"/>
      <c r="RVJ4" s="4"/>
      <c r="RVK4" s="4"/>
      <c r="RVL4" s="4"/>
      <c r="RVM4" s="4"/>
      <c r="RVN4" s="4"/>
      <c r="RVO4" s="4"/>
      <c r="RVP4" s="4"/>
      <c r="RVQ4" s="4"/>
      <c r="RVR4" s="4"/>
      <c r="RVS4" s="4"/>
      <c r="RVT4" s="4"/>
      <c r="RVU4" s="4"/>
      <c r="RVV4" s="4"/>
      <c r="RVW4" s="4"/>
      <c r="RVX4" s="4"/>
      <c r="RVY4" s="4"/>
      <c r="RVZ4" s="4"/>
      <c r="RWA4" s="4"/>
      <c r="RWB4" s="4"/>
      <c r="RWC4" s="4"/>
      <c r="RWD4" s="4"/>
      <c r="RWE4" s="4"/>
      <c r="RWF4" s="4"/>
      <c r="RWG4" s="4"/>
      <c r="RWH4" s="4"/>
      <c r="RWI4" s="4"/>
      <c r="RWJ4" s="4"/>
      <c r="RWK4" s="4"/>
      <c r="RWL4" s="4"/>
      <c r="RWM4" s="4"/>
      <c r="RWN4" s="4"/>
      <c r="RWO4" s="4"/>
      <c r="RWP4" s="4"/>
      <c r="RWQ4" s="4"/>
      <c r="RWR4" s="4"/>
      <c r="RWS4" s="4"/>
      <c r="RWT4" s="4"/>
      <c r="RWU4" s="4"/>
      <c r="RWV4" s="4"/>
      <c r="RWW4" s="4"/>
      <c r="RWX4" s="4"/>
      <c r="RWY4" s="4"/>
      <c r="RWZ4" s="4"/>
      <c r="RXA4" s="4"/>
      <c r="RXB4" s="4"/>
      <c r="RXC4" s="4"/>
      <c r="RXD4" s="4"/>
      <c r="RXE4" s="4"/>
      <c r="RXF4" s="4"/>
      <c r="RXG4" s="4"/>
      <c r="RXH4" s="4"/>
      <c r="RXI4" s="4"/>
      <c r="RXJ4" s="4"/>
      <c r="RXK4" s="4"/>
      <c r="RXL4" s="4"/>
      <c r="RXM4" s="4"/>
      <c r="RXN4" s="4"/>
      <c r="RXO4" s="4"/>
      <c r="RXP4" s="4"/>
      <c r="RXQ4" s="4"/>
      <c r="RXR4" s="4"/>
      <c r="RXS4" s="4"/>
      <c r="RXT4" s="4"/>
      <c r="RXU4" s="4"/>
      <c r="RXV4" s="4"/>
      <c r="RXW4" s="4"/>
      <c r="RXX4" s="4"/>
      <c r="RXY4" s="4"/>
      <c r="RXZ4" s="4"/>
      <c r="RYA4" s="4"/>
      <c r="RYB4" s="4"/>
      <c r="RYC4" s="4"/>
      <c r="RYD4" s="4"/>
      <c r="RYE4" s="4"/>
      <c r="RYF4" s="4"/>
      <c r="RYG4" s="4"/>
      <c r="RYH4" s="4"/>
      <c r="RYI4" s="4"/>
      <c r="RYJ4" s="4"/>
      <c r="RYK4" s="4"/>
      <c r="RYL4" s="4"/>
      <c r="RYM4" s="4"/>
      <c r="RYN4" s="4"/>
      <c r="RYO4" s="4"/>
      <c r="RYP4" s="4"/>
      <c r="RYQ4" s="4"/>
      <c r="RYR4" s="4"/>
      <c r="RYS4" s="4"/>
      <c r="RYT4" s="4"/>
      <c r="RYU4" s="4"/>
      <c r="RYV4" s="4"/>
      <c r="RYW4" s="4"/>
      <c r="RYX4" s="4"/>
      <c r="RYY4" s="4"/>
      <c r="RYZ4" s="4"/>
      <c r="RZA4" s="4"/>
      <c r="RZB4" s="4"/>
      <c r="RZC4" s="4"/>
      <c r="RZD4" s="4"/>
      <c r="RZE4" s="4"/>
      <c r="RZF4" s="4"/>
      <c r="RZG4" s="4"/>
      <c r="RZH4" s="4"/>
      <c r="RZI4" s="4"/>
      <c r="RZJ4" s="4"/>
      <c r="RZK4" s="4"/>
      <c r="RZL4" s="4"/>
      <c r="RZM4" s="4"/>
      <c r="RZN4" s="4"/>
      <c r="RZO4" s="4"/>
      <c r="RZP4" s="4"/>
      <c r="RZQ4" s="4"/>
      <c r="RZR4" s="4"/>
      <c r="RZS4" s="4"/>
      <c r="RZT4" s="4"/>
      <c r="RZU4" s="4"/>
      <c r="RZV4" s="4"/>
      <c r="RZW4" s="4"/>
      <c r="RZX4" s="4"/>
      <c r="RZY4" s="4"/>
      <c r="RZZ4" s="4"/>
      <c r="SAA4" s="4"/>
      <c r="SAB4" s="4"/>
      <c r="SAC4" s="4"/>
      <c r="SAD4" s="4"/>
      <c r="SAE4" s="4"/>
      <c r="SAF4" s="4"/>
      <c r="SAG4" s="4"/>
      <c r="SAH4" s="4"/>
      <c r="SAI4" s="4"/>
      <c r="SAJ4" s="4"/>
      <c r="SAK4" s="4"/>
      <c r="SAL4" s="4"/>
      <c r="SAM4" s="4"/>
      <c r="SAN4" s="4"/>
      <c r="SAO4" s="4"/>
      <c r="SAP4" s="4"/>
      <c r="SAQ4" s="4"/>
      <c r="SAR4" s="4"/>
      <c r="SAS4" s="4"/>
      <c r="SAT4" s="4"/>
      <c r="SAU4" s="4"/>
      <c r="SAV4" s="4"/>
      <c r="SAW4" s="4"/>
      <c r="SAX4" s="4"/>
      <c r="SAY4" s="4"/>
      <c r="SAZ4" s="4"/>
      <c r="SBA4" s="4"/>
      <c r="SBB4" s="4"/>
      <c r="SBC4" s="4"/>
      <c r="SBD4" s="4"/>
      <c r="SBE4" s="4"/>
      <c r="SBF4" s="4"/>
      <c r="SBG4" s="4"/>
      <c r="SBH4" s="4"/>
      <c r="SBI4" s="4"/>
      <c r="SBJ4" s="4"/>
      <c r="SBK4" s="4"/>
      <c r="SBL4" s="4"/>
      <c r="SBM4" s="4"/>
      <c r="SBN4" s="4"/>
      <c r="SBO4" s="4"/>
      <c r="SBP4" s="4"/>
      <c r="SBQ4" s="4"/>
      <c r="SBR4" s="4"/>
      <c r="SBS4" s="4"/>
      <c r="SBT4" s="4"/>
      <c r="SBU4" s="4"/>
      <c r="SBV4" s="4"/>
      <c r="SBW4" s="4"/>
      <c r="SBX4" s="4"/>
      <c r="SBY4" s="4"/>
      <c r="SBZ4" s="4"/>
      <c r="SCA4" s="4"/>
      <c r="SCB4" s="4"/>
      <c r="SCC4" s="4"/>
      <c r="SCD4" s="4"/>
      <c r="SCE4" s="4"/>
      <c r="SCF4" s="4"/>
      <c r="SCG4" s="4"/>
      <c r="SCH4" s="4"/>
      <c r="SCI4" s="4"/>
      <c r="SCJ4" s="4"/>
      <c r="SCK4" s="4"/>
      <c r="SCL4" s="4"/>
      <c r="SCM4" s="4"/>
      <c r="SCN4" s="4"/>
      <c r="SCO4" s="4"/>
      <c r="SCP4" s="4"/>
      <c r="SCQ4" s="4"/>
      <c r="SCR4" s="4"/>
      <c r="SCS4" s="4"/>
      <c r="SCT4" s="4"/>
      <c r="SCU4" s="4"/>
      <c r="SCV4" s="4"/>
      <c r="SCW4" s="4"/>
      <c r="SCX4" s="4"/>
      <c r="SCY4" s="4"/>
      <c r="SCZ4" s="4"/>
      <c r="SDA4" s="4"/>
      <c r="SDB4" s="4"/>
      <c r="SDC4" s="4"/>
      <c r="SDD4" s="4"/>
      <c r="SDE4" s="4"/>
      <c r="SDF4" s="4"/>
      <c r="SDG4" s="4"/>
      <c r="SDH4" s="4"/>
      <c r="SDI4" s="4"/>
      <c r="SDJ4" s="4"/>
      <c r="SDK4" s="4"/>
      <c r="SDL4" s="4"/>
      <c r="SDM4" s="4"/>
      <c r="SDN4" s="4"/>
      <c r="SDO4" s="4"/>
      <c r="SDP4" s="4"/>
      <c r="SDQ4" s="4"/>
      <c r="SDR4" s="4"/>
      <c r="SDS4" s="4"/>
      <c r="SDT4" s="4"/>
      <c r="SDU4" s="4"/>
      <c r="SDV4" s="4"/>
      <c r="SDW4" s="4"/>
      <c r="SDX4" s="4"/>
      <c r="SDY4" s="4"/>
      <c r="SDZ4" s="4"/>
      <c r="SEA4" s="4"/>
      <c r="SEB4" s="4"/>
      <c r="SEC4" s="4"/>
      <c r="SED4" s="4"/>
      <c r="SEE4" s="4"/>
      <c r="SEF4" s="4"/>
      <c r="SEG4" s="4"/>
      <c r="SEH4" s="4"/>
      <c r="SEI4" s="4"/>
      <c r="SEJ4" s="4"/>
      <c r="SEK4" s="4"/>
      <c r="SEL4" s="4"/>
      <c r="SEM4" s="4"/>
      <c r="SEN4" s="4"/>
      <c r="SEO4" s="4"/>
      <c r="SEP4" s="4"/>
      <c r="SEQ4" s="4"/>
      <c r="SER4" s="4"/>
      <c r="SES4" s="4"/>
      <c r="SET4" s="4"/>
      <c r="SEU4" s="4"/>
      <c r="SEV4" s="4"/>
      <c r="SEW4" s="4"/>
      <c r="SEX4" s="4"/>
      <c r="SEY4" s="4"/>
      <c r="SEZ4" s="4"/>
      <c r="SFA4" s="4"/>
      <c r="SFB4" s="4"/>
      <c r="SFC4" s="4"/>
      <c r="SFD4" s="4"/>
      <c r="SFE4" s="4"/>
      <c r="SFF4" s="4"/>
      <c r="SFG4" s="4"/>
      <c r="SFH4" s="4"/>
      <c r="SFI4" s="4"/>
      <c r="SFJ4" s="4"/>
      <c r="SFK4" s="4"/>
      <c r="SFL4" s="4"/>
      <c r="SFM4" s="4"/>
      <c r="SFN4" s="4"/>
      <c r="SFO4" s="4"/>
      <c r="SFP4" s="4"/>
      <c r="SFQ4" s="4"/>
      <c r="SFR4" s="4"/>
      <c r="SFS4" s="4"/>
      <c r="SFT4" s="4"/>
      <c r="SFU4" s="4"/>
      <c r="SFV4" s="4"/>
      <c r="SFW4" s="4"/>
      <c r="SFX4" s="4"/>
      <c r="SFY4" s="4"/>
      <c r="SFZ4" s="4"/>
      <c r="SGA4" s="4"/>
      <c r="SGB4" s="4"/>
      <c r="SGC4" s="4"/>
      <c r="SGD4" s="4"/>
      <c r="SGE4" s="4"/>
      <c r="SGF4" s="4"/>
      <c r="SGG4" s="4"/>
      <c r="SGH4" s="4"/>
      <c r="SGI4" s="4"/>
      <c r="SGJ4" s="4"/>
      <c r="SGK4" s="4"/>
      <c r="SGL4" s="4"/>
      <c r="SGM4" s="4"/>
      <c r="SGN4" s="4"/>
      <c r="SGO4" s="4"/>
      <c r="SGP4" s="4"/>
      <c r="SGQ4" s="4"/>
      <c r="SGR4" s="4"/>
      <c r="SGS4" s="4"/>
      <c r="SGT4" s="4"/>
      <c r="SGU4" s="4"/>
      <c r="SGV4" s="4"/>
      <c r="SGW4" s="4"/>
      <c r="SGX4" s="4"/>
      <c r="SGY4" s="4"/>
      <c r="SGZ4" s="4"/>
      <c r="SHA4" s="4"/>
      <c r="SHB4" s="4"/>
      <c r="SHC4" s="4"/>
      <c r="SHD4" s="4"/>
      <c r="SHE4" s="4"/>
      <c r="SHF4" s="4"/>
      <c r="SHG4" s="4"/>
      <c r="SHH4" s="4"/>
      <c r="SHI4" s="4"/>
      <c r="SHJ4" s="4"/>
      <c r="SHK4" s="4"/>
      <c r="SHL4" s="4"/>
      <c r="SHM4" s="4"/>
      <c r="SHN4" s="4"/>
      <c r="SHO4" s="4"/>
      <c r="SHP4" s="4"/>
      <c r="SHQ4" s="4"/>
      <c r="SHR4" s="4"/>
      <c r="SHS4" s="4"/>
      <c r="SHT4" s="4"/>
      <c r="SHU4" s="4"/>
      <c r="SHV4" s="4"/>
      <c r="SHW4" s="4"/>
      <c r="SHX4" s="4"/>
      <c r="SHY4" s="4"/>
      <c r="SHZ4" s="4"/>
      <c r="SIA4" s="4"/>
      <c r="SIB4" s="4"/>
      <c r="SIC4" s="4"/>
      <c r="SID4" s="4"/>
      <c r="SIE4" s="4"/>
      <c r="SIF4" s="4"/>
      <c r="SIG4" s="4"/>
      <c r="SIH4" s="4"/>
      <c r="SII4" s="4"/>
      <c r="SIJ4" s="4"/>
      <c r="SIK4" s="4"/>
      <c r="SIL4" s="4"/>
      <c r="SIM4" s="4"/>
      <c r="SIN4" s="4"/>
      <c r="SIO4" s="4"/>
      <c r="SIP4" s="4"/>
      <c r="SIQ4" s="4"/>
      <c r="SIR4" s="4"/>
      <c r="SIS4" s="4"/>
      <c r="SIT4" s="4"/>
      <c r="SIU4" s="4"/>
      <c r="SIV4" s="4"/>
      <c r="SIW4" s="4"/>
      <c r="SIX4" s="4"/>
      <c r="SIY4" s="4"/>
      <c r="SIZ4" s="4"/>
      <c r="SJA4" s="4"/>
      <c r="SJB4" s="4"/>
      <c r="SJC4" s="4"/>
      <c r="SJD4" s="4"/>
      <c r="SJE4" s="4"/>
      <c r="SJF4" s="4"/>
      <c r="SJG4" s="4"/>
      <c r="SJH4" s="4"/>
      <c r="SJI4" s="4"/>
      <c r="SJJ4" s="4"/>
      <c r="SJK4" s="4"/>
      <c r="SJL4" s="4"/>
      <c r="SJM4" s="4"/>
      <c r="SJN4" s="4"/>
      <c r="SJO4" s="4"/>
      <c r="SJP4" s="4"/>
      <c r="SJQ4" s="4"/>
      <c r="SJR4" s="4"/>
      <c r="SJS4" s="4"/>
      <c r="SJT4" s="4"/>
      <c r="SJU4" s="4"/>
      <c r="SJV4" s="4"/>
      <c r="SJW4" s="4"/>
      <c r="SJX4" s="4"/>
      <c r="SJY4" s="4"/>
      <c r="SJZ4" s="4"/>
      <c r="SKA4" s="4"/>
      <c r="SKB4" s="4"/>
      <c r="SKC4" s="4"/>
      <c r="SKD4" s="4"/>
      <c r="SKE4" s="4"/>
      <c r="SKF4" s="4"/>
      <c r="SKG4" s="4"/>
      <c r="SKH4" s="4"/>
      <c r="SKI4" s="4"/>
      <c r="SKJ4" s="4"/>
      <c r="SKK4" s="4"/>
      <c r="SKL4" s="4"/>
      <c r="SKM4" s="4"/>
      <c r="SKN4" s="4"/>
      <c r="SKO4" s="4"/>
      <c r="SKP4" s="4"/>
      <c r="SKQ4" s="4"/>
      <c r="SKR4" s="4"/>
      <c r="SKS4" s="4"/>
      <c r="SKT4" s="4"/>
      <c r="SKU4" s="4"/>
      <c r="SKV4" s="4"/>
      <c r="SKW4" s="4"/>
      <c r="SKX4" s="4"/>
      <c r="SKY4" s="4"/>
      <c r="SKZ4" s="4"/>
      <c r="SLA4" s="4"/>
      <c r="SLB4" s="4"/>
      <c r="SLC4" s="4"/>
      <c r="SLD4" s="4"/>
      <c r="SLE4" s="4"/>
      <c r="SLF4" s="4"/>
      <c r="SLG4" s="4"/>
      <c r="SLH4" s="4"/>
      <c r="SLI4" s="4"/>
      <c r="SLJ4" s="4"/>
      <c r="SLK4" s="4"/>
      <c r="SLL4" s="4"/>
      <c r="SLM4" s="4"/>
      <c r="SLN4" s="4"/>
      <c r="SLO4" s="4"/>
      <c r="SLP4" s="4"/>
      <c r="SLQ4" s="4"/>
      <c r="SLR4" s="4"/>
      <c r="SLS4" s="4"/>
      <c r="SLT4" s="4"/>
      <c r="SLU4" s="4"/>
      <c r="SLV4" s="4"/>
      <c r="SLW4" s="4"/>
      <c r="SLX4" s="4"/>
      <c r="SLY4" s="4"/>
      <c r="SLZ4" s="4"/>
      <c r="SMA4" s="4"/>
      <c r="SMB4" s="4"/>
      <c r="SMC4" s="4"/>
      <c r="SMD4" s="4"/>
      <c r="SME4" s="4"/>
      <c r="SMF4" s="4"/>
      <c r="SMG4" s="4"/>
      <c r="SMH4" s="4"/>
      <c r="SMI4" s="4"/>
      <c r="SMJ4" s="4"/>
      <c r="SMK4" s="4"/>
      <c r="SML4" s="4"/>
      <c r="SMM4" s="4"/>
      <c r="SMN4" s="4"/>
      <c r="SMO4" s="4"/>
      <c r="SMP4" s="4"/>
      <c r="SMQ4" s="4"/>
      <c r="SMR4" s="4"/>
      <c r="SMS4" s="4"/>
      <c r="SMT4" s="4"/>
      <c r="SMU4" s="4"/>
      <c r="SMV4" s="4"/>
      <c r="SMW4" s="4"/>
      <c r="SMX4" s="4"/>
      <c r="SMY4" s="4"/>
      <c r="SMZ4" s="4"/>
      <c r="SNA4" s="4"/>
      <c r="SNB4" s="4"/>
      <c r="SNC4" s="4"/>
      <c r="SND4" s="4"/>
      <c r="SNE4" s="4"/>
      <c r="SNF4" s="4"/>
      <c r="SNG4" s="4"/>
      <c r="SNH4" s="4"/>
      <c r="SNI4" s="4"/>
      <c r="SNJ4" s="4"/>
      <c r="SNK4" s="4"/>
      <c r="SNL4" s="4"/>
      <c r="SNM4" s="4"/>
      <c r="SNN4" s="4"/>
      <c r="SNO4" s="4"/>
      <c r="SNP4" s="4"/>
      <c r="SNQ4" s="4"/>
      <c r="SNR4" s="4"/>
      <c r="SNS4" s="4"/>
      <c r="SNT4" s="4"/>
      <c r="SNU4" s="4"/>
      <c r="SNV4" s="4"/>
      <c r="SNW4" s="4"/>
      <c r="SNX4" s="4"/>
      <c r="SNY4" s="4"/>
      <c r="SNZ4" s="4"/>
      <c r="SOA4" s="4"/>
      <c r="SOB4" s="4"/>
      <c r="SOC4" s="4"/>
      <c r="SOD4" s="4"/>
      <c r="SOE4" s="4"/>
      <c r="SOF4" s="4"/>
      <c r="SOG4" s="4"/>
      <c r="SOH4" s="4"/>
      <c r="SOI4" s="4"/>
      <c r="SOJ4" s="4"/>
      <c r="SOK4" s="4"/>
      <c r="SOL4" s="4"/>
      <c r="SOM4" s="4"/>
      <c r="SON4" s="4"/>
      <c r="SOO4" s="4"/>
      <c r="SOP4" s="4"/>
      <c r="SOQ4" s="4"/>
      <c r="SOR4" s="4"/>
      <c r="SOS4" s="4"/>
      <c r="SOT4" s="4"/>
      <c r="SOU4" s="4"/>
      <c r="SOV4" s="4"/>
      <c r="SOW4" s="4"/>
      <c r="SOX4" s="4"/>
      <c r="SOY4" s="4"/>
      <c r="SOZ4" s="4"/>
      <c r="SPA4" s="4"/>
      <c r="SPB4" s="4"/>
      <c r="SPC4" s="4"/>
      <c r="SPD4" s="4"/>
      <c r="SPE4" s="4"/>
      <c r="SPF4" s="4"/>
      <c r="SPG4" s="4"/>
      <c r="SPH4" s="4"/>
      <c r="SPI4" s="4"/>
      <c r="SPJ4" s="4"/>
      <c r="SPK4" s="4"/>
      <c r="SPL4" s="4"/>
      <c r="SPM4" s="4"/>
      <c r="SPN4" s="4"/>
      <c r="SPO4" s="4"/>
      <c r="SPP4" s="4"/>
      <c r="SPQ4" s="4"/>
      <c r="SPR4" s="4"/>
      <c r="SPS4" s="4"/>
      <c r="SPT4" s="4"/>
      <c r="SPU4" s="4"/>
      <c r="SPV4" s="4"/>
      <c r="SPW4" s="4"/>
      <c r="SPX4" s="4"/>
      <c r="SPY4" s="4"/>
      <c r="SPZ4" s="4"/>
      <c r="SQA4" s="4"/>
      <c r="SQB4" s="4"/>
      <c r="SQC4" s="4"/>
      <c r="SQD4" s="4"/>
      <c r="SQE4" s="4"/>
      <c r="SQF4" s="4"/>
      <c r="SQG4" s="4"/>
      <c r="SQH4" s="4"/>
      <c r="SQI4" s="4"/>
      <c r="SQJ4" s="4"/>
      <c r="SQK4" s="4"/>
      <c r="SQL4" s="4"/>
      <c r="SQM4" s="4"/>
      <c r="SQN4" s="4"/>
      <c r="SQO4" s="4"/>
      <c r="SQP4" s="4"/>
      <c r="SQQ4" s="4"/>
      <c r="SQR4" s="4"/>
      <c r="SQS4" s="4"/>
      <c r="SQT4" s="4"/>
      <c r="SQU4" s="4"/>
      <c r="SQV4" s="4"/>
      <c r="SQW4" s="4"/>
      <c r="SQX4" s="4"/>
      <c r="SQY4" s="4"/>
      <c r="SQZ4" s="4"/>
      <c r="SRA4" s="4"/>
      <c r="SRB4" s="4"/>
      <c r="SRC4" s="4"/>
      <c r="SRD4" s="4"/>
      <c r="SRE4" s="4"/>
      <c r="SRF4" s="4"/>
      <c r="SRG4" s="4"/>
      <c r="SRH4" s="4"/>
      <c r="SRI4" s="4"/>
      <c r="SRJ4" s="4"/>
      <c r="SRK4" s="4"/>
      <c r="SRL4" s="4"/>
      <c r="SRM4" s="4"/>
      <c r="SRN4" s="4"/>
      <c r="SRO4" s="4"/>
      <c r="SRP4" s="4"/>
      <c r="SRQ4" s="4"/>
      <c r="SRR4" s="4"/>
      <c r="SRS4" s="4"/>
      <c r="SRT4" s="4"/>
      <c r="SRU4" s="4"/>
      <c r="SRV4" s="4"/>
      <c r="SRW4" s="4"/>
      <c r="SRX4" s="4"/>
      <c r="SRY4" s="4"/>
      <c r="SRZ4" s="4"/>
      <c r="SSA4" s="4"/>
      <c r="SSB4" s="4"/>
      <c r="SSC4" s="4"/>
      <c r="SSD4" s="4"/>
      <c r="SSE4" s="4"/>
      <c r="SSF4" s="4"/>
      <c r="SSG4" s="4"/>
      <c r="SSH4" s="4"/>
      <c r="SSI4" s="4"/>
      <c r="SSJ4" s="4"/>
      <c r="SSK4" s="4"/>
      <c r="SSL4" s="4"/>
      <c r="SSM4" s="4"/>
      <c r="SSN4" s="4"/>
      <c r="SSO4" s="4"/>
      <c r="SSP4" s="4"/>
      <c r="SSQ4" s="4"/>
      <c r="SSR4" s="4"/>
      <c r="SSS4" s="4"/>
      <c r="SST4" s="4"/>
      <c r="SSU4" s="4"/>
      <c r="SSV4" s="4"/>
      <c r="SSW4" s="4"/>
      <c r="SSX4" s="4"/>
      <c r="SSY4" s="4"/>
      <c r="SSZ4" s="4"/>
      <c r="STA4" s="4"/>
      <c r="STB4" s="4"/>
      <c r="STC4" s="4"/>
      <c r="STD4" s="4"/>
      <c r="STE4" s="4"/>
      <c r="STF4" s="4"/>
      <c r="STG4" s="4"/>
      <c r="STH4" s="4"/>
      <c r="STI4" s="4"/>
      <c r="STJ4" s="4"/>
      <c r="STK4" s="4"/>
      <c r="STL4" s="4"/>
      <c r="STM4" s="4"/>
      <c r="STN4" s="4"/>
      <c r="STO4" s="4"/>
      <c r="STP4" s="4"/>
      <c r="STQ4" s="4"/>
      <c r="STR4" s="4"/>
      <c r="STS4" s="4"/>
      <c r="STT4" s="4"/>
      <c r="STU4" s="4"/>
      <c r="STV4" s="4"/>
      <c r="STW4" s="4"/>
      <c r="STX4" s="4"/>
      <c r="STY4" s="4"/>
      <c r="STZ4" s="4"/>
      <c r="SUA4" s="4"/>
      <c r="SUB4" s="4"/>
      <c r="SUC4" s="4"/>
      <c r="SUD4" s="4"/>
      <c r="SUE4" s="4"/>
      <c r="SUF4" s="4"/>
      <c r="SUG4" s="4"/>
      <c r="SUH4" s="4"/>
      <c r="SUI4" s="4"/>
      <c r="SUJ4" s="4"/>
      <c r="SUK4" s="4"/>
      <c r="SUL4" s="4"/>
      <c r="SUM4" s="4"/>
      <c r="SUN4" s="4"/>
      <c r="SUO4" s="4"/>
      <c r="SUP4" s="4"/>
      <c r="SUQ4" s="4"/>
      <c r="SUR4" s="4"/>
      <c r="SUS4" s="4"/>
      <c r="SUT4" s="4"/>
      <c r="SUU4" s="4"/>
      <c r="SUV4" s="4"/>
      <c r="SUW4" s="4"/>
      <c r="SUX4" s="4"/>
      <c r="SUY4" s="4"/>
      <c r="SUZ4" s="4"/>
      <c r="SVA4" s="4"/>
      <c r="SVB4" s="4"/>
      <c r="SVC4" s="4"/>
      <c r="SVD4" s="4"/>
      <c r="SVE4" s="4"/>
      <c r="SVF4" s="4"/>
      <c r="SVG4" s="4"/>
      <c r="SVH4" s="4"/>
      <c r="SVI4" s="4"/>
      <c r="SVJ4" s="4"/>
      <c r="SVK4" s="4"/>
      <c r="SVL4" s="4"/>
      <c r="SVM4" s="4"/>
      <c r="SVN4" s="4"/>
      <c r="SVO4" s="4"/>
      <c r="SVP4" s="4"/>
      <c r="SVQ4" s="4"/>
      <c r="SVR4" s="4"/>
      <c r="SVS4" s="4"/>
      <c r="SVT4" s="4"/>
      <c r="SVU4" s="4"/>
      <c r="SVV4" s="4"/>
      <c r="SVW4" s="4"/>
      <c r="SVX4" s="4"/>
      <c r="SVY4" s="4"/>
      <c r="SVZ4" s="4"/>
      <c r="SWA4" s="4"/>
      <c r="SWB4" s="4"/>
      <c r="SWC4" s="4"/>
      <c r="SWD4" s="4"/>
      <c r="SWE4" s="4"/>
      <c r="SWF4" s="4"/>
      <c r="SWG4" s="4"/>
      <c r="SWH4" s="4"/>
      <c r="SWI4" s="4"/>
      <c r="SWJ4" s="4"/>
      <c r="SWK4" s="4"/>
      <c r="SWL4" s="4"/>
      <c r="SWM4" s="4"/>
      <c r="SWN4" s="4"/>
      <c r="SWO4" s="4"/>
      <c r="SWP4" s="4"/>
      <c r="SWQ4" s="4"/>
      <c r="SWR4" s="4"/>
      <c r="SWS4" s="4"/>
      <c r="SWT4" s="4"/>
      <c r="SWU4" s="4"/>
      <c r="SWV4" s="4"/>
      <c r="SWW4" s="4"/>
      <c r="SWX4" s="4"/>
      <c r="SWY4" s="4"/>
      <c r="SWZ4" s="4"/>
      <c r="SXA4" s="4"/>
      <c r="SXB4" s="4"/>
      <c r="SXC4" s="4"/>
      <c r="SXD4" s="4"/>
      <c r="SXE4" s="4"/>
      <c r="SXF4" s="4"/>
      <c r="SXG4" s="4"/>
      <c r="SXH4" s="4"/>
      <c r="SXI4" s="4"/>
      <c r="SXJ4" s="4"/>
      <c r="SXK4" s="4"/>
      <c r="SXL4" s="4"/>
      <c r="SXM4" s="4"/>
      <c r="SXN4" s="4"/>
      <c r="SXO4" s="4"/>
      <c r="SXP4" s="4"/>
      <c r="SXQ4" s="4"/>
      <c r="SXR4" s="4"/>
      <c r="SXS4" s="4"/>
      <c r="SXT4" s="4"/>
      <c r="SXU4" s="4"/>
      <c r="SXV4" s="4"/>
      <c r="SXW4" s="4"/>
      <c r="SXX4" s="4"/>
      <c r="SXY4" s="4"/>
      <c r="SXZ4" s="4"/>
      <c r="SYA4" s="4"/>
      <c r="SYB4" s="4"/>
      <c r="SYC4" s="4"/>
      <c r="SYD4" s="4"/>
      <c r="SYE4" s="4"/>
      <c r="SYF4" s="4"/>
      <c r="SYG4" s="4"/>
      <c r="SYH4" s="4"/>
      <c r="SYI4" s="4"/>
      <c r="SYJ4" s="4"/>
      <c r="SYK4" s="4"/>
      <c r="SYL4" s="4"/>
      <c r="SYM4" s="4"/>
      <c r="SYN4" s="4"/>
      <c r="SYO4" s="4"/>
      <c r="SYP4" s="4"/>
      <c r="SYQ4" s="4"/>
      <c r="SYR4" s="4"/>
      <c r="SYS4" s="4"/>
      <c r="SYT4" s="4"/>
      <c r="SYU4" s="4"/>
      <c r="SYV4" s="4"/>
      <c r="SYW4" s="4"/>
      <c r="SYX4" s="4"/>
      <c r="SYY4" s="4"/>
      <c r="SYZ4" s="4"/>
      <c r="SZA4" s="4"/>
      <c r="SZB4" s="4"/>
      <c r="SZC4" s="4"/>
      <c r="SZD4" s="4"/>
      <c r="SZE4" s="4"/>
      <c r="SZF4" s="4"/>
      <c r="SZG4" s="4"/>
      <c r="SZH4" s="4"/>
      <c r="SZI4" s="4"/>
      <c r="SZJ4" s="4"/>
      <c r="SZK4" s="4"/>
      <c r="SZL4" s="4"/>
      <c r="SZM4" s="4"/>
      <c r="SZN4" s="4"/>
      <c r="SZO4" s="4"/>
      <c r="SZP4" s="4"/>
      <c r="SZQ4" s="4"/>
      <c r="SZR4" s="4"/>
      <c r="SZS4" s="4"/>
      <c r="SZT4" s="4"/>
      <c r="SZU4" s="4"/>
      <c r="SZV4" s="4"/>
      <c r="SZW4" s="4"/>
      <c r="SZX4" s="4"/>
      <c r="SZY4" s="4"/>
      <c r="SZZ4" s="4"/>
      <c r="TAA4" s="4"/>
      <c r="TAB4" s="4"/>
      <c r="TAC4" s="4"/>
      <c r="TAD4" s="4"/>
      <c r="TAE4" s="4"/>
      <c r="TAF4" s="4"/>
      <c r="TAG4" s="4"/>
      <c r="TAH4" s="4"/>
      <c r="TAI4" s="4"/>
      <c r="TAJ4" s="4"/>
      <c r="TAK4" s="4"/>
      <c r="TAL4" s="4"/>
      <c r="TAM4" s="4"/>
      <c r="TAN4" s="4"/>
      <c r="TAO4" s="4"/>
      <c r="TAP4" s="4"/>
      <c r="TAQ4" s="4"/>
      <c r="TAR4" s="4"/>
      <c r="TAS4" s="4"/>
      <c r="TAT4" s="4"/>
      <c r="TAU4" s="4"/>
      <c r="TAV4" s="4"/>
      <c r="TAW4" s="4"/>
      <c r="TAX4" s="4"/>
      <c r="TAY4" s="4"/>
      <c r="TAZ4" s="4"/>
      <c r="TBA4" s="4"/>
      <c r="TBB4" s="4"/>
      <c r="TBC4" s="4"/>
      <c r="TBD4" s="4"/>
      <c r="TBE4" s="4"/>
      <c r="TBF4" s="4"/>
      <c r="TBG4" s="4"/>
      <c r="TBH4" s="4"/>
      <c r="TBI4" s="4"/>
      <c r="TBJ4" s="4"/>
      <c r="TBK4" s="4"/>
      <c r="TBL4" s="4"/>
      <c r="TBM4" s="4"/>
      <c r="TBN4" s="4"/>
      <c r="TBO4" s="4"/>
      <c r="TBP4" s="4"/>
      <c r="TBQ4" s="4"/>
      <c r="TBR4" s="4"/>
      <c r="TBS4" s="4"/>
      <c r="TBT4" s="4"/>
      <c r="TBU4" s="4"/>
      <c r="TBV4" s="4"/>
      <c r="TBW4" s="4"/>
      <c r="TBX4" s="4"/>
      <c r="TBY4" s="4"/>
      <c r="TBZ4" s="4"/>
      <c r="TCA4" s="4"/>
      <c r="TCB4" s="4"/>
      <c r="TCC4" s="4"/>
      <c r="TCD4" s="4"/>
      <c r="TCE4" s="4"/>
      <c r="TCF4" s="4"/>
      <c r="TCG4" s="4"/>
      <c r="TCH4" s="4"/>
      <c r="TCI4" s="4"/>
      <c r="TCJ4" s="4"/>
      <c r="TCK4" s="4"/>
      <c r="TCL4" s="4"/>
      <c r="TCM4" s="4"/>
      <c r="TCN4" s="4"/>
      <c r="TCO4" s="4"/>
      <c r="TCP4" s="4"/>
      <c r="TCQ4" s="4"/>
      <c r="TCR4" s="4"/>
      <c r="TCS4" s="4"/>
      <c r="TCT4" s="4"/>
      <c r="TCU4" s="4"/>
      <c r="TCV4" s="4"/>
      <c r="TCW4" s="4"/>
      <c r="TCX4" s="4"/>
      <c r="TCY4" s="4"/>
      <c r="TCZ4" s="4"/>
      <c r="TDA4" s="4"/>
      <c r="TDB4" s="4"/>
      <c r="TDC4" s="4"/>
      <c r="TDD4" s="4"/>
      <c r="TDE4" s="4"/>
      <c r="TDF4" s="4"/>
      <c r="TDG4" s="4"/>
      <c r="TDH4" s="4"/>
      <c r="TDI4" s="4"/>
      <c r="TDJ4" s="4"/>
      <c r="TDK4" s="4"/>
      <c r="TDL4" s="4"/>
      <c r="TDM4" s="4"/>
      <c r="TDN4" s="4"/>
      <c r="TDO4" s="4"/>
      <c r="TDP4" s="4"/>
      <c r="TDQ4" s="4"/>
      <c r="TDR4" s="4"/>
      <c r="TDS4" s="4"/>
      <c r="TDT4" s="4"/>
      <c r="TDU4" s="4"/>
      <c r="TDV4" s="4"/>
      <c r="TDW4" s="4"/>
      <c r="TDX4" s="4"/>
      <c r="TDY4" s="4"/>
      <c r="TDZ4" s="4"/>
      <c r="TEA4" s="4"/>
      <c r="TEB4" s="4"/>
      <c r="TEC4" s="4"/>
      <c r="TED4" s="4"/>
      <c r="TEE4" s="4"/>
      <c r="TEF4" s="4"/>
      <c r="TEG4" s="4"/>
      <c r="TEH4" s="4"/>
      <c r="TEI4" s="4"/>
      <c r="TEJ4" s="4"/>
      <c r="TEK4" s="4"/>
      <c r="TEL4" s="4"/>
      <c r="TEM4" s="4"/>
      <c r="TEN4" s="4"/>
      <c r="TEO4" s="4"/>
      <c r="TEP4" s="4"/>
      <c r="TEQ4" s="4"/>
      <c r="TER4" s="4"/>
      <c r="TES4" s="4"/>
      <c r="TET4" s="4"/>
      <c r="TEU4" s="4"/>
      <c r="TEV4" s="4"/>
      <c r="TEW4" s="4"/>
      <c r="TEX4" s="4"/>
      <c r="TEY4" s="4"/>
      <c r="TEZ4" s="4"/>
      <c r="TFA4" s="4"/>
      <c r="TFB4" s="4"/>
      <c r="TFC4" s="4"/>
      <c r="TFD4" s="4"/>
      <c r="TFE4" s="4"/>
      <c r="TFF4" s="4"/>
      <c r="TFG4" s="4"/>
      <c r="TFH4" s="4"/>
      <c r="TFI4" s="4"/>
      <c r="TFJ4" s="4"/>
      <c r="TFK4" s="4"/>
      <c r="TFL4" s="4"/>
      <c r="TFM4" s="4"/>
      <c r="TFN4" s="4"/>
      <c r="TFO4" s="4"/>
      <c r="TFP4" s="4"/>
      <c r="TFQ4" s="4"/>
      <c r="TFR4" s="4"/>
      <c r="TFS4" s="4"/>
      <c r="TFT4" s="4"/>
      <c r="TFU4" s="4"/>
      <c r="TFV4" s="4"/>
      <c r="TFW4" s="4"/>
      <c r="TFX4" s="4"/>
      <c r="TFY4" s="4"/>
      <c r="TFZ4" s="4"/>
      <c r="TGA4" s="4"/>
      <c r="TGB4" s="4"/>
      <c r="TGC4" s="4"/>
      <c r="TGD4" s="4"/>
      <c r="TGE4" s="4"/>
      <c r="TGF4" s="4"/>
      <c r="TGG4" s="4"/>
      <c r="TGH4" s="4"/>
      <c r="TGI4" s="4"/>
      <c r="TGJ4" s="4"/>
      <c r="TGK4" s="4"/>
      <c r="TGL4" s="4"/>
      <c r="TGM4" s="4"/>
      <c r="TGN4" s="4"/>
      <c r="TGO4" s="4"/>
      <c r="TGP4" s="4"/>
      <c r="TGQ4" s="4"/>
      <c r="TGR4" s="4"/>
      <c r="TGS4" s="4"/>
      <c r="TGT4" s="4"/>
      <c r="TGU4" s="4"/>
      <c r="TGV4" s="4"/>
      <c r="TGW4" s="4"/>
      <c r="TGX4" s="4"/>
      <c r="TGY4" s="4"/>
      <c r="TGZ4" s="4"/>
      <c r="THA4" s="4"/>
      <c r="THB4" s="4"/>
      <c r="THC4" s="4"/>
      <c r="THD4" s="4"/>
      <c r="THE4" s="4"/>
      <c r="THF4" s="4"/>
      <c r="THG4" s="4"/>
      <c r="THH4" s="4"/>
      <c r="THI4" s="4"/>
      <c r="THJ4" s="4"/>
      <c r="THK4" s="4"/>
      <c r="THL4" s="4"/>
      <c r="THM4" s="4"/>
      <c r="THN4" s="4"/>
      <c r="THO4" s="4"/>
      <c r="THP4" s="4"/>
      <c r="THQ4" s="4"/>
      <c r="THR4" s="4"/>
      <c r="THS4" s="4"/>
      <c r="THT4" s="4"/>
      <c r="THU4" s="4"/>
      <c r="THV4" s="4"/>
      <c r="THW4" s="4"/>
      <c r="THX4" s="4"/>
      <c r="THY4" s="4"/>
      <c r="THZ4" s="4"/>
      <c r="TIA4" s="4"/>
      <c r="TIB4" s="4"/>
      <c r="TIC4" s="4"/>
      <c r="TID4" s="4"/>
      <c r="TIE4" s="4"/>
      <c r="TIF4" s="4"/>
      <c r="TIG4" s="4"/>
      <c r="TIH4" s="4"/>
      <c r="TII4" s="4"/>
      <c r="TIJ4" s="4"/>
      <c r="TIK4" s="4"/>
      <c r="TIL4" s="4"/>
      <c r="TIM4" s="4"/>
      <c r="TIN4" s="4"/>
      <c r="TIO4" s="4"/>
      <c r="TIP4" s="4"/>
      <c r="TIQ4" s="4"/>
      <c r="TIR4" s="4"/>
      <c r="TIS4" s="4"/>
      <c r="TIT4" s="4"/>
      <c r="TIU4" s="4"/>
      <c r="TIV4" s="4"/>
      <c r="TIW4" s="4"/>
      <c r="TIX4" s="4"/>
      <c r="TIY4" s="4"/>
      <c r="TIZ4" s="4"/>
      <c r="TJA4" s="4"/>
      <c r="TJB4" s="4"/>
      <c r="TJC4" s="4"/>
      <c r="TJD4" s="4"/>
      <c r="TJE4" s="4"/>
      <c r="TJF4" s="4"/>
      <c r="TJG4" s="4"/>
      <c r="TJH4" s="4"/>
      <c r="TJI4" s="4"/>
      <c r="TJJ4" s="4"/>
      <c r="TJK4" s="4"/>
      <c r="TJL4" s="4"/>
      <c r="TJM4" s="4"/>
      <c r="TJN4" s="4"/>
      <c r="TJO4" s="4"/>
      <c r="TJP4" s="4"/>
      <c r="TJQ4" s="4"/>
      <c r="TJR4" s="4"/>
      <c r="TJS4" s="4"/>
      <c r="TJT4" s="4"/>
      <c r="TJU4" s="4"/>
      <c r="TJV4" s="4"/>
      <c r="TJW4" s="4"/>
      <c r="TJX4" s="4"/>
      <c r="TJY4" s="4"/>
      <c r="TJZ4" s="4"/>
      <c r="TKA4" s="4"/>
      <c r="TKB4" s="4"/>
      <c r="TKC4" s="4"/>
      <c r="TKD4" s="4"/>
      <c r="TKE4" s="4"/>
      <c r="TKF4" s="4"/>
      <c r="TKG4" s="4"/>
      <c r="TKH4" s="4"/>
      <c r="TKI4" s="4"/>
      <c r="TKJ4" s="4"/>
      <c r="TKK4" s="4"/>
      <c r="TKL4" s="4"/>
      <c r="TKM4" s="4"/>
      <c r="TKN4" s="4"/>
      <c r="TKO4" s="4"/>
      <c r="TKP4" s="4"/>
      <c r="TKQ4" s="4"/>
      <c r="TKR4" s="4"/>
      <c r="TKS4" s="4"/>
      <c r="TKT4" s="4"/>
      <c r="TKU4" s="4"/>
      <c r="TKV4" s="4"/>
      <c r="TKW4" s="4"/>
      <c r="TKX4" s="4"/>
      <c r="TKY4" s="4"/>
      <c r="TKZ4" s="4"/>
      <c r="TLA4" s="4"/>
      <c r="TLB4" s="4"/>
      <c r="TLC4" s="4"/>
      <c r="TLD4" s="4"/>
      <c r="TLE4" s="4"/>
      <c r="TLF4" s="4"/>
      <c r="TLG4" s="4"/>
      <c r="TLH4" s="4"/>
      <c r="TLI4" s="4"/>
      <c r="TLJ4" s="4"/>
      <c r="TLK4" s="4"/>
      <c r="TLL4" s="4"/>
      <c r="TLM4" s="4"/>
      <c r="TLN4" s="4"/>
      <c r="TLO4" s="4"/>
      <c r="TLP4" s="4"/>
      <c r="TLQ4" s="4"/>
      <c r="TLR4" s="4"/>
      <c r="TLS4" s="4"/>
      <c r="TLT4" s="4"/>
      <c r="TLU4" s="4"/>
      <c r="TLV4" s="4"/>
      <c r="TLW4" s="4"/>
      <c r="TLX4" s="4"/>
      <c r="TLY4" s="4"/>
      <c r="TLZ4" s="4"/>
      <c r="TMA4" s="4"/>
      <c r="TMB4" s="4"/>
      <c r="TMC4" s="4"/>
      <c r="TMD4" s="4"/>
      <c r="TME4" s="4"/>
      <c r="TMF4" s="4"/>
      <c r="TMG4" s="4"/>
      <c r="TMH4" s="4"/>
      <c r="TMI4" s="4"/>
      <c r="TMJ4" s="4"/>
      <c r="TMK4" s="4"/>
      <c r="TML4" s="4"/>
      <c r="TMM4" s="4"/>
      <c r="TMN4" s="4"/>
      <c r="TMO4" s="4"/>
      <c r="TMP4" s="4"/>
      <c r="TMQ4" s="4"/>
      <c r="TMR4" s="4"/>
      <c r="TMS4" s="4"/>
      <c r="TMT4" s="4"/>
      <c r="TMU4" s="4"/>
      <c r="TMV4" s="4"/>
      <c r="TMW4" s="4"/>
      <c r="TMX4" s="4"/>
      <c r="TMY4" s="4"/>
      <c r="TMZ4" s="4"/>
      <c r="TNA4" s="4"/>
      <c r="TNB4" s="4"/>
      <c r="TNC4" s="4"/>
      <c r="TND4" s="4"/>
      <c r="TNE4" s="4"/>
      <c r="TNF4" s="4"/>
      <c r="TNG4" s="4"/>
      <c r="TNH4" s="4"/>
      <c r="TNI4" s="4"/>
      <c r="TNJ4" s="4"/>
      <c r="TNK4" s="4"/>
      <c r="TNL4" s="4"/>
      <c r="TNM4" s="4"/>
      <c r="TNN4" s="4"/>
      <c r="TNO4" s="4"/>
      <c r="TNP4" s="4"/>
      <c r="TNQ4" s="4"/>
      <c r="TNR4" s="4"/>
      <c r="TNS4" s="4"/>
      <c r="TNT4" s="4"/>
      <c r="TNU4" s="4"/>
      <c r="TNV4" s="4"/>
      <c r="TNW4" s="4"/>
      <c r="TNX4" s="4"/>
      <c r="TNY4" s="4"/>
      <c r="TNZ4" s="4"/>
      <c r="TOA4" s="4"/>
      <c r="TOB4" s="4"/>
      <c r="TOC4" s="4"/>
      <c r="TOD4" s="4"/>
      <c r="TOE4" s="4"/>
      <c r="TOF4" s="4"/>
      <c r="TOG4" s="4"/>
      <c r="TOH4" s="4"/>
      <c r="TOI4" s="4"/>
      <c r="TOJ4" s="4"/>
      <c r="TOK4" s="4"/>
      <c r="TOL4" s="4"/>
      <c r="TOM4" s="4"/>
      <c r="TON4" s="4"/>
      <c r="TOO4" s="4"/>
      <c r="TOP4" s="4"/>
      <c r="TOQ4" s="4"/>
      <c r="TOR4" s="4"/>
      <c r="TOS4" s="4"/>
      <c r="TOT4" s="4"/>
      <c r="TOU4" s="4"/>
      <c r="TOV4" s="4"/>
      <c r="TOW4" s="4"/>
      <c r="TOX4" s="4"/>
      <c r="TOY4" s="4"/>
      <c r="TOZ4" s="4"/>
      <c r="TPA4" s="4"/>
      <c r="TPB4" s="4"/>
      <c r="TPC4" s="4"/>
      <c r="TPD4" s="4"/>
      <c r="TPE4" s="4"/>
      <c r="TPF4" s="4"/>
      <c r="TPG4" s="4"/>
      <c r="TPH4" s="4"/>
      <c r="TPI4" s="4"/>
      <c r="TPJ4" s="4"/>
      <c r="TPK4" s="4"/>
      <c r="TPL4" s="4"/>
      <c r="TPM4" s="4"/>
      <c r="TPN4" s="4"/>
      <c r="TPO4" s="4"/>
      <c r="TPP4" s="4"/>
      <c r="TPQ4" s="4"/>
      <c r="TPR4" s="4"/>
      <c r="TPS4" s="4"/>
      <c r="TPT4" s="4"/>
      <c r="TPU4" s="4"/>
      <c r="TPV4" s="4"/>
      <c r="TPW4" s="4"/>
      <c r="TPX4" s="4"/>
      <c r="TPY4" s="4"/>
      <c r="TPZ4" s="4"/>
      <c r="TQA4" s="4"/>
      <c r="TQB4" s="4"/>
      <c r="TQC4" s="4"/>
      <c r="TQD4" s="4"/>
      <c r="TQE4" s="4"/>
      <c r="TQF4" s="4"/>
      <c r="TQG4" s="4"/>
      <c r="TQH4" s="4"/>
      <c r="TQI4" s="4"/>
      <c r="TQJ4" s="4"/>
      <c r="TQK4" s="4"/>
      <c r="TQL4" s="4"/>
      <c r="TQM4" s="4"/>
      <c r="TQN4" s="4"/>
      <c r="TQO4" s="4"/>
      <c r="TQP4" s="4"/>
      <c r="TQQ4" s="4"/>
      <c r="TQR4" s="4"/>
      <c r="TQS4" s="4"/>
      <c r="TQT4" s="4"/>
      <c r="TQU4" s="4"/>
      <c r="TQV4" s="4"/>
      <c r="TQW4" s="4"/>
      <c r="TQX4" s="4"/>
      <c r="TQY4" s="4"/>
      <c r="TQZ4" s="4"/>
      <c r="TRA4" s="4"/>
      <c r="TRB4" s="4"/>
      <c r="TRC4" s="4"/>
      <c r="TRD4" s="4"/>
      <c r="TRE4" s="4"/>
      <c r="TRF4" s="4"/>
      <c r="TRG4" s="4"/>
      <c r="TRH4" s="4"/>
      <c r="TRI4" s="4"/>
      <c r="TRJ4" s="4"/>
      <c r="TRK4" s="4"/>
      <c r="TRL4" s="4"/>
      <c r="TRM4" s="4"/>
      <c r="TRN4" s="4"/>
      <c r="TRO4" s="4"/>
      <c r="TRP4" s="4"/>
      <c r="TRQ4" s="4"/>
      <c r="TRR4" s="4"/>
      <c r="TRS4" s="4"/>
      <c r="TRT4" s="4"/>
      <c r="TRU4" s="4"/>
      <c r="TRV4" s="4"/>
      <c r="TRW4" s="4"/>
      <c r="TRX4" s="4"/>
      <c r="TRY4" s="4"/>
      <c r="TRZ4" s="4"/>
      <c r="TSA4" s="4"/>
      <c r="TSB4" s="4"/>
      <c r="TSC4" s="4"/>
      <c r="TSD4" s="4"/>
      <c r="TSE4" s="4"/>
      <c r="TSF4" s="4"/>
      <c r="TSG4" s="4"/>
      <c r="TSH4" s="4"/>
      <c r="TSI4" s="4"/>
      <c r="TSJ4" s="4"/>
      <c r="TSK4" s="4"/>
      <c r="TSL4" s="4"/>
      <c r="TSM4" s="4"/>
      <c r="TSN4" s="4"/>
      <c r="TSO4" s="4"/>
      <c r="TSP4" s="4"/>
      <c r="TSQ4" s="4"/>
      <c r="TSR4" s="4"/>
      <c r="TSS4" s="4"/>
      <c r="TST4" s="4"/>
      <c r="TSU4" s="4"/>
      <c r="TSV4" s="4"/>
      <c r="TSW4" s="4"/>
      <c r="TSX4" s="4"/>
      <c r="TSY4" s="4"/>
      <c r="TSZ4" s="4"/>
      <c r="TTA4" s="4"/>
      <c r="TTB4" s="4"/>
      <c r="TTC4" s="4"/>
      <c r="TTD4" s="4"/>
      <c r="TTE4" s="4"/>
      <c r="TTF4" s="4"/>
      <c r="TTG4" s="4"/>
      <c r="TTH4" s="4"/>
      <c r="TTI4" s="4"/>
      <c r="TTJ4" s="4"/>
      <c r="TTK4" s="4"/>
      <c r="TTL4" s="4"/>
      <c r="TTM4" s="4"/>
      <c r="TTN4" s="4"/>
      <c r="TTO4" s="4"/>
      <c r="TTP4" s="4"/>
      <c r="TTQ4" s="4"/>
      <c r="TTR4" s="4"/>
      <c r="TTS4" s="4"/>
      <c r="TTT4" s="4"/>
      <c r="TTU4" s="4"/>
      <c r="TTV4" s="4"/>
      <c r="TTW4" s="4"/>
      <c r="TTX4" s="4"/>
      <c r="TTY4" s="4"/>
      <c r="TTZ4" s="4"/>
      <c r="TUA4" s="4"/>
      <c r="TUB4" s="4"/>
      <c r="TUC4" s="4"/>
      <c r="TUD4" s="4"/>
      <c r="TUE4" s="4"/>
      <c r="TUF4" s="4"/>
      <c r="TUG4" s="4"/>
      <c r="TUH4" s="4"/>
      <c r="TUI4" s="4"/>
      <c r="TUJ4" s="4"/>
      <c r="TUK4" s="4"/>
      <c r="TUL4" s="4"/>
      <c r="TUM4" s="4"/>
      <c r="TUN4" s="4"/>
      <c r="TUO4" s="4"/>
      <c r="TUP4" s="4"/>
      <c r="TUQ4" s="4"/>
      <c r="TUR4" s="4"/>
      <c r="TUS4" s="4"/>
      <c r="TUT4" s="4"/>
      <c r="TUU4" s="4"/>
      <c r="TUV4" s="4"/>
      <c r="TUW4" s="4"/>
      <c r="TUX4" s="4"/>
      <c r="TUY4" s="4"/>
      <c r="TUZ4" s="4"/>
      <c r="TVA4" s="4"/>
      <c r="TVB4" s="4"/>
      <c r="TVC4" s="4"/>
      <c r="TVD4" s="4"/>
      <c r="TVE4" s="4"/>
      <c r="TVF4" s="4"/>
      <c r="TVG4" s="4"/>
      <c r="TVH4" s="4"/>
      <c r="TVI4" s="4"/>
      <c r="TVJ4" s="4"/>
      <c r="TVK4" s="4"/>
      <c r="TVL4" s="4"/>
      <c r="TVM4" s="4"/>
      <c r="TVN4" s="4"/>
      <c r="TVO4" s="4"/>
      <c r="TVP4" s="4"/>
      <c r="TVQ4" s="4"/>
      <c r="TVR4" s="4"/>
      <c r="TVS4" s="4"/>
      <c r="TVT4" s="4"/>
      <c r="TVU4" s="4"/>
      <c r="TVV4" s="4"/>
      <c r="TVW4" s="4"/>
      <c r="TVX4" s="4"/>
      <c r="TVY4" s="4"/>
      <c r="TVZ4" s="4"/>
      <c r="TWA4" s="4"/>
      <c r="TWB4" s="4"/>
      <c r="TWC4" s="4"/>
      <c r="TWD4" s="4"/>
      <c r="TWE4" s="4"/>
      <c r="TWF4" s="4"/>
      <c r="TWG4" s="4"/>
      <c r="TWH4" s="4"/>
      <c r="TWI4" s="4"/>
      <c r="TWJ4" s="4"/>
      <c r="TWK4" s="4"/>
      <c r="TWL4" s="4"/>
      <c r="TWM4" s="4"/>
      <c r="TWN4" s="4"/>
      <c r="TWO4" s="4"/>
      <c r="TWP4" s="4"/>
      <c r="TWQ4" s="4"/>
      <c r="TWR4" s="4"/>
      <c r="TWS4" s="4"/>
      <c r="TWT4" s="4"/>
      <c r="TWU4" s="4"/>
      <c r="TWV4" s="4"/>
      <c r="TWW4" s="4"/>
      <c r="TWX4" s="4"/>
      <c r="TWY4" s="4"/>
      <c r="TWZ4" s="4"/>
      <c r="TXA4" s="4"/>
      <c r="TXB4" s="4"/>
      <c r="TXC4" s="4"/>
      <c r="TXD4" s="4"/>
      <c r="TXE4" s="4"/>
      <c r="TXF4" s="4"/>
      <c r="TXG4" s="4"/>
      <c r="TXH4" s="4"/>
      <c r="TXI4" s="4"/>
      <c r="TXJ4" s="4"/>
      <c r="TXK4" s="4"/>
      <c r="TXL4" s="4"/>
      <c r="TXM4" s="4"/>
      <c r="TXN4" s="4"/>
      <c r="TXO4" s="4"/>
      <c r="TXP4" s="4"/>
      <c r="TXQ4" s="4"/>
      <c r="TXR4" s="4"/>
      <c r="TXS4" s="4"/>
      <c r="TXT4" s="4"/>
      <c r="TXU4" s="4"/>
      <c r="TXV4" s="4"/>
      <c r="TXW4" s="4"/>
      <c r="TXX4" s="4"/>
      <c r="TXY4" s="4"/>
      <c r="TXZ4" s="4"/>
      <c r="TYA4" s="4"/>
      <c r="TYB4" s="4"/>
      <c r="TYC4" s="4"/>
      <c r="TYD4" s="4"/>
      <c r="TYE4" s="4"/>
      <c r="TYF4" s="4"/>
      <c r="TYG4" s="4"/>
      <c r="TYH4" s="4"/>
      <c r="TYI4" s="4"/>
      <c r="TYJ4" s="4"/>
      <c r="TYK4" s="4"/>
      <c r="TYL4" s="4"/>
      <c r="TYM4" s="4"/>
      <c r="TYN4" s="4"/>
      <c r="TYO4" s="4"/>
      <c r="TYP4" s="4"/>
      <c r="TYQ4" s="4"/>
      <c r="TYR4" s="4"/>
      <c r="TYS4" s="4"/>
      <c r="TYT4" s="4"/>
      <c r="TYU4" s="4"/>
      <c r="TYV4" s="4"/>
      <c r="TYW4" s="4"/>
      <c r="TYX4" s="4"/>
      <c r="TYY4" s="4"/>
      <c r="TYZ4" s="4"/>
      <c r="TZA4" s="4"/>
      <c r="TZB4" s="4"/>
      <c r="TZC4" s="4"/>
      <c r="TZD4" s="4"/>
      <c r="TZE4" s="4"/>
      <c r="TZF4" s="4"/>
      <c r="TZG4" s="4"/>
      <c r="TZH4" s="4"/>
      <c r="TZI4" s="4"/>
      <c r="TZJ4" s="4"/>
      <c r="TZK4" s="4"/>
      <c r="TZL4" s="4"/>
      <c r="TZM4" s="4"/>
      <c r="TZN4" s="4"/>
      <c r="TZO4" s="4"/>
      <c r="TZP4" s="4"/>
      <c r="TZQ4" s="4"/>
      <c r="TZR4" s="4"/>
      <c r="TZS4" s="4"/>
      <c r="TZT4" s="4"/>
      <c r="TZU4" s="4"/>
      <c r="TZV4" s="4"/>
      <c r="TZW4" s="4"/>
      <c r="TZX4" s="4"/>
      <c r="TZY4" s="4"/>
      <c r="TZZ4" s="4"/>
      <c r="UAA4" s="4"/>
      <c r="UAB4" s="4"/>
      <c r="UAC4" s="4"/>
      <c r="UAD4" s="4"/>
      <c r="UAE4" s="4"/>
      <c r="UAF4" s="4"/>
      <c r="UAG4" s="4"/>
      <c r="UAH4" s="4"/>
      <c r="UAI4" s="4"/>
      <c r="UAJ4" s="4"/>
      <c r="UAK4" s="4"/>
      <c r="UAL4" s="4"/>
      <c r="UAM4" s="4"/>
      <c r="UAN4" s="4"/>
      <c r="UAO4" s="4"/>
      <c r="UAP4" s="4"/>
      <c r="UAQ4" s="4"/>
      <c r="UAR4" s="4"/>
      <c r="UAS4" s="4"/>
      <c r="UAT4" s="4"/>
      <c r="UAU4" s="4"/>
      <c r="UAV4" s="4"/>
      <c r="UAW4" s="4"/>
      <c r="UAX4" s="4"/>
      <c r="UAY4" s="4"/>
      <c r="UAZ4" s="4"/>
      <c r="UBA4" s="4"/>
      <c r="UBB4" s="4"/>
      <c r="UBC4" s="4"/>
      <c r="UBD4" s="4"/>
      <c r="UBE4" s="4"/>
      <c r="UBF4" s="4"/>
      <c r="UBG4" s="4"/>
      <c r="UBH4" s="4"/>
      <c r="UBI4" s="4"/>
      <c r="UBJ4" s="4"/>
      <c r="UBK4" s="4"/>
      <c r="UBL4" s="4"/>
      <c r="UBM4" s="4"/>
      <c r="UBN4" s="4"/>
      <c r="UBO4" s="4"/>
      <c r="UBP4" s="4"/>
      <c r="UBQ4" s="4"/>
      <c r="UBR4" s="4"/>
      <c r="UBS4" s="4"/>
      <c r="UBT4" s="4"/>
      <c r="UBU4" s="4"/>
      <c r="UBV4" s="4"/>
      <c r="UBW4" s="4"/>
      <c r="UBX4" s="4"/>
      <c r="UBY4" s="4"/>
      <c r="UBZ4" s="4"/>
      <c r="UCA4" s="4"/>
      <c r="UCB4" s="4"/>
      <c r="UCC4" s="4"/>
      <c r="UCD4" s="4"/>
      <c r="UCE4" s="4"/>
      <c r="UCF4" s="4"/>
      <c r="UCG4" s="4"/>
      <c r="UCH4" s="4"/>
      <c r="UCI4" s="4"/>
      <c r="UCJ4" s="4"/>
      <c r="UCK4" s="4"/>
      <c r="UCL4" s="4"/>
      <c r="UCM4" s="4"/>
      <c r="UCN4" s="4"/>
      <c r="UCO4" s="4"/>
      <c r="UCP4" s="4"/>
      <c r="UCQ4" s="4"/>
      <c r="UCR4" s="4"/>
      <c r="UCS4" s="4"/>
      <c r="UCT4" s="4"/>
      <c r="UCU4" s="4"/>
      <c r="UCV4" s="4"/>
      <c r="UCW4" s="4"/>
      <c r="UCX4" s="4"/>
      <c r="UCY4" s="4"/>
      <c r="UCZ4" s="4"/>
      <c r="UDA4" s="4"/>
      <c r="UDB4" s="4"/>
      <c r="UDC4" s="4"/>
      <c r="UDD4" s="4"/>
      <c r="UDE4" s="4"/>
      <c r="UDF4" s="4"/>
      <c r="UDG4" s="4"/>
      <c r="UDH4" s="4"/>
      <c r="UDI4" s="4"/>
      <c r="UDJ4" s="4"/>
      <c r="UDK4" s="4"/>
      <c r="UDL4" s="4"/>
      <c r="UDM4" s="4"/>
      <c r="UDN4" s="4"/>
      <c r="UDO4" s="4"/>
      <c r="UDP4" s="4"/>
      <c r="UDQ4" s="4"/>
      <c r="UDR4" s="4"/>
      <c r="UDS4" s="4"/>
      <c r="UDT4" s="4"/>
      <c r="UDU4" s="4"/>
      <c r="UDV4" s="4"/>
      <c r="UDW4" s="4"/>
      <c r="UDX4" s="4"/>
      <c r="UDY4" s="4"/>
      <c r="UDZ4" s="4"/>
      <c r="UEA4" s="4"/>
      <c r="UEB4" s="4"/>
      <c r="UEC4" s="4"/>
      <c r="UED4" s="4"/>
      <c r="UEE4" s="4"/>
      <c r="UEF4" s="4"/>
      <c r="UEG4" s="4"/>
      <c r="UEH4" s="4"/>
      <c r="UEI4" s="4"/>
      <c r="UEJ4" s="4"/>
      <c r="UEK4" s="4"/>
      <c r="UEL4" s="4"/>
      <c r="UEM4" s="4"/>
      <c r="UEN4" s="4"/>
      <c r="UEO4" s="4"/>
      <c r="UEP4" s="4"/>
      <c r="UEQ4" s="4"/>
      <c r="UER4" s="4"/>
      <c r="UES4" s="4"/>
      <c r="UET4" s="4"/>
      <c r="UEU4" s="4"/>
      <c r="UEV4" s="4"/>
      <c r="UEW4" s="4"/>
      <c r="UEX4" s="4"/>
      <c r="UEY4" s="4"/>
      <c r="UEZ4" s="4"/>
      <c r="UFA4" s="4"/>
      <c r="UFB4" s="4"/>
      <c r="UFC4" s="4"/>
      <c r="UFD4" s="4"/>
      <c r="UFE4" s="4"/>
      <c r="UFF4" s="4"/>
      <c r="UFG4" s="4"/>
      <c r="UFH4" s="4"/>
      <c r="UFI4" s="4"/>
      <c r="UFJ4" s="4"/>
      <c r="UFK4" s="4"/>
      <c r="UFL4" s="4"/>
      <c r="UFM4" s="4"/>
      <c r="UFN4" s="4"/>
      <c r="UFO4" s="4"/>
      <c r="UFP4" s="4"/>
      <c r="UFQ4" s="4"/>
      <c r="UFR4" s="4"/>
      <c r="UFS4" s="4"/>
      <c r="UFT4" s="4"/>
      <c r="UFU4" s="4"/>
      <c r="UFV4" s="4"/>
      <c r="UFW4" s="4"/>
      <c r="UFX4" s="4"/>
      <c r="UFY4" s="4"/>
      <c r="UFZ4" s="4"/>
      <c r="UGA4" s="4"/>
      <c r="UGB4" s="4"/>
      <c r="UGC4" s="4"/>
      <c r="UGD4" s="4"/>
      <c r="UGE4" s="4"/>
      <c r="UGF4" s="4"/>
      <c r="UGG4" s="4"/>
      <c r="UGH4" s="4"/>
      <c r="UGI4" s="4"/>
      <c r="UGJ4" s="4"/>
      <c r="UGK4" s="4"/>
      <c r="UGL4" s="4"/>
      <c r="UGM4" s="4"/>
      <c r="UGN4" s="4"/>
      <c r="UGO4" s="4"/>
      <c r="UGP4" s="4"/>
      <c r="UGQ4" s="4"/>
      <c r="UGR4" s="4"/>
      <c r="UGS4" s="4"/>
      <c r="UGT4" s="4"/>
      <c r="UGU4" s="4"/>
      <c r="UGV4" s="4"/>
      <c r="UGW4" s="4"/>
      <c r="UGX4" s="4"/>
      <c r="UGY4" s="4"/>
      <c r="UGZ4" s="4"/>
      <c r="UHA4" s="4"/>
      <c r="UHB4" s="4"/>
      <c r="UHC4" s="4"/>
      <c r="UHD4" s="4"/>
      <c r="UHE4" s="4"/>
      <c r="UHF4" s="4"/>
      <c r="UHG4" s="4"/>
      <c r="UHH4" s="4"/>
      <c r="UHI4" s="4"/>
      <c r="UHJ4" s="4"/>
      <c r="UHK4" s="4"/>
      <c r="UHL4" s="4"/>
      <c r="UHM4" s="4"/>
      <c r="UHN4" s="4"/>
      <c r="UHO4" s="4"/>
      <c r="UHP4" s="4"/>
      <c r="UHQ4" s="4"/>
      <c r="UHR4" s="4"/>
      <c r="UHS4" s="4"/>
      <c r="UHT4" s="4"/>
      <c r="UHU4" s="4"/>
      <c r="UHV4" s="4"/>
      <c r="UHW4" s="4"/>
      <c r="UHX4" s="4"/>
      <c r="UHY4" s="4"/>
      <c r="UHZ4" s="4"/>
      <c r="UIA4" s="4"/>
      <c r="UIB4" s="4"/>
      <c r="UIC4" s="4"/>
      <c r="UID4" s="4"/>
      <c r="UIE4" s="4"/>
      <c r="UIF4" s="4"/>
      <c r="UIG4" s="4"/>
      <c r="UIH4" s="4"/>
      <c r="UII4" s="4"/>
      <c r="UIJ4" s="4"/>
      <c r="UIK4" s="4"/>
      <c r="UIL4" s="4"/>
      <c r="UIM4" s="4"/>
      <c r="UIN4" s="4"/>
      <c r="UIO4" s="4"/>
      <c r="UIP4" s="4"/>
      <c r="UIQ4" s="4"/>
      <c r="UIR4" s="4"/>
      <c r="UIS4" s="4"/>
      <c r="UIT4" s="4"/>
      <c r="UIU4" s="4"/>
      <c r="UIV4" s="4"/>
      <c r="UIW4" s="4"/>
      <c r="UIX4" s="4"/>
      <c r="UIY4" s="4"/>
      <c r="UIZ4" s="4"/>
      <c r="UJA4" s="4"/>
      <c r="UJB4" s="4"/>
      <c r="UJC4" s="4"/>
      <c r="UJD4" s="4"/>
      <c r="UJE4" s="4"/>
      <c r="UJF4" s="4"/>
      <c r="UJG4" s="4"/>
      <c r="UJH4" s="4"/>
      <c r="UJI4" s="4"/>
      <c r="UJJ4" s="4"/>
      <c r="UJK4" s="4"/>
      <c r="UJL4" s="4"/>
      <c r="UJM4" s="4"/>
      <c r="UJN4" s="4"/>
      <c r="UJO4" s="4"/>
      <c r="UJP4" s="4"/>
      <c r="UJQ4" s="4"/>
      <c r="UJR4" s="4"/>
      <c r="UJS4" s="4"/>
      <c r="UJT4" s="4"/>
      <c r="UJU4" s="4"/>
      <c r="UJV4" s="4"/>
      <c r="UJW4" s="4"/>
      <c r="UJX4" s="4"/>
      <c r="UJY4" s="4"/>
      <c r="UJZ4" s="4"/>
      <c r="UKA4" s="4"/>
      <c r="UKB4" s="4"/>
      <c r="UKC4" s="4"/>
      <c r="UKD4" s="4"/>
      <c r="UKE4" s="4"/>
      <c r="UKF4" s="4"/>
      <c r="UKG4" s="4"/>
      <c r="UKH4" s="4"/>
      <c r="UKI4" s="4"/>
      <c r="UKJ4" s="4"/>
      <c r="UKK4" s="4"/>
      <c r="UKL4" s="4"/>
      <c r="UKM4" s="4"/>
      <c r="UKN4" s="4"/>
      <c r="UKO4" s="4"/>
      <c r="UKP4" s="4"/>
      <c r="UKQ4" s="4"/>
      <c r="UKR4" s="4"/>
      <c r="UKS4" s="4"/>
      <c r="UKT4" s="4"/>
      <c r="UKU4" s="4"/>
      <c r="UKV4" s="4"/>
      <c r="UKW4" s="4"/>
      <c r="UKX4" s="4"/>
      <c r="UKY4" s="4"/>
      <c r="UKZ4" s="4"/>
      <c r="ULA4" s="4"/>
      <c r="ULB4" s="4"/>
      <c r="ULC4" s="4"/>
      <c r="ULD4" s="4"/>
      <c r="ULE4" s="4"/>
      <c r="ULF4" s="4"/>
      <c r="ULG4" s="4"/>
      <c r="ULH4" s="4"/>
      <c r="ULI4" s="4"/>
      <c r="ULJ4" s="4"/>
      <c r="ULK4" s="4"/>
      <c r="ULL4" s="4"/>
      <c r="ULM4" s="4"/>
      <c r="ULN4" s="4"/>
      <c r="ULO4" s="4"/>
      <c r="ULP4" s="4"/>
      <c r="ULQ4" s="4"/>
      <c r="ULR4" s="4"/>
      <c r="ULS4" s="4"/>
      <c r="ULT4" s="4"/>
      <c r="ULU4" s="4"/>
      <c r="ULV4" s="4"/>
      <c r="ULW4" s="4"/>
      <c r="ULX4" s="4"/>
      <c r="ULY4" s="4"/>
      <c r="ULZ4" s="4"/>
      <c r="UMA4" s="4"/>
      <c r="UMB4" s="4"/>
      <c r="UMC4" s="4"/>
      <c r="UMD4" s="4"/>
      <c r="UME4" s="4"/>
      <c r="UMF4" s="4"/>
      <c r="UMG4" s="4"/>
      <c r="UMH4" s="4"/>
      <c r="UMI4" s="4"/>
      <c r="UMJ4" s="4"/>
      <c r="UMK4" s="4"/>
      <c r="UML4" s="4"/>
      <c r="UMM4" s="4"/>
      <c r="UMN4" s="4"/>
      <c r="UMO4" s="4"/>
      <c r="UMP4" s="4"/>
      <c r="UMQ4" s="4"/>
      <c r="UMR4" s="4"/>
      <c r="UMS4" s="4"/>
      <c r="UMT4" s="4"/>
      <c r="UMU4" s="4"/>
      <c r="UMV4" s="4"/>
      <c r="UMW4" s="4"/>
      <c r="UMX4" s="4"/>
      <c r="UMY4" s="4"/>
      <c r="UMZ4" s="4"/>
      <c r="UNA4" s="4"/>
      <c r="UNB4" s="4"/>
      <c r="UNC4" s="4"/>
      <c r="UND4" s="4"/>
      <c r="UNE4" s="4"/>
      <c r="UNF4" s="4"/>
      <c r="UNG4" s="4"/>
      <c r="UNH4" s="4"/>
      <c r="UNI4" s="4"/>
      <c r="UNJ4" s="4"/>
      <c r="UNK4" s="4"/>
      <c r="UNL4" s="4"/>
      <c r="UNM4" s="4"/>
      <c r="UNN4" s="4"/>
      <c r="UNO4" s="4"/>
      <c r="UNP4" s="4"/>
      <c r="UNQ4" s="4"/>
      <c r="UNR4" s="4"/>
      <c r="UNS4" s="4"/>
      <c r="UNT4" s="4"/>
      <c r="UNU4" s="4"/>
      <c r="UNV4" s="4"/>
      <c r="UNW4" s="4"/>
      <c r="UNX4" s="4"/>
      <c r="UNY4" s="4"/>
      <c r="UNZ4" s="4"/>
      <c r="UOA4" s="4"/>
      <c r="UOB4" s="4"/>
      <c r="UOC4" s="4"/>
      <c r="UOD4" s="4"/>
      <c r="UOE4" s="4"/>
      <c r="UOF4" s="4"/>
      <c r="UOG4" s="4"/>
      <c r="UOH4" s="4"/>
      <c r="UOI4" s="4"/>
      <c r="UOJ4" s="4"/>
      <c r="UOK4" s="4"/>
      <c r="UOL4" s="4"/>
      <c r="UOM4" s="4"/>
      <c r="UON4" s="4"/>
      <c r="UOO4" s="4"/>
      <c r="UOP4" s="4"/>
      <c r="UOQ4" s="4"/>
      <c r="UOR4" s="4"/>
      <c r="UOS4" s="4"/>
      <c r="UOT4" s="4"/>
      <c r="UOU4" s="4"/>
      <c r="UOV4" s="4"/>
      <c r="UOW4" s="4"/>
      <c r="UOX4" s="4"/>
      <c r="UOY4" s="4"/>
      <c r="UOZ4" s="4"/>
      <c r="UPA4" s="4"/>
      <c r="UPB4" s="4"/>
      <c r="UPC4" s="4"/>
      <c r="UPD4" s="4"/>
      <c r="UPE4" s="4"/>
      <c r="UPF4" s="4"/>
      <c r="UPG4" s="4"/>
      <c r="UPH4" s="4"/>
      <c r="UPI4" s="4"/>
      <c r="UPJ4" s="4"/>
      <c r="UPK4" s="4"/>
      <c r="UPL4" s="4"/>
      <c r="UPM4" s="4"/>
      <c r="UPN4" s="4"/>
      <c r="UPO4" s="4"/>
      <c r="UPP4" s="4"/>
      <c r="UPQ4" s="4"/>
      <c r="UPR4" s="4"/>
      <c r="UPS4" s="4"/>
      <c r="UPT4" s="4"/>
      <c r="UPU4" s="4"/>
      <c r="UPV4" s="4"/>
      <c r="UPW4" s="4"/>
      <c r="UPX4" s="4"/>
      <c r="UPY4" s="4"/>
      <c r="UPZ4" s="4"/>
      <c r="UQA4" s="4"/>
      <c r="UQB4" s="4"/>
      <c r="UQC4" s="4"/>
      <c r="UQD4" s="4"/>
      <c r="UQE4" s="4"/>
      <c r="UQF4" s="4"/>
      <c r="UQG4" s="4"/>
      <c r="UQH4" s="4"/>
      <c r="UQI4" s="4"/>
      <c r="UQJ4" s="4"/>
      <c r="UQK4" s="4"/>
      <c r="UQL4" s="4"/>
      <c r="UQM4" s="4"/>
      <c r="UQN4" s="4"/>
      <c r="UQO4" s="4"/>
      <c r="UQP4" s="4"/>
      <c r="UQQ4" s="4"/>
      <c r="UQR4" s="4"/>
      <c r="UQS4" s="4"/>
      <c r="UQT4" s="4"/>
      <c r="UQU4" s="4"/>
      <c r="UQV4" s="4"/>
      <c r="UQW4" s="4"/>
      <c r="UQX4" s="4"/>
      <c r="UQY4" s="4"/>
      <c r="UQZ4" s="4"/>
      <c r="URA4" s="4"/>
      <c r="URB4" s="4"/>
      <c r="URC4" s="4"/>
      <c r="URD4" s="4"/>
      <c r="URE4" s="4"/>
      <c r="URF4" s="4"/>
      <c r="URG4" s="4"/>
      <c r="URH4" s="4"/>
      <c r="URI4" s="4"/>
      <c r="URJ4" s="4"/>
      <c r="URK4" s="4"/>
      <c r="URL4" s="4"/>
      <c r="URM4" s="4"/>
      <c r="URN4" s="4"/>
      <c r="URO4" s="4"/>
      <c r="URP4" s="4"/>
      <c r="URQ4" s="4"/>
      <c r="URR4" s="4"/>
      <c r="URS4" s="4"/>
      <c r="URT4" s="4"/>
      <c r="URU4" s="4"/>
      <c r="URV4" s="4"/>
      <c r="URW4" s="4"/>
      <c r="URX4" s="4"/>
      <c r="URY4" s="4"/>
      <c r="URZ4" s="4"/>
      <c r="USA4" s="4"/>
      <c r="USB4" s="4"/>
      <c r="USC4" s="4"/>
      <c r="USD4" s="4"/>
      <c r="USE4" s="4"/>
      <c r="USF4" s="4"/>
      <c r="USG4" s="4"/>
      <c r="USH4" s="4"/>
      <c r="USI4" s="4"/>
      <c r="USJ4" s="4"/>
      <c r="USK4" s="4"/>
      <c r="USL4" s="4"/>
      <c r="USM4" s="4"/>
      <c r="USN4" s="4"/>
      <c r="USO4" s="4"/>
      <c r="USP4" s="4"/>
      <c r="USQ4" s="4"/>
      <c r="USR4" s="4"/>
      <c r="USS4" s="4"/>
      <c r="UST4" s="4"/>
      <c r="USU4" s="4"/>
      <c r="USV4" s="4"/>
      <c r="USW4" s="4"/>
      <c r="USX4" s="4"/>
      <c r="USY4" s="4"/>
      <c r="USZ4" s="4"/>
      <c r="UTA4" s="4"/>
      <c r="UTB4" s="4"/>
      <c r="UTC4" s="4"/>
      <c r="UTD4" s="4"/>
      <c r="UTE4" s="4"/>
      <c r="UTF4" s="4"/>
      <c r="UTG4" s="4"/>
      <c r="UTH4" s="4"/>
      <c r="UTI4" s="4"/>
      <c r="UTJ4" s="4"/>
      <c r="UTK4" s="4"/>
      <c r="UTL4" s="4"/>
      <c r="UTM4" s="4"/>
      <c r="UTN4" s="4"/>
      <c r="UTO4" s="4"/>
      <c r="UTP4" s="4"/>
      <c r="UTQ4" s="4"/>
      <c r="UTR4" s="4"/>
      <c r="UTS4" s="4"/>
      <c r="UTT4" s="4"/>
      <c r="UTU4" s="4"/>
      <c r="UTV4" s="4"/>
      <c r="UTW4" s="4"/>
      <c r="UTX4" s="4"/>
      <c r="UTY4" s="4"/>
      <c r="UTZ4" s="4"/>
      <c r="UUA4" s="4"/>
      <c r="UUB4" s="4"/>
      <c r="UUC4" s="4"/>
      <c r="UUD4" s="4"/>
      <c r="UUE4" s="4"/>
      <c r="UUF4" s="4"/>
      <c r="UUG4" s="4"/>
      <c r="UUH4" s="4"/>
      <c r="UUI4" s="4"/>
      <c r="UUJ4" s="4"/>
      <c r="UUK4" s="4"/>
      <c r="UUL4" s="4"/>
      <c r="UUM4" s="4"/>
      <c r="UUN4" s="4"/>
      <c r="UUO4" s="4"/>
      <c r="UUP4" s="4"/>
      <c r="UUQ4" s="4"/>
      <c r="UUR4" s="4"/>
      <c r="UUS4" s="4"/>
      <c r="UUT4" s="4"/>
      <c r="UUU4" s="4"/>
      <c r="UUV4" s="4"/>
      <c r="UUW4" s="4"/>
      <c r="UUX4" s="4"/>
      <c r="UUY4" s="4"/>
      <c r="UUZ4" s="4"/>
      <c r="UVA4" s="4"/>
      <c r="UVB4" s="4"/>
      <c r="UVC4" s="4"/>
      <c r="UVD4" s="4"/>
      <c r="UVE4" s="4"/>
      <c r="UVF4" s="4"/>
      <c r="UVG4" s="4"/>
      <c r="UVH4" s="4"/>
      <c r="UVI4" s="4"/>
      <c r="UVJ4" s="4"/>
      <c r="UVK4" s="4"/>
      <c r="UVL4" s="4"/>
      <c r="UVM4" s="4"/>
      <c r="UVN4" s="4"/>
      <c r="UVO4" s="4"/>
      <c r="UVP4" s="4"/>
      <c r="UVQ4" s="4"/>
      <c r="UVR4" s="4"/>
      <c r="UVS4" s="4"/>
      <c r="UVT4" s="4"/>
      <c r="UVU4" s="4"/>
      <c r="UVV4" s="4"/>
      <c r="UVW4" s="4"/>
      <c r="UVX4" s="4"/>
      <c r="UVY4" s="4"/>
      <c r="UVZ4" s="4"/>
      <c r="UWA4" s="4"/>
      <c r="UWB4" s="4"/>
      <c r="UWC4" s="4"/>
      <c r="UWD4" s="4"/>
      <c r="UWE4" s="4"/>
      <c r="UWF4" s="4"/>
      <c r="UWG4" s="4"/>
      <c r="UWH4" s="4"/>
      <c r="UWI4" s="4"/>
      <c r="UWJ4" s="4"/>
      <c r="UWK4" s="4"/>
      <c r="UWL4" s="4"/>
      <c r="UWM4" s="4"/>
      <c r="UWN4" s="4"/>
      <c r="UWO4" s="4"/>
      <c r="UWP4" s="4"/>
      <c r="UWQ4" s="4"/>
      <c r="UWR4" s="4"/>
      <c r="UWS4" s="4"/>
      <c r="UWT4" s="4"/>
      <c r="UWU4" s="4"/>
      <c r="UWV4" s="4"/>
      <c r="UWW4" s="4"/>
      <c r="UWX4" s="4"/>
      <c r="UWY4" s="4"/>
      <c r="UWZ4" s="4"/>
      <c r="UXA4" s="4"/>
      <c r="UXB4" s="4"/>
      <c r="UXC4" s="4"/>
      <c r="UXD4" s="4"/>
      <c r="UXE4" s="4"/>
      <c r="UXF4" s="4"/>
      <c r="UXG4" s="4"/>
      <c r="UXH4" s="4"/>
      <c r="UXI4" s="4"/>
      <c r="UXJ4" s="4"/>
      <c r="UXK4" s="4"/>
      <c r="UXL4" s="4"/>
      <c r="UXM4" s="4"/>
      <c r="UXN4" s="4"/>
      <c r="UXO4" s="4"/>
      <c r="UXP4" s="4"/>
      <c r="UXQ4" s="4"/>
      <c r="UXR4" s="4"/>
      <c r="UXS4" s="4"/>
      <c r="UXT4" s="4"/>
      <c r="UXU4" s="4"/>
      <c r="UXV4" s="4"/>
      <c r="UXW4" s="4"/>
      <c r="UXX4" s="4"/>
      <c r="UXY4" s="4"/>
      <c r="UXZ4" s="4"/>
      <c r="UYA4" s="4"/>
      <c r="UYB4" s="4"/>
      <c r="UYC4" s="4"/>
      <c r="UYD4" s="4"/>
      <c r="UYE4" s="4"/>
      <c r="UYF4" s="4"/>
      <c r="UYG4" s="4"/>
      <c r="UYH4" s="4"/>
      <c r="UYI4" s="4"/>
      <c r="UYJ4" s="4"/>
      <c r="UYK4" s="4"/>
      <c r="UYL4" s="4"/>
      <c r="UYM4" s="4"/>
      <c r="UYN4" s="4"/>
      <c r="UYO4" s="4"/>
      <c r="UYP4" s="4"/>
      <c r="UYQ4" s="4"/>
      <c r="UYR4" s="4"/>
      <c r="UYS4" s="4"/>
      <c r="UYT4" s="4"/>
      <c r="UYU4" s="4"/>
      <c r="UYV4" s="4"/>
      <c r="UYW4" s="4"/>
      <c r="UYX4" s="4"/>
      <c r="UYY4" s="4"/>
      <c r="UYZ4" s="4"/>
      <c r="UZA4" s="4"/>
      <c r="UZB4" s="4"/>
      <c r="UZC4" s="4"/>
      <c r="UZD4" s="4"/>
      <c r="UZE4" s="4"/>
      <c r="UZF4" s="4"/>
      <c r="UZG4" s="4"/>
      <c r="UZH4" s="4"/>
      <c r="UZI4" s="4"/>
      <c r="UZJ4" s="4"/>
      <c r="UZK4" s="4"/>
      <c r="UZL4" s="4"/>
      <c r="UZM4" s="4"/>
      <c r="UZN4" s="4"/>
      <c r="UZO4" s="4"/>
      <c r="UZP4" s="4"/>
      <c r="UZQ4" s="4"/>
      <c r="UZR4" s="4"/>
      <c r="UZS4" s="4"/>
      <c r="UZT4" s="4"/>
      <c r="UZU4" s="4"/>
      <c r="UZV4" s="4"/>
      <c r="UZW4" s="4"/>
      <c r="UZX4" s="4"/>
      <c r="UZY4" s="4"/>
      <c r="UZZ4" s="4"/>
      <c r="VAA4" s="4"/>
      <c r="VAB4" s="4"/>
      <c r="VAC4" s="4"/>
      <c r="VAD4" s="4"/>
      <c r="VAE4" s="4"/>
      <c r="VAF4" s="4"/>
      <c r="VAG4" s="4"/>
      <c r="VAH4" s="4"/>
      <c r="VAI4" s="4"/>
      <c r="VAJ4" s="4"/>
      <c r="VAK4" s="4"/>
      <c r="VAL4" s="4"/>
      <c r="VAM4" s="4"/>
      <c r="VAN4" s="4"/>
      <c r="VAO4" s="4"/>
      <c r="VAP4" s="4"/>
      <c r="VAQ4" s="4"/>
      <c r="VAR4" s="4"/>
      <c r="VAS4" s="4"/>
      <c r="VAT4" s="4"/>
      <c r="VAU4" s="4"/>
      <c r="VAV4" s="4"/>
      <c r="VAW4" s="4"/>
      <c r="VAX4" s="4"/>
      <c r="VAY4" s="4"/>
      <c r="VAZ4" s="4"/>
      <c r="VBA4" s="4"/>
      <c r="VBB4" s="4"/>
      <c r="VBC4" s="4"/>
      <c r="VBD4" s="4"/>
      <c r="VBE4" s="4"/>
      <c r="VBF4" s="4"/>
      <c r="VBG4" s="4"/>
      <c r="VBH4" s="4"/>
      <c r="VBI4" s="4"/>
      <c r="VBJ4" s="4"/>
      <c r="VBK4" s="4"/>
      <c r="VBL4" s="4"/>
      <c r="VBM4" s="4"/>
      <c r="VBN4" s="4"/>
      <c r="VBO4" s="4"/>
      <c r="VBP4" s="4"/>
      <c r="VBQ4" s="4"/>
      <c r="VBR4" s="4"/>
      <c r="VBS4" s="4"/>
      <c r="VBT4" s="4"/>
      <c r="VBU4" s="4"/>
      <c r="VBV4" s="4"/>
      <c r="VBW4" s="4"/>
      <c r="VBX4" s="4"/>
      <c r="VBY4" s="4"/>
      <c r="VBZ4" s="4"/>
      <c r="VCA4" s="4"/>
      <c r="VCB4" s="4"/>
      <c r="VCC4" s="4"/>
      <c r="VCD4" s="4"/>
      <c r="VCE4" s="4"/>
      <c r="VCF4" s="4"/>
      <c r="VCG4" s="4"/>
      <c r="VCH4" s="4"/>
      <c r="VCI4" s="4"/>
      <c r="VCJ4" s="4"/>
      <c r="VCK4" s="4"/>
      <c r="VCL4" s="4"/>
      <c r="VCM4" s="4"/>
      <c r="VCN4" s="4"/>
      <c r="VCO4" s="4"/>
      <c r="VCP4" s="4"/>
      <c r="VCQ4" s="4"/>
      <c r="VCR4" s="4"/>
      <c r="VCS4" s="4"/>
      <c r="VCT4" s="4"/>
      <c r="VCU4" s="4"/>
      <c r="VCV4" s="4"/>
      <c r="VCW4" s="4"/>
      <c r="VCX4" s="4"/>
      <c r="VCY4" s="4"/>
      <c r="VCZ4" s="4"/>
      <c r="VDA4" s="4"/>
      <c r="VDB4" s="4"/>
      <c r="VDC4" s="4"/>
      <c r="VDD4" s="4"/>
      <c r="VDE4" s="4"/>
      <c r="VDF4" s="4"/>
      <c r="VDG4" s="4"/>
      <c r="VDH4" s="4"/>
      <c r="VDI4" s="4"/>
      <c r="VDJ4" s="4"/>
      <c r="VDK4" s="4"/>
      <c r="VDL4" s="4"/>
      <c r="VDM4" s="4"/>
      <c r="VDN4" s="4"/>
      <c r="VDO4" s="4"/>
      <c r="VDP4" s="4"/>
      <c r="VDQ4" s="4"/>
      <c r="VDR4" s="4"/>
      <c r="VDS4" s="4"/>
      <c r="VDT4" s="4"/>
      <c r="VDU4" s="4"/>
      <c r="VDV4" s="4"/>
      <c r="VDW4" s="4"/>
      <c r="VDX4" s="4"/>
      <c r="VDY4" s="4"/>
      <c r="VDZ4" s="4"/>
      <c r="VEA4" s="4"/>
      <c r="VEB4" s="4"/>
      <c r="VEC4" s="4"/>
      <c r="VED4" s="4"/>
      <c r="VEE4" s="4"/>
      <c r="VEF4" s="4"/>
      <c r="VEG4" s="4"/>
      <c r="VEH4" s="4"/>
      <c r="VEI4" s="4"/>
      <c r="VEJ4" s="4"/>
      <c r="VEK4" s="4"/>
      <c r="VEL4" s="4"/>
      <c r="VEM4" s="4"/>
      <c r="VEN4" s="4"/>
      <c r="VEO4" s="4"/>
      <c r="VEP4" s="4"/>
      <c r="VEQ4" s="4"/>
      <c r="VER4" s="4"/>
      <c r="VES4" s="4"/>
      <c r="VET4" s="4"/>
      <c r="VEU4" s="4"/>
      <c r="VEV4" s="4"/>
      <c r="VEW4" s="4"/>
      <c r="VEX4" s="4"/>
      <c r="VEY4" s="4"/>
      <c r="VEZ4" s="4"/>
      <c r="VFA4" s="4"/>
      <c r="VFB4" s="4"/>
      <c r="VFC4" s="4"/>
      <c r="VFD4" s="4"/>
      <c r="VFE4" s="4"/>
      <c r="VFF4" s="4"/>
      <c r="VFG4" s="4"/>
      <c r="VFH4" s="4"/>
      <c r="VFI4" s="4"/>
      <c r="VFJ4" s="4"/>
      <c r="VFK4" s="4"/>
      <c r="VFL4" s="4"/>
      <c r="VFM4" s="4"/>
      <c r="VFN4" s="4"/>
      <c r="VFO4" s="4"/>
      <c r="VFP4" s="4"/>
      <c r="VFQ4" s="4"/>
      <c r="VFR4" s="4"/>
      <c r="VFS4" s="4"/>
      <c r="VFT4" s="4"/>
      <c r="VFU4" s="4"/>
      <c r="VFV4" s="4"/>
      <c r="VFW4" s="4"/>
      <c r="VFX4" s="4"/>
      <c r="VFY4" s="4"/>
      <c r="VFZ4" s="4"/>
      <c r="VGA4" s="4"/>
      <c r="VGB4" s="4"/>
      <c r="VGC4" s="4"/>
      <c r="VGD4" s="4"/>
      <c r="VGE4" s="4"/>
      <c r="VGF4" s="4"/>
      <c r="VGG4" s="4"/>
      <c r="VGH4" s="4"/>
      <c r="VGI4" s="4"/>
      <c r="VGJ4" s="4"/>
      <c r="VGK4" s="4"/>
      <c r="VGL4" s="4"/>
      <c r="VGM4" s="4"/>
      <c r="VGN4" s="4"/>
      <c r="VGO4" s="4"/>
      <c r="VGP4" s="4"/>
      <c r="VGQ4" s="4"/>
      <c r="VGR4" s="4"/>
      <c r="VGS4" s="4"/>
      <c r="VGT4" s="4"/>
      <c r="VGU4" s="4"/>
      <c r="VGV4" s="4"/>
      <c r="VGW4" s="4"/>
      <c r="VGX4" s="4"/>
      <c r="VGY4" s="4"/>
      <c r="VGZ4" s="4"/>
      <c r="VHA4" s="4"/>
      <c r="VHB4" s="4"/>
      <c r="VHC4" s="4"/>
      <c r="VHD4" s="4"/>
      <c r="VHE4" s="4"/>
      <c r="VHF4" s="4"/>
      <c r="VHG4" s="4"/>
      <c r="VHH4" s="4"/>
      <c r="VHI4" s="4"/>
      <c r="VHJ4" s="4"/>
      <c r="VHK4" s="4"/>
      <c r="VHL4" s="4"/>
      <c r="VHM4" s="4"/>
      <c r="VHN4" s="4"/>
      <c r="VHO4" s="4"/>
      <c r="VHP4" s="4"/>
      <c r="VHQ4" s="4"/>
      <c r="VHR4" s="4"/>
      <c r="VHS4" s="4"/>
      <c r="VHT4" s="4"/>
      <c r="VHU4" s="4"/>
      <c r="VHV4" s="4"/>
      <c r="VHW4" s="4"/>
      <c r="VHX4" s="4"/>
      <c r="VHY4" s="4"/>
      <c r="VHZ4" s="4"/>
      <c r="VIA4" s="4"/>
      <c r="VIB4" s="4"/>
      <c r="VIC4" s="4"/>
      <c r="VID4" s="4"/>
      <c r="VIE4" s="4"/>
      <c r="VIF4" s="4"/>
      <c r="VIG4" s="4"/>
      <c r="VIH4" s="4"/>
      <c r="VII4" s="4"/>
      <c r="VIJ4" s="4"/>
      <c r="VIK4" s="4"/>
      <c r="VIL4" s="4"/>
      <c r="VIM4" s="4"/>
      <c r="VIN4" s="4"/>
      <c r="VIO4" s="4"/>
      <c r="VIP4" s="4"/>
      <c r="VIQ4" s="4"/>
      <c r="VIR4" s="4"/>
      <c r="VIS4" s="4"/>
      <c r="VIT4" s="4"/>
      <c r="VIU4" s="4"/>
      <c r="VIV4" s="4"/>
      <c r="VIW4" s="4"/>
      <c r="VIX4" s="4"/>
      <c r="VIY4" s="4"/>
      <c r="VIZ4" s="4"/>
      <c r="VJA4" s="4"/>
      <c r="VJB4" s="4"/>
      <c r="VJC4" s="4"/>
      <c r="VJD4" s="4"/>
      <c r="VJE4" s="4"/>
      <c r="VJF4" s="4"/>
      <c r="VJG4" s="4"/>
      <c r="VJH4" s="4"/>
      <c r="VJI4" s="4"/>
      <c r="VJJ4" s="4"/>
      <c r="VJK4" s="4"/>
      <c r="VJL4" s="4"/>
      <c r="VJM4" s="4"/>
      <c r="VJN4" s="4"/>
      <c r="VJO4" s="4"/>
      <c r="VJP4" s="4"/>
      <c r="VJQ4" s="4"/>
      <c r="VJR4" s="4"/>
      <c r="VJS4" s="4"/>
      <c r="VJT4" s="4"/>
      <c r="VJU4" s="4"/>
      <c r="VJV4" s="4"/>
      <c r="VJW4" s="4"/>
      <c r="VJX4" s="4"/>
      <c r="VJY4" s="4"/>
      <c r="VJZ4" s="4"/>
      <c r="VKA4" s="4"/>
      <c r="VKB4" s="4"/>
      <c r="VKC4" s="4"/>
      <c r="VKD4" s="4"/>
      <c r="VKE4" s="4"/>
      <c r="VKF4" s="4"/>
      <c r="VKG4" s="4"/>
      <c r="VKH4" s="4"/>
      <c r="VKI4" s="4"/>
      <c r="VKJ4" s="4"/>
      <c r="VKK4" s="4"/>
      <c r="VKL4" s="4"/>
      <c r="VKM4" s="4"/>
      <c r="VKN4" s="4"/>
      <c r="VKO4" s="4"/>
      <c r="VKP4" s="4"/>
      <c r="VKQ4" s="4"/>
      <c r="VKR4" s="4"/>
      <c r="VKS4" s="4"/>
      <c r="VKT4" s="4"/>
      <c r="VKU4" s="4"/>
      <c r="VKV4" s="4"/>
      <c r="VKW4" s="4"/>
      <c r="VKX4" s="4"/>
      <c r="VKY4" s="4"/>
      <c r="VKZ4" s="4"/>
      <c r="VLA4" s="4"/>
      <c r="VLB4" s="4"/>
      <c r="VLC4" s="4"/>
      <c r="VLD4" s="4"/>
      <c r="VLE4" s="4"/>
      <c r="VLF4" s="4"/>
      <c r="VLG4" s="4"/>
      <c r="VLH4" s="4"/>
      <c r="VLI4" s="4"/>
      <c r="VLJ4" s="4"/>
      <c r="VLK4" s="4"/>
      <c r="VLL4" s="4"/>
      <c r="VLM4" s="4"/>
      <c r="VLN4" s="4"/>
      <c r="VLO4" s="4"/>
      <c r="VLP4" s="4"/>
      <c r="VLQ4" s="4"/>
      <c r="VLR4" s="4"/>
      <c r="VLS4" s="4"/>
      <c r="VLT4" s="4"/>
      <c r="VLU4" s="4"/>
      <c r="VLV4" s="4"/>
      <c r="VLW4" s="4"/>
      <c r="VLX4" s="4"/>
      <c r="VLY4" s="4"/>
      <c r="VLZ4" s="4"/>
      <c r="VMA4" s="4"/>
      <c r="VMB4" s="4"/>
      <c r="VMC4" s="4"/>
      <c r="VMD4" s="4"/>
      <c r="VME4" s="4"/>
      <c r="VMF4" s="4"/>
      <c r="VMG4" s="4"/>
      <c r="VMH4" s="4"/>
      <c r="VMI4" s="4"/>
      <c r="VMJ4" s="4"/>
      <c r="VMK4" s="4"/>
      <c r="VML4" s="4"/>
      <c r="VMM4" s="4"/>
      <c r="VMN4" s="4"/>
      <c r="VMO4" s="4"/>
      <c r="VMP4" s="4"/>
      <c r="VMQ4" s="4"/>
      <c r="VMR4" s="4"/>
      <c r="VMS4" s="4"/>
      <c r="VMT4" s="4"/>
      <c r="VMU4" s="4"/>
      <c r="VMV4" s="4"/>
      <c r="VMW4" s="4"/>
      <c r="VMX4" s="4"/>
      <c r="VMY4" s="4"/>
      <c r="VMZ4" s="4"/>
      <c r="VNA4" s="4"/>
      <c r="VNB4" s="4"/>
      <c r="VNC4" s="4"/>
      <c r="VND4" s="4"/>
      <c r="VNE4" s="4"/>
      <c r="VNF4" s="4"/>
      <c r="VNG4" s="4"/>
      <c r="VNH4" s="4"/>
      <c r="VNI4" s="4"/>
      <c r="VNJ4" s="4"/>
      <c r="VNK4" s="4"/>
      <c r="VNL4" s="4"/>
      <c r="VNM4" s="4"/>
      <c r="VNN4" s="4"/>
      <c r="VNO4" s="4"/>
      <c r="VNP4" s="4"/>
      <c r="VNQ4" s="4"/>
      <c r="VNR4" s="4"/>
      <c r="VNS4" s="4"/>
      <c r="VNT4" s="4"/>
      <c r="VNU4" s="4"/>
      <c r="VNV4" s="4"/>
      <c r="VNW4" s="4"/>
      <c r="VNX4" s="4"/>
      <c r="VNY4" s="4"/>
      <c r="VNZ4" s="4"/>
      <c r="VOA4" s="4"/>
      <c r="VOB4" s="4"/>
      <c r="VOC4" s="4"/>
      <c r="VOD4" s="4"/>
      <c r="VOE4" s="4"/>
      <c r="VOF4" s="4"/>
      <c r="VOG4" s="4"/>
      <c r="VOH4" s="4"/>
      <c r="VOI4" s="4"/>
      <c r="VOJ4" s="4"/>
      <c r="VOK4" s="4"/>
      <c r="VOL4" s="4"/>
      <c r="VOM4" s="4"/>
      <c r="VON4" s="4"/>
      <c r="VOO4" s="4"/>
      <c r="VOP4" s="4"/>
      <c r="VOQ4" s="4"/>
      <c r="VOR4" s="4"/>
      <c r="VOS4" s="4"/>
      <c r="VOT4" s="4"/>
      <c r="VOU4" s="4"/>
      <c r="VOV4" s="4"/>
      <c r="VOW4" s="4"/>
      <c r="VOX4" s="4"/>
      <c r="VOY4" s="4"/>
      <c r="VOZ4" s="4"/>
      <c r="VPA4" s="4"/>
      <c r="VPB4" s="4"/>
      <c r="VPC4" s="4"/>
      <c r="VPD4" s="4"/>
      <c r="VPE4" s="4"/>
      <c r="VPF4" s="4"/>
      <c r="VPG4" s="4"/>
      <c r="VPH4" s="4"/>
      <c r="VPI4" s="4"/>
      <c r="VPJ4" s="4"/>
      <c r="VPK4" s="4"/>
      <c r="VPL4" s="4"/>
      <c r="VPM4" s="4"/>
      <c r="VPN4" s="4"/>
      <c r="VPO4" s="4"/>
      <c r="VPP4" s="4"/>
      <c r="VPQ4" s="4"/>
      <c r="VPR4" s="4"/>
      <c r="VPS4" s="4"/>
      <c r="VPT4" s="4"/>
      <c r="VPU4" s="4"/>
      <c r="VPV4" s="4"/>
      <c r="VPW4" s="4"/>
      <c r="VPX4" s="4"/>
      <c r="VPY4" s="4"/>
      <c r="VPZ4" s="4"/>
      <c r="VQA4" s="4"/>
      <c r="VQB4" s="4"/>
      <c r="VQC4" s="4"/>
      <c r="VQD4" s="4"/>
      <c r="VQE4" s="4"/>
      <c r="VQF4" s="4"/>
      <c r="VQG4" s="4"/>
      <c r="VQH4" s="4"/>
      <c r="VQI4" s="4"/>
      <c r="VQJ4" s="4"/>
      <c r="VQK4" s="4"/>
      <c r="VQL4" s="4"/>
      <c r="VQM4" s="4"/>
      <c r="VQN4" s="4"/>
      <c r="VQO4" s="4"/>
      <c r="VQP4" s="4"/>
      <c r="VQQ4" s="4"/>
      <c r="VQR4" s="4"/>
      <c r="VQS4" s="4"/>
      <c r="VQT4" s="4"/>
      <c r="VQU4" s="4"/>
      <c r="VQV4" s="4"/>
      <c r="VQW4" s="4"/>
      <c r="VQX4" s="4"/>
      <c r="VQY4" s="4"/>
      <c r="VQZ4" s="4"/>
      <c r="VRA4" s="4"/>
      <c r="VRB4" s="4"/>
      <c r="VRC4" s="4"/>
      <c r="VRD4" s="4"/>
      <c r="VRE4" s="4"/>
      <c r="VRF4" s="4"/>
      <c r="VRG4" s="4"/>
      <c r="VRH4" s="4"/>
      <c r="VRI4" s="4"/>
      <c r="VRJ4" s="4"/>
      <c r="VRK4" s="4"/>
      <c r="VRL4" s="4"/>
      <c r="VRM4" s="4"/>
      <c r="VRN4" s="4"/>
      <c r="VRO4" s="4"/>
      <c r="VRP4" s="4"/>
      <c r="VRQ4" s="4"/>
      <c r="VRR4" s="4"/>
      <c r="VRS4" s="4"/>
      <c r="VRT4" s="4"/>
      <c r="VRU4" s="4"/>
      <c r="VRV4" s="4"/>
      <c r="VRW4" s="4"/>
      <c r="VRX4" s="4"/>
      <c r="VRY4" s="4"/>
      <c r="VRZ4" s="4"/>
      <c r="VSA4" s="4"/>
      <c r="VSB4" s="4"/>
      <c r="VSC4" s="4"/>
      <c r="VSD4" s="4"/>
      <c r="VSE4" s="4"/>
      <c r="VSF4" s="4"/>
      <c r="VSG4" s="4"/>
      <c r="VSH4" s="4"/>
      <c r="VSI4" s="4"/>
      <c r="VSJ4" s="4"/>
      <c r="VSK4" s="4"/>
      <c r="VSL4" s="4"/>
      <c r="VSM4" s="4"/>
      <c r="VSN4" s="4"/>
      <c r="VSO4" s="4"/>
      <c r="VSP4" s="4"/>
      <c r="VSQ4" s="4"/>
      <c r="VSR4" s="4"/>
      <c r="VSS4" s="4"/>
      <c r="VST4" s="4"/>
      <c r="VSU4" s="4"/>
      <c r="VSV4" s="4"/>
      <c r="VSW4" s="4"/>
      <c r="VSX4" s="4"/>
      <c r="VSY4" s="4"/>
      <c r="VSZ4" s="4"/>
      <c r="VTA4" s="4"/>
      <c r="VTB4" s="4"/>
      <c r="VTC4" s="4"/>
      <c r="VTD4" s="4"/>
      <c r="VTE4" s="4"/>
      <c r="VTF4" s="4"/>
      <c r="VTG4" s="4"/>
      <c r="VTH4" s="4"/>
      <c r="VTI4" s="4"/>
      <c r="VTJ4" s="4"/>
      <c r="VTK4" s="4"/>
      <c r="VTL4" s="4"/>
      <c r="VTM4" s="4"/>
      <c r="VTN4" s="4"/>
      <c r="VTO4" s="4"/>
      <c r="VTP4" s="4"/>
      <c r="VTQ4" s="4"/>
      <c r="VTR4" s="4"/>
      <c r="VTS4" s="4"/>
      <c r="VTT4" s="4"/>
      <c r="VTU4" s="4"/>
      <c r="VTV4" s="4"/>
      <c r="VTW4" s="4"/>
      <c r="VTX4" s="4"/>
      <c r="VTY4" s="4"/>
      <c r="VTZ4" s="4"/>
      <c r="VUA4" s="4"/>
      <c r="VUB4" s="4"/>
      <c r="VUC4" s="4"/>
      <c r="VUD4" s="4"/>
      <c r="VUE4" s="4"/>
      <c r="VUF4" s="4"/>
      <c r="VUG4" s="4"/>
      <c r="VUH4" s="4"/>
      <c r="VUI4" s="4"/>
      <c r="VUJ4" s="4"/>
      <c r="VUK4" s="4"/>
      <c r="VUL4" s="4"/>
      <c r="VUM4" s="4"/>
      <c r="VUN4" s="4"/>
      <c r="VUO4" s="4"/>
      <c r="VUP4" s="4"/>
      <c r="VUQ4" s="4"/>
      <c r="VUR4" s="4"/>
      <c r="VUS4" s="4"/>
      <c r="VUT4" s="4"/>
      <c r="VUU4" s="4"/>
      <c r="VUV4" s="4"/>
      <c r="VUW4" s="4"/>
      <c r="VUX4" s="4"/>
      <c r="VUY4" s="4"/>
      <c r="VUZ4" s="4"/>
      <c r="VVA4" s="4"/>
      <c r="VVB4" s="4"/>
      <c r="VVC4" s="4"/>
      <c r="VVD4" s="4"/>
      <c r="VVE4" s="4"/>
      <c r="VVF4" s="4"/>
      <c r="VVG4" s="4"/>
      <c r="VVH4" s="4"/>
      <c r="VVI4" s="4"/>
      <c r="VVJ4" s="4"/>
      <c r="VVK4" s="4"/>
      <c r="VVL4" s="4"/>
      <c r="VVM4" s="4"/>
      <c r="VVN4" s="4"/>
      <c r="VVO4" s="4"/>
      <c r="VVP4" s="4"/>
      <c r="VVQ4" s="4"/>
      <c r="VVR4" s="4"/>
      <c r="VVS4" s="4"/>
      <c r="VVT4" s="4"/>
      <c r="VVU4" s="4"/>
      <c r="VVV4" s="4"/>
      <c r="VVW4" s="4"/>
      <c r="VVX4" s="4"/>
      <c r="VVY4" s="4"/>
      <c r="VVZ4" s="4"/>
      <c r="VWA4" s="4"/>
      <c r="VWB4" s="4"/>
      <c r="VWC4" s="4"/>
      <c r="VWD4" s="4"/>
      <c r="VWE4" s="4"/>
      <c r="VWF4" s="4"/>
      <c r="VWG4" s="4"/>
      <c r="VWH4" s="4"/>
      <c r="VWI4" s="4"/>
      <c r="VWJ4" s="4"/>
      <c r="VWK4" s="4"/>
      <c r="VWL4" s="4"/>
      <c r="VWM4" s="4"/>
      <c r="VWN4" s="4"/>
      <c r="VWO4" s="4"/>
      <c r="VWP4" s="4"/>
      <c r="VWQ4" s="4"/>
      <c r="VWR4" s="4"/>
      <c r="VWS4" s="4"/>
      <c r="VWT4" s="4"/>
      <c r="VWU4" s="4"/>
      <c r="VWV4" s="4"/>
      <c r="VWW4" s="4"/>
      <c r="VWX4" s="4"/>
      <c r="VWY4" s="4"/>
      <c r="VWZ4" s="4"/>
      <c r="VXA4" s="4"/>
      <c r="VXB4" s="4"/>
      <c r="VXC4" s="4"/>
      <c r="VXD4" s="4"/>
      <c r="VXE4" s="4"/>
      <c r="VXF4" s="4"/>
      <c r="VXG4" s="4"/>
      <c r="VXH4" s="4"/>
      <c r="VXI4" s="4"/>
      <c r="VXJ4" s="4"/>
      <c r="VXK4" s="4"/>
      <c r="VXL4" s="4"/>
      <c r="VXM4" s="4"/>
      <c r="VXN4" s="4"/>
      <c r="VXO4" s="4"/>
      <c r="VXP4" s="4"/>
      <c r="VXQ4" s="4"/>
      <c r="VXR4" s="4"/>
      <c r="VXS4" s="4"/>
      <c r="VXT4" s="4"/>
      <c r="VXU4" s="4"/>
      <c r="VXV4" s="4"/>
      <c r="VXW4" s="4"/>
      <c r="VXX4" s="4"/>
      <c r="VXY4" s="4"/>
      <c r="VXZ4" s="4"/>
      <c r="VYA4" s="4"/>
      <c r="VYB4" s="4"/>
      <c r="VYC4" s="4"/>
      <c r="VYD4" s="4"/>
      <c r="VYE4" s="4"/>
      <c r="VYF4" s="4"/>
      <c r="VYG4" s="4"/>
      <c r="VYH4" s="4"/>
      <c r="VYI4" s="4"/>
      <c r="VYJ4" s="4"/>
      <c r="VYK4" s="4"/>
      <c r="VYL4" s="4"/>
      <c r="VYM4" s="4"/>
      <c r="VYN4" s="4"/>
      <c r="VYO4" s="4"/>
      <c r="VYP4" s="4"/>
      <c r="VYQ4" s="4"/>
      <c r="VYR4" s="4"/>
      <c r="VYS4" s="4"/>
      <c r="VYT4" s="4"/>
      <c r="VYU4" s="4"/>
      <c r="VYV4" s="4"/>
      <c r="VYW4" s="4"/>
      <c r="VYX4" s="4"/>
      <c r="VYY4" s="4"/>
      <c r="VYZ4" s="4"/>
      <c r="VZA4" s="4"/>
      <c r="VZB4" s="4"/>
      <c r="VZC4" s="4"/>
      <c r="VZD4" s="4"/>
      <c r="VZE4" s="4"/>
      <c r="VZF4" s="4"/>
      <c r="VZG4" s="4"/>
      <c r="VZH4" s="4"/>
      <c r="VZI4" s="4"/>
      <c r="VZJ4" s="4"/>
      <c r="VZK4" s="4"/>
      <c r="VZL4" s="4"/>
      <c r="VZM4" s="4"/>
      <c r="VZN4" s="4"/>
      <c r="VZO4" s="4"/>
      <c r="VZP4" s="4"/>
      <c r="VZQ4" s="4"/>
      <c r="VZR4" s="4"/>
      <c r="VZS4" s="4"/>
      <c r="VZT4" s="4"/>
      <c r="VZU4" s="4"/>
      <c r="VZV4" s="4"/>
      <c r="VZW4" s="4"/>
      <c r="VZX4" s="4"/>
      <c r="VZY4" s="4"/>
      <c r="VZZ4" s="4"/>
      <c r="WAA4" s="4"/>
      <c r="WAB4" s="4"/>
      <c r="WAC4" s="4"/>
      <c r="WAD4" s="4"/>
      <c r="WAE4" s="4"/>
      <c r="WAF4" s="4"/>
      <c r="WAG4" s="4"/>
      <c r="WAH4" s="4"/>
      <c r="WAI4" s="4"/>
      <c r="WAJ4" s="4"/>
      <c r="WAK4" s="4"/>
      <c r="WAL4" s="4"/>
      <c r="WAM4" s="4"/>
      <c r="WAN4" s="4"/>
      <c r="WAO4" s="4"/>
      <c r="WAP4" s="4"/>
      <c r="WAQ4" s="4"/>
      <c r="WAR4" s="4"/>
      <c r="WAS4" s="4"/>
      <c r="WAT4" s="4"/>
      <c r="WAU4" s="4"/>
      <c r="WAV4" s="4"/>
      <c r="WAW4" s="4"/>
      <c r="WAX4" s="4"/>
      <c r="WAY4" s="4"/>
      <c r="WAZ4" s="4"/>
      <c r="WBA4" s="4"/>
      <c r="WBB4" s="4"/>
      <c r="WBC4" s="4"/>
      <c r="WBD4" s="4"/>
      <c r="WBE4" s="4"/>
      <c r="WBF4" s="4"/>
      <c r="WBG4" s="4"/>
      <c r="WBH4" s="4"/>
      <c r="WBI4" s="4"/>
      <c r="WBJ4" s="4"/>
      <c r="WBK4" s="4"/>
      <c r="WBL4" s="4"/>
      <c r="WBM4" s="4"/>
      <c r="WBN4" s="4"/>
      <c r="WBO4" s="4"/>
      <c r="WBP4" s="4"/>
      <c r="WBQ4" s="4"/>
      <c r="WBR4" s="4"/>
      <c r="WBS4" s="4"/>
      <c r="WBT4" s="4"/>
      <c r="WBU4" s="4"/>
      <c r="WBV4" s="4"/>
      <c r="WBW4" s="4"/>
      <c r="WBX4" s="4"/>
      <c r="WBY4" s="4"/>
      <c r="WBZ4" s="4"/>
      <c r="WCA4" s="4"/>
      <c r="WCB4" s="4"/>
      <c r="WCC4" s="4"/>
      <c r="WCD4" s="4"/>
      <c r="WCE4" s="4"/>
      <c r="WCF4" s="4"/>
      <c r="WCG4" s="4"/>
      <c r="WCH4" s="4"/>
      <c r="WCI4" s="4"/>
      <c r="WCJ4" s="4"/>
      <c r="WCK4" s="4"/>
      <c r="WCL4" s="4"/>
      <c r="WCM4" s="4"/>
      <c r="WCN4" s="4"/>
      <c r="WCO4" s="4"/>
      <c r="WCP4" s="4"/>
      <c r="WCQ4" s="4"/>
      <c r="WCR4" s="4"/>
      <c r="WCS4" s="4"/>
      <c r="WCT4" s="4"/>
      <c r="WCU4" s="4"/>
      <c r="WCV4" s="4"/>
      <c r="WCW4" s="4"/>
      <c r="WCX4" s="4"/>
      <c r="WCY4" s="4"/>
      <c r="WCZ4" s="4"/>
      <c r="WDA4" s="4"/>
      <c r="WDB4" s="4"/>
      <c r="WDC4" s="4"/>
      <c r="WDD4" s="4"/>
      <c r="WDE4" s="4"/>
      <c r="WDF4" s="4"/>
      <c r="WDG4" s="4"/>
      <c r="WDH4" s="4"/>
      <c r="WDI4" s="4"/>
      <c r="WDJ4" s="4"/>
      <c r="WDK4" s="4"/>
      <c r="WDL4" s="4"/>
      <c r="WDM4" s="4"/>
      <c r="WDN4" s="4"/>
      <c r="WDO4" s="4"/>
      <c r="WDP4" s="4"/>
      <c r="WDQ4" s="4"/>
      <c r="WDR4" s="4"/>
      <c r="WDS4" s="4"/>
      <c r="WDT4" s="4"/>
      <c r="WDU4" s="4"/>
      <c r="WDV4" s="4"/>
      <c r="WDW4" s="4"/>
      <c r="WDX4" s="4"/>
      <c r="WDY4" s="4"/>
      <c r="WDZ4" s="4"/>
      <c r="WEA4" s="4"/>
      <c r="WEB4" s="4"/>
      <c r="WEC4" s="4"/>
      <c r="WED4" s="4"/>
      <c r="WEE4" s="4"/>
      <c r="WEF4" s="4"/>
      <c r="WEG4" s="4"/>
      <c r="WEH4" s="4"/>
      <c r="WEI4" s="4"/>
      <c r="WEJ4" s="4"/>
      <c r="WEK4" s="4"/>
      <c r="WEL4" s="4"/>
      <c r="WEM4" s="4"/>
      <c r="WEN4" s="4"/>
      <c r="WEO4" s="4"/>
      <c r="WEP4" s="4"/>
      <c r="WEQ4" s="4"/>
      <c r="WER4" s="4"/>
      <c r="WES4" s="4"/>
      <c r="WET4" s="4"/>
      <c r="WEU4" s="4"/>
      <c r="WEV4" s="4"/>
      <c r="WEW4" s="4"/>
      <c r="WEX4" s="4"/>
      <c r="WEY4" s="4"/>
      <c r="WEZ4" s="4"/>
      <c r="WFA4" s="4"/>
      <c r="WFB4" s="4"/>
      <c r="WFC4" s="4"/>
      <c r="WFD4" s="4"/>
      <c r="WFE4" s="4"/>
      <c r="WFF4" s="4"/>
      <c r="WFG4" s="4"/>
      <c r="WFH4" s="4"/>
      <c r="WFI4" s="4"/>
      <c r="WFJ4" s="4"/>
      <c r="WFK4" s="4"/>
      <c r="WFL4" s="4"/>
      <c r="WFM4" s="4"/>
      <c r="WFN4" s="4"/>
      <c r="WFO4" s="4"/>
      <c r="WFP4" s="4"/>
      <c r="WFQ4" s="4"/>
      <c r="WFR4" s="4"/>
      <c r="WFS4" s="4"/>
      <c r="WFT4" s="4"/>
      <c r="WFU4" s="4"/>
      <c r="WFV4" s="4"/>
      <c r="WFW4" s="4"/>
      <c r="WFX4" s="4"/>
      <c r="WFY4" s="4"/>
      <c r="WFZ4" s="4"/>
      <c r="WGA4" s="4"/>
      <c r="WGB4" s="4"/>
      <c r="WGC4" s="4"/>
      <c r="WGD4" s="4"/>
      <c r="WGE4" s="4"/>
      <c r="WGF4" s="4"/>
      <c r="WGG4" s="4"/>
      <c r="WGH4" s="4"/>
      <c r="WGI4" s="4"/>
      <c r="WGJ4" s="4"/>
      <c r="WGK4" s="4"/>
      <c r="WGL4" s="4"/>
      <c r="WGM4" s="4"/>
      <c r="WGN4" s="4"/>
      <c r="WGO4" s="4"/>
      <c r="WGP4" s="4"/>
      <c r="WGQ4" s="4"/>
      <c r="WGR4" s="4"/>
      <c r="WGS4" s="4"/>
      <c r="WGT4" s="4"/>
      <c r="WGU4" s="4"/>
      <c r="WGV4" s="4"/>
      <c r="WGW4" s="4"/>
      <c r="WGX4" s="4"/>
      <c r="WGY4" s="4"/>
      <c r="WGZ4" s="4"/>
      <c r="WHA4" s="4"/>
      <c r="WHB4" s="4"/>
      <c r="WHC4" s="4"/>
      <c r="WHD4" s="4"/>
      <c r="WHE4" s="4"/>
      <c r="WHF4" s="4"/>
      <c r="WHG4" s="4"/>
      <c r="WHH4" s="4"/>
      <c r="WHI4" s="4"/>
      <c r="WHJ4" s="4"/>
      <c r="WHK4" s="4"/>
      <c r="WHL4" s="4"/>
      <c r="WHM4" s="4"/>
      <c r="WHN4" s="4"/>
      <c r="WHO4" s="4"/>
      <c r="WHP4" s="4"/>
      <c r="WHQ4" s="4"/>
      <c r="WHR4" s="4"/>
      <c r="WHS4" s="4"/>
      <c r="WHT4" s="4"/>
      <c r="WHU4" s="4"/>
      <c r="WHV4" s="4"/>
      <c r="WHW4" s="4"/>
      <c r="WHX4" s="4"/>
      <c r="WHY4" s="4"/>
      <c r="WHZ4" s="4"/>
      <c r="WIA4" s="4"/>
      <c r="WIB4" s="4"/>
      <c r="WIC4" s="4"/>
      <c r="WID4" s="4"/>
      <c r="WIE4" s="4"/>
      <c r="WIF4" s="4"/>
      <c r="WIG4" s="4"/>
      <c r="WIH4" s="4"/>
      <c r="WII4" s="4"/>
      <c r="WIJ4" s="4"/>
      <c r="WIK4" s="4"/>
      <c r="WIL4" s="4"/>
      <c r="WIM4" s="4"/>
      <c r="WIN4" s="4"/>
      <c r="WIO4" s="4"/>
      <c r="WIP4" s="4"/>
      <c r="WIQ4" s="4"/>
      <c r="WIR4" s="4"/>
      <c r="WIS4" s="4"/>
      <c r="WIT4" s="4"/>
      <c r="WIU4" s="4"/>
      <c r="WIV4" s="4"/>
      <c r="WIW4" s="4"/>
      <c r="WIX4" s="4"/>
      <c r="WIY4" s="4"/>
      <c r="WIZ4" s="4"/>
      <c r="WJA4" s="4"/>
      <c r="WJB4" s="4"/>
      <c r="WJC4" s="4"/>
      <c r="WJD4" s="4"/>
      <c r="WJE4" s="4"/>
      <c r="WJF4" s="4"/>
      <c r="WJG4" s="4"/>
      <c r="WJH4" s="4"/>
      <c r="WJI4" s="4"/>
      <c r="WJJ4" s="4"/>
      <c r="WJK4" s="4"/>
      <c r="WJL4" s="4"/>
      <c r="WJM4" s="4"/>
      <c r="WJN4" s="4"/>
      <c r="WJO4" s="4"/>
      <c r="WJP4" s="4"/>
      <c r="WJQ4" s="4"/>
      <c r="WJR4" s="4"/>
      <c r="WJS4" s="4"/>
      <c r="WJT4" s="4"/>
      <c r="WJU4" s="4"/>
      <c r="WJV4" s="4"/>
      <c r="WJW4" s="4"/>
      <c r="WJX4" s="4"/>
      <c r="WJY4" s="4"/>
      <c r="WJZ4" s="4"/>
      <c r="WKA4" s="4"/>
      <c r="WKB4" s="4"/>
      <c r="WKC4" s="4"/>
      <c r="WKD4" s="4"/>
      <c r="WKE4" s="4"/>
      <c r="WKF4" s="4"/>
      <c r="WKG4" s="4"/>
      <c r="WKH4" s="4"/>
      <c r="WKI4" s="4"/>
      <c r="WKJ4" s="4"/>
      <c r="WKK4" s="4"/>
      <c r="WKL4" s="4"/>
      <c r="WKM4" s="4"/>
      <c r="WKN4" s="4"/>
      <c r="WKO4" s="4"/>
      <c r="WKP4" s="4"/>
      <c r="WKQ4" s="4"/>
      <c r="WKR4" s="4"/>
      <c r="WKS4" s="4"/>
      <c r="WKT4" s="4"/>
      <c r="WKU4" s="4"/>
      <c r="WKV4" s="4"/>
      <c r="WKW4" s="4"/>
      <c r="WKX4" s="4"/>
      <c r="WKY4" s="4"/>
      <c r="WKZ4" s="4"/>
      <c r="WLA4" s="4"/>
      <c r="WLB4" s="4"/>
      <c r="WLC4" s="4"/>
      <c r="WLD4" s="4"/>
      <c r="WLE4" s="4"/>
      <c r="WLF4" s="4"/>
      <c r="WLG4" s="4"/>
      <c r="WLH4" s="4"/>
      <c r="WLI4" s="4"/>
      <c r="WLJ4" s="4"/>
      <c r="WLK4" s="4"/>
      <c r="WLL4" s="4"/>
      <c r="WLM4" s="4"/>
      <c r="WLN4" s="4"/>
      <c r="WLO4" s="4"/>
      <c r="WLP4" s="4"/>
      <c r="WLQ4" s="4"/>
      <c r="WLR4" s="4"/>
      <c r="WLS4" s="4"/>
      <c r="WLT4" s="4"/>
      <c r="WLU4" s="4"/>
      <c r="WLV4" s="4"/>
      <c r="WLW4" s="4"/>
      <c r="WLX4" s="4"/>
      <c r="WLY4" s="4"/>
      <c r="WLZ4" s="4"/>
      <c r="WMA4" s="4"/>
      <c r="WMB4" s="4"/>
      <c r="WMC4" s="4"/>
      <c r="WMD4" s="4"/>
      <c r="WME4" s="4"/>
      <c r="WMF4" s="4"/>
      <c r="WMG4" s="4"/>
      <c r="WMH4" s="4"/>
      <c r="WMI4" s="4"/>
      <c r="WMJ4" s="4"/>
      <c r="WMK4" s="4"/>
      <c r="WML4" s="4"/>
      <c r="WMM4" s="4"/>
      <c r="WMN4" s="4"/>
      <c r="WMO4" s="4"/>
      <c r="WMP4" s="4"/>
      <c r="WMQ4" s="4"/>
      <c r="WMR4" s="4"/>
      <c r="WMS4" s="4"/>
      <c r="WMT4" s="4"/>
      <c r="WMU4" s="4"/>
      <c r="WMV4" s="4"/>
      <c r="WMW4" s="4"/>
      <c r="WMX4" s="4"/>
      <c r="WMY4" s="4"/>
      <c r="WMZ4" s="4"/>
      <c r="WNA4" s="4"/>
      <c r="WNB4" s="4"/>
      <c r="WNC4" s="4"/>
      <c r="WND4" s="4"/>
      <c r="WNE4" s="4"/>
      <c r="WNF4" s="4"/>
      <c r="WNG4" s="4"/>
      <c r="WNH4" s="4"/>
      <c r="WNI4" s="4"/>
      <c r="WNJ4" s="4"/>
      <c r="WNK4" s="4"/>
      <c r="WNL4" s="4"/>
      <c r="WNM4" s="4"/>
      <c r="WNN4" s="4"/>
      <c r="WNO4" s="4"/>
      <c r="WNP4" s="4"/>
      <c r="WNQ4" s="4"/>
      <c r="WNR4" s="4"/>
      <c r="WNS4" s="4"/>
      <c r="WNT4" s="4"/>
      <c r="WNU4" s="4"/>
      <c r="WNV4" s="4"/>
      <c r="WNW4" s="4"/>
      <c r="WNX4" s="4"/>
      <c r="WNY4" s="4"/>
      <c r="WNZ4" s="4"/>
      <c r="WOA4" s="4"/>
      <c r="WOB4" s="4"/>
      <c r="WOC4" s="4"/>
      <c r="WOD4" s="4"/>
      <c r="WOE4" s="4"/>
      <c r="WOF4" s="4"/>
      <c r="WOG4" s="4"/>
      <c r="WOH4" s="4"/>
      <c r="WOI4" s="4"/>
      <c r="WOJ4" s="4"/>
      <c r="WOK4" s="4"/>
      <c r="WOL4" s="4"/>
      <c r="WOM4" s="4"/>
      <c r="WON4" s="4"/>
      <c r="WOO4" s="4"/>
      <c r="WOP4" s="4"/>
      <c r="WOQ4" s="4"/>
      <c r="WOR4" s="4"/>
      <c r="WOS4" s="4"/>
      <c r="WOT4" s="4"/>
      <c r="WOU4" s="4"/>
      <c r="WOV4" s="4"/>
      <c r="WOW4" s="4"/>
      <c r="WOX4" s="4"/>
      <c r="WOY4" s="4"/>
      <c r="WOZ4" s="4"/>
      <c r="WPA4" s="4"/>
      <c r="WPB4" s="4"/>
      <c r="WPC4" s="4"/>
      <c r="WPD4" s="4"/>
      <c r="WPE4" s="4"/>
      <c r="WPF4" s="4"/>
      <c r="WPG4" s="4"/>
      <c r="WPH4" s="4"/>
      <c r="WPI4" s="4"/>
      <c r="WPJ4" s="4"/>
      <c r="WPK4" s="4"/>
      <c r="WPL4" s="4"/>
      <c r="WPM4" s="4"/>
      <c r="WPN4" s="4"/>
      <c r="WPO4" s="4"/>
      <c r="WPP4" s="4"/>
      <c r="WPQ4" s="4"/>
      <c r="WPR4" s="4"/>
      <c r="WPS4" s="4"/>
      <c r="WPT4" s="4"/>
      <c r="WPU4" s="4"/>
      <c r="WPV4" s="4"/>
      <c r="WPW4" s="4"/>
      <c r="WPX4" s="4"/>
      <c r="WPY4" s="4"/>
      <c r="WPZ4" s="4"/>
      <c r="WQA4" s="4"/>
      <c r="WQB4" s="4"/>
      <c r="WQC4" s="4"/>
      <c r="WQD4" s="4"/>
      <c r="WQE4" s="4"/>
      <c r="WQF4" s="4"/>
      <c r="WQG4" s="4"/>
      <c r="WQH4" s="4"/>
      <c r="WQI4" s="4"/>
      <c r="WQJ4" s="4"/>
      <c r="WQK4" s="4"/>
      <c r="WQL4" s="4"/>
      <c r="WQM4" s="4"/>
      <c r="WQN4" s="4"/>
      <c r="WQO4" s="4"/>
      <c r="WQP4" s="4"/>
      <c r="WQQ4" s="4"/>
      <c r="WQR4" s="4"/>
      <c r="WQS4" s="4"/>
      <c r="WQT4" s="4"/>
      <c r="WQU4" s="4"/>
      <c r="WQV4" s="4"/>
      <c r="WQW4" s="4"/>
      <c r="WQX4" s="4"/>
      <c r="WQY4" s="4"/>
      <c r="WQZ4" s="4"/>
      <c r="WRA4" s="4"/>
      <c r="WRB4" s="4"/>
      <c r="WRC4" s="4"/>
      <c r="WRD4" s="4"/>
      <c r="WRE4" s="4"/>
      <c r="WRF4" s="4"/>
      <c r="WRG4" s="4"/>
      <c r="WRH4" s="4"/>
      <c r="WRI4" s="4"/>
      <c r="WRJ4" s="4"/>
      <c r="WRK4" s="4"/>
      <c r="WRL4" s="4"/>
      <c r="WRM4" s="4"/>
      <c r="WRN4" s="4"/>
      <c r="WRO4" s="4"/>
      <c r="WRP4" s="4"/>
      <c r="WRQ4" s="4"/>
      <c r="WRR4" s="4"/>
      <c r="WRS4" s="4"/>
      <c r="WRT4" s="4"/>
      <c r="WRU4" s="4"/>
      <c r="WRV4" s="4"/>
      <c r="WRW4" s="4"/>
      <c r="WRX4" s="4"/>
      <c r="WRY4" s="4"/>
      <c r="WRZ4" s="4"/>
      <c r="WSA4" s="4"/>
      <c r="WSB4" s="4"/>
      <c r="WSC4" s="4"/>
      <c r="WSD4" s="4"/>
      <c r="WSE4" s="4"/>
      <c r="WSF4" s="4"/>
      <c r="WSG4" s="4"/>
      <c r="WSH4" s="4"/>
      <c r="WSI4" s="4"/>
      <c r="WSJ4" s="4"/>
      <c r="WSK4" s="4"/>
      <c r="WSL4" s="4"/>
      <c r="WSM4" s="4"/>
      <c r="WSN4" s="4"/>
      <c r="WSO4" s="4"/>
      <c r="WSP4" s="4"/>
      <c r="WSQ4" s="4"/>
      <c r="WSR4" s="4"/>
      <c r="WSS4" s="4"/>
      <c r="WST4" s="4"/>
      <c r="WSU4" s="4"/>
      <c r="WSV4" s="4"/>
      <c r="WSW4" s="4"/>
      <c r="WSX4" s="4"/>
      <c r="WSY4" s="4"/>
      <c r="WSZ4" s="4"/>
      <c r="WTA4" s="4"/>
      <c r="WTB4" s="4"/>
      <c r="WTC4" s="4"/>
      <c r="WTD4" s="4"/>
      <c r="WTE4" s="4"/>
      <c r="WTF4" s="4"/>
      <c r="WTG4" s="4"/>
      <c r="WTH4" s="4"/>
      <c r="WTI4" s="4"/>
      <c r="WTJ4" s="4"/>
      <c r="WTK4" s="4"/>
      <c r="WTL4" s="4"/>
      <c r="WTM4" s="4"/>
      <c r="WTN4" s="4"/>
      <c r="WTO4" s="4"/>
      <c r="WTP4" s="4"/>
      <c r="WTQ4" s="4"/>
      <c r="WTR4" s="4"/>
      <c r="WTS4" s="4"/>
      <c r="WTT4" s="4"/>
      <c r="WTU4" s="4"/>
      <c r="WTV4" s="4"/>
      <c r="WTW4" s="4"/>
      <c r="WTX4" s="4"/>
      <c r="WTY4" s="4"/>
      <c r="WTZ4" s="4"/>
      <c r="WUA4" s="4"/>
      <c r="WUB4" s="4"/>
      <c r="WUC4" s="4"/>
      <c r="WUD4" s="4"/>
      <c r="WUE4" s="4"/>
      <c r="WUF4" s="4"/>
      <c r="WUG4" s="4"/>
      <c r="WUH4" s="4"/>
      <c r="WUI4" s="4"/>
      <c r="WUJ4" s="4"/>
      <c r="WUK4" s="4"/>
      <c r="WUL4" s="4"/>
      <c r="WUM4" s="4"/>
      <c r="WUN4" s="4"/>
      <c r="WUO4" s="4"/>
      <c r="WUP4" s="4"/>
      <c r="WUQ4" s="4"/>
      <c r="WUR4" s="4"/>
      <c r="WUS4" s="4"/>
      <c r="WUT4" s="4"/>
      <c r="WUU4" s="4"/>
      <c r="WUV4" s="4"/>
      <c r="WUW4" s="4"/>
      <c r="WUX4" s="4"/>
      <c r="WUY4" s="4"/>
      <c r="WUZ4" s="4"/>
      <c r="WVA4" s="4"/>
      <c r="WVB4" s="4"/>
      <c r="WVC4" s="4"/>
      <c r="WVD4" s="4"/>
      <c r="WVE4" s="4"/>
      <c r="WVF4" s="4"/>
      <c r="WVG4" s="4"/>
      <c r="WVH4" s="4"/>
      <c r="WVI4" s="4"/>
      <c r="WVJ4" s="4"/>
      <c r="WVK4" s="4"/>
      <c r="WVL4" s="4"/>
      <c r="WVM4" s="4"/>
      <c r="WVN4" s="4"/>
      <c r="WVO4" s="4"/>
      <c r="WVP4" s="4"/>
      <c r="WVQ4" s="4"/>
      <c r="WVR4" s="4"/>
      <c r="WVS4" s="4"/>
      <c r="WVT4" s="4"/>
      <c r="WVU4" s="4"/>
      <c r="WVV4" s="4"/>
      <c r="WVW4" s="4"/>
      <c r="WVX4" s="4"/>
      <c r="WVY4" s="4"/>
      <c r="WVZ4" s="4"/>
      <c r="WWA4" s="4"/>
      <c r="WWB4" s="4"/>
      <c r="WWC4" s="4"/>
      <c r="WWD4" s="4"/>
      <c r="WWE4" s="4"/>
      <c r="WWF4" s="4"/>
      <c r="WWG4" s="4"/>
      <c r="WWH4" s="4"/>
      <c r="WWI4" s="4"/>
      <c r="WWJ4" s="4"/>
      <c r="WWK4" s="4"/>
      <c r="WWL4" s="4"/>
      <c r="WWM4" s="4"/>
      <c r="WWN4" s="4"/>
      <c r="WWO4" s="4"/>
      <c r="WWP4" s="4"/>
      <c r="WWQ4" s="4"/>
      <c r="WWR4" s="4"/>
      <c r="WWS4" s="4"/>
      <c r="WWT4" s="4"/>
      <c r="WWU4" s="4"/>
      <c r="WWV4" s="4"/>
      <c r="WWW4" s="4"/>
      <c r="WWX4" s="4"/>
      <c r="WWY4" s="4"/>
      <c r="WWZ4" s="4"/>
      <c r="WXA4" s="4"/>
      <c r="WXB4" s="4"/>
      <c r="WXC4" s="4"/>
      <c r="WXD4" s="4"/>
      <c r="WXE4" s="4"/>
      <c r="WXF4" s="4"/>
      <c r="WXG4" s="4"/>
      <c r="WXH4" s="4"/>
      <c r="WXI4" s="4"/>
      <c r="WXJ4" s="4"/>
      <c r="WXK4" s="4"/>
      <c r="WXL4" s="4"/>
      <c r="WXM4" s="4"/>
      <c r="WXN4" s="4"/>
      <c r="WXO4" s="4"/>
      <c r="WXP4" s="4"/>
      <c r="WXQ4" s="4"/>
      <c r="WXR4" s="4"/>
      <c r="WXS4" s="4"/>
      <c r="WXT4" s="4"/>
      <c r="WXU4" s="4"/>
      <c r="WXV4" s="4"/>
      <c r="WXW4" s="4"/>
      <c r="WXX4" s="4"/>
      <c r="WXY4" s="4"/>
      <c r="WXZ4" s="4"/>
      <c r="WYA4" s="4"/>
      <c r="WYB4" s="4"/>
      <c r="WYC4" s="4"/>
      <c r="WYD4" s="4"/>
      <c r="WYE4" s="4"/>
      <c r="WYF4" s="4"/>
      <c r="WYG4" s="4"/>
      <c r="WYH4" s="4"/>
      <c r="WYI4" s="4"/>
      <c r="WYJ4" s="4"/>
      <c r="WYK4" s="4"/>
      <c r="WYL4" s="4"/>
      <c r="WYM4" s="4"/>
      <c r="WYN4" s="4"/>
      <c r="WYO4" s="4"/>
      <c r="WYP4" s="4"/>
      <c r="WYQ4" s="4"/>
      <c r="WYR4" s="4"/>
      <c r="WYS4" s="4"/>
      <c r="WYT4" s="4"/>
      <c r="WYU4" s="4"/>
      <c r="WYV4" s="4"/>
      <c r="WYW4" s="4"/>
      <c r="WYX4" s="4"/>
      <c r="WYY4" s="4"/>
      <c r="WYZ4" s="4"/>
      <c r="WZA4" s="4"/>
      <c r="WZB4" s="4"/>
      <c r="WZC4" s="4"/>
      <c r="WZD4" s="4"/>
      <c r="WZE4" s="4"/>
      <c r="WZF4" s="4"/>
      <c r="WZG4" s="4"/>
      <c r="WZH4" s="4"/>
      <c r="WZI4" s="4"/>
      <c r="WZJ4" s="4"/>
      <c r="WZK4" s="4"/>
      <c r="WZL4" s="4"/>
      <c r="WZM4" s="4"/>
      <c r="WZN4" s="4"/>
      <c r="WZO4" s="4"/>
      <c r="WZP4" s="4"/>
      <c r="WZQ4" s="4"/>
      <c r="WZR4" s="4"/>
      <c r="WZS4" s="4"/>
      <c r="WZT4" s="4"/>
      <c r="WZU4" s="4"/>
      <c r="WZV4" s="4"/>
      <c r="WZW4" s="4"/>
      <c r="WZX4" s="4"/>
      <c r="WZY4" s="4"/>
      <c r="WZZ4" s="4"/>
      <c r="XAA4" s="4"/>
      <c r="XAB4" s="4"/>
      <c r="XAC4" s="4"/>
      <c r="XAD4" s="4"/>
      <c r="XAE4" s="4"/>
      <c r="XAF4" s="4"/>
      <c r="XAG4" s="4"/>
      <c r="XAH4" s="4"/>
      <c r="XAI4" s="4"/>
      <c r="XAJ4" s="4"/>
      <c r="XAK4" s="4"/>
      <c r="XAL4" s="4"/>
      <c r="XAM4" s="4"/>
      <c r="XAN4" s="4"/>
      <c r="XAO4" s="4"/>
      <c r="XAP4" s="4"/>
      <c r="XAQ4" s="4"/>
      <c r="XAR4" s="4"/>
      <c r="XAS4" s="4"/>
      <c r="XAT4" s="4"/>
      <c r="XAU4" s="4"/>
      <c r="XAV4" s="4"/>
      <c r="XAW4" s="4"/>
      <c r="XAX4" s="4"/>
      <c r="XAY4" s="4"/>
      <c r="XAZ4" s="4"/>
      <c r="XBA4" s="4"/>
      <c r="XBB4" s="4"/>
      <c r="XBC4" s="4"/>
      <c r="XBD4" s="4"/>
      <c r="XBE4" s="4"/>
      <c r="XBF4" s="4"/>
      <c r="XBG4" s="4"/>
      <c r="XBH4" s="4"/>
      <c r="XBI4" s="4"/>
      <c r="XBJ4" s="4"/>
      <c r="XBK4" s="4"/>
      <c r="XBL4" s="4"/>
      <c r="XBM4" s="4"/>
      <c r="XBN4" s="4"/>
      <c r="XBO4" s="4"/>
      <c r="XBP4" s="4"/>
      <c r="XBQ4" s="4"/>
      <c r="XBR4" s="4"/>
      <c r="XBS4" s="4"/>
      <c r="XBT4" s="4"/>
      <c r="XBU4" s="4"/>
      <c r="XBV4" s="4"/>
      <c r="XBW4" s="4"/>
      <c r="XBX4" s="4"/>
      <c r="XBY4" s="4"/>
      <c r="XBZ4" s="4"/>
      <c r="XCA4" s="4"/>
      <c r="XCB4" s="4"/>
      <c r="XCC4" s="4"/>
      <c r="XCD4" s="4"/>
      <c r="XCE4" s="4"/>
      <c r="XCF4" s="4"/>
      <c r="XCG4" s="4"/>
      <c r="XCH4" s="4"/>
      <c r="XCI4" s="4"/>
      <c r="XCJ4" s="4"/>
      <c r="XCK4" s="4"/>
      <c r="XCL4" s="4"/>
      <c r="XCM4" s="4"/>
      <c r="XCN4" s="4"/>
      <c r="XCO4" s="4"/>
      <c r="XCP4" s="4"/>
      <c r="XCQ4" s="4"/>
      <c r="XCR4" s="4"/>
      <c r="XCS4" s="4"/>
      <c r="XCT4" s="4"/>
      <c r="XCU4" s="4"/>
      <c r="XCV4" s="4"/>
      <c r="XCW4" s="4"/>
      <c r="XCX4" s="4"/>
      <c r="XCY4" s="4"/>
      <c r="XCZ4" s="4"/>
      <c r="XDA4" s="4"/>
      <c r="XDB4" s="4"/>
      <c r="XDC4" s="4"/>
      <c r="XDD4" s="4"/>
      <c r="XDE4" s="4"/>
      <c r="XDF4" s="4"/>
      <c r="XDG4" s="4"/>
      <c r="XDH4" s="4"/>
      <c r="XDI4" s="4"/>
      <c r="XDJ4" s="4"/>
      <c r="XDK4" s="4"/>
      <c r="XDL4" s="4"/>
      <c r="XDM4" s="4"/>
      <c r="XDN4" s="4"/>
      <c r="XDO4" s="4"/>
      <c r="XDP4" s="4"/>
      <c r="XDQ4" s="4"/>
      <c r="XDR4" s="4"/>
      <c r="XDS4" s="4"/>
      <c r="XDT4" s="4"/>
      <c r="XDU4" s="4"/>
      <c r="XDV4" s="4"/>
      <c r="XDW4" s="4"/>
      <c r="XDX4" s="4"/>
      <c r="XDY4" s="4"/>
      <c r="XDZ4" s="4"/>
    </row>
    <row r="5" spans="1:16354" s="4" customFormat="1" ht="36.75" customHeight="1">
      <c r="A5" s="569" t="s">
        <v>67</v>
      </c>
      <c r="B5" s="569"/>
      <c r="C5" s="385">
        <f>+SUM(D5:N5)</f>
        <v>0</v>
      </c>
      <c r="D5" s="386">
        <f>+SUM(D6:D11)</f>
        <v>0</v>
      </c>
      <c r="E5" s="386">
        <f t="shared" ref="E5:M5" si="0">+SUM(E6:E11)</f>
        <v>0</v>
      </c>
      <c r="F5" s="386">
        <f t="shared" si="0"/>
        <v>0</v>
      </c>
      <c r="G5" s="386">
        <f t="shared" si="0"/>
        <v>0</v>
      </c>
      <c r="H5" s="386">
        <f t="shared" si="0"/>
        <v>0</v>
      </c>
      <c r="I5" s="386">
        <f t="shared" si="0"/>
        <v>0</v>
      </c>
      <c r="J5" s="386">
        <f t="shared" si="0"/>
        <v>0</v>
      </c>
      <c r="K5" s="386">
        <f t="shared" si="0"/>
        <v>0</v>
      </c>
      <c r="L5" s="386">
        <f t="shared" si="0"/>
        <v>0</v>
      </c>
      <c r="M5" s="386">
        <f t="shared" si="0"/>
        <v>0</v>
      </c>
      <c r="N5" s="386">
        <f t="shared" ref="N5" si="1">+SUM(N6:N11)</f>
        <v>0</v>
      </c>
      <c r="O5" s="192"/>
      <c r="P5" s="101"/>
      <c r="Q5" s="385">
        <f>+SUM(R5:AB5)</f>
        <v>0</v>
      </c>
      <c r="R5" s="386">
        <f>+SUM(R6:R11)</f>
        <v>0</v>
      </c>
      <c r="S5" s="386">
        <f t="shared" ref="S5:AA5" si="2">+SUM(S6:S11)</f>
        <v>0</v>
      </c>
      <c r="T5" s="386">
        <f t="shared" si="2"/>
        <v>0</v>
      </c>
      <c r="U5" s="386">
        <f t="shared" si="2"/>
        <v>0</v>
      </c>
      <c r="V5" s="386">
        <f t="shared" si="2"/>
        <v>0</v>
      </c>
      <c r="W5" s="386">
        <f t="shared" si="2"/>
        <v>0</v>
      </c>
      <c r="X5" s="386">
        <f t="shared" si="2"/>
        <v>0</v>
      </c>
      <c r="Y5" s="386">
        <f t="shared" si="2"/>
        <v>0</v>
      </c>
      <c r="Z5" s="386">
        <f t="shared" si="2"/>
        <v>0</v>
      </c>
      <c r="AA5" s="386">
        <f t="shared" si="2"/>
        <v>0</v>
      </c>
      <c r="AB5" s="386">
        <f t="shared" ref="AB5" si="3">+SUM(AB6:AB11)</f>
        <v>0</v>
      </c>
      <c r="AC5"/>
      <c r="AD5"/>
      <c r="AE5"/>
      <c r="AF5"/>
      <c r="AG5"/>
      <c r="AH5"/>
      <c r="AI5"/>
      <c r="AJ5"/>
      <c r="AK5"/>
      <c r="AL5"/>
      <c r="AM5"/>
      <c r="AN5"/>
    </row>
    <row r="6" spans="1:16354" s="4" customFormat="1" ht="25.5">
      <c r="A6" s="102"/>
      <c r="B6" s="107" t="s">
        <v>242</v>
      </c>
      <c r="C6" s="387">
        <f t="shared" ref="C6:C11" si="4">+SUM(D6:N6)</f>
        <v>0</v>
      </c>
      <c r="D6" s="110"/>
      <c r="E6" s="110"/>
      <c r="F6" s="110"/>
      <c r="G6" s="110"/>
      <c r="H6" s="110"/>
      <c r="I6" s="110"/>
      <c r="J6" s="110"/>
      <c r="K6" s="110"/>
      <c r="L6" s="110"/>
      <c r="M6" s="110"/>
      <c r="N6" s="110"/>
      <c r="O6" s="102"/>
      <c r="P6" s="102"/>
      <c r="Q6" s="387">
        <f t="shared" ref="Q6:Q11" si="5">+SUM(R6:AB6)</f>
        <v>0</v>
      </c>
      <c r="R6" s="110"/>
      <c r="S6" s="110"/>
      <c r="T6" s="110"/>
      <c r="U6" s="110"/>
      <c r="V6" s="110"/>
      <c r="W6" s="110"/>
      <c r="X6" s="110"/>
      <c r="Y6" s="110"/>
      <c r="Z6" s="110"/>
      <c r="AA6" s="110"/>
      <c r="AB6" s="110"/>
      <c r="AC6"/>
      <c r="AD6"/>
      <c r="AE6"/>
      <c r="AF6"/>
      <c r="AG6"/>
      <c r="AH6"/>
      <c r="AI6"/>
      <c r="AJ6"/>
      <c r="AK6"/>
      <c r="AL6"/>
      <c r="AM6"/>
      <c r="AN6"/>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c r="IY6" s="1"/>
      <c r="IZ6" s="1"/>
      <c r="JA6" s="1"/>
      <c r="JB6" s="1"/>
      <c r="JC6" s="1"/>
      <c r="JD6" s="1"/>
      <c r="JE6" s="1"/>
      <c r="JF6" s="1"/>
      <c r="JG6" s="1"/>
      <c r="JH6" s="1"/>
      <c r="JI6" s="1"/>
      <c r="JJ6" s="1"/>
      <c r="JK6" s="1"/>
      <c r="JL6" s="1"/>
      <c r="JM6" s="1"/>
      <c r="JN6" s="1"/>
      <c r="JO6" s="1"/>
      <c r="JP6" s="1"/>
      <c r="JQ6" s="1"/>
      <c r="JR6" s="1"/>
      <c r="JS6" s="1"/>
      <c r="JT6" s="1"/>
      <c r="JU6" s="1"/>
      <c r="JV6" s="1"/>
      <c r="JW6" s="1"/>
      <c r="JX6" s="1"/>
      <c r="JY6" s="1"/>
      <c r="JZ6" s="1"/>
      <c r="KA6" s="1"/>
      <c r="KB6" s="1"/>
      <c r="KC6" s="1"/>
      <c r="KD6" s="1"/>
      <c r="KE6" s="1"/>
      <c r="KF6" s="1"/>
      <c r="KG6" s="1"/>
      <c r="KH6" s="1"/>
      <c r="KI6" s="1"/>
      <c r="KJ6" s="1"/>
      <c r="KK6" s="1"/>
      <c r="KL6" s="1"/>
      <c r="KM6" s="1"/>
      <c r="KN6" s="1"/>
      <c r="KO6" s="1"/>
      <c r="KP6" s="1"/>
      <c r="KQ6" s="1"/>
      <c r="KR6" s="1"/>
      <c r="KS6" s="1"/>
      <c r="KT6" s="1"/>
      <c r="KU6" s="1"/>
      <c r="KV6" s="1"/>
      <c r="KW6" s="1"/>
      <c r="KX6" s="1"/>
      <c r="KY6" s="1"/>
      <c r="KZ6" s="1"/>
      <c r="LA6" s="1"/>
      <c r="LB6" s="1"/>
      <c r="LC6" s="1"/>
      <c r="LD6" s="1"/>
      <c r="LE6" s="1"/>
      <c r="LF6" s="1"/>
      <c r="LG6" s="1"/>
      <c r="LH6" s="1"/>
      <c r="LI6" s="1"/>
      <c r="LJ6" s="1"/>
      <c r="LK6" s="1"/>
      <c r="LL6" s="1"/>
      <c r="LM6" s="1"/>
      <c r="LN6" s="1"/>
      <c r="LO6" s="1"/>
      <c r="LP6" s="1"/>
      <c r="LQ6" s="1"/>
      <c r="LR6" s="1"/>
      <c r="LS6" s="1"/>
      <c r="LT6" s="1"/>
      <c r="LU6" s="1"/>
      <c r="LV6" s="1"/>
      <c r="LW6" s="1"/>
      <c r="LX6" s="1"/>
      <c r="LY6" s="1"/>
      <c r="LZ6" s="1"/>
      <c r="MA6" s="1"/>
      <c r="MB6" s="1"/>
      <c r="MC6" s="1"/>
      <c r="MD6" s="1"/>
      <c r="ME6" s="1"/>
      <c r="MF6" s="1"/>
      <c r="MG6" s="1"/>
      <c r="MH6" s="1"/>
      <c r="MI6" s="1"/>
      <c r="MJ6" s="1"/>
      <c r="MK6" s="1"/>
      <c r="ML6" s="1"/>
      <c r="MM6" s="1"/>
      <c r="MN6" s="1"/>
      <c r="MO6" s="1"/>
      <c r="MP6" s="1"/>
      <c r="MQ6" s="1"/>
      <c r="MR6" s="1"/>
      <c r="MS6" s="1"/>
      <c r="MT6" s="1"/>
      <c r="MU6" s="1"/>
      <c r="MV6" s="1"/>
      <c r="MW6" s="1"/>
      <c r="MX6" s="1"/>
      <c r="MY6" s="1"/>
      <c r="MZ6" s="1"/>
      <c r="NA6" s="1"/>
      <c r="NB6" s="1"/>
      <c r="NC6" s="1"/>
      <c r="ND6" s="1"/>
      <c r="NE6" s="1"/>
      <c r="NF6" s="1"/>
      <c r="NG6" s="1"/>
      <c r="NH6" s="1"/>
      <c r="NI6" s="1"/>
      <c r="NJ6" s="1"/>
      <c r="NK6" s="1"/>
      <c r="NL6" s="1"/>
      <c r="NM6" s="1"/>
      <c r="NN6" s="1"/>
      <c r="NO6" s="1"/>
      <c r="NP6" s="1"/>
      <c r="NQ6" s="1"/>
      <c r="NR6" s="1"/>
      <c r="NS6" s="1"/>
      <c r="NT6" s="1"/>
      <c r="NU6" s="1"/>
      <c r="NV6" s="1"/>
      <c r="NW6" s="1"/>
      <c r="NX6" s="1"/>
      <c r="NY6" s="1"/>
      <c r="NZ6" s="1"/>
      <c r="OA6" s="1"/>
      <c r="OB6" s="1"/>
      <c r="OC6" s="1"/>
      <c r="OD6" s="1"/>
      <c r="OE6" s="1"/>
      <c r="OF6" s="1"/>
      <c r="OG6" s="1"/>
      <c r="OH6" s="1"/>
      <c r="OI6" s="1"/>
      <c r="OJ6" s="1"/>
      <c r="OK6" s="1"/>
      <c r="OL6" s="1"/>
      <c r="OM6" s="1"/>
      <c r="ON6" s="1"/>
      <c r="OO6" s="1"/>
      <c r="OP6" s="1"/>
      <c r="OQ6" s="1"/>
      <c r="OR6" s="1"/>
      <c r="OS6" s="1"/>
      <c r="OT6" s="1"/>
      <c r="OU6" s="1"/>
      <c r="OV6" s="1"/>
      <c r="OW6" s="1"/>
      <c r="OX6" s="1"/>
      <c r="OY6" s="1"/>
      <c r="OZ6" s="1"/>
      <c r="PA6" s="1"/>
      <c r="PB6" s="1"/>
      <c r="PC6" s="1"/>
      <c r="PD6" s="1"/>
      <c r="PE6" s="1"/>
      <c r="PF6" s="1"/>
      <c r="PG6" s="1"/>
      <c r="PH6" s="1"/>
      <c r="PI6" s="1"/>
      <c r="PJ6" s="1"/>
      <c r="PK6" s="1"/>
      <c r="PL6" s="1"/>
      <c r="PM6" s="1"/>
      <c r="PN6" s="1"/>
      <c r="PO6" s="1"/>
      <c r="PP6" s="1"/>
      <c r="PQ6" s="1"/>
      <c r="PR6" s="1"/>
      <c r="PS6" s="1"/>
      <c r="PT6" s="1"/>
      <c r="PU6" s="1"/>
      <c r="PV6" s="1"/>
      <c r="PW6" s="1"/>
      <c r="PX6" s="1"/>
      <c r="PY6" s="1"/>
      <c r="PZ6" s="1"/>
      <c r="QA6" s="1"/>
      <c r="QB6" s="1"/>
      <c r="QC6" s="1"/>
      <c r="QD6" s="1"/>
      <c r="QE6" s="1"/>
      <c r="QF6" s="1"/>
      <c r="QG6" s="1"/>
      <c r="QH6" s="1"/>
      <c r="QI6" s="1"/>
      <c r="QJ6" s="1"/>
      <c r="QK6" s="1"/>
      <c r="QL6" s="1"/>
      <c r="QM6" s="1"/>
      <c r="QN6" s="1"/>
      <c r="QO6" s="1"/>
      <c r="QP6" s="1"/>
      <c r="QQ6" s="1"/>
      <c r="QR6" s="1"/>
      <c r="QS6" s="1"/>
      <c r="QT6" s="1"/>
      <c r="QU6" s="1"/>
      <c r="QV6" s="1"/>
      <c r="QW6" s="1"/>
      <c r="QX6" s="1"/>
      <c r="QY6" s="1"/>
      <c r="QZ6" s="1"/>
      <c r="RA6" s="1"/>
      <c r="RB6" s="1"/>
      <c r="RC6" s="1"/>
      <c r="RD6" s="1"/>
      <c r="RE6" s="1"/>
      <c r="RF6" s="1"/>
      <c r="RG6" s="1"/>
      <c r="RH6" s="1"/>
      <c r="RI6" s="1"/>
      <c r="RJ6" s="1"/>
      <c r="RK6" s="1"/>
      <c r="RL6" s="1"/>
      <c r="RM6" s="1"/>
      <c r="RN6" s="1"/>
      <c r="RO6" s="1"/>
      <c r="RP6" s="1"/>
      <c r="RQ6" s="1"/>
      <c r="RR6" s="1"/>
      <c r="RS6" s="1"/>
      <c r="RT6" s="1"/>
      <c r="RU6" s="1"/>
      <c r="RV6" s="1"/>
      <c r="RW6" s="1"/>
      <c r="RX6" s="1"/>
      <c r="RY6" s="1"/>
      <c r="RZ6" s="1"/>
      <c r="SA6" s="1"/>
      <c r="SB6" s="1"/>
      <c r="SC6" s="1"/>
      <c r="SD6" s="1"/>
      <c r="SE6" s="1"/>
      <c r="SF6" s="1"/>
      <c r="SG6" s="1"/>
      <c r="SH6" s="1"/>
      <c r="SI6" s="1"/>
      <c r="SJ6" s="1"/>
      <c r="SK6" s="1"/>
      <c r="SL6" s="1"/>
      <c r="SM6" s="1"/>
      <c r="SN6" s="1"/>
      <c r="SO6" s="1"/>
      <c r="SP6" s="1"/>
      <c r="SQ6" s="1"/>
      <c r="SR6" s="1"/>
      <c r="SS6" s="1"/>
      <c r="ST6" s="1"/>
      <c r="SU6" s="1"/>
      <c r="SV6" s="1"/>
      <c r="SW6" s="1"/>
      <c r="SX6" s="1"/>
      <c r="SY6" s="1"/>
      <c r="SZ6" s="1"/>
      <c r="TA6" s="1"/>
      <c r="TB6" s="1"/>
      <c r="TC6" s="1"/>
      <c r="TD6" s="1"/>
      <c r="TE6" s="1"/>
      <c r="TF6" s="1"/>
      <c r="TG6" s="1"/>
      <c r="TH6" s="1"/>
      <c r="TI6" s="1"/>
      <c r="TJ6" s="1"/>
      <c r="TK6" s="1"/>
      <c r="TL6" s="1"/>
      <c r="TM6" s="1"/>
      <c r="TN6" s="1"/>
      <c r="TO6" s="1"/>
      <c r="TP6" s="1"/>
      <c r="TQ6" s="1"/>
      <c r="TR6" s="1"/>
      <c r="TS6" s="1"/>
      <c r="TT6" s="1"/>
      <c r="TU6" s="1"/>
      <c r="TV6" s="1"/>
      <c r="TW6" s="1"/>
      <c r="TX6" s="1"/>
      <c r="TY6" s="1"/>
      <c r="TZ6" s="1"/>
      <c r="UA6" s="1"/>
      <c r="UB6" s="1"/>
      <c r="UC6" s="1"/>
      <c r="UD6" s="1"/>
      <c r="UE6" s="1"/>
      <c r="UF6" s="1"/>
      <c r="UG6" s="1"/>
      <c r="UH6" s="1"/>
      <c r="UI6" s="1"/>
      <c r="UJ6" s="1"/>
      <c r="UK6" s="1"/>
      <c r="UL6" s="1"/>
      <c r="UM6" s="1"/>
      <c r="UN6" s="1"/>
      <c r="UO6" s="1"/>
      <c r="UP6" s="1"/>
      <c r="UQ6" s="1"/>
      <c r="UR6" s="1"/>
      <c r="US6" s="1"/>
      <c r="UT6" s="1"/>
      <c r="UU6" s="1"/>
      <c r="UV6" s="1"/>
      <c r="UW6" s="1"/>
      <c r="UX6" s="1"/>
      <c r="UY6" s="1"/>
      <c r="UZ6" s="1"/>
      <c r="VA6" s="1"/>
      <c r="VB6" s="1"/>
      <c r="VC6" s="1"/>
      <c r="VD6" s="1"/>
      <c r="VE6" s="1"/>
      <c r="VF6" s="1"/>
      <c r="VG6" s="1"/>
      <c r="VH6" s="1"/>
      <c r="VI6" s="1"/>
      <c r="VJ6" s="1"/>
      <c r="VK6" s="1"/>
      <c r="VL6" s="1"/>
      <c r="VM6" s="1"/>
      <c r="VN6" s="1"/>
      <c r="VO6" s="1"/>
      <c r="VP6" s="1"/>
      <c r="VQ6" s="1"/>
      <c r="VR6" s="1"/>
      <c r="VS6" s="1"/>
      <c r="VT6" s="1"/>
      <c r="VU6" s="1"/>
      <c r="VV6" s="1"/>
      <c r="VW6" s="1"/>
      <c r="VX6" s="1"/>
      <c r="VY6" s="1"/>
      <c r="VZ6" s="1"/>
      <c r="WA6" s="1"/>
      <c r="WB6" s="1"/>
      <c r="WC6" s="1"/>
      <c r="WD6" s="1"/>
      <c r="WE6" s="1"/>
      <c r="WF6" s="1"/>
      <c r="WG6" s="1"/>
      <c r="WH6" s="1"/>
      <c r="WI6" s="1"/>
      <c r="WJ6" s="1"/>
      <c r="WK6" s="1"/>
      <c r="WL6" s="1"/>
      <c r="WM6" s="1"/>
      <c r="WN6" s="1"/>
      <c r="WO6" s="1"/>
      <c r="WP6" s="1"/>
      <c r="WQ6" s="1"/>
      <c r="WR6" s="1"/>
      <c r="WS6" s="1"/>
      <c r="WT6" s="1"/>
      <c r="WU6" s="1"/>
      <c r="WV6" s="1"/>
      <c r="WW6" s="1"/>
      <c r="WX6" s="1"/>
      <c r="WY6" s="1"/>
      <c r="WZ6" s="1"/>
      <c r="XA6" s="1"/>
      <c r="XB6" s="1"/>
      <c r="XC6" s="1"/>
      <c r="XD6" s="1"/>
      <c r="XE6" s="1"/>
      <c r="XF6" s="1"/>
      <c r="XG6" s="1"/>
      <c r="XH6" s="1"/>
      <c r="XI6" s="1"/>
      <c r="XJ6" s="1"/>
      <c r="XK6" s="1"/>
      <c r="XL6" s="1"/>
      <c r="XM6" s="1"/>
      <c r="XN6" s="1"/>
      <c r="XO6" s="1"/>
      <c r="XP6" s="1"/>
      <c r="XQ6" s="1"/>
      <c r="XR6" s="1"/>
      <c r="XS6" s="1"/>
      <c r="XT6" s="1"/>
      <c r="XU6" s="1"/>
      <c r="XV6" s="1"/>
      <c r="XW6" s="1"/>
      <c r="XX6" s="1"/>
      <c r="XY6" s="1"/>
      <c r="XZ6" s="1"/>
      <c r="YA6" s="1"/>
      <c r="YB6" s="1"/>
      <c r="YC6" s="1"/>
      <c r="YD6" s="1"/>
      <c r="YE6" s="1"/>
      <c r="YF6" s="1"/>
      <c r="YG6" s="1"/>
      <c r="YH6" s="1"/>
      <c r="YI6" s="1"/>
      <c r="YJ6" s="1"/>
      <c r="YK6" s="1"/>
      <c r="YL6" s="1"/>
      <c r="YM6" s="1"/>
      <c r="YN6" s="1"/>
      <c r="YO6" s="1"/>
      <c r="YP6" s="1"/>
      <c r="YQ6" s="1"/>
      <c r="YR6" s="1"/>
      <c r="YS6" s="1"/>
      <c r="YT6" s="1"/>
      <c r="YU6" s="1"/>
      <c r="YV6" s="1"/>
      <c r="YW6" s="1"/>
      <c r="YX6" s="1"/>
      <c r="YY6" s="1"/>
      <c r="YZ6" s="1"/>
      <c r="ZA6" s="1"/>
      <c r="ZB6" s="1"/>
      <c r="ZC6" s="1"/>
      <c r="ZD6" s="1"/>
      <c r="ZE6" s="1"/>
      <c r="ZF6" s="1"/>
      <c r="ZG6" s="1"/>
      <c r="ZH6" s="1"/>
      <c r="ZI6" s="1"/>
      <c r="ZJ6" s="1"/>
      <c r="ZK6" s="1"/>
      <c r="ZL6" s="1"/>
      <c r="ZM6" s="1"/>
      <c r="ZN6" s="1"/>
      <c r="ZO6" s="1"/>
      <c r="ZP6" s="1"/>
      <c r="ZQ6" s="1"/>
      <c r="ZR6" s="1"/>
      <c r="ZS6" s="1"/>
      <c r="ZT6" s="1"/>
      <c r="ZU6" s="1"/>
      <c r="ZV6" s="1"/>
      <c r="ZW6" s="1"/>
      <c r="ZX6" s="1"/>
      <c r="ZY6" s="1"/>
      <c r="ZZ6" s="1"/>
      <c r="AAA6" s="1"/>
      <c r="AAB6" s="1"/>
      <c r="AAC6" s="1"/>
      <c r="AAD6" s="1"/>
      <c r="AAE6" s="1"/>
      <c r="AAF6" s="1"/>
      <c r="AAG6" s="1"/>
      <c r="AAH6" s="1"/>
      <c r="AAI6" s="1"/>
      <c r="AAJ6" s="1"/>
      <c r="AAK6" s="1"/>
      <c r="AAL6" s="1"/>
      <c r="AAM6" s="1"/>
      <c r="AAN6" s="1"/>
      <c r="AAO6" s="1"/>
      <c r="AAP6" s="1"/>
      <c r="AAQ6" s="1"/>
      <c r="AAR6" s="1"/>
      <c r="AAS6" s="1"/>
      <c r="AAT6" s="1"/>
      <c r="AAU6" s="1"/>
      <c r="AAV6" s="1"/>
      <c r="AAW6" s="1"/>
      <c r="AAX6" s="1"/>
      <c r="AAY6" s="1"/>
      <c r="AAZ6" s="1"/>
      <c r="ABA6" s="1"/>
      <c r="ABB6" s="1"/>
      <c r="ABC6" s="1"/>
      <c r="ABD6" s="1"/>
      <c r="ABE6" s="1"/>
      <c r="ABF6" s="1"/>
      <c r="ABG6" s="1"/>
      <c r="ABH6" s="1"/>
      <c r="ABI6" s="1"/>
      <c r="ABJ6" s="1"/>
      <c r="ABK6" s="1"/>
      <c r="ABL6" s="1"/>
      <c r="ABM6" s="1"/>
      <c r="ABN6" s="1"/>
      <c r="ABO6" s="1"/>
      <c r="ABP6" s="1"/>
      <c r="ABQ6" s="1"/>
      <c r="ABR6" s="1"/>
      <c r="ABS6" s="1"/>
      <c r="ABT6" s="1"/>
      <c r="ABU6" s="1"/>
      <c r="ABV6" s="1"/>
      <c r="ABW6" s="1"/>
      <c r="ABX6" s="1"/>
      <c r="ABY6" s="1"/>
      <c r="ABZ6" s="1"/>
      <c r="ACA6" s="1"/>
      <c r="ACB6" s="1"/>
      <c r="ACC6" s="1"/>
      <c r="ACD6" s="1"/>
      <c r="ACE6" s="1"/>
      <c r="ACF6" s="1"/>
      <c r="ACG6" s="1"/>
      <c r="ACH6" s="1"/>
      <c r="ACI6" s="1"/>
      <c r="ACJ6" s="1"/>
      <c r="ACK6" s="1"/>
      <c r="ACL6" s="1"/>
      <c r="ACM6" s="1"/>
      <c r="ACN6" s="1"/>
      <c r="ACO6" s="1"/>
      <c r="ACP6" s="1"/>
      <c r="ACQ6" s="1"/>
      <c r="ACR6" s="1"/>
      <c r="ACS6" s="1"/>
      <c r="ACT6" s="1"/>
      <c r="ACU6" s="1"/>
      <c r="ACV6" s="1"/>
      <c r="ACW6" s="1"/>
      <c r="ACX6" s="1"/>
      <c r="ACY6" s="1"/>
      <c r="ACZ6" s="1"/>
      <c r="ADA6" s="1"/>
      <c r="ADB6" s="1"/>
      <c r="ADC6" s="1"/>
      <c r="ADD6" s="1"/>
      <c r="ADE6" s="1"/>
      <c r="ADF6" s="1"/>
      <c r="ADG6" s="1"/>
      <c r="ADH6" s="1"/>
      <c r="ADI6" s="1"/>
      <c r="ADJ6" s="1"/>
      <c r="ADK6" s="1"/>
      <c r="ADL6" s="1"/>
      <c r="ADM6" s="1"/>
      <c r="ADN6" s="1"/>
      <c r="ADO6" s="1"/>
      <c r="ADP6" s="1"/>
      <c r="ADQ6" s="1"/>
      <c r="ADR6" s="1"/>
      <c r="ADS6" s="1"/>
      <c r="ADT6" s="1"/>
      <c r="ADU6" s="1"/>
      <c r="ADV6" s="1"/>
      <c r="ADW6" s="1"/>
      <c r="ADX6" s="1"/>
      <c r="ADY6" s="1"/>
      <c r="ADZ6" s="1"/>
      <c r="AEA6" s="1"/>
      <c r="AEB6" s="1"/>
      <c r="AEC6" s="1"/>
      <c r="AED6" s="1"/>
      <c r="AEE6" s="1"/>
      <c r="AEF6" s="1"/>
      <c r="AEG6" s="1"/>
      <c r="AEH6" s="1"/>
      <c r="AEI6" s="1"/>
      <c r="AEJ6" s="1"/>
      <c r="AEK6" s="1"/>
      <c r="AEL6" s="1"/>
      <c r="AEM6" s="1"/>
      <c r="AEN6" s="1"/>
      <c r="AEO6" s="1"/>
      <c r="AEP6" s="1"/>
      <c r="AEQ6" s="1"/>
      <c r="AER6" s="1"/>
      <c r="AES6" s="1"/>
      <c r="AET6" s="1"/>
      <c r="AEU6" s="1"/>
      <c r="AEV6" s="1"/>
      <c r="AEW6" s="1"/>
      <c r="AEX6" s="1"/>
      <c r="AEY6" s="1"/>
      <c r="AEZ6" s="1"/>
      <c r="AFA6" s="1"/>
      <c r="AFB6" s="1"/>
      <c r="AFC6" s="1"/>
      <c r="AFD6" s="1"/>
      <c r="AFE6" s="1"/>
      <c r="AFF6" s="1"/>
      <c r="AFG6" s="1"/>
      <c r="AFH6" s="1"/>
      <c r="AFI6" s="1"/>
      <c r="AFJ6" s="1"/>
      <c r="AFK6" s="1"/>
      <c r="AFL6" s="1"/>
      <c r="AFM6" s="1"/>
      <c r="AFN6" s="1"/>
      <c r="AFO6" s="1"/>
      <c r="AFP6" s="1"/>
      <c r="AFQ6" s="1"/>
      <c r="AFR6" s="1"/>
      <c r="AFS6" s="1"/>
      <c r="AFT6" s="1"/>
      <c r="AFU6" s="1"/>
      <c r="AFV6" s="1"/>
      <c r="AFW6" s="1"/>
      <c r="AFX6" s="1"/>
      <c r="AFY6" s="1"/>
      <c r="AFZ6" s="1"/>
      <c r="AGA6" s="1"/>
      <c r="AGB6" s="1"/>
      <c r="AGC6" s="1"/>
      <c r="AGD6" s="1"/>
      <c r="AGE6" s="1"/>
      <c r="AGF6" s="1"/>
      <c r="AGG6" s="1"/>
      <c r="AGH6" s="1"/>
      <c r="AGI6" s="1"/>
      <c r="AGJ6" s="1"/>
      <c r="AGK6" s="1"/>
      <c r="AGL6" s="1"/>
      <c r="AGM6" s="1"/>
      <c r="AGN6" s="1"/>
      <c r="AGO6" s="1"/>
      <c r="AGP6" s="1"/>
      <c r="AGQ6" s="1"/>
      <c r="AGR6" s="1"/>
      <c r="AGS6" s="1"/>
      <c r="AGT6" s="1"/>
      <c r="AGU6" s="1"/>
      <c r="AGV6" s="1"/>
      <c r="AGW6" s="1"/>
      <c r="AGX6" s="1"/>
      <c r="AGY6" s="1"/>
      <c r="AGZ6" s="1"/>
      <c r="AHA6" s="1"/>
      <c r="AHB6" s="1"/>
      <c r="AHC6" s="1"/>
      <c r="AHD6" s="1"/>
      <c r="AHE6" s="1"/>
      <c r="AHF6" s="1"/>
      <c r="AHG6" s="1"/>
      <c r="AHH6" s="1"/>
      <c r="AHI6" s="1"/>
      <c r="AHJ6" s="1"/>
      <c r="AHK6" s="1"/>
      <c r="AHL6" s="1"/>
      <c r="AHM6" s="1"/>
      <c r="AHN6" s="1"/>
      <c r="AHO6" s="1"/>
      <c r="AHP6" s="1"/>
      <c r="AHQ6" s="1"/>
      <c r="AHR6" s="1"/>
      <c r="AHS6" s="1"/>
      <c r="AHT6" s="1"/>
      <c r="AHU6" s="1"/>
      <c r="AHV6" s="1"/>
      <c r="AHW6" s="1"/>
      <c r="AHX6" s="1"/>
      <c r="AHY6" s="1"/>
      <c r="AHZ6" s="1"/>
      <c r="AIA6" s="1"/>
      <c r="AIB6" s="1"/>
      <c r="AIC6" s="1"/>
      <c r="AID6" s="1"/>
      <c r="AIE6" s="1"/>
      <c r="AIF6" s="1"/>
      <c r="AIG6" s="1"/>
      <c r="AIH6" s="1"/>
      <c r="AII6" s="1"/>
      <c r="AIJ6" s="1"/>
      <c r="AIK6" s="1"/>
      <c r="AIL6" s="1"/>
      <c r="AIM6" s="1"/>
      <c r="AIN6" s="1"/>
      <c r="AIO6" s="1"/>
      <c r="AIP6" s="1"/>
      <c r="AIQ6" s="1"/>
      <c r="AIR6" s="1"/>
      <c r="AIS6" s="1"/>
      <c r="AIT6" s="1"/>
      <c r="AIU6" s="1"/>
      <c r="AIV6" s="1"/>
      <c r="AIW6" s="1"/>
      <c r="AIX6" s="1"/>
      <c r="AIY6" s="1"/>
      <c r="AIZ6" s="1"/>
      <c r="AJA6" s="1"/>
      <c r="AJB6" s="1"/>
      <c r="AJC6" s="1"/>
      <c r="AJD6" s="1"/>
      <c r="AJE6" s="1"/>
      <c r="AJF6" s="1"/>
      <c r="AJG6" s="1"/>
      <c r="AJH6" s="1"/>
      <c r="AJI6" s="1"/>
      <c r="AJJ6" s="1"/>
      <c r="AJK6" s="1"/>
      <c r="AJL6" s="1"/>
      <c r="AJM6" s="1"/>
      <c r="AJN6" s="1"/>
      <c r="AJO6" s="1"/>
      <c r="AJP6" s="1"/>
      <c r="AJQ6" s="1"/>
      <c r="AJR6" s="1"/>
      <c r="AJS6" s="1"/>
      <c r="AJT6" s="1"/>
      <c r="AJU6" s="1"/>
      <c r="AJV6" s="1"/>
      <c r="AJW6" s="1"/>
      <c r="AJX6" s="1"/>
      <c r="AJY6" s="1"/>
      <c r="AJZ6" s="1"/>
      <c r="AKA6" s="1"/>
      <c r="AKB6" s="1"/>
      <c r="AKC6" s="1"/>
      <c r="AKD6" s="1"/>
      <c r="AKE6" s="1"/>
      <c r="AKF6" s="1"/>
      <c r="AKG6" s="1"/>
      <c r="AKH6" s="1"/>
      <c r="AKI6" s="1"/>
      <c r="AKJ6" s="1"/>
      <c r="AKK6" s="1"/>
      <c r="AKL6" s="1"/>
      <c r="AKM6" s="1"/>
      <c r="AKN6" s="1"/>
      <c r="AKO6" s="1"/>
      <c r="AKP6" s="1"/>
      <c r="AKQ6" s="1"/>
      <c r="AKR6" s="1"/>
      <c r="AKS6" s="1"/>
      <c r="AKT6" s="1"/>
      <c r="AKU6" s="1"/>
      <c r="AKV6" s="1"/>
      <c r="AKW6" s="1"/>
      <c r="AKX6" s="1"/>
      <c r="AKY6" s="1"/>
      <c r="AKZ6" s="1"/>
      <c r="ALA6" s="1"/>
      <c r="ALB6" s="1"/>
      <c r="ALC6" s="1"/>
      <c r="ALD6" s="1"/>
      <c r="ALE6" s="1"/>
      <c r="ALF6" s="1"/>
      <c r="ALG6" s="1"/>
      <c r="ALH6" s="1"/>
      <c r="ALI6" s="1"/>
      <c r="ALJ6" s="1"/>
      <c r="ALK6" s="1"/>
      <c r="ALL6" s="1"/>
      <c r="ALM6" s="1"/>
      <c r="ALN6" s="1"/>
      <c r="ALO6" s="1"/>
      <c r="ALP6" s="1"/>
      <c r="ALQ6" s="1"/>
      <c r="ALR6" s="1"/>
      <c r="ALS6" s="1"/>
      <c r="ALT6" s="1"/>
      <c r="ALU6" s="1"/>
      <c r="ALV6" s="1"/>
      <c r="ALW6" s="1"/>
      <c r="ALX6" s="1"/>
      <c r="ALY6" s="1"/>
      <c r="ALZ6" s="1"/>
      <c r="AMA6" s="1"/>
      <c r="AMB6" s="1"/>
      <c r="AMC6" s="1"/>
      <c r="AMD6" s="1"/>
      <c r="AME6" s="1"/>
      <c r="AMF6" s="1"/>
      <c r="AMG6" s="1"/>
      <c r="AMH6" s="1"/>
      <c r="AMI6" s="1"/>
      <c r="AMJ6" s="1"/>
      <c r="AMK6" s="1"/>
      <c r="AML6" s="1"/>
      <c r="AMM6" s="1"/>
      <c r="AMN6" s="1"/>
      <c r="AMO6" s="1"/>
      <c r="AMP6" s="1"/>
      <c r="AMQ6" s="1"/>
      <c r="AMR6" s="1"/>
      <c r="AMS6" s="1"/>
      <c r="AMT6" s="1"/>
      <c r="AMU6" s="1"/>
      <c r="AMV6" s="1"/>
      <c r="AMW6" s="1"/>
      <c r="AMX6" s="1"/>
      <c r="AMY6" s="1"/>
      <c r="AMZ6" s="1"/>
      <c r="ANA6" s="1"/>
      <c r="ANB6" s="1"/>
      <c r="ANC6" s="1"/>
      <c r="AND6" s="1"/>
      <c r="ANE6" s="1"/>
      <c r="ANF6" s="1"/>
      <c r="ANG6" s="1"/>
      <c r="ANH6" s="1"/>
      <c r="ANI6" s="1"/>
      <c r="ANJ6" s="1"/>
      <c r="ANK6" s="1"/>
      <c r="ANL6" s="1"/>
      <c r="ANM6" s="1"/>
      <c r="ANN6" s="1"/>
      <c r="ANO6" s="1"/>
      <c r="ANP6" s="1"/>
      <c r="ANQ6" s="1"/>
      <c r="ANR6" s="1"/>
      <c r="ANS6" s="1"/>
      <c r="ANT6" s="1"/>
      <c r="ANU6" s="1"/>
      <c r="ANV6" s="1"/>
      <c r="ANW6" s="1"/>
      <c r="ANX6" s="1"/>
      <c r="ANY6" s="1"/>
      <c r="ANZ6" s="1"/>
      <c r="AOA6" s="1"/>
      <c r="AOB6" s="1"/>
      <c r="AOC6" s="1"/>
      <c r="AOD6" s="1"/>
      <c r="AOE6" s="1"/>
      <c r="AOF6" s="1"/>
      <c r="AOG6" s="1"/>
      <c r="AOH6" s="1"/>
      <c r="AOI6" s="1"/>
      <c r="AOJ6" s="1"/>
      <c r="AOK6" s="1"/>
      <c r="AOL6" s="1"/>
      <c r="AOM6" s="1"/>
      <c r="AON6" s="1"/>
      <c r="AOO6" s="1"/>
      <c r="AOP6" s="1"/>
      <c r="AOQ6" s="1"/>
      <c r="AOR6" s="1"/>
      <c r="AOS6" s="1"/>
      <c r="AOT6" s="1"/>
      <c r="AOU6" s="1"/>
      <c r="AOV6" s="1"/>
      <c r="AOW6" s="1"/>
      <c r="AOX6" s="1"/>
      <c r="AOY6" s="1"/>
      <c r="AOZ6" s="1"/>
      <c r="APA6" s="1"/>
      <c r="APB6" s="1"/>
      <c r="APC6" s="1"/>
      <c r="APD6" s="1"/>
      <c r="APE6" s="1"/>
      <c r="APF6" s="1"/>
      <c r="APG6" s="1"/>
      <c r="APH6" s="1"/>
      <c r="API6" s="1"/>
      <c r="APJ6" s="1"/>
      <c r="APK6" s="1"/>
      <c r="APL6" s="1"/>
      <c r="APM6" s="1"/>
      <c r="APN6" s="1"/>
      <c r="APO6" s="1"/>
      <c r="APP6" s="1"/>
      <c r="APQ6" s="1"/>
      <c r="APR6" s="1"/>
      <c r="APS6" s="1"/>
      <c r="APT6" s="1"/>
      <c r="APU6" s="1"/>
      <c r="APV6" s="1"/>
      <c r="APW6" s="1"/>
      <c r="APX6" s="1"/>
      <c r="APY6" s="1"/>
      <c r="APZ6" s="1"/>
      <c r="AQA6" s="1"/>
      <c r="AQB6" s="1"/>
      <c r="AQC6" s="1"/>
      <c r="AQD6" s="1"/>
      <c r="AQE6" s="1"/>
      <c r="AQF6" s="1"/>
      <c r="AQG6" s="1"/>
      <c r="AQH6" s="1"/>
      <c r="AQI6" s="1"/>
      <c r="AQJ6" s="1"/>
      <c r="AQK6" s="1"/>
      <c r="AQL6" s="1"/>
      <c r="AQM6" s="1"/>
      <c r="AQN6" s="1"/>
      <c r="AQO6" s="1"/>
      <c r="AQP6" s="1"/>
      <c r="AQQ6" s="1"/>
      <c r="AQR6" s="1"/>
      <c r="AQS6" s="1"/>
      <c r="AQT6" s="1"/>
      <c r="AQU6" s="1"/>
      <c r="AQV6" s="1"/>
      <c r="AQW6" s="1"/>
      <c r="AQX6" s="1"/>
      <c r="AQY6" s="1"/>
      <c r="AQZ6" s="1"/>
      <c r="ARA6" s="1"/>
      <c r="ARB6" s="1"/>
      <c r="ARC6" s="1"/>
      <c r="ARD6" s="1"/>
      <c r="ARE6" s="1"/>
      <c r="ARF6" s="1"/>
      <c r="ARG6" s="1"/>
      <c r="ARH6" s="1"/>
      <c r="ARI6" s="1"/>
      <c r="ARJ6" s="1"/>
      <c r="ARK6" s="1"/>
      <c r="ARL6" s="1"/>
      <c r="ARM6" s="1"/>
      <c r="ARN6" s="1"/>
      <c r="ARO6" s="1"/>
      <c r="ARP6" s="1"/>
      <c r="ARQ6" s="1"/>
      <c r="ARR6" s="1"/>
      <c r="ARS6" s="1"/>
      <c r="ART6" s="1"/>
      <c r="ARU6" s="1"/>
      <c r="ARV6" s="1"/>
      <c r="ARW6" s="1"/>
      <c r="ARX6" s="1"/>
      <c r="ARY6" s="1"/>
      <c r="ARZ6" s="1"/>
      <c r="ASA6" s="1"/>
      <c r="ASB6" s="1"/>
      <c r="ASC6" s="1"/>
      <c r="ASD6" s="1"/>
      <c r="ASE6" s="1"/>
      <c r="ASF6" s="1"/>
      <c r="ASG6" s="1"/>
      <c r="ASH6" s="1"/>
      <c r="ASI6" s="1"/>
      <c r="ASJ6" s="1"/>
      <c r="ASK6" s="1"/>
      <c r="ASL6" s="1"/>
      <c r="ASM6" s="1"/>
      <c r="ASN6" s="1"/>
      <c r="ASO6" s="1"/>
      <c r="ASP6" s="1"/>
      <c r="ASQ6" s="1"/>
      <c r="ASR6" s="1"/>
      <c r="ASS6" s="1"/>
      <c r="AST6" s="1"/>
      <c r="ASU6" s="1"/>
      <c r="ASV6" s="1"/>
      <c r="ASW6" s="1"/>
      <c r="ASX6" s="1"/>
      <c r="ASY6" s="1"/>
      <c r="ASZ6" s="1"/>
      <c r="ATA6" s="1"/>
      <c r="ATB6" s="1"/>
      <c r="ATC6" s="1"/>
      <c r="ATD6" s="1"/>
      <c r="ATE6" s="1"/>
      <c r="ATF6" s="1"/>
      <c r="ATG6" s="1"/>
      <c r="ATH6" s="1"/>
      <c r="ATI6" s="1"/>
      <c r="ATJ6" s="1"/>
      <c r="ATK6" s="1"/>
      <c r="ATL6" s="1"/>
      <c r="ATM6" s="1"/>
      <c r="ATN6" s="1"/>
      <c r="ATO6" s="1"/>
      <c r="ATP6" s="1"/>
      <c r="ATQ6" s="1"/>
      <c r="ATR6" s="1"/>
      <c r="ATS6" s="1"/>
      <c r="ATT6" s="1"/>
      <c r="ATU6" s="1"/>
      <c r="ATV6" s="1"/>
      <c r="ATW6" s="1"/>
      <c r="ATX6" s="1"/>
      <c r="ATY6" s="1"/>
      <c r="ATZ6" s="1"/>
      <c r="AUA6" s="1"/>
      <c r="AUB6" s="1"/>
      <c r="AUC6" s="1"/>
      <c r="AUD6" s="1"/>
      <c r="AUE6" s="1"/>
      <c r="AUF6" s="1"/>
      <c r="AUG6" s="1"/>
      <c r="AUH6" s="1"/>
      <c r="AUI6" s="1"/>
      <c r="AUJ6" s="1"/>
      <c r="AUK6" s="1"/>
      <c r="AUL6" s="1"/>
      <c r="AUM6" s="1"/>
      <c r="AUN6" s="1"/>
      <c r="AUO6" s="1"/>
      <c r="AUP6" s="1"/>
      <c r="AUQ6" s="1"/>
      <c r="AUR6" s="1"/>
      <c r="AUS6" s="1"/>
      <c r="AUT6" s="1"/>
      <c r="AUU6" s="1"/>
      <c r="AUV6" s="1"/>
      <c r="AUW6" s="1"/>
      <c r="AUX6" s="1"/>
      <c r="AUY6" s="1"/>
      <c r="AUZ6" s="1"/>
      <c r="AVA6" s="1"/>
      <c r="AVB6" s="1"/>
      <c r="AVC6" s="1"/>
      <c r="AVD6" s="1"/>
      <c r="AVE6" s="1"/>
      <c r="AVF6" s="1"/>
      <c r="AVG6" s="1"/>
      <c r="AVH6" s="1"/>
      <c r="AVI6" s="1"/>
      <c r="AVJ6" s="1"/>
      <c r="AVK6" s="1"/>
      <c r="AVL6" s="1"/>
      <c r="AVM6" s="1"/>
      <c r="AVN6" s="1"/>
      <c r="AVO6" s="1"/>
      <c r="AVP6" s="1"/>
      <c r="AVQ6" s="1"/>
      <c r="AVR6" s="1"/>
      <c r="AVS6" s="1"/>
      <c r="AVT6" s="1"/>
      <c r="AVU6" s="1"/>
      <c r="AVV6" s="1"/>
      <c r="AVW6" s="1"/>
      <c r="AVX6" s="1"/>
      <c r="AVY6" s="1"/>
      <c r="AVZ6" s="1"/>
      <c r="AWA6" s="1"/>
      <c r="AWB6" s="1"/>
      <c r="AWC6" s="1"/>
      <c r="AWD6" s="1"/>
      <c r="AWE6" s="1"/>
      <c r="AWF6" s="1"/>
      <c r="AWG6" s="1"/>
      <c r="AWH6" s="1"/>
      <c r="AWI6" s="1"/>
      <c r="AWJ6" s="1"/>
      <c r="AWK6" s="1"/>
      <c r="AWL6" s="1"/>
      <c r="AWM6" s="1"/>
      <c r="AWN6" s="1"/>
      <c r="AWO6" s="1"/>
      <c r="AWP6" s="1"/>
      <c r="AWQ6" s="1"/>
      <c r="AWR6" s="1"/>
      <c r="AWS6" s="1"/>
      <c r="AWT6" s="1"/>
      <c r="AWU6" s="1"/>
      <c r="AWV6" s="1"/>
      <c r="AWW6" s="1"/>
      <c r="AWX6" s="1"/>
      <c r="AWY6" s="1"/>
      <c r="AWZ6" s="1"/>
      <c r="AXA6" s="1"/>
      <c r="AXB6" s="1"/>
      <c r="AXC6" s="1"/>
      <c r="AXD6" s="1"/>
      <c r="AXE6" s="1"/>
      <c r="AXF6" s="1"/>
      <c r="AXG6" s="1"/>
      <c r="AXH6" s="1"/>
      <c r="AXI6" s="1"/>
      <c r="AXJ6" s="1"/>
      <c r="AXK6" s="1"/>
      <c r="AXL6" s="1"/>
      <c r="AXM6" s="1"/>
      <c r="AXN6" s="1"/>
      <c r="AXO6" s="1"/>
      <c r="AXP6" s="1"/>
      <c r="AXQ6" s="1"/>
      <c r="AXR6" s="1"/>
      <c r="AXS6" s="1"/>
      <c r="AXT6" s="1"/>
      <c r="AXU6" s="1"/>
      <c r="AXV6" s="1"/>
      <c r="AXW6" s="1"/>
      <c r="AXX6" s="1"/>
      <c r="AXY6" s="1"/>
      <c r="AXZ6" s="1"/>
      <c r="AYA6" s="1"/>
      <c r="AYB6" s="1"/>
      <c r="AYC6" s="1"/>
      <c r="AYD6" s="1"/>
      <c r="AYE6" s="1"/>
      <c r="AYF6" s="1"/>
      <c r="AYG6" s="1"/>
      <c r="AYH6" s="1"/>
      <c r="AYI6" s="1"/>
      <c r="AYJ6" s="1"/>
      <c r="AYK6" s="1"/>
      <c r="AYL6" s="1"/>
      <c r="AYM6" s="1"/>
      <c r="AYN6" s="1"/>
      <c r="AYO6" s="1"/>
      <c r="AYP6" s="1"/>
      <c r="AYQ6" s="1"/>
      <c r="AYR6" s="1"/>
      <c r="AYS6" s="1"/>
      <c r="AYT6" s="1"/>
      <c r="AYU6" s="1"/>
      <c r="AYV6" s="1"/>
      <c r="AYW6" s="1"/>
      <c r="AYX6" s="1"/>
      <c r="AYY6" s="1"/>
      <c r="AYZ6" s="1"/>
      <c r="AZA6" s="1"/>
      <c r="AZB6" s="1"/>
      <c r="AZC6" s="1"/>
      <c r="AZD6" s="1"/>
      <c r="AZE6" s="1"/>
      <c r="AZF6" s="1"/>
      <c r="AZG6" s="1"/>
      <c r="AZH6" s="1"/>
      <c r="AZI6" s="1"/>
      <c r="AZJ6" s="1"/>
      <c r="AZK6" s="1"/>
      <c r="AZL6" s="1"/>
      <c r="AZM6" s="1"/>
      <c r="AZN6" s="1"/>
      <c r="AZO6" s="1"/>
      <c r="AZP6" s="1"/>
      <c r="AZQ6" s="1"/>
      <c r="AZR6" s="1"/>
      <c r="AZS6" s="1"/>
      <c r="AZT6" s="1"/>
      <c r="AZU6" s="1"/>
      <c r="AZV6" s="1"/>
      <c r="AZW6" s="1"/>
      <c r="AZX6" s="1"/>
      <c r="AZY6" s="1"/>
      <c r="AZZ6" s="1"/>
      <c r="BAA6" s="1"/>
      <c r="BAB6" s="1"/>
      <c r="BAC6" s="1"/>
      <c r="BAD6" s="1"/>
      <c r="BAE6" s="1"/>
      <c r="BAF6" s="1"/>
      <c r="BAG6" s="1"/>
      <c r="BAH6" s="1"/>
      <c r="BAI6" s="1"/>
      <c r="BAJ6" s="1"/>
      <c r="BAK6" s="1"/>
      <c r="BAL6" s="1"/>
      <c r="BAM6" s="1"/>
      <c r="BAN6" s="1"/>
      <c r="BAO6" s="1"/>
      <c r="BAP6" s="1"/>
      <c r="BAQ6" s="1"/>
      <c r="BAR6" s="1"/>
      <c r="BAS6" s="1"/>
      <c r="BAT6" s="1"/>
      <c r="BAU6" s="1"/>
      <c r="BAV6" s="1"/>
      <c r="BAW6" s="1"/>
      <c r="BAX6" s="1"/>
      <c r="BAY6" s="1"/>
      <c r="BAZ6" s="1"/>
      <c r="BBA6" s="1"/>
      <c r="BBB6" s="1"/>
      <c r="BBC6" s="1"/>
      <c r="BBD6" s="1"/>
      <c r="BBE6" s="1"/>
      <c r="BBF6" s="1"/>
      <c r="BBG6" s="1"/>
      <c r="BBH6" s="1"/>
      <c r="BBI6" s="1"/>
      <c r="BBJ6" s="1"/>
      <c r="BBK6" s="1"/>
      <c r="BBL6" s="1"/>
      <c r="BBM6" s="1"/>
      <c r="BBN6" s="1"/>
      <c r="BBO6" s="1"/>
      <c r="BBP6" s="1"/>
      <c r="BBQ6" s="1"/>
      <c r="BBR6" s="1"/>
      <c r="BBS6" s="1"/>
      <c r="BBT6" s="1"/>
      <c r="BBU6" s="1"/>
      <c r="BBV6" s="1"/>
      <c r="BBW6" s="1"/>
      <c r="BBX6" s="1"/>
      <c r="BBY6" s="1"/>
      <c r="BBZ6" s="1"/>
      <c r="BCA6" s="1"/>
      <c r="BCB6" s="1"/>
      <c r="BCC6" s="1"/>
      <c r="BCD6" s="1"/>
      <c r="BCE6" s="1"/>
      <c r="BCF6" s="1"/>
      <c r="BCG6" s="1"/>
      <c r="BCH6" s="1"/>
      <c r="BCI6" s="1"/>
      <c r="BCJ6" s="1"/>
      <c r="BCK6" s="1"/>
      <c r="BCL6" s="1"/>
      <c r="BCM6" s="1"/>
      <c r="BCN6" s="1"/>
      <c r="BCO6" s="1"/>
      <c r="BCP6" s="1"/>
      <c r="BCQ6" s="1"/>
      <c r="BCR6" s="1"/>
      <c r="BCS6" s="1"/>
      <c r="BCT6" s="1"/>
      <c r="BCU6" s="1"/>
      <c r="BCV6" s="1"/>
      <c r="BCW6" s="1"/>
      <c r="BCX6" s="1"/>
      <c r="BCY6" s="1"/>
      <c r="BCZ6" s="1"/>
      <c r="BDA6" s="1"/>
      <c r="BDB6" s="1"/>
      <c r="BDC6" s="1"/>
      <c r="BDD6" s="1"/>
      <c r="BDE6" s="1"/>
      <c r="BDF6" s="1"/>
      <c r="BDG6" s="1"/>
      <c r="BDH6" s="1"/>
      <c r="BDI6" s="1"/>
      <c r="BDJ6" s="1"/>
      <c r="BDK6" s="1"/>
      <c r="BDL6" s="1"/>
      <c r="BDM6" s="1"/>
      <c r="BDN6" s="1"/>
      <c r="BDO6" s="1"/>
      <c r="BDP6" s="1"/>
      <c r="BDQ6" s="1"/>
      <c r="BDR6" s="1"/>
      <c r="BDS6" s="1"/>
      <c r="BDT6" s="1"/>
      <c r="BDU6" s="1"/>
      <c r="BDV6" s="1"/>
      <c r="BDW6" s="1"/>
      <c r="BDX6" s="1"/>
      <c r="BDY6" s="1"/>
      <c r="BDZ6" s="1"/>
      <c r="BEA6" s="1"/>
      <c r="BEB6" s="1"/>
      <c r="BEC6" s="1"/>
      <c r="BED6" s="1"/>
      <c r="BEE6" s="1"/>
      <c r="BEF6" s="1"/>
      <c r="BEG6" s="1"/>
      <c r="BEH6" s="1"/>
      <c r="BEI6" s="1"/>
      <c r="BEJ6" s="1"/>
      <c r="BEK6" s="1"/>
      <c r="BEL6" s="1"/>
      <c r="BEM6" s="1"/>
      <c r="BEN6" s="1"/>
      <c r="BEO6" s="1"/>
      <c r="BEP6" s="1"/>
      <c r="BEQ6" s="1"/>
      <c r="BER6" s="1"/>
      <c r="BES6" s="1"/>
      <c r="BET6" s="1"/>
      <c r="BEU6" s="1"/>
      <c r="BEV6" s="1"/>
      <c r="BEW6" s="1"/>
      <c r="BEX6" s="1"/>
      <c r="BEY6" s="1"/>
      <c r="BEZ6" s="1"/>
      <c r="BFA6" s="1"/>
      <c r="BFB6" s="1"/>
      <c r="BFC6" s="1"/>
      <c r="BFD6" s="1"/>
      <c r="BFE6" s="1"/>
      <c r="BFF6" s="1"/>
      <c r="BFG6" s="1"/>
      <c r="BFH6" s="1"/>
      <c r="BFI6" s="1"/>
      <c r="BFJ6" s="1"/>
      <c r="BFK6" s="1"/>
      <c r="BFL6" s="1"/>
      <c r="BFM6" s="1"/>
      <c r="BFN6" s="1"/>
      <c r="BFO6" s="1"/>
      <c r="BFP6" s="1"/>
      <c r="BFQ6" s="1"/>
      <c r="BFR6" s="1"/>
      <c r="BFS6" s="1"/>
      <c r="BFT6" s="1"/>
      <c r="BFU6" s="1"/>
      <c r="BFV6" s="1"/>
      <c r="BFW6" s="1"/>
      <c r="BFX6" s="1"/>
      <c r="BFY6" s="1"/>
      <c r="BFZ6" s="1"/>
      <c r="BGA6" s="1"/>
      <c r="BGB6" s="1"/>
      <c r="BGC6" s="1"/>
      <c r="BGD6" s="1"/>
      <c r="BGE6" s="1"/>
      <c r="BGF6" s="1"/>
      <c r="BGG6" s="1"/>
      <c r="BGH6" s="1"/>
      <c r="BGI6" s="1"/>
      <c r="BGJ6" s="1"/>
      <c r="BGK6" s="1"/>
      <c r="BGL6" s="1"/>
      <c r="BGM6" s="1"/>
      <c r="BGN6" s="1"/>
      <c r="BGO6" s="1"/>
      <c r="BGP6" s="1"/>
      <c r="BGQ6" s="1"/>
      <c r="BGR6" s="1"/>
      <c r="BGS6" s="1"/>
      <c r="BGT6" s="1"/>
      <c r="BGU6" s="1"/>
      <c r="BGV6" s="1"/>
      <c r="BGW6" s="1"/>
      <c r="BGX6" s="1"/>
      <c r="BGY6" s="1"/>
      <c r="BGZ6" s="1"/>
      <c r="BHA6" s="1"/>
      <c r="BHB6" s="1"/>
      <c r="BHC6" s="1"/>
      <c r="BHD6" s="1"/>
      <c r="BHE6" s="1"/>
      <c r="BHF6" s="1"/>
      <c r="BHG6" s="1"/>
      <c r="BHH6" s="1"/>
      <c r="BHI6" s="1"/>
      <c r="BHJ6" s="1"/>
      <c r="BHK6" s="1"/>
      <c r="BHL6" s="1"/>
      <c r="BHM6" s="1"/>
      <c r="BHN6" s="1"/>
      <c r="BHO6" s="1"/>
      <c r="BHP6" s="1"/>
      <c r="BHQ6" s="1"/>
      <c r="BHR6" s="1"/>
      <c r="BHS6" s="1"/>
      <c r="BHT6" s="1"/>
      <c r="BHU6" s="1"/>
      <c r="BHV6" s="1"/>
      <c r="BHW6" s="1"/>
      <c r="BHX6" s="1"/>
      <c r="BHY6" s="1"/>
      <c r="BHZ6" s="1"/>
      <c r="BIA6" s="1"/>
      <c r="BIB6" s="1"/>
      <c r="BIC6" s="1"/>
      <c r="BID6" s="1"/>
      <c r="BIE6" s="1"/>
      <c r="BIF6" s="1"/>
      <c r="BIG6" s="1"/>
      <c r="BIH6" s="1"/>
      <c r="BII6" s="1"/>
      <c r="BIJ6" s="1"/>
      <c r="BIK6" s="1"/>
      <c r="BIL6" s="1"/>
      <c r="BIM6" s="1"/>
      <c r="BIN6" s="1"/>
      <c r="BIO6" s="1"/>
      <c r="BIP6" s="1"/>
      <c r="BIQ6" s="1"/>
      <c r="BIR6" s="1"/>
      <c r="BIS6" s="1"/>
      <c r="BIT6" s="1"/>
      <c r="BIU6" s="1"/>
      <c r="BIV6" s="1"/>
      <c r="BIW6" s="1"/>
      <c r="BIX6" s="1"/>
      <c r="BIY6" s="1"/>
      <c r="BIZ6" s="1"/>
      <c r="BJA6" s="1"/>
      <c r="BJB6" s="1"/>
      <c r="BJC6" s="1"/>
      <c r="BJD6" s="1"/>
      <c r="BJE6" s="1"/>
      <c r="BJF6" s="1"/>
      <c r="BJG6" s="1"/>
      <c r="BJH6" s="1"/>
      <c r="BJI6" s="1"/>
      <c r="BJJ6" s="1"/>
      <c r="BJK6" s="1"/>
      <c r="BJL6" s="1"/>
      <c r="BJM6" s="1"/>
      <c r="BJN6" s="1"/>
      <c r="BJO6" s="1"/>
      <c r="BJP6" s="1"/>
      <c r="BJQ6" s="1"/>
      <c r="BJR6" s="1"/>
      <c r="BJS6" s="1"/>
      <c r="BJT6" s="1"/>
      <c r="BJU6" s="1"/>
      <c r="BJV6" s="1"/>
      <c r="BJW6" s="1"/>
      <c r="BJX6" s="1"/>
      <c r="BJY6" s="1"/>
      <c r="BJZ6" s="1"/>
      <c r="BKA6" s="1"/>
      <c r="BKB6" s="1"/>
      <c r="BKC6" s="1"/>
      <c r="BKD6" s="1"/>
      <c r="BKE6" s="1"/>
      <c r="BKF6" s="1"/>
      <c r="BKG6" s="1"/>
      <c r="BKH6" s="1"/>
      <c r="BKI6" s="1"/>
      <c r="BKJ6" s="1"/>
      <c r="BKK6" s="1"/>
      <c r="BKL6" s="1"/>
      <c r="BKM6" s="1"/>
      <c r="BKN6" s="1"/>
      <c r="BKO6" s="1"/>
      <c r="BKP6" s="1"/>
      <c r="BKQ6" s="1"/>
      <c r="BKR6" s="1"/>
      <c r="BKS6" s="1"/>
      <c r="BKT6" s="1"/>
      <c r="BKU6" s="1"/>
      <c r="BKV6" s="1"/>
      <c r="BKW6" s="1"/>
      <c r="BKX6" s="1"/>
      <c r="BKY6" s="1"/>
      <c r="BKZ6" s="1"/>
      <c r="BLA6" s="1"/>
      <c r="BLB6" s="1"/>
      <c r="BLC6" s="1"/>
      <c r="BLD6" s="1"/>
      <c r="BLE6" s="1"/>
      <c r="BLF6" s="1"/>
      <c r="BLG6" s="1"/>
      <c r="BLH6" s="1"/>
      <c r="BLI6" s="1"/>
      <c r="BLJ6" s="1"/>
      <c r="BLK6" s="1"/>
      <c r="BLL6" s="1"/>
      <c r="BLM6" s="1"/>
      <c r="BLN6" s="1"/>
      <c r="BLO6" s="1"/>
      <c r="BLP6" s="1"/>
      <c r="BLQ6" s="1"/>
      <c r="BLR6" s="1"/>
      <c r="BLS6" s="1"/>
      <c r="BLT6" s="1"/>
      <c r="BLU6" s="1"/>
      <c r="BLV6" s="1"/>
      <c r="BLW6" s="1"/>
      <c r="BLX6" s="1"/>
      <c r="BLY6" s="1"/>
      <c r="BLZ6" s="1"/>
      <c r="BMA6" s="1"/>
      <c r="BMB6" s="1"/>
      <c r="BMC6" s="1"/>
      <c r="BMD6" s="1"/>
      <c r="BME6" s="1"/>
      <c r="BMF6" s="1"/>
      <c r="BMG6" s="1"/>
      <c r="BMH6" s="1"/>
      <c r="BMI6" s="1"/>
      <c r="BMJ6" s="1"/>
      <c r="BMK6" s="1"/>
      <c r="BML6" s="1"/>
      <c r="BMM6" s="1"/>
      <c r="BMN6" s="1"/>
      <c r="BMO6" s="1"/>
      <c r="BMP6" s="1"/>
      <c r="BMQ6" s="1"/>
      <c r="BMR6" s="1"/>
      <c r="BMS6" s="1"/>
      <c r="BMT6" s="1"/>
      <c r="BMU6" s="1"/>
      <c r="BMV6" s="1"/>
      <c r="BMW6" s="1"/>
      <c r="BMX6" s="1"/>
      <c r="BMY6" s="1"/>
      <c r="BMZ6" s="1"/>
      <c r="BNA6" s="1"/>
      <c r="BNB6" s="1"/>
      <c r="BNC6" s="1"/>
      <c r="BND6" s="1"/>
      <c r="BNE6" s="1"/>
      <c r="BNF6" s="1"/>
      <c r="BNG6" s="1"/>
      <c r="BNH6" s="1"/>
      <c r="BNI6" s="1"/>
      <c r="BNJ6" s="1"/>
      <c r="BNK6" s="1"/>
      <c r="BNL6" s="1"/>
      <c r="BNM6" s="1"/>
      <c r="BNN6" s="1"/>
      <c r="BNO6" s="1"/>
      <c r="BNP6" s="1"/>
      <c r="BNQ6" s="1"/>
      <c r="BNR6" s="1"/>
      <c r="BNS6" s="1"/>
      <c r="BNT6" s="1"/>
      <c r="BNU6" s="1"/>
      <c r="BNV6" s="1"/>
      <c r="BNW6" s="1"/>
      <c r="BNX6" s="1"/>
      <c r="BNY6" s="1"/>
      <c r="BNZ6" s="1"/>
      <c r="BOA6" s="1"/>
      <c r="BOB6" s="1"/>
      <c r="BOC6" s="1"/>
      <c r="BOD6" s="1"/>
      <c r="BOE6" s="1"/>
      <c r="BOF6" s="1"/>
      <c r="BOG6" s="1"/>
      <c r="BOH6" s="1"/>
      <c r="BOI6" s="1"/>
      <c r="BOJ6" s="1"/>
      <c r="BOK6" s="1"/>
      <c r="BOL6" s="1"/>
      <c r="BOM6" s="1"/>
      <c r="BON6" s="1"/>
      <c r="BOO6" s="1"/>
      <c r="BOP6" s="1"/>
      <c r="BOQ6" s="1"/>
      <c r="BOR6" s="1"/>
      <c r="BOS6" s="1"/>
      <c r="BOT6" s="1"/>
      <c r="BOU6" s="1"/>
      <c r="BOV6" s="1"/>
      <c r="BOW6" s="1"/>
      <c r="BOX6" s="1"/>
      <c r="BOY6" s="1"/>
      <c r="BOZ6" s="1"/>
      <c r="BPA6" s="1"/>
      <c r="BPB6" s="1"/>
      <c r="BPC6" s="1"/>
      <c r="BPD6" s="1"/>
      <c r="BPE6" s="1"/>
      <c r="BPF6" s="1"/>
      <c r="BPG6" s="1"/>
      <c r="BPH6" s="1"/>
      <c r="BPI6" s="1"/>
      <c r="BPJ6" s="1"/>
      <c r="BPK6" s="1"/>
      <c r="BPL6" s="1"/>
      <c r="BPM6" s="1"/>
      <c r="BPN6" s="1"/>
      <c r="BPO6" s="1"/>
      <c r="BPP6" s="1"/>
      <c r="BPQ6" s="1"/>
      <c r="BPR6" s="1"/>
      <c r="BPS6" s="1"/>
      <c r="BPT6" s="1"/>
      <c r="BPU6" s="1"/>
      <c r="BPV6" s="1"/>
      <c r="BPW6" s="1"/>
      <c r="BPX6" s="1"/>
      <c r="BPY6" s="1"/>
      <c r="BPZ6" s="1"/>
      <c r="BQA6" s="1"/>
      <c r="BQB6" s="1"/>
      <c r="BQC6" s="1"/>
      <c r="BQD6" s="1"/>
      <c r="BQE6" s="1"/>
      <c r="BQF6" s="1"/>
      <c r="BQG6" s="1"/>
      <c r="BQH6" s="1"/>
      <c r="BQI6" s="1"/>
      <c r="BQJ6" s="1"/>
      <c r="BQK6" s="1"/>
      <c r="BQL6" s="1"/>
      <c r="BQM6" s="1"/>
      <c r="BQN6" s="1"/>
      <c r="BQO6" s="1"/>
      <c r="BQP6" s="1"/>
      <c r="BQQ6" s="1"/>
      <c r="BQR6" s="1"/>
      <c r="BQS6" s="1"/>
      <c r="BQT6" s="1"/>
      <c r="BQU6" s="1"/>
      <c r="BQV6" s="1"/>
      <c r="BQW6" s="1"/>
      <c r="BQX6" s="1"/>
      <c r="BQY6" s="1"/>
      <c r="BQZ6" s="1"/>
      <c r="BRA6" s="1"/>
      <c r="BRB6" s="1"/>
      <c r="BRC6" s="1"/>
      <c r="BRD6" s="1"/>
      <c r="BRE6" s="1"/>
      <c r="BRF6" s="1"/>
      <c r="BRG6" s="1"/>
      <c r="BRH6" s="1"/>
      <c r="BRI6" s="1"/>
      <c r="BRJ6" s="1"/>
      <c r="BRK6" s="1"/>
      <c r="BRL6" s="1"/>
      <c r="BRM6" s="1"/>
      <c r="BRN6" s="1"/>
      <c r="BRO6" s="1"/>
      <c r="BRP6" s="1"/>
      <c r="BRQ6" s="1"/>
      <c r="BRR6" s="1"/>
      <c r="BRS6" s="1"/>
      <c r="BRT6" s="1"/>
      <c r="BRU6" s="1"/>
      <c r="BRV6" s="1"/>
      <c r="BRW6" s="1"/>
      <c r="BRX6" s="1"/>
      <c r="BRY6" s="1"/>
      <c r="BRZ6" s="1"/>
      <c r="BSA6" s="1"/>
      <c r="BSB6" s="1"/>
      <c r="BSC6" s="1"/>
      <c r="BSD6" s="1"/>
      <c r="BSE6" s="1"/>
      <c r="BSF6" s="1"/>
      <c r="BSG6" s="1"/>
      <c r="BSH6" s="1"/>
      <c r="BSI6" s="1"/>
      <c r="BSJ6" s="1"/>
      <c r="BSK6" s="1"/>
      <c r="BSL6" s="1"/>
      <c r="BSM6" s="1"/>
      <c r="BSN6" s="1"/>
      <c r="BSO6" s="1"/>
      <c r="BSP6" s="1"/>
      <c r="BSQ6" s="1"/>
      <c r="BSR6" s="1"/>
      <c r="BSS6" s="1"/>
      <c r="BST6" s="1"/>
      <c r="BSU6" s="1"/>
      <c r="BSV6" s="1"/>
      <c r="BSW6" s="1"/>
      <c r="BSX6" s="1"/>
      <c r="BSY6" s="1"/>
      <c r="BSZ6" s="1"/>
      <c r="BTA6" s="1"/>
      <c r="BTB6" s="1"/>
      <c r="BTC6" s="1"/>
      <c r="BTD6" s="1"/>
      <c r="BTE6" s="1"/>
      <c r="BTF6" s="1"/>
      <c r="BTG6" s="1"/>
      <c r="BTH6" s="1"/>
      <c r="BTI6" s="1"/>
      <c r="BTJ6" s="1"/>
      <c r="BTK6" s="1"/>
      <c r="BTL6" s="1"/>
      <c r="BTM6" s="1"/>
      <c r="BTN6" s="1"/>
      <c r="BTO6" s="1"/>
      <c r="BTP6" s="1"/>
      <c r="BTQ6" s="1"/>
      <c r="BTR6" s="1"/>
      <c r="BTS6" s="1"/>
      <c r="BTT6" s="1"/>
      <c r="BTU6" s="1"/>
      <c r="BTV6" s="1"/>
      <c r="BTW6" s="1"/>
      <c r="BTX6" s="1"/>
      <c r="BTY6" s="1"/>
      <c r="BTZ6" s="1"/>
      <c r="BUA6" s="1"/>
      <c r="BUB6" s="1"/>
      <c r="BUC6" s="1"/>
      <c r="BUD6" s="1"/>
      <c r="BUE6" s="1"/>
      <c r="BUF6" s="1"/>
      <c r="BUG6" s="1"/>
      <c r="BUH6" s="1"/>
      <c r="BUI6" s="1"/>
      <c r="BUJ6" s="1"/>
      <c r="BUK6" s="1"/>
      <c r="BUL6" s="1"/>
      <c r="BUM6" s="1"/>
      <c r="BUN6" s="1"/>
      <c r="BUO6" s="1"/>
      <c r="BUP6" s="1"/>
      <c r="BUQ6" s="1"/>
      <c r="BUR6" s="1"/>
      <c r="BUS6" s="1"/>
      <c r="BUT6" s="1"/>
      <c r="BUU6" s="1"/>
      <c r="BUV6" s="1"/>
      <c r="BUW6" s="1"/>
      <c r="BUX6" s="1"/>
      <c r="BUY6" s="1"/>
      <c r="BUZ6" s="1"/>
      <c r="BVA6" s="1"/>
      <c r="BVB6" s="1"/>
      <c r="BVC6" s="1"/>
      <c r="BVD6" s="1"/>
      <c r="BVE6" s="1"/>
      <c r="BVF6" s="1"/>
      <c r="BVG6" s="1"/>
      <c r="BVH6" s="1"/>
      <c r="BVI6" s="1"/>
      <c r="BVJ6" s="1"/>
      <c r="BVK6" s="1"/>
      <c r="BVL6" s="1"/>
      <c r="BVM6" s="1"/>
      <c r="BVN6" s="1"/>
      <c r="BVO6" s="1"/>
      <c r="BVP6" s="1"/>
      <c r="BVQ6" s="1"/>
      <c r="BVR6" s="1"/>
      <c r="BVS6" s="1"/>
      <c r="BVT6" s="1"/>
      <c r="BVU6" s="1"/>
      <c r="BVV6" s="1"/>
      <c r="BVW6" s="1"/>
      <c r="BVX6" s="1"/>
      <c r="BVY6" s="1"/>
      <c r="BVZ6" s="1"/>
      <c r="BWA6" s="1"/>
      <c r="BWB6" s="1"/>
      <c r="BWC6" s="1"/>
      <c r="BWD6" s="1"/>
      <c r="BWE6" s="1"/>
      <c r="BWF6" s="1"/>
      <c r="BWG6" s="1"/>
      <c r="BWH6" s="1"/>
      <c r="BWI6" s="1"/>
      <c r="BWJ6" s="1"/>
      <c r="BWK6" s="1"/>
      <c r="BWL6" s="1"/>
      <c r="BWM6" s="1"/>
      <c r="BWN6" s="1"/>
      <c r="BWO6" s="1"/>
      <c r="BWP6" s="1"/>
      <c r="BWQ6" s="1"/>
      <c r="BWR6" s="1"/>
      <c r="BWS6" s="1"/>
      <c r="BWT6" s="1"/>
      <c r="BWU6" s="1"/>
      <c r="BWV6" s="1"/>
      <c r="BWW6" s="1"/>
      <c r="BWX6" s="1"/>
      <c r="BWY6" s="1"/>
      <c r="BWZ6" s="1"/>
      <c r="BXA6" s="1"/>
      <c r="BXB6" s="1"/>
      <c r="BXC6" s="1"/>
      <c r="BXD6" s="1"/>
      <c r="BXE6" s="1"/>
      <c r="BXF6" s="1"/>
      <c r="BXG6" s="1"/>
      <c r="BXH6" s="1"/>
      <c r="BXI6" s="1"/>
      <c r="BXJ6" s="1"/>
      <c r="BXK6" s="1"/>
      <c r="BXL6" s="1"/>
      <c r="BXM6" s="1"/>
      <c r="BXN6" s="1"/>
      <c r="BXO6" s="1"/>
      <c r="BXP6" s="1"/>
      <c r="BXQ6" s="1"/>
      <c r="BXR6" s="1"/>
      <c r="BXS6" s="1"/>
      <c r="BXT6" s="1"/>
      <c r="BXU6" s="1"/>
      <c r="BXV6" s="1"/>
      <c r="BXW6" s="1"/>
      <c r="BXX6" s="1"/>
      <c r="BXY6" s="1"/>
      <c r="BXZ6" s="1"/>
      <c r="BYA6" s="1"/>
      <c r="BYB6" s="1"/>
      <c r="BYC6" s="1"/>
      <c r="BYD6" s="1"/>
      <c r="BYE6" s="1"/>
      <c r="BYF6" s="1"/>
      <c r="BYG6" s="1"/>
      <c r="BYH6" s="1"/>
      <c r="BYI6" s="1"/>
      <c r="BYJ6" s="1"/>
      <c r="BYK6" s="1"/>
      <c r="BYL6" s="1"/>
      <c r="BYM6" s="1"/>
      <c r="BYN6" s="1"/>
      <c r="BYO6" s="1"/>
      <c r="BYP6" s="1"/>
      <c r="BYQ6" s="1"/>
      <c r="BYR6" s="1"/>
      <c r="BYS6" s="1"/>
      <c r="BYT6" s="1"/>
      <c r="BYU6" s="1"/>
      <c r="BYV6" s="1"/>
      <c r="BYW6" s="1"/>
      <c r="BYX6" s="1"/>
      <c r="BYY6" s="1"/>
      <c r="BYZ6" s="1"/>
      <c r="BZA6" s="1"/>
      <c r="BZB6" s="1"/>
      <c r="BZC6" s="1"/>
      <c r="BZD6" s="1"/>
      <c r="BZE6" s="1"/>
      <c r="BZF6" s="1"/>
      <c r="BZG6" s="1"/>
      <c r="BZH6" s="1"/>
      <c r="BZI6" s="1"/>
      <c r="BZJ6" s="1"/>
      <c r="BZK6" s="1"/>
      <c r="BZL6" s="1"/>
      <c r="BZM6" s="1"/>
      <c r="BZN6" s="1"/>
      <c r="BZO6" s="1"/>
      <c r="BZP6" s="1"/>
      <c r="BZQ6" s="1"/>
      <c r="BZR6" s="1"/>
      <c r="BZS6" s="1"/>
      <c r="BZT6" s="1"/>
      <c r="BZU6" s="1"/>
      <c r="BZV6" s="1"/>
      <c r="BZW6" s="1"/>
      <c r="BZX6" s="1"/>
      <c r="BZY6" s="1"/>
      <c r="BZZ6" s="1"/>
      <c r="CAA6" s="1"/>
      <c r="CAB6" s="1"/>
      <c r="CAC6" s="1"/>
      <c r="CAD6" s="1"/>
      <c r="CAE6" s="1"/>
      <c r="CAF6" s="1"/>
      <c r="CAG6" s="1"/>
      <c r="CAH6" s="1"/>
      <c r="CAI6" s="1"/>
      <c r="CAJ6" s="1"/>
      <c r="CAK6" s="1"/>
      <c r="CAL6" s="1"/>
      <c r="CAM6" s="1"/>
      <c r="CAN6" s="1"/>
      <c r="CAO6" s="1"/>
      <c r="CAP6" s="1"/>
      <c r="CAQ6" s="1"/>
      <c r="CAR6" s="1"/>
      <c r="CAS6" s="1"/>
      <c r="CAT6" s="1"/>
      <c r="CAU6" s="1"/>
      <c r="CAV6" s="1"/>
      <c r="CAW6" s="1"/>
      <c r="CAX6" s="1"/>
      <c r="CAY6" s="1"/>
      <c r="CAZ6" s="1"/>
      <c r="CBA6" s="1"/>
      <c r="CBB6" s="1"/>
      <c r="CBC6" s="1"/>
      <c r="CBD6" s="1"/>
      <c r="CBE6" s="1"/>
      <c r="CBF6" s="1"/>
      <c r="CBG6" s="1"/>
      <c r="CBH6" s="1"/>
      <c r="CBI6" s="1"/>
      <c r="CBJ6" s="1"/>
      <c r="CBK6" s="1"/>
      <c r="CBL6" s="1"/>
      <c r="CBM6" s="1"/>
      <c r="CBN6" s="1"/>
      <c r="CBO6" s="1"/>
      <c r="CBP6" s="1"/>
      <c r="CBQ6" s="1"/>
      <c r="CBR6" s="1"/>
      <c r="CBS6" s="1"/>
      <c r="CBT6" s="1"/>
      <c r="CBU6" s="1"/>
      <c r="CBV6" s="1"/>
      <c r="CBW6" s="1"/>
      <c r="CBX6" s="1"/>
      <c r="CBY6" s="1"/>
      <c r="CBZ6" s="1"/>
      <c r="CCA6" s="1"/>
      <c r="CCB6" s="1"/>
      <c r="CCC6" s="1"/>
      <c r="CCD6" s="1"/>
      <c r="CCE6" s="1"/>
      <c r="CCF6" s="1"/>
      <c r="CCG6" s="1"/>
      <c r="CCH6" s="1"/>
      <c r="CCI6" s="1"/>
      <c r="CCJ6" s="1"/>
      <c r="CCK6" s="1"/>
      <c r="CCL6" s="1"/>
      <c r="CCM6" s="1"/>
      <c r="CCN6" s="1"/>
      <c r="CCO6" s="1"/>
      <c r="CCP6" s="1"/>
      <c r="CCQ6" s="1"/>
      <c r="CCR6" s="1"/>
      <c r="CCS6" s="1"/>
      <c r="CCT6" s="1"/>
      <c r="CCU6" s="1"/>
      <c r="CCV6" s="1"/>
      <c r="CCW6" s="1"/>
      <c r="CCX6" s="1"/>
      <c r="CCY6" s="1"/>
      <c r="CCZ6" s="1"/>
      <c r="CDA6" s="1"/>
      <c r="CDB6" s="1"/>
      <c r="CDC6" s="1"/>
      <c r="CDD6" s="1"/>
      <c r="CDE6" s="1"/>
      <c r="CDF6" s="1"/>
      <c r="CDG6" s="1"/>
      <c r="CDH6" s="1"/>
      <c r="CDI6" s="1"/>
      <c r="CDJ6" s="1"/>
      <c r="CDK6" s="1"/>
      <c r="CDL6" s="1"/>
      <c r="CDM6" s="1"/>
      <c r="CDN6" s="1"/>
      <c r="CDO6" s="1"/>
      <c r="CDP6" s="1"/>
      <c r="CDQ6" s="1"/>
      <c r="CDR6" s="1"/>
      <c r="CDS6" s="1"/>
      <c r="CDT6" s="1"/>
      <c r="CDU6" s="1"/>
      <c r="CDV6" s="1"/>
      <c r="CDW6" s="1"/>
      <c r="CDX6" s="1"/>
      <c r="CDY6" s="1"/>
      <c r="CDZ6" s="1"/>
      <c r="CEA6" s="1"/>
      <c r="CEB6" s="1"/>
      <c r="CEC6" s="1"/>
      <c r="CED6" s="1"/>
      <c r="CEE6" s="1"/>
      <c r="CEF6" s="1"/>
      <c r="CEG6" s="1"/>
      <c r="CEH6" s="1"/>
      <c r="CEI6" s="1"/>
      <c r="CEJ6" s="1"/>
      <c r="CEK6" s="1"/>
      <c r="CEL6" s="1"/>
      <c r="CEM6" s="1"/>
      <c r="CEN6" s="1"/>
      <c r="CEO6" s="1"/>
      <c r="CEP6" s="1"/>
      <c r="CEQ6" s="1"/>
      <c r="CER6" s="1"/>
      <c r="CES6" s="1"/>
      <c r="CET6" s="1"/>
      <c r="CEU6" s="1"/>
      <c r="CEV6" s="1"/>
      <c r="CEW6" s="1"/>
      <c r="CEX6" s="1"/>
      <c r="CEY6" s="1"/>
      <c r="CEZ6" s="1"/>
      <c r="CFA6" s="1"/>
      <c r="CFB6" s="1"/>
      <c r="CFC6" s="1"/>
      <c r="CFD6" s="1"/>
      <c r="CFE6" s="1"/>
      <c r="CFF6" s="1"/>
      <c r="CFG6" s="1"/>
      <c r="CFH6" s="1"/>
      <c r="CFI6" s="1"/>
      <c r="CFJ6" s="1"/>
      <c r="CFK6" s="1"/>
      <c r="CFL6" s="1"/>
      <c r="CFM6" s="1"/>
      <c r="CFN6" s="1"/>
      <c r="CFO6" s="1"/>
      <c r="CFP6" s="1"/>
      <c r="CFQ6" s="1"/>
      <c r="CFR6" s="1"/>
      <c r="CFS6" s="1"/>
      <c r="CFT6" s="1"/>
      <c r="CFU6" s="1"/>
      <c r="CFV6" s="1"/>
      <c r="CFW6" s="1"/>
      <c r="CFX6" s="1"/>
      <c r="CFY6" s="1"/>
      <c r="CFZ6" s="1"/>
      <c r="CGA6" s="1"/>
      <c r="CGB6" s="1"/>
      <c r="CGC6" s="1"/>
      <c r="CGD6" s="1"/>
      <c r="CGE6" s="1"/>
      <c r="CGF6" s="1"/>
      <c r="CGG6" s="1"/>
      <c r="CGH6" s="1"/>
      <c r="CGI6" s="1"/>
      <c r="CGJ6" s="1"/>
      <c r="CGK6" s="1"/>
      <c r="CGL6" s="1"/>
      <c r="CGM6" s="1"/>
      <c r="CGN6" s="1"/>
      <c r="CGO6" s="1"/>
      <c r="CGP6" s="1"/>
      <c r="CGQ6" s="1"/>
      <c r="CGR6" s="1"/>
      <c r="CGS6" s="1"/>
      <c r="CGT6" s="1"/>
      <c r="CGU6" s="1"/>
      <c r="CGV6" s="1"/>
      <c r="CGW6" s="1"/>
      <c r="CGX6" s="1"/>
      <c r="CGY6" s="1"/>
      <c r="CGZ6" s="1"/>
      <c r="CHA6" s="1"/>
      <c r="CHB6" s="1"/>
      <c r="CHC6" s="1"/>
      <c r="CHD6" s="1"/>
      <c r="CHE6" s="1"/>
      <c r="CHF6" s="1"/>
      <c r="CHG6" s="1"/>
      <c r="CHH6" s="1"/>
      <c r="CHI6" s="1"/>
      <c r="CHJ6" s="1"/>
      <c r="CHK6" s="1"/>
      <c r="CHL6" s="1"/>
      <c r="CHM6" s="1"/>
      <c r="CHN6" s="1"/>
      <c r="CHO6" s="1"/>
      <c r="CHP6" s="1"/>
      <c r="CHQ6" s="1"/>
      <c r="CHR6" s="1"/>
      <c r="CHS6" s="1"/>
      <c r="CHT6" s="1"/>
      <c r="CHU6" s="1"/>
      <c r="CHV6" s="1"/>
      <c r="CHW6" s="1"/>
      <c r="CHX6" s="1"/>
      <c r="CHY6" s="1"/>
      <c r="CHZ6" s="1"/>
      <c r="CIA6" s="1"/>
      <c r="CIB6" s="1"/>
      <c r="CIC6" s="1"/>
      <c r="CID6" s="1"/>
      <c r="CIE6" s="1"/>
      <c r="CIF6" s="1"/>
      <c r="CIG6" s="1"/>
      <c r="CIH6" s="1"/>
      <c r="CII6" s="1"/>
      <c r="CIJ6" s="1"/>
      <c r="CIK6" s="1"/>
      <c r="CIL6" s="1"/>
      <c r="CIM6" s="1"/>
      <c r="CIN6" s="1"/>
      <c r="CIO6" s="1"/>
      <c r="CIP6" s="1"/>
      <c r="CIQ6" s="1"/>
      <c r="CIR6" s="1"/>
      <c r="CIS6" s="1"/>
      <c r="CIT6" s="1"/>
      <c r="CIU6" s="1"/>
      <c r="CIV6" s="1"/>
      <c r="CIW6" s="1"/>
      <c r="CIX6" s="1"/>
      <c r="CIY6" s="1"/>
      <c r="CIZ6" s="1"/>
      <c r="CJA6" s="1"/>
      <c r="CJB6" s="1"/>
      <c r="CJC6" s="1"/>
      <c r="CJD6" s="1"/>
      <c r="CJE6" s="1"/>
      <c r="CJF6" s="1"/>
      <c r="CJG6" s="1"/>
      <c r="CJH6" s="1"/>
      <c r="CJI6" s="1"/>
      <c r="CJJ6" s="1"/>
      <c r="CJK6" s="1"/>
      <c r="CJL6" s="1"/>
      <c r="CJM6" s="1"/>
      <c r="CJN6" s="1"/>
      <c r="CJO6" s="1"/>
      <c r="CJP6" s="1"/>
      <c r="CJQ6" s="1"/>
      <c r="CJR6" s="1"/>
      <c r="CJS6" s="1"/>
      <c r="CJT6" s="1"/>
      <c r="CJU6" s="1"/>
      <c r="CJV6" s="1"/>
      <c r="CJW6" s="1"/>
      <c r="CJX6" s="1"/>
      <c r="CJY6" s="1"/>
      <c r="CJZ6" s="1"/>
      <c r="CKA6" s="1"/>
      <c r="CKB6" s="1"/>
      <c r="CKC6" s="1"/>
      <c r="CKD6" s="1"/>
      <c r="CKE6" s="1"/>
      <c r="CKF6" s="1"/>
      <c r="CKG6" s="1"/>
      <c r="CKH6" s="1"/>
      <c r="CKI6" s="1"/>
      <c r="CKJ6" s="1"/>
      <c r="CKK6" s="1"/>
      <c r="CKL6" s="1"/>
      <c r="CKM6" s="1"/>
      <c r="CKN6" s="1"/>
      <c r="CKO6" s="1"/>
      <c r="CKP6" s="1"/>
      <c r="CKQ6" s="1"/>
      <c r="CKR6" s="1"/>
      <c r="CKS6" s="1"/>
      <c r="CKT6" s="1"/>
      <c r="CKU6" s="1"/>
      <c r="CKV6" s="1"/>
      <c r="CKW6" s="1"/>
      <c r="CKX6" s="1"/>
      <c r="CKY6" s="1"/>
      <c r="CKZ6" s="1"/>
      <c r="CLA6" s="1"/>
      <c r="CLB6" s="1"/>
      <c r="CLC6" s="1"/>
      <c r="CLD6" s="1"/>
      <c r="CLE6" s="1"/>
      <c r="CLF6" s="1"/>
      <c r="CLG6" s="1"/>
      <c r="CLH6" s="1"/>
      <c r="CLI6" s="1"/>
      <c r="CLJ6" s="1"/>
      <c r="CLK6" s="1"/>
      <c r="CLL6" s="1"/>
      <c r="CLM6" s="1"/>
      <c r="CLN6" s="1"/>
      <c r="CLO6" s="1"/>
      <c r="CLP6" s="1"/>
      <c r="CLQ6" s="1"/>
      <c r="CLR6" s="1"/>
      <c r="CLS6" s="1"/>
      <c r="CLT6" s="1"/>
      <c r="CLU6" s="1"/>
      <c r="CLV6" s="1"/>
      <c r="CLW6" s="1"/>
      <c r="CLX6" s="1"/>
      <c r="CLY6" s="1"/>
      <c r="CLZ6" s="1"/>
      <c r="CMA6" s="1"/>
      <c r="CMB6" s="1"/>
      <c r="CMC6" s="1"/>
      <c r="CMD6" s="1"/>
      <c r="CME6" s="1"/>
      <c r="CMF6" s="1"/>
      <c r="CMG6" s="1"/>
      <c r="CMH6" s="1"/>
      <c r="CMI6" s="1"/>
      <c r="CMJ6" s="1"/>
      <c r="CMK6" s="1"/>
      <c r="CML6" s="1"/>
      <c r="CMM6" s="1"/>
      <c r="CMN6" s="1"/>
      <c r="CMO6" s="1"/>
      <c r="CMP6" s="1"/>
      <c r="CMQ6" s="1"/>
      <c r="CMR6" s="1"/>
      <c r="CMS6" s="1"/>
      <c r="CMT6" s="1"/>
      <c r="CMU6" s="1"/>
      <c r="CMV6" s="1"/>
      <c r="CMW6" s="1"/>
      <c r="CMX6" s="1"/>
      <c r="CMY6" s="1"/>
      <c r="CMZ6" s="1"/>
      <c r="CNA6" s="1"/>
      <c r="CNB6" s="1"/>
      <c r="CNC6" s="1"/>
      <c r="CND6" s="1"/>
      <c r="CNE6" s="1"/>
      <c r="CNF6" s="1"/>
      <c r="CNG6" s="1"/>
      <c r="CNH6" s="1"/>
      <c r="CNI6" s="1"/>
      <c r="CNJ6" s="1"/>
      <c r="CNK6" s="1"/>
      <c r="CNL6" s="1"/>
      <c r="CNM6" s="1"/>
      <c r="CNN6" s="1"/>
      <c r="CNO6" s="1"/>
      <c r="CNP6" s="1"/>
      <c r="CNQ6" s="1"/>
      <c r="CNR6" s="1"/>
      <c r="CNS6" s="1"/>
      <c r="CNT6" s="1"/>
      <c r="CNU6" s="1"/>
      <c r="CNV6" s="1"/>
      <c r="CNW6" s="1"/>
      <c r="CNX6" s="1"/>
      <c r="CNY6" s="1"/>
      <c r="CNZ6" s="1"/>
      <c r="COA6" s="1"/>
      <c r="COB6" s="1"/>
      <c r="COC6" s="1"/>
      <c r="COD6" s="1"/>
      <c r="COE6" s="1"/>
      <c r="COF6" s="1"/>
      <c r="COG6" s="1"/>
      <c r="COH6" s="1"/>
      <c r="COI6" s="1"/>
      <c r="COJ6" s="1"/>
      <c r="COK6" s="1"/>
      <c r="COL6" s="1"/>
      <c r="COM6" s="1"/>
      <c r="CON6" s="1"/>
      <c r="COO6" s="1"/>
      <c r="COP6" s="1"/>
      <c r="COQ6" s="1"/>
      <c r="COR6" s="1"/>
      <c r="COS6" s="1"/>
      <c r="COT6" s="1"/>
      <c r="COU6" s="1"/>
      <c r="COV6" s="1"/>
      <c r="COW6" s="1"/>
      <c r="COX6" s="1"/>
      <c r="COY6" s="1"/>
      <c r="COZ6" s="1"/>
      <c r="CPA6" s="1"/>
      <c r="CPB6" s="1"/>
      <c r="CPC6" s="1"/>
      <c r="CPD6" s="1"/>
      <c r="CPE6" s="1"/>
      <c r="CPF6" s="1"/>
      <c r="CPG6" s="1"/>
      <c r="CPH6" s="1"/>
      <c r="CPI6" s="1"/>
      <c r="CPJ6" s="1"/>
      <c r="CPK6" s="1"/>
      <c r="CPL6" s="1"/>
      <c r="CPM6" s="1"/>
      <c r="CPN6" s="1"/>
      <c r="CPO6" s="1"/>
      <c r="CPP6" s="1"/>
      <c r="CPQ6" s="1"/>
      <c r="CPR6" s="1"/>
      <c r="CPS6" s="1"/>
      <c r="CPT6" s="1"/>
      <c r="CPU6" s="1"/>
      <c r="CPV6" s="1"/>
      <c r="CPW6" s="1"/>
      <c r="CPX6" s="1"/>
      <c r="CPY6" s="1"/>
      <c r="CPZ6" s="1"/>
      <c r="CQA6" s="1"/>
      <c r="CQB6" s="1"/>
      <c r="CQC6" s="1"/>
      <c r="CQD6" s="1"/>
      <c r="CQE6" s="1"/>
      <c r="CQF6" s="1"/>
      <c r="CQG6" s="1"/>
      <c r="CQH6" s="1"/>
      <c r="CQI6" s="1"/>
      <c r="CQJ6" s="1"/>
      <c r="CQK6" s="1"/>
      <c r="CQL6" s="1"/>
      <c r="CQM6" s="1"/>
      <c r="CQN6" s="1"/>
      <c r="CQO6" s="1"/>
      <c r="CQP6" s="1"/>
      <c r="CQQ6" s="1"/>
      <c r="CQR6" s="1"/>
      <c r="CQS6" s="1"/>
      <c r="CQT6" s="1"/>
      <c r="CQU6" s="1"/>
      <c r="CQV6" s="1"/>
      <c r="CQW6" s="1"/>
      <c r="CQX6" s="1"/>
      <c r="CQY6" s="1"/>
      <c r="CQZ6" s="1"/>
      <c r="CRA6" s="1"/>
      <c r="CRB6" s="1"/>
      <c r="CRC6" s="1"/>
      <c r="CRD6" s="1"/>
      <c r="CRE6" s="1"/>
      <c r="CRF6" s="1"/>
      <c r="CRG6" s="1"/>
      <c r="CRH6" s="1"/>
      <c r="CRI6" s="1"/>
      <c r="CRJ6" s="1"/>
      <c r="CRK6" s="1"/>
      <c r="CRL6" s="1"/>
      <c r="CRM6" s="1"/>
      <c r="CRN6" s="1"/>
      <c r="CRO6" s="1"/>
      <c r="CRP6" s="1"/>
      <c r="CRQ6" s="1"/>
      <c r="CRR6" s="1"/>
      <c r="CRS6" s="1"/>
      <c r="CRT6" s="1"/>
      <c r="CRU6" s="1"/>
      <c r="CRV6" s="1"/>
      <c r="CRW6" s="1"/>
      <c r="CRX6" s="1"/>
      <c r="CRY6" s="1"/>
      <c r="CRZ6" s="1"/>
      <c r="CSA6" s="1"/>
      <c r="CSB6" s="1"/>
      <c r="CSC6" s="1"/>
      <c r="CSD6" s="1"/>
      <c r="CSE6" s="1"/>
      <c r="CSF6" s="1"/>
      <c r="CSG6" s="1"/>
      <c r="CSH6" s="1"/>
      <c r="CSI6" s="1"/>
      <c r="CSJ6" s="1"/>
      <c r="CSK6" s="1"/>
      <c r="CSL6" s="1"/>
      <c r="CSM6" s="1"/>
      <c r="CSN6" s="1"/>
      <c r="CSO6" s="1"/>
      <c r="CSP6" s="1"/>
      <c r="CSQ6" s="1"/>
      <c r="CSR6" s="1"/>
      <c r="CSS6" s="1"/>
      <c r="CST6" s="1"/>
      <c r="CSU6" s="1"/>
      <c r="CSV6" s="1"/>
      <c r="CSW6" s="1"/>
      <c r="CSX6" s="1"/>
      <c r="CSY6" s="1"/>
      <c r="CSZ6" s="1"/>
      <c r="CTA6" s="1"/>
      <c r="CTB6" s="1"/>
      <c r="CTC6" s="1"/>
      <c r="CTD6" s="1"/>
      <c r="CTE6" s="1"/>
      <c r="CTF6" s="1"/>
      <c r="CTG6" s="1"/>
      <c r="CTH6" s="1"/>
      <c r="CTI6" s="1"/>
      <c r="CTJ6" s="1"/>
      <c r="CTK6" s="1"/>
      <c r="CTL6" s="1"/>
      <c r="CTM6" s="1"/>
      <c r="CTN6" s="1"/>
      <c r="CTO6" s="1"/>
      <c r="CTP6" s="1"/>
      <c r="CTQ6" s="1"/>
      <c r="CTR6" s="1"/>
      <c r="CTS6" s="1"/>
      <c r="CTT6" s="1"/>
      <c r="CTU6" s="1"/>
      <c r="CTV6" s="1"/>
      <c r="CTW6" s="1"/>
      <c r="CTX6" s="1"/>
      <c r="CTY6" s="1"/>
      <c r="CTZ6" s="1"/>
      <c r="CUA6" s="1"/>
      <c r="CUB6" s="1"/>
      <c r="CUC6" s="1"/>
      <c r="CUD6" s="1"/>
      <c r="CUE6" s="1"/>
      <c r="CUF6" s="1"/>
      <c r="CUG6" s="1"/>
      <c r="CUH6" s="1"/>
      <c r="CUI6" s="1"/>
      <c r="CUJ6" s="1"/>
      <c r="CUK6" s="1"/>
      <c r="CUL6" s="1"/>
      <c r="CUM6" s="1"/>
      <c r="CUN6" s="1"/>
      <c r="CUO6" s="1"/>
      <c r="CUP6" s="1"/>
      <c r="CUQ6" s="1"/>
      <c r="CUR6" s="1"/>
      <c r="CUS6" s="1"/>
      <c r="CUT6" s="1"/>
      <c r="CUU6" s="1"/>
      <c r="CUV6" s="1"/>
      <c r="CUW6" s="1"/>
      <c r="CUX6" s="1"/>
      <c r="CUY6" s="1"/>
      <c r="CUZ6" s="1"/>
      <c r="CVA6" s="1"/>
      <c r="CVB6" s="1"/>
      <c r="CVC6" s="1"/>
      <c r="CVD6" s="1"/>
      <c r="CVE6" s="1"/>
      <c r="CVF6" s="1"/>
      <c r="CVG6" s="1"/>
      <c r="CVH6" s="1"/>
      <c r="CVI6" s="1"/>
      <c r="CVJ6" s="1"/>
      <c r="CVK6" s="1"/>
      <c r="CVL6" s="1"/>
      <c r="CVM6" s="1"/>
      <c r="CVN6" s="1"/>
      <c r="CVO6" s="1"/>
      <c r="CVP6" s="1"/>
      <c r="CVQ6" s="1"/>
      <c r="CVR6" s="1"/>
      <c r="CVS6" s="1"/>
      <c r="CVT6" s="1"/>
      <c r="CVU6" s="1"/>
      <c r="CVV6" s="1"/>
      <c r="CVW6" s="1"/>
      <c r="CVX6" s="1"/>
      <c r="CVY6" s="1"/>
      <c r="CVZ6" s="1"/>
      <c r="CWA6" s="1"/>
      <c r="CWB6" s="1"/>
      <c r="CWC6" s="1"/>
      <c r="CWD6" s="1"/>
      <c r="CWE6" s="1"/>
      <c r="CWF6" s="1"/>
      <c r="CWG6" s="1"/>
      <c r="CWH6" s="1"/>
      <c r="CWI6" s="1"/>
      <c r="CWJ6" s="1"/>
      <c r="CWK6" s="1"/>
      <c r="CWL6" s="1"/>
      <c r="CWM6" s="1"/>
      <c r="CWN6" s="1"/>
      <c r="CWO6" s="1"/>
      <c r="CWP6" s="1"/>
      <c r="CWQ6" s="1"/>
      <c r="CWR6" s="1"/>
      <c r="CWS6" s="1"/>
      <c r="CWT6" s="1"/>
      <c r="CWU6" s="1"/>
      <c r="CWV6" s="1"/>
      <c r="CWW6" s="1"/>
      <c r="CWX6" s="1"/>
      <c r="CWY6" s="1"/>
      <c r="CWZ6" s="1"/>
      <c r="CXA6" s="1"/>
      <c r="CXB6" s="1"/>
      <c r="CXC6" s="1"/>
      <c r="CXD6" s="1"/>
      <c r="CXE6" s="1"/>
      <c r="CXF6" s="1"/>
      <c r="CXG6" s="1"/>
      <c r="CXH6" s="1"/>
      <c r="CXI6" s="1"/>
      <c r="CXJ6" s="1"/>
      <c r="CXK6" s="1"/>
      <c r="CXL6" s="1"/>
      <c r="CXM6" s="1"/>
      <c r="CXN6" s="1"/>
      <c r="CXO6" s="1"/>
      <c r="CXP6" s="1"/>
      <c r="CXQ6" s="1"/>
      <c r="CXR6" s="1"/>
      <c r="CXS6" s="1"/>
      <c r="CXT6" s="1"/>
      <c r="CXU6" s="1"/>
      <c r="CXV6" s="1"/>
      <c r="CXW6" s="1"/>
      <c r="CXX6" s="1"/>
      <c r="CXY6" s="1"/>
      <c r="CXZ6" s="1"/>
      <c r="CYA6" s="1"/>
      <c r="CYB6" s="1"/>
      <c r="CYC6" s="1"/>
      <c r="CYD6" s="1"/>
      <c r="CYE6" s="1"/>
      <c r="CYF6" s="1"/>
      <c r="CYG6" s="1"/>
      <c r="CYH6" s="1"/>
      <c r="CYI6" s="1"/>
      <c r="CYJ6" s="1"/>
      <c r="CYK6" s="1"/>
      <c r="CYL6" s="1"/>
      <c r="CYM6" s="1"/>
      <c r="CYN6" s="1"/>
      <c r="CYO6" s="1"/>
      <c r="CYP6" s="1"/>
      <c r="CYQ6" s="1"/>
      <c r="CYR6" s="1"/>
      <c r="CYS6" s="1"/>
      <c r="CYT6" s="1"/>
      <c r="CYU6" s="1"/>
      <c r="CYV6" s="1"/>
      <c r="CYW6" s="1"/>
      <c r="CYX6" s="1"/>
      <c r="CYY6" s="1"/>
      <c r="CYZ6" s="1"/>
      <c r="CZA6" s="1"/>
      <c r="CZB6" s="1"/>
      <c r="CZC6" s="1"/>
      <c r="CZD6" s="1"/>
      <c r="CZE6" s="1"/>
      <c r="CZF6" s="1"/>
      <c r="CZG6" s="1"/>
      <c r="CZH6" s="1"/>
      <c r="CZI6" s="1"/>
      <c r="CZJ6" s="1"/>
      <c r="CZK6" s="1"/>
      <c r="CZL6" s="1"/>
      <c r="CZM6" s="1"/>
      <c r="CZN6" s="1"/>
      <c r="CZO6" s="1"/>
      <c r="CZP6" s="1"/>
      <c r="CZQ6" s="1"/>
      <c r="CZR6" s="1"/>
      <c r="CZS6" s="1"/>
      <c r="CZT6" s="1"/>
      <c r="CZU6" s="1"/>
      <c r="CZV6" s="1"/>
      <c r="CZW6" s="1"/>
      <c r="CZX6" s="1"/>
      <c r="CZY6" s="1"/>
      <c r="CZZ6" s="1"/>
      <c r="DAA6" s="1"/>
      <c r="DAB6" s="1"/>
      <c r="DAC6" s="1"/>
      <c r="DAD6" s="1"/>
      <c r="DAE6" s="1"/>
      <c r="DAF6" s="1"/>
      <c r="DAG6" s="1"/>
      <c r="DAH6" s="1"/>
      <c r="DAI6" s="1"/>
      <c r="DAJ6" s="1"/>
      <c r="DAK6" s="1"/>
      <c r="DAL6" s="1"/>
      <c r="DAM6" s="1"/>
      <c r="DAN6" s="1"/>
      <c r="DAO6" s="1"/>
      <c r="DAP6" s="1"/>
      <c r="DAQ6" s="1"/>
      <c r="DAR6" s="1"/>
      <c r="DAS6" s="1"/>
      <c r="DAT6" s="1"/>
      <c r="DAU6" s="1"/>
      <c r="DAV6" s="1"/>
      <c r="DAW6" s="1"/>
      <c r="DAX6" s="1"/>
      <c r="DAY6" s="1"/>
      <c r="DAZ6" s="1"/>
      <c r="DBA6" s="1"/>
      <c r="DBB6" s="1"/>
      <c r="DBC6" s="1"/>
      <c r="DBD6" s="1"/>
      <c r="DBE6" s="1"/>
      <c r="DBF6" s="1"/>
      <c r="DBG6" s="1"/>
      <c r="DBH6" s="1"/>
      <c r="DBI6" s="1"/>
      <c r="DBJ6" s="1"/>
      <c r="DBK6" s="1"/>
      <c r="DBL6" s="1"/>
      <c r="DBM6" s="1"/>
      <c r="DBN6" s="1"/>
      <c r="DBO6" s="1"/>
      <c r="DBP6" s="1"/>
      <c r="DBQ6" s="1"/>
      <c r="DBR6" s="1"/>
      <c r="DBS6" s="1"/>
      <c r="DBT6" s="1"/>
      <c r="DBU6" s="1"/>
      <c r="DBV6" s="1"/>
      <c r="DBW6" s="1"/>
      <c r="DBX6" s="1"/>
      <c r="DBY6" s="1"/>
      <c r="DBZ6" s="1"/>
      <c r="DCA6" s="1"/>
      <c r="DCB6" s="1"/>
      <c r="DCC6" s="1"/>
      <c r="DCD6" s="1"/>
      <c r="DCE6" s="1"/>
      <c r="DCF6" s="1"/>
      <c r="DCG6" s="1"/>
      <c r="DCH6" s="1"/>
      <c r="DCI6" s="1"/>
      <c r="DCJ6" s="1"/>
      <c r="DCK6" s="1"/>
      <c r="DCL6" s="1"/>
      <c r="DCM6" s="1"/>
      <c r="DCN6" s="1"/>
      <c r="DCO6" s="1"/>
      <c r="DCP6" s="1"/>
      <c r="DCQ6" s="1"/>
      <c r="DCR6" s="1"/>
      <c r="DCS6" s="1"/>
      <c r="DCT6" s="1"/>
      <c r="DCU6" s="1"/>
      <c r="DCV6" s="1"/>
      <c r="DCW6" s="1"/>
      <c r="DCX6" s="1"/>
      <c r="DCY6" s="1"/>
      <c r="DCZ6" s="1"/>
      <c r="DDA6" s="1"/>
      <c r="DDB6" s="1"/>
      <c r="DDC6" s="1"/>
      <c r="DDD6" s="1"/>
      <c r="DDE6" s="1"/>
      <c r="DDF6" s="1"/>
      <c r="DDG6" s="1"/>
      <c r="DDH6" s="1"/>
      <c r="DDI6" s="1"/>
      <c r="DDJ6" s="1"/>
      <c r="DDK6" s="1"/>
      <c r="DDL6" s="1"/>
      <c r="DDM6" s="1"/>
      <c r="DDN6" s="1"/>
      <c r="DDO6" s="1"/>
      <c r="DDP6" s="1"/>
      <c r="DDQ6" s="1"/>
      <c r="DDR6" s="1"/>
      <c r="DDS6" s="1"/>
      <c r="DDT6" s="1"/>
      <c r="DDU6" s="1"/>
      <c r="DDV6" s="1"/>
      <c r="DDW6" s="1"/>
      <c r="DDX6" s="1"/>
      <c r="DDY6" s="1"/>
      <c r="DDZ6" s="1"/>
      <c r="DEA6" s="1"/>
      <c r="DEB6" s="1"/>
      <c r="DEC6" s="1"/>
      <c r="DED6" s="1"/>
      <c r="DEE6" s="1"/>
      <c r="DEF6" s="1"/>
      <c r="DEG6" s="1"/>
      <c r="DEH6" s="1"/>
      <c r="DEI6" s="1"/>
      <c r="DEJ6" s="1"/>
      <c r="DEK6" s="1"/>
      <c r="DEL6" s="1"/>
      <c r="DEM6" s="1"/>
      <c r="DEN6" s="1"/>
      <c r="DEO6" s="1"/>
      <c r="DEP6" s="1"/>
      <c r="DEQ6" s="1"/>
      <c r="DER6" s="1"/>
      <c r="DES6" s="1"/>
      <c r="DET6" s="1"/>
      <c r="DEU6" s="1"/>
      <c r="DEV6" s="1"/>
      <c r="DEW6" s="1"/>
      <c r="DEX6" s="1"/>
      <c r="DEY6" s="1"/>
      <c r="DEZ6" s="1"/>
      <c r="DFA6" s="1"/>
      <c r="DFB6" s="1"/>
      <c r="DFC6" s="1"/>
      <c r="DFD6" s="1"/>
      <c r="DFE6" s="1"/>
      <c r="DFF6" s="1"/>
      <c r="DFG6" s="1"/>
      <c r="DFH6" s="1"/>
      <c r="DFI6" s="1"/>
      <c r="DFJ6" s="1"/>
      <c r="DFK6" s="1"/>
      <c r="DFL6" s="1"/>
      <c r="DFM6" s="1"/>
      <c r="DFN6" s="1"/>
      <c r="DFO6" s="1"/>
      <c r="DFP6" s="1"/>
      <c r="DFQ6" s="1"/>
      <c r="DFR6" s="1"/>
      <c r="DFS6" s="1"/>
      <c r="DFT6" s="1"/>
      <c r="DFU6" s="1"/>
      <c r="DFV6" s="1"/>
      <c r="DFW6" s="1"/>
      <c r="DFX6" s="1"/>
      <c r="DFY6" s="1"/>
      <c r="DFZ6" s="1"/>
      <c r="DGA6" s="1"/>
      <c r="DGB6" s="1"/>
      <c r="DGC6" s="1"/>
      <c r="DGD6" s="1"/>
      <c r="DGE6" s="1"/>
      <c r="DGF6" s="1"/>
      <c r="DGG6" s="1"/>
      <c r="DGH6" s="1"/>
      <c r="DGI6" s="1"/>
      <c r="DGJ6" s="1"/>
      <c r="DGK6" s="1"/>
      <c r="DGL6" s="1"/>
      <c r="DGM6" s="1"/>
      <c r="DGN6" s="1"/>
      <c r="DGO6" s="1"/>
      <c r="DGP6" s="1"/>
      <c r="DGQ6" s="1"/>
      <c r="DGR6" s="1"/>
      <c r="DGS6" s="1"/>
      <c r="DGT6" s="1"/>
      <c r="DGU6" s="1"/>
      <c r="DGV6" s="1"/>
      <c r="DGW6" s="1"/>
      <c r="DGX6" s="1"/>
      <c r="DGY6" s="1"/>
      <c r="DGZ6" s="1"/>
      <c r="DHA6" s="1"/>
      <c r="DHB6" s="1"/>
      <c r="DHC6" s="1"/>
      <c r="DHD6" s="1"/>
      <c r="DHE6" s="1"/>
      <c r="DHF6" s="1"/>
      <c r="DHG6" s="1"/>
      <c r="DHH6" s="1"/>
      <c r="DHI6" s="1"/>
      <c r="DHJ6" s="1"/>
      <c r="DHK6" s="1"/>
      <c r="DHL6" s="1"/>
      <c r="DHM6" s="1"/>
      <c r="DHN6" s="1"/>
      <c r="DHO6" s="1"/>
      <c r="DHP6" s="1"/>
      <c r="DHQ6" s="1"/>
      <c r="DHR6" s="1"/>
      <c r="DHS6" s="1"/>
      <c r="DHT6" s="1"/>
      <c r="DHU6" s="1"/>
      <c r="DHV6" s="1"/>
      <c r="DHW6" s="1"/>
      <c r="DHX6" s="1"/>
      <c r="DHY6" s="1"/>
      <c r="DHZ6" s="1"/>
      <c r="DIA6" s="1"/>
      <c r="DIB6" s="1"/>
      <c r="DIC6" s="1"/>
      <c r="DID6" s="1"/>
      <c r="DIE6" s="1"/>
      <c r="DIF6" s="1"/>
      <c r="DIG6" s="1"/>
      <c r="DIH6" s="1"/>
      <c r="DII6" s="1"/>
      <c r="DIJ6" s="1"/>
      <c r="DIK6" s="1"/>
      <c r="DIL6" s="1"/>
      <c r="DIM6" s="1"/>
      <c r="DIN6" s="1"/>
      <c r="DIO6" s="1"/>
      <c r="DIP6" s="1"/>
      <c r="DIQ6" s="1"/>
      <c r="DIR6" s="1"/>
      <c r="DIS6" s="1"/>
      <c r="DIT6" s="1"/>
      <c r="DIU6" s="1"/>
      <c r="DIV6" s="1"/>
      <c r="DIW6" s="1"/>
      <c r="DIX6" s="1"/>
      <c r="DIY6" s="1"/>
      <c r="DIZ6" s="1"/>
      <c r="DJA6" s="1"/>
      <c r="DJB6" s="1"/>
      <c r="DJC6" s="1"/>
      <c r="DJD6" s="1"/>
      <c r="DJE6" s="1"/>
      <c r="DJF6" s="1"/>
      <c r="DJG6" s="1"/>
      <c r="DJH6" s="1"/>
      <c r="DJI6" s="1"/>
      <c r="DJJ6" s="1"/>
      <c r="DJK6" s="1"/>
      <c r="DJL6" s="1"/>
      <c r="DJM6" s="1"/>
      <c r="DJN6" s="1"/>
      <c r="DJO6" s="1"/>
      <c r="DJP6" s="1"/>
      <c r="DJQ6" s="1"/>
      <c r="DJR6" s="1"/>
      <c r="DJS6" s="1"/>
      <c r="DJT6" s="1"/>
      <c r="DJU6" s="1"/>
      <c r="DJV6" s="1"/>
      <c r="DJW6" s="1"/>
      <c r="DJX6" s="1"/>
      <c r="DJY6" s="1"/>
      <c r="DJZ6" s="1"/>
      <c r="DKA6" s="1"/>
      <c r="DKB6" s="1"/>
      <c r="DKC6" s="1"/>
      <c r="DKD6" s="1"/>
      <c r="DKE6" s="1"/>
      <c r="DKF6" s="1"/>
      <c r="DKG6" s="1"/>
      <c r="DKH6" s="1"/>
      <c r="DKI6" s="1"/>
      <c r="DKJ6" s="1"/>
      <c r="DKK6" s="1"/>
      <c r="DKL6" s="1"/>
      <c r="DKM6" s="1"/>
      <c r="DKN6" s="1"/>
      <c r="DKO6" s="1"/>
      <c r="DKP6" s="1"/>
      <c r="DKQ6" s="1"/>
      <c r="DKR6" s="1"/>
      <c r="DKS6" s="1"/>
      <c r="DKT6" s="1"/>
      <c r="DKU6" s="1"/>
      <c r="DKV6" s="1"/>
      <c r="DKW6" s="1"/>
      <c r="DKX6" s="1"/>
      <c r="DKY6" s="1"/>
      <c r="DKZ6" s="1"/>
      <c r="DLA6" s="1"/>
      <c r="DLB6" s="1"/>
      <c r="DLC6" s="1"/>
      <c r="DLD6" s="1"/>
      <c r="DLE6" s="1"/>
      <c r="DLF6" s="1"/>
      <c r="DLG6" s="1"/>
      <c r="DLH6" s="1"/>
      <c r="DLI6" s="1"/>
      <c r="DLJ6" s="1"/>
      <c r="DLK6" s="1"/>
      <c r="DLL6" s="1"/>
      <c r="DLM6" s="1"/>
      <c r="DLN6" s="1"/>
      <c r="DLO6" s="1"/>
      <c r="DLP6" s="1"/>
      <c r="DLQ6" s="1"/>
      <c r="DLR6" s="1"/>
      <c r="DLS6" s="1"/>
      <c r="DLT6" s="1"/>
      <c r="DLU6" s="1"/>
      <c r="DLV6" s="1"/>
      <c r="DLW6" s="1"/>
      <c r="DLX6" s="1"/>
      <c r="DLY6" s="1"/>
      <c r="DLZ6" s="1"/>
      <c r="DMA6" s="1"/>
      <c r="DMB6" s="1"/>
      <c r="DMC6" s="1"/>
      <c r="DMD6" s="1"/>
      <c r="DME6" s="1"/>
      <c r="DMF6" s="1"/>
      <c r="DMG6" s="1"/>
      <c r="DMH6" s="1"/>
      <c r="DMI6" s="1"/>
      <c r="DMJ6" s="1"/>
      <c r="DMK6" s="1"/>
      <c r="DML6" s="1"/>
      <c r="DMM6" s="1"/>
      <c r="DMN6" s="1"/>
      <c r="DMO6" s="1"/>
      <c r="DMP6" s="1"/>
      <c r="DMQ6" s="1"/>
      <c r="DMR6" s="1"/>
      <c r="DMS6" s="1"/>
      <c r="DMT6" s="1"/>
      <c r="DMU6" s="1"/>
      <c r="DMV6" s="1"/>
      <c r="DMW6" s="1"/>
      <c r="DMX6" s="1"/>
      <c r="DMY6" s="1"/>
      <c r="DMZ6" s="1"/>
      <c r="DNA6" s="1"/>
      <c r="DNB6" s="1"/>
      <c r="DNC6" s="1"/>
      <c r="DND6" s="1"/>
      <c r="DNE6" s="1"/>
      <c r="DNF6" s="1"/>
      <c r="DNG6" s="1"/>
      <c r="DNH6" s="1"/>
      <c r="DNI6" s="1"/>
      <c r="DNJ6" s="1"/>
      <c r="DNK6" s="1"/>
      <c r="DNL6" s="1"/>
      <c r="DNM6" s="1"/>
      <c r="DNN6" s="1"/>
      <c r="DNO6" s="1"/>
      <c r="DNP6" s="1"/>
      <c r="DNQ6" s="1"/>
      <c r="DNR6" s="1"/>
      <c r="DNS6" s="1"/>
      <c r="DNT6" s="1"/>
      <c r="DNU6" s="1"/>
      <c r="DNV6" s="1"/>
      <c r="DNW6" s="1"/>
      <c r="DNX6" s="1"/>
      <c r="DNY6" s="1"/>
      <c r="DNZ6" s="1"/>
      <c r="DOA6" s="1"/>
      <c r="DOB6" s="1"/>
      <c r="DOC6" s="1"/>
      <c r="DOD6" s="1"/>
      <c r="DOE6" s="1"/>
      <c r="DOF6" s="1"/>
      <c r="DOG6" s="1"/>
      <c r="DOH6" s="1"/>
      <c r="DOI6" s="1"/>
      <c r="DOJ6" s="1"/>
      <c r="DOK6" s="1"/>
      <c r="DOL6" s="1"/>
      <c r="DOM6" s="1"/>
      <c r="DON6" s="1"/>
      <c r="DOO6" s="1"/>
      <c r="DOP6" s="1"/>
      <c r="DOQ6" s="1"/>
      <c r="DOR6" s="1"/>
      <c r="DOS6" s="1"/>
      <c r="DOT6" s="1"/>
      <c r="DOU6" s="1"/>
      <c r="DOV6" s="1"/>
      <c r="DOW6" s="1"/>
      <c r="DOX6" s="1"/>
      <c r="DOY6" s="1"/>
      <c r="DOZ6" s="1"/>
      <c r="DPA6" s="1"/>
      <c r="DPB6" s="1"/>
      <c r="DPC6" s="1"/>
      <c r="DPD6" s="1"/>
      <c r="DPE6" s="1"/>
      <c r="DPF6" s="1"/>
      <c r="DPG6" s="1"/>
      <c r="DPH6" s="1"/>
      <c r="DPI6" s="1"/>
      <c r="DPJ6" s="1"/>
      <c r="DPK6" s="1"/>
      <c r="DPL6" s="1"/>
      <c r="DPM6" s="1"/>
      <c r="DPN6" s="1"/>
      <c r="DPO6" s="1"/>
      <c r="DPP6" s="1"/>
      <c r="DPQ6" s="1"/>
      <c r="DPR6" s="1"/>
      <c r="DPS6" s="1"/>
      <c r="DPT6" s="1"/>
      <c r="DPU6" s="1"/>
      <c r="DPV6" s="1"/>
      <c r="DPW6" s="1"/>
      <c r="DPX6" s="1"/>
      <c r="DPY6" s="1"/>
      <c r="DPZ6" s="1"/>
      <c r="DQA6" s="1"/>
      <c r="DQB6" s="1"/>
      <c r="DQC6" s="1"/>
      <c r="DQD6" s="1"/>
      <c r="DQE6" s="1"/>
      <c r="DQF6" s="1"/>
      <c r="DQG6" s="1"/>
      <c r="DQH6" s="1"/>
      <c r="DQI6" s="1"/>
      <c r="DQJ6" s="1"/>
      <c r="DQK6" s="1"/>
      <c r="DQL6" s="1"/>
      <c r="DQM6" s="1"/>
      <c r="DQN6" s="1"/>
      <c r="DQO6" s="1"/>
      <c r="DQP6" s="1"/>
      <c r="DQQ6" s="1"/>
      <c r="DQR6" s="1"/>
      <c r="DQS6" s="1"/>
      <c r="DQT6" s="1"/>
      <c r="DQU6" s="1"/>
      <c r="DQV6" s="1"/>
      <c r="DQW6" s="1"/>
      <c r="DQX6" s="1"/>
      <c r="DQY6" s="1"/>
      <c r="DQZ6" s="1"/>
      <c r="DRA6" s="1"/>
      <c r="DRB6" s="1"/>
      <c r="DRC6" s="1"/>
      <c r="DRD6" s="1"/>
      <c r="DRE6" s="1"/>
      <c r="DRF6" s="1"/>
      <c r="DRG6" s="1"/>
      <c r="DRH6" s="1"/>
      <c r="DRI6" s="1"/>
      <c r="DRJ6" s="1"/>
      <c r="DRK6" s="1"/>
      <c r="DRL6" s="1"/>
      <c r="DRM6" s="1"/>
      <c r="DRN6" s="1"/>
      <c r="DRO6" s="1"/>
      <c r="DRP6" s="1"/>
      <c r="DRQ6" s="1"/>
      <c r="DRR6" s="1"/>
      <c r="DRS6" s="1"/>
      <c r="DRT6" s="1"/>
      <c r="DRU6" s="1"/>
      <c r="DRV6" s="1"/>
      <c r="DRW6" s="1"/>
      <c r="DRX6" s="1"/>
      <c r="DRY6" s="1"/>
      <c r="DRZ6" s="1"/>
      <c r="DSA6" s="1"/>
      <c r="DSB6" s="1"/>
      <c r="DSC6" s="1"/>
      <c r="DSD6" s="1"/>
      <c r="DSE6" s="1"/>
      <c r="DSF6" s="1"/>
      <c r="DSG6" s="1"/>
      <c r="DSH6" s="1"/>
      <c r="DSI6" s="1"/>
      <c r="DSJ6" s="1"/>
      <c r="DSK6" s="1"/>
      <c r="DSL6" s="1"/>
      <c r="DSM6" s="1"/>
      <c r="DSN6" s="1"/>
      <c r="DSO6" s="1"/>
      <c r="DSP6" s="1"/>
      <c r="DSQ6" s="1"/>
      <c r="DSR6" s="1"/>
      <c r="DSS6" s="1"/>
      <c r="DST6" s="1"/>
      <c r="DSU6" s="1"/>
      <c r="DSV6" s="1"/>
      <c r="DSW6" s="1"/>
      <c r="DSX6" s="1"/>
      <c r="DSY6" s="1"/>
      <c r="DSZ6" s="1"/>
      <c r="DTA6" s="1"/>
      <c r="DTB6" s="1"/>
      <c r="DTC6" s="1"/>
      <c r="DTD6" s="1"/>
      <c r="DTE6" s="1"/>
      <c r="DTF6" s="1"/>
      <c r="DTG6" s="1"/>
      <c r="DTH6" s="1"/>
      <c r="DTI6" s="1"/>
      <c r="DTJ6" s="1"/>
      <c r="DTK6" s="1"/>
      <c r="DTL6" s="1"/>
      <c r="DTM6" s="1"/>
      <c r="DTN6" s="1"/>
      <c r="DTO6" s="1"/>
      <c r="DTP6" s="1"/>
      <c r="DTQ6" s="1"/>
      <c r="DTR6" s="1"/>
      <c r="DTS6" s="1"/>
      <c r="DTT6" s="1"/>
      <c r="DTU6" s="1"/>
      <c r="DTV6" s="1"/>
      <c r="DTW6" s="1"/>
      <c r="DTX6" s="1"/>
      <c r="DTY6" s="1"/>
      <c r="DTZ6" s="1"/>
      <c r="DUA6" s="1"/>
      <c r="DUB6" s="1"/>
      <c r="DUC6" s="1"/>
      <c r="DUD6" s="1"/>
      <c r="DUE6" s="1"/>
      <c r="DUF6" s="1"/>
      <c r="DUG6" s="1"/>
      <c r="DUH6" s="1"/>
      <c r="DUI6" s="1"/>
      <c r="DUJ6" s="1"/>
      <c r="DUK6" s="1"/>
      <c r="DUL6" s="1"/>
      <c r="DUM6" s="1"/>
      <c r="DUN6" s="1"/>
      <c r="DUO6" s="1"/>
      <c r="DUP6" s="1"/>
      <c r="DUQ6" s="1"/>
      <c r="DUR6" s="1"/>
      <c r="DUS6" s="1"/>
      <c r="DUT6" s="1"/>
      <c r="DUU6" s="1"/>
      <c r="DUV6" s="1"/>
      <c r="DUW6" s="1"/>
      <c r="DUX6" s="1"/>
      <c r="DUY6" s="1"/>
      <c r="DUZ6" s="1"/>
      <c r="DVA6" s="1"/>
      <c r="DVB6" s="1"/>
      <c r="DVC6" s="1"/>
      <c r="DVD6" s="1"/>
      <c r="DVE6" s="1"/>
      <c r="DVF6" s="1"/>
      <c r="DVG6" s="1"/>
      <c r="DVH6" s="1"/>
      <c r="DVI6" s="1"/>
      <c r="DVJ6" s="1"/>
      <c r="DVK6" s="1"/>
      <c r="DVL6" s="1"/>
      <c r="DVM6" s="1"/>
      <c r="DVN6" s="1"/>
      <c r="DVO6" s="1"/>
      <c r="DVP6" s="1"/>
      <c r="DVQ6" s="1"/>
      <c r="DVR6" s="1"/>
      <c r="DVS6" s="1"/>
      <c r="DVT6" s="1"/>
      <c r="DVU6" s="1"/>
      <c r="DVV6" s="1"/>
      <c r="DVW6" s="1"/>
      <c r="DVX6" s="1"/>
      <c r="DVY6" s="1"/>
      <c r="DVZ6" s="1"/>
      <c r="DWA6" s="1"/>
      <c r="DWB6" s="1"/>
      <c r="DWC6" s="1"/>
      <c r="DWD6" s="1"/>
      <c r="DWE6" s="1"/>
      <c r="DWF6" s="1"/>
      <c r="DWG6" s="1"/>
      <c r="DWH6" s="1"/>
      <c r="DWI6" s="1"/>
      <c r="DWJ6" s="1"/>
      <c r="DWK6" s="1"/>
      <c r="DWL6" s="1"/>
      <c r="DWM6" s="1"/>
      <c r="DWN6" s="1"/>
      <c r="DWO6" s="1"/>
      <c r="DWP6" s="1"/>
      <c r="DWQ6" s="1"/>
      <c r="DWR6" s="1"/>
      <c r="DWS6" s="1"/>
      <c r="DWT6" s="1"/>
      <c r="DWU6" s="1"/>
      <c r="DWV6" s="1"/>
      <c r="DWW6" s="1"/>
      <c r="DWX6" s="1"/>
      <c r="DWY6" s="1"/>
      <c r="DWZ6" s="1"/>
      <c r="DXA6" s="1"/>
      <c r="DXB6" s="1"/>
      <c r="DXC6" s="1"/>
      <c r="DXD6" s="1"/>
      <c r="DXE6" s="1"/>
      <c r="DXF6" s="1"/>
      <c r="DXG6" s="1"/>
      <c r="DXH6" s="1"/>
      <c r="DXI6" s="1"/>
      <c r="DXJ6" s="1"/>
      <c r="DXK6" s="1"/>
      <c r="DXL6" s="1"/>
      <c r="DXM6" s="1"/>
      <c r="DXN6" s="1"/>
      <c r="DXO6" s="1"/>
      <c r="DXP6" s="1"/>
      <c r="DXQ6" s="1"/>
      <c r="DXR6" s="1"/>
      <c r="DXS6" s="1"/>
      <c r="DXT6" s="1"/>
      <c r="DXU6" s="1"/>
      <c r="DXV6" s="1"/>
      <c r="DXW6" s="1"/>
      <c r="DXX6" s="1"/>
      <c r="DXY6" s="1"/>
      <c r="DXZ6" s="1"/>
      <c r="DYA6" s="1"/>
      <c r="DYB6" s="1"/>
      <c r="DYC6" s="1"/>
      <c r="DYD6" s="1"/>
      <c r="DYE6" s="1"/>
      <c r="DYF6" s="1"/>
      <c r="DYG6" s="1"/>
      <c r="DYH6" s="1"/>
      <c r="DYI6" s="1"/>
      <c r="DYJ6" s="1"/>
      <c r="DYK6" s="1"/>
      <c r="DYL6" s="1"/>
      <c r="DYM6" s="1"/>
      <c r="DYN6" s="1"/>
      <c r="DYO6" s="1"/>
      <c r="DYP6" s="1"/>
      <c r="DYQ6" s="1"/>
      <c r="DYR6" s="1"/>
      <c r="DYS6" s="1"/>
      <c r="DYT6" s="1"/>
      <c r="DYU6" s="1"/>
      <c r="DYV6" s="1"/>
      <c r="DYW6" s="1"/>
      <c r="DYX6" s="1"/>
      <c r="DYY6" s="1"/>
      <c r="DYZ6" s="1"/>
      <c r="DZA6" s="1"/>
      <c r="DZB6" s="1"/>
      <c r="DZC6" s="1"/>
      <c r="DZD6" s="1"/>
      <c r="DZE6" s="1"/>
      <c r="DZF6" s="1"/>
      <c r="DZG6" s="1"/>
      <c r="DZH6" s="1"/>
      <c r="DZI6" s="1"/>
      <c r="DZJ6" s="1"/>
      <c r="DZK6" s="1"/>
      <c r="DZL6" s="1"/>
      <c r="DZM6" s="1"/>
      <c r="DZN6" s="1"/>
      <c r="DZO6" s="1"/>
      <c r="DZP6" s="1"/>
      <c r="DZQ6" s="1"/>
      <c r="DZR6" s="1"/>
      <c r="DZS6" s="1"/>
      <c r="DZT6" s="1"/>
      <c r="DZU6" s="1"/>
      <c r="DZV6" s="1"/>
      <c r="DZW6" s="1"/>
      <c r="DZX6" s="1"/>
      <c r="DZY6" s="1"/>
      <c r="DZZ6" s="1"/>
      <c r="EAA6" s="1"/>
      <c r="EAB6" s="1"/>
      <c r="EAC6" s="1"/>
      <c r="EAD6" s="1"/>
      <c r="EAE6" s="1"/>
      <c r="EAF6" s="1"/>
      <c r="EAG6" s="1"/>
      <c r="EAH6" s="1"/>
      <c r="EAI6" s="1"/>
      <c r="EAJ6" s="1"/>
      <c r="EAK6" s="1"/>
      <c r="EAL6" s="1"/>
      <c r="EAM6" s="1"/>
      <c r="EAN6" s="1"/>
      <c r="EAO6" s="1"/>
      <c r="EAP6" s="1"/>
      <c r="EAQ6" s="1"/>
      <c r="EAR6" s="1"/>
      <c r="EAS6" s="1"/>
      <c r="EAT6" s="1"/>
      <c r="EAU6" s="1"/>
      <c r="EAV6" s="1"/>
      <c r="EAW6" s="1"/>
      <c r="EAX6" s="1"/>
      <c r="EAY6" s="1"/>
      <c r="EAZ6" s="1"/>
      <c r="EBA6" s="1"/>
      <c r="EBB6" s="1"/>
      <c r="EBC6" s="1"/>
      <c r="EBD6" s="1"/>
      <c r="EBE6" s="1"/>
      <c r="EBF6" s="1"/>
      <c r="EBG6" s="1"/>
      <c r="EBH6" s="1"/>
      <c r="EBI6" s="1"/>
      <c r="EBJ6" s="1"/>
      <c r="EBK6" s="1"/>
      <c r="EBL6" s="1"/>
      <c r="EBM6" s="1"/>
      <c r="EBN6" s="1"/>
      <c r="EBO6" s="1"/>
      <c r="EBP6" s="1"/>
      <c r="EBQ6" s="1"/>
      <c r="EBR6" s="1"/>
      <c r="EBS6" s="1"/>
      <c r="EBT6" s="1"/>
      <c r="EBU6" s="1"/>
      <c r="EBV6" s="1"/>
      <c r="EBW6" s="1"/>
      <c r="EBX6" s="1"/>
      <c r="EBY6" s="1"/>
      <c r="EBZ6" s="1"/>
      <c r="ECA6" s="1"/>
      <c r="ECB6" s="1"/>
      <c r="ECC6" s="1"/>
      <c r="ECD6" s="1"/>
      <c r="ECE6" s="1"/>
      <c r="ECF6" s="1"/>
      <c r="ECG6" s="1"/>
      <c r="ECH6" s="1"/>
      <c r="ECI6" s="1"/>
      <c r="ECJ6" s="1"/>
      <c r="ECK6" s="1"/>
      <c r="ECL6" s="1"/>
      <c r="ECM6" s="1"/>
      <c r="ECN6" s="1"/>
      <c r="ECO6" s="1"/>
      <c r="ECP6" s="1"/>
      <c r="ECQ6" s="1"/>
      <c r="ECR6" s="1"/>
      <c r="ECS6" s="1"/>
      <c r="ECT6" s="1"/>
      <c r="ECU6" s="1"/>
      <c r="ECV6" s="1"/>
      <c r="ECW6" s="1"/>
      <c r="ECX6" s="1"/>
      <c r="ECY6" s="1"/>
      <c r="ECZ6" s="1"/>
      <c r="EDA6" s="1"/>
      <c r="EDB6" s="1"/>
      <c r="EDC6" s="1"/>
      <c r="EDD6" s="1"/>
      <c r="EDE6" s="1"/>
      <c r="EDF6" s="1"/>
      <c r="EDG6" s="1"/>
      <c r="EDH6" s="1"/>
      <c r="EDI6" s="1"/>
      <c r="EDJ6" s="1"/>
      <c r="EDK6" s="1"/>
      <c r="EDL6" s="1"/>
      <c r="EDM6" s="1"/>
      <c r="EDN6" s="1"/>
      <c r="EDO6" s="1"/>
      <c r="EDP6" s="1"/>
      <c r="EDQ6" s="1"/>
      <c r="EDR6" s="1"/>
      <c r="EDS6" s="1"/>
      <c r="EDT6" s="1"/>
      <c r="EDU6" s="1"/>
      <c r="EDV6" s="1"/>
      <c r="EDW6" s="1"/>
      <c r="EDX6" s="1"/>
      <c r="EDY6" s="1"/>
      <c r="EDZ6" s="1"/>
      <c r="EEA6" s="1"/>
      <c r="EEB6" s="1"/>
      <c r="EEC6" s="1"/>
      <c r="EED6" s="1"/>
      <c r="EEE6" s="1"/>
      <c r="EEF6" s="1"/>
      <c r="EEG6" s="1"/>
      <c r="EEH6" s="1"/>
      <c r="EEI6" s="1"/>
      <c r="EEJ6" s="1"/>
      <c r="EEK6" s="1"/>
      <c r="EEL6" s="1"/>
      <c r="EEM6" s="1"/>
      <c r="EEN6" s="1"/>
      <c r="EEO6" s="1"/>
      <c r="EEP6" s="1"/>
      <c r="EEQ6" s="1"/>
      <c r="EER6" s="1"/>
      <c r="EES6" s="1"/>
      <c r="EET6" s="1"/>
      <c r="EEU6" s="1"/>
      <c r="EEV6" s="1"/>
      <c r="EEW6" s="1"/>
      <c r="EEX6" s="1"/>
      <c r="EEY6" s="1"/>
      <c r="EEZ6" s="1"/>
      <c r="EFA6" s="1"/>
      <c r="EFB6" s="1"/>
      <c r="EFC6" s="1"/>
      <c r="EFD6" s="1"/>
      <c r="EFE6" s="1"/>
      <c r="EFF6" s="1"/>
      <c r="EFG6" s="1"/>
      <c r="EFH6" s="1"/>
      <c r="EFI6" s="1"/>
      <c r="EFJ6" s="1"/>
      <c r="EFK6" s="1"/>
      <c r="EFL6" s="1"/>
      <c r="EFM6" s="1"/>
      <c r="EFN6" s="1"/>
      <c r="EFO6" s="1"/>
      <c r="EFP6" s="1"/>
      <c r="EFQ6" s="1"/>
      <c r="EFR6" s="1"/>
      <c r="EFS6" s="1"/>
      <c r="EFT6" s="1"/>
      <c r="EFU6" s="1"/>
      <c r="EFV6" s="1"/>
      <c r="EFW6" s="1"/>
      <c r="EFX6" s="1"/>
      <c r="EFY6" s="1"/>
      <c r="EFZ6" s="1"/>
      <c r="EGA6" s="1"/>
      <c r="EGB6" s="1"/>
      <c r="EGC6" s="1"/>
      <c r="EGD6" s="1"/>
      <c r="EGE6" s="1"/>
      <c r="EGF6" s="1"/>
      <c r="EGG6" s="1"/>
      <c r="EGH6" s="1"/>
      <c r="EGI6" s="1"/>
      <c r="EGJ6" s="1"/>
      <c r="EGK6" s="1"/>
      <c r="EGL6" s="1"/>
      <c r="EGM6" s="1"/>
      <c r="EGN6" s="1"/>
      <c r="EGO6" s="1"/>
      <c r="EGP6" s="1"/>
      <c r="EGQ6" s="1"/>
      <c r="EGR6" s="1"/>
      <c r="EGS6" s="1"/>
      <c r="EGT6" s="1"/>
      <c r="EGU6" s="1"/>
      <c r="EGV6" s="1"/>
      <c r="EGW6" s="1"/>
      <c r="EGX6" s="1"/>
      <c r="EGY6" s="1"/>
      <c r="EGZ6" s="1"/>
      <c r="EHA6" s="1"/>
      <c r="EHB6" s="1"/>
      <c r="EHC6" s="1"/>
      <c r="EHD6" s="1"/>
      <c r="EHE6" s="1"/>
      <c r="EHF6" s="1"/>
      <c r="EHG6" s="1"/>
      <c r="EHH6" s="1"/>
      <c r="EHI6" s="1"/>
      <c r="EHJ6" s="1"/>
      <c r="EHK6" s="1"/>
      <c r="EHL6" s="1"/>
      <c r="EHM6" s="1"/>
      <c r="EHN6" s="1"/>
      <c r="EHO6" s="1"/>
      <c r="EHP6" s="1"/>
      <c r="EHQ6" s="1"/>
      <c r="EHR6" s="1"/>
      <c r="EHS6" s="1"/>
      <c r="EHT6" s="1"/>
      <c r="EHU6" s="1"/>
      <c r="EHV6" s="1"/>
      <c r="EHW6" s="1"/>
      <c r="EHX6" s="1"/>
      <c r="EHY6" s="1"/>
      <c r="EHZ6" s="1"/>
      <c r="EIA6" s="1"/>
      <c r="EIB6" s="1"/>
      <c r="EIC6" s="1"/>
      <c r="EID6" s="1"/>
      <c r="EIE6" s="1"/>
      <c r="EIF6" s="1"/>
      <c r="EIG6" s="1"/>
      <c r="EIH6" s="1"/>
      <c r="EII6" s="1"/>
      <c r="EIJ6" s="1"/>
      <c r="EIK6" s="1"/>
      <c r="EIL6" s="1"/>
      <c r="EIM6" s="1"/>
      <c r="EIN6" s="1"/>
      <c r="EIO6" s="1"/>
      <c r="EIP6" s="1"/>
      <c r="EIQ6" s="1"/>
      <c r="EIR6" s="1"/>
      <c r="EIS6" s="1"/>
      <c r="EIT6" s="1"/>
      <c r="EIU6" s="1"/>
      <c r="EIV6" s="1"/>
      <c r="EIW6" s="1"/>
      <c r="EIX6" s="1"/>
      <c r="EIY6" s="1"/>
      <c r="EIZ6" s="1"/>
      <c r="EJA6" s="1"/>
      <c r="EJB6" s="1"/>
      <c r="EJC6" s="1"/>
      <c r="EJD6" s="1"/>
      <c r="EJE6" s="1"/>
      <c r="EJF6" s="1"/>
      <c r="EJG6" s="1"/>
      <c r="EJH6" s="1"/>
      <c r="EJI6" s="1"/>
      <c r="EJJ6" s="1"/>
      <c r="EJK6" s="1"/>
      <c r="EJL6" s="1"/>
      <c r="EJM6" s="1"/>
      <c r="EJN6" s="1"/>
      <c r="EJO6" s="1"/>
      <c r="EJP6" s="1"/>
      <c r="EJQ6" s="1"/>
      <c r="EJR6" s="1"/>
      <c r="EJS6" s="1"/>
      <c r="EJT6" s="1"/>
      <c r="EJU6" s="1"/>
      <c r="EJV6" s="1"/>
      <c r="EJW6" s="1"/>
      <c r="EJX6" s="1"/>
      <c r="EJY6" s="1"/>
      <c r="EJZ6" s="1"/>
      <c r="EKA6" s="1"/>
      <c r="EKB6" s="1"/>
      <c r="EKC6" s="1"/>
      <c r="EKD6" s="1"/>
      <c r="EKE6" s="1"/>
      <c r="EKF6" s="1"/>
      <c r="EKG6" s="1"/>
      <c r="EKH6" s="1"/>
      <c r="EKI6" s="1"/>
      <c r="EKJ6" s="1"/>
      <c r="EKK6" s="1"/>
      <c r="EKL6" s="1"/>
      <c r="EKM6" s="1"/>
      <c r="EKN6" s="1"/>
      <c r="EKO6" s="1"/>
      <c r="EKP6" s="1"/>
      <c r="EKQ6" s="1"/>
      <c r="EKR6" s="1"/>
      <c r="EKS6" s="1"/>
      <c r="EKT6" s="1"/>
      <c r="EKU6" s="1"/>
      <c r="EKV6" s="1"/>
      <c r="EKW6" s="1"/>
      <c r="EKX6" s="1"/>
      <c r="EKY6" s="1"/>
      <c r="EKZ6" s="1"/>
      <c r="ELA6" s="1"/>
      <c r="ELB6" s="1"/>
      <c r="ELC6" s="1"/>
      <c r="ELD6" s="1"/>
      <c r="ELE6" s="1"/>
      <c r="ELF6" s="1"/>
      <c r="ELG6" s="1"/>
      <c r="ELH6" s="1"/>
      <c r="ELI6" s="1"/>
      <c r="ELJ6" s="1"/>
      <c r="ELK6" s="1"/>
      <c r="ELL6" s="1"/>
      <c r="ELM6" s="1"/>
      <c r="ELN6" s="1"/>
      <c r="ELO6" s="1"/>
      <c r="ELP6" s="1"/>
      <c r="ELQ6" s="1"/>
      <c r="ELR6" s="1"/>
      <c r="ELS6" s="1"/>
      <c r="ELT6" s="1"/>
      <c r="ELU6" s="1"/>
      <c r="ELV6" s="1"/>
      <c r="ELW6" s="1"/>
      <c r="ELX6" s="1"/>
      <c r="ELY6" s="1"/>
      <c r="ELZ6" s="1"/>
      <c r="EMA6" s="1"/>
      <c r="EMB6" s="1"/>
      <c r="EMC6" s="1"/>
      <c r="EMD6" s="1"/>
      <c r="EME6" s="1"/>
      <c r="EMF6" s="1"/>
      <c r="EMG6" s="1"/>
      <c r="EMH6" s="1"/>
      <c r="EMI6" s="1"/>
      <c r="EMJ6" s="1"/>
      <c r="EMK6" s="1"/>
      <c r="EML6" s="1"/>
      <c r="EMM6" s="1"/>
      <c r="EMN6" s="1"/>
      <c r="EMO6" s="1"/>
      <c r="EMP6" s="1"/>
      <c r="EMQ6" s="1"/>
      <c r="EMR6" s="1"/>
      <c r="EMS6" s="1"/>
      <c r="EMT6" s="1"/>
      <c r="EMU6" s="1"/>
      <c r="EMV6" s="1"/>
      <c r="EMW6" s="1"/>
      <c r="EMX6" s="1"/>
      <c r="EMY6" s="1"/>
      <c r="EMZ6" s="1"/>
      <c r="ENA6" s="1"/>
      <c r="ENB6" s="1"/>
      <c r="ENC6" s="1"/>
      <c r="END6" s="1"/>
      <c r="ENE6" s="1"/>
      <c r="ENF6" s="1"/>
      <c r="ENG6" s="1"/>
      <c r="ENH6" s="1"/>
      <c r="ENI6" s="1"/>
      <c r="ENJ6" s="1"/>
      <c r="ENK6" s="1"/>
      <c r="ENL6" s="1"/>
      <c r="ENM6" s="1"/>
      <c r="ENN6" s="1"/>
      <c r="ENO6" s="1"/>
      <c r="ENP6" s="1"/>
      <c r="ENQ6" s="1"/>
      <c r="ENR6" s="1"/>
      <c r="ENS6" s="1"/>
      <c r="ENT6" s="1"/>
      <c r="ENU6" s="1"/>
      <c r="ENV6" s="1"/>
      <c r="ENW6" s="1"/>
      <c r="ENX6" s="1"/>
      <c r="ENY6" s="1"/>
      <c r="ENZ6" s="1"/>
      <c r="EOA6" s="1"/>
      <c r="EOB6" s="1"/>
      <c r="EOC6" s="1"/>
      <c r="EOD6" s="1"/>
      <c r="EOE6" s="1"/>
      <c r="EOF6" s="1"/>
      <c r="EOG6" s="1"/>
      <c r="EOH6" s="1"/>
      <c r="EOI6" s="1"/>
      <c r="EOJ6" s="1"/>
      <c r="EOK6" s="1"/>
      <c r="EOL6" s="1"/>
      <c r="EOM6" s="1"/>
      <c r="EON6" s="1"/>
      <c r="EOO6" s="1"/>
      <c r="EOP6" s="1"/>
      <c r="EOQ6" s="1"/>
      <c r="EOR6" s="1"/>
      <c r="EOS6" s="1"/>
      <c r="EOT6" s="1"/>
      <c r="EOU6" s="1"/>
      <c r="EOV6" s="1"/>
      <c r="EOW6" s="1"/>
      <c r="EOX6" s="1"/>
      <c r="EOY6" s="1"/>
      <c r="EOZ6" s="1"/>
      <c r="EPA6" s="1"/>
      <c r="EPB6" s="1"/>
      <c r="EPC6" s="1"/>
      <c r="EPD6" s="1"/>
      <c r="EPE6" s="1"/>
      <c r="EPF6" s="1"/>
      <c r="EPG6" s="1"/>
      <c r="EPH6" s="1"/>
      <c r="EPI6" s="1"/>
      <c r="EPJ6" s="1"/>
      <c r="EPK6" s="1"/>
      <c r="EPL6" s="1"/>
      <c r="EPM6" s="1"/>
      <c r="EPN6" s="1"/>
      <c r="EPO6" s="1"/>
      <c r="EPP6" s="1"/>
      <c r="EPQ6" s="1"/>
      <c r="EPR6" s="1"/>
      <c r="EPS6" s="1"/>
      <c r="EPT6" s="1"/>
      <c r="EPU6" s="1"/>
      <c r="EPV6" s="1"/>
      <c r="EPW6" s="1"/>
      <c r="EPX6" s="1"/>
      <c r="EPY6" s="1"/>
      <c r="EPZ6" s="1"/>
      <c r="EQA6" s="1"/>
      <c r="EQB6" s="1"/>
      <c r="EQC6" s="1"/>
      <c r="EQD6" s="1"/>
      <c r="EQE6" s="1"/>
      <c r="EQF6" s="1"/>
      <c r="EQG6" s="1"/>
      <c r="EQH6" s="1"/>
      <c r="EQI6" s="1"/>
      <c r="EQJ6" s="1"/>
      <c r="EQK6" s="1"/>
      <c r="EQL6" s="1"/>
      <c r="EQM6" s="1"/>
      <c r="EQN6" s="1"/>
      <c r="EQO6" s="1"/>
      <c r="EQP6" s="1"/>
      <c r="EQQ6" s="1"/>
      <c r="EQR6" s="1"/>
      <c r="EQS6" s="1"/>
      <c r="EQT6" s="1"/>
      <c r="EQU6" s="1"/>
      <c r="EQV6" s="1"/>
      <c r="EQW6" s="1"/>
      <c r="EQX6" s="1"/>
      <c r="EQY6" s="1"/>
      <c r="EQZ6" s="1"/>
      <c r="ERA6" s="1"/>
      <c r="ERB6" s="1"/>
      <c r="ERC6" s="1"/>
      <c r="ERD6" s="1"/>
      <c r="ERE6" s="1"/>
      <c r="ERF6" s="1"/>
      <c r="ERG6" s="1"/>
      <c r="ERH6" s="1"/>
      <c r="ERI6" s="1"/>
      <c r="ERJ6" s="1"/>
      <c r="ERK6" s="1"/>
      <c r="ERL6" s="1"/>
      <c r="ERM6" s="1"/>
      <c r="ERN6" s="1"/>
      <c r="ERO6" s="1"/>
      <c r="ERP6" s="1"/>
      <c r="ERQ6" s="1"/>
      <c r="ERR6" s="1"/>
      <c r="ERS6" s="1"/>
      <c r="ERT6" s="1"/>
      <c r="ERU6" s="1"/>
      <c r="ERV6" s="1"/>
      <c r="ERW6" s="1"/>
      <c r="ERX6" s="1"/>
      <c r="ERY6" s="1"/>
      <c r="ERZ6" s="1"/>
      <c r="ESA6" s="1"/>
      <c r="ESB6" s="1"/>
      <c r="ESC6" s="1"/>
      <c r="ESD6" s="1"/>
      <c r="ESE6" s="1"/>
      <c r="ESF6" s="1"/>
      <c r="ESG6" s="1"/>
      <c r="ESH6" s="1"/>
      <c r="ESI6" s="1"/>
      <c r="ESJ6" s="1"/>
      <c r="ESK6" s="1"/>
      <c r="ESL6" s="1"/>
      <c r="ESM6" s="1"/>
      <c r="ESN6" s="1"/>
      <c r="ESO6" s="1"/>
      <c r="ESP6" s="1"/>
      <c r="ESQ6" s="1"/>
      <c r="ESR6" s="1"/>
      <c r="ESS6" s="1"/>
      <c r="EST6" s="1"/>
      <c r="ESU6" s="1"/>
      <c r="ESV6" s="1"/>
      <c r="ESW6" s="1"/>
      <c r="ESX6" s="1"/>
      <c r="ESY6" s="1"/>
      <c r="ESZ6" s="1"/>
      <c r="ETA6" s="1"/>
      <c r="ETB6" s="1"/>
      <c r="ETC6" s="1"/>
      <c r="ETD6" s="1"/>
      <c r="ETE6" s="1"/>
      <c r="ETF6" s="1"/>
      <c r="ETG6" s="1"/>
      <c r="ETH6" s="1"/>
      <c r="ETI6" s="1"/>
      <c r="ETJ6" s="1"/>
      <c r="ETK6" s="1"/>
      <c r="ETL6" s="1"/>
      <c r="ETM6" s="1"/>
      <c r="ETN6" s="1"/>
      <c r="ETO6" s="1"/>
      <c r="ETP6" s="1"/>
      <c r="ETQ6" s="1"/>
      <c r="ETR6" s="1"/>
      <c r="ETS6" s="1"/>
      <c r="ETT6" s="1"/>
      <c r="ETU6" s="1"/>
      <c r="ETV6" s="1"/>
      <c r="ETW6" s="1"/>
      <c r="ETX6" s="1"/>
      <c r="ETY6" s="1"/>
      <c r="ETZ6" s="1"/>
      <c r="EUA6" s="1"/>
      <c r="EUB6" s="1"/>
      <c r="EUC6" s="1"/>
      <c r="EUD6" s="1"/>
      <c r="EUE6" s="1"/>
      <c r="EUF6" s="1"/>
      <c r="EUG6" s="1"/>
      <c r="EUH6" s="1"/>
      <c r="EUI6" s="1"/>
      <c r="EUJ6" s="1"/>
      <c r="EUK6" s="1"/>
      <c r="EUL6" s="1"/>
      <c r="EUM6" s="1"/>
      <c r="EUN6" s="1"/>
      <c r="EUO6" s="1"/>
      <c r="EUP6" s="1"/>
      <c r="EUQ6" s="1"/>
      <c r="EUR6" s="1"/>
      <c r="EUS6" s="1"/>
      <c r="EUT6" s="1"/>
      <c r="EUU6" s="1"/>
      <c r="EUV6" s="1"/>
      <c r="EUW6" s="1"/>
      <c r="EUX6" s="1"/>
      <c r="EUY6" s="1"/>
      <c r="EUZ6" s="1"/>
      <c r="EVA6" s="1"/>
      <c r="EVB6" s="1"/>
      <c r="EVC6" s="1"/>
      <c r="EVD6" s="1"/>
      <c r="EVE6" s="1"/>
      <c r="EVF6" s="1"/>
      <c r="EVG6" s="1"/>
      <c r="EVH6" s="1"/>
      <c r="EVI6" s="1"/>
      <c r="EVJ6" s="1"/>
      <c r="EVK6" s="1"/>
      <c r="EVL6" s="1"/>
      <c r="EVM6" s="1"/>
      <c r="EVN6" s="1"/>
      <c r="EVO6" s="1"/>
      <c r="EVP6" s="1"/>
      <c r="EVQ6" s="1"/>
      <c r="EVR6" s="1"/>
      <c r="EVS6" s="1"/>
      <c r="EVT6" s="1"/>
      <c r="EVU6" s="1"/>
      <c r="EVV6" s="1"/>
      <c r="EVW6" s="1"/>
      <c r="EVX6" s="1"/>
      <c r="EVY6" s="1"/>
      <c r="EVZ6" s="1"/>
      <c r="EWA6" s="1"/>
      <c r="EWB6" s="1"/>
      <c r="EWC6" s="1"/>
      <c r="EWD6" s="1"/>
      <c r="EWE6" s="1"/>
      <c r="EWF6" s="1"/>
      <c r="EWG6" s="1"/>
      <c r="EWH6" s="1"/>
      <c r="EWI6" s="1"/>
      <c r="EWJ6" s="1"/>
      <c r="EWK6" s="1"/>
      <c r="EWL6" s="1"/>
      <c r="EWM6" s="1"/>
      <c r="EWN6" s="1"/>
      <c r="EWO6" s="1"/>
      <c r="EWP6" s="1"/>
      <c r="EWQ6" s="1"/>
      <c r="EWR6" s="1"/>
      <c r="EWS6" s="1"/>
      <c r="EWT6" s="1"/>
      <c r="EWU6" s="1"/>
      <c r="EWV6" s="1"/>
      <c r="EWW6" s="1"/>
      <c r="EWX6" s="1"/>
      <c r="EWY6" s="1"/>
      <c r="EWZ6" s="1"/>
      <c r="EXA6" s="1"/>
      <c r="EXB6" s="1"/>
      <c r="EXC6" s="1"/>
      <c r="EXD6" s="1"/>
      <c r="EXE6" s="1"/>
      <c r="EXF6" s="1"/>
      <c r="EXG6" s="1"/>
      <c r="EXH6" s="1"/>
      <c r="EXI6" s="1"/>
      <c r="EXJ6" s="1"/>
      <c r="EXK6" s="1"/>
      <c r="EXL6" s="1"/>
      <c r="EXM6" s="1"/>
      <c r="EXN6" s="1"/>
      <c r="EXO6" s="1"/>
      <c r="EXP6" s="1"/>
      <c r="EXQ6" s="1"/>
      <c r="EXR6" s="1"/>
      <c r="EXS6" s="1"/>
      <c r="EXT6" s="1"/>
      <c r="EXU6" s="1"/>
      <c r="EXV6" s="1"/>
      <c r="EXW6" s="1"/>
      <c r="EXX6" s="1"/>
      <c r="EXY6" s="1"/>
      <c r="EXZ6" s="1"/>
      <c r="EYA6" s="1"/>
      <c r="EYB6" s="1"/>
      <c r="EYC6" s="1"/>
      <c r="EYD6" s="1"/>
      <c r="EYE6" s="1"/>
      <c r="EYF6" s="1"/>
      <c r="EYG6" s="1"/>
      <c r="EYH6" s="1"/>
      <c r="EYI6" s="1"/>
      <c r="EYJ6" s="1"/>
      <c r="EYK6" s="1"/>
      <c r="EYL6" s="1"/>
      <c r="EYM6" s="1"/>
      <c r="EYN6" s="1"/>
      <c r="EYO6" s="1"/>
      <c r="EYP6" s="1"/>
      <c r="EYQ6" s="1"/>
      <c r="EYR6" s="1"/>
      <c r="EYS6" s="1"/>
      <c r="EYT6" s="1"/>
      <c r="EYU6" s="1"/>
      <c r="EYV6" s="1"/>
      <c r="EYW6" s="1"/>
      <c r="EYX6" s="1"/>
      <c r="EYY6" s="1"/>
      <c r="EYZ6" s="1"/>
      <c r="EZA6" s="1"/>
      <c r="EZB6" s="1"/>
      <c r="EZC6" s="1"/>
      <c r="EZD6" s="1"/>
      <c r="EZE6" s="1"/>
      <c r="EZF6" s="1"/>
      <c r="EZG6" s="1"/>
      <c r="EZH6" s="1"/>
      <c r="EZI6" s="1"/>
      <c r="EZJ6" s="1"/>
      <c r="EZK6" s="1"/>
      <c r="EZL6" s="1"/>
      <c r="EZM6" s="1"/>
      <c r="EZN6" s="1"/>
      <c r="EZO6" s="1"/>
      <c r="EZP6" s="1"/>
      <c r="EZQ6" s="1"/>
      <c r="EZR6" s="1"/>
      <c r="EZS6" s="1"/>
      <c r="EZT6" s="1"/>
      <c r="EZU6" s="1"/>
      <c r="EZV6" s="1"/>
      <c r="EZW6" s="1"/>
      <c r="EZX6" s="1"/>
      <c r="EZY6" s="1"/>
      <c r="EZZ6" s="1"/>
      <c r="FAA6" s="1"/>
      <c r="FAB6" s="1"/>
      <c r="FAC6" s="1"/>
      <c r="FAD6" s="1"/>
      <c r="FAE6" s="1"/>
      <c r="FAF6" s="1"/>
      <c r="FAG6" s="1"/>
      <c r="FAH6" s="1"/>
      <c r="FAI6" s="1"/>
      <c r="FAJ6" s="1"/>
      <c r="FAK6" s="1"/>
      <c r="FAL6" s="1"/>
      <c r="FAM6" s="1"/>
      <c r="FAN6" s="1"/>
      <c r="FAO6" s="1"/>
      <c r="FAP6" s="1"/>
      <c r="FAQ6" s="1"/>
      <c r="FAR6" s="1"/>
      <c r="FAS6" s="1"/>
      <c r="FAT6" s="1"/>
      <c r="FAU6" s="1"/>
      <c r="FAV6" s="1"/>
      <c r="FAW6" s="1"/>
      <c r="FAX6" s="1"/>
      <c r="FAY6" s="1"/>
      <c r="FAZ6" s="1"/>
      <c r="FBA6" s="1"/>
      <c r="FBB6" s="1"/>
      <c r="FBC6" s="1"/>
      <c r="FBD6" s="1"/>
      <c r="FBE6" s="1"/>
      <c r="FBF6" s="1"/>
      <c r="FBG6" s="1"/>
      <c r="FBH6" s="1"/>
      <c r="FBI6" s="1"/>
      <c r="FBJ6" s="1"/>
      <c r="FBK6" s="1"/>
      <c r="FBL6" s="1"/>
      <c r="FBM6" s="1"/>
      <c r="FBN6" s="1"/>
      <c r="FBO6" s="1"/>
      <c r="FBP6" s="1"/>
      <c r="FBQ6" s="1"/>
      <c r="FBR6" s="1"/>
      <c r="FBS6" s="1"/>
      <c r="FBT6" s="1"/>
      <c r="FBU6" s="1"/>
      <c r="FBV6" s="1"/>
      <c r="FBW6" s="1"/>
      <c r="FBX6" s="1"/>
      <c r="FBY6" s="1"/>
      <c r="FBZ6" s="1"/>
      <c r="FCA6" s="1"/>
      <c r="FCB6" s="1"/>
      <c r="FCC6" s="1"/>
      <c r="FCD6" s="1"/>
      <c r="FCE6" s="1"/>
      <c r="FCF6" s="1"/>
      <c r="FCG6" s="1"/>
      <c r="FCH6" s="1"/>
      <c r="FCI6" s="1"/>
      <c r="FCJ6" s="1"/>
      <c r="FCK6" s="1"/>
      <c r="FCL6" s="1"/>
      <c r="FCM6" s="1"/>
      <c r="FCN6" s="1"/>
      <c r="FCO6" s="1"/>
      <c r="FCP6" s="1"/>
      <c r="FCQ6" s="1"/>
      <c r="FCR6" s="1"/>
      <c r="FCS6" s="1"/>
      <c r="FCT6" s="1"/>
      <c r="FCU6" s="1"/>
      <c r="FCV6" s="1"/>
      <c r="FCW6" s="1"/>
      <c r="FCX6" s="1"/>
      <c r="FCY6" s="1"/>
      <c r="FCZ6" s="1"/>
      <c r="FDA6" s="1"/>
      <c r="FDB6" s="1"/>
      <c r="FDC6" s="1"/>
      <c r="FDD6" s="1"/>
      <c r="FDE6" s="1"/>
      <c r="FDF6" s="1"/>
      <c r="FDG6" s="1"/>
      <c r="FDH6" s="1"/>
      <c r="FDI6" s="1"/>
      <c r="FDJ6" s="1"/>
      <c r="FDK6" s="1"/>
      <c r="FDL6" s="1"/>
      <c r="FDM6" s="1"/>
      <c r="FDN6" s="1"/>
      <c r="FDO6" s="1"/>
      <c r="FDP6" s="1"/>
      <c r="FDQ6" s="1"/>
      <c r="FDR6" s="1"/>
      <c r="FDS6" s="1"/>
      <c r="FDT6" s="1"/>
      <c r="FDU6" s="1"/>
      <c r="FDV6" s="1"/>
      <c r="FDW6" s="1"/>
      <c r="FDX6" s="1"/>
      <c r="FDY6" s="1"/>
      <c r="FDZ6" s="1"/>
      <c r="FEA6" s="1"/>
      <c r="FEB6" s="1"/>
      <c r="FEC6" s="1"/>
      <c r="FED6" s="1"/>
      <c r="FEE6" s="1"/>
      <c r="FEF6" s="1"/>
      <c r="FEG6" s="1"/>
      <c r="FEH6" s="1"/>
      <c r="FEI6" s="1"/>
      <c r="FEJ6" s="1"/>
      <c r="FEK6" s="1"/>
      <c r="FEL6" s="1"/>
      <c r="FEM6" s="1"/>
      <c r="FEN6" s="1"/>
      <c r="FEO6" s="1"/>
      <c r="FEP6" s="1"/>
      <c r="FEQ6" s="1"/>
      <c r="FER6" s="1"/>
      <c r="FES6" s="1"/>
      <c r="FET6" s="1"/>
      <c r="FEU6" s="1"/>
      <c r="FEV6" s="1"/>
      <c r="FEW6" s="1"/>
      <c r="FEX6" s="1"/>
      <c r="FEY6" s="1"/>
      <c r="FEZ6" s="1"/>
      <c r="FFA6" s="1"/>
      <c r="FFB6" s="1"/>
      <c r="FFC6" s="1"/>
      <c r="FFD6" s="1"/>
      <c r="FFE6" s="1"/>
      <c r="FFF6" s="1"/>
      <c r="FFG6" s="1"/>
      <c r="FFH6" s="1"/>
      <c r="FFI6" s="1"/>
      <c r="FFJ6" s="1"/>
      <c r="FFK6" s="1"/>
      <c r="FFL6" s="1"/>
      <c r="FFM6" s="1"/>
      <c r="FFN6" s="1"/>
      <c r="FFO6" s="1"/>
      <c r="FFP6" s="1"/>
      <c r="FFQ6" s="1"/>
      <c r="FFR6" s="1"/>
      <c r="FFS6" s="1"/>
      <c r="FFT6" s="1"/>
      <c r="FFU6" s="1"/>
      <c r="FFV6" s="1"/>
      <c r="FFW6" s="1"/>
      <c r="FFX6" s="1"/>
      <c r="FFY6" s="1"/>
      <c r="FFZ6" s="1"/>
      <c r="FGA6" s="1"/>
      <c r="FGB6" s="1"/>
      <c r="FGC6" s="1"/>
      <c r="FGD6" s="1"/>
      <c r="FGE6" s="1"/>
      <c r="FGF6" s="1"/>
      <c r="FGG6" s="1"/>
      <c r="FGH6" s="1"/>
      <c r="FGI6" s="1"/>
      <c r="FGJ6" s="1"/>
      <c r="FGK6" s="1"/>
      <c r="FGL6" s="1"/>
      <c r="FGM6" s="1"/>
      <c r="FGN6" s="1"/>
      <c r="FGO6" s="1"/>
      <c r="FGP6" s="1"/>
      <c r="FGQ6" s="1"/>
      <c r="FGR6" s="1"/>
      <c r="FGS6" s="1"/>
      <c r="FGT6" s="1"/>
      <c r="FGU6" s="1"/>
      <c r="FGV6" s="1"/>
      <c r="FGW6" s="1"/>
      <c r="FGX6" s="1"/>
      <c r="FGY6" s="1"/>
      <c r="FGZ6" s="1"/>
      <c r="FHA6" s="1"/>
      <c r="FHB6" s="1"/>
      <c r="FHC6" s="1"/>
      <c r="FHD6" s="1"/>
      <c r="FHE6" s="1"/>
      <c r="FHF6" s="1"/>
      <c r="FHG6" s="1"/>
      <c r="FHH6" s="1"/>
      <c r="FHI6" s="1"/>
      <c r="FHJ6" s="1"/>
      <c r="FHK6" s="1"/>
      <c r="FHL6" s="1"/>
      <c r="FHM6" s="1"/>
      <c r="FHN6" s="1"/>
      <c r="FHO6" s="1"/>
      <c r="FHP6" s="1"/>
      <c r="FHQ6" s="1"/>
      <c r="FHR6" s="1"/>
      <c r="FHS6" s="1"/>
      <c r="FHT6" s="1"/>
      <c r="FHU6" s="1"/>
      <c r="FHV6" s="1"/>
      <c r="FHW6" s="1"/>
      <c r="FHX6" s="1"/>
      <c r="FHY6" s="1"/>
      <c r="FHZ6" s="1"/>
      <c r="FIA6" s="1"/>
      <c r="FIB6" s="1"/>
      <c r="FIC6" s="1"/>
      <c r="FID6" s="1"/>
      <c r="FIE6" s="1"/>
      <c r="FIF6" s="1"/>
      <c r="FIG6" s="1"/>
      <c r="FIH6" s="1"/>
      <c r="FII6" s="1"/>
      <c r="FIJ6" s="1"/>
      <c r="FIK6" s="1"/>
      <c r="FIL6" s="1"/>
      <c r="FIM6" s="1"/>
      <c r="FIN6" s="1"/>
      <c r="FIO6" s="1"/>
      <c r="FIP6" s="1"/>
      <c r="FIQ6" s="1"/>
      <c r="FIR6" s="1"/>
      <c r="FIS6" s="1"/>
      <c r="FIT6" s="1"/>
      <c r="FIU6" s="1"/>
      <c r="FIV6" s="1"/>
      <c r="FIW6" s="1"/>
      <c r="FIX6" s="1"/>
      <c r="FIY6" s="1"/>
      <c r="FIZ6" s="1"/>
      <c r="FJA6" s="1"/>
      <c r="FJB6" s="1"/>
      <c r="FJC6" s="1"/>
      <c r="FJD6" s="1"/>
      <c r="FJE6" s="1"/>
      <c r="FJF6" s="1"/>
      <c r="FJG6" s="1"/>
      <c r="FJH6" s="1"/>
      <c r="FJI6" s="1"/>
      <c r="FJJ6" s="1"/>
      <c r="FJK6" s="1"/>
      <c r="FJL6" s="1"/>
      <c r="FJM6" s="1"/>
      <c r="FJN6" s="1"/>
      <c r="FJO6" s="1"/>
      <c r="FJP6" s="1"/>
      <c r="FJQ6" s="1"/>
      <c r="FJR6" s="1"/>
      <c r="FJS6" s="1"/>
      <c r="FJT6" s="1"/>
      <c r="FJU6" s="1"/>
      <c r="FJV6" s="1"/>
      <c r="FJW6" s="1"/>
      <c r="FJX6" s="1"/>
      <c r="FJY6" s="1"/>
      <c r="FJZ6" s="1"/>
      <c r="FKA6" s="1"/>
      <c r="FKB6" s="1"/>
      <c r="FKC6" s="1"/>
      <c r="FKD6" s="1"/>
      <c r="FKE6" s="1"/>
      <c r="FKF6" s="1"/>
      <c r="FKG6" s="1"/>
      <c r="FKH6" s="1"/>
      <c r="FKI6" s="1"/>
      <c r="FKJ6" s="1"/>
      <c r="FKK6" s="1"/>
      <c r="FKL6" s="1"/>
      <c r="FKM6" s="1"/>
      <c r="FKN6" s="1"/>
      <c r="FKO6" s="1"/>
      <c r="FKP6" s="1"/>
      <c r="FKQ6" s="1"/>
      <c r="FKR6" s="1"/>
      <c r="FKS6" s="1"/>
      <c r="FKT6" s="1"/>
      <c r="FKU6" s="1"/>
      <c r="FKV6" s="1"/>
      <c r="FKW6" s="1"/>
      <c r="FKX6" s="1"/>
      <c r="FKY6" s="1"/>
      <c r="FKZ6" s="1"/>
      <c r="FLA6" s="1"/>
      <c r="FLB6" s="1"/>
      <c r="FLC6" s="1"/>
      <c r="FLD6" s="1"/>
      <c r="FLE6" s="1"/>
      <c r="FLF6" s="1"/>
      <c r="FLG6" s="1"/>
      <c r="FLH6" s="1"/>
      <c r="FLI6" s="1"/>
      <c r="FLJ6" s="1"/>
      <c r="FLK6" s="1"/>
      <c r="FLL6" s="1"/>
      <c r="FLM6" s="1"/>
      <c r="FLN6" s="1"/>
      <c r="FLO6" s="1"/>
      <c r="FLP6" s="1"/>
      <c r="FLQ6" s="1"/>
      <c r="FLR6" s="1"/>
      <c r="FLS6" s="1"/>
      <c r="FLT6" s="1"/>
      <c r="FLU6" s="1"/>
      <c r="FLV6" s="1"/>
      <c r="FLW6" s="1"/>
      <c r="FLX6" s="1"/>
      <c r="FLY6" s="1"/>
      <c r="FLZ6" s="1"/>
      <c r="FMA6" s="1"/>
      <c r="FMB6" s="1"/>
      <c r="FMC6" s="1"/>
      <c r="FMD6" s="1"/>
      <c r="FME6" s="1"/>
      <c r="FMF6" s="1"/>
      <c r="FMG6" s="1"/>
      <c r="FMH6" s="1"/>
      <c r="FMI6" s="1"/>
      <c r="FMJ6" s="1"/>
      <c r="FMK6" s="1"/>
      <c r="FML6" s="1"/>
      <c r="FMM6" s="1"/>
      <c r="FMN6" s="1"/>
      <c r="FMO6" s="1"/>
      <c r="FMP6" s="1"/>
      <c r="FMQ6" s="1"/>
      <c r="FMR6" s="1"/>
      <c r="FMS6" s="1"/>
      <c r="FMT6" s="1"/>
      <c r="FMU6" s="1"/>
      <c r="FMV6" s="1"/>
      <c r="FMW6" s="1"/>
      <c r="FMX6" s="1"/>
      <c r="FMY6" s="1"/>
      <c r="FMZ6" s="1"/>
      <c r="FNA6" s="1"/>
      <c r="FNB6" s="1"/>
      <c r="FNC6" s="1"/>
      <c r="FND6" s="1"/>
      <c r="FNE6" s="1"/>
      <c r="FNF6" s="1"/>
      <c r="FNG6" s="1"/>
      <c r="FNH6" s="1"/>
      <c r="FNI6" s="1"/>
      <c r="FNJ6" s="1"/>
      <c r="FNK6" s="1"/>
      <c r="FNL6" s="1"/>
      <c r="FNM6" s="1"/>
      <c r="FNN6" s="1"/>
      <c r="FNO6" s="1"/>
      <c r="FNP6" s="1"/>
      <c r="FNQ6" s="1"/>
      <c r="FNR6" s="1"/>
      <c r="FNS6" s="1"/>
      <c r="FNT6" s="1"/>
      <c r="FNU6" s="1"/>
      <c r="FNV6" s="1"/>
      <c r="FNW6" s="1"/>
      <c r="FNX6" s="1"/>
      <c r="FNY6" s="1"/>
      <c r="FNZ6" s="1"/>
      <c r="FOA6" s="1"/>
      <c r="FOB6" s="1"/>
      <c r="FOC6" s="1"/>
      <c r="FOD6" s="1"/>
      <c r="FOE6" s="1"/>
      <c r="FOF6" s="1"/>
      <c r="FOG6" s="1"/>
      <c r="FOH6" s="1"/>
      <c r="FOI6" s="1"/>
      <c r="FOJ6" s="1"/>
      <c r="FOK6" s="1"/>
      <c r="FOL6" s="1"/>
      <c r="FOM6" s="1"/>
      <c r="FON6" s="1"/>
      <c r="FOO6" s="1"/>
      <c r="FOP6" s="1"/>
      <c r="FOQ6" s="1"/>
      <c r="FOR6" s="1"/>
      <c r="FOS6" s="1"/>
      <c r="FOT6" s="1"/>
      <c r="FOU6" s="1"/>
      <c r="FOV6" s="1"/>
      <c r="FOW6" s="1"/>
      <c r="FOX6" s="1"/>
      <c r="FOY6" s="1"/>
      <c r="FOZ6" s="1"/>
      <c r="FPA6" s="1"/>
      <c r="FPB6" s="1"/>
      <c r="FPC6" s="1"/>
      <c r="FPD6" s="1"/>
      <c r="FPE6" s="1"/>
      <c r="FPF6" s="1"/>
      <c r="FPG6" s="1"/>
      <c r="FPH6" s="1"/>
      <c r="FPI6" s="1"/>
      <c r="FPJ6" s="1"/>
      <c r="FPK6" s="1"/>
      <c r="FPL6" s="1"/>
      <c r="FPM6" s="1"/>
      <c r="FPN6" s="1"/>
      <c r="FPO6" s="1"/>
      <c r="FPP6" s="1"/>
      <c r="FPQ6" s="1"/>
      <c r="FPR6" s="1"/>
      <c r="FPS6" s="1"/>
      <c r="FPT6" s="1"/>
      <c r="FPU6" s="1"/>
      <c r="FPV6" s="1"/>
      <c r="FPW6" s="1"/>
      <c r="FPX6" s="1"/>
      <c r="FPY6" s="1"/>
      <c r="FPZ6" s="1"/>
      <c r="FQA6" s="1"/>
      <c r="FQB6" s="1"/>
      <c r="FQC6" s="1"/>
      <c r="FQD6" s="1"/>
      <c r="FQE6" s="1"/>
      <c r="FQF6" s="1"/>
      <c r="FQG6" s="1"/>
      <c r="FQH6" s="1"/>
      <c r="FQI6" s="1"/>
      <c r="FQJ6" s="1"/>
      <c r="FQK6" s="1"/>
      <c r="FQL6" s="1"/>
      <c r="FQM6" s="1"/>
      <c r="FQN6" s="1"/>
      <c r="FQO6" s="1"/>
      <c r="FQP6" s="1"/>
      <c r="FQQ6" s="1"/>
      <c r="FQR6" s="1"/>
      <c r="FQS6" s="1"/>
      <c r="FQT6" s="1"/>
      <c r="FQU6" s="1"/>
      <c r="FQV6" s="1"/>
      <c r="FQW6" s="1"/>
      <c r="FQX6" s="1"/>
      <c r="FQY6" s="1"/>
      <c r="FQZ6" s="1"/>
      <c r="FRA6" s="1"/>
      <c r="FRB6" s="1"/>
      <c r="FRC6" s="1"/>
      <c r="FRD6" s="1"/>
      <c r="FRE6" s="1"/>
      <c r="FRF6" s="1"/>
      <c r="FRG6" s="1"/>
      <c r="FRH6" s="1"/>
      <c r="FRI6" s="1"/>
      <c r="FRJ6" s="1"/>
      <c r="FRK6" s="1"/>
      <c r="FRL6" s="1"/>
      <c r="FRM6" s="1"/>
      <c r="FRN6" s="1"/>
      <c r="FRO6" s="1"/>
      <c r="FRP6" s="1"/>
      <c r="FRQ6" s="1"/>
      <c r="FRR6" s="1"/>
      <c r="FRS6" s="1"/>
      <c r="FRT6" s="1"/>
      <c r="FRU6" s="1"/>
      <c r="FRV6" s="1"/>
      <c r="FRW6" s="1"/>
      <c r="FRX6" s="1"/>
      <c r="FRY6" s="1"/>
      <c r="FRZ6" s="1"/>
      <c r="FSA6" s="1"/>
      <c r="FSB6" s="1"/>
      <c r="FSC6" s="1"/>
      <c r="FSD6" s="1"/>
      <c r="FSE6" s="1"/>
      <c r="FSF6" s="1"/>
      <c r="FSG6" s="1"/>
      <c r="FSH6" s="1"/>
      <c r="FSI6" s="1"/>
      <c r="FSJ6" s="1"/>
      <c r="FSK6" s="1"/>
      <c r="FSL6" s="1"/>
      <c r="FSM6" s="1"/>
      <c r="FSN6" s="1"/>
      <c r="FSO6" s="1"/>
      <c r="FSP6" s="1"/>
      <c r="FSQ6" s="1"/>
      <c r="FSR6" s="1"/>
      <c r="FSS6" s="1"/>
      <c r="FST6" s="1"/>
      <c r="FSU6" s="1"/>
      <c r="FSV6" s="1"/>
      <c r="FSW6" s="1"/>
      <c r="FSX6" s="1"/>
      <c r="FSY6" s="1"/>
      <c r="FSZ6" s="1"/>
      <c r="FTA6" s="1"/>
      <c r="FTB6" s="1"/>
      <c r="FTC6" s="1"/>
      <c r="FTD6" s="1"/>
      <c r="FTE6" s="1"/>
      <c r="FTF6" s="1"/>
      <c r="FTG6" s="1"/>
      <c r="FTH6" s="1"/>
      <c r="FTI6" s="1"/>
      <c r="FTJ6" s="1"/>
      <c r="FTK6" s="1"/>
      <c r="FTL6" s="1"/>
      <c r="FTM6" s="1"/>
      <c r="FTN6" s="1"/>
      <c r="FTO6" s="1"/>
      <c r="FTP6" s="1"/>
      <c r="FTQ6" s="1"/>
      <c r="FTR6" s="1"/>
      <c r="FTS6" s="1"/>
      <c r="FTT6" s="1"/>
      <c r="FTU6" s="1"/>
      <c r="FTV6" s="1"/>
      <c r="FTW6" s="1"/>
      <c r="FTX6" s="1"/>
      <c r="FTY6" s="1"/>
      <c r="FTZ6" s="1"/>
      <c r="FUA6" s="1"/>
      <c r="FUB6" s="1"/>
      <c r="FUC6" s="1"/>
      <c r="FUD6" s="1"/>
      <c r="FUE6" s="1"/>
      <c r="FUF6" s="1"/>
      <c r="FUG6" s="1"/>
      <c r="FUH6" s="1"/>
      <c r="FUI6" s="1"/>
      <c r="FUJ6" s="1"/>
      <c r="FUK6" s="1"/>
      <c r="FUL6" s="1"/>
      <c r="FUM6" s="1"/>
      <c r="FUN6" s="1"/>
      <c r="FUO6" s="1"/>
      <c r="FUP6" s="1"/>
      <c r="FUQ6" s="1"/>
      <c r="FUR6" s="1"/>
      <c r="FUS6" s="1"/>
      <c r="FUT6" s="1"/>
      <c r="FUU6" s="1"/>
      <c r="FUV6" s="1"/>
      <c r="FUW6" s="1"/>
      <c r="FUX6" s="1"/>
      <c r="FUY6" s="1"/>
      <c r="FUZ6" s="1"/>
      <c r="FVA6" s="1"/>
      <c r="FVB6" s="1"/>
      <c r="FVC6" s="1"/>
      <c r="FVD6" s="1"/>
      <c r="FVE6" s="1"/>
      <c r="FVF6" s="1"/>
      <c r="FVG6" s="1"/>
      <c r="FVH6" s="1"/>
      <c r="FVI6" s="1"/>
      <c r="FVJ6" s="1"/>
      <c r="FVK6" s="1"/>
      <c r="FVL6" s="1"/>
      <c r="FVM6" s="1"/>
      <c r="FVN6" s="1"/>
      <c r="FVO6" s="1"/>
      <c r="FVP6" s="1"/>
      <c r="FVQ6" s="1"/>
      <c r="FVR6" s="1"/>
      <c r="FVS6" s="1"/>
      <c r="FVT6" s="1"/>
      <c r="FVU6" s="1"/>
      <c r="FVV6" s="1"/>
      <c r="FVW6" s="1"/>
      <c r="FVX6" s="1"/>
      <c r="FVY6" s="1"/>
      <c r="FVZ6" s="1"/>
      <c r="FWA6" s="1"/>
      <c r="FWB6" s="1"/>
      <c r="FWC6" s="1"/>
      <c r="FWD6" s="1"/>
      <c r="FWE6" s="1"/>
      <c r="FWF6" s="1"/>
      <c r="FWG6" s="1"/>
      <c r="FWH6" s="1"/>
      <c r="FWI6" s="1"/>
      <c r="FWJ6" s="1"/>
      <c r="FWK6" s="1"/>
      <c r="FWL6" s="1"/>
      <c r="FWM6" s="1"/>
      <c r="FWN6" s="1"/>
      <c r="FWO6" s="1"/>
      <c r="FWP6" s="1"/>
      <c r="FWQ6" s="1"/>
      <c r="FWR6" s="1"/>
      <c r="FWS6" s="1"/>
      <c r="FWT6" s="1"/>
      <c r="FWU6" s="1"/>
      <c r="FWV6" s="1"/>
      <c r="FWW6" s="1"/>
      <c r="FWX6" s="1"/>
      <c r="FWY6" s="1"/>
      <c r="FWZ6" s="1"/>
      <c r="FXA6" s="1"/>
      <c r="FXB6" s="1"/>
      <c r="FXC6" s="1"/>
      <c r="FXD6" s="1"/>
      <c r="FXE6" s="1"/>
      <c r="FXF6" s="1"/>
      <c r="FXG6" s="1"/>
      <c r="FXH6" s="1"/>
      <c r="FXI6" s="1"/>
      <c r="FXJ6" s="1"/>
      <c r="FXK6" s="1"/>
      <c r="FXL6" s="1"/>
      <c r="FXM6" s="1"/>
      <c r="FXN6" s="1"/>
      <c r="FXO6" s="1"/>
      <c r="FXP6" s="1"/>
      <c r="FXQ6" s="1"/>
      <c r="FXR6" s="1"/>
      <c r="FXS6" s="1"/>
      <c r="FXT6" s="1"/>
      <c r="FXU6" s="1"/>
      <c r="FXV6" s="1"/>
      <c r="FXW6" s="1"/>
      <c r="FXX6" s="1"/>
      <c r="FXY6" s="1"/>
      <c r="FXZ6" s="1"/>
      <c r="FYA6" s="1"/>
      <c r="FYB6" s="1"/>
      <c r="FYC6" s="1"/>
      <c r="FYD6" s="1"/>
      <c r="FYE6" s="1"/>
      <c r="FYF6" s="1"/>
      <c r="FYG6" s="1"/>
      <c r="FYH6" s="1"/>
      <c r="FYI6" s="1"/>
      <c r="FYJ6" s="1"/>
      <c r="FYK6" s="1"/>
      <c r="FYL6" s="1"/>
      <c r="FYM6" s="1"/>
      <c r="FYN6" s="1"/>
      <c r="FYO6" s="1"/>
      <c r="FYP6" s="1"/>
      <c r="FYQ6" s="1"/>
      <c r="FYR6" s="1"/>
      <c r="FYS6" s="1"/>
      <c r="FYT6" s="1"/>
      <c r="FYU6" s="1"/>
      <c r="FYV6" s="1"/>
      <c r="FYW6" s="1"/>
      <c r="FYX6" s="1"/>
      <c r="FYY6" s="1"/>
      <c r="FYZ6" s="1"/>
      <c r="FZA6" s="1"/>
      <c r="FZB6" s="1"/>
      <c r="FZC6" s="1"/>
      <c r="FZD6" s="1"/>
      <c r="FZE6" s="1"/>
      <c r="FZF6" s="1"/>
      <c r="FZG6" s="1"/>
      <c r="FZH6" s="1"/>
      <c r="FZI6" s="1"/>
      <c r="FZJ6" s="1"/>
      <c r="FZK6" s="1"/>
      <c r="FZL6" s="1"/>
      <c r="FZM6" s="1"/>
      <c r="FZN6" s="1"/>
      <c r="FZO6" s="1"/>
      <c r="FZP6" s="1"/>
      <c r="FZQ6" s="1"/>
      <c r="FZR6" s="1"/>
      <c r="FZS6" s="1"/>
      <c r="FZT6" s="1"/>
      <c r="FZU6" s="1"/>
      <c r="FZV6" s="1"/>
      <c r="FZW6" s="1"/>
      <c r="FZX6" s="1"/>
      <c r="FZY6" s="1"/>
      <c r="FZZ6" s="1"/>
      <c r="GAA6" s="1"/>
      <c r="GAB6" s="1"/>
      <c r="GAC6" s="1"/>
      <c r="GAD6" s="1"/>
      <c r="GAE6" s="1"/>
      <c r="GAF6" s="1"/>
      <c r="GAG6" s="1"/>
      <c r="GAH6" s="1"/>
      <c r="GAI6" s="1"/>
      <c r="GAJ6" s="1"/>
      <c r="GAK6" s="1"/>
      <c r="GAL6" s="1"/>
      <c r="GAM6" s="1"/>
      <c r="GAN6" s="1"/>
      <c r="GAO6" s="1"/>
      <c r="GAP6" s="1"/>
      <c r="GAQ6" s="1"/>
      <c r="GAR6" s="1"/>
      <c r="GAS6" s="1"/>
      <c r="GAT6" s="1"/>
      <c r="GAU6" s="1"/>
      <c r="GAV6" s="1"/>
      <c r="GAW6" s="1"/>
      <c r="GAX6" s="1"/>
      <c r="GAY6" s="1"/>
      <c r="GAZ6" s="1"/>
      <c r="GBA6" s="1"/>
      <c r="GBB6" s="1"/>
      <c r="GBC6" s="1"/>
      <c r="GBD6" s="1"/>
      <c r="GBE6" s="1"/>
      <c r="GBF6" s="1"/>
      <c r="GBG6" s="1"/>
      <c r="GBH6" s="1"/>
      <c r="GBI6" s="1"/>
      <c r="GBJ6" s="1"/>
      <c r="GBK6" s="1"/>
      <c r="GBL6" s="1"/>
      <c r="GBM6" s="1"/>
      <c r="GBN6" s="1"/>
      <c r="GBO6" s="1"/>
      <c r="GBP6" s="1"/>
      <c r="GBQ6" s="1"/>
      <c r="GBR6" s="1"/>
      <c r="GBS6" s="1"/>
      <c r="GBT6" s="1"/>
      <c r="GBU6" s="1"/>
      <c r="GBV6" s="1"/>
      <c r="GBW6" s="1"/>
      <c r="GBX6" s="1"/>
      <c r="GBY6" s="1"/>
      <c r="GBZ6" s="1"/>
      <c r="GCA6" s="1"/>
      <c r="GCB6" s="1"/>
      <c r="GCC6" s="1"/>
      <c r="GCD6" s="1"/>
      <c r="GCE6" s="1"/>
      <c r="GCF6" s="1"/>
      <c r="GCG6" s="1"/>
      <c r="GCH6" s="1"/>
      <c r="GCI6" s="1"/>
      <c r="GCJ6" s="1"/>
      <c r="GCK6" s="1"/>
      <c r="GCL6" s="1"/>
      <c r="GCM6" s="1"/>
      <c r="GCN6" s="1"/>
      <c r="GCO6" s="1"/>
      <c r="GCP6" s="1"/>
      <c r="GCQ6" s="1"/>
      <c r="GCR6" s="1"/>
      <c r="GCS6" s="1"/>
      <c r="GCT6" s="1"/>
      <c r="GCU6" s="1"/>
      <c r="GCV6" s="1"/>
      <c r="GCW6" s="1"/>
      <c r="GCX6" s="1"/>
      <c r="GCY6" s="1"/>
      <c r="GCZ6" s="1"/>
      <c r="GDA6" s="1"/>
      <c r="GDB6" s="1"/>
      <c r="GDC6" s="1"/>
      <c r="GDD6" s="1"/>
      <c r="GDE6" s="1"/>
      <c r="GDF6" s="1"/>
      <c r="GDG6" s="1"/>
      <c r="GDH6" s="1"/>
      <c r="GDI6" s="1"/>
      <c r="GDJ6" s="1"/>
      <c r="GDK6" s="1"/>
      <c r="GDL6" s="1"/>
      <c r="GDM6" s="1"/>
      <c r="GDN6" s="1"/>
      <c r="GDO6" s="1"/>
      <c r="GDP6" s="1"/>
      <c r="GDQ6" s="1"/>
      <c r="GDR6" s="1"/>
      <c r="GDS6" s="1"/>
      <c r="GDT6" s="1"/>
      <c r="GDU6" s="1"/>
      <c r="GDV6" s="1"/>
      <c r="GDW6" s="1"/>
      <c r="GDX6" s="1"/>
      <c r="GDY6" s="1"/>
      <c r="GDZ6" s="1"/>
      <c r="GEA6" s="1"/>
      <c r="GEB6" s="1"/>
      <c r="GEC6" s="1"/>
      <c r="GED6" s="1"/>
      <c r="GEE6" s="1"/>
      <c r="GEF6" s="1"/>
      <c r="GEG6" s="1"/>
      <c r="GEH6" s="1"/>
      <c r="GEI6" s="1"/>
      <c r="GEJ6" s="1"/>
      <c r="GEK6" s="1"/>
      <c r="GEL6" s="1"/>
      <c r="GEM6" s="1"/>
      <c r="GEN6" s="1"/>
      <c r="GEO6" s="1"/>
      <c r="GEP6" s="1"/>
      <c r="GEQ6" s="1"/>
      <c r="GER6" s="1"/>
      <c r="GES6" s="1"/>
      <c r="GET6" s="1"/>
      <c r="GEU6" s="1"/>
      <c r="GEV6" s="1"/>
      <c r="GEW6" s="1"/>
      <c r="GEX6" s="1"/>
      <c r="GEY6" s="1"/>
      <c r="GEZ6" s="1"/>
      <c r="GFA6" s="1"/>
      <c r="GFB6" s="1"/>
      <c r="GFC6" s="1"/>
      <c r="GFD6" s="1"/>
      <c r="GFE6" s="1"/>
      <c r="GFF6" s="1"/>
      <c r="GFG6" s="1"/>
      <c r="GFH6" s="1"/>
      <c r="GFI6" s="1"/>
      <c r="GFJ6" s="1"/>
      <c r="GFK6" s="1"/>
      <c r="GFL6" s="1"/>
      <c r="GFM6" s="1"/>
      <c r="GFN6" s="1"/>
      <c r="GFO6" s="1"/>
      <c r="GFP6" s="1"/>
      <c r="GFQ6" s="1"/>
      <c r="GFR6" s="1"/>
      <c r="GFS6" s="1"/>
      <c r="GFT6" s="1"/>
      <c r="GFU6" s="1"/>
      <c r="GFV6" s="1"/>
      <c r="GFW6" s="1"/>
      <c r="GFX6" s="1"/>
      <c r="GFY6" s="1"/>
      <c r="GFZ6" s="1"/>
      <c r="GGA6" s="1"/>
      <c r="GGB6" s="1"/>
      <c r="GGC6" s="1"/>
      <c r="GGD6" s="1"/>
      <c r="GGE6" s="1"/>
      <c r="GGF6" s="1"/>
      <c r="GGG6" s="1"/>
      <c r="GGH6" s="1"/>
      <c r="GGI6" s="1"/>
      <c r="GGJ6" s="1"/>
      <c r="GGK6" s="1"/>
      <c r="GGL6" s="1"/>
      <c r="GGM6" s="1"/>
      <c r="GGN6" s="1"/>
      <c r="GGO6" s="1"/>
      <c r="GGP6" s="1"/>
      <c r="GGQ6" s="1"/>
      <c r="GGR6" s="1"/>
      <c r="GGS6" s="1"/>
      <c r="GGT6" s="1"/>
      <c r="GGU6" s="1"/>
      <c r="GGV6" s="1"/>
      <c r="GGW6" s="1"/>
      <c r="GGX6" s="1"/>
      <c r="GGY6" s="1"/>
      <c r="GGZ6" s="1"/>
      <c r="GHA6" s="1"/>
      <c r="GHB6" s="1"/>
      <c r="GHC6" s="1"/>
      <c r="GHD6" s="1"/>
      <c r="GHE6" s="1"/>
      <c r="GHF6" s="1"/>
      <c r="GHG6" s="1"/>
      <c r="GHH6" s="1"/>
      <c r="GHI6" s="1"/>
      <c r="GHJ6" s="1"/>
      <c r="GHK6" s="1"/>
      <c r="GHL6" s="1"/>
      <c r="GHM6" s="1"/>
      <c r="GHN6" s="1"/>
      <c r="GHO6" s="1"/>
      <c r="GHP6" s="1"/>
      <c r="GHQ6" s="1"/>
      <c r="GHR6" s="1"/>
      <c r="GHS6" s="1"/>
      <c r="GHT6" s="1"/>
      <c r="GHU6" s="1"/>
      <c r="GHV6" s="1"/>
      <c r="GHW6" s="1"/>
      <c r="GHX6" s="1"/>
      <c r="GHY6" s="1"/>
      <c r="GHZ6" s="1"/>
      <c r="GIA6" s="1"/>
      <c r="GIB6" s="1"/>
      <c r="GIC6" s="1"/>
      <c r="GID6" s="1"/>
      <c r="GIE6" s="1"/>
      <c r="GIF6" s="1"/>
      <c r="GIG6" s="1"/>
      <c r="GIH6" s="1"/>
      <c r="GII6" s="1"/>
      <c r="GIJ6" s="1"/>
      <c r="GIK6" s="1"/>
      <c r="GIL6" s="1"/>
      <c r="GIM6" s="1"/>
      <c r="GIN6" s="1"/>
      <c r="GIO6" s="1"/>
      <c r="GIP6" s="1"/>
      <c r="GIQ6" s="1"/>
      <c r="GIR6" s="1"/>
      <c r="GIS6" s="1"/>
      <c r="GIT6" s="1"/>
      <c r="GIU6" s="1"/>
      <c r="GIV6" s="1"/>
      <c r="GIW6" s="1"/>
      <c r="GIX6" s="1"/>
      <c r="GIY6" s="1"/>
      <c r="GIZ6" s="1"/>
      <c r="GJA6" s="1"/>
      <c r="GJB6" s="1"/>
      <c r="GJC6" s="1"/>
      <c r="GJD6" s="1"/>
      <c r="GJE6" s="1"/>
      <c r="GJF6" s="1"/>
      <c r="GJG6" s="1"/>
      <c r="GJH6" s="1"/>
      <c r="GJI6" s="1"/>
      <c r="GJJ6" s="1"/>
      <c r="GJK6" s="1"/>
      <c r="GJL6" s="1"/>
      <c r="GJM6" s="1"/>
      <c r="GJN6" s="1"/>
      <c r="GJO6" s="1"/>
      <c r="GJP6" s="1"/>
      <c r="GJQ6" s="1"/>
      <c r="GJR6" s="1"/>
      <c r="GJS6" s="1"/>
      <c r="GJT6" s="1"/>
      <c r="GJU6" s="1"/>
      <c r="GJV6" s="1"/>
      <c r="GJW6" s="1"/>
      <c r="GJX6" s="1"/>
      <c r="GJY6" s="1"/>
      <c r="GJZ6" s="1"/>
      <c r="GKA6" s="1"/>
      <c r="GKB6" s="1"/>
      <c r="GKC6" s="1"/>
      <c r="GKD6" s="1"/>
      <c r="GKE6" s="1"/>
      <c r="GKF6" s="1"/>
      <c r="GKG6" s="1"/>
      <c r="GKH6" s="1"/>
      <c r="GKI6" s="1"/>
      <c r="GKJ6" s="1"/>
      <c r="GKK6" s="1"/>
      <c r="GKL6" s="1"/>
      <c r="GKM6" s="1"/>
      <c r="GKN6" s="1"/>
      <c r="GKO6" s="1"/>
      <c r="GKP6" s="1"/>
      <c r="GKQ6" s="1"/>
      <c r="GKR6" s="1"/>
      <c r="GKS6" s="1"/>
      <c r="GKT6" s="1"/>
      <c r="GKU6" s="1"/>
      <c r="GKV6" s="1"/>
      <c r="GKW6" s="1"/>
      <c r="GKX6" s="1"/>
      <c r="GKY6" s="1"/>
      <c r="GKZ6" s="1"/>
      <c r="GLA6" s="1"/>
      <c r="GLB6" s="1"/>
      <c r="GLC6" s="1"/>
      <c r="GLD6" s="1"/>
      <c r="GLE6" s="1"/>
      <c r="GLF6" s="1"/>
      <c r="GLG6" s="1"/>
      <c r="GLH6" s="1"/>
      <c r="GLI6" s="1"/>
      <c r="GLJ6" s="1"/>
      <c r="GLK6" s="1"/>
      <c r="GLL6" s="1"/>
      <c r="GLM6" s="1"/>
      <c r="GLN6" s="1"/>
      <c r="GLO6" s="1"/>
      <c r="GLP6" s="1"/>
      <c r="GLQ6" s="1"/>
      <c r="GLR6" s="1"/>
      <c r="GLS6" s="1"/>
      <c r="GLT6" s="1"/>
      <c r="GLU6" s="1"/>
      <c r="GLV6" s="1"/>
      <c r="GLW6" s="1"/>
      <c r="GLX6" s="1"/>
      <c r="GLY6" s="1"/>
      <c r="GLZ6" s="1"/>
      <c r="GMA6" s="1"/>
      <c r="GMB6" s="1"/>
      <c r="GMC6" s="1"/>
      <c r="GMD6" s="1"/>
      <c r="GME6" s="1"/>
      <c r="GMF6" s="1"/>
      <c r="GMG6" s="1"/>
      <c r="GMH6" s="1"/>
      <c r="GMI6" s="1"/>
      <c r="GMJ6" s="1"/>
      <c r="GMK6" s="1"/>
      <c r="GML6" s="1"/>
      <c r="GMM6" s="1"/>
      <c r="GMN6" s="1"/>
      <c r="GMO6" s="1"/>
      <c r="GMP6" s="1"/>
      <c r="GMQ6" s="1"/>
      <c r="GMR6" s="1"/>
      <c r="GMS6" s="1"/>
      <c r="GMT6" s="1"/>
      <c r="GMU6" s="1"/>
      <c r="GMV6" s="1"/>
      <c r="GMW6" s="1"/>
      <c r="GMX6" s="1"/>
      <c r="GMY6" s="1"/>
      <c r="GMZ6" s="1"/>
      <c r="GNA6" s="1"/>
      <c r="GNB6" s="1"/>
      <c r="GNC6" s="1"/>
      <c r="GND6" s="1"/>
      <c r="GNE6" s="1"/>
      <c r="GNF6" s="1"/>
      <c r="GNG6" s="1"/>
      <c r="GNH6" s="1"/>
      <c r="GNI6" s="1"/>
      <c r="GNJ6" s="1"/>
      <c r="GNK6" s="1"/>
      <c r="GNL6" s="1"/>
      <c r="GNM6" s="1"/>
      <c r="GNN6" s="1"/>
      <c r="GNO6" s="1"/>
      <c r="GNP6" s="1"/>
      <c r="GNQ6" s="1"/>
      <c r="GNR6" s="1"/>
      <c r="GNS6" s="1"/>
      <c r="GNT6" s="1"/>
      <c r="GNU6" s="1"/>
      <c r="GNV6" s="1"/>
      <c r="GNW6" s="1"/>
      <c r="GNX6" s="1"/>
      <c r="GNY6" s="1"/>
      <c r="GNZ6" s="1"/>
      <c r="GOA6" s="1"/>
      <c r="GOB6" s="1"/>
      <c r="GOC6" s="1"/>
      <c r="GOD6" s="1"/>
      <c r="GOE6" s="1"/>
      <c r="GOF6" s="1"/>
      <c r="GOG6" s="1"/>
      <c r="GOH6" s="1"/>
      <c r="GOI6" s="1"/>
      <c r="GOJ6" s="1"/>
      <c r="GOK6" s="1"/>
      <c r="GOL6" s="1"/>
      <c r="GOM6" s="1"/>
      <c r="GON6" s="1"/>
      <c r="GOO6" s="1"/>
      <c r="GOP6" s="1"/>
      <c r="GOQ6" s="1"/>
      <c r="GOR6" s="1"/>
      <c r="GOS6" s="1"/>
      <c r="GOT6" s="1"/>
      <c r="GOU6" s="1"/>
      <c r="GOV6" s="1"/>
      <c r="GOW6" s="1"/>
      <c r="GOX6" s="1"/>
      <c r="GOY6" s="1"/>
      <c r="GOZ6" s="1"/>
      <c r="GPA6" s="1"/>
      <c r="GPB6" s="1"/>
      <c r="GPC6" s="1"/>
      <c r="GPD6" s="1"/>
      <c r="GPE6" s="1"/>
      <c r="GPF6" s="1"/>
      <c r="GPG6" s="1"/>
      <c r="GPH6" s="1"/>
      <c r="GPI6" s="1"/>
      <c r="GPJ6" s="1"/>
      <c r="GPK6" s="1"/>
      <c r="GPL6" s="1"/>
      <c r="GPM6" s="1"/>
      <c r="GPN6" s="1"/>
      <c r="GPO6" s="1"/>
      <c r="GPP6" s="1"/>
      <c r="GPQ6" s="1"/>
      <c r="GPR6" s="1"/>
      <c r="GPS6" s="1"/>
      <c r="GPT6" s="1"/>
      <c r="GPU6" s="1"/>
      <c r="GPV6" s="1"/>
      <c r="GPW6" s="1"/>
      <c r="GPX6" s="1"/>
      <c r="GPY6" s="1"/>
      <c r="GPZ6" s="1"/>
      <c r="GQA6" s="1"/>
      <c r="GQB6" s="1"/>
      <c r="GQC6" s="1"/>
      <c r="GQD6" s="1"/>
      <c r="GQE6" s="1"/>
      <c r="GQF6" s="1"/>
      <c r="GQG6" s="1"/>
      <c r="GQH6" s="1"/>
      <c r="GQI6" s="1"/>
      <c r="GQJ6" s="1"/>
      <c r="GQK6" s="1"/>
      <c r="GQL6" s="1"/>
      <c r="GQM6" s="1"/>
      <c r="GQN6" s="1"/>
      <c r="GQO6" s="1"/>
      <c r="GQP6" s="1"/>
      <c r="GQQ6" s="1"/>
      <c r="GQR6" s="1"/>
      <c r="GQS6" s="1"/>
      <c r="GQT6" s="1"/>
      <c r="GQU6" s="1"/>
      <c r="GQV6" s="1"/>
      <c r="GQW6" s="1"/>
      <c r="GQX6" s="1"/>
      <c r="GQY6" s="1"/>
      <c r="GQZ6" s="1"/>
      <c r="GRA6" s="1"/>
      <c r="GRB6" s="1"/>
      <c r="GRC6" s="1"/>
      <c r="GRD6" s="1"/>
      <c r="GRE6" s="1"/>
      <c r="GRF6" s="1"/>
      <c r="GRG6" s="1"/>
      <c r="GRH6" s="1"/>
      <c r="GRI6" s="1"/>
      <c r="GRJ6" s="1"/>
      <c r="GRK6" s="1"/>
      <c r="GRL6" s="1"/>
      <c r="GRM6" s="1"/>
      <c r="GRN6" s="1"/>
      <c r="GRO6" s="1"/>
      <c r="GRP6" s="1"/>
      <c r="GRQ6" s="1"/>
      <c r="GRR6" s="1"/>
      <c r="GRS6" s="1"/>
      <c r="GRT6" s="1"/>
      <c r="GRU6" s="1"/>
      <c r="GRV6" s="1"/>
      <c r="GRW6" s="1"/>
      <c r="GRX6" s="1"/>
      <c r="GRY6" s="1"/>
      <c r="GRZ6" s="1"/>
      <c r="GSA6" s="1"/>
      <c r="GSB6" s="1"/>
      <c r="GSC6" s="1"/>
      <c r="GSD6" s="1"/>
      <c r="GSE6" s="1"/>
      <c r="GSF6" s="1"/>
      <c r="GSG6" s="1"/>
      <c r="GSH6" s="1"/>
      <c r="GSI6" s="1"/>
      <c r="GSJ6" s="1"/>
      <c r="GSK6" s="1"/>
      <c r="GSL6" s="1"/>
      <c r="GSM6" s="1"/>
      <c r="GSN6" s="1"/>
      <c r="GSO6" s="1"/>
      <c r="GSP6" s="1"/>
      <c r="GSQ6" s="1"/>
      <c r="GSR6" s="1"/>
      <c r="GSS6" s="1"/>
      <c r="GST6" s="1"/>
      <c r="GSU6" s="1"/>
      <c r="GSV6" s="1"/>
      <c r="GSW6" s="1"/>
      <c r="GSX6" s="1"/>
      <c r="GSY6" s="1"/>
      <c r="GSZ6" s="1"/>
      <c r="GTA6" s="1"/>
      <c r="GTB6" s="1"/>
      <c r="GTC6" s="1"/>
      <c r="GTD6" s="1"/>
      <c r="GTE6" s="1"/>
      <c r="GTF6" s="1"/>
      <c r="GTG6" s="1"/>
      <c r="GTH6" s="1"/>
      <c r="GTI6" s="1"/>
      <c r="GTJ6" s="1"/>
      <c r="GTK6" s="1"/>
      <c r="GTL6" s="1"/>
      <c r="GTM6" s="1"/>
      <c r="GTN6" s="1"/>
      <c r="GTO6" s="1"/>
      <c r="GTP6" s="1"/>
      <c r="GTQ6" s="1"/>
      <c r="GTR6" s="1"/>
      <c r="GTS6" s="1"/>
      <c r="GTT6" s="1"/>
      <c r="GTU6" s="1"/>
      <c r="GTV6" s="1"/>
      <c r="GTW6" s="1"/>
      <c r="GTX6" s="1"/>
      <c r="GTY6" s="1"/>
      <c r="GTZ6" s="1"/>
      <c r="GUA6" s="1"/>
      <c r="GUB6" s="1"/>
      <c r="GUC6" s="1"/>
      <c r="GUD6" s="1"/>
      <c r="GUE6" s="1"/>
      <c r="GUF6" s="1"/>
      <c r="GUG6" s="1"/>
      <c r="GUH6" s="1"/>
      <c r="GUI6" s="1"/>
      <c r="GUJ6" s="1"/>
      <c r="GUK6" s="1"/>
      <c r="GUL6" s="1"/>
      <c r="GUM6" s="1"/>
      <c r="GUN6" s="1"/>
      <c r="GUO6" s="1"/>
      <c r="GUP6" s="1"/>
      <c r="GUQ6" s="1"/>
      <c r="GUR6" s="1"/>
      <c r="GUS6" s="1"/>
      <c r="GUT6" s="1"/>
      <c r="GUU6" s="1"/>
      <c r="GUV6" s="1"/>
      <c r="GUW6" s="1"/>
      <c r="GUX6" s="1"/>
      <c r="GUY6" s="1"/>
      <c r="GUZ6" s="1"/>
      <c r="GVA6" s="1"/>
      <c r="GVB6" s="1"/>
      <c r="GVC6" s="1"/>
      <c r="GVD6" s="1"/>
      <c r="GVE6" s="1"/>
      <c r="GVF6" s="1"/>
      <c r="GVG6" s="1"/>
      <c r="GVH6" s="1"/>
      <c r="GVI6" s="1"/>
      <c r="GVJ6" s="1"/>
      <c r="GVK6" s="1"/>
      <c r="GVL6" s="1"/>
      <c r="GVM6" s="1"/>
      <c r="GVN6" s="1"/>
      <c r="GVO6" s="1"/>
      <c r="GVP6" s="1"/>
      <c r="GVQ6" s="1"/>
      <c r="GVR6" s="1"/>
      <c r="GVS6" s="1"/>
      <c r="GVT6" s="1"/>
      <c r="GVU6" s="1"/>
      <c r="GVV6" s="1"/>
      <c r="GVW6" s="1"/>
      <c r="GVX6" s="1"/>
      <c r="GVY6" s="1"/>
      <c r="GVZ6" s="1"/>
      <c r="GWA6" s="1"/>
      <c r="GWB6" s="1"/>
      <c r="GWC6" s="1"/>
      <c r="GWD6" s="1"/>
      <c r="GWE6" s="1"/>
      <c r="GWF6" s="1"/>
      <c r="GWG6" s="1"/>
      <c r="GWH6" s="1"/>
      <c r="GWI6" s="1"/>
      <c r="GWJ6" s="1"/>
      <c r="GWK6" s="1"/>
      <c r="GWL6" s="1"/>
      <c r="GWM6" s="1"/>
      <c r="GWN6" s="1"/>
      <c r="GWO6" s="1"/>
      <c r="GWP6" s="1"/>
      <c r="GWQ6" s="1"/>
      <c r="GWR6" s="1"/>
      <c r="GWS6" s="1"/>
      <c r="GWT6" s="1"/>
      <c r="GWU6" s="1"/>
      <c r="GWV6" s="1"/>
      <c r="GWW6" s="1"/>
      <c r="GWX6" s="1"/>
      <c r="GWY6" s="1"/>
      <c r="GWZ6" s="1"/>
      <c r="GXA6" s="1"/>
      <c r="GXB6" s="1"/>
      <c r="GXC6" s="1"/>
      <c r="GXD6" s="1"/>
      <c r="GXE6" s="1"/>
      <c r="GXF6" s="1"/>
      <c r="GXG6" s="1"/>
      <c r="GXH6" s="1"/>
      <c r="GXI6" s="1"/>
      <c r="GXJ6" s="1"/>
      <c r="GXK6" s="1"/>
      <c r="GXL6" s="1"/>
      <c r="GXM6" s="1"/>
      <c r="GXN6" s="1"/>
      <c r="GXO6" s="1"/>
      <c r="GXP6" s="1"/>
      <c r="GXQ6" s="1"/>
      <c r="GXR6" s="1"/>
      <c r="GXS6" s="1"/>
      <c r="GXT6" s="1"/>
      <c r="GXU6" s="1"/>
      <c r="GXV6" s="1"/>
      <c r="GXW6" s="1"/>
      <c r="GXX6" s="1"/>
      <c r="GXY6" s="1"/>
      <c r="GXZ6" s="1"/>
      <c r="GYA6" s="1"/>
      <c r="GYB6" s="1"/>
      <c r="GYC6" s="1"/>
      <c r="GYD6" s="1"/>
      <c r="GYE6" s="1"/>
      <c r="GYF6" s="1"/>
      <c r="GYG6" s="1"/>
      <c r="GYH6" s="1"/>
      <c r="GYI6" s="1"/>
      <c r="GYJ6" s="1"/>
      <c r="GYK6" s="1"/>
      <c r="GYL6" s="1"/>
      <c r="GYM6" s="1"/>
      <c r="GYN6" s="1"/>
      <c r="GYO6" s="1"/>
      <c r="GYP6" s="1"/>
      <c r="GYQ6" s="1"/>
      <c r="GYR6" s="1"/>
      <c r="GYS6" s="1"/>
      <c r="GYT6" s="1"/>
      <c r="GYU6" s="1"/>
      <c r="GYV6" s="1"/>
      <c r="GYW6" s="1"/>
      <c r="GYX6" s="1"/>
      <c r="GYY6" s="1"/>
      <c r="GYZ6" s="1"/>
      <c r="GZA6" s="1"/>
      <c r="GZB6" s="1"/>
      <c r="GZC6" s="1"/>
      <c r="GZD6" s="1"/>
      <c r="GZE6" s="1"/>
      <c r="GZF6" s="1"/>
      <c r="GZG6" s="1"/>
      <c r="GZH6" s="1"/>
      <c r="GZI6" s="1"/>
      <c r="GZJ6" s="1"/>
      <c r="GZK6" s="1"/>
      <c r="GZL6" s="1"/>
      <c r="GZM6" s="1"/>
      <c r="GZN6" s="1"/>
      <c r="GZO6" s="1"/>
      <c r="GZP6" s="1"/>
      <c r="GZQ6" s="1"/>
      <c r="GZR6" s="1"/>
      <c r="GZS6" s="1"/>
      <c r="GZT6" s="1"/>
      <c r="GZU6" s="1"/>
      <c r="GZV6" s="1"/>
      <c r="GZW6" s="1"/>
      <c r="GZX6" s="1"/>
      <c r="GZY6" s="1"/>
      <c r="GZZ6" s="1"/>
      <c r="HAA6" s="1"/>
      <c r="HAB6" s="1"/>
      <c r="HAC6" s="1"/>
      <c r="HAD6" s="1"/>
      <c r="HAE6" s="1"/>
      <c r="HAF6" s="1"/>
      <c r="HAG6" s="1"/>
      <c r="HAH6" s="1"/>
      <c r="HAI6" s="1"/>
      <c r="HAJ6" s="1"/>
      <c r="HAK6" s="1"/>
      <c r="HAL6" s="1"/>
      <c r="HAM6" s="1"/>
      <c r="HAN6" s="1"/>
      <c r="HAO6" s="1"/>
      <c r="HAP6" s="1"/>
      <c r="HAQ6" s="1"/>
      <c r="HAR6" s="1"/>
      <c r="HAS6" s="1"/>
      <c r="HAT6" s="1"/>
      <c r="HAU6" s="1"/>
      <c r="HAV6" s="1"/>
      <c r="HAW6" s="1"/>
      <c r="HAX6" s="1"/>
      <c r="HAY6" s="1"/>
      <c r="HAZ6" s="1"/>
      <c r="HBA6" s="1"/>
      <c r="HBB6" s="1"/>
      <c r="HBC6" s="1"/>
      <c r="HBD6" s="1"/>
      <c r="HBE6" s="1"/>
      <c r="HBF6" s="1"/>
      <c r="HBG6" s="1"/>
      <c r="HBH6" s="1"/>
      <c r="HBI6" s="1"/>
      <c r="HBJ6" s="1"/>
      <c r="HBK6" s="1"/>
      <c r="HBL6" s="1"/>
      <c r="HBM6" s="1"/>
      <c r="HBN6" s="1"/>
      <c r="HBO6" s="1"/>
      <c r="HBP6" s="1"/>
      <c r="HBQ6" s="1"/>
      <c r="HBR6" s="1"/>
      <c r="HBS6" s="1"/>
      <c r="HBT6" s="1"/>
      <c r="HBU6" s="1"/>
      <c r="HBV6" s="1"/>
      <c r="HBW6" s="1"/>
      <c r="HBX6" s="1"/>
      <c r="HBY6" s="1"/>
      <c r="HBZ6" s="1"/>
      <c r="HCA6" s="1"/>
      <c r="HCB6" s="1"/>
      <c r="HCC6" s="1"/>
      <c r="HCD6" s="1"/>
      <c r="HCE6" s="1"/>
      <c r="HCF6" s="1"/>
      <c r="HCG6" s="1"/>
      <c r="HCH6" s="1"/>
      <c r="HCI6" s="1"/>
      <c r="HCJ6" s="1"/>
      <c r="HCK6" s="1"/>
      <c r="HCL6" s="1"/>
      <c r="HCM6" s="1"/>
      <c r="HCN6" s="1"/>
      <c r="HCO6" s="1"/>
      <c r="HCP6" s="1"/>
      <c r="HCQ6" s="1"/>
      <c r="HCR6" s="1"/>
      <c r="HCS6" s="1"/>
      <c r="HCT6" s="1"/>
      <c r="HCU6" s="1"/>
      <c r="HCV6" s="1"/>
      <c r="HCW6" s="1"/>
      <c r="HCX6" s="1"/>
      <c r="HCY6" s="1"/>
      <c r="HCZ6" s="1"/>
      <c r="HDA6" s="1"/>
      <c r="HDB6" s="1"/>
      <c r="HDC6" s="1"/>
      <c r="HDD6" s="1"/>
      <c r="HDE6" s="1"/>
      <c r="HDF6" s="1"/>
      <c r="HDG6" s="1"/>
      <c r="HDH6" s="1"/>
      <c r="HDI6" s="1"/>
      <c r="HDJ6" s="1"/>
      <c r="HDK6" s="1"/>
      <c r="HDL6" s="1"/>
      <c r="HDM6" s="1"/>
      <c r="HDN6" s="1"/>
      <c r="HDO6" s="1"/>
      <c r="HDP6" s="1"/>
      <c r="HDQ6" s="1"/>
      <c r="HDR6" s="1"/>
      <c r="HDS6" s="1"/>
      <c r="HDT6" s="1"/>
      <c r="HDU6" s="1"/>
      <c r="HDV6" s="1"/>
      <c r="HDW6" s="1"/>
      <c r="HDX6" s="1"/>
      <c r="HDY6" s="1"/>
      <c r="HDZ6" s="1"/>
      <c r="HEA6" s="1"/>
      <c r="HEB6" s="1"/>
      <c r="HEC6" s="1"/>
      <c r="HED6" s="1"/>
      <c r="HEE6" s="1"/>
      <c r="HEF6" s="1"/>
      <c r="HEG6" s="1"/>
      <c r="HEH6" s="1"/>
      <c r="HEI6" s="1"/>
      <c r="HEJ6" s="1"/>
      <c r="HEK6" s="1"/>
      <c r="HEL6" s="1"/>
      <c r="HEM6" s="1"/>
      <c r="HEN6" s="1"/>
      <c r="HEO6" s="1"/>
      <c r="HEP6" s="1"/>
      <c r="HEQ6" s="1"/>
      <c r="HER6" s="1"/>
      <c r="HES6" s="1"/>
      <c r="HET6" s="1"/>
      <c r="HEU6" s="1"/>
      <c r="HEV6" s="1"/>
      <c r="HEW6" s="1"/>
      <c r="HEX6" s="1"/>
      <c r="HEY6" s="1"/>
      <c r="HEZ6" s="1"/>
      <c r="HFA6" s="1"/>
      <c r="HFB6" s="1"/>
      <c r="HFC6" s="1"/>
      <c r="HFD6" s="1"/>
      <c r="HFE6" s="1"/>
      <c r="HFF6" s="1"/>
      <c r="HFG6" s="1"/>
      <c r="HFH6" s="1"/>
      <c r="HFI6" s="1"/>
      <c r="HFJ6" s="1"/>
      <c r="HFK6" s="1"/>
      <c r="HFL6" s="1"/>
      <c r="HFM6" s="1"/>
      <c r="HFN6" s="1"/>
      <c r="HFO6" s="1"/>
      <c r="HFP6" s="1"/>
      <c r="HFQ6" s="1"/>
      <c r="HFR6" s="1"/>
      <c r="HFS6" s="1"/>
      <c r="HFT6" s="1"/>
      <c r="HFU6" s="1"/>
      <c r="HFV6" s="1"/>
      <c r="HFW6" s="1"/>
      <c r="HFX6" s="1"/>
      <c r="HFY6" s="1"/>
      <c r="HFZ6" s="1"/>
      <c r="HGA6" s="1"/>
      <c r="HGB6" s="1"/>
      <c r="HGC6" s="1"/>
      <c r="HGD6" s="1"/>
      <c r="HGE6" s="1"/>
      <c r="HGF6" s="1"/>
      <c r="HGG6" s="1"/>
      <c r="HGH6" s="1"/>
      <c r="HGI6" s="1"/>
      <c r="HGJ6" s="1"/>
      <c r="HGK6" s="1"/>
      <c r="HGL6" s="1"/>
      <c r="HGM6" s="1"/>
      <c r="HGN6" s="1"/>
      <c r="HGO6" s="1"/>
      <c r="HGP6" s="1"/>
      <c r="HGQ6" s="1"/>
      <c r="HGR6" s="1"/>
      <c r="HGS6" s="1"/>
      <c r="HGT6" s="1"/>
      <c r="HGU6" s="1"/>
      <c r="HGV6" s="1"/>
      <c r="HGW6" s="1"/>
      <c r="HGX6" s="1"/>
      <c r="HGY6" s="1"/>
      <c r="HGZ6" s="1"/>
      <c r="HHA6" s="1"/>
      <c r="HHB6" s="1"/>
      <c r="HHC6" s="1"/>
      <c r="HHD6" s="1"/>
      <c r="HHE6" s="1"/>
      <c r="HHF6" s="1"/>
      <c r="HHG6" s="1"/>
      <c r="HHH6" s="1"/>
      <c r="HHI6" s="1"/>
      <c r="HHJ6" s="1"/>
      <c r="HHK6" s="1"/>
      <c r="HHL6" s="1"/>
      <c r="HHM6" s="1"/>
      <c r="HHN6" s="1"/>
      <c r="HHO6" s="1"/>
      <c r="HHP6" s="1"/>
      <c r="HHQ6" s="1"/>
      <c r="HHR6" s="1"/>
      <c r="HHS6" s="1"/>
      <c r="HHT6" s="1"/>
      <c r="HHU6" s="1"/>
      <c r="HHV6" s="1"/>
      <c r="HHW6" s="1"/>
      <c r="HHX6" s="1"/>
      <c r="HHY6" s="1"/>
      <c r="HHZ6" s="1"/>
      <c r="HIA6" s="1"/>
      <c r="HIB6" s="1"/>
      <c r="HIC6" s="1"/>
      <c r="HID6" s="1"/>
      <c r="HIE6" s="1"/>
      <c r="HIF6" s="1"/>
      <c r="HIG6" s="1"/>
      <c r="HIH6" s="1"/>
      <c r="HII6" s="1"/>
      <c r="HIJ6" s="1"/>
      <c r="HIK6" s="1"/>
      <c r="HIL6" s="1"/>
      <c r="HIM6" s="1"/>
      <c r="HIN6" s="1"/>
      <c r="HIO6" s="1"/>
      <c r="HIP6" s="1"/>
      <c r="HIQ6" s="1"/>
      <c r="HIR6" s="1"/>
      <c r="HIS6" s="1"/>
      <c r="HIT6" s="1"/>
      <c r="HIU6" s="1"/>
      <c r="HIV6" s="1"/>
      <c r="HIW6" s="1"/>
      <c r="HIX6" s="1"/>
      <c r="HIY6" s="1"/>
      <c r="HIZ6" s="1"/>
      <c r="HJA6" s="1"/>
      <c r="HJB6" s="1"/>
      <c r="HJC6" s="1"/>
      <c r="HJD6" s="1"/>
      <c r="HJE6" s="1"/>
      <c r="HJF6" s="1"/>
      <c r="HJG6" s="1"/>
      <c r="HJH6" s="1"/>
      <c r="HJI6" s="1"/>
      <c r="HJJ6" s="1"/>
      <c r="HJK6" s="1"/>
      <c r="HJL6" s="1"/>
      <c r="HJM6" s="1"/>
      <c r="HJN6" s="1"/>
      <c r="HJO6" s="1"/>
      <c r="HJP6" s="1"/>
      <c r="HJQ6" s="1"/>
      <c r="HJR6" s="1"/>
      <c r="HJS6" s="1"/>
      <c r="HJT6" s="1"/>
      <c r="HJU6" s="1"/>
      <c r="HJV6" s="1"/>
      <c r="HJW6" s="1"/>
      <c r="HJX6" s="1"/>
      <c r="HJY6" s="1"/>
      <c r="HJZ6" s="1"/>
      <c r="HKA6" s="1"/>
      <c r="HKB6" s="1"/>
      <c r="HKC6" s="1"/>
      <c r="HKD6" s="1"/>
      <c r="HKE6" s="1"/>
      <c r="HKF6" s="1"/>
      <c r="HKG6" s="1"/>
      <c r="HKH6" s="1"/>
      <c r="HKI6" s="1"/>
      <c r="HKJ6" s="1"/>
      <c r="HKK6" s="1"/>
      <c r="HKL6" s="1"/>
      <c r="HKM6" s="1"/>
      <c r="HKN6" s="1"/>
      <c r="HKO6" s="1"/>
      <c r="HKP6" s="1"/>
      <c r="HKQ6" s="1"/>
      <c r="HKR6" s="1"/>
      <c r="HKS6" s="1"/>
      <c r="HKT6" s="1"/>
      <c r="HKU6" s="1"/>
      <c r="HKV6" s="1"/>
      <c r="HKW6" s="1"/>
      <c r="HKX6" s="1"/>
      <c r="HKY6" s="1"/>
      <c r="HKZ6" s="1"/>
      <c r="HLA6" s="1"/>
      <c r="HLB6" s="1"/>
      <c r="HLC6" s="1"/>
      <c r="HLD6" s="1"/>
      <c r="HLE6" s="1"/>
      <c r="HLF6" s="1"/>
      <c r="HLG6" s="1"/>
      <c r="HLH6" s="1"/>
      <c r="HLI6" s="1"/>
      <c r="HLJ6" s="1"/>
      <c r="HLK6" s="1"/>
      <c r="HLL6" s="1"/>
      <c r="HLM6" s="1"/>
      <c r="HLN6" s="1"/>
      <c r="HLO6" s="1"/>
      <c r="HLP6" s="1"/>
      <c r="HLQ6" s="1"/>
      <c r="HLR6" s="1"/>
      <c r="HLS6" s="1"/>
      <c r="HLT6" s="1"/>
      <c r="HLU6" s="1"/>
      <c r="HLV6" s="1"/>
      <c r="HLW6" s="1"/>
      <c r="HLX6" s="1"/>
      <c r="HLY6" s="1"/>
      <c r="HLZ6" s="1"/>
      <c r="HMA6" s="1"/>
      <c r="HMB6" s="1"/>
      <c r="HMC6" s="1"/>
      <c r="HMD6" s="1"/>
      <c r="HME6" s="1"/>
      <c r="HMF6" s="1"/>
      <c r="HMG6" s="1"/>
      <c r="HMH6" s="1"/>
      <c r="HMI6" s="1"/>
      <c r="HMJ6" s="1"/>
      <c r="HMK6" s="1"/>
      <c r="HML6" s="1"/>
      <c r="HMM6" s="1"/>
      <c r="HMN6" s="1"/>
      <c r="HMO6" s="1"/>
      <c r="HMP6" s="1"/>
      <c r="HMQ6" s="1"/>
      <c r="HMR6" s="1"/>
      <c r="HMS6" s="1"/>
      <c r="HMT6" s="1"/>
      <c r="HMU6" s="1"/>
      <c r="HMV6" s="1"/>
      <c r="HMW6" s="1"/>
      <c r="HMX6" s="1"/>
      <c r="HMY6" s="1"/>
      <c r="HMZ6" s="1"/>
      <c r="HNA6" s="1"/>
      <c r="HNB6" s="1"/>
      <c r="HNC6" s="1"/>
      <c r="HND6" s="1"/>
      <c r="HNE6" s="1"/>
      <c r="HNF6" s="1"/>
      <c r="HNG6" s="1"/>
      <c r="HNH6" s="1"/>
      <c r="HNI6" s="1"/>
      <c r="HNJ6" s="1"/>
      <c r="HNK6" s="1"/>
      <c r="HNL6" s="1"/>
      <c r="HNM6" s="1"/>
      <c r="HNN6" s="1"/>
      <c r="HNO6" s="1"/>
      <c r="HNP6" s="1"/>
      <c r="HNQ6" s="1"/>
      <c r="HNR6" s="1"/>
      <c r="HNS6" s="1"/>
      <c r="HNT6" s="1"/>
      <c r="HNU6" s="1"/>
      <c r="HNV6" s="1"/>
      <c r="HNW6" s="1"/>
      <c r="HNX6" s="1"/>
      <c r="HNY6" s="1"/>
      <c r="HNZ6" s="1"/>
      <c r="HOA6" s="1"/>
      <c r="HOB6" s="1"/>
      <c r="HOC6" s="1"/>
      <c r="HOD6" s="1"/>
      <c r="HOE6" s="1"/>
      <c r="HOF6" s="1"/>
      <c r="HOG6" s="1"/>
      <c r="HOH6" s="1"/>
      <c r="HOI6" s="1"/>
      <c r="HOJ6" s="1"/>
      <c r="HOK6" s="1"/>
      <c r="HOL6" s="1"/>
      <c r="HOM6" s="1"/>
      <c r="HON6" s="1"/>
      <c r="HOO6" s="1"/>
      <c r="HOP6" s="1"/>
      <c r="HOQ6" s="1"/>
      <c r="HOR6" s="1"/>
      <c r="HOS6" s="1"/>
      <c r="HOT6" s="1"/>
      <c r="HOU6" s="1"/>
      <c r="HOV6" s="1"/>
      <c r="HOW6" s="1"/>
      <c r="HOX6" s="1"/>
      <c r="HOY6" s="1"/>
      <c r="HOZ6" s="1"/>
      <c r="HPA6" s="1"/>
      <c r="HPB6" s="1"/>
      <c r="HPC6" s="1"/>
      <c r="HPD6" s="1"/>
      <c r="HPE6" s="1"/>
      <c r="HPF6" s="1"/>
      <c r="HPG6" s="1"/>
      <c r="HPH6" s="1"/>
      <c r="HPI6" s="1"/>
      <c r="HPJ6" s="1"/>
      <c r="HPK6" s="1"/>
      <c r="HPL6" s="1"/>
      <c r="HPM6" s="1"/>
      <c r="HPN6" s="1"/>
      <c r="HPO6" s="1"/>
      <c r="HPP6" s="1"/>
      <c r="HPQ6" s="1"/>
      <c r="HPR6" s="1"/>
      <c r="HPS6" s="1"/>
      <c r="HPT6" s="1"/>
      <c r="HPU6" s="1"/>
      <c r="HPV6" s="1"/>
      <c r="HPW6" s="1"/>
      <c r="HPX6" s="1"/>
      <c r="HPY6" s="1"/>
      <c r="HPZ6" s="1"/>
      <c r="HQA6" s="1"/>
      <c r="HQB6" s="1"/>
      <c r="HQC6" s="1"/>
      <c r="HQD6" s="1"/>
      <c r="HQE6" s="1"/>
      <c r="HQF6" s="1"/>
      <c r="HQG6" s="1"/>
      <c r="HQH6" s="1"/>
      <c r="HQI6" s="1"/>
      <c r="HQJ6" s="1"/>
      <c r="HQK6" s="1"/>
      <c r="HQL6" s="1"/>
      <c r="HQM6" s="1"/>
      <c r="HQN6" s="1"/>
      <c r="HQO6" s="1"/>
      <c r="HQP6" s="1"/>
      <c r="HQQ6" s="1"/>
      <c r="HQR6" s="1"/>
      <c r="HQS6" s="1"/>
      <c r="HQT6" s="1"/>
      <c r="HQU6" s="1"/>
      <c r="HQV6" s="1"/>
      <c r="HQW6" s="1"/>
      <c r="HQX6" s="1"/>
      <c r="HQY6" s="1"/>
      <c r="HQZ6" s="1"/>
      <c r="HRA6" s="1"/>
      <c r="HRB6" s="1"/>
      <c r="HRC6" s="1"/>
      <c r="HRD6" s="1"/>
      <c r="HRE6" s="1"/>
      <c r="HRF6" s="1"/>
      <c r="HRG6" s="1"/>
      <c r="HRH6" s="1"/>
      <c r="HRI6" s="1"/>
      <c r="HRJ6" s="1"/>
      <c r="HRK6" s="1"/>
      <c r="HRL6" s="1"/>
      <c r="HRM6" s="1"/>
      <c r="HRN6" s="1"/>
      <c r="HRO6" s="1"/>
      <c r="HRP6" s="1"/>
      <c r="HRQ6" s="1"/>
      <c r="HRR6" s="1"/>
      <c r="HRS6" s="1"/>
      <c r="HRT6" s="1"/>
      <c r="HRU6" s="1"/>
      <c r="HRV6" s="1"/>
      <c r="HRW6" s="1"/>
      <c r="HRX6" s="1"/>
      <c r="HRY6" s="1"/>
      <c r="HRZ6" s="1"/>
      <c r="HSA6" s="1"/>
      <c r="HSB6" s="1"/>
      <c r="HSC6" s="1"/>
      <c r="HSD6" s="1"/>
      <c r="HSE6" s="1"/>
      <c r="HSF6" s="1"/>
      <c r="HSG6" s="1"/>
      <c r="HSH6" s="1"/>
      <c r="HSI6" s="1"/>
      <c r="HSJ6" s="1"/>
      <c r="HSK6" s="1"/>
      <c r="HSL6" s="1"/>
      <c r="HSM6" s="1"/>
      <c r="HSN6" s="1"/>
      <c r="HSO6" s="1"/>
      <c r="HSP6" s="1"/>
      <c r="HSQ6" s="1"/>
      <c r="HSR6" s="1"/>
      <c r="HSS6" s="1"/>
      <c r="HST6" s="1"/>
      <c r="HSU6" s="1"/>
      <c r="HSV6" s="1"/>
      <c r="HSW6" s="1"/>
      <c r="HSX6" s="1"/>
      <c r="HSY6" s="1"/>
      <c r="HSZ6" s="1"/>
      <c r="HTA6" s="1"/>
      <c r="HTB6" s="1"/>
      <c r="HTC6" s="1"/>
      <c r="HTD6" s="1"/>
      <c r="HTE6" s="1"/>
      <c r="HTF6" s="1"/>
      <c r="HTG6" s="1"/>
      <c r="HTH6" s="1"/>
      <c r="HTI6" s="1"/>
      <c r="HTJ6" s="1"/>
      <c r="HTK6" s="1"/>
      <c r="HTL6" s="1"/>
      <c r="HTM6" s="1"/>
      <c r="HTN6" s="1"/>
      <c r="HTO6" s="1"/>
      <c r="HTP6" s="1"/>
      <c r="HTQ6" s="1"/>
      <c r="HTR6" s="1"/>
      <c r="HTS6" s="1"/>
      <c r="HTT6" s="1"/>
      <c r="HTU6" s="1"/>
      <c r="HTV6" s="1"/>
      <c r="HTW6" s="1"/>
      <c r="HTX6" s="1"/>
      <c r="HTY6" s="1"/>
      <c r="HTZ6" s="1"/>
      <c r="HUA6" s="1"/>
      <c r="HUB6" s="1"/>
      <c r="HUC6" s="1"/>
      <c r="HUD6" s="1"/>
      <c r="HUE6" s="1"/>
      <c r="HUF6" s="1"/>
      <c r="HUG6" s="1"/>
      <c r="HUH6" s="1"/>
      <c r="HUI6" s="1"/>
      <c r="HUJ6" s="1"/>
      <c r="HUK6" s="1"/>
      <c r="HUL6" s="1"/>
      <c r="HUM6" s="1"/>
      <c r="HUN6" s="1"/>
      <c r="HUO6" s="1"/>
      <c r="HUP6" s="1"/>
      <c r="HUQ6" s="1"/>
      <c r="HUR6" s="1"/>
      <c r="HUS6" s="1"/>
      <c r="HUT6" s="1"/>
      <c r="HUU6" s="1"/>
      <c r="HUV6" s="1"/>
      <c r="HUW6" s="1"/>
      <c r="HUX6" s="1"/>
      <c r="HUY6" s="1"/>
      <c r="HUZ6" s="1"/>
      <c r="HVA6" s="1"/>
      <c r="HVB6" s="1"/>
      <c r="HVC6" s="1"/>
      <c r="HVD6" s="1"/>
      <c r="HVE6" s="1"/>
      <c r="HVF6" s="1"/>
      <c r="HVG6" s="1"/>
      <c r="HVH6" s="1"/>
      <c r="HVI6" s="1"/>
      <c r="HVJ6" s="1"/>
      <c r="HVK6" s="1"/>
      <c r="HVL6" s="1"/>
      <c r="HVM6" s="1"/>
      <c r="HVN6" s="1"/>
      <c r="HVO6" s="1"/>
      <c r="HVP6" s="1"/>
      <c r="HVQ6" s="1"/>
      <c r="HVR6" s="1"/>
      <c r="HVS6" s="1"/>
      <c r="HVT6" s="1"/>
      <c r="HVU6" s="1"/>
      <c r="HVV6" s="1"/>
      <c r="HVW6" s="1"/>
      <c r="HVX6" s="1"/>
      <c r="HVY6" s="1"/>
      <c r="HVZ6" s="1"/>
      <c r="HWA6" s="1"/>
      <c r="HWB6" s="1"/>
      <c r="HWC6" s="1"/>
      <c r="HWD6" s="1"/>
      <c r="HWE6" s="1"/>
      <c r="HWF6" s="1"/>
      <c r="HWG6" s="1"/>
      <c r="HWH6" s="1"/>
      <c r="HWI6" s="1"/>
      <c r="HWJ6" s="1"/>
      <c r="HWK6" s="1"/>
      <c r="HWL6" s="1"/>
      <c r="HWM6" s="1"/>
      <c r="HWN6" s="1"/>
      <c r="HWO6" s="1"/>
      <c r="HWP6" s="1"/>
      <c r="HWQ6" s="1"/>
      <c r="HWR6" s="1"/>
      <c r="HWS6" s="1"/>
      <c r="HWT6" s="1"/>
      <c r="HWU6" s="1"/>
      <c r="HWV6" s="1"/>
      <c r="HWW6" s="1"/>
      <c r="HWX6" s="1"/>
      <c r="HWY6" s="1"/>
      <c r="HWZ6" s="1"/>
      <c r="HXA6" s="1"/>
      <c r="HXB6" s="1"/>
      <c r="HXC6" s="1"/>
      <c r="HXD6" s="1"/>
      <c r="HXE6" s="1"/>
      <c r="HXF6" s="1"/>
      <c r="HXG6" s="1"/>
      <c r="HXH6" s="1"/>
      <c r="HXI6" s="1"/>
      <c r="HXJ6" s="1"/>
      <c r="HXK6" s="1"/>
      <c r="HXL6" s="1"/>
      <c r="HXM6" s="1"/>
      <c r="HXN6" s="1"/>
      <c r="HXO6" s="1"/>
      <c r="HXP6" s="1"/>
      <c r="HXQ6" s="1"/>
      <c r="HXR6" s="1"/>
      <c r="HXS6" s="1"/>
      <c r="HXT6" s="1"/>
      <c r="HXU6" s="1"/>
      <c r="HXV6" s="1"/>
      <c r="HXW6" s="1"/>
      <c r="HXX6" s="1"/>
      <c r="HXY6" s="1"/>
      <c r="HXZ6" s="1"/>
      <c r="HYA6" s="1"/>
      <c r="HYB6" s="1"/>
      <c r="HYC6" s="1"/>
      <c r="HYD6" s="1"/>
      <c r="HYE6" s="1"/>
      <c r="HYF6" s="1"/>
      <c r="HYG6" s="1"/>
      <c r="HYH6" s="1"/>
      <c r="HYI6" s="1"/>
      <c r="HYJ6" s="1"/>
      <c r="HYK6" s="1"/>
      <c r="HYL6" s="1"/>
      <c r="HYM6" s="1"/>
      <c r="HYN6" s="1"/>
      <c r="HYO6" s="1"/>
      <c r="HYP6" s="1"/>
      <c r="HYQ6" s="1"/>
      <c r="HYR6" s="1"/>
      <c r="HYS6" s="1"/>
      <c r="HYT6" s="1"/>
      <c r="HYU6" s="1"/>
      <c r="HYV6" s="1"/>
      <c r="HYW6" s="1"/>
      <c r="HYX6" s="1"/>
      <c r="HYY6" s="1"/>
      <c r="HYZ6" s="1"/>
      <c r="HZA6" s="1"/>
      <c r="HZB6" s="1"/>
      <c r="HZC6" s="1"/>
      <c r="HZD6" s="1"/>
      <c r="HZE6" s="1"/>
      <c r="HZF6" s="1"/>
      <c r="HZG6" s="1"/>
      <c r="HZH6" s="1"/>
      <c r="HZI6" s="1"/>
      <c r="HZJ6" s="1"/>
      <c r="HZK6" s="1"/>
      <c r="HZL6" s="1"/>
      <c r="HZM6" s="1"/>
      <c r="HZN6" s="1"/>
      <c r="HZO6" s="1"/>
      <c r="HZP6" s="1"/>
      <c r="HZQ6" s="1"/>
      <c r="HZR6" s="1"/>
      <c r="HZS6" s="1"/>
      <c r="HZT6" s="1"/>
      <c r="HZU6" s="1"/>
      <c r="HZV6" s="1"/>
      <c r="HZW6" s="1"/>
      <c r="HZX6" s="1"/>
      <c r="HZY6" s="1"/>
      <c r="HZZ6" s="1"/>
      <c r="IAA6" s="1"/>
      <c r="IAB6" s="1"/>
      <c r="IAC6" s="1"/>
      <c r="IAD6" s="1"/>
      <c r="IAE6" s="1"/>
      <c r="IAF6" s="1"/>
      <c r="IAG6" s="1"/>
      <c r="IAH6" s="1"/>
      <c r="IAI6" s="1"/>
      <c r="IAJ6" s="1"/>
      <c r="IAK6" s="1"/>
      <c r="IAL6" s="1"/>
      <c r="IAM6" s="1"/>
      <c r="IAN6" s="1"/>
      <c r="IAO6" s="1"/>
      <c r="IAP6" s="1"/>
      <c r="IAQ6" s="1"/>
      <c r="IAR6" s="1"/>
      <c r="IAS6" s="1"/>
      <c r="IAT6" s="1"/>
      <c r="IAU6" s="1"/>
      <c r="IAV6" s="1"/>
      <c r="IAW6" s="1"/>
      <c r="IAX6" s="1"/>
      <c r="IAY6" s="1"/>
      <c r="IAZ6" s="1"/>
      <c r="IBA6" s="1"/>
      <c r="IBB6" s="1"/>
      <c r="IBC6" s="1"/>
      <c r="IBD6" s="1"/>
      <c r="IBE6" s="1"/>
      <c r="IBF6" s="1"/>
      <c r="IBG6" s="1"/>
      <c r="IBH6" s="1"/>
      <c r="IBI6" s="1"/>
      <c r="IBJ6" s="1"/>
      <c r="IBK6" s="1"/>
      <c r="IBL6" s="1"/>
      <c r="IBM6" s="1"/>
      <c r="IBN6" s="1"/>
      <c r="IBO6" s="1"/>
      <c r="IBP6" s="1"/>
      <c r="IBQ6" s="1"/>
      <c r="IBR6" s="1"/>
      <c r="IBS6" s="1"/>
      <c r="IBT6" s="1"/>
      <c r="IBU6" s="1"/>
      <c r="IBV6" s="1"/>
      <c r="IBW6" s="1"/>
      <c r="IBX6" s="1"/>
      <c r="IBY6" s="1"/>
      <c r="IBZ6" s="1"/>
      <c r="ICA6" s="1"/>
      <c r="ICB6" s="1"/>
      <c r="ICC6" s="1"/>
      <c r="ICD6" s="1"/>
      <c r="ICE6" s="1"/>
      <c r="ICF6" s="1"/>
      <c r="ICG6" s="1"/>
      <c r="ICH6" s="1"/>
      <c r="ICI6" s="1"/>
      <c r="ICJ6" s="1"/>
      <c r="ICK6" s="1"/>
      <c r="ICL6" s="1"/>
      <c r="ICM6" s="1"/>
      <c r="ICN6" s="1"/>
      <c r="ICO6" s="1"/>
      <c r="ICP6" s="1"/>
      <c r="ICQ6" s="1"/>
      <c r="ICR6" s="1"/>
      <c r="ICS6" s="1"/>
      <c r="ICT6" s="1"/>
      <c r="ICU6" s="1"/>
      <c r="ICV6" s="1"/>
      <c r="ICW6" s="1"/>
      <c r="ICX6" s="1"/>
      <c r="ICY6" s="1"/>
      <c r="ICZ6" s="1"/>
      <c r="IDA6" s="1"/>
      <c r="IDB6" s="1"/>
      <c r="IDC6" s="1"/>
      <c r="IDD6" s="1"/>
      <c r="IDE6" s="1"/>
      <c r="IDF6" s="1"/>
      <c r="IDG6" s="1"/>
      <c r="IDH6" s="1"/>
      <c r="IDI6" s="1"/>
      <c r="IDJ6" s="1"/>
      <c r="IDK6" s="1"/>
      <c r="IDL6" s="1"/>
      <c r="IDM6" s="1"/>
      <c r="IDN6" s="1"/>
      <c r="IDO6" s="1"/>
      <c r="IDP6" s="1"/>
      <c r="IDQ6" s="1"/>
      <c r="IDR6" s="1"/>
      <c r="IDS6" s="1"/>
      <c r="IDT6" s="1"/>
      <c r="IDU6" s="1"/>
      <c r="IDV6" s="1"/>
      <c r="IDW6" s="1"/>
      <c r="IDX6" s="1"/>
      <c r="IDY6" s="1"/>
      <c r="IDZ6" s="1"/>
      <c r="IEA6" s="1"/>
      <c r="IEB6" s="1"/>
      <c r="IEC6" s="1"/>
      <c r="IED6" s="1"/>
      <c r="IEE6" s="1"/>
      <c r="IEF6" s="1"/>
      <c r="IEG6" s="1"/>
      <c r="IEH6" s="1"/>
      <c r="IEI6" s="1"/>
      <c r="IEJ6" s="1"/>
      <c r="IEK6" s="1"/>
      <c r="IEL6" s="1"/>
      <c r="IEM6" s="1"/>
      <c r="IEN6" s="1"/>
      <c r="IEO6" s="1"/>
      <c r="IEP6" s="1"/>
      <c r="IEQ6" s="1"/>
      <c r="IER6" s="1"/>
      <c r="IES6" s="1"/>
      <c r="IET6" s="1"/>
      <c r="IEU6" s="1"/>
      <c r="IEV6" s="1"/>
      <c r="IEW6" s="1"/>
      <c r="IEX6" s="1"/>
      <c r="IEY6" s="1"/>
      <c r="IEZ6" s="1"/>
      <c r="IFA6" s="1"/>
      <c r="IFB6" s="1"/>
      <c r="IFC6" s="1"/>
      <c r="IFD6" s="1"/>
      <c r="IFE6" s="1"/>
      <c r="IFF6" s="1"/>
      <c r="IFG6" s="1"/>
      <c r="IFH6" s="1"/>
      <c r="IFI6" s="1"/>
      <c r="IFJ6" s="1"/>
      <c r="IFK6" s="1"/>
      <c r="IFL6" s="1"/>
      <c r="IFM6" s="1"/>
      <c r="IFN6" s="1"/>
      <c r="IFO6" s="1"/>
      <c r="IFP6" s="1"/>
      <c r="IFQ6" s="1"/>
      <c r="IFR6" s="1"/>
      <c r="IFS6" s="1"/>
      <c r="IFT6" s="1"/>
      <c r="IFU6" s="1"/>
      <c r="IFV6" s="1"/>
      <c r="IFW6" s="1"/>
      <c r="IFX6" s="1"/>
      <c r="IFY6" s="1"/>
      <c r="IFZ6" s="1"/>
      <c r="IGA6" s="1"/>
      <c r="IGB6" s="1"/>
      <c r="IGC6" s="1"/>
      <c r="IGD6" s="1"/>
      <c r="IGE6" s="1"/>
      <c r="IGF6" s="1"/>
      <c r="IGG6" s="1"/>
      <c r="IGH6" s="1"/>
      <c r="IGI6" s="1"/>
      <c r="IGJ6" s="1"/>
      <c r="IGK6" s="1"/>
      <c r="IGL6" s="1"/>
      <c r="IGM6" s="1"/>
      <c r="IGN6" s="1"/>
      <c r="IGO6" s="1"/>
      <c r="IGP6" s="1"/>
      <c r="IGQ6" s="1"/>
      <c r="IGR6" s="1"/>
      <c r="IGS6" s="1"/>
      <c r="IGT6" s="1"/>
      <c r="IGU6" s="1"/>
      <c r="IGV6" s="1"/>
      <c r="IGW6" s="1"/>
      <c r="IGX6" s="1"/>
      <c r="IGY6" s="1"/>
      <c r="IGZ6" s="1"/>
      <c r="IHA6" s="1"/>
      <c r="IHB6" s="1"/>
      <c r="IHC6" s="1"/>
      <c r="IHD6" s="1"/>
      <c r="IHE6" s="1"/>
      <c r="IHF6" s="1"/>
      <c r="IHG6" s="1"/>
      <c r="IHH6" s="1"/>
      <c r="IHI6" s="1"/>
      <c r="IHJ6" s="1"/>
      <c r="IHK6" s="1"/>
      <c r="IHL6" s="1"/>
      <c r="IHM6" s="1"/>
      <c r="IHN6" s="1"/>
      <c r="IHO6" s="1"/>
      <c r="IHP6" s="1"/>
      <c r="IHQ6" s="1"/>
      <c r="IHR6" s="1"/>
      <c r="IHS6" s="1"/>
      <c r="IHT6" s="1"/>
      <c r="IHU6" s="1"/>
      <c r="IHV6" s="1"/>
      <c r="IHW6" s="1"/>
      <c r="IHX6" s="1"/>
      <c r="IHY6" s="1"/>
      <c r="IHZ6" s="1"/>
      <c r="IIA6" s="1"/>
      <c r="IIB6" s="1"/>
      <c r="IIC6" s="1"/>
      <c r="IID6" s="1"/>
      <c r="IIE6" s="1"/>
      <c r="IIF6" s="1"/>
      <c r="IIG6" s="1"/>
      <c r="IIH6" s="1"/>
      <c r="III6" s="1"/>
      <c r="IIJ6" s="1"/>
      <c r="IIK6" s="1"/>
      <c r="IIL6" s="1"/>
      <c r="IIM6" s="1"/>
      <c r="IIN6" s="1"/>
      <c r="IIO6" s="1"/>
      <c r="IIP6" s="1"/>
      <c r="IIQ6" s="1"/>
      <c r="IIR6" s="1"/>
      <c r="IIS6" s="1"/>
      <c r="IIT6" s="1"/>
      <c r="IIU6" s="1"/>
      <c r="IIV6" s="1"/>
      <c r="IIW6" s="1"/>
      <c r="IIX6" s="1"/>
      <c r="IIY6" s="1"/>
      <c r="IIZ6" s="1"/>
      <c r="IJA6" s="1"/>
      <c r="IJB6" s="1"/>
      <c r="IJC6" s="1"/>
      <c r="IJD6" s="1"/>
      <c r="IJE6" s="1"/>
      <c r="IJF6" s="1"/>
      <c r="IJG6" s="1"/>
      <c r="IJH6" s="1"/>
      <c r="IJI6" s="1"/>
      <c r="IJJ6" s="1"/>
      <c r="IJK6" s="1"/>
      <c r="IJL6" s="1"/>
      <c r="IJM6" s="1"/>
      <c r="IJN6" s="1"/>
      <c r="IJO6" s="1"/>
      <c r="IJP6" s="1"/>
      <c r="IJQ6" s="1"/>
      <c r="IJR6" s="1"/>
      <c r="IJS6" s="1"/>
      <c r="IJT6" s="1"/>
      <c r="IJU6" s="1"/>
      <c r="IJV6" s="1"/>
      <c r="IJW6" s="1"/>
      <c r="IJX6" s="1"/>
      <c r="IJY6" s="1"/>
      <c r="IJZ6" s="1"/>
      <c r="IKA6" s="1"/>
      <c r="IKB6" s="1"/>
      <c r="IKC6" s="1"/>
      <c r="IKD6" s="1"/>
      <c r="IKE6" s="1"/>
      <c r="IKF6" s="1"/>
      <c r="IKG6" s="1"/>
      <c r="IKH6" s="1"/>
      <c r="IKI6" s="1"/>
      <c r="IKJ6" s="1"/>
      <c r="IKK6" s="1"/>
      <c r="IKL6" s="1"/>
      <c r="IKM6" s="1"/>
      <c r="IKN6" s="1"/>
      <c r="IKO6" s="1"/>
      <c r="IKP6" s="1"/>
      <c r="IKQ6" s="1"/>
      <c r="IKR6" s="1"/>
      <c r="IKS6" s="1"/>
      <c r="IKT6" s="1"/>
      <c r="IKU6" s="1"/>
      <c r="IKV6" s="1"/>
      <c r="IKW6" s="1"/>
      <c r="IKX6" s="1"/>
      <c r="IKY6" s="1"/>
      <c r="IKZ6" s="1"/>
      <c r="ILA6" s="1"/>
      <c r="ILB6" s="1"/>
      <c r="ILC6" s="1"/>
      <c r="ILD6" s="1"/>
      <c r="ILE6" s="1"/>
      <c r="ILF6" s="1"/>
      <c r="ILG6" s="1"/>
      <c r="ILH6" s="1"/>
      <c r="ILI6" s="1"/>
      <c r="ILJ6" s="1"/>
      <c r="ILK6" s="1"/>
      <c r="ILL6" s="1"/>
      <c r="ILM6" s="1"/>
      <c r="ILN6" s="1"/>
      <c r="ILO6" s="1"/>
      <c r="ILP6" s="1"/>
      <c r="ILQ6" s="1"/>
      <c r="ILR6" s="1"/>
      <c r="ILS6" s="1"/>
      <c r="ILT6" s="1"/>
      <c r="ILU6" s="1"/>
      <c r="ILV6" s="1"/>
      <c r="ILW6" s="1"/>
      <c r="ILX6" s="1"/>
      <c r="ILY6" s="1"/>
      <c r="ILZ6" s="1"/>
      <c r="IMA6" s="1"/>
      <c r="IMB6" s="1"/>
      <c r="IMC6" s="1"/>
      <c r="IMD6" s="1"/>
      <c r="IME6" s="1"/>
      <c r="IMF6" s="1"/>
      <c r="IMG6" s="1"/>
      <c r="IMH6" s="1"/>
      <c r="IMI6" s="1"/>
      <c r="IMJ6" s="1"/>
      <c r="IMK6" s="1"/>
      <c r="IML6" s="1"/>
      <c r="IMM6" s="1"/>
      <c r="IMN6" s="1"/>
      <c r="IMO6" s="1"/>
      <c r="IMP6" s="1"/>
      <c r="IMQ6" s="1"/>
      <c r="IMR6" s="1"/>
      <c r="IMS6" s="1"/>
      <c r="IMT6" s="1"/>
      <c r="IMU6" s="1"/>
      <c r="IMV6" s="1"/>
      <c r="IMW6" s="1"/>
      <c r="IMX6" s="1"/>
      <c r="IMY6" s="1"/>
      <c r="IMZ6" s="1"/>
      <c r="INA6" s="1"/>
      <c r="INB6" s="1"/>
      <c r="INC6" s="1"/>
      <c r="IND6" s="1"/>
      <c r="INE6" s="1"/>
      <c r="INF6" s="1"/>
      <c r="ING6" s="1"/>
      <c r="INH6" s="1"/>
      <c r="INI6" s="1"/>
      <c r="INJ6" s="1"/>
      <c r="INK6" s="1"/>
      <c r="INL6" s="1"/>
      <c r="INM6" s="1"/>
      <c r="INN6" s="1"/>
      <c r="INO6" s="1"/>
      <c r="INP6" s="1"/>
      <c r="INQ6" s="1"/>
      <c r="INR6" s="1"/>
      <c r="INS6" s="1"/>
      <c r="INT6" s="1"/>
      <c r="INU6" s="1"/>
      <c r="INV6" s="1"/>
      <c r="INW6" s="1"/>
      <c r="INX6" s="1"/>
      <c r="INY6" s="1"/>
      <c r="INZ6" s="1"/>
      <c r="IOA6" s="1"/>
      <c r="IOB6" s="1"/>
      <c r="IOC6" s="1"/>
      <c r="IOD6" s="1"/>
      <c r="IOE6" s="1"/>
      <c r="IOF6" s="1"/>
      <c r="IOG6" s="1"/>
      <c r="IOH6" s="1"/>
      <c r="IOI6" s="1"/>
      <c r="IOJ6" s="1"/>
      <c r="IOK6" s="1"/>
      <c r="IOL6" s="1"/>
      <c r="IOM6" s="1"/>
      <c r="ION6" s="1"/>
      <c r="IOO6" s="1"/>
      <c r="IOP6" s="1"/>
      <c r="IOQ6" s="1"/>
      <c r="IOR6" s="1"/>
      <c r="IOS6" s="1"/>
      <c r="IOT6" s="1"/>
      <c r="IOU6" s="1"/>
      <c r="IOV6" s="1"/>
      <c r="IOW6" s="1"/>
      <c r="IOX6" s="1"/>
      <c r="IOY6" s="1"/>
      <c r="IOZ6" s="1"/>
      <c r="IPA6" s="1"/>
      <c r="IPB6" s="1"/>
      <c r="IPC6" s="1"/>
      <c r="IPD6" s="1"/>
      <c r="IPE6" s="1"/>
      <c r="IPF6" s="1"/>
      <c r="IPG6" s="1"/>
      <c r="IPH6" s="1"/>
      <c r="IPI6" s="1"/>
      <c r="IPJ6" s="1"/>
      <c r="IPK6" s="1"/>
      <c r="IPL6" s="1"/>
      <c r="IPM6" s="1"/>
      <c r="IPN6" s="1"/>
      <c r="IPO6" s="1"/>
      <c r="IPP6" s="1"/>
      <c r="IPQ6" s="1"/>
      <c r="IPR6" s="1"/>
      <c r="IPS6" s="1"/>
      <c r="IPT6" s="1"/>
      <c r="IPU6" s="1"/>
      <c r="IPV6" s="1"/>
      <c r="IPW6" s="1"/>
      <c r="IPX6" s="1"/>
      <c r="IPY6" s="1"/>
      <c r="IPZ6" s="1"/>
      <c r="IQA6" s="1"/>
      <c r="IQB6" s="1"/>
      <c r="IQC6" s="1"/>
      <c r="IQD6" s="1"/>
      <c r="IQE6" s="1"/>
      <c r="IQF6" s="1"/>
      <c r="IQG6" s="1"/>
      <c r="IQH6" s="1"/>
      <c r="IQI6" s="1"/>
      <c r="IQJ6" s="1"/>
      <c r="IQK6" s="1"/>
      <c r="IQL6" s="1"/>
      <c r="IQM6" s="1"/>
      <c r="IQN6" s="1"/>
      <c r="IQO6" s="1"/>
      <c r="IQP6" s="1"/>
      <c r="IQQ6" s="1"/>
      <c r="IQR6" s="1"/>
      <c r="IQS6" s="1"/>
      <c r="IQT6" s="1"/>
      <c r="IQU6" s="1"/>
      <c r="IQV6" s="1"/>
      <c r="IQW6" s="1"/>
      <c r="IQX6" s="1"/>
      <c r="IQY6" s="1"/>
      <c r="IQZ6" s="1"/>
      <c r="IRA6" s="1"/>
      <c r="IRB6" s="1"/>
      <c r="IRC6" s="1"/>
      <c r="IRD6" s="1"/>
      <c r="IRE6" s="1"/>
      <c r="IRF6" s="1"/>
      <c r="IRG6" s="1"/>
      <c r="IRH6" s="1"/>
      <c r="IRI6" s="1"/>
      <c r="IRJ6" s="1"/>
      <c r="IRK6" s="1"/>
      <c r="IRL6" s="1"/>
      <c r="IRM6" s="1"/>
      <c r="IRN6" s="1"/>
      <c r="IRO6" s="1"/>
      <c r="IRP6" s="1"/>
      <c r="IRQ6" s="1"/>
      <c r="IRR6" s="1"/>
      <c r="IRS6" s="1"/>
      <c r="IRT6" s="1"/>
      <c r="IRU6" s="1"/>
      <c r="IRV6" s="1"/>
      <c r="IRW6" s="1"/>
      <c r="IRX6" s="1"/>
      <c r="IRY6" s="1"/>
      <c r="IRZ6" s="1"/>
      <c r="ISA6" s="1"/>
      <c r="ISB6" s="1"/>
      <c r="ISC6" s="1"/>
      <c r="ISD6" s="1"/>
      <c r="ISE6" s="1"/>
      <c r="ISF6" s="1"/>
      <c r="ISG6" s="1"/>
      <c r="ISH6" s="1"/>
      <c r="ISI6" s="1"/>
      <c r="ISJ6" s="1"/>
      <c r="ISK6" s="1"/>
      <c r="ISL6" s="1"/>
      <c r="ISM6" s="1"/>
      <c r="ISN6" s="1"/>
      <c r="ISO6" s="1"/>
      <c r="ISP6" s="1"/>
      <c r="ISQ6" s="1"/>
      <c r="ISR6" s="1"/>
      <c r="ISS6" s="1"/>
      <c r="IST6" s="1"/>
      <c r="ISU6" s="1"/>
      <c r="ISV6" s="1"/>
      <c r="ISW6" s="1"/>
      <c r="ISX6" s="1"/>
      <c r="ISY6" s="1"/>
      <c r="ISZ6" s="1"/>
      <c r="ITA6" s="1"/>
      <c r="ITB6" s="1"/>
      <c r="ITC6" s="1"/>
      <c r="ITD6" s="1"/>
      <c r="ITE6" s="1"/>
      <c r="ITF6" s="1"/>
      <c r="ITG6" s="1"/>
      <c r="ITH6" s="1"/>
      <c r="ITI6" s="1"/>
      <c r="ITJ6" s="1"/>
      <c r="ITK6" s="1"/>
      <c r="ITL6" s="1"/>
      <c r="ITM6" s="1"/>
      <c r="ITN6" s="1"/>
      <c r="ITO6" s="1"/>
      <c r="ITP6" s="1"/>
      <c r="ITQ6" s="1"/>
      <c r="ITR6" s="1"/>
      <c r="ITS6" s="1"/>
      <c r="ITT6" s="1"/>
      <c r="ITU6" s="1"/>
      <c r="ITV6" s="1"/>
      <c r="ITW6" s="1"/>
      <c r="ITX6" s="1"/>
      <c r="ITY6" s="1"/>
      <c r="ITZ6" s="1"/>
      <c r="IUA6" s="1"/>
      <c r="IUB6" s="1"/>
      <c r="IUC6" s="1"/>
      <c r="IUD6" s="1"/>
      <c r="IUE6" s="1"/>
      <c r="IUF6" s="1"/>
      <c r="IUG6" s="1"/>
      <c r="IUH6" s="1"/>
      <c r="IUI6" s="1"/>
      <c r="IUJ6" s="1"/>
      <c r="IUK6" s="1"/>
      <c r="IUL6" s="1"/>
      <c r="IUM6" s="1"/>
      <c r="IUN6" s="1"/>
      <c r="IUO6" s="1"/>
      <c r="IUP6" s="1"/>
      <c r="IUQ6" s="1"/>
      <c r="IUR6" s="1"/>
      <c r="IUS6" s="1"/>
      <c r="IUT6" s="1"/>
      <c r="IUU6" s="1"/>
      <c r="IUV6" s="1"/>
      <c r="IUW6" s="1"/>
      <c r="IUX6" s="1"/>
      <c r="IUY6" s="1"/>
      <c r="IUZ6" s="1"/>
      <c r="IVA6" s="1"/>
      <c r="IVB6" s="1"/>
      <c r="IVC6" s="1"/>
      <c r="IVD6" s="1"/>
      <c r="IVE6" s="1"/>
      <c r="IVF6" s="1"/>
      <c r="IVG6" s="1"/>
      <c r="IVH6" s="1"/>
      <c r="IVI6" s="1"/>
      <c r="IVJ6" s="1"/>
      <c r="IVK6" s="1"/>
      <c r="IVL6" s="1"/>
      <c r="IVM6" s="1"/>
      <c r="IVN6" s="1"/>
      <c r="IVO6" s="1"/>
      <c r="IVP6" s="1"/>
      <c r="IVQ6" s="1"/>
      <c r="IVR6" s="1"/>
      <c r="IVS6" s="1"/>
      <c r="IVT6" s="1"/>
      <c r="IVU6" s="1"/>
      <c r="IVV6" s="1"/>
      <c r="IVW6" s="1"/>
      <c r="IVX6" s="1"/>
      <c r="IVY6" s="1"/>
      <c r="IVZ6" s="1"/>
      <c r="IWA6" s="1"/>
      <c r="IWB6" s="1"/>
      <c r="IWC6" s="1"/>
      <c r="IWD6" s="1"/>
      <c r="IWE6" s="1"/>
      <c r="IWF6" s="1"/>
      <c r="IWG6" s="1"/>
      <c r="IWH6" s="1"/>
      <c r="IWI6" s="1"/>
      <c r="IWJ6" s="1"/>
      <c r="IWK6" s="1"/>
      <c r="IWL6" s="1"/>
      <c r="IWM6" s="1"/>
      <c r="IWN6" s="1"/>
      <c r="IWO6" s="1"/>
      <c r="IWP6" s="1"/>
      <c r="IWQ6" s="1"/>
      <c r="IWR6" s="1"/>
      <c r="IWS6" s="1"/>
      <c r="IWT6" s="1"/>
      <c r="IWU6" s="1"/>
      <c r="IWV6" s="1"/>
      <c r="IWW6" s="1"/>
      <c r="IWX6" s="1"/>
      <c r="IWY6" s="1"/>
      <c r="IWZ6" s="1"/>
      <c r="IXA6" s="1"/>
      <c r="IXB6" s="1"/>
      <c r="IXC6" s="1"/>
      <c r="IXD6" s="1"/>
      <c r="IXE6" s="1"/>
      <c r="IXF6" s="1"/>
      <c r="IXG6" s="1"/>
      <c r="IXH6" s="1"/>
      <c r="IXI6" s="1"/>
      <c r="IXJ6" s="1"/>
      <c r="IXK6" s="1"/>
      <c r="IXL6" s="1"/>
      <c r="IXM6" s="1"/>
      <c r="IXN6" s="1"/>
      <c r="IXO6" s="1"/>
      <c r="IXP6" s="1"/>
      <c r="IXQ6" s="1"/>
      <c r="IXR6" s="1"/>
      <c r="IXS6" s="1"/>
      <c r="IXT6" s="1"/>
      <c r="IXU6" s="1"/>
      <c r="IXV6" s="1"/>
      <c r="IXW6" s="1"/>
      <c r="IXX6" s="1"/>
      <c r="IXY6" s="1"/>
      <c r="IXZ6" s="1"/>
      <c r="IYA6" s="1"/>
      <c r="IYB6" s="1"/>
      <c r="IYC6" s="1"/>
      <c r="IYD6" s="1"/>
      <c r="IYE6" s="1"/>
      <c r="IYF6" s="1"/>
      <c r="IYG6" s="1"/>
      <c r="IYH6" s="1"/>
      <c r="IYI6" s="1"/>
      <c r="IYJ6" s="1"/>
      <c r="IYK6" s="1"/>
      <c r="IYL6" s="1"/>
      <c r="IYM6" s="1"/>
      <c r="IYN6" s="1"/>
      <c r="IYO6" s="1"/>
      <c r="IYP6" s="1"/>
      <c r="IYQ6" s="1"/>
      <c r="IYR6" s="1"/>
      <c r="IYS6" s="1"/>
      <c r="IYT6" s="1"/>
      <c r="IYU6" s="1"/>
      <c r="IYV6" s="1"/>
      <c r="IYW6" s="1"/>
      <c r="IYX6" s="1"/>
      <c r="IYY6" s="1"/>
      <c r="IYZ6" s="1"/>
      <c r="IZA6" s="1"/>
      <c r="IZB6" s="1"/>
      <c r="IZC6" s="1"/>
      <c r="IZD6" s="1"/>
      <c r="IZE6" s="1"/>
      <c r="IZF6" s="1"/>
      <c r="IZG6" s="1"/>
      <c r="IZH6" s="1"/>
      <c r="IZI6" s="1"/>
      <c r="IZJ6" s="1"/>
      <c r="IZK6" s="1"/>
      <c r="IZL6" s="1"/>
      <c r="IZM6" s="1"/>
      <c r="IZN6" s="1"/>
      <c r="IZO6" s="1"/>
      <c r="IZP6" s="1"/>
      <c r="IZQ6" s="1"/>
      <c r="IZR6" s="1"/>
      <c r="IZS6" s="1"/>
      <c r="IZT6" s="1"/>
      <c r="IZU6" s="1"/>
      <c r="IZV6" s="1"/>
      <c r="IZW6" s="1"/>
      <c r="IZX6" s="1"/>
      <c r="IZY6" s="1"/>
      <c r="IZZ6" s="1"/>
      <c r="JAA6" s="1"/>
      <c r="JAB6" s="1"/>
      <c r="JAC6" s="1"/>
      <c r="JAD6" s="1"/>
      <c r="JAE6" s="1"/>
      <c r="JAF6" s="1"/>
      <c r="JAG6" s="1"/>
      <c r="JAH6" s="1"/>
      <c r="JAI6" s="1"/>
      <c r="JAJ6" s="1"/>
      <c r="JAK6" s="1"/>
      <c r="JAL6" s="1"/>
      <c r="JAM6" s="1"/>
      <c r="JAN6" s="1"/>
      <c r="JAO6" s="1"/>
      <c r="JAP6" s="1"/>
      <c r="JAQ6" s="1"/>
      <c r="JAR6" s="1"/>
      <c r="JAS6" s="1"/>
      <c r="JAT6" s="1"/>
      <c r="JAU6" s="1"/>
      <c r="JAV6" s="1"/>
      <c r="JAW6" s="1"/>
      <c r="JAX6" s="1"/>
      <c r="JAY6" s="1"/>
      <c r="JAZ6" s="1"/>
      <c r="JBA6" s="1"/>
      <c r="JBB6" s="1"/>
      <c r="JBC6" s="1"/>
      <c r="JBD6" s="1"/>
      <c r="JBE6" s="1"/>
      <c r="JBF6" s="1"/>
      <c r="JBG6" s="1"/>
      <c r="JBH6" s="1"/>
      <c r="JBI6" s="1"/>
      <c r="JBJ6" s="1"/>
      <c r="JBK6" s="1"/>
      <c r="JBL6" s="1"/>
      <c r="JBM6" s="1"/>
      <c r="JBN6" s="1"/>
      <c r="JBO6" s="1"/>
      <c r="JBP6" s="1"/>
      <c r="JBQ6" s="1"/>
      <c r="JBR6" s="1"/>
      <c r="JBS6" s="1"/>
      <c r="JBT6" s="1"/>
      <c r="JBU6" s="1"/>
      <c r="JBV6" s="1"/>
      <c r="JBW6" s="1"/>
      <c r="JBX6" s="1"/>
      <c r="JBY6" s="1"/>
      <c r="JBZ6" s="1"/>
      <c r="JCA6" s="1"/>
      <c r="JCB6" s="1"/>
      <c r="JCC6" s="1"/>
      <c r="JCD6" s="1"/>
      <c r="JCE6" s="1"/>
      <c r="JCF6" s="1"/>
      <c r="JCG6" s="1"/>
      <c r="JCH6" s="1"/>
      <c r="JCI6" s="1"/>
      <c r="JCJ6" s="1"/>
      <c r="JCK6" s="1"/>
      <c r="JCL6" s="1"/>
      <c r="JCM6" s="1"/>
      <c r="JCN6" s="1"/>
      <c r="JCO6" s="1"/>
      <c r="JCP6" s="1"/>
      <c r="JCQ6" s="1"/>
      <c r="JCR6" s="1"/>
      <c r="JCS6" s="1"/>
      <c r="JCT6" s="1"/>
      <c r="JCU6" s="1"/>
      <c r="JCV6" s="1"/>
      <c r="JCW6" s="1"/>
      <c r="JCX6" s="1"/>
      <c r="JCY6" s="1"/>
      <c r="JCZ6" s="1"/>
      <c r="JDA6" s="1"/>
      <c r="JDB6" s="1"/>
      <c r="JDC6" s="1"/>
      <c r="JDD6" s="1"/>
      <c r="JDE6" s="1"/>
      <c r="JDF6" s="1"/>
      <c r="JDG6" s="1"/>
      <c r="JDH6" s="1"/>
      <c r="JDI6" s="1"/>
      <c r="JDJ6" s="1"/>
      <c r="JDK6" s="1"/>
      <c r="JDL6" s="1"/>
      <c r="JDM6" s="1"/>
      <c r="JDN6" s="1"/>
      <c r="JDO6" s="1"/>
      <c r="JDP6" s="1"/>
      <c r="JDQ6" s="1"/>
      <c r="JDR6" s="1"/>
      <c r="JDS6" s="1"/>
      <c r="JDT6" s="1"/>
      <c r="JDU6" s="1"/>
      <c r="JDV6" s="1"/>
      <c r="JDW6" s="1"/>
      <c r="JDX6" s="1"/>
      <c r="JDY6" s="1"/>
      <c r="JDZ6" s="1"/>
      <c r="JEA6" s="1"/>
      <c r="JEB6" s="1"/>
      <c r="JEC6" s="1"/>
      <c r="JED6" s="1"/>
      <c r="JEE6" s="1"/>
      <c r="JEF6" s="1"/>
      <c r="JEG6" s="1"/>
      <c r="JEH6" s="1"/>
      <c r="JEI6" s="1"/>
      <c r="JEJ6" s="1"/>
      <c r="JEK6" s="1"/>
      <c r="JEL6" s="1"/>
      <c r="JEM6" s="1"/>
      <c r="JEN6" s="1"/>
      <c r="JEO6" s="1"/>
      <c r="JEP6" s="1"/>
      <c r="JEQ6" s="1"/>
      <c r="JER6" s="1"/>
      <c r="JES6" s="1"/>
      <c r="JET6" s="1"/>
      <c r="JEU6" s="1"/>
      <c r="JEV6" s="1"/>
      <c r="JEW6" s="1"/>
      <c r="JEX6" s="1"/>
      <c r="JEY6" s="1"/>
      <c r="JEZ6" s="1"/>
      <c r="JFA6" s="1"/>
      <c r="JFB6" s="1"/>
      <c r="JFC6" s="1"/>
      <c r="JFD6" s="1"/>
      <c r="JFE6" s="1"/>
      <c r="JFF6" s="1"/>
      <c r="JFG6" s="1"/>
      <c r="JFH6" s="1"/>
      <c r="JFI6" s="1"/>
      <c r="JFJ6" s="1"/>
      <c r="JFK6" s="1"/>
      <c r="JFL6" s="1"/>
      <c r="JFM6" s="1"/>
      <c r="JFN6" s="1"/>
      <c r="JFO6" s="1"/>
      <c r="JFP6" s="1"/>
      <c r="JFQ6" s="1"/>
      <c r="JFR6" s="1"/>
      <c r="JFS6" s="1"/>
      <c r="JFT6" s="1"/>
      <c r="JFU6" s="1"/>
      <c r="JFV6" s="1"/>
      <c r="JFW6" s="1"/>
      <c r="JFX6" s="1"/>
      <c r="JFY6" s="1"/>
      <c r="JFZ6" s="1"/>
      <c r="JGA6" s="1"/>
      <c r="JGB6" s="1"/>
      <c r="JGC6" s="1"/>
      <c r="JGD6" s="1"/>
      <c r="JGE6" s="1"/>
      <c r="JGF6" s="1"/>
      <c r="JGG6" s="1"/>
      <c r="JGH6" s="1"/>
      <c r="JGI6" s="1"/>
      <c r="JGJ6" s="1"/>
      <c r="JGK6" s="1"/>
      <c r="JGL6" s="1"/>
      <c r="JGM6" s="1"/>
      <c r="JGN6" s="1"/>
      <c r="JGO6" s="1"/>
      <c r="JGP6" s="1"/>
      <c r="JGQ6" s="1"/>
      <c r="JGR6" s="1"/>
      <c r="JGS6" s="1"/>
      <c r="JGT6" s="1"/>
      <c r="JGU6" s="1"/>
      <c r="JGV6" s="1"/>
      <c r="JGW6" s="1"/>
      <c r="JGX6" s="1"/>
      <c r="JGY6" s="1"/>
      <c r="JGZ6" s="1"/>
      <c r="JHA6" s="1"/>
      <c r="JHB6" s="1"/>
      <c r="JHC6" s="1"/>
      <c r="JHD6" s="1"/>
      <c r="JHE6" s="1"/>
      <c r="JHF6" s="1"/>
      <c r="JHG6" s="1"/>
      <c r="JHH6" s="1"/>
      <c r="JHI6" s="1"/>
      <c r="JHJ6" s="1"/>
      <c r="JHK6" s="1"/>
      <c r="JHL6" s="1"/>
      <c r="JHM6" s="1"/>
      <c r="JHN6" s="1"/>
      <c r="JHO6" s="1"/>
      <c r="JHP6" s="1"/>
      <c r="JHQ6" s="1"/>
      <c r="JHR6" s="1"/>
      <c r="JHS6" s="1"/>
      <c r="JHT6" s="1"/>
      <c r="JHU6" s="1"/>
      <c r="JHV6" s="1"/>
      <c r="JHW6" s="1"/>
      <c r="JHX6" s="1"/>
      <c r="JHY6" s="1"/>
      <c r="JHZ6" s="1"/>
      <c r="JIA6" s="1"/>
      <c r="JIB6" s="1"/>
      <c r="JIC6" s="1"/>
      <c r="JID6" s="1"/>
      <c r="JIE6" s="1"/>
      <c r="JIF6" s="1"/>
      <c r="JIG6" s="1"/>
      <c r="JIH6" s="1"/>
      <c r="JII6" s="1"/>
      <c r="JIJ6" s="1"/>
      <c r="JIK6" s="1"/>
      <c r="JIL6" s="1"/>
      <c r="JIM6" s="1"/>
      <c r="JIN6" s="1"/>
      <c r="JIO6" s="1"/>
      <c r="JIP6" s="1"/>
      <c r="JIQ6" s="1"/>
      <c r="JIR6" s="1"/>
      <c r="JIS6" s="1"/>
      <c r="JIT6" s="1"/>
      <c r="JIU6" s="1"/>
      <c r="JIV6" s="1"/>
      <c r="JIW6" s="1"/>
      <c r="JIX6" s="1"/>
      <c r="JIY6" s="1"/>
      <c r="JIZ6" s="1"/>
      <c r="JJA6" s="1"/>
      <c r="JJB6" s="1"/>
      <c r="JJC6" s="1"/>
      <c r="JJD6" s="1"/>
      <c r="JJE6" s="1"/>
      <c r="JJF6" s="1"/>
      <c r="JJG6" s="1"/>
      <c r="JJH6" s="1"/>
      <c r="JJI6" s="1"/>
      <c r="JJJ6" s="1"/>
      <c r="JJK6" s="1"/>
      <c r="JJL6" s="1"/>
      <c r="JJM6" s="1"/>
      <c r="JJN6" s="1"/>
      <c r="JJO6" s="1"/>
      <c r="JJP6" s="1"/>
      <c r="JJQ6" s="1"/>
      <c r="JJR6" s="1"/>
      <c r="JJS6" s="1"/>
      <c r="JJT6" s="1"/>
      <c r="JJU6" s="1"/>
      <c r="JJV6" s="1"/>
      <c r="JJW6" s="1"/>
      <c r="JJX6" s="1"/>
      <c r="JJY6" s="1"/>
      <c r="JJZ6" s="1"/>
      <c r="JKA6" s="1"/>
      <c r="JKB6" s="1"/>
      <c r="JKC6" s="1"/>
      <c r="JKD6" s="1"/>
      <c r="JKE6" s="1"/>
      <c r="JKF6" s="1"/>
      <c r="JKG6" s="1"/>
      <c r="JKH6" s="1"/>
      <c r="JKI6" s="1"/>
      <c r="JKJ6" s="1"/>
      <c r="JKK6" s="1"/>
      <c r="JKL6" s="1"/>
      <c r="JKM6" s="1"/>
      <c r="JKN6" s="1"/>
      <c r="JKO6" s="1"/>
      <c r="JKP6" s="1"/>
      <c r="JKQ6" s="1"/>
      <c r="JKR6" s="1"/>
      <c r="JKS6" s="1"/>
      <c r="JKT6" s="1"/>
      <c r="JKU6" s="1"/>
      <c r="JKV6" s="1"/>
      <c r="JKW6" s="1"/>
      <c r="JKX6" s="1"/>
      <c r="JKY6" s="1"/>
      <c r="JKZ6" s="1"/>
      <c r="JLA6" s="1"/>
      <c r="JLB6" s="1"/>
      <c r="JLC6" s="1"/>
      <c r="JLD6" s="1"/>
      <c r="JLE6" s="1"/>
      <c r="JLF6" s="1"/>
      <c r="JLG6" s="1"/>
      <c r="JLH6" s="1"/>
      <c r="JLI6" s="1"/>
      <c r="JLJ6" s="1"/>
      <c r="JLK6" s="1"/>
      <c r="JLL6" s="1"/>
      <c r="JLM6" s="1"/>
      <c r="JLN6" s="1"/>
      <c r="JLO6" s="1"/>
      <c r="JLP6" s="1"/>
      <c r="JLQ6" s="1"/>
      <c r="JLR6" s="1"/>
      <c r="JLS6" s="1"/>
      <c r="JLT6" s="1"/>
      <c r="JLU6" s="1"/>
      <c r="JLV6" s="1"/>
      <c r="JLW6" s="1"/>
      <c r="JLX6" s="1"/>
      <c r="JLY6" s="1"/>
      <c r="JLZ6" s="1"/>
      <c r="JMA6" s="1"/>
      <c r="JMB6" s="1"/>
      <c r="JMC6" s="1"/>
      <c r="JMD6" s="1"/>
      <c r="JME6" s="1"/>
      <c r="JMF6" s="1"/>
      <c r="JMG6" s="1"/>
      <c r="JMH6" s="1"/>
      <c r="JMI6" s="1"/>
      <c r="JMJ6" s="1"/>
      <c r="JMK6" s="1"/>
      <c r="JML6" s="1"/>
      <c r="JMM6" s="1"/>
      <c r="JMN6" s="1"/>
      <c r="JMO6" s="1"/>
      <c r="JMP6" s="1"/>
      <c r="JMQ6" s="1"/>
      <c r="JMR6" s="1"/>
      <c r="JMS6" s="1"/>
      <c r="JMT6" s="1"/>
      <c r="JMU6" s="1"/>
      <c r="JMV6" s="1"/>
      <c r="JMW6" s="1"/>
      <c r="JMX6" s="1"/>
      <c r="JMY6" s="1"/>
      <c r="JMZ6" s="1"/>
      <c r="JNA6" s="1"/>
      <c r="JNB6" s="1"/>
      <c r="JNC6" s="1"/>
      <c r="JND6" s="1"/>
      <c r="JNE6" s="1"/>
      <c r="JNF6" s="1"/>
      <c r="JNG6" s="1"/>
      <c r="JNH6" s="1"/>
      <c r="JNI6" s="1"/>
      <c r="JNJ6" s="1"/>
      <c r="JNK6" s="1"/>
      <c r="JNL6" s="1"/>
      <c r="JNM6" s="1"/>
      <c r="JNN6" s="1"/>
      <c r="JNO6" s="1"/>
      <c r="JNP6" s="1"/>
      <c r="JNQ6" s="1"/>
      <c r="JNR6" s="1"/>
      <c r="JNS6" s="1"/>
      <c r="JNT6" s="1"/>
      <c r="JNU6" s="1"/>
      <c r="JNV6" s="1"/>
      <c r="JNW6" s="1"/>
      <c r="JNX6" s="1"/>
      <c r="JNY6" s="1"/>
      <c r="JNZ6" s="1"/>
      <c r="JOA6" s="1"/>
      <c r="JOB6" s="1"/>
      <c r="JOC6" s="1"/>
      <c r="JOD6" s="1"/>
      <c r="JOE6" s="1"/>
      <c r="JOF6" s="1"/>
      <c r="JOG6" s="1"/>
      <c r="JOH6" s="1"/>
      <c r="JOI6" s="1"/>
      <c r="JOJ6" s="1"/>
      <c r="JOK6" s="1"/>
      <c r="JOL6" s="1"/>
      <c r="JOM6" s="1"/>
      <c r="JON6" s="1"/>
      <c r="JOO6" s="1"/>
      <c r="JOP6" s="1"/>
      <c r="JOQ6" s="1"/>
      <c r="JOR6" s="1"/>
      <c r="JOS6" s="1"/>
      <c r="JOT6" s="1"/>
      <c r="JOU6" s="1"/>
      <c r="JOV6" s="1"/>
      <c r="JOW6" s="1"/>
      <c r="JOX6" s="1"/>
      <c r="JOY6" s="1"/>
      <c r="JOZ6" s="1"/>
      <c r="JPA6" s="1"/>
      <c r="JPB6" s="1"/>
      <c r="JPC6" s="1"/>
      <c r="JPD6" s="1"/>
      <c r="JPE6" s="1"/>
      <c r="JPF6" s="1"/>
      <c r="JPG6" s="1"/>
      <c r="JPH6" s="1"/>
      <c r="JPI6" s="1"/>
      <c r="JPJ6" s="1"/>
      <c r="JPK6" s="1"/>
      <c r="JPL6" s="1"/>
      <c r="JPM6" s="1"/>
      <c r="JPN6" s="1"/>
      <c r="JPO6" s="1"/>
      <c r="JPP6" s="1"/>
      <c r="JPQ6" s="1"/>
      <c r="JPR6" s="1"/>
      <c r="JPS6" s="1"/>
      <c r="JPT6" s="1"/>
      <c r="JPU6" s="1"/>
      <c r="JPV6" s="1"/>
      <c r="JPW6" s="1"/>
      <c r="JPX6" s="1"/>
      <c r="JPY6" s="1"/>
      <c r="JPZ6" s="1"/>
      <c r="JQA6" s="1"/>
      <c r="JQB6" s="1"/>
      <c r="JQC6" s="1"/>
      <c r="JQD6" s="1"/>
      <c r="JQE6" s="1"/>
      <c r="JQF6" s="1"/>
      <c r="JQG6" s="1"/>
      <c r="JQH6" s="1"/>
      <c r="JQI6" s="1"/>
      <c r="JQJ6" s="1"/>
      <c r="JQK6" s="1"/>
      <c r="JQL6" s="1"/>
      <c r="JQM6" s="1"/>
      <c r="JQN6" s="1"/>
      <c r="JQO6" s="1"/>
      <c r="JQP6" s="1"/>
      <c r="JQQ6" s="1"/>
      <c r="JQR6" s="1"/>
      <c r="JQS6" s="1"/>
      <c r="JQT6" s="1"/>
      <c r="JQU6" s="1"/>
      <c r="JQV6" s="1"/>
      <c r="JQW6" s="1"/>
      <c r="JQX6" s="1"/>
      <c r="JQY6" s="1"/>
      <c r="JQZ6" s="1"/>
      <c r="JRA6" s="1"/>
      <c r="JRB6" s="1"/>
      <c r="JRC6" s="1"/>
      <c r="JRD6" s="1"/>
      <c r="JRE6" s="1"/>
      <c r="JRF6" s="1"/>
      <c r="JRG6" s="1"/>
      <c r="JRH6" s="1"/>
      <c r="JRI6" s="1"/>
      <c r="JRJ6" s="1"/>
      <c r="JRK6" s="1"/>
      <c r="JRL6" s="1"/>
      <c r="JRM6" s="1"/>
      <c r="JRN6" s="1"/>
      <c r="JRO6" s="1"/>
      <c r="JRP6" s="1"/>
      <c r="JRQ6" s="1"/>
      <c r="JRR6" s="1"/>
      <c r="JRS6" s="1"/>
      <c r="JRT6" s="1"/>
      <c r="JRU6" s="1"/>
      <c r="JRV6" s="1"/>
      <c r="JRW6" s="1"/>
      <c r="JRX6" s="1"/>
      <c r="JRY6" s="1"/>
      <c r="JRZ6" s="1"/>
      <c r="JSA6" s="1"/>
      <c r="JSB6" s="1"/>
      <c r="JSC6" s="1"/>
      <c r="JSD6" s="1"/>
      <c r="JSE6" s="1"/>
      <c r="JSF6" s="1"/>
      <c r="JSG6" s="1"/>
      <c r="JSH6" s="1"/>
      <c r="JSI6" s="1"/>
      <c r="JSJ6" s="1"/>
      <c r="JSK6" s="1"/>
      <c r="JSL6" s="1"/>
      <c r="JSM6" s="1"/>
      <c r="JSN6" s="1"/>
      <c r="JSO6" s="1"/>
      <c r="JSP6" s="1"/>
      <c r="JSQ6" s="1"/>
      <c r="JSR6" s="1"/>
      <c r="JSS6" s="1"/>
      <c r="JST6" s="1"/>
      <c r="JSU6" s="1"/>
      <c r="JSV6" s="1"/>
      <c r="JSW6" s="1"/>
      <c r="JSX6" s="1"/>
      <c r="JSY6" s="1"/>
      <c r="JSZ6" s="1"/>
      <c r="JTA6" s="1"/>
      <c r="JTB6" s="1"/>
      <c r="JTC6" s="1"/>
      <c r="JTD6" s="1"/>
      <c r="JTE6" s="1"/>
      <c r="JTF6" s="1"/>
      <c r="JTG6" s="1"/>
      <c r="JTH6" s="1"/>
      <c r="JTI6" s="1"/>
      <c r="JTJ6" s="1"/>
      <c r="JTK6" s="1"/>
      <c r="JTL6" s="1"/>
      <c r="JTM6" s="1"/>
      <c r="JTN6" s="1"/>
      <c r="JTO6" s="1"/>
      <c r="JTP6" s="1"/>
      <c r="JTQ6" s="1"/>
      <c r="JTR6" s="1"/>
      <c r="JTS6" s="1"/>
      <c r="JTT6" s="1"/>
      <c r="JTU6" s="1"/>
      <c r="JTV6" s="1"/>
      <c r="JTW6" s="1"/>
      <c r="JTX6" s="1"/>
      <c r="JTY6" s="1"/>
      <c r="JTZ6" s="1"/>
      <c r="JUA6" s="1"/>
      <c r="JUB6" s="1"/>
      <c r="JUC6" s="1"/>
      <c r="JUD6" s="1"/>
      <c r="JUE6" s="1"/>
      <c r="JUF6" s="1"/>
      <c r="JUG6" s="1"/>
      <c r="JUH6" s="1"/>
      <c r="JUI6" s="1"/>
      <c r="JUJ6" s="1"/>
      <c r="JUK6" s="1"/>
      <c r="JUL6" s="1"/>
      <c r="JUM6" s="1"/>
      <c r="JUN6" s="1"/>
      <c r="JUO6" s="1"/>
      <c r="JUP6" s="1"/>
      <c r="JUQ6" s="1"/>
      <c r="JUR6" s="1"/>
      <c r="JUS6" s="1"/>
      <c r="JUT6" s="1"/>
      <c r="JUU6" s="1"/>
      <c r="JUV6" s="1"/>
      <c r="JUW6" s="1"/>
      <c r="JUX6" s="1"/>
      <c r="JUY6" s="1"/>
      <c r="JUZ6" s="1"/>
      <c r="JVA6" s="1"/>
      <c r="JVB6" s="1"/>
      <c r="JVC6" s="1"/>
      <c r="JVD6" s="1"/>
      <c r="JVE6" s="1"/>
      <c r="JVF6" s="1"/>
      <c r="JVG6" s="1"/>
      <c r="JVH6" s="1"/>
      <c r="JVI6" s="1"/>
      <c r="JVJ6" s="1"/>
      <c r="JVK6" s="1"/>
      <c r="JVL6" s="1"/>
      <c r="JVM6" s="1"/>
      <c r="JVN6" s="1"/>
      <c r="JVO6" s="1"/>
      <c r="JVP6" s="1"/>
      <c r="JVQ6" s="1"/>
      <c r="JVR6" s="1"/>
      <c r="JVS6" s="1"/>
      <c r="JVT6" s="1"/>
      <c r="JVU6" s="1"/>
      <c r="JVV6" s="1"/>
      <c r="JVW6" s="1"/>
      <c r="JVX6" s="1"/>
      <c r="JVY6" s="1"/>
      <c r="JVZ6" s="1"/>
      <c r="JWA6" s="1"/>
      <c r="JWB6" s="1"/>
      <c r="JWC6" s="1"/>
      <c r="JWD6" s="1"/>
      <c r="JWE6" s="1"/>
      <c r="JWF6" s="1"/>
      <c r="JWG6" s="1"/>
      <c r="JWH6" s="1"/>
      <c r="JWI6" s="1"/>
      <c r="JWJ6" s="1"/>
      <c r="JWK6" s="1"/>
      <c r="JWL6" s="1"/>
      <c r="JWM6" s="1"/>
      <c r="JWN6" s="1"/>
      <c r="JWO6" s="1"/>
      <c r="JWP6" s="1"/>
      <c r="JWQ6" s="1"/>
      <c r="JWR6" s="1"/>
      <c r="JWS6" s="1"/>
      <c r="JWT6" s="1"/>
      <c r="JWU6" s="1"/>
      <c r="JWV6" s="1"/>
      <c r="JWW6" s="1"/>
      <c r="JWX6" s="1"/>
      <c r="JWY6" s="1"/>
      <c r="JWZ6" s="1"/>
      <c r="JXA6" s="1"/>
      <c r="JXB6" s="1"/>
      <c r="JXC6" s="1"/>
      <c r="JXD6" s="1"/>
      <c r="JXE6" s="1"/>
      <c r="JXF6" s="1"/>
      <c r="JXG6" s="1"/>
      <c r="JXH6" s="1"/>
      <c r="JXI6" s="1"/>
      <c r="JXJ6" s="1"/>
      <c r="JXK6" s="1"/>
      <c r="JXL6" s="1"/>
      <c r="JXM6" s="1"/>
      <c r="JXN6" s="1"/>
      <c r="JXO6" s="1"/>
      <c r="JXP6" s="1"/>
      <c r="JXQ6" s="1"/>
      <c r="JXR6" s="1"/>
      <c r="JXS6" s="1"/>
      <c r="JXT6" s="1"/>
      <c r="JXU6" s="1"/>
      <c r="JXV6" s="1"/>
      <c r="JXW6" s="1"/>
      <c r="JXX6" s="1"/>
      <c r="JXY6" s="1"/>
      <c r="JXZ6" s="1"/>
      <c r="JYA6" s="1"/>
      <c r="JYB6" s="1"/>
      <c r="JYC6" s="1"/>
      <c r="JYD6" s="1"/>
      <c r="JYE6" s="1"/>
      <c r="JYF6" s="1"/>
      <c r="JYG6" s="1"/>
      <c r="JYH6" s="1"/>
      <c r="JYI6" s="1"/>
      <c r="JYJ6" s="1"/>
      <c r="JYK6" s="1"/>
      <c r="JYL6" s="1"/>
      <c r="JYM6" s="1"/>
      <c r="JYN6" s="1"/>
      <c r="JYO6" s="1"/>
      <c r="JYP6" s="1"/>
      <c r="JYQ6" s="1"/>
      <c r="JYR6" s="1"/>
      <c r="JYS6" s="1"/>
      <c r="JYT6" s="1"/>
      <c r="JYU6" s="1"/>
      <c r="JYV6" s="1"/>
      <c r="JYW6" s="1"/>
      <c r="JYX6" s="1"/>
      <c r="JYY6" s="1"/>
      <c r="JYZ6" s="1"/>
      <c r="JZA6" s="1"/>
      <c r="JZB6" s="1"/>
      <c r="JZC6" s="1"/>
      <c r="JZD6" s="1"/>
      <c r="JZE6" s="1"/>
      <c r="JZF6" s="1"/>
      <c r="JZG6" s="1"/>
      <c r="JZH6" s="1"/>
      <c r="JZI6" s="1"/>
      <c r="JZJ6" s="1"/>
      <c r="JZK6" s="1"/>
      <c r="JZL6" s="1"/>
      <c r="JZM6" s="1"/>
      <c r="JZN6" s="1"/>
      <c r="JZO6" s="1"/>
      <c r="JZP6" s="1"/>
      <c r="JZQ6" s="1"/>
      <c r="JZR6" s="1"/>
      <c r="JZS6" s="1"/>
      <c r="JZT6" s="1"/>
      <c r="JZU6" s="1"/>
      <c r="JZV6" s="1"/>
      <c r="JZW6" s="1"/>
      <c r="JZX6" s="1"/>
      <c r="JZY6" s="1"/>
      <c r="JZZ6" s="1"/>
      <c r="KAA6" s="1"/>
      <c r="KAB6" s="1"/>
      <c r="KAC6" s="1"/>
      <c r="KAD6" s="1"/>
      <c r="KAE6" s="1"/>
      <c r="KAF6" s="1"/>
      <c r="KAG6" s="1"/>
      <c r="KAH6" s="1"/>
      <c r="KAI6" s="1"/>
      <c r="KAJ6" s="1"/>
      <c r="KAK6" s="1"/>
      <c r="KAL6" s="1"/>
      <c r="KAM6" s="1"/>
      <c r="KAN6" s="1"/>
      <c r="KAO6" s="1"/>
      <c r="KAP6" s="1"/>
      <c r="KAQ6" s="1"/>
      <c r="KAR6" s="1"/>
      <c r="KAS6" s="1"/>
      <c r="KAT6" s="1"/>
      <c r="KAU6" s="1"/>
      <c r="KAV6" s="1"/>
      <c r="KAW6" s="1"/>
      <c r="KAX6" s="1"/>
      <c r="KAY6" s="1"/>
      <c r="KAZ6" s="1"/>
      <c r="KBA6" s="1"/>
      <c r="KBB6" s="1"/>
      <c r="KBC6" s="1"/>
      <c r="KBD6" s="1"/>
      <c r="KBE6" s="1"/>
      <c r="KBF6" s="1"/>
      <c r="KBG6" s="1"/>
      <c r="KBH6" s="1"/>
      <c r="KBI6" s="1"/>
      <c r="KBJ6" s="1"/>
      <c r="KBK6" s="1"/>
      <c r="KBL6" s="1"/>
      <c r="KBM6" s="1"/>
      <c r="KBN6" s="1"/>
      <c r="KBO6" s="1"/>
      <c r="KBP6" s="1"/>
      <c r="KBQ6" s="1"/>
      <c r="KBR6" s="1"/>
      <c r="KBS6" s="1"/>
      <c r="KBT6" s="1"/>
      <c r="KBU6" s="1"/>
      <c r="KBV6" s="1"/>
      <c r="KBW6" s="1"/>
      <c r="KBX6" s="1"/>
      <c r="KBY6" s="1"/>
      <c r="KBZ6" s="1"/>
      <c r="KCA6" s="1"/>
      <c r="KCB6" s="1"/>
      <c r="KCC6" s="1"/>
      <c r="KCD6" s="1"/>
      <c r="KCE6" s="1"/>
      <c r="KCF6" s="1"/>
      <c r="KCG6" s="1"/>
      <c r="KCH6" s="1"/>
      <c r="KCI6" s="1"/>
      <c r="KCJ6" s="1"/>
      <c r="KCK6" s="1"/>
      <c r="KCL6" s="1"/>
      <c r="KCM6" s="1"/>
      <c r="KCN6" s="1"/>
      <c r="KCO6" s="1"/>
      <c r="KCP6" s="1"/>
      <c r="KCQ6" s="1"/>
      <c r="KCR6" s="1"/>
      <c r="KCS6" s="1"/>
      <c r="KCT6" s="1"/>
      <c r="KCU6" s="1"/>
      <c r="KCV6" s="1"/>
      <c r="KCW6" s="1"/>
      <c r="KCX6" s="1"/>
      <c r="KCY6" s="1"/>
      <c r="KCZ6" s="1"/>
      <c r="KDA6" s="1"/>
      <c r="KDB6" s="1"/>
      <c r="KDC6" s="1"/>
      <c r="KDD6" s="1"/>
      <c r="KDE6" s="1"/>
      <c r="KDF6" s="1"/>
      <c r="KDG6" s="1"/>
      <c r="KDH6" s="1"/>
      <c r="KDI6" s="1"/>
      <c r="KDJ6" s="1"/>
      <c r="KDK6" s="1"/>
      <c r="KDL6" s="1"/>
      <c r="KDM6" s="1"/>
      <c r="KDN6" s="1"/>
      <c r="KDO6" s="1"/>
      <c r="KDP6" s="1"/>
      <c r="KDQ6" s="1"/>
      <c r="KDR6" s="1"/>
      <c r="KDS6" s="1"/>
      <c r="KDT6" s="1"/>
      <c r="KDU6" s="1"/>
      <c r="KDV6" s="1"/>
      <c r="KDW6" s="1"/>
      <c r="KDX6" s="1"/>
      <c r="KDY6" s="1"/>
      <c r="KDZ6" s="1"/>
      <c r="KEA6" s="1"/>
      <c r="KEB6" s="1"/>
      <c r="KEC6" s="1"/>
      <c r="KED6" s="1"/>
      <c r="KEE6" s="1"/>
      <c r="KEF6" s="1"/>
      <c r="KEG6" s="1"/>
      <c r="KEH6" s="1"/>
      <c r="KEI6" s="1"/>
      <c r="KEJ6" s="1"/>
      <c r="KEK6" s="1"/>
      <c r="KEL6" s="1"/>
      <c r="KEM6" s="1"/>
      <c r="KEN6" s="1"/>
      <c r="KEO6" s="1"/>
      <c r="KEP6" s="1"/>
      <c r="KEQ6" s="1"/>
      <c r="KER6" s="1"/>
      <c r="KES6" s="1"/>
      <c r="KET6" s="1"/>
      <c r="KEU6" s="1"/>
      <c r="KEV6" s="1"/>
      <c r="KEW6" s="1"/>
      <c r="KEX6" s="1"/>
      <c r="KEY6" s="1"/>
      <c r="KEZ6" s="1"/>
      <c r="KFA6" s="1"/>
      <c r="KFB6" s="1"/>
      <c r="KFC6" s="1"/>
      <c r="KFD6" s="1"/>
      <c r="KFE6" s="1"/>
      <c r="KFF6" s="1"/>
      <c r="KFG6" s="1"/>
      <c r="KFH6" s="1"/>
      <c r="KFI6" s="1"/>
      <c r="KFJ6" s="1"/>
      <c r="KFK6" s="1"/>
      <c r="KFL6" s="1"/>
      <c r="KFM6" s="1"/>
      <c r="KFN6" s="1"/>
      <c r="KFO6" s="1"/>
      <c r="KFP6" s="1"/>
      <c r="KFQ6" s="1"/>
      <c r="KFR6" s="1"/>
      <c r="KFS6" s="1"/>
      <c r="KFT6" s="1"/>
      <c r="KFU6" s="1"/>
      <c r="KFV6" s="1"/>
      <c r="KFW6" s="1"/>
      <c r="KFX6" s="1"/>
      <c r="KFY6" s="1"/>
      <c r="KFZ6" s="1"/>
      <c r="KGA6" s="1"/>
      <c r="KGB6" s="1"/>
      <c r="KGC6" s="1"/>
      <c r="KGD6" s="1"/>
      <c r="KGE6" s="1"/>
      <c r="KGF6" s="1"/>
      <c r="KGG6" s="1"/>
      <c r="KGH6" s="1"/>
      <c r="KGI6" s="1"/>
      <c r="KGJ6" s="1"/>
      <c r="KGK6" s="1"/>
      <c r="KGL6" s="1"/>
      <c r="KGM6" s="1"/>
      <c r="KGN6" s="1"/>
      <c r="KGO6" s="1"/>
      <c r="KGP6" s="1"/>
      <c r="KGQ6" s="1"/>
      <c r="KGR6" s="1"/>
      <c r="KGS6" s="1"/>
      <c r="KGT6" s="1"/>
      <c r="KGU6" s="1"/>
      <c r="KGV6" s="1"/>
      <c r="KGW6" s="1"/>
      <c r="KGX6" s="1"/>
      <c r="KGY6" s="1"/>
      <c r="KGZ6" s="1"/>
      <c r="KHA6" s="1"/>
      <c r="KHB6" s="1"/>
      <c r="KHC6" s="1"/>
      <c r="KHD6" s="1"/>
      <c r="KHE6" s="1"/>
      <c r="KHF6" s="1"/>
      <c r="KHG6" s="1"/>
      <c r="KHH6" s="1"/>
      <c r="KHI6" s="1"/>
      <c r="KHJ6" s="1"/>
      <c r="KHK6" s="1"/>
      <c r="KHL6" s="1"/>
      <c r="KHM6" s="1"/>
      <c r="KHN6" s="1"/>
      <c r="KHO6" s="1"/>
      <c r="KHP6" s="1"/>
      <c r="KHQ6" s="1"/>
      <c r="KHR6" s="1"/>
      <c r="KHS6" s="1"/>
      <c r="KHT6" s="1"/>
      <c r="KHU6" s="1"/>
      <c r="KHV6" s="1"/>
      <c r="KHW6" s="1"/>
      <c r="KHX6" s="1"/>
      <c r="KHY6" s="1"/>
      <c r="KHZ6" s="1"/>
      <c r="KIA6" s="1"/>
      <c r="KIB6" s="1"/>
      <c r="KIC6" s="1"/>
      <c r="KID6" s="1"/>
      <c r="KIE6" s="1"/>
      <c r="KIF6" s="1"/>
      <c r="KIG6" s="1"/>
      <c r="KIH6" s="1"/>
      <c r="KII6" s="1"/>
      <c r="KIJ6" s="1"/>
      <c r="KIK6" s="1"/>
      <c r="KIL6" s="1"/>
      <c r="KIM6" s="1"/>
      <c r="KIN6" s="1"/>
      <c r="KIO6" s="1"/>
      <c r="KIP6" s="1"/>
      <c r="KIQ6" s="1"/>
      <c r="KIR6" s="1"/>
      <c r="KIS6" s="1"/>
      <c r="KIT6" s="1"/>
      <c r="KIU6" s="1"/>
      <c r="KIV6" s="1"/>
      <c r="KIW6" s="1"/>
      <c r="KIX6" s="1"/>
      <c r="KIY6" s="1"/>
      <c r="KIZ6" s="1"/>
      <c r="KJA6" s="1"/>
      <c r="KJB6" s="1"/>
      <c r="KJC6" s="1"/>
      <c r="KJD6" s="1"/>
      <c r="KJE6" s="1"/>
      <c r="KJF6" s="1"/>
      <c r="KJG6" s="1"/>
      <c r="KJH6" s="1"/>
      <c r="KJI6" s="1"/>
      <c r="KJJ6" s="1"/>
      <c r="KJK6" s="1"/>
      <c r="KJL6" s="1"/>
      <c r="KJM6" s="1"/>
      <c r="KJN6" s="1"/>
      <c r="KJO6" s="1"/>
      <c r="KJP6" s="1"/>
      <c r="KJQ6" s="1"/>
      <c r="KJR6" s="1"/>
      <c r="KJS6" s="1"/>
      <c r="KJT6" s="1"/>
      <c r="KJU6" s="1"/>
      <c r="KJV6" s="1"/>
      <c r="KJW6" s="1"/>
      <c r="KJX6" s="1"/>
      <c r="KJY6" s="1"/>
      <c r="KJZ6" s="1"/>
      <c r="KKA6" s="1"/>
      <c r="KKB6" s="1"/>
      <c r="KKC6" s="1"/>
      <c r="KKD6" s="1"/>
      <c r="KKE6" s="1"/>
      <c r="KKF6" s="1"/>
      <c r="KKG6" s="1"/>
      <c r="KKH6" s="1"/>
      <c r="KKI6" s="1"/>
      <c r="KKJ6" s="1"/>
      <c r="KKK6" s="1"/>
      <c r="KKL6" s="1"/>
      <c r="KKM6" s="1"/>
      <c r="KKN6" s="1"/>
      <c r="KKO6" s="1"/>
      <c r="KKP6" s="1"/>
      <c r="KKQ6" s="1"/>
      <c r="KKR6" s="1"/>
      <c r="KKS6" s="1"/>
      <c r="KKT6" s="1"/>
      <c r="KKU6" s="1"/>
      <c r="KKV6" s="1"/>
      <c r="KKW6" s="1"/>
      <c r="KKX6" s="1"/>
      <c r="KKY6" s="1"/>
      <c r="KKZ6" s="1"/>
      <c r="KLA6" s="1"/>
      <c r="KLB6" s="1"/>
      <c r="KLC6" s="1"/>
      <c r="KLD6" s="1"/>
      <c r="KLE6" s="1"/>
      <c r="KLF6" s="1"/>
      <c r="KLG6" s="1"/>
      <c r="KLH6" s="1"/>
      <c r="KLI6" s="1"/>
      <c r="KLJ6" s="1"/>
      <c r="KLK6" s="1"/>
      <c r="KLL6" s="1"/>
      <c r="KLM6" s="1"/>
      <c r="KLN6" s="1"/>
      <c r="KLO6" s="1"/>
      <c r="KLP6" s="1"/>
      <c r="KLQ6" s="1"/>
      <c r="KLR6" s="1"/>
      <c r="KLS6" s="1"/>
      <c r="KLT6" s="1"/>
      <c r="KLU6" s="1"/>
      <c r="KLV6" s="1"/>
      <c r="KLW6" s="1"/>
      <c r="KLX6" s="1"/>
      <c r="KLY6" s="1"/>
      <c r="KLZ6" s="1"/>
      <c r="KMA6" s="1"/>
      <c r="KMB6" s="1"/>
      <c r="KMC6" s="1"/>
      <c r="KMD6" s="1"/>
      <c r="KME6" s="1"/>
      <c r="KMF6" s="1"/>
      <c r="KMG6" s="1"/>
      <c r="KMH6" s="1"/>
      <c r="KMI6" s="1"/>
      <c r="KMJ6" s="1"/>
      <c r="KMK6" s="1"/>
      <c r="KML6" s="1"/>
      <c r="KMM6" s="1"/>
      <c r="KMN6" s="1"/>
      <c r="KMO6" s="1"/>
      <c r="KMP6" s="1"/>
      <c r="KMQ6" s="1"/>
      <c r="KMR6" s="1"/>
      <c r="KMS6" s="1"/>
      <c r="KMT6" s="1"/>
      <c r="KMU6" s="1"/>
      <c r="KMV6" s="1"/>
      <c r="KMW6" s="1"/>
      <c r="KMX6" s="1"/>
      <c r="KMY6" s="1"/>
      <c r="KMZ6" s="1"/>
      <c r="KNA6" s="1"/>
      <c r="KNB6" s="1"/>
      <c r="KNC6" s="1"/>
      <c r="KND6" s="1"/>
      <c r="KNE6" s="1"/>
      <c r="KNF6" s="1"/>
      <c r="KNG6" s="1"/>
      <c r="KNH6" s="1"/>
      <c r="KNI6" s="1"/>
      <c r="KNJ6" s="1"/>
      <c r="KNK6" s="1"/>
      <c r="KNL6" s="1"/>
      <c r="KNM6" s="1"/>
      <c r="KNN6" s="1"/>
      <c r="KNO6" s="1"/>
      <c r="KNP6" s="1"/>
      <c r="KNQ6" s="1"/>
      <c r="KNR6" s="1"/>
      <c r="KNS6" s="1"/>
      <c r="KNT6" s="1"/>
      <c r="KNU6" s="1"/>
      <c r="KNV6" s="1"/>
      <c r="KNW6" s="1"/>
      <c r="KNX6" s="1"/>
      <c r="KNY6" s="1"/>
      <c r="KNZ6" s="1"/>
      <c r="KOA6" s="1"/>
      <c r="KOB6" s="1"/>
      <c r="KOC6" s="1"/>
      <c r="KOD6" s="1"/>
      <c r="KOE6" s="1"/>
      <c r="KOF6" s="1"/>
      <c r="KOG6" s="1"/>
      <c r="KOH6" s="1"/>
      <c r="KOI6" s="1"/>
      <c r="KOJ6" s="1"/>
      <c r="KOK6" s="1"/>
      <c r="KOL6" s="1"/>
      <c r="KOM6" s="1"/>
      <c r="KON6" s="1"/>
      <c r="KOO6" s="1"/>
      <c r="KOP6" s="1"/>
      <c r="KOQ6" s="1"/>
      <c r="KOR6" s="1"/>
      <c r="KOS6" s="1"/>
      <c r="KOT6" s="1"/>
      <c r="KOU6" s="1"/>
      <c r="KOV6" s="1"/>
      <c r="KOW6" s="1"/>
      <c r="KOX6" s="1"/>
      <c r="KOY6" s="1"/>
      <c r="KOZ6" s="1"/>
      <c r="KPA6" s="1"/>
      <c r="KPB6" s="1"/>
      <c r="KPC6" s="1"/>
      <c r="KPD6" s="1"/>
      <c r="KPE6" s="1"/>
      <c r="KPF6" s="1"/>
      <c r="KPG6" s="1"/>
      <c r="KPH6" s="1"/>
      <c r="KPI6" s="1"/>
      <c r="KPJ6" s="1"/>
      <c r="KPK6" s="1"/>
      <c r="KPL6" s="1"/>
      <c r="KPM6" s="1"/>
      <c r="KPN6" s="1"/>
      <c r="KPO6" s="1"/>
      <c r="KPP6" s="1"/>
      <c r="KPQ6" s="1"/>
      <c r="KPR6" s="1"/>
      <c r="KPS6" s="1"/>
      <c r="KPT6" s="1"/>
      <c r="KPU6" s="1"/>
      <c r="KPV6" s="1"/>
      <c r="KPW6" s="1"/>
      <c r="KPX6" s="1"/>
      <c r="KPY6" s="1"/>
      <c r="KPZ6" s="1"/>
      <c r="KQA6" s="1"/>
      <c r="KQB6" s="1"/>
      <c r="KQC6" s="1"/>
      <c r="KQD6" s="1"/>
      <c r="KQE6" s="1"/>
      <c r="KQF6" s="1"/>
      <c r="KQG6" s="1"/>
      <c r="KQH6" s="1"/>
      <c r="KQI6" s="1"/>
      <c r="KQJ6" s="1"/>
      <c r="KQK6" s="1"/>
      <c r="KQL6" s="1"/>
      <c r="KQM6" s="1"/>
      <c r="KQN6" s="1"/>
      <c r="KQO6" s="1"/>
      <c r="KQP6" s="1"/>
      <c r="KQQ6" s="1"/>
      <c r="KQR6" s="1"/>
      <c r="KQS6" s="1"/>
      <c r="KQT6" s="1"/>
      <c r="KQU6" s="1"/>
      <c r="KQV6" s="1"/>
      <c r="KQW6" s="1"/>
      <c r="KQX6" s="1"/>
      <c r="KQY6" s="1"/>
      <c r="KQZ6" s="1"/>
      <c r="KRA6" s="1"/>
      <c r="KRB6" s="1"/>
      <c r="KRC6" s="1"/>
      <c r="KRD6" s="1"/>
      <c r="KRE6" s="1"/>
      <c r="KRF6" s="1"/>
      <c r="KRG6" s="1"/>
      <c r="KRH6" s="1"/>
      <c r="KRI6" s="1"/>
      <c r="KRJ6" s="1"/>
      <c r="KRK6" s="1"/>
      <c r="KRL6" s="1"/>
      <c r="KRM6" s="1"/>
      <c r="KRN6" s="1"/>
      <c r="KRO6" s="1"/>
      <c r="KRP6" s="1"/>
      <c r="KRQ6" s="1"/>
      <c r="KRR6" s="1"/>
      <c r="KRS6" s="1"/>
      <c r="KRT6" s="1"/>
      <c r="KRU6" s="1"/>
      <c r="KRV6" s="1"/>
      <c r="KRW6" s="1"/>
      <c r="KRX6" s="1"/>
      <c r="KRY6" s="1"/>
      <c r="KRZ6" s="1"/>
      <c r="KSA6" s="1"/>
      <c r="KSB6" s="1"/>
      <c r="KSC6" s="1"/>
      <c r="KSD6" s="1"/>
      <c r="KSE6" s="1"/>
      <c r="KSF6" s="1"/>
      <c r="KSG6" s="1"/>
      <c r="KSH6" s="1"/>
      <c r="KSI6" s="1"/>
      <c r="KSJ6" s="1"/>
      <c r="KSK6" s="1"/>
      <c r="KSL6" s="1"/>
      <c r="KSM6" s="1"/>
      <c r="KSN6" s="1"/>
      <c r="KSO6" s="1"/>
      <c r="KSP6" s="1"/>
      <c r="KSQ6" s="1"/>
      <c r="KSR6" s="1"/>
      <c r="KSS6" s="1"/>
      <c r="KST6" s="1"/>
      <c r="KSU6" s="1"/>
      <c r="KSV6" s="1"/>
      <c r="KSW6" s="1"/>
      <c r="KSX6" s="1"/>
      <c r="KSY6" s="1"/>
      <c r="KSZ6" s="1"/>
      <c r="KTA6" s="1"/>
      <c r="KTB6" s="1"/>
      <c r="KTC6" s="1"/>
      <c r="KTD6" s="1"/>
      <c r="KTE6" s="1"/>
      <c r="KTF6" s="1"/>
      <c r="KTG6" s="1"/>
      <c r="KTH6" s="1"/>
      <c r="KTI6" s="1"/>
      <c r="KTJ6" s="1"/>
      <c r="KTK6" s="1"/>
      <c r="KTL6" s="1"/>
      <c r="KTM6" s="1"/>
      <c r="KTN6" s="1"/>
      <c r="KTO6" s="1"/>
      <c r="KTP6" s="1"/>
      <c r="KTQ6" s="1"/>
      <c r="KTR6" s="1"/>
      <c r="KTS6" s="1"/>
      <c r="KTT6" s="1"/>
      <c r="KTU6" s="1"/>
      <c r="KTV6" s="1"/>
      <c r="KTW6" s="1"/>
      <c r="KTX6" s="1"/>
      <c r="KTY6" s="1"/>
      <c r="KTZ6" s="1"/>
      <c r="KUA6" s="1"/>
      <c r="KUB6" s="1"/>
      <c r="KUC6" s="1"/>
      <c r="KUD6" s="1"/>
      <c r="KUE6" s="1"/>
      <c r="KUF6" s="1"/>
      <c r="KUG6" s="1"/>
      <c r="KUH6" s="1"/>
      <c r="KUI6" s="1"/>
      <c r="KUJ6" s="1"/>
      <c r="KUK6" s="1"/>
      <c r="KUL6" s="1"/>
      <c r="KUM6" s="1"/>
      <c r="KUN6" s="1"/>
      <c r="KUO6" s="1"/>
      <c r="KUP6" s="1"/>
      <c r="KUQ6" s="1"/>
      <c r="KUR6" s="1"/>
      <c r="KUS6" s="1"/>
      <c r="KUT6" s="1"/>
      <c r="KUU6" s="1"/>
      <c r="KUV6" s="1"/>
      <c r="KUW6" s="1"/>
      <c r="KUX6" s="1"/>
      <c r="KUY6" s="1"/>
      <c r="KUZ6" s="1"/>
      <c r="KVA6" s="1"/>
      <c r="KVB6" s="1"/>
      <c r="KVC6" s="1"/>
      <c r="KVD6" s="1"/>
      <c r="KVE6" s="1"/>
      <c r="KVF6" s="1"/>
      <c r="KVG6" s="1"/>
      <c r="KVH6" s="1"/>
      <c r="KVI6" s="1"/>
      <c r="KVJ6" s="1"/>
      <c r="KVK6" s="1"/>
      <c r="KVL6" s="1"/>
      <c r="KVM6" s="1"/>
      <c r="KVN6" s="1"/>
      <c r="KVO6" s="1"/>
      <c r="KVP6" s="1"/>
      <c r="KVQ6" s="1"/>
      <c r="KVR6" s="1"/>
      <c r="KVS6" s="1"/>
      <c r="KVT6" s="1"/>
      <c r="KVU6" s="1"/>
      <c r="KVV6" s="1"/>
      <c r="KVW6" s="1"/>
      <c r="KVX6" s="1"/>
      <c r="KVY6" s="1"/>
      <c r="KVZ6" s="1"/>
      <c r="KWA6" s="1"/>
      <c r="KWB6" s="1"/>
      <c r="KWC6" s="1"/>
      <c r="KWD6" s="1"/>
      <c r="KWE6" s="1"/>
      <c r="KWF6" s="1"/>
      <c r="KWG6" s="1"/>
      <c r="KWH6" s="1"/>
      <c r="KWI6" s="1"/>
      <c r="KWJ6" s="1"/>
      <c r="KWK6" s="1"/>
      <c r="KWL6" s="1"/>
      <c r="KWM6" s="1"/>
      <c r="KWN6" s="1"/>
      <c r="KWO6" s="1"/>
      <c r="KWP6" s="1"/>
      <c r="KWQ6" s="1"/>
      <c r="KWR6" s="1"/>
      <c r="KWS6" s="1"/>
      <c r="KWT6" s="1"/>
      <c r="KWU6" s="1"/>
      <c r="KWV6" s="1"/>
      <c r="KWW6" s="1"/>
      <c r="KWX6" s="1"/>
      <c r="KWY6" s="1"/>
      <c r="KWZ6" s="1"/>
      <c r="KXA6" s="1"/>
      <c r="KXB6" s="1"/>
      <c r="KXC6" s="1"/>
      <c r="KXD6" s="1"/>
      <c r="KXE6" s="1"/>
      <c r="KXF6" s="1"/>
      <c r="KXG6" s="1"/>
      <c r="KXH6" s="1"/>
      <c r="KXI6" s="1"/>
      <c r="KXJ6" s="1"/>
      <c r="KXK6" s="1"/>
      <c r="KXL6" s="1"/>
      <c r="KXM6" s="1"/>
      <c r="KXN6" s="1"/>
      <c r="KXO6" s="1"/>
      <c r="KXP6" s="1"/>
      <c r="KXQ6" s="1"/>
      <c r="KXR6" s="1"/>
      <c r="KXS6" s="1"/>
      <c r="KXT6" s="1"/>
      <c r="KXU6" s="1"/>
      <c r="KXV6" s="1"/>
      <c r="KXW6" s="1"/>
      <c r="KXX6" s="1"/>
      <c r="KXY6" s="1"/>
      <c r="KXZ6" s="1"/>
      <c r="KYA6" s="1"/>
      <c r="KYB6" s="1"/>
      <c r="KYC6" s="1"/>
      <c r="KYD6" s="1"/>
      <c r="KYE6" s="1"/>
      <c r="KYF6" s="1"/>
      <c r="KYG6" s="1"/>
      <c r="KYH6" s="1"/>
      <c r="KYI6" s="1"/>
      <c r="KYJ6" s="1"/>
      <c r="KYK6" s="1"/>
      <c r="KYL6" s="1"/>
      <c r="KYM6" s="1"/>
      <c r="KYN6" s="1"/>
      <c r="KYO6" s="1"/>
      <c r="KYP6" s="1"/>
      <c r="KYQ6" s="1"/>
      <c r="KYR6" s="1"/>
      <c r="KYS6" s="1"/>
      <c r="KYT6" s="1"/>
      <c r="KYU6" s="1"/>
      <c r="KYV6" s="1"/>
      <c r="KYW6" s="1"/>
      <c r="KYX6" s="1"/>
      <c r="KYY6" s="1"/>
      <c r="KYZ6" s="1"/>
      <c r="KZA6" s="1"/>
      <c r="KZB6" s="1"/>
      <c r="KZC6" s="1"/>
      <c r="KZD6" s="1"/>
      <c r="KZE6" s="1"/>
      <c r="KZF6" s="1"/>
      <c r="KZG6" s="1"/>
      <c r="KZH6" s="1"/>
      <c r="KZI6" s="1"/>
      <c r="KZJ6" s="1"/>
      <c r="KZK6" s="1"/>
      <c r="KZL6" s="1"/>
      <c r="KZM6" s="1"/>
      <c r="KZN6" s="1"/>
      <c r="KZO6" s="1"/>
      <c r="KZP6" s="1"/>
      <c r="KZQ6" s="1"/>
      <c r="KZR6" s="1"/>
      <c r="KZS6" s="1"/>
      <c r="KZT6" s="1"/>
      <c r="KZU6" s="1"/>
      <c r="KZV6" s="1"/>
      <c r="KZW6" s="1"/>
      <c r="KZX6" s="1"/>
      <c r="KZY6" s="1"/>
      <c r="KZZ6" s="1"/>
      <c r="LAA6" s="1"/>
      <c r="LAB6" s="1"/>
      <c r="LAC6" s="1"/>
      <c r="LAD6" s="1"/>
      <c r="LAE6" s="1"/>
      <c r="LAF6" s="1"/>
      <c r="LAG6" s="1"/>
      <c r="LAH6" s="1"/>
      <c r="LAI6" s="1"/>
      <c r="LAJ6" s="1"/>
      <c r="LAK6" s="1"/>
      <c r="LAL6" s="1"/>
      <c r="LAM6" s="1"/>
      <c r="LAN6" s="1"/>
      <c r="LAO6" s="1"/>
      <c r="LAP6" s="1"/>
      <c r="LAQ6" s="1"/>
      <c r="LAR6" s="1"/>
      <c r="LAS6" s="1"/>
      <c r="LAT6" s="1"/>
      <c r="LAU6" s="1"/>
      <c r="LAV6" s="1"/>
      <c r="LAW6" s="1"/>
      <c r="LAX6" s="1"/>
      <c r="LAY6" s="1"/>
      <c r="LAZ6" s="1"/>
      <c r="LBA6" s="1"/>
      <c r="LBB6" s="1"/>
      <c r="LBC6" s="1"/>
      <c r="LBD6" s="1"/>
      <c r="LBE6" s="1"/>
      <c r="LBF6" s="1"/>
      <c r="LBG6" s="1"/>
      <c r="LBH6" s="1"/>
      <c r="LBI6" s="1"/>
      <c r="LBJ6" s="1"/>
      <c r="LBK6" s="1"/>
      <c r="LBL6" s="1"/>
      <c r="LBM6" s="1"/>
      <c r="LBN6" s="1"/>
      <c r="LBO6" s="1"/>
      <c r="LBP6" s="1"/>
      <c r="LBQ6" s="1"/>
      <c r="LBR6" s="1"/>
      <c r="LBS6" s="1"/>
      <c r="LBT6" s="1"/>
      <c r="LBU6" s="1"/>
      <c r="LBV6" s="1"/>
      <c r="LBW6" s="1"/>
      <c r="LBX6" s="1"/>
      <c r="LBY6" s="1"/>
      <c r="LBZ6" s="1"/>
      <c r="LCA6" s="1"/>
      <c r="LCB6" s="1"/>
      <c r="LCC6" s="1"/>
      <c r="LCD6" s="1"/>
      <c r="LCE6" s="1"/>
      <c r="LCF6" s="1"/>
      <c r="LCG6" s="1"/>
      <c r="LCH6" s="1"/>
      <c r="LCI6" s="1"/>
      <c r="LCJ6" s="1"/>
      <c r="LCK6" s="1"/>
      <c r="LCL6" s="1"/>
      <c r="LCM6" s="1"/>
      <c r="LCN6" s="1"/>
      <c r="LCO6" s="1"/>
      <c r="LCP6" s="1"/>
      <c r="LCQ6" s="1"/>
      <c r="LCR6" s="1"/>
      <c r="LCS6" s="1"/>
      <c r="LCT6" s="1"/>
      <c r="LCU6" s="1"/>
      <c r="LCV6" s="1"/>
      <c r="LCW6" s="1"/>
      <c r="LCX6" s="1"/>
      <c r="LCY6" s="1"/>
      <c r="LCZ6" s="1"/>
      <c r="LDA6" s="1"/>
      <c r="LDB6" s="1"/>
      <c r="LDC6" s="1"/>
      <c r="LDD6" s="1"/>
      <c r="LDE6" s="1"/>
      <c r="LDF6" s="1"/>
      <c r="LDG6" s="1"/>
      <c r="LDH6" s="1"/>
      <c r="LDI6" s="1"/>
      <c r="LDJ6" s="1"/>
      <c r="LDK6" s="1"/>
      <c r="LDL6" s="1"/>
      <c r="LDM6" s="1"/>
      <c r="LDN6" s="1"/>
      <c r="LDO6" s="1"/>
      <c r="LDP6" s="1"/>
      <c r="LDQ6" s="1"/>
      <c r="LDR6" s="1"/>
      <c r="LDS6" s="1"/>
      <c r="LDT6" s="1"/>
      <c r="LDU6" s="1"/>
      <c r="LDV6" s="1"/>
      <c r="LDW6" s="1"/>
      <c r="LDX6" s="1"/>
      <c r="LDY6" s="1"/>
      <c r="LDZ6" s="1"/>
      <c r="LEA6" s="1"/>
      <c r="LEB6" s="1"/>
      <c r="LEC6" s="1"/>
      <c r="LED6" s="1"/>
      <c r="LEE6" s="1"/>
      <c r="LEF6" s="1"/>
      <c r="LEG6" s="1"/>
      <c r="LEH6" s="1"/>
      <c r="LEI6" s="1"/>
      <c r="LEJ6" s="1"/>
      <c r="LEK6" s="1"/>
      <c r="LEL6" s="1"/>
      <c r="LEM6" s="1"/>
      <c r="LEN6" s="1"/>
      <c r="LEO6" s="1"/>
      <c r="LEP6" s="1"/>
      <c r="LEQ6" s="1"/>
      <c r="LER6" s="1"/>
      <c r="LES6" s="1"/>
      <c r="LET6" s="1"/>
      <c r="LEU6" s="1"/>
      <c r="LEV6" s="1"/>
      <c r="LEW6" s="1"/>
      <c r="LEX6" s="1"/>
      <c r="LEY6" s="1"/>
      <c r="LEZ6" s="1"/>
      <c r="LFA6" s="1"/>
      <c r="LFB6" s="1"/>
      <c r="LFC6" s="1"/>
      <c r="LFD6" s="1"/>
      <c r="LFE6" s="1"/>
      <c r="LFF6" s="1"/>
      <c r="LFG6" s="1"/>
      <c r="LFH6" s="1"/>
      <c r="LFI6" s="1"/>
      <c r="LFJ6" s="1"/>
      <c r="LFK6" s="1"/>
      <c r="LFL6" s="1"/>
      <c r="LFM6" s="1"/>
      <c r="LFN6" s="1"/>
      <c r="LFO6" s="1"/>
      <c r="LFP6" s="1"/>
      <c r="LFQ6" s="1"/>
      <c r="LFR6" s="1"/>
      <c r="LFS6" s="1"/>
      <c r="LFT6" s="1"/>
      <c r="LFU6" s="1"/>
      <c r="LFV6" s="1"/>
      <c r="LFW6" s="1"/>
      <c r="LFX6" s="1"/>
      <c r="LFY6" s="1"/>
      <c r="LFZ6" s="1"/>
      <c r="LGA6" s="1"/>
      <c r="LGB6" s="1"/>
      <c r="LGC6" s="1"/>
      <c r="LGD6" s="1"/>
      <c r="LGE6" s="1"/>
      <c r="LGF6" s="1"/>
      <c r="LGG6" s="1"/>
      <c r="LGH6" s="1"/>
      <c r="LGI6" s="1"/>
      <c r="LGJ6" s="1"/>
      <c r="LGK6" s="1"/>
      <c r="LGL6" s="1"/>
      <c r="LGM6" s="1"/>
      <c r="LGN6" s="1"/>
      <c r="LGO6" s="1"/>
      <c r="LGP6" s="1"/>
      <c r="LGQ6" s="1"/>
      <c r="LGR6" s="1"/>
      <c r="LGS6" s="1"/>
      <c r="LGT6" s="1"/>
      <c r="LGU6" s="1"/>
      <c r="LGV6" s="1"/>
      <c r="LGW6" s="1"/>
      <c r="LGX6" s="1"/>
      <c r="LGY6" s="1"/>
      <c r="LGZ6" s="1"/>
      <c r="LHA6" s="1"/>
      <c r="LHB6" s="1"/>
      <c r="LHC6" s="1"/>
      <c r="LHD6" s="1"/>
      <c r="LHE6" s="1"/>
      <c r="LHF6" s="1"/>
      <c r="LHG6" s="1"/>
      <c r="LHH6" s="1"/>
      <c r="LHI6" s="1"/>
      <c r="LHJ6" s="1"/>
      <c r="LHK6" s="1"/>
      <c r="LHL6" s="1"/>
      <c r="LHM6" s="1"/>
      <c r="LHN6" s="1"/>
      <c r="LHO6" s="1"/>
      <c r="LHP6" s="1"/>
      <c r="LHQ6" s="1"/>
      <c r="LHR6" s="1"/>
      <c r="LHS6" s="1"/>
      <c r="LHT6" s="1"/>
      <c r="LHU6" s="1"/>
      <c r="LHV6" s="1"/>
      <c r="LHW6" s="1"/>
      <c r="LHX6" s="1"/>
      <c r="LHY6" s="1"/>
      <c r="LHZ6" s="1"/>
      <c r="LIA6" s="1"/>
      <c r="LIB6" s="1"/>
      <c r="LIC6" s="1"/>
      <c r="LID6" s="1"/>
      <c r="LIE6" s="1"/>
      <c r="LIF6" s="1"/>
      <c r="LIG6" s="1"/>
      <c r="LIH6" s="1"/>
      <c r="LII6" s="1"/>
      <c r="LIJ6" s="1"/>
      <c r="LIK6" s="1"/>
      <c r="LIL6" s="1"/>
      <c r="LIM6" s="1"/>
      <c r="LIN6" s="1"/>
      <c r="LIO6" s="1"/>
      <c r="LIP6" s="1"/>
      <c r="LIQ6" s="1"/>
      <c r="LIR6" s="1"/>
      <c r="LIS6" s="1"/>
      <c r="LIT6" s="1"/>
      <c r="LIU6" s="1"/>
      <c r="LIV6" s="1"/>
      <c r="LIW6" s="1"/>
      <c r="LIX6" s="1"/>
      <c r="LIY6" s="1"/>
      <c r="LIZ6" s="1"/>
      <c r="LJA6" s="1"/>
      <c r="LJB6" s="1"/>
      <c r="LJC6" s="1"/>
      <c r="LJD6" s="1"/>
      <c r="LJE6" s="1"/>
      <c r="LJF6" s="1"/>
      <c r="LJG6" s="1"/>
      <c r="LJH6" s="1"/>
      <c r="LJI6" s="1"/>
      <c r="LJJ6" s="1"/>
      <c r="LJK6" s="1"/>
      <c r="LJL6" s="1"/>
      <c r="LJM6" s="1"/>
      <c r="LJN6" s="1"/>
      <c r="LJO6" s="1"/>
      <c r="LJP6" s="1"/>
      <c r="LJQ6" s="1"/>
      <c r="LJR6" s="1"/>
      <c r="LJS6" s="1"/>
      <c r="LJT6" s="1"/>
      <c r="LJU6" s="1"/>
      <c r="LJV6" s="1"/>
      <c r="LJW6" s="1"/>
      <c r="LJX6" s="1"/>
      <c r="LJY6" s="1"/>
      <c r="LJZ6" s="1"/>
      <c r="LKA6" s="1"/>
      <c r="LKB6" s="1"/>
      <c r="LKC6" s="1"/>
      <c r="LKD6" s="1"/>
      <c r="LKE6" s="1"/>
      <c r="LKF6" s="1"/>
      <c r="LKG6" s="1"/>
      <c r="LKH6" s="1"/>
      <c r="LKI6" s="1"/>
      <c r="LKJ6" s="1"/>
      <c r="LKK6" s="1"/>
      <c r="LKL6" s="1"/>
      <c r="LKM6" s="1"/>
      <c r="LKN6" s="1"/>
      <c r="LKO6" s="1"/>
      <c r="LKP6" s="1"/>
      <c r="LKQ6" s="1"/>
      <c r="LKR6" s="1"/>
      <c r="LKS6" s="1"/>
      <c r="LKT6" s="1"/>
      <c r="LKU6" s="1"/>
      <c r="LKV6" s="1"/>
      <c r="LKW6" s="1"/>
      <c r="LKX6" s="1"/>
      <c r="LKY6" s="1"/>
      <c r="LKZ6" s="1"/>
      <c r="LLA6" s="1"/>
      <c r="LLB6" s="1"/>
      <c r="LLC6" s="1"/>
      <c r="LLD6" s="1"/>
      <c r="LLE6" s="1"/>
      <c r="LLF6" s="1"/>
      <c r="LLG6" s="1"/>
      <c r="LLH6" s="1"/>
      <c r="LLI6" s="1"/>
      <c r="LLJ6" s="1"/>
      <c r="LLK6" s="1"/>
      <c r="LLL6" s="1"/>
      <c r="LLM6" s="1"/>
      <c r="LLN6" s="1"/>
      <c r="LLO6" s="1"/>
      <c r="LLP6" s="1"/>
      <c r="LLQ6" s="1"/>
      <c r="LLR6" s="1"/>
      <c r="LLS6" s="1"/>
      <c r="LLT6" s="1"/>
      <c r="LLU6" s="1"/>
      <c r="LLV6" s="1"/>
      <c r="LLW6" s="1"/>
      <c r="LLX6" s="1"/>
      <c r="LLY6" s="1"/>
      <c r="LLZ6" s="1"/>
      <c r="LMA6" s="1"/>
      <c r="LMB6" s="1"/>
      <c r="LMC6" s="1"/>
      <c r="LMD6" s="1"/>
      <c r="LME6" s="1"/>
      <c r="LMF6" s="1"/>
      <c r="LMG6" s="1"/>
      <c r="LMH6" s="1"/>
      <c r="LMI6" s="1"/>
      <c r="LMJ6" s="1"/>
      <c r="LMK6" s="1"/>
      <c r="LML6" s="1"/>
      <c r="LMM6" s="1"/>
      <c r="LMN6" s="1"/>
      <c r="LMO6" s="1"/>
      <c r="LMP6" s="1"/>
      <c r="LMQ6" s="1"/>
      <c r="LMR6" s="1"/>
      <c r="LMS6" s="1"/>
      <c r="LMT6" s="1"/>
      <c r="LMU6" s="1"/>
      <c r="LMV6" s="1"/>
      <c r="LMW6" s="1"/>
      <c r="LMX6" s="1"/>
      <c r="LMY6" s="1"/>
      <c r="LMZ6" s="1"/>
      <c r="LNA6" s="1"/>
      <c r="LNB6" s="1"/>
      <c r="LNC6" s="1"/>
      <c r="LND6" s="1"/>
      <c r="LNE6" s="1"/>
      <c r="LNF6" s="1"/>
      <c r="LNG6" s="1"/>
      <c r="LNH6" s="1"/>
      <c r="LNI6" s="1"/>
      <c r="LNJ6" s="1"/>
      <c r="LNK6" s="1"/>
      <c r="LNL6" s="1"/>
      <c r="LNM6" s="1"/>
      <c r="LNN6" s="1"/>
      <c r="LNO6" s="1"/>
      <c r="LNP6" s="1"/>
      <c r="LNQ6" s="1"/>
      <c r="LNR6" s="1"/>
      <c r="LNS6" s="1"/>
      <c r="LNT6" s="1"/>
      <c r="LNU6" s="1"/>
      <c r="LNV6" s="1"/>
      <c r="LNW6" s="1"/>
      <c r="LNX6" s="1"/>
      <c r="LNY6" s="1"/>
      <c r="LNZ6" s="1"/>
      <c r="LOA6" s="1"/>
      <c r="LOB6" s="1"/>
      <c r="LOC6" s="1"/>
      <c r="LOD6" s="1"/>
      <c r="LOE6" s="1"/>
      <c r="LOF6" s="1"/>
      <c r="LOG6" s="1"/>
      <c r="LOH6" s="1"/>
      <c r="LOI6" s="1"/>
      <c r="LOJ6" s="1"/>
      <c r="LOK6" s="1"/>
      <c r="LOL6" s="1"/>
      <c r="LOM6" s="1"/>
      <c r="LON6" s="1"/>
      <c r="LOO6" s="1"/>
      <c r="LOP6" s="1"/>
      <c r="LOQ6" s="1"/>
      <c r="LOR6" s="1"/>
      <c r="LOS6" s="1"/>
      <c r="LOT6" s="1"/>
      <c r="LOU6" s="1"/>
      <c r="LOV6" s="1"/>
      <c r="LOW6" s="1"/>
      <c r="LOX6" s="1"/>
      <c r="LOY6" s="1"/>
      <c r="LOZ6" s="1"/>
      <c r="LPA6" s="1"/>
      <c r="LPB6" s="1"/>
      <c r="LPC6" s="1"/>
      <c r="LPD6" s="1"/>
      <c r="LPE6" s="1"/>
      <c r="LPF6" s="1"/>
      <c r="LPG6" s="1"/>
      <c r="LPH6" s="1"/>
      <c r="LPI6" s="1"/>
      <c r="LPJ6" s="1"/>
      <c r="LPK6" s="1"/>
      <c r="LPL6" s="1"/>
      <c r="LPM6" s="1"/>
      <c r="LPN6" s="1"/>
      <c r="LPO6" s="1"/>
      <c r="LPP6" s="1"/>
      <c r="LPQ6" s="1"/>
      <c r="LPR6" s="1"/>
      <c r="LPS6" s="1"/>
      <c r="LPT6" s="1"/>
      <c r="LPU6" s="1"/>
      <c r="LPV6" s="1"/>
      <c r="LPW6" s="1"/>
      <c r="LPX6" s="1"/>
      <c r="LPY6" s="1"/>
      <c r="LPZ6" s="1"/>
      <c r="LQA6" s="1"/>
      <c r="LQB6" s="1"/>
      <c r="LQC6" s="1"/>
      <c r="LQD6" s="1"/>
      <c r="LQE6" s="1"/>
      <c r="LQF6" s="1"/>
      <c r="LQG6" s="1"/>
      <c r="LQH6" s="1"/>
      <c r="LQI6" s="1"/>
      <c r="LQJ6" s="1"/>
      <c r="LQK6" s="1"/>
      <c r="LQL6" s="1"/>
      <c r="LQM6" s="1"/>
      <c r="LQN6" s="1"/>
      <c r="LQO6" s="1"/>
      <c r="LQP6" s="1"/>
      <c r="LQQ6" s="1"/>
      <c r="LQR6" s="1"/>
      <c r="LQS6" s="1"/>
      <c r="LQT6" s="1"/>
      <c r="LQU6" s="1"/>
      <c r="LQV6" s="1"/>
      <c r="LQW6" s="1"/>
      <c r="LQX6" s="1"/>
      <c r="LQY6" s="1"/>
      <c r="LQZ6" s="1"/>
      <c r="LRA6" s="1"/>
      <c r="LRB6" s="1"/>
      <c r="LRC6" s="1"/>
      <c r="LRD6" s="1"/>
      <c r="LRE6" s="1"/>
      <c r="LRF6" s="1"/>
      <c r="LRG6" s="1"/>
      <c r="LRH6" s="1"/>
      <c r="LRI6" s="1"/>
      <c r="LRJ6" s="1"/>
      <c r="LRK6" s="1"/>
      <c r="LRL6" s="1"/>
      <c r="LRM6" s="1"/>
      <c r="LRN6" s="1"/>
      <c r="LRO6" s="1"/>
      <c r="LRP6" s="1"/>
      <c r="LRQ6" s="1"/>
      <c r="LRR6" s="1"/>
      <c r="LRS6" s="1"/>
      <c r="LRT6" s="1"/>
      <c r="LRU6" s="1"/>
      <c r="LRV6" s="1"/>
      <c r="LRW6" s="1"/>
      <c r="LRX6" s="1"/>
      <c r="LRY6" s="1"/>
      <c r="LRZ6" s="1"/>
      <c r="LSA6" s="1"/>
      <c r="LSB6" s="1"/>
      <c r="LSC6" s="1"/>
      <c r="LSD6" s="1"/>
      <c r="LSE6" s="1"/>
      <c r="LSF6" s="1"/>
      <c r="LSG6" s="1"/>
      <c r="LSH6" s="1"/>
      <c r="LSI6" s="1"/>
      <c r="LSJ6" s="1"/>
      <c r="LSK6" s="1"/>
      <c r="LSL6" s="1"/>
      <c r="LSM6" s="1"/>
      <c r="LSN6" s="1"/>
      <c r="LSO6" s="1"/>
      <c r="LSP6" s="1"/>
      <c r="LSQ6" s="1"/>
      <c r="LSR6" s="1"/>
      <c r="LSS6" s="1"/>
      <c r="LST6" s="1"/>
      <c r="LSU6" s="1"/>
      <c r="LSV6" s="1"/>
      <c r="LSW6" s="1"/>
      <c r="LSX6" s="1"/>
      <c r="LSY6" s="1"/>
      <c r="LSZ6" s="1"/>
      <c r="LTA6" s="1"/>
      <c r="LTB6" s="1"/>
      <c r="LTC6" s="1"/>
      <c r="LTD6" s="1"/>
      <c r="LTE6" s="1"/>
      <c r="LTF6" s="1"/>
      <c r="LTG6" s="1"/>
      <c r="LTH6" s="1"/>
      <c r="LTI6" s="1"/>
      <c r="LTJ6" s="1"/>
      <c r="LTK6" s="1"/>
      <c r="LTL6" s="1"/>
      <c r="LTM6" s="1"/>
      <c r="LTN6" s="1"/>
      <c r="LTO6" s="1"/>
      <c r="LTP6" s="1"/>
      <c r="LTQ6" s="1"/>
      <c r="LTR6" s="1"/>
      <c r="LTS6" s="1"/>
      <c r="LTT6" s="1"/>
      <c r="LTU6" s="1"/>
      <c r="LTV6" s="1"/>
      <c r="LTW6" s="1"/>
      <c r="LTX6" s="1"/>
      <c r="LTY6" s="1"/>
      <c r="LTZ6" s="1"/>
      <c r="LUA6" s="1"/>
      <c r="LUB6" s="1"/>
      <c r="LUC6" s="1"/>
      <c r="LUD6" s="1"/>
      <c r="LUE6" s="1"/>
      <c r="LUF6" s="1"/>
      <c r="LUG6" s="1"/>
      <c r="LUH6" s="1"/>
      <c r="LUI6" s="1"/>
      <c r="LUJ6" s="1"/>
      <c r="LUK6" s="1"/>
      <c r="LUL6" s="1"/>
      <c r="LUM6" s="1"/>
      <c r="LUN6" s="1"/>
      <c r="LUO6" s="1"/>
      <c r="LUP6" s="1"/>
      <c r="LUQ6" s="1"/>
      <c r="LUR6" s="1"/>
      <c r="LUS6" s="1"/>
      <c r="LUT6" s="1"/>
      <c r="LUU6" s="1"/>
      <c r="LUV6" s="1"/>
      <c r="LUW6" s="1"/>
      <c r="LUX6" s="1"/>
      <c r="LUY6" s="1"/>
      <c r="LUZ6" s="1"/>
      <c r="LVA6" s="1"/>
      <c r="LVB6" s="1"/>
      <c r="LVC6" s="1"/>
      <c r="LVD6" s="1"/>
      <c r="LVE6" s="1"/>
      <c r="LVF6" s="1"/>
      <c r="LVG6" s="1"/>
      <c r="LVH6" s="1"/>
      <c r="LVI6" s="1"/>
      <c r="LVJ6" s="1"/>
      <c r="LVK6" s="1"/>
      <c r="LVL6" s="1"/>
      <c r="LVM6" s="1"/>
      <c r="LVN6" s="1"/>
      <c r="LVO6" s="1"/>
      <c r="LVP6" s="1"/>
      <c r="LVQ6" s="1"/>
      <c r="LVR6" s="1"/>
      <c r="LVS6" s="1"/>
      <c r="LVT6" s="1"/>
      <c r="LVU6" s="1"/>
      <c r="LVV6" s="1"/>
      <c r="LVW6" s="1"/>
      <c r="LVX6" s="1"/>
      <c r="LVY6" s="1"/>
      <c r="LVZ6" s="1"/>
      <c r="LWA6" s="1"/>
      <c r="LWB6" s="1"/>
      <c r="LWC6" s="1"/>
      <c r="LWD6" s="1"/>
      <c r="LWE6" s="1"/>
      <c r="LWF6" s="1"/>
      <c r="LWG6" s="1"/>
      <c r="LWH6" s="1"/>
      <c r="LWI6" s="1"/>
      <c r="LWJ6" s="1"/>
      <c r="LWK6" s="1"/>
      <c r="LWL6" s="1"/>
      <c r="LWM6" s="1"/>
      <c r="LWN6" s="1"/>
      <c r="LWO6" s="1"/>
      <c r="LWP6" s="1"/>
      <c r="LWQ6" s="1"/>
      <c r="LWR6" s="1"/>
      <c r="LWS6" s="1"/>
      <c r="LWT6" s="1"/>
      <c r="LWU6" s="1"/>
      <c r="LWV6" s="1"/>
      <c r="LWW6" s="1"/>
      <c r="LWX6" s="1"/>
      <c r="LWY6" s="1"/>
      <c r="LWZ6" s="1"/>
      <c r="LXA6" s="1"/>
      <c r="LXB6" s="1"/>
      <c r="LXC6" s="1"/>
      <c r="LXD6" s="1"/>
      <c r="LXE6" s="1"/>
      <c r="LXF6" s="1"/>
      <c r="LXG6" s="1"/>
      <c r="LXH6" s="1"/>
      <c r="LXI6" s="1"/>
      <c r="LXJ6" s="1"/>
      <c r="LXK6" s="1"/>
      <c r="LXL6" s="1"/>
      <c r="LXM6" s="1"/>
      <c r="LXN6" s="1"/>
      <c r="LXO6" s="1"/>
      <c r="LXP6" s="1"/>
      <c r="LXQ6" s="1"/>
      <c r="LXR6" s="1"/>
      <c r="LXS6" s="1"/>
      <c r="LXT6" s="1"/>
      <c r="LXU6" s="1"/>
      <c r="LXV6" s="1"/>
      <c r="LXW6" s="1"/>
      <c r="LXX6" s="1"/>
      <c r="LXY6" s="1"/>
      <c r="LXZ6" s="1"/>
      <c r="LYA6" s="1"/>
      <c r="LYB6" s="1"/>
      <c r="LYC6" s="1"/>
      <c r="LYD6" s="1"/>
      <c r="LYE6" s="1"/>
      <c r="LYF6" s="1"/>
      <c r="LYG6" s="1"/>
      <c r="LYH6" s="1"/>
      <c r="LYI6" s="1"/>
      <c r="LYJ6" s="1"/>
      <c r="LYK6" s="1"/>
      <c r="LYL6" s="1"/>
      <c r="LYM6" s="1"/>
      <c r="LYN6" s="1"/>
      <c r="LYO6" s="1"/>
      <c r="LYP6" s="1"/>
      <c r="LYQ6" s="1"/>
      <c r="LYR6" s="1"/>
      <c r="LYS6" s="1"/>
      <c r="LYT6" s="1"/>
      <c r="LYU6" s="1"/>
      <c r="LYV6" s="1"/>
      <c r="LYW6" s="1"/>
      <c r="LYX6" s="1"/>
      <c r="LYY6" s="1"/>
      <c r="LYZ6" s="1"/>
      <c r="LZA6" s="1"/>
      <c r="LZB6" s="1"/>
      <c r="LZC6" s="1"/>
      <c r="LZD6" s="1"/>
      <c r="LZE6" s="1"/>
      <c r="LZF6" s="1"/>
      <c r="LZG6" s="1"/>
      <c r="LZH6" s="1"/>
      <c r="LZI6" s="1"/>
      <c r="LZJ6" s="1"/>
      <c r="LZK6" s="1"/>
      <c r="LZL6" s="1"/>
      <c r="LZM6" s="1"/>
      <c r="LZN6" s="1"/>
      <c r="LZO6" s="1"/>
      <c r="LZP6" s="1"/>
      <c r="LZQ6" s="1"/>
      <c r="LZR6" s="1"/>
      <c r="LZS6" s="1"/>
      <c r="LZT6" s="1"/>
      <c r="LZU6" s="1"/>
      <c r="LZV6" s="1"/>
      <c r="LZW6" s="1"/>
      <c r="LZX6" s="1"/>
      <c r="LZY6" s="1"/>
      <c r="LZZ6" s="1"/>
      <c r="MAA6" s="1"/>
      <c r="MAB6" s="1"/>
      <c r="MAC6" s="1"/>
      <c r="MAD6" s="1"/>
      <c r="MAE6" s="1"/>
      <c r="MAF6" s="1"/>
      <c r="MAG6" s="1"/>
      <c r="MAH6" s="1"/>
      <c r="MAI6" s="1"/>
      <c r="MAJ6" s="1"/>
      <c r="MAK6" s="1"/>
      <c r="MAL6" s="1"/>
      <c r="MAM6" s="1"/>
      <c r="MAN6" s="1"/>
      <c r="MAO6" s="1"/>
      <c r="MAP6" s="1"/>
      <c r="MAQ6" s="1"/>
      <c r="MAR6" s="1"/>
      <c r="MAS6" s="1"/>
      <c r="MAT6" s="1"/>
      <c r="MAU6" s="1"/>
      <c r="MAV6" s="1"/>
      <c r="MAW6" s="1"/>
      <c r="MAX6" s="1"/>
      <c r="MAY6" s="1"/>
      <c r="MAZ6" s="1"/>
      <c r="MBA6" s="1"/>
      <c r="MBB6" s="1"/>
      <c r="MBC6" s="1"/>
      <c r="MBD6" s="1"/>
      <c r="MBE6" s="1"/>
      <c r="MBF6" s="1"/>
      <c r="MBG6" s="1"/>
      <c r="MBH6" s="1"/>
      <c r="MBI6" s="1"/>
      <c r="MBJ6" s="1"/>
      <c r="MBK6" s="1"/>
      <c r="MBL6" s="1"/>
      <c r="MBM6" s="1"/>
      <c r="MBN6" s="1"/>
      <c r="MBO6" s="1"/>
      <c r="MBP6" s="1"/>
      <c r="MBQ6" s="1"/>
      <c r="MBR6" s="1"/>
      <c r="MBS6" s="1"/>
      <c r="MBT6" s="1"/>
      <c r="MBU6" s="1"/>
      <c r="MBV6" s="1"/>
      <c r="MBW6" s="1"/>
      <c r="MBX6" s="1"/>
      <c r="MBY6" s="1"/>
      <c r="MBZ6" s="1"/>
      <c r="MCA6" s="1"/>
      <c r="MCB6" s="1"/>
      <c r="MCC6" s="1"/>
      <c r="MCD6" s="1"/>
      <c r="MCE6" s="1"/>
      <c r="MCF6" s="1"/>
      <c r="MCG6" s="1"/>
      <c r="MCH6" s="1"/>
      <c r="MCI6" s="1"/>
      <c r="MCJ6" s="1"/>
      <c r="MCK6" s="1"/>
      <c r="MCL6" s="1"/>
      <c r="MCM6" s="1"/>
      <c r="MCN6" s="1"/>
      <c r="MCO6" s="1"/>
      <c r="MCP6" s="1"/>
      <c r="MCQ6" s="1"/>
      <c r="MCR6" s="1"/>
      <c r="MCS6" s="1"/>
      <c r="MCT6" s="1"/>
      <c r="MCU6" s="1"/>
      <c r="MCV6" s="1"/>
      <c r="MCW6" s="1"/>
      <c r="MCX6" s="1"/>
      <c r="MCY6" s="1"/>
      <c r="MCZ6" s="1"/>
      <c r="MDA6" s="1"/>
      <c r="MDB6" s="1"/>
      <c r="MDC6" s="1"/>
      <c r="MDD6" s="1"/>
      <c r="MDE6" s="1"/>
      <c r="MDF6" s="1"/>
      <c r="MDG6" s="1"/>
      <c r="MDH6" s="1"/>
      <c r="MDI6" s="1"/>
      <c r="MDJ6" s="1"/>
      <c r="MDK6" s="1"/>
      <c r="MDL6" s="1"/>
      <c r="MDM6" s="1"/>
      <c r="MDN6" s="1"/>
      <c r="MDO6" s="1"/>
      <c r="MDP6" s="1"/>
      <c r="MDQ6" s="1"/>
      <c r="MDR6" s="1"/>
      <c r="MDS6" s="1"/>
      <c r="MDT6" s="1"/>
      <c r="MDU6" s="1"/>
      <c r="MDV6" s="1"/>
      <c r="MDW6" s="1"/>
      <c r="MDX6" s="1"/>
      <c r="MDY6" s="1"/>
      <c r="MDZ6" s="1"/>
      <c r="MEA6" s="1"/>
      <c r="MEB6" s="1"/>
      <c r="MEC6" s="1"/>
      <c r="MED6" s="1"/>
      <c r="MEE6" s="1"/>
      <c r="MEF6" s="1"/>
      <c r="MEG6" s="1"/>
      <c r="MEH6" s="1"/>
      <c r="MEI6" s="1"/>
      <c r="MEJ6" s="1"/>
      <c r="MEK6" s="1"/>
      <c r="MEL6" s="1"/>
      <c r="MEM6" s="1"/>
      <c r="MEN6" s="1"/>
      <c r="MEO6" s="1"/>
      <c r="MEP6" s="1"/>
      <c r="MEQ6" s="1"/>
      <c r="MER6" s="1"/>
      <c r="MES6" s="1"/>
      <c r="MET6" s="1"/>
      <c r="MEU6" s="1"/>
      <c r="MEV6" s="1"/>
      <c r="MEW6" s="1"/>
      <c r="MEX6" s="1"/>
      <c r="MEY6" s="1"/>
      <c r="MEZ6" s="1"/>
      <c r="MFA6" s="1"/>
      <c r="MFB6" s="1"/>
      <c r="MFC6" s="1"/>
      <c r="MFD6" s="1"/>
      <c r="MFE6" s="1"/>
      <c r="MFF6" s="1"/>
      <c r="MFG6" s="1"/>
      <c r="MFH6" s="1"/>
      <c r="MFI6" s="1"/>
      <c r="MFJ6" s="1"/>
      <c r="MFK6" s="1"/>
      <c r="MFL6" s="1"/>
      <c r="MFM6" s="1"/>
      <c r="MFN6" s="1"/>
      <c r="MFO6" s="1"/>
      <c r="MFP6" s="1"/>
      <c r="MFQ6" s="1"/>
      <c r="MFR6" s="1"/>
      <c r="MFS6" s="1"/>
      <c r="MFT6" s="1"/>
      <c r="MFU6" s="1"/>
      <c r="MFV6" s="1"/>
      <c r="MFW6" s="1"/>
      <c r="MFX6" s="1"/>
      <c r="MFY6" s="1"/>
      <c r="MFZ6" s="1"/>
      <c r="MGA6" s="1"/>
      <c r="MGB6" s="1"/>
      <c r="MGC6" s="1"/>
      <c r="MGD6" s="1"/>
      <c r="MGE6" s="1"/>
      <c r="MGF6" s="1"/>
      <c r="MGG6" s="1"/>
      <c r="MGH6" s="1"/>
      <c r="MGI6" s="1"/>
      <c r="MGJ6" s="1"/>
      <c r="MGK6" s="1"/>
      <c r="MGL6" s="1"/>
      <c r="MGM6" s="1"/>
      <c r="MGN6" s="1"/>
      <c r="MGO6" s="1"/>
      <c r="MGP6" s="1"/>
      <c r="MGQ6" s="1"/>
      <c r="MGR6" s="1"/>
      <c r="MGS6" s="1"/>
      <c r="MGT6" s="1"/>
      <c r="MGU6" s="1"/>
      <c r="MGV6" s="1"/>
      <c r="MGW6" s="1"/>
      <c r="MGX6" s="1"/>
      <c r="MGY6" s="1"/>
      <c r="MGZ6" s="1"/>
      <c r="MHA6" s="1"/>
      <c r="MHB6" s="1"/>
      <c r="MHC6" s="1"/>
      <c r="MHD6" s="1"/>
      <c r="MHE6" s="1"/>
      <c r="MHF6" s="1"/>
      <c r="MHG6" s="1"/>
      <c r="MHH6" s="1"/>
      <c r="MHI6" s="1"/>
      <c r="MHJ6" s="1"/>
      <c r="MHK6" s="1"/>
      <c r="MHL6" s="1"/>
      <c r="MHM6" s="1"/>
      <c r="MHN6" s="1"/>
      <c r="MHO6" s="1"/>
      <c r="MHP6" s="1"/>
      <c r="MHQ6" s="1"/>
      <c r="MHR6" s="1"/>
      <c r="MHS6" s="1"/>
      <c r="MHT6" s="1"/>
      <c r="MHU6" s="1"/>
      <c r="MHV6" s="1"/>
      <c r="MHW6" s="1"/>
      <c r="MHX6" s="1"/>
      <c r="MHY6" s="1"/>
      <c r="MHZ6" s="1"/>
      <c r="MIA6" s="1"/>
      <c r="MIB6" s="1"/>
      <c r="MIC6" s="1"/>
      <c r="MID6" s="1"/>
      <c r="MIE6" s="1"/>
      <c r="MIF6" s="1"/>
      <c r="MIG6" s="1"/>
      <c r="MIH6" s="1"/>
      <c r="MII6" s="1"/>
      <c r="MIJ6" s="1"/>
      <c r="MIK6" s="1"/>
      <c r="MIL6" s="1"/>
      <c r="MIM6" s="1"/>
      <c r="MIN6" s="1"/>
      <c r="MIO6" s="1"/>
      <c r="MIP6" s="1"/>
      <c r="MIQ6" s="1"/>
      <c r="MIR6" s="1"/>
      <c r="MIS6" s="1"/>
      <c r="MIT6" s="1"/>
      <c r="MIU6" s="1"/>
      <c r="MIV6" s="1"/>
      <c r="MIW6" s="1"/>
      <c r="MIX6" s="1"/>
      <c r="MIY6" s="1"/>
      <c r="MIZ6" s="1"/>
      <c r="MJA6" s="1"/>
      <c r="MJB6" s="1"/>
      <c r="MJC6" s="1"/>
      <c r="MJD6" s="1"/>
      <c r="MJE6" s="1"/>
      <c r="MJF6" s="1"/>
      <c r="MJG6" s="1"/>
      <c r="MJH6" s="1"/>
      <c r="MJI6" s="1"/>
      <c r="MJJ6" s="1"/>
      <c r="MJK6" s="1"/>
      <c r="MJL6" s="1"/>
      <c r="MJM6" s="1"/>
      <c r="MJN6" s="1"/>
      <c r="MJO6" s="1"/>
      <c r="MJP6" s="1"/>
      <c r="MJQ6" s="1"/>
      <c r="MJR6" s="1"/>
      <c r="MJS6" s="1"/>
      <c r="MJT6" s="1"/>
      <c r="MJU6" s="1"/>
      <c r="MJV6" s="1"/>
      <c r="MJW6" s="1"/>
      <c r="MJX6" s="1"/>
      <c r="MJY6" s="1"/>
      <c r="MJZ6" s="1"/>
      <c r="MKA6" s="1"/>
      <c r="MKB6" s="1"/>
      <c r="MKC6" s="1"/>
      <c r="MKD6" s="1"/>
      <c r="MKE6" s="1"/>
      <c r="MKF6" s="1"/>
      <c r="MKG6" s="1"/>
      <c r="MKH6" s="1"/>
      <c r="MKI6" s="1"/>
      <c r="MKJ6" s="1"/>
      <c r="MKK6" s="1"/>
      <c r="MKL6" s="1"/>
      <c r="MKM6" s="1"/>
      <c r="MKN6" s="1"/>
      <c r="MKO6" s="1"/>
      <c r="MKP6" s="1"/>
      <c r="MKQ6" s="1"/>
      <c r="MKR6" s="1"/>
      <c r="MKS6" s="1"/>
      <c r="MKT6" s="1"/>
      <c r="MKU6" s="1"/>
      <c r="MKV6" s="1"/>
      <c r="MKW6" s="1"/>
      <c r="MKX6" s="1"/>
      <c r="MKY6" s="1"/>
      <c r="MKZ6" s="1"/>
      <c r="MLA6" s="1"/>
      <c r="MLB6" s="1"/>
      <c r="MLC6" s="1"/>
      <c r="MLD6" s="1"/>
      <c r="MLE6" s="1"/>
      <c r="MLF6" s="1"/>
      <c r="MLG6" s="1"/>
      <c r="MLH6" s="1"/>
      <c r="MLI6" s="1"/>
      <c r="MLJ6" s="1"/>
      <c r="MLK6" s="1"/>
      <c r="MLL6" s="1"/>
      <c r="MLM6" s="1"/>
      <c r="MLN6" s="1"/>
      <c r="MLO6" s="1"/>
      <c r="MLP6" s="1"/>
      <c r="MLQ6" s="1"/>
      <c r="MLR6" s="1"/>
      <c r="MLS6" s="1"/>
      <c r="MLT6" s="1"/>
      <c r="MLU6" s="1"/>
      <c r="MLV6" s="1"/>
      <c r="MLW6" s="1"/>
      <c r="MLX6" s="1"/>
      <c r="MLY6" s="1"/>
      <c r="MLZ6" s="1"/>
      <c r="MMA6" s="1"/>
      <c r="MMB6" s="1"/>
      <c r="MMC6" s="1"/>
      <c r="MMD6" s="1"/>
      <c r="MME6" s="1"/>
      <c r="MMF6" s="1"/>
      <c r="MMG6" s="1"/>
      <c r="MMH6" s="1"/>
      <c r="MMI6" s="1"/>
      <c r="MMJ6" s="1"/>
      <c r="MMK6" s="1"/>
      <c r="MML6" s="1"/>
      <c r="MMM6" s="1"/>
      <c r="MMN6" s="1"/>
      <c r="MMO6" s="1"/>
      <c r="MMP6" s="1"/>
      <c r="MMQ6" s="1"/>
      <c r="MMR6" s="1"/>
      <c r="MMS6" s="1"/>
      <c r="MMT6" s="1"/>
      <c r="MMU6" s="1"/>
      <c r="MMV6" s="1"/>
      <c r="MMW6" s="1"/>
      <c r="MMX6" s="1"/>
      <c r="MMY6" s="1"/>
      <c r="MMZ6" s="1"/>
      <c r="MNA6" s="1"/>
      <c r="MNB6" s="1"/>
      <c r="MNC6" s="1"/>
      <c r="MND6" s="1"/>
      <c r="MNE6" s="1"/>
      <c r="MNF6" s="1"/>
      <c r="MNG6" s="1"/>
      <c r="MNH6" s="1"/>
      <c r="MNI6" s="1"/>
      <c r="MNJ6" s="1"/>
      <c r="MNK6" s="1"/>
      <c r="MNL6" s="1"/>
      <c r="MNM6" s="1"/>
      <c r="MNN6" s="1"/>
      <c r="MNO6" s="1"/>
      <c r="MNP6" s="1"/>
      <c r="MNQ6" s="1"/>
      <c r="MNR6" s="1"/>
      <c r="MNS6" s="1"/>
      <c r="MNT6" s="1"/>
      <c r="MNU6" s="1"/>
      <c r="MNV6" s="1"/>
      <c r="MNW6" s="1"/>
      <c r="MNX6" s="1"/>
      <c r="MNY6" s="1"/>
      <c r="MNZ6" s="1"/>
      <c r="MOA6" s="1"/>
      <c r="MOB6" s="1"/>
      <c r="MOC6" s="1"/>
      <c r="MOD6" s="1"/>
      <c r="MOE6" s="1"/>
      <c r="MOF6" s="1"/>
      <c r="MOG6" s="1"/>
      <c r="MOH6" s="1"/>
      <c r="MOI6" s="1"/>
      <c r="MOJ6" s="1"/>
      <c r="MOK6" s="1"/>
      <c r="MOL6" s="1"/>
      <c r="MOM6" s="1"/>
      <c r="MON6" s="1"/>
      <c r="MOO6" s="1"/>
      <c r="MOP6" s="1"/>
      <c r="MOQ6" s="1"/>
      <c r="MOR6" s="1"/>
      <c r="MOS6" s="1"/>
      <c r="MOT6" s="1"/>
      <c r="MOU6" s="1"/>
      <c r="MOV6" s="1"/>
      <c r="MOW6" s="1"/>
      <c r="MOX6" s="1"/>
      <c r="MOY6" s="1"/>
      <c r="MOZ6" s="1"/>
      <c r="MPA6" s="1"/>
      <c r="MPB6" s="1"/>
      <c r="MPC6" s="1"/>
      <c r="MPD6" s="1"/>
      <c r="MPE6" s="1"/>
      <c r="MPF6" s="1"/>
      <c r="MPG6" s="1"/>
      <c r="MPH6" s="1"/>
      <c r="MPI6" s="1"/>
      <c r="MPJ6" s="1"/>
      <c r="MPK6" s="1"/>
      <c r="MPL6" s="1"/>
      <c r="MPM6" s="1"/>
      <c r="MPN6" s="1"/>
      <c r="MPO6" s="1"/>
      <c r="MPP6" s="1"/>
      <c r="MPQ6" s="1"/>
      <c r="MPR6" s="1"/>
      <c r="MPS6" s="1"/>
      <c r="MPT6" s="1"/>
      <c r="MPU6" s="1"/>
      <c r="MPV6" s="1"/>
      <c r="MPW6" s="1"/>
      <c r="MPX6" s="1"/>
      <c r="MPY6" s="1"/>
      <c r="MPZ6" s="1"/>
      <c r="MQA6" s="1"/>
      <c r="MQB6" s="1"/>
      <c r="MQC6" s="1"/>
      <c r="MQD6" s="1"/>
      <c r="MQE6" s="1"/>
      <c r="MQF6" s="1"/>
      <c r="MQG6" s="1"/>
      <c r="MQH6" s="1"/>
      <c r="MQI6" s="1"/>
      <c r="MQJ6" s="1"/>
      <c r="MQK6" s="1"/>
      <c r="MQL6" s="1"/>
      <c r="MQM6" s="1"/>
      <c r="MQN6" s="1"/>
      <c r="MQO6" s="1"/>
      <c r="MQP6" s="1"/>
      <c r="MQQ6" s="1"/>
      <c r="MQR6" s="1"/>
      <c r="MQS6" s="1"/>
      <c r="MQT6" s="1"/>
      <c r="MQU6" s="1"/>
      <c r="MQV6" s="1"/>
      <c r="MQW6" s="1"/>
      <c r="MQX6" s="1"/>
      <c r="MQY6" s="1"/>
      <c r="MQZ6" s="1"/>
      <c r="MRA6" s="1"/>
      <c r="MRB6" s="1"/>
      <c r="MRC6" s="1"/>
      <c r="MRD6" s="1"/>
      <c r="MRE6" s="1"/>
      <c r="MRF6" s="1"/>
      <c r="MRG6" s="1"/>
      <c r="MRH6" s="1"/>
      <c r="MRI6" s="1"/>
      <c r="MRJ6" s="1"/>
      <c r="MRK6" s="1"/>
      <c r="MRL6" s="1"/>
      <c r="MRM6" s="1"/>
      <c r="MRN6" s="1"/>
      <c r="MRO6" s="1"/>
      <c r="MRP6" s="1"/>
      <c r="MRQ6" s="1"/>
      <c r="MRR6" s="1"/>
      <c r="MRS6" s="1"/>
      <c r="MRT6" s="1"/>
      <c r="MRU6" s="1"/>
      <c r="MRV6" s="1"/>
      <c r="MRW6" s="1"/>
      <c r="MRX6" s="1"/>
      <c r="MRY6" s="1"/>
      <c r="MRZ6" s="1"/>
      <c r="MSA6" s="1"/>
      <c r="MSB6" s="1"/>
      <c r="MSC6" s="1"/>
      <c r="MSD6" s="1"/>
      <c r="MSE6" s="1"/>
      <c r="MSF6" s="1"/>
      <c r="MSG6" s="1"/>
      <c r="MSH6" s="1"/>
      <c r="MSI6" s="1"/>
      <c r="MSJ6" s="1"/>
      <c r="MSK6" s="1"/>
      <c r="MSL6" s="1"/>
      <c r="MSM6" s="1"/>
      <c r="MSN6" s="1"/>
      <c r="MSO6" s="1"/>
      <c r="MSP6" s="1"/>
      <c r="MSQ6" s="1"/>
      <c r="MSR6" s="1"/>
      <c r="MSS6" s="1"/>
      <c r="MST6" s="1"/>
      <c r="MSU6" s="1"/>
      <c r="MSV6" s="1"/>
      <c r="MSW6" s="1"/>
      <c r="MSX6" s="1"/>
      <c r="MSY6" s="1"/>
      <c r="MSZ6" s="1"/>
      <c r="MTA6" s="1"/>
      <c r="MTB6" s="1"/>
      <c r="MTC6" s="1"/>
      <c r="MTD6" s="1"/>
      <c r="MTE6" s="1"/>
      <c r="MTF6" s="1"/>
      <c r="MTG6" s="1"/>
      <c r="MTH6" s="1"/>
      <c r="MTI6" s="1"/>
      <c r="MTJ6" s="1"/>
      <c r="MTK6" s="1"/>
      <c r="MTL6" s="1"/>
      <c r="MTM6" s="1"/>
      <c r="MTN6" s="1"/>
      <c r="MTO6" s="1"/>
      <c r="MTP6" s="1"/>
      <c r="MTQ6" s="1"/>
      <c r="MTR6" s="1"/>
      <c r="MTS6" s="1"/>
      <c r="MTT6" s="1"/>
      <c r="MTU6" s="1"/>
      <c r="MTV6" s="1"/>
      <c r="MTW6" s="1"/>
      <c r="MTX6" s="1"/>
      <c r="MTY6" s="1"/>
      <c r="MTZ6" s="1"/>
      <c r="MUA6" s="1"/>
      <c r="MUB6" s="1"/>
      <c r="MUC6" s="1"/>
      <c r="MUD6" s="1"/>
      <c r="MUE6" s="1"/>
      <c r="MUF6" s="1"/>
      <c r="MUG6" s="1"/>
      <c r="MUH6" s="1"/>
      <c r="MUI6" s="1"/>
      <c r="MUJ6" s="1"/>
      <c r="MUK6" s="1"/>
      <c r="MUL6" s="1"/>
      <c r="MUM6" s="1"/>
      <c r="MUN6" s="1"/>
      <c r="MUO6" s="1"/>
      <c r="MUP6" s="1"/>
      <c r="MUQ6" s="1"/>
      <c r="MUR6" s="1"/>
      <c r="MUS6" s="1"/>
      <c r="MUT6" s="1"/>
      <c r="MUU6" s="1"/>
      <c r="MUV6" s="1"/>
      <c r="MUW6" s="1"/>
      <c r="MUX6" s="1"/>
      <c r="MUY6" s="1"/>
      <c r="MUZ6" s="1"/>
      <c r="MVA6" s="1"/>
      <c r="MVB6" s="1"/>
      <c r="MVC6" s="1"/>
      <c r="MVD6" s="1"/>
      <c r="MVE6" s="1"/>
      <c r="MVF6" s="1"/>
      <c r="MVG6" s="1"/>
      <c r="MVH6" s="1"/>
      <c r="MVI6" s="1"/>
      <c r="MVJ6" s="1"/>
      <c r="MVK6" s="1"/>
      <c r="MVL6" s="1"/>
      <c r="MVM6" s="1"/>
      <c r="MVN6" s="1"/>
      <c r="MVO6" s="1"/>
      <c r="MVP6" s="1"/>
      <c r="MVQ6" s="1"/>
      <c r="MVR6" s="1"/>
      <c r="MVS6" s="1"/>
      <c r="MVT6" s="1"/>
      <c r="MVU6" s="1"/>
      <c r="MVV6" s="1"/>
      <c r="MVW6" s="1"/>
      <c r="MVX6" s="1"/>
      <c r="MVY6" s="1"/>
      <c r="MVZ6" s="1"/>
      <c r="MWA6" s="1"/>
      <c r="MWB6" s="1"/>
      <c r="MWC6" s="1"/>
      <c r="MWD6" s="1"/>
      <c r="MWE6" s="1"/>
      <c r="MWF6" s="1"/>
      <c r="MWG6" s="1"/>
      <c r="MWH6" s="1"/>
      <c r="MWI6" s="1"/>
      <c r="MWJ6" s="1"/>
      <c r="MWK6" s="1"/>
      <c r="MWL6" s="1"/>
      <c r="MWM6" s="1"/>
      <c r="MWN6" s="1"/>
      <c r="MWO6" s="1"/>
      <c r="MWP6" s="1"/>
      <c r="MWQ6" s="1"/>
      <c r="MWR6" s="1"/>
      <c r="MWS6" s="1"/>
      <c r="MWT6" s="1"/>
      <c r="MWU6" s="1"/>
      <c r="MWV6" s="1"/>
      <c r="MWW6" s="1"/>
      <c r="MWX6" s="1"/>
      <c r="MWY6" s="1"/>
      <c r="MWZ6" s="1"/>
      <c r="MXA6" s="1"/>
      <c r="MXB6" s="1"/>
      <c r="MXC6" s="1"/>
      <c r="MXD6" s="1"/>
      <c r="MXE6" s="1"/>
      <c r="MXF6" s="1"/>
      <c r="MXG6" s="1"/>
      <c r="MXH6" s="1"/>
      <c r="MXI6" s="1"/>
      <c r="MXJ6" s="1"/>
      <c r="MXK6" s="1"/>
      <c r="MXL6" s="1"/>
      <c r="MXM6" s="1"/>
      <c r="MXN6" s="1"/>
      <c r="MXO6" s="1"/>
      <c r="MXP6" s="1"/>
      <c r="MXQ6" s="1"/>
      <c r="MXR6" s="1"/>
      <c r="MXS6" s="1"/>
      <c r="MXT6" s="1"/>
      <c r="MXU6" s="1"/>
      <c r="MXV6" s="1"/>
      <c r="MXW6" s="1"/>
      <c r="MXX6" s="1"/>
      <c r="MXY6" s="1"/>
      <c r="MXZ6" s="1"/>
      <c r="MYA6" s="1"/>
      <c r="MYB6" s="1"/>
      <c r="MYC6" s="1"/>
      <c r="MYD6" s="1"/>
      <c r="MYE6" s="1"/>
      <c r="MYF6" s="1"/>
      <c r="MYG6" s="1"/>
      <c r="MYH6" s="1"/>
      <c r="MYI6" s="1"/>
      <c r="MYJ6" s="1"/>
      <c r="MYK6" s="1"/>
      <c r="MYL6" s="1"/>
      <c r="MYM6" s="1"/>
      <c r="MYN6" s="1"/>
      <c r="MYO6" s="1"/>
      <c r="MYP6" s="1"/>
      <c r="MYQ6" s="1"/>
      <c r="MYR6" s="1"/>
      <c r="MYS6" s="1"/>
      <c r="MYT6" s="1"/>
      <c r="MYU6" s="1"/>
      <c r="MYV6" s="1"/>
      <c r="MYW6" s="1"/>
      <c r="MYX6" s="1"/>
      <c r="MYY6" s="1"/>
      <c r="MYZ6" s="1"/>
      <c r="MZA6" s="1"/>
      <c r="MZB6" s="1"/>
      <c r="MZC6" s="1"/>
      <c r="MZD6" s="1"/>
      <c r="MZE6" s="1"/>
      <c r="MZF6" s="1"/>
      <c r="MZG6" s="1"/>
      <c r="MZH6" s="1"/>
      <c r="MZI6" s="1"/>
      <c r="MZJ6" s="1"/>
      <c r="MZK6" s="1"/>
      <c r="MZL6" s="1"/>
      <c r="MZM6" s="1"/>
      <c r="MZN6" s="1"/>
      <c r="MZO6" s="1"/>
      <c r="MZP6" s="1"/>
      <c r="MZQ6" s="1"/>
      <c r="MZR6" s="1"/>
      <c r="MZS6" s="1"/>
      <c r="MZT6" s="1"/>
      <c r="MZU6" s="1"/>
      <c r="MZV6" s="1"/>
      <c r="MZW6" s="1"/>
      <c r="MZX6" s="1"/>
      <c r="MZY6" s="1"/>
      <c r="MZZ6" s="1"/>
      <c r="NAA6" s="1"/>
      <c r="NAB6" s="1"/>
      <c r="NAC6" s="1"/>
      <c r="NAD6" s="1"/>
      <c r="NAE6" s="1"/>
      <c r="NAF6" s="1"/>
      <c r="NAG6" s="1"/>
      <c r="NAH6" s="1"/>
      <c r="NAI6" s="1"/>
      <c r="NAJ6" s="1"/>
      <c r="NAK6" s="1"/>
      <c r="NAL6" s="1"/>
      <c r="NAM6" s="1"/>
      <c r="NAN6" s="1"/>
      <c r="NAO6" s="1"/>
      <c r="NAP6" s="1"/>
      <c r="NAQ6" s="1"/>
      <c r="NAR6" s="1"/>
      <c r="NAS6" s="1"/>
      <c r="NAT6" s="1"/>
      <c r="NAU6" s="1"/>
      <c r="NAV6" s="1"/>
      <c r="NAW6" s="1"/>
      <c r="NAX6" s="1"/>
      <c r="NAY6" s="1"/>
      <c r="NAZ6" s="1"/>
      <c r="NBA6" s="1"/>
      <c r="NBB6" s="1"/>
      <c r="NBC6" s="1"/>
      <c r="NBD6" s="1"/>
      <c r="NBE6" s="1"/>
      <c r="NBF6" s="1"/>
      <c r="NBG6" s="1"/>
      <c r="NBH6" s="1"/>
      <c r="NBI6" s="1"/>
      <c r="NBJ6" s="1"/>
      <c r="NBK6" s="1"/>
      <c r="NBL6" s="1"/>
      <c r="NBM6" s="1"/>
      <c r="NBN6" s="1"/>
      <c r="NBO6" s="1"/>
      <c r="NBP6" s="1"/>
      <c r="NBQ6" s="1"/>
      <c r="NBR6" s="1"/>
      <c r="NBS6" s="1"/>
      <c r="NBT6" s="1"/>
      <c r="NBU6" s="1"/>
      <c r="NBV6" s="1"/>
      <c r="NBW6" s="1"/>
      <c r="NBX6" s="1"/>
      <c r="NBY6" s="1"/>
      <c r="NBZ6" s="1"/>
      <c r="NCA6" s="1"/>
      <c r="NCB6" s="1"/>
      <c r="NCC6" s="1"/>
      <c r="NCD6" s="1"/>
      <c r="NCE6" s="1"/>
      <c r="NCF6" s="1"/>
      <c r="NCG6" s="1"/>
      <c r="NCH6" s="1"/>
      <c r="NCI6" s="1"/>
      <c r="NCJ6" s="1"/>
      <c r="NCK6" s="1"/>
      <c r="NCL6" s="1"/>
      <c r="NCM6" s="1"/>
      <c r="NCN6" s="1"/>
      <c r="NCO6" s="1"/>
      <c r="NCP6" s="1"/>
      <c r="NCQ6" s="1"/>
      <c r="NCR6" s="1"/>
      <c r="NCS6" s="1"/>
      <c r="NCT6" s="1"/>
      <c r="NCU6" s="1"/>
      <c r="NCV6" s="1"/>
      <c r="NCW6" s="1"/>
      <c r="NCX6" s="1"/>
      <c r="NCY6" s="1"/>
      <c r="NCZ6" s="1"/>
      <c r="NDA6" s="1"/>
      <c r="NDB6" s="1"/>
      <c r="NDC6" s="1"/>
      <c r="NDD6" s="1"/>
      <c r="NDE6" s="1"/>
      <c r="NDF6" s="1"/>
      <c r="NDG6" s="1"/>
      <c r="NDH6" s="1"/>
      <c r="NDI6" s="1"/>
      <c r="NDJ6" s="1"/>
      <c r="NDK6" s="1"/>
      <c r="NDL6" s="1"/>
      <c r="NDM6" s="1"/>
      <c r="NDN6" s="1"/>
      <c r="NDO6" s="1"/>
      <c r="NDP6" s="1"/>
      <c r="NDQ6" s="1"/>
      <c r="NDR6" s="1"/>
      <c r="NDS6" s="1"/>
      <c r="NDT6" s="1"/>
      <c r="NDU6" s="1"/>
      <c r="NDV6" s="1"/>
      <c r="NDW6" s="1"/>
      <c r="NDX6" s="1"/>
      <c r="NDY6" s="1"/>
      <c r="NDZ6" s="1"/>
      <c r="NEA6" s="1"/>
      <c r="NEB6" s="1"/>
      <c r="NEC6" s="1"/>
      <c r="NED6" s="1"/>
      <c r="NEE6" s="1"/>
      <c r="NEF6" s="1"/>
      <c r="NEG6" s="1"/>
      <c r="NEH6" s="1"/>
      <c r="NEI6" s="1"/>
      <c r="NEJ6" s="1"/>
      <c r="NEK6" s="1"/>
      <c r="NEL6" s="1"/>
      <c r="NEM6" s="1"/>
      <c r="NEN6" s="1"/>
      <c r="NEO6" s="1"/>
      <c r="NEP6" s="1"/>
      <c r="NEQ6" s="1"/>
      <c r="NER6" s="1"/>
      <c r="NES6" s="1"/>
      <c r="NET6" s="1"/>
      <c r="NEU6" s="1"/>
      <c r="NEV6" s="1"/>
      <c r="NEW6" s="1"/>
      <c r="NEX6" s="1"/>
      <c r="NEY6" s="1"/>
      <c r="NEZ6" s="1"/>
      <c r="NFA6" s="1"/>
      <c r="NFB6" s="1"/>
      <c r="NFC6" s="1"/>
      <c r="NFD6" s="1"/>
      <c r="NFE6" s="1"/>
      <c r="NFF6" s="1"/>
      <c r="NFG6" s="1"/>
      <c r="NFH6" s="1"/>
      <c r="NFI6" s="1"/>
      <c r="NFJ6" s="1"/>
      <c r="NFK6" s="1"/>
      <c r="NFL6" s="1"/>
      <c r="NFM6" s="1"/>
      <c r="NFN6" s="1"/>
      <c r="NFO6" s="1"/>
      <c r="NFP6" s="1"/>
      <c r="NFQ6" s="1"/>
      <c r="NFR6" s="1"/>
      <c r="NFS6" s="1"/>
      <c r="NFT6" s="1"/>
      <c r="NFU6" s="1"/>
      <c r="NFV6" s="1"/>
      <c r="NFW6" s="1"/>
      <c r="NFX6" s="1"/>
      <c r="NFY6" s="1"/>
      <c r="NFZ6" s="1"/>
      <c r="NGA6" s="1"/>
      <c r="NGB6" s="1"/>
      <c r="NGC6" s="1"/>
      <c r="NGD6" s="1"/>
      <c r="NGE6" s="1"/>
      <c r="NGF6" s="1"/>
      <c r="NGG6" s="1"/>
      <c r="NGH6" s="1"/>
      <c r="NGI6" s="1"/>
      <c r="NGJ6" s="1"/>
      <c r="NGK6" s="1"/>
      <c r="NGL6" s="1"/>
      <c r="NGM6" s="1"/>
      <c r="NGN6" s="1"/>
      <c r="NGO6" s="1"/>
      <c r="NGP6" s="1"/>
      <c r="NGQ6" s="1"/>
      <c r="NGR6" s="1"/>
      <c r="NGS6" s="1"/>
      <c r="NGT6" s="1"/>
      <c r="NGU6" s="1"/>
      <c r="NGV6" s="1"/>
      <c r="NGW6" s="1"/>
      <c r="NGX6" s="1"/>
      <c r="NGY6" s="1"/>
      <c r="NGZ6" s="1"/>
      <c r="NHA6" s="1"/>
      <c r="NHB6" s="1"/>
      <c r="NHC6" s="1"/>
      <c r="NHD6" s="1"/>
      <c r="NHE6" s="1"/>
      <c r="NHF6" s="1"/>
      <c r="NHG6" s="1"/>
      <c r="NHH6" s="1"/>
      <c r="NHI6" s="1"/>
      <c r="NHJ6" s="1"/>
      <c r="NHK6" s="1"/>
      <c r="NHL6" s="1"/>
      <c r="NHM6" s="1"/>
      <c r="NHN6" s="1"/>
      <c r="NHO6" s="1"/>
      <c r="NHP6" s="1"/>
      <c r="NHQ6" s="1"/>
      <c r="NHR6" s="1"/>
      <c r="NHS6" s="1"/>
      <c r="NHT6" s="1"/>
      <c r="NHU6" s="1"/>
      <c r="NHV6" s="1"/>
      <c r="NHW6" s="1"/>
      <c r="NHX6" s="1"/>
      <c r="NHY6" s="1"/>
      <c r="NHZ6" s="1"/>
      <c r="NIA6" s="1"/>
      <c r="NIB6" s="1"/>
      <c r="NIC6" s="1"/>
      <c r="NID6" s="1"/>
      <c r="NIE6" s="1"/>
      <c r="NIF6" s="1"/>
      <c r="NIG6" s="1"/>
      <c r="NIH6" s="1"/>
      <c r="NII6" s="1"/>
      <c r="NIJ6" s="1"/>
      <c r="NIK6" s="1"/>
      <c r="NIL6" s="1"/>
      <c r="NIM6" s="1"/>
      <c r="NIN6" s="1"/>
      <c r="NIO6" s="1"/>
      <c r="NIP6" s="1"/>
      <c r="NIQ6" s="1"/>
      <c r="NIR6" s="1"/>
      <c r="NIS6" s="1"/>
      <c r="NIT6" s="1"/>
      <c r="NIU6" s="1"/>
      <c r="NIV6" s="1"/>
      <c r="NIW6" s="1"/>
      <c r="NIX6" s="1"/>
      <c r="NIY6" s="1"/>
      <c r="NIZ6" s="1"/>
      <c r="NJA6" s="1"/>
      <c r="NJB6" s="1"/>
      <c r="NJC6" s="1"/>
      <c r="NJD6" s="1"/>
      <c r="NJE6" s="1"/>
      <c r="NJF6" s="1"/>
      <c r="NJG6" s="1"/>
      <c r="NJH6" s="1"/>
      <c r="NJI6" s="1"/>
      <c r="NJJ6" s="1"/>
      <c r="NJK6" s="1"/>
      <c r="NJL6" s="1"/>
      <c r="NJM6" s="1"/>
      <c r="NJN6" s="1"/>
      <c r="NJO6" s="1"/>
      <c r="NJP6" s="1"/>
      <c r="NJQ6" s="1"/>
      <c r="NJR6" s="1"/>
      <c r="NJS6" s="1"/>
      <c r="NJT6" s="1"/>
      <c r="NJU6" s="1"/>
      <c r="NJV6" s="1"/>
      <c r="NJW6" s="1"/>
      <c r="NJX6" s="1"/>
      <c r="NJY6" s="1"/>
      <c r="NJZ6" s="1"/>
      <c r="NKA6" s="1"/>
      <c r="NKB6" s="1"/>
      <c r="NKC6" s="1"/>
      <c r="NKD6" s="1"/>
      <c r="NKE6" s="1"/>
      <c r="NKF6" s="1"/>
      <c r="NKG6" s="1"/>
      <c r="NKH6" s="1"/>
      <c r="NKI6" s="1"/>
      <c r="NKJ6" s="1"/>
      <c r="NKK6" s="1"/>
      <c r="NKL6" s="1"/>
      <c r="NKM6" s="1"/>
      <c r="NKN6" s="1"/>
      <c r="NKO6" s="1"/>
      <c r="NKP6" s="1"/>
      <c r="NKQ6" s="1"/>
      <c r="NKR6" s="1"/>
      <c r="NKS6" s="1"/>
      <c r="NKT6" s="1"/>
      <c r="NKU6" s="1"/>
      <c r="NKV6" s="1"/>
      <c r="NKW6" s="1"/>
      <c r="NKX6" s="1"/>
      <c r="NKY6" s="1"/>
      <c r="NKZ6" s="1"/>
      <c r="NLA6" s="1"/>
      <c r="NLB6" s="1"/>
      <c r="NLC6" s="1"/>
      <c r="NLD6" s="1"/>
      <c r="NLE6" s="1"/>
      <c r="NLF6" s="1"/>
      <c r="NLG6" s="1"/>
      <c r="NLH6" s="1"/>
      <c r="NLI6" s="1"/>
      <c r="NLJ6" s="1"/>
      <c r="NLK6" s="1"/>
      <c r="NLL6" s="1"/>
      <c r="NLM6" s="1"/>
      <c r="NLN6" s="1"/>
      <c r="NLO6" s="1"/>
      <c r="NLP6" s="1"/>
      <c r="NLQ6" s="1"/>
      <c r="NLR6" s="1"/>
      <c r="NLS6" s="1"/>
      <c r="NLT6" s="1"/>
      <c r="NLU6" s="1"/>
      <c r="NLV6" s="1"/>
      <c r="NLW6" s="1"/>
      <c r="NLX6" s="1"/>
      <c r="NLY6" s="1"/>
      <c r="NLZ6" s="1"/>
      <c r="NMA6" s="1"/>
      <c r="NMB6" s="1"/>
      <c r="NMC6" s="1"/>
      <c r="NMD6" s="1"/>
      <c r="NME6" s="1"/>
      <c r="NMF6" s="1"/>
      <c r="NMG6" s="1"/>
      <c r="NMH6" s="1"/>
      <c r="NMI6" s="1"/>
      <c r="NMJ6" s="1"/>
      <c r="NMK6" s="1"/>
      <c r="NML6" s="1"/>
      <c r="NMM6" s="1"/>
      <c r="NMN6" s="1"/>
      <c r="NMO6" s="1"/>
      <c r="NMP6" s="1"/>
      <c r="NMQ6" s="1"/>
      <c r="NMR6" s="1"/>
      <c r="NMS6" s="1"/>
      <c r="NMT6" s="1"/>
      <c r="NMU6" s="1"/>
      <c r="NMV6" s="1"/>
      <c r="NMW6" s="1"/>
      <c r="NMX6" s="1"/>
      <c r="NMY6" s="1"/>
      <c r="NMZ6" s="1"/>
      <c r="NNA6" s="1"/>
      <c r="NNB6" s="1"/>
      <c r="NNC6" s="1"/>
      <c r="NND6" s="1"/>
      <c r="NNE6" s="1"/>
      <c r="NNF6" s="1"/>
      <c r="NNG6" s="1"/>
      <c r="NNH6" s="1"/>
      <c r="NNI6" s="1"/>
      <c r="NNJ6" s="1"/>
      <c r="NNK6" s="1"/>
      <c r="NNL6" s="1"/>
      <c r="NNM6" s="1"/>
      <c r="NNN6" s="1"/>
      <c r="NNO6" s="1"/>
      <c r="NNP6" s="1"/>
      <c r="NNQ6" s="1"/>
      <c r="NNR6" s="1"/>
      <c r="NNS6" s="1"/>
      <c r="NNT6" s="1"/>
      <c r="NNU6" s="1"/>
      <c r="NNV6" s="1"/>
      <c r="NNW6" s="1"/>
      <c r="NNX6" s="1"/>
      <c r="NNY6" s="1"/>
      <c r="NNZ6" s="1"/>
      <c r="NOA6" s="1"/>
      <c r="NOB6" s="1"/>
      <c r="NOC6" s="1"/>
      <c r="NOD6" s="1"/>
      <c r="NOE6" s="1"/>
      <c r="NOF6" s="1"/>
      <c r="NOG6" s="1"/>
      <c r="NOH6" s="1"/>
      <c r="NOI6" s="1"/>
      <c r="NOJ6" s="1"/>
      <c r="NOK6" s="1"/>
      <c r="NOL6" s="1"/>
      <c r="NOM6" s="1"/>
      <c r="NON6" s="1"/>
      <c r="NOO6" s="1"/>
      <c r="NOP6" s="1"/>
      <c r="NOQ6" s="1"/>
      <c r="NOR6" s="1"/>
      <c r="NOS6" s="1"/>
      <c r="NOT6" s="1"/>
      <c r="NOU6" s="1"/>
      <c r="NOV6" s="1"/>
      <c r="NOW6" s="1"/>
      <c r="NOX6" s="1"/>
      <c r="NOY6" s="1"/>
      <c r="NOZ6" s="1"/>
      <c r="NPA6" s="1"/>
      <c r="NPB6" s="1"/>
      <c r="NPC6" s="1"/>
      <c r="NPD6" s="1"/>
      <c r="NPE6" s="1"/>
      <c r="NPF6" s="1"/>
      <c r="NPG6" s="1"/>
      <c r="NPH6" s="1"/>
      <c r="NPI6" s="1"/>
      <c r="NPJ6" s="1"/>
      <c r="NPK6" s="1"/>
      <c r="NPL6" s="1"/>
      <c r="NPM6" s="1"/>
      <c r="NPN6" s="1"/>
      <c r="NPO6" s="1"/>
      <c r="NPP6" s="1"/>
      <c r="NPQ6" s="1"/>
      <c r="NPR6" s="1"/>
      <c r="NPS6" s="1"/>
      <c r="NPT6" s="1"/>
      <c r="NPU6" s="1"/>
      <c r="NPV6" s="1"/>
      <c r="NPW6" s="1"/>
      <c r="NPX6" s="1"/>
      <c r="NPY6" s="1"/>
      <c r="NPZ6" s="1"/>
      <c r="NQA6" s="1"/>
      <c r="NQB6" s="1"/>
      <c r="NQC6" s="1"/>
      <c r="NQD6" s="1"/>
      <c r="NQE6" s="1"/>
      <c r="NQF6" s="1"/>
      <c r="NQG6" s="1"/>
      <c r="NQH6" s="1"/>
      <c r="NQI6" s="1"/>
      <c r="NQJ6" s="1"/>
      <c r="NQK6" s="1"/>
      <c r="NQL6" s="1"/>
      <c r="NQM6" s="1"/>
      <c r="NQN6" s="1"/>
      <c r="NQO6" s="1"/>
      <c r="NQP6" s="1"/>
      <c r="NQQ6" s="1"/>
      <c r="NQR6" s="1"/>
      <c r="NQS6" s="1"/>
      <c r="NQT6" s="1"/>
      <c r="NQU6" s="1"/>
      <c r="NQV6" s="1"/>
      <c r="NQW6" s="1"/>
      <c r="NQX6" s="1"/>
      <c r="NQY6" s="1"/>
      <c r="NQZ6" s="1"/>
      <c r="NRA6" s="1"/>
      <c r="NRB6" s="1"/>
      <c r="NRC6" s="1"/>
      <c r="NRD6" s="1"/>
      <c r="NRE6" s="1"/>
      <c r="NRF6" s="1"/>
      <c r="NRG6" s="1"/>
      <c r="NRH6" s="1"/>
      <c r="NRI6" s="1"/>
      <c r="NRJ6" s="1"/>
      <c r="NRK6" s="1"/>
      <c r="NRL6" s="1"/>
      <c r="NRM6" s="1"/>
      <c r="NRN6" s="1"/>
      <c r="NRO6" s="1"/>
      <c r="NRP6" s="1"/>
      <c r="NRQ6" s="1"/>
      <c r="NRR6" s="1"/>
      <c r="NRS6" s="1"/>
      <c r="NRT6" s="1"/>
      <c r="NRU6" s="1"/>
      <c r="NRV6" s="1"/>
      <c r="NRW6" s="1"/>
      <c r="NRX6" s="1"/>
      <c r="NRY6" s="1"/>
      <c r="NRZ6" s="1"/>
      <c r="NSA6" s="1"/>
      <c r="NSB6" s="1"/>
      <c r="NSC6" s="1"/>
      <c r="NSD6" s="1"/>
      <c r="NSE6" s="1"/>
      <c r="NSF6" s="1"/>
      <c r="NSG6" s="1"/>
      <c r="NSH6" s="1"/>
      <c r="NSI6" s="1"/>
      <c r="NSJ6" s="1"/>
      <c r="NSK6" s="1"/>
      <c r="NSL6" s="1"/>
      <c r="NSM6" s="1"/>
      <c r="NSN6" s="1"/>
      <c r="NSO6" s="1"/>
      <c r="NSP6" s="1"/>
      <c r="NSQ6" s="1"/>
      <c r="NSR6" s="1"/>
      <c r="NSS6" s="1"/>
      <c r="NST6" s="1"/>
      <c r="NSU6" s="1"/>
      <c r="NSV6" s="1"/>
      <c r="NSW6" s="1"/>
      <c r="NSX6" s="1"/>
      <c r="NSY6" s="1"/>
      <c r="NSZ6" s="1"/>
      <c r="NTA6" s="1"/>
      <c r="NTB6" s="1"/>
      <c r="NTC6" s="1"/>
      <c r="NTD6" s="1"/>
      <c r="NTE6" s="1"/>
      <c r="NTF6" s="1"/>
      <c r="NTG6" s="1"/>
      <c r="NTH6" s="1"/>
      <c r="NTI6" s="1"/>
      <c r="NTJ6" s="1"/>
      <c r="NTK6" s="1"/>
      <c r="NTL6" s="1"/>
      <c r="NTM6" s="1"/>
      <c r="NTN6" s="1"/>
      <c r="NTO6" s="1"/>
      <c r="NTP6" s="1"/>
      <c r="NTQ6" s="1"/>
      <c r="NTR6" s="1"/>
      <c r="NTS6" s="1"/>
      <c r="NTT6" s="1"/>
      <c r="NTU6" s="1"/>
      <c r="NTV6" s="1"/>
      <c r="NTW6" s="1"/>
      <c r="NTX6" s="1"/>
      <c r="NTY6" s="1"/>
      <c r="NTZ6" s="1"/>
      <c r="NUA6" s="1"/>
      <c r="NUB6" s="1"/>
      <c r="NUC6" s="1"/>
      <c r="NUD6" s="1"/>
      <c r="NUE6" s="1"/>
      <c r="NUF6" s="1"/>
      <c r="NUG6" s="1"/>
      <c r="NUH6" s="1"/>
      <c r="NUI6" s="1"/>
      <c r="NUJ6" s="1"/>
      <c r="NUK6" s="1"/>
      <c r="NUL6" s="1"/>
      <c r="NUM6" s="1"/>
      <c r="NUN6" s="1"/>
      <c r="NUO6" s="1"/>
      <c r="NUP6" s="1"/>
      <c r="NUQ6" s="1"/>
      <c r="NUR6" s="1"/>
      <c r="NUS6" s="1"/>
      <c r="NUT6" s="1"/>
      <c r="NUU6" s="1"/>
      <c r="NUV6" s="1"/>
      <c r="NUW6" s="1"/>
      <c r="NUX6" s="1"/>
      <c r="NUY6" s="1"/>
      <c r="NUZ6" s="1"/>
      <c r="NVA6" s="1"/>
      <c r="NVB6" s="1"/>
      <c r="NVC6" s="1"/>
      <c r="NVD6" s="1"/>
      <c r="NVE6" s="1"/>
      <c r="NVF6" s="1"/>
      <c r="NVG6" s="1"/>
      <c r="NVH6" s="1"/>
      <c r="NVI6" s="1"/>
      <c r="NVJ6" s="1"/>
      <c r="NVK6" s="1"/>
      <c r="NVL6" s="1"/>
      <c r="NVM6" s="1"/>
      <c r="NVN6" s="1"/>
      <c r="NVO6" s="1"/>
      <c r="NVP6" s="1"/>
      <c r="NVQ6" s="1"/>
      <c r="NVR6" s="1"/>
      <c r="NVS6" s="1"/>
      <c r="NVT6" s="1"/>
      <c r="NVU6" s="1"/>
      <c r="NVV6" s="1"/>
      <c r="NVW6" s="1"/>
      <c r="NVX6" s="1"/>
      <c r="NVY6" s="1"/>
      <c r="NVZ6" s="1"/>
      <c r="NWA6" s="1"/>
      <c r="NWB6" s="1"/>
      <c r="NWC6" s="1"/>
      <c r="NWD6" s="1"/>
      <c r="NWE6" s="1"/>
      <c r="NWF6" s="1"/>
      <c r="NWG6" s="1"/>
      <c r="NWH6" s="1"/>
      <c r="NWI6" s="1"/>
      <c r="NWJ6" s="1"/>
      <c r="NWK6" s="1"/>
      <c r="NWL6" s="1"/>
      <c r="NWM6" s="1"/>
      <c r="NWN6" s="1"/>
      <c r="NWO6" s="1"/>
      <c r="NWP6" s="1"/>
      <c r="NWQ6" s="1"/>
      <c r="NWR6" s="1"/>
      <c r="NWS6" s="1"/>
      <c r="NWT6" s="1"/>
      <c r="NWU6" s="1"/>
      <c r="NWV6" s="1"/>
      <c r="NWW6" s="1"/>
      <c r="NWX6" s="1"/>
      <c r="NWY6" s="1"/>
      <c r="NWZ6" s="1"/>
      <c r="NXA6" s="1"/>
      <c r="NXB6" s="1"/>
      <c r="NXC6" s="1"/>
      <c r="NXD6" s="1"/>
      <c r="NXE6" s="1"/>
      <c r="NXF6" s="1"/>
      <c r="NXG6" s="1"/>
      <c r="NXH6" s="1"/>
      <c r="NXI6" s="1"/>
      <c r="NXJ6" s="1"/>
      <c r="NXK6" s="1"/>
      <c r="NXL6" s="1"/>
      <c r="NXM6" s="1"/>
      <c r="NXN6" s="1"/>
      <c r="NXO6" s="1"/>
      <c r="NXP6" s="1"/>
      <c r="NXQ6" s="1"/>
      <c r="NXR6" s="1"/>
      <c r="NXS6" s="1"/>
      <c r="NXT6" s="1"/>
      <c r="NXU6" s="1"/>
      <c r="NXV6" s="1"/>
      <c r="NXW6" s="1"/>
      <c r="NXX6" s="1"/>
      <c r="NXY6" s="1"/>
      <c r="NXZ6" s="1"/>
      <c r="NYA6" s="1"/>
      <c r="NYB6" s="1"/>
      <c r="NYC6" s="1"/>
      <c r="NYD6" s="1"/>
      <c r="NYE6" s="1"/>
      <c r="NYF6" s="1"/>
      <c r="NYG6" s="1"/>
      <c r="NYH6" s="1"/>
      <c r="NYI6" s="1"/>
      <c r="NYJ6" s="1"/>
      <c r="NYK6" s="1"/>
      <c r="NYL6" s="1"/>
      <c r="NYM6" s="1"/>
      <c r="NYN6" s="1"/>
      <c r="NYO6" s="1"/>
      <c r="NYP6" s="1"/>
      <c r="NYQ6" s="1"/>
      <c r="NYR6" s="1"/>
      <c r="NYS6" s="1"/>
      <c r="NYT6" s="1"/>
      <c r="NYU6" s="1"/>
      <c r="NYV6" s="1"/>
      <c r="NYW6" s="1"/>
      <c r="NYX6" s="1"/>
      <c r="NYY6" s="1"/>
      <c r="NYZ6" s="1"/>
      <c r="NZA6" s="1"/>
      <c r="NZB6" s="1"/>
      <c r="NZC6" s="1"/>
      <c r="NZD6" s="1"/>
      <c r="NZE6" s="1"/>
      <c r="NZF6" s="1"/>
      <c r="NZG6" s="1"/>
      <c r="NZH6" s="1"/>
      <c r="NZI6" s="1"/>
      <c r="NZJ6" s="1"/>
      <c r="NZK6" s="1"/>
      <c r="NZL6" s="1"/>
      <c r="NZM6" s="1"/>
      <c r="NZN6" s="1"/>
      <c r="NZO6" s="1"/>
      <c r="NZP6" s="1"/>
      <c r="NZQ6" s="1"/>
      <c r="NZR6" s="1"/>
      <c r="NZS6" s="1"/>
      <c r="NZT6" s="1"/>
      <c r="NZU6" s="1"/>
      <c r="NZV6" s="1"/>
      <c r="NZW6" s="1"/>
      <c r="NZX6" s="1"/>
      <c r="NZY6" s="1"/>
      <c r="NZZ6" s="1"/>
      <c r="OAA6" s="1"/>
      <c r="OAB6" s="1"/>
      <c r="OAC6" s="1"/>
      <c r="OAD6" s="1"/>
      <c r="OAE6" s="1"/>
      <c r="OAF6" s="1"/>
      <c r="OAG6" s="1"/>
      <c r="OAH6" s="1"/>
      <c r="OAI6" s="1"/>
      <c r="OAJ6" s="1"/>
      <c r="OAK6" s="1"/>
      <c r="OAL6" s="1"/>
      <c r="OAM6" s="1"/>
      <c r="OAN6" s="1"/>
      <c r="OAO6" s="1"/>
      <c r="OAP6" s="1"/>
      <c r="OAQ6" s="1"/>
      <c r="OAR6" s="1"/>
      <c r="OAS6" s="1"/>
      <c r="OAT6" s="1"/>
      <c r="OAU6" s="1"/>
      <c r="OAV6" s="1"/>
      <c r="OAW6" s="1"/>
      <c r="OAX6" s="1"/>
      <c r="OAY6" s="1"/>
      <c r="OAZ6" s="1"/>
      <c r="OBA6" s="1"/>
      <c r="OBB6" s="1"/>
      <c r="OBC6" s="1"/>
      <c r="OBD6" s="1"/>
      <c r="OBE6" s="1"/>
      <c r="OBF6" s="1"/>
      <c r="OBG6" s="1"/>
      <c r="OBH6" s="1"/>
      <c r="OBI6" s="1"/>
      <c r="OBJ6" s="1"/>
      <c r="OBK6" s="1"/>
      <c r="OBL6" s="1"/>
      <c r="OBM6" s="1"/>
      <c r="OBN6" s="1"/>
      <c r="OBO6" s="1"/>
      <c r="OBP6" s="1"/>
      <c r="OBQ6" s="1"/>
      <c r="OBR6" s="1"/>
      <c r="OBS6" s="1"/>
      <c r="OBT6" s="1"/>
      <c r="OBU6" s="1"/>
      <c r="OBV6" s="1"/>
      <c r="OBW6" s="1"/>
      <c r="OBX6" s="1"/>
      <c r="OBY6" s="1"/>
      <c r="OBZ6" s="1"/>
      <c r="OCA6" s="1"/>
      <c r="OCB6" s="1"/>
      <c r="OCC6" s="1"/>
      <c r="OCD6" s="1"/>
      <c r="OCE6" s="1"/>
      <c r="OCF6" s="1"/>
      <c r="OCG6" s="1"/>
      <c r="OCH6" s="1"/>
      <c r="OCI6" s="1"/>
      <c r="OCJ6" s="1"/>
      <c r="OCK6" s="1"/>
      <c r="OCL6" s="1"/>
      <c r="OCM6" s="1"/>
      <c r="OCN6" s="1"/>
      <c r="OCO6" s="1"/>
      <c r="OCP6" s="1"/>
      <c r="OCQ6" s="1"/>
      <c r="OCR6" s="1"/>
      <c r="OCS6" s="1"/>
      <c r="OCT6" s="1"/>
      <c r="OCU6" s="1"/>
      <c r="OCV6" s="1"/>
      <c r="OCW6" s="1"/>
      <c r="OCX6" s="1"/>
      <c r="OCY6" s="1"/>
      <c r="OCZ6" s="1"/>
      <c r="ODA6" s="1"/>
      <c r="ODB6" s="1"/>
      <c r="ODC6" s="1"/>
      <c r="ODD6" s="1"/>
      <c r="ODE6" s="1"/>
      <c r="ODF6" s="1"/>
      <c r="ODG6" s="1"/>
      <c r="ODH6" s="1"/>
      <c r="ODI6" s="1"/>
      <c r="ODJ6" s="1"/>
      <c r="ODK6" s="1"/>
      <c r="ODL6" s="1"/>
      <c r="ODM6" s="1"/>
      <c r="ODN6" s="1"/>
      <c r="ODO6" s="1"/>
      <c r="ODP6" s="1"/>
      <c r="ODQ6" s="1"/>
      <c r="ODR6" s="1"/>
      <c r="ODS6" s="1"/>
      <c r="ODT6" s="1"/>
      <c r="ODU6" s="1"/>
      <c r="ODV6" s="1"/>
      <c r="ODW6" s="1"/>
      <c r="ODX6" s="1"/>
      <c r="ODY6" s="1"/>
      <c r="ODZ6" s="1"/>
      <c r="OEA6" s="1"/>
      <c r="OEB6" s="1"/>
      <c r="OEC6" s="1"/>
      <c r="OED6" s="1"/>
      <c r="OEE6" s="1"/>
      <c r="OEF6" s="1"/>
      <c r="OEG6" s="1"/>
      <c r="OEH6" s="1"/>
      <c r="OEI6" s="1"/>
      <c r="OEJ6" s="1"/>
      <c r="OEK6" s="1"/>
      <c r="OEL6" s="1"/>
      <c r="OEM6" s="1"/>
      <c r="OEN6" s="1"/>
      <c r="OEO6" s="1"/>
      <c r="OEP6" s="1"/>
      <c r="OEQ6" s="1"/>
      <c r="OER6" s="1"/>
      <c r="OES6" s="1"/>
      <c r="OET6" s="1"/>
      <c r="OEU6" s="1"/>
      <c r="OEV6" s="1"/>
      <c r="OEW6" s="1"/>
      <c r="OEX6" s="1"/>
      <c r="OEY6" s="1"/>
      <c r="OEZ6" s="1"/>
      <c r="OFA6" s="1"/>
      <c r="OFB6" s="1"/>
      <c r="OFC6" s="1"/>
      <c r="OFD6" s="1"/>
      <c r="OFE6" s="1"/>
      <c r="OFF6" s="1"/>
      <c r="OFG6" s="1"/>
      <c r="OFH6" s="1"/>
      <c r="OFI6" s="1"/>
      <c r="OFJ6" s="1"/>
      <c r="OFK6" s="1"/>
      <c r="OFL6" s="1"/>
      <c r="OFM6" s="1"/>
      <c r="OFN6" s="1"/>
      <c r="OFO6" s="1"/>
      <c r="OFP6" s="1"/>
      <c r="OFQ6" s="1"/>
      <c r="OFR6" s="1"/>
      <c r="OFS6" s="1"/>
      <c r="OFT6" s="1"/>
      <c r="OFU6" s="1"/>
      <c r="OFV6" s="1"/>
      <c r="OFW6" s="1"/>
      <c r="OFX6" s="1"/>
      <c r="OFY6" s="1"/>
      <c r="OFZ6" s="1"/>
      <c r="OGA6" s="1"/>
      <c r="OGB6" s="1"/>
      <c r="OGC6" s="1"/>
      <c r="OGD6" s="1"/>
      <c r="OGE6" s="1"/>
      <c r="OGF6" s="1"/>
      <c r="OGG6" s="1"/>
      <c r="OGH6" s="1"/>
      <c r="OGI6" s="1"/>
      <c r="OGJ6" s="1"/>
      <c r="OGK6" s="1"/>
      <c r="OGL6" s="1"/>
      <c r="OGM6" s="1"/>
      <c r="OGN6" s="1"/>
      <c r="OGO6" s="1"/>
      <c r="OGP6" s="1"/>
      <c r="OGQ6" s="1"/>
      <c r="OGR6" s="1"/>
      <c r="OGS6" s="1"/>
      <c r="OGT6" s="1"/>
      <c r="OGU6" s="1"/>
      <c r="OGV6" s="1"/>
      <c r="OGW6" s="1"/>
      <c r="OGX6" s="1"/>
      <c r="OGY6" s="1"/>
      <c r="OGZ6" s="1"/>
      <c r="OHA6" s="1"/>
      <c r="OHB6" s="1"/>
      <c r="OHC6" s="1"/>
      <c r="OHD6" s="1"/>
      <c r="OHE6" s="1"/>
      <c r="OHF6" s="1"/>
      <c r="OHG6" s="1"/>
      <c r="OHH6" s="1"/>
      <c r="OHI6" s="1"/>
      <c r="OHJ6" s="1"/>
      <c r="OHK6" s="1"/>
      <c r="OHL6" s="1"/>
      <c r="OHM6" s="1"/>
      <c r="OHN6" s="1"/>
      <c r="OHO6" s="1"/>
      <c r="OHP6" s="1"/>
      <c r="OHQ6" s="1"/>
      <c r="OHR6" s="1"/>
      <c r="OHS6" s="1"/>
      <c r="OHT6" s="1"/>
      <c r="OHU6" s="1"/>
      <c r="OHV6" s="1"/>
      <c r="OHW6" s="1"/>
      <c r="OHX6" s="1"/>
      <c r="OHY6" s="1"/>
      <c r="OHZ6" s="1"/>
      <c r="OIA6" s="1"/>
      <c r="OIB6" s="1"/>
      <c r="OIC6" s="1"/>
      <c r="OID6" s="1"/>
      <c r="OIE6" s="1"/>
      <c r="OIF6" s="1"/>
      <c r="OIG6" s="1"/>
      <c r="OIH6" s="1"/>
      <c r="OII6" s="1"/>
      <c r="OIJ6" s="1"/>
      <c r="OIK6" s="1"/>
      <c r="OIL6" s="1"/>
      <c r="OIM6" s="1"/>
      <c r="OIN6" s="1"/>
      <c r="OIO6" s="1"/>
      <c r="OIP6" s="1"/>
      <c r="OIQ6" s="1"/>
      <c r="OIR6" s="1"/>
      <c r="OIS6" s="1"/>
      <c r="OIT6" s="1"/>
      <c r="OIU6" s="1"/>
      <c r="OIV6" s="1"/>
      <c r="OIW6" s="1"/>
      <c r="OIX6" s="1"/>
      <c r="OIY6" s="1"/>
      <c r="OIZ6" s="1"/>
      <c r="OJA6" s="1"/>
      <c r="OJB6" s="1"/>
      <c r="OJC6" s="1"/>
      <c r="OJD6" s="1"/>
      <c r="OJE6" s="1"/>
      <c r="OJF6" s="1"/>
      <c r="OJG6" s="1"/>
      <c r="OJH6" s="1"/>
      <c r="OJI6" s="1"/>
      <c r="OJJ6" s="1"/>
      <c r="OJK6" s="1"/>
      <c r="OJL6" s="1"/>
      <c r="OJM6" s="1"/>
      <c r="OJN6" s="1"/>
      <c r="OJO6" s="1"/>
      <c r="OJP6" s="1"/>
      <c r="OJQ6" s="1"/>
      <c r="OJR6" s="1"/>
      <c r="OJS6" s="1"/>
      <c r="OJT6" s="1"/>
      <c r="OJU6" s="1"/>
      <c r="OJV6" s="1"/>
      <c r="OJW6" s="1"/>
      <c r="OJX6" s="1"/>
      <c r="OJY6" s="1"/>
      <c r="OJZ6" s="1"/>
      <c r="OKA6" s="1"/>
      <c r="OKB6" s="1"/>
      <c r="OKC6" s="1"/>
      <c r="OKD6" s="1"/>
      <c r="OKE6" s="1"/>
      <c r="OKF6" s="1"/>
      <c r="OKG6" s="1"/>
      <c r="OKH6" s="1"/>
      <c r="OKI6" s="1"/>
      <c r="OKJ6" s="1"/>
      <c r="OKK6" s="1"/>
      <c r="OKL6" s="1"/>
      <c r="OKM6" s="1"/>
      <c r="OKN6" s="1"/>
      <c r="OKO6" s="1"/>
      <c r="OKP6" s="1"/>
      <c r="OKQ6" s="1"/>
      <c r="OKR6" s="1"/>
      <c r="OKS6" s="1"/>
      <c r="OKT6" s="1"/>
      <c r="OKU6" s="1"/>
      <c r="OKV6" s="1"/>
      <c r="OKW6" s="1"/>
      <c r="OKX6" s="1"/>
      <c r="OKY6" s="1"/>
      <c r="OKZ6" s="1"/>
      <c r="OLA6" s="1"/>
      <c r="OLB6" s="1"/>
      <c r="OLC6" s="1"/>
      <c r="OLD6" s="1"/>
      <c r="OLE6" s="1"/>
      <c r="OLF6" s="1"/>
      <c r="OLG6" s="1"/>
      <c r="OLH6" s="1"/>
      <c r="OLI6" s="1"/>
      <c r="OLJ6" s="1"/>
      <c r="OLK6" s="1"/>
      <c r="OLL6" s="1"/>
      <c r="OLM6" s="1"/>
      <c r="OLN6" s="1"/>
      <c r="OLO6" s="1"/>
      <c r="OLP6" s="1"/>
      <c r="OLQ6" s="1"/>
      <c r="OLR6" s="1"/>
      <c r="OLS6" s="1"/>
      <c r="OLT6" s="1"/>
      <c r="OLU6" s="1"/>
      <c r="OLV6" s="1"/>
      <c r="OLW6" s="1"/>
      <c r="OLX6" s="1"/>
      <c r="OLY6" s="1"/>
      <c r="OLZ6" s="1"/>
      <c r="OMA6" s="1"/>
      <c r="OMB6" s="1"/>
      <c r="OMC6" s="1"/>
      <c r="OMD6" s="1"/>
      <c r="OME6" s="1"/>
      <c r="OMF6" s="1"/>
      <c r="OMG6" s="1"/>
      <c r="OMH6" s="1"/>
      <c r="OMI6" s="1"/>
      <c r="OMJ6" s="1"/>
      <c r="OMK6" s="1"/>
      <c r="OML6" s="1"/>
      <c r="OMM6" s="1"/>
      <c r="OMN6" s="1"/>
      <c r="OMO6" s="1"/>
      <c r="OMP6" s="1"/>
      <c r="OMQ6" s="1"/>
      <c r="OMR6" s="1"/>
      <c r="OMS6" s="1"/>
      <c r="OMT6" s="1"/>
      <c r="OMU6" s="1"/>
      <c r="OMV6" s="1"/>
      <c r="OMW6" s="1"/>
      <c r="OMX6" s="1"/>
      <c r="OMY6" s="1"/>
      <c r="OMZ6" s="1"/>
      <c r="ONA6" s="1"/>
      <c r="ONB6" s="1"/>
      <c r="ONC6" s="1"/>
      <c r="OND6" s="1"/>
      <c r="ONE6" s="1"/>
      <c r="ONF6" s="1"/>
      <c r="ONG6" s="1"/>
      <c r="ONH6" s="1"/>
      <c r="ONI6" s="1"/>
      <c r="ONJ6" s="1"/>
      <c r="ONK6" s="1"/>
      <c r="ONL6" s="1"/>
      <c r="ONM6" s="1"/>
      <c r="ONN6" s="1"/>
      <c r="ONO6" s="1"/>
      <c r="ONP6" s="1"/>
      <c r="ONQ6" s="1"/>
      <c r="ONR6" s="1"/>
      <c r="ONS6" s="1"/>
      <c r="ONT6" s="1"/>
      <c r="ONU6" s="1"/>
      <c r="ONV6" s="1"/>
      <c r="ONW6" s="1"/>
      <c r="ONX6" s="1"/>
      <c r="ONY6" s="1"/>
      <c r="ONZ6" s="1"/>
      <c r="OOA6" s="1"/>
      <c r="OOB6" s="1"/>
      <c r="OOC6" s="1"/>
      <c r="OOD6" s="1"/>
      <c r="OOE6" s="1"/>
      <c r="OOF6" s="1"/>
      <c r="OOG6" s="1"/>
      <c r="OOH6" s="1"/>
      <c r="OOI6" s="1"/>
      <c r="OOJ6" s="1"/>
      <c r="OOK6" s="1"/>
      <c r="OOL6" s="1"/>
      <c r="OOM6" s="1"/>
      <c r="OON6" s="1"/>
      <c r="OOO6" s="1"/>
      <c r="OOP6" s="1"/>
      <c r="OOQ6" s="1"/>
      <c r="OOR6" s="1"/>
      <c r="OOS6" s="1"/>
      <c r="OOT6" s="1"/>
      <c r="OOU6" s="1"/>
      <c r="OOV6" s="1"/>
      <c r="OOW6" s="1"/>
      <c r="OOX6" s="1"/>
      <c r="OOY6" s="1"/>
      <c r="OOZ6" s="1"/>
      <c r="OPA6" s="1"/>
      <c r="OPB6" s="1"/>
      <c r="OPC6" s="1"/>
      <c r="OPD6" s="1"/>
      <c r="OPE6" s="1"/>
      <c r="OPF6" s="1"/>
      <c r="OPG6" s="1"/>
      <c r="OPH6" s="1"/>
      <c r="OPI6" s="1"/>
      <c r="OPJ6" s="1"/>
      <c r="OPK6" s="1"/>
      <c r="OPL6" s="1"/>
      <c r="OPM6" s="1"/>
      <c r="OPN6" s="1"/>
      <c r="OPO6" s="1"/>
      <c r="OPP6" s="1"/>
      <c r="OPQ6" s="1"/>
      <c r="OPR6" s="1"/>
      <c r="OPS6" s="1"/>
      <c r="OPT6" s="1"/>
      <c r="OPU6" s="1"/>
      <c r="OPV6" s="1"/>
      <c r="OPW6" s="1"/>
      <c r="OPX6" s="1"/>
      <c r="OPY6" s="1"/>
      <c r="OPZ6" s="1"/>
      <c r="OQA6" s="1"/>
      <c r="OQB6" s="1"/>
      <c r="OQC6" s="1"/>
      <c r="OQD6" s="1"/>
      <c r="OQE6" s="1"/>
      <c r="OQF6" s="1"/>
      <c r="OQG6" s="1"/>
      <c r="OQH6" s="1"/>
      <c r="OQI6" s="1"/>
      <c r="OQJ6" s="1"/>
      <c r="OQK6" s="1"/>
      <c r="OQL6" s="1"/>
      <c r="OQM6" s="1"/>
      <c r="OQN6" s="1"/>
      <c r="OQO6" s="1"/>
      <c r="OQP6" s="1"/>
      <c r="OQQ6" s="1"/>
      <c r="OQR6" s="1"/>
      <c r="OQS6" s="1"/>
      <c r="OQT6" s="1"/>
      <c r="OQU6" s="1"/>
      <c r="OQV6" s="1"/>
      <c r="OQW6" s="1"/>
      <c r="OQX6" s="1"/>
      <c r="OQY6" s="1"/>
      <c r="OQZ6" s="1"/>
      <c r="ORA6" s="1"/>
      <c r="ORB6" s="1"/>
      <c r="ORC6" s="1"/>
      <c r="ORD6" s="1"/>
      <c r="ORE6" s="1"/>
      <c r="ORF6" s="1"/>
      <c r="ORG6" s="1"/>
      <c r="ORH6" s="1"/>
      <c r="ORI6" s="1"/>
      <c r="ORJ6" s="1"/>
      <c r="ORK6" s="1"/>
      <c r="ORL6" s="1"/>
      <c r="ORM6" s="1"/>
      <c r="ORN6" s="1"/>
      <c r="ORO6" s="1"/>
      <c r="ORP6" s="1"/>
      <c r="ORQ6" s="1"/>
      <c r="ORR6" s="1"/>
      <c r="ORS6" s="1"/>
      <c r="ORT6" s="1"/>
      <c r="ORU6" s="1"/>
      <c r="ORV6" s="1"/>
      <c r="ORW6" s="1"/>
      <c r="ORX6" s="1"/>
      <c r="ORY6" s="1"/>
      <c r="ORZ6" s="1"/>
      <c r="OSA6" s="1"/>
      <c r="OSB6" s="1"/>
      <c r="OSC6" s="1"/>
      <c r="OSD6" s="1"/>
      <c r="OSE6" s="1"/>
      <c r="OSF6" s="1"/>
      <c r="OSG6" s="1"/>
      <c r="OSH6" s="1"/>
      <c r="OSI6" s="1"/>
      <c r="OSJ6" s="1"/>
      <c r="OSK6" s="1"/>
      <c r="OSL6" s="1"/>
      <c r="OSM6" s="1"/>
      <c r="OSN6" s="1"/>
      <c r="OSO6" s="1"/>
      <c r="OSP6" s="1"/>
      <c r="OSQ6" s="1"/>
      <c r="OSR6" s="1"/>
      <c r="OSS6" s="1"/>
      <c r="OST6" s="1"/>
      <c r="OSU6" s="1"/>
      <c r="OSV6" s="1"/>
      <c r="OSW6" s="1"/>
      <c r="OSX6" s="1"/>
      <c r="OSY6" s="1"/>
      <c r="OSZ6" s="1"/>
      <c r="OTA6" s="1"/>
      <c r="OTB6" s="1"/>
      <c r="OTC6" s="1"/>
      <c r="OTD6" s="1"/>
      <c r="OTE6" s="1"/>
      <c r="OTF6" s="1"/>
      <c r="OTG6" s="1"/>
      <c r="OTH6" s="1"/>
      <c r="OTI6" s="1"/>
      <c r="OTJ6" s="1"/>
      <c r="OTK6" s="1"/>
      <c r="OTL6" s="1"/>
      <c r="OTM6" s="1"/>
      <c r="OTN6" s="1"/>
      <c r="OTO6" s="1"/>
      <c r="OTP6" s="1"/>
      <c r="OTQ6" s="1"/>
      <c r="OTR6" s="1"/>
      <c r="OTS6" s="1"/>
      <c r="OTT6" s="1"/>
      <c r="OTU6" s="1"/>
      <c r="OTV6" s="1"/>
      <c r="OTW6" s="1"/>
      <c r="OTX6" s="1"/>
      <c r="OTY6" s="1"/>
      <c r="OTZ6" s="1"/>
      <c r="OUA6" s="1"/>
      <c r="OUB6" s="1"/>
      <c r="OUC6" s="1"/>
      <c r="OUD6" s="1"/>
      <c r="OUE6" s="1"/>
      <c r="OUF6" s="1"/>
      <c r="OUG6" s="1"/>
      <c r="OUH6" s="1"/>
      <c r="OUI6" s="1"/>
      <c r="OUJ6" s="1"/>
      <c r="OUK6" s="1"/>
      <c r="OUL6" s="1"/>
      <c r="OUM6" s="1"/>
      <c r="OUN6" s="1"/>
      <c r="OUO6" s="1"/>
      <c r="OUP6" s="1"/>
      <c r="OUQ6" s="1"/>
      <c r="OUR6" s="1"/>
      <c r="OUS6" s="1"/>
      <c r="OUT6" s="1"/>
      <c r="OUU6" s="1"/>
      <c r="OUV6" s="1"/>
      <c r="OUW6" s="1"/>
      <c r="OUX6" s="1"/>
      <c r="OUY6" s="1"/>
      <c r="OUZ6" s="1"/>
      <c r="OVA6" s="1"/>
      <c r="OVB6" s="1"/>
      <c r="OVC6" s="1"/>
      <c r="OVD6" s="1"/>
      <c r="OVE6" s="1"/>
      <c r="OVF6" s="1"/>
      <c r="OVG6" s="1"/>
      <c r="OVH6" s="1"/>
      <c r="OVI6" s="1"/>
      <c r="OVJ6" s="1"/>
      <c r="OVK6" s="1"/>
      <c r="OVL6" s="1"/>
      <c r="OVM6" s="1"/>
      <c r="OVN6" s="1"/>
      <c r="OVO6" s="1"/>
      <c r="OVP6" s="1"/>
      <c r="OVQ6" s="1"/>
      <c r="OVR6" s="1"/>
      <c r="OVS6" s="1"/>
      <c r="OVT6" s="1"/>
      <c r="OVU6" s="1"/>
      <c r="OVV6" s="1"/>
      <c r="OVW6" s="1"/>
      <c r="OVX6" s="1"/>
      <c r="OVY6" s="1"/>
      <c r="OVZ6" s="1"/>
      <c r="OWA6" s="1"/>
      <c r="OWB6" s="1"/>
      <c r="OWC6" s="1"/>
      <c r="OWD6" s="1"/>
      <c r="OWE6" s="1"/>
      <c r="OWF6" s="1"/>
      <c r="OWG6" s="1"/>
      <c r="OWH6" s="1"/>
      <c r="OWI6" s="1"/>
      <c r="OWJ6" s="1"/>
      <c r="OWK6" s="1"/>
      <c r="OWL6" s="1"/>
      <c r="OWM6" s="1"/>
      <c r="OWN6" s="1"/>
      <c r="OWO6" s="1"/>
      <c r="OWP6" s="1"/>
      <c r="OWQ6" s="1"/>
      <c r="OWR6" s="1"/>
      <c r="OWS6" s="1"/>
      <c r="OWT6" s="1"/>
      <c r="OWU6" s="1"/>
      <c r="OWV6" s="1"/>
      <c r="OWW6" s="1"/>
      <c r="OWX6" s="1"/>
      <c r="OWY6" s="1"/>
      <c r="OWZ6" s="1"/>
      <c r="OXA6" s="1"/>
      <c r="OXB6" s="1"/>
      <c r="OXC6" s="1"/>
      <c r="OXD6" s="1"/>
      <c r="OXE6" s="1"/>
      <c r="OXF6" s="1"/>
      <c r="OXG6" s="1"/>
      <c r="OXH6" s="1"/>
      <c r="OXI6" s="1"/>
      <c r="OXJ6" s="1"/>
      <c r="OXK6" s="1"/>
      <c r="OXL6" s="1"/>
      <c r="OXM6" s="1"/>
      <c r="OXN6" s="1"/>
      <c r="OXO6" s="1"/>
      <c r="OXP6" s="1"/>
      <c r="OXQ6" s="1"/>
      <c r="OXR6" s="1"/>
      <c r="OXS6" s="1"/>
      <c r="OXT6" s="1"/>
      <c r="OXU6" s="1"/>
      <c r="OXV6" s="1"/>
      <c r="OXW6" s="1"/>
      <c r="OXX6" s="1"/>
      <c r="OXY6" s="1"/>
      <c r="OXZ6" s="1"/>
      <c r="OYA6" s="1"/>
      <c r="OYB6" s="1"/>
      <c r="OYC6" s="1"/>
      <c r="OYD6" s="1"/>
      <c r="OYE6" s="1"/>
      <c r="OYF6" s="1"/>
      <c r="OYG6" s="1"/>
      <c r="OYH6" s="1"/>
      <c r="OYI6" s="1"/>
      <c r="OYJ6" s="1"/>
      <c r="OYK6" s="1"/>
      <c r="OYL6" s="1"/>
      <c r="OYM6" s="1"/>
      <c r="OYN6" s="1"/>
      <c r="OYO6" s="1"/>
      <c r="OYP6" s="1"/>
      <c r="OYQ6" s="1"/>
      <c r="OYR6" s="1"/>
      <c r="OYS6" s="1"/>
      <c r="OYT6" s="1"/>
      <c r="OYU6" s="1"/>
      <c r="OYV6" s="1"/>
      <c r="OYW6" s="1"/>
      <c r="OYX6" s="1"/>
      <c r="OYY6" s="1"/>
      <c r="OYZ6" s="1"/>
      <c r="OZA6" s="1"/>
      <c r="OZB6" s="1"/>
      <c r="OZC6" s="1"/>
      <c r="OZD6" s="1"/>
      <c r="OZE6" s="1"/>
      <c r="OZF6" s="1"/>
      <c r="OZG6" s="1"/>
      <c r="OZH6" s="1"/>
      <c r="OZI6" s="1"/>
      <c r="OZJ6" s="1"/>
      <c r="OZK6" s="1"/>
      <c r="OZL6" s="1"/>
      <c r="OZM6" s="1"/>
      <c r="OZN6" s="1"/>
      <c r="OZO6" s="1"/>
      <c r="OZP6" s="1"/>
      <c r="OZQ6" s="1"/>
      <c r="OZR6" s="1"/>
      <c r="OZS6" s="1"/>
      <c r="OZT6" s="1"/>
      <c r="OZU6" s="1"/>
      <c r="OZV6" s="1"/>
      <c r="OZW6" s="1"/>
      <c r="OZX6" s="1"/>
      <c r="OZY6" s="1"/>
      <c r="OZZ6" s="1"/>
      <c r="PAA6" s="1"/>
      <c r="PAB6" s="1"/>
      <c r="PAC6" s="1"/>
      <c r="PAD6" s="1"/>
      <c r="PAE6" s="1"/>
      <c r="PAF6" s="1"/>
      <c r="PAG6" s="1"/>
      <c r="PAH6" s="1"/>
      <c r="PAI6" s="1"/>
      <c r="PAJ6" s="1"/>
      <c r="PAK6" s="1"/>
      <c r="PAL6" s="1"/>
      <c r="PAM6" s="1"/>
      <c r="PAN6" s="1"/>
      <c r="PAO6" s="1"/>
      <c r="PAP6" s="1"/>
      <c r="PAQ6" s="1"/>
      <c r="PAR6" s="1"/>
      <c r="PAS6" s="1"/>
      <c r="PAT6" s="1"/>
      <c r="PAU6" s="1"/>
      <c r="PAV6" s="1"/>
      <c r="PAW6" s="1"/>
      <c r="PAX6" s="1"/>
      <c r="PAY6" s="1"/>
      <c r="PAZ6" s="1"/>
      <c r="PBA6" s="1"/>
      <c r="PBB6" s="1"/>
      <c r="PBC6" s="1"/>
      <c r="PBD6" s="1"/>
      <c r="PBE6" s="1"/>
      <c r="PBF6" s="1"/>
      <c r="PBG6" s="1"/>
      <c r="PBH6" s="1"/>
      <c r="PBI6" s="1"/>
      <c r="PBJ6" s="1"/>
      <c r="PBK6" s="1"/>
      <c r="PBL6" s="1"/>
      <c r="PBM6" s="1"/>
      <c r="PBN6" s="1"/>
      <c r="PBO6" s="1"/>
      <c r="PBP6" s="1"/>
      <c r="PBQ6" s="1"/>
      <c r="PBR6" s="1"/>
      <c r="PBS6" s="1"/>
      <c r="PBT6" s="1"/>
      <c r="PBU6" s="1"/>
      <c r="PBV6" s="1"/>
      <c r="PBW6" s="1"/>
      <c r="PBX6" s="1"/>
      <c r="PBY6" s="1"/>
      <c r="PBZ6" s="1"/>
      <c r="PCA6" s="1"/>
      <c r="PCB6" s="1"/>
      <c r="PCC6" s="1"/>
      <c r="PCD6" s="1"/>
      <c r="PCE6" s="1"/>
      <c r="PCF6" s="1"/>
      <c r="PCG6" s="1"/>
      <c r="PCH6" s="1"/>
      <c r="PCI6" s="1"/>
      <c r="PCJ6" s="1"/>
      <c r="PCK6" s="1"/>
      <c r="PCL6" s="1"/>
      <c r="PCM6" s="1"/>
      <c r="PCN6" s="1"/>
      <c r="PCO6" s="1"/>
      <c r="PCP6" s="1"/>
      <c r="PCQ6" s="1"/>
      <c r="PCR6" s="1"/>
      <c r="PCS6" s="1"/>
      <c r="PCT6" s="1"/>
      <c r="PCU6" s="1"/>
      <c r="PCV6" s="1"/>
      <c r="PCW6" s="1"/>
      <c r="PCX6" s="1"/>
      <c r="PCY6" s="1"/>
      <c r="PCZ6" s="1"/>
      <c r="PDA6" s="1"/>
      <c r="PDB6" s="1"/>
      <c r="PDC6" s="1"/>
      <c r="PDD6" s="1"/>
      <c r="PDE6" s="1"/>
      <c r="PDF6" s="1"/>
      <c r="PDG6" s="1"/>
      <c r="PDH6" s="1"/>
      <c r="PDI6" s="1"/>
      <c r="PDJ6" s="1"/>
      <c r="PDK6" s="1"/>
      <c r="PDL6" s="1"/>
      <c r="PDM6" s="1"/>
      <c r="PDN6" s="1"/>
      <c r="PDO6" s="1"/>
      <c r="PDP6" s="1"/>
      <c r="PDQ6" s="1"/>
      <c r="PDR6" s="1"/>
      <c r="PDS6" s="1"/>
      <c r="PDT6" s="1"/>
      <c r="PDU6" s="1"/>
      <c r="PDV6" s="1"/>
      <c r="PDW6" s="1"/>
      <c r="PDX6" s="1"/>
      <c r="PDY6" s="1"/>
      <c r="PDZ6" s="1"/>
      <c r="PEA6" s="1"/>
      <c r="PEB6" s="1"/>
      <c r="PEC6" s="1"/>
      <c r="PED6" s="1"/>
      <c r="PEE6" s="1"/>
      <c r="PEF6" s="1"/>
      <c r="PEG6" s="1"/>
      <c r="PEH6" s="1"/>
      <c r="PEI6" s="1"/>
      <c r="PEJ6" s="1"/>
      <c r="PEK6" s="1"/>
      <c r="PEL6" s="1"/>
      <c r="PEM6" s="1"/>
      <c r="PEN6" s="1"/>
      <c r="PEO6" s="1"/>
      <c r="PEP6" s="1"/>
      <c r="PEQ6" s="1"/>
      <c r="PER6" s="1"/>
      <c r="PES6" s="1"/>
      <c r="PET6" s="1"/>
      <c r="PEU6" s="1"/>
      <c r="PEV6" s="1"/>
      <c r="PEW6" s="1"/>
      <c r="PEX6" s="1"/>
      <c r="PEY6" s="1"/>
      <c r="PEZ6" s="1"/>
      <c r="PFA6" s="1"/>
      <c r="PFB6" s="1"/>
      <c r="PFC6" s="1"/>
      <c r="PFD6" s="1"/>
      <c r="PFE6" s="1"/>
      <c r="PFF6" s="1"/>
      <c r="PFG6" s="1"/>
      <c r="PFH6" s="1"/>
      <c r="PFI6" s="1"/>
      <c r="PFJ6" s="1"/>
      <c r="PFK6" s="1"/>
      <c r="PFL6" s="1"/>
      <c r="PFM6" s="1"/>
      <c r="PFN6" s="1"/>
      <c r="PFO6" s="1"/>
      <c r="PFP6" s="1"/>
      <c r="PFQ6" s="1"/>
      <c r="PFR6" s="1"/>
      <c r="PFS6" s="1"/>
      <c r="PFT6" s="1"/>
      <c r="PFU6" s="1"/>
      <c r="PFV6" s="1"/>
      <c r="PFW6" s="1"/>
      <c r="PFX6" s="1"/>
      <c r="PFY6" s="1"/>
      <c r="PFZ6" s="1"/>
      <c r="PGA6" s="1"/>
      <c r="PGB6" s="1"/>
      <c r="PGC6" s="1"/>
      <c r="PGD6" s="1"/>
      <c r="PGE6" s="1"/>
      <c r="PGF6" s="1"/>
      <c r="PGG6" s="1"/>
      <c r="PGH6" s="1"/>
      <c r="PGI6" s="1"/>
      <c r="PGJ6" s="1"/>
      <c r="PGK6" s="1"/>
      <c r="PGL6" s="1"/>
      <c r="PGM6" s="1"/>
      <c r="PGN6" s="1"/>
      <c r="PGO6" s="1"/>
      <c r="PGP6" s="1"/>
      <c r="PGQ6" s="1"/>
      <c r="PGR6" s="1"/>
      <c r="PGS6" s="1"/>
      <c r="PGT6" s="1"/>
      <c r="PGU6" s="1"/>
      <c r="PGV6" s="1"/>
      <c r="PGW6" s="1"/>
      <c r="PGX6" s="1"/>
      <c r="PGY6" s="1"/>
      <c r="PGZ6" s="1"/>
      <c r="PHA6" s="1"/>
      <c r="PHB6" s="1"/>
      <c r="PHC6" s="1"/>
      <c r="PHD6" s="1"/>
      <c r="PHE6" s="1"/>
      <c r="PHF6" s="1"/>
      <c r="PHG6" s="1"/>
      <c r="PHH6" s="1"/>
      <c r="PHI6" s="1"/>
      <c r="PHJ6" s="1"/>
      <c r="PHK6" s="1"/>
      <c r="PHL6" s="1"/>
      <c r="PHM6" s="1"/>
      <c r="PHN6" s="1"/>
      <c r="PHO6" s="1"/>
      <c r="PHP6" s="1"/>
      <c r="PHQ6" s="1"/>
      <c r="PHR6" s="1"/>
      <c r="PHS6" s="1"/>
      <c r="PHT6" s="1"/>
      <c r="PHU6" s="1"/>
      <c r="PHV6" s="1"/>
      <c r="PHW6" s="1"/>
      <c r="PHX6" s="1"/>
      <c r="PHY6" s="1"/>
      <c r="PHZ6" s="1"/>
      <c r="PIA6" s="1"/>
      <c r="PIB6" s="1"/>
      <c r="PIC6" s="1"/>
      <c r="PID6" s="1"/>
      <c r="PIE6" s="1"/>
      <c r="PIF6" s="1"/>
      <c r="PIG6" s="1"/>
      <c r="PIH6" s="1"/>
      <c r="PII6" s="1"/>
      <c r="PIJ6" s="1"/>
      <c r="PIK6" s="1"/>
      <c r="PIL6" s="1"/>
      <c r="PIM6" s="1"/>
      <c r="PIN6" s="1"/>
      <c r="PIO6" s="1"/>
      <c r="PIP6" s="1"/>
      <c r="PIQ6" s="1"/>
      <c r="PIR6" s="1"/>
      <c r="PIS6" s="1"/>
      <c r="PIT6" s="1"/>
      <c r="PIU6" s="1"/>
      <c r="PIV6" s="1"/>
      <c r="PIW6" s="1"/>
      <c r="PIX6" s="1"/>
      <c r="PIY6" s="1"/>
      <c r="PIZ6" s="1"/>
      <c r="PJA6" s="1"/>
      <c r="PJB6" s="1"/>
      <c r="PJC6" s="1"/>
      <c r="PJD6" s="1"/>
      <c r="PJE6" s="1"/>
      <c r="PJF6" s="1"/>
      <c r="PJG6" s="1"/>
      <c r="PJH6" s="1"/>
      <c r="PJI6" s="1"/>
      <c r="PJJ6" s="1"/>
      <c r="PJK6" s="1"/>
      <c r="PJL6" s="1"/>
      <c r="PJM6" s="1"/>
      <c r="PJN6" s="1"/>
      <c r="PJO6" s="1"/>
      <c r="PJP6" s="1"/>
      <c r="PJQ6" s="1"/>
      <c r="PJR6" s="1"/>
      <c r="PJS6" s="1"/>
      <c r="PJT6" s="1"/>
      <c r="PJU6" s="1"/>
      <c r="PJV6" s="1"/>
      <c r="PJW6" s="1"/>
      <c r="PJX6" s="1"/>
      <c r="PJY6" s="1"/>
      <c r="PJZ6" s="1"/>
      <c r="PKA6" s="1"/>
      <c r="PKB6" s="1"/>
      <c r="PKC6" s="1"/>
      <c r="PKD6" s="1"/>
      <c r="PKE6" s="1"/>
      <c r="PKF6" s="1"/>
      <c r="PKG6" s="1"/>
      <c r="PKH6" s="1"/>
      <c r="PKI6" s="1"/>
      <c r="PKJ6" s="1"/>
      <c r="PKK6" s="1"/>
      <c r="PKL6" s="1"/>
      <c r="PKM6" s="1"/>
      <c r="PKN6" s="1"/>
      <c r="PKO6" s="1"/>
      <c r="PKP6" s="1"/>
      <c r="PKQ6" s="1"/>
      <c r="PKR6" s="1"/>
      <c r="PKS6" s="1"/>
      <c r="PKT6" s="1"/>
      <c r="PKU6" s="1"/>
      <c r="PKV6" s="1"/>
      <c r="PKW6" s="1"/>
      <c r="PKX6" s="1"/>
      <c r="PKY6" s="1"/>
      <c r="PKZ6" s="1"/>
      <c r="PLA6" s="1"/>
      <c r="PLB6" s="1"/>
      <c r="PLC6" s="1"/>
      <c r="PLD6" s="1"/>
      <c r="PLE6" s="1"/>
      <c r="PLF6" s="1"/>
      <c r="PLG6" s="1"/>
      <c r="PLH6" s="1"/>
      <c r="PLI6" s="1"/>
      <c r="PLJ6" s="1"/>
      <c r="PLK6" s="1"/>
      <c r="PLL6" s="1"/>
      <c r="PLM6" s="1"/>
      <c r="PLN6" s="1"/>
      <c r="PLO6" s="1"/>
      <c r="PLP6" s="1"/>
      <c r="PLQ6" s="1"/>
      <c r="PLR6" s="1"/>
      <c r="PLS6" s="1"/>
      <c r="PLT6" s="1"/>
      <c r="PLU6" s="1"/>
      <c r="PLV6" s="1"/>
      <c r="PLW6" s="1"/>
      <c r="PLX6" s="1"/>
      <c r="PLY6" s="1"/>
      <c r="PLZ6" s="1"/>
      <c r="PMA6" s="1"/>
      <c r="PMB6" s="1"/>
      <c r="PMC6" s="1"/>
      <c r="PMD6" s="1"/>
      <c r="PME6" s="1"/>
      <c r="PMF6" s="1"/>
      <c r="PMG6" s="1"/>
      <c r="PMH6" s="1"/>
      <c r="PMI6" s="1"/>
      <c r="PMJ6" s="1"/>
      <c r="PMK6" s="1"/>
      <c r="PML6" s="1"/>
      <c r="PMM6" s="1"/>
      <c r="PMN6" s="1"/>
      <c r="PMO6" s="1"/>
      <c r="PMP6" s="1"/>
      <c r="PMQ6" s="1"/>
      <c r="PMR6" s="1"/>
      <c r="PMS6" s="1"/>
      <c r="PMT6" s="1"/>
      <c r="PMU6" s="1"/>
      <c r="PMV6" s="1"/>
      <c r="PMW6" s="1"/>
      <c r="PMX6" s="1"/>
      <c r="PMY6" s="1"/>
      <c r="PMZ6" s="1"/>
      <c r="PNA6" s="1"/>
      <c r="PNB6" s="1"/>
      <c r="PNC6" s="1"/>
      <c r="PND6" s="1"/>
      <c r="PNE6" s="1"/>
      <c r="PNF6" s="1"/>
      <c r="PNG6" s="1"/>
      <c r="PNH6" s="1"/>
      <c r="PNI6" s="1"/>
      <c r="PNJ6" s="1"/>
      <c r="PNK6" s="1"/>
      <c r="PNL6" s="1"/>
      <c r="PNM6" s="1"/>
      <c r="PNN6" s="1"/>
      <c r="PNO6" s="1"/>
      <c r="PNP6" s="1"/>
      <c r="PNQ6" s="1"/>
      <c r="PNR6" s="1"/>
      <c r="PNS6" s="1"/>
      <c r="PNT6" s="1"/>
      <c r="PNU6" s="1"/>
      <c r="PNV6" s="1"/>
      <c r="PNW6" s="1"/>
      <c r="PNX6" s="1"/>
      <c r="PNY6" s="1"/>
      <c r="PNZ6" s="1"/>
      <c r="POA6" s="1"/>
      <c r="POB6" s="1"/>
      <c r="POC6" s="1"/>
      <c r="POD6" s="1"/>
      <c r="POE6" s="1"/>
      <c r="POF6" s="1"/>
      <c r="POG6" s="1"/>
      <c r="POH6" s="1"/>
      <c r="POI6" s="1"/>
      <c r="POJ6" s="1"/>
      <c r="POK6" s="1"/>
      <c r="POL6" s="1"/>
      <c r="POM6" s="1"/>
      <c r="PON6" s="1"/>
      <c r="POO6" s="1"/>
      <c r="POP6" s="1"/>
      <c r="POQ6" s="1"/>
      <c r="POR6" s="1"/>
      <c r="POS6" s="1"/>
      <c r="POT6" s="1"/>
      <c r="POU6" s="1"/>
      <c r="POV6" s="1"/>
      <c r="POW6" s="1"/>
      <c r="POX6" s="1"/>
      <c r="POY6" s="1"/>
      <c r="POZ6" s="1"/>
      <c r="PPA6" s="1"/>
      <c r="PPB6" s="1"/>
      <c r="PPC6" s="1"/>
      <c r="PPD6" s="1"/>
      <c r="PPE6" s="1"/>
      <c r="PPF6" s="1"/>
      <c r="PPG6" s="1"/>
      <c r="PPH6" s="1"/>
      <c r="PPI6" s="1"/>
      <c r="PPJ6" s="1"/>
      <c r="PPK6" s="1"/>
      <c r="PPL6" s="1"/>
      <c r="PPM6" s="1"/>
      <c r="PPN6" s="1"/>
      <c r="PPO6" s="1"/>
      <c r="PPP6" s="1"/>
      <c r="PPQ6" s="1"/>
      <c r="PPR6" s="1"/>
      <c r="PPS6" s="1"/>
      <c r="PPT6" s="1"/>
      <c r="PPU6" s="1"/>
      <c r="PPV6" s="1"/>
      <c r="PPW6" s="1"/>
      <c r="PPX6" s="1"/>
      <c r="PPY6" s="1"/>
      <c r="PPZ6" s="1"/>
      <c r="PQA6" s="1"/>
      <c r="PQB6" s="1"/>
      <c r="PQC6" s="1"/>
      <c r="PQD6" s="1"/>
      <c r="PQE6" s="1"/>
      <c r="PQF6" s="1"/>
      <c r="PQG6" s="1"/>
      <c r="PQH6" s="1"/>
      <c r="PQI6" s="1"/>
      <c r="PQJ6" s="1"/>
      <c r="PQK6" s="1"/>
      <c r="PQL6" s="1"/>
      <c r="PQM6" s="1"/>
      <c r="PQN6" s="1"/>
      <c r="PQO6" s="1"/>
      <c r="PQP6" s="1"/>
      <c r="PQQ6" s="1"/>
      <c r="PQR6" s="1"/>
      <c r="PQS6" s="1"/>
      <c r="PQT6" s="1"/>
      <c r="PQU6" s="1"/>
      <c r="PQV6" s="1"/>
      <c r="PQW6" s="1"/>
      <c r="PQX6" s="1"/>
      <c r="PQY6" s="1"/>
      <c r="PQZ6" s="1"/>
      <c r="PRA6" s="1"/>
      <c r="PRB6" s="1"/>
      <c r="PRC6" s="1"/>
      <c r="PRD6" s="1"/>
      <c r="PRE6" s="1"/>
      <c r="PRF6" s="1"/>
      <c r="PRG6" s="1"/>
      <c r="PRH6" s="1"/>
      <c r="PRI6" s="1"/>
      <c r="PRJ6" s="1"/>
      <c r="PRK6" s="1"/>
      <c r="PRL6" s="1"/>
      <c r="PRM6" s="1"/>
      <c r="PRN6" s="1"/>
      <c r="PRO6" s="1"/>
      <c r="PRP6" s="1"/>
      <c r="PRQ6" s="1"/>
      <c r="PRR6" s="1"/>
      <c r="PRS6" s="1"/>
      <c r="PRT6" s="1"/>
      <c r="PRU6" s="1"/>
      <c r="PRV6" s="1"/>
      <c r="PRW6" s="1"/>
      <c r="PRX6" s="1"/>
      <c r="PRY6" s="1"/>
      <c r="PRZ6" s="1"/>
      <c r="PSA6" s="1"/>
      <c r="PSB6" s="1"/>
      <c r="PSC6" s="1"/>
      <c r="PSD6" s="1"/>
      <c r="PSE6" s="1"/>
      <c r="PSF6" s="1"/>
      <c r="PSG6" s="1"/>
      <c r="PSH6" s="1"/>
      <c r="PSI6" s="1"/>
      <c r="PSJ6" s="1"/>
      <c r="PSK6" s="1"/>
      <c r="PSL6" s="1"/>
      <c r="PSM6" s="1"/>
      <c r="PSN6" s="1"/>
      <c r="PSO6" s="1"/>
      <c r="PSP6" s="1"/>
      <c r="PSQ6" s="1"/>
      <c r="PSR6" s="1"/>
      <c r="PSS6" s="1"/>
      <c r="PST6" s="1"/>
      <c r="PSU6" s="1"/>
      <c r="PSV6" s="1"/>
      <c r="PSW6" s="1"/>
      <c r="PSX6" s="1"/>
      <c r="PSY6" s="1"/>
      <c r="PSZ6" s="1"/>
      <c r="PTA6" s="1"/>
      <c r="PTB6" s="1"/>
      <c r="PTC6" s="1"/>
      <c r="PTD6" s="1"/>
      <c r="PTE6" s="1"/>
      <c r="PTF6" s="1"/>
      <c r="PTG6" s="1"/>
      <c r="PTH6" s="1"/>
      <c r="PTI6" s="1"/>
      <c r="PTJ6" s="1"/>
      <c r="PTK6" s="1"/>
      <c r="PTL6" s="1"/>
      <c r="PTM6" s="1"/>
      <c r="PTN6" s="1"/>
      <c r="PTO6" s="1"/>
      <c r="PTP6" s="1"/>
      <c r="PTQ6" s="1"/>
      <c r="PTR6" s="1"/>
      <c r="PTS6" s="1"/>
      <c r="PTT6" s="1"/>
      <c r="PTU6" s="1"/>
      <c r="PTV6" s="1"/>
      <c r="PTW6" s="1"/>
      <c r="PTX6" s="1"/>
      <c r="PTY6" s="1"/>
      <c r="PTZ6" s="1"/>
      <c r="PUA6" s="1"/>
      <c r="PUB6" s="1"/>
      <c r="PUC6" s="1"/>
      <c r="PUD6" s="1"/>
      <c r="PUE6" s="1"/>
      <c r="PUF6" s="1"/>
      <c r="PUG6" s="1"/>
      <c r="PUH6" s="1"/>
      <c r="PUI6" s="1"/>
      <c r="PUJ6" s="1"/>
      <c r="PUK6" s="1"/>
      <c r="PUL6" s="1"/>
      <c r="PUM6" s="1"/>
      <c r="PUN6" s="1"/>
      <c r="PUO6" s="1"/>
      <c r="PUP6" s="1"/>
      <c r="PUQ6" s="1"/>
      <c r="PUR6" s="1"/>
      <c r="PUS6" s="1"/>
      <c r="PUT6" s="1"/>
      <c r="PUU6" s="1"/>
      <c r="PUV6" s="1"/>
      <c r="PUW6" s="1"/>
      <c r="PUX6" s="1"/>
      <c r="PUY6" s="1"/>
      <c r="PUZ6" s="1"/>
      <c r="PVA6" s="1"/>
      <c r="PVB6" s="1"/>
      <c r="PVC6" s="1"/>
      <c r="PVD6" s="1"/>
      <c r="PVE6" s="1"/>
      <c r="PVF6" s="1"/>
      <c r="PVG6" s="1"/>
      <c r="PVH6" s="1"/>
      <c r="PVI6" s="1"/>
      <c r="PVJ6" s="1"/>
      <c r="PVK6" s="1"/>
      <c r="PVL6" s="1"/>
      <c r="PVM6" s="1"/>
      <c r="PVN6" s="1"/>
      <c r="PVO6" s="1"/>
      <c r="PVP6" s="1"/>
      <c r="PVQ6" s="1"/>
      <c r="PVR6" s="1"/>
      <c r="PVS6" s="1"/>
      <c r="PVT6" s="1"/>
      <c r="PVU6" s="1"/>
      <c r="PVV6" s="1"/>
      <c r="PVW6" s="1"/>
      <c r="PVX6" s="1"/>
      <c r="PVY6" s="1"/>
      <c r="PVZ6" s="1"/>
      <c r="PWA6" s="1"/>
      <c r="PWB6" s="1"/>
      <c r="PWC6" s="1"/>
      <c r="PWD6" s="1"/>
      <c r="PWE6" s="1"/>
      <c r="PWF6" s="1"/>
      <c r="PWG6" s="1"/>
      <c r="PWH6" s="1"/>
      <c r="PWI6" s="1"/>
      <c r="PWJ6" s="1"/>
      <c r="PWK6" s="1"/>
      <c r="PWL6" s="1"/>
      <c r="PWM6" s="1"/>
      <c r="PWN6" s="1"/>
      <c r="PWO6" s="1"/>
      <c r="PWP6" s="1"/>
      <c r="PWQ6" s="1"/>
      <c r="PWR6" s="1"/>
      <c r="PWS6" s="1"/>
      <c r="PWT6" s="1"/>
      <c r="PWU6" s="1"/>
      <c r="PWV6" s="1"/>
      <c r="PWW6" s="1"/>
      <c r="PWX6" s="1"/>
      <c r="PWY6" s="1"/>
      <c r="PWZ6" s="1"/>
      <c r="PXA6" s="1"/>
      <c r="PXB6" s="1"/>
      <c r="PXC6" s="1"/>
      <c r="PXD6" s="1"/>
      <c r="PXE6" s="1"/>
      <c r="PXF6" s="1"/>
      <c r="PXG6" s="1"/>
      <c r="PXH6" s="1"/>
      <c r="PXI6" s="1"/>
      <c r="PXJ6" s="1"/>
      <c r="PXK6" s="1"/>
      <c r="PXL6" s="1"/>
      <c r="PXM6" s="1"/>
      <c r="PXN6" s="1"/>
      <c r="PXO6" s="1"/>
      <c r="PXP6" s="1"/>
      <c r="PXQ6" s="1"/>
      <c r="PXR6" s="1"/>
      <c r="PXS6" s="1"/>
      <c r="PXT6" s="1"/>
      <c r="PXU6" s="1"/>
      <c r="PXV6" s="1"/>
      <c r="PXW6" s="1"/>
      <c r="PXX6" s="1"/>
      <c r="PXY6" s="1"/>
      <c r="PXZ6" s="1"/>
      <c r="PYA6" s="1"/>
      <c r="PYB6" s="1"/>
      <c r="PYC6" s="1"/>
      <c r="PYD6" s="1"/>
      <c r="PYE6" s="1"/>
      <c r="PYF6" s="1"/>
      <c r="PYG6" s="1"/>
      <c r="PYH6" s="1"/>
      <c r="PYI6" s="1"/>
      <c r="PYJ6" s="1"/>
      <c r="PYK6" s="1"/>
      <c r="PYL6" s="1"/>
      <c r="PYM6" s="1"/>
      <c r="PYN6" s="1"/>
      <c r="PYO6" s="1"/>
      <c r="PYP6" s="1"/>
      <c r="PYQ6" s="1"/>
      <c r="PYR6" s="1"/>
      <c r="PYS6" s="1"/>
      <c r="PYT6" s="1"/>
      <c r="PYU6" s="1"/>
      <c r="PYV6" s="1"/>
      <c r="PYW6" s="1"/>
      <c r="PYX6" s="1"/>
      <c r="PYY6" s="1"/>
      <c r="PYZ6" s="1"/>
      <c r="PZA6" s="1"/>
      <c r="PZB6" s="1"/>
      <c r="PZC6" s="1"/>
      <c r="PZD6" s="1"/>
      <c r="PZE6" s="1"/>
      <c r="PZF6" s="1"/>
      <c r="PZG6" s="1"/>
      <c r="PZH6" s="1"/>
      <c r="PZI6" s="1"/>
      <c r="PZJ6" s="1"/>
      <c r="PZK6" s="1"/>
      <c r="PZL6" s="1"/>
      <c r="PZM6" s="1"/>
      <c r="PZN6" s="1"/>
      <c r="PZO6" s="1"/>
      <c r="PZP6" s="1"/>
      <c r="PZQ6" s="1"/>
      <c r="PZR6" s="1"/>
      <c r="PZS6" s="1"/>
      <c r="PZT6" s="1"/>
      <c r="PZU6" s="1"/>
      <c r="PZV6" s="1"/>
      <c r="PZW6" s="1"/>
      <c r="PZX6" s="1"/>
      <c r="PZY6" s="1"/>
      <c r="PZZ6" s="1"/>
      <c r="QAA6" s="1"/>
      <c r="QAB6" s="1"/>
      <c r="QAC6" s="1"/>
      <c r="QAD6" s="1"/>
      <c r="QAE6" s="1"/>
      <c r="QAF6" s="1"/>
      <c r="QAG6" s="1"/>
      <c r="QAH6" s="1"/>
      <c r="QAI6" s="1"/>
      <c r="QAJ6" s="1"/>
      <c r="QAK6" s="1"/>
      <c r="QAL6" s="1"/>
      <c r="QAM6" s="1"/>
      <c r="QAN6" s="1"/>
      <c r="QAO6" s="1"/>
      <c r="QAP6" s="1"/>
      <c r="QAQ6" s="1"/>
      <c r="QAR6" s="1"/>
      <c r="QAS6" s="1"/>
      <c r="QAT6" s="1"/>
      <c r="QAU6" s="1"/>
      <c r="QAV6" s="1"/>
      <c r="QAW6" s="1"/>
      <c r="QAX6" s="1"/>
      <c r="QAY6" s="1"/>
      <c r="QAZ6" s="1"/>
      <c r="QBA6" s="1"/>
      <c r="QBB6" s="1"/>
      <c r="QBC6" s="1"/>
      <c r="QBD6" s="1"/>
      <c r="QBE6" s="1"/>
      <c r="QBF6" s="1"/>
      <c r="QBG6" s="1"/>
      <c r="QBH6" s="1"/>
      <c r="QBI6" s="1"/>
      <c r="QBJ6" s="1"/>
      <c r="QBK6" s="1"/>
      <c r="QBL6" s="1"/>
      <c r="QBM6" s="1"/>
      <c r="QBN6" s="1"/>
      <c r="QBO6" s="1"/>
      <c r="QBP6" s="1"/>
      <c r="QBQ6" s="1"/>
      <c r="QBR6" s="1"/>
      <c r="QBS6" s="1"/>
      <c r="QBT6" s="1"/>
      <c r="QBU6" s="1"/>
      <c r="QBV6" s="1"/>
      <c r="QBW6" s="1"/>
      <c r="QBX6" s="1"/>
      <c r="QBY6" s="1"/>
      <c r="QBZ6" s="1"/>
      <c r="QCA6" s="1"/>
      <c r="QCB6" s="1"/>
      <c r="QCC6" s="1"/>
      <c r="QCD6" s="1"/>
      <c r="QCE6" s="1"/>
      <c r="QCF6" s="1"/>
      <c r="QCG6" s="1"/>
      <c r="QCH6" s="1"/>
      <c r="QCI6" s="1"/>
      <c r="QCJ6" s="1"/>
      <c r="QCK6" s="1"/>
      <c r="QCL6" s="1"/>
      <c r="QCM6" s="1"/>
      <c r="QCN6" s="1"/>
      <c r="QCO6" s="1"/>
      <c r="QCP6" s="1"/>
      <c r="QCQ6" s="1"/>
      <c r="QCR6" s="1"/>
      <c r="QCS6" s="1"/>
      <c r="QCT6" s="1"/>
      <c r="QCU6" s="1"/>
      <c r="QCV6" s="1"/>
      <c r="QCW6" s="1"/>
      <c r="QCX6" s="1"/>
      <c r="QCY6" s="1"/>
      <c r="QCZ6" s="1"/>
      <c r="QDA6" s="1"/>
      <c r="QDB6" s="1"/>
      <c r="QDC6" s="1"/>
      <c r="QDD6" s="1"/>
      <c r="QDE6" s="1"/>
      <c r="QDF6" s="1"/>
      <c r="QDG6" s="1"/>
      <c r="QDH6" s="1"/>
      <c r="QDI6" s="1"/>
      <c r="QDJ6" s="1"/>
      <c r="QDK6" s="1"/>
      <c r="QDL6" s="1"/>
      <c r="QDM6" s="1"/>
      <c r="QDN6" s="1"/>
      <c r="QDO6" s="1"/>
      <c r="QDP6" s="1"/>
      <c r="QDQ6" s="1"/>
      <c r="QDR6" s="1"/>
      <c r="QDS6" s="1"/>
      <c r="QDT6" s="1"/>
      <c r="QDU6" s="1"/>
      <c r="QDV6" s="1"/>
      <c r="QDW6" s="1"/>
      <c r="QDX6" s="1"/>
      <c r="QDY6" s="1"/>
      <c r="QDZ6" s="1"/>
      <c r="QEA6" s="1"/>
      <c r="QEB6" s="1"/>
      <c r="QEC6" s="1"/>
      <c r="QED6" s="1"/>
      <c r="QEE6" s="1"/>
      <c r="QEF6" s="1"/>
      <c r="QEG6" s="1"/>
      <c r="QEH6" s="1"/>
      <c r="QEI6" s="1"/>
      <c r="QEJ6" s="1"/>
      <c r="QEK6" s="1"/>
      <c r="QEL6" s="1"/>
      <c r="QEM6" s="1"/>
      <c r="QEN6" s="1"/>
      <c r="QEO6" s="1"/>
      <c r="QEP6" s="1"/>
      <c r="QEQ6" s="1"/>
      <c r="QER6" s="1"/>
      <c r="QES6" s="1"/>
      <c r="QET6" s="1"/>
      <c r="QEU6" s="1"/>
      <c r="QEV6" s="1"/>
      <c r="QEW6" s="1"/>
      <c r="QEX6" s="1"/>
      <c r="QEY6" s="1"/>
      <c r="QEZ6" s="1"/>
      <c r="QFA6" s="1"/>
      <c r="QFB6" s="1"/>
      <c r="QFC6" s="1"/>
      <c r="QFD6" s="1"/>
      <c r="QFE6" s="1"/>
      <c r="QFF6" s="1"/>
      <c r="QFG6" s="1"/>
      <c r="QFH6" s="1"/>
      <c r="QFI6" s="1"/>
      <c r="QFJ6" s="1"/>
      <c r="QFK6" s="1"/>
      <c r="QFL6" s="1"/>
      <c r="QFM6" s="1"/>
      <c r="QFN6" s="1"/>
      <c r="QFO6" s="1"/>
      <c r="QFP6" s="1"/>
      <c r="QFQ6" s="1"/>
      <c r="QFR6" s="1"/>
      <c r="QFS6" s="1"/>
      <c r="QFT6" s="1"/>
      <c r="QFU6" s="1"/>
      <c r="QFV6" s="1"/>
      <c r="QFW6" s="1"/>
      <c r="QFX6" s="1"/>
      <c r="QFY6" s="1"/>
      <c r="QFZ6" s="1"/>
      <c r="QGA6" s="1"/>
      <c r="QGB6" s="1"/>
      <c r="QGC6" s="1"/>
      <c r="QGD6" s="1"/>
      <c r="QGE6" s="1"/>
      <c r="QGF6" s="1"/>
      <c r="QGG6" s="1"/>
      <c r="QGH6" s="1"/>
      <c r="QGI6" s="1"/>
      <c r="QGJ6" s="1"/>
      <c r="QGK6" s="1"/>
      <c r="QGL6" s="1"/>
      <c r="QGM6" s="1"/>
      <c r="QGN6" s="1"/>
      <c r="QGO6" s="1"/>
      <c r="QGP6" s="1"/>
      <c r="QGQ6" s="1"/>
      <c r="QGR6" s="1"/>
      <c r="QGS6" s="1"/>
      <c r="QGT6" s="1"/>
      <c r="QGU6" s="1"/>
      <c r="QGV6" s="1"/>
      <c r="QGW6" s="1"/>
      <c r="QGX6" s="1"/>
      <c r="QGY6" s="1"/>
      <c r="QGZ6" s="1"/>
      <c r="QHA6" s="1"/>
      <c r="QHB6" s="1"/>
      <c r="QHC6" s="1"/>
      <c r="QHD6" s="1"/>
      <c r="QHE6" s="1"/>
      <c r="QHF6" s="1"/>
      <c r="QHG6" s="1"/>
      <c r="QHH6" s="1"/>
      <c r="QHI6" s="1"/>
      <c r="QHJ6" s="1"/>
      <c r="QHK6" s="1"/>
      <c r="QHL6" s="1"/>
      <c r="QHM6" s="1"/>
      <c r="QHN6" s="1"/>
      <c r="QHO6" s="1"/>
      <c r="QHP6" s="1"/>
      <c r="QHQ6" s="1"/>
      <c r="QHR6" s="1"/>
      <c r="QHS6" s="1"/>
      <c r="QHT6" s="1"/>
      <c r="QHU6" s="1"/>
      <c r="QHV6" s="1"/>
      <c r="QHW6" s="1"/>
      <c r="QHX6" s="1"/>
      <c r="QHY6" s="1"/>
      <c r="QHZ6" s="1"/>
      <c r="QIA6" s="1"/>
      <c r="QIB6" s="1"/>
      <c r="QIC6" s="1"/>
      <c r="QID6" s="1"/>
      <c r="QIE6" s="1"/>
      <c r="QIF6" s="1"/>
      <c r="QIG6" s="1"/>
      <c r="QIH6" s="1"/>
      <c r="QII6" s="1"/>
      <c r="QIJ6" s="1"/>
      <c r="QIK6" s="1"/>
      <c r="QIL6" s="1"/>
      <c r="QIM6" s="1"/>
      <c r="QIN6" s="1"/>
      <c r="QIO6" s="1"/>
      <c r="QIP6" s="1"/>
      <c r="QIQ6" s="1"/>
      <c r="QIR6" s="1"/>
      <c r="QIS6" s="1"/>
      <c r="QIT6" s="1"/>
      <c r="QIU6" s="1"/>
      <c r="QIV6" s="1"/>
      <c r="QIW6" s="1"/>
      <c r="QIX6" s="1"/>
      <c r="QIY6" s="1"/>
      <c r="QIZ6" s="1"/>
      <c r="QJA6" s="1"/>
      <c r="QJB6" s="1"/>
      <c r="QJC6" s="1"/>
      <c r="QJD6" s="1"/>
      <c r="QJE6" s="1"/>
      <c r="QJF6" s="1"/>
      <c r="QJG6" s="1"/>
      <c r="QJH6" s="1"/>
      <c r="QJI6" s="1"/>
      <c r="QJJ6" s="1"/>
      <c r="QJK6" s="1"/>
      <c r="QJL6" s="1"/>
      <c r="QJM6" s="1"/>
      <c r="QJN6" s="1"/>
      <c r="QJO6" s="1"/>
      <c r="QJP6" s="1"/>
      <c r="QJQ6" s="1"/>
      <c r="QJR6" s="1"/>
      <c r="QJS6" s="1"/>
      <c r="QJT6" s="1"/>
      <c r="QJU6" s="1"/>
      <c r="QJV6" s="1"/>
      <c r="QJW6" s="1"/>
      <c r="QJX6" s="1"/>
      <c r="QJY6" s="1"/>
      <c r="QJZ6" s="1"/>
      <c r="QKA6" s="1"/>
      <c r="QKB6" s="1"/>
      <c r="QKC6" s="1"/>
      <c r="QKD6" s="1"/>
      <c r="QKE6" s="1"/>
      <c r="QKF6" s="1"/>
      <c r="QKG6" s="1"/>
      <c r="QKH6" s="1"/>
      <c r="QKI6" s="1"/>
      <c r="QKJ6" s="1"/>
      <c r="QKK6" s="1"/>
      <c r="QKL6" s="1"/>
      <c r="QKM6" s="1"/>
      <c r="QKN6" s="1"/>
      <c r="QKO6" s="1"/>
      <c r="QKP6" s="1"/>
      <c r="QKQ6" s="1"/>
      <c r="QKR6" s="1"/>
      <c r="QKS6" s="1"/>
      <c r="QKT6" s="1"/>
      <c r="QKU6" s="1"/>
      <c r="QKV6" s="1"/>
      <c r="QKW6" s="1"/>
      <c r="QKX6" s="1"/>
      <c r="QKY6" s="1"/>
      <c r="QKZ6" s="1"/>
      <c r="QLA6" s="1"/>
      <c r="QLB6" s="1"/>
      <c r="QLC6" s="1"/>
      <c r="QLD6" s="1"/>
      <c r="QLE6" s="1"/>
      <c r="QLF6" s="1"/>
      <c r="QLG6" s="1"/>
      <c r="QLH6" s="1"/>
      <c r="QLI6" s="1"/>
      <c r="QLJ6" s="1"/>
      <c r="QLK6" s="1"/>
      <c r="QLL6" s="1"/>
      <c r="QLM6" s="1"/>
      <c r="QLN6" s="1"/>
      <c r="QLO6" s="1"/>
      <c r="QLP6" s="1"/>
      <c r="QLQ6" s="1"/>
      <c r="QLR6" s="1"/>
      <c r="QLS6" s="1"/>
      <c r="QLT6" s="1"/>
      <c r="QLU6" s="1"/>
      <c r="QLV6" s="1"/>
      <c r="QLW6" s="1"/>
      <c r="QLX6" s="1"/>
      <c r="QLY6" s="1"/>
      <c r="QLZ6" s="1"/>
      <c r="QMA6" s="1"/>
      <c r="QMB6" s="1"/>
      <c r="QMC6" s="1"/>
      <c r="QMD6" s="1"/>
      <c r="QME6" s="1"/>
      <c r="QMF6" s="1"/>
      <c r="QMG6" s="1"/>
      <c r="QMH6" s="1"/>
      <c r="QMI6" s="1"/>
      <c r="QMJ6" s="1"/>
      <c r="QMK6" s="1"/>
      <c r="QML6" s="1"/>
      <c r="QMM6" s="1"/>
      <c r="QMN6" s="1"/>
      <c r="QMO6" s="1"/>
      <c r="QMP6" s="1"/>
      <c r="QMQ6" s="1"/>
      <c r="QMR6" s="1"/>
      <c r="QMS6" s="1"/>
      <c r="QMT6" s="1"/>
      <c r="QMU6" s="1"/>
      <c r="QMV6" s="1"/>
      <c r="QMW6" s="1"/>
      <c r="QMX6" s="1"/>
      <c r="QMY6" s="1"/>
      <c r="QMZ6" s="1"/>
      <c r="QNA6" s="1"/>
      <c r="QNB6" s="1"/>
      <c r="QNC6" s="1"/>
      <c r="QND6" s="1"/>
      <c r="QNE6" s="1"/>
      <c r="QNF6" s="1"/>
      <c r="QNG6" s="1"/>
      <c r="QNH6" s="1"/>
      <c r="QNI6" s="1"/>
      <c r="QNJ6" s="1"/>
      <c r="QNK6" s="1"/>
      <c r="QNL6" s="1"/>
      <c r="QNM6" s="1"/>
      <c r="QNN6" s="1"/>
      <c r="QNO6" s="1"/>
      <c r="QNP6" s="1"/>
      <c r="QNQ6" s="1"/>
      <c r="QNR6" s="1"/>
      <c r="QNS6" s="1"/>
      <c r="QNT6" s="1"/>
      <c r="QNU6" s="1"/>
      <c r="QNV6" s="1"/>
      <c r="QNW6" s="1"/>
      <c r="QNX6" s="1"/>
      <c r="QNY6" s="1"/>
      <c r="QNZ6" s="1"/>
      <c r="QOA6" s="1"/>
      <c r="QOB6" s="1"/>
      <c r="QOC6" s="1"/>
      <c r="QOD6" s="1"/>
      <c r="QOE6" s="1"/>
      <c r="QOF6" s="1"/>
      <c r="QOG6" s="1"/>
      <c r="QOH6" s="1"/>
      <c r="QOI6" s="1"/>
      <c r="QOJ6" s="1"/>
      <c r="QOK6" s="1"/>
      <c r="QOL6" s="1"/>
      <c r="QOM6" s="1"/>
      <c r="QON6" s="1"/>
      <c r="QOO6" s="1"/>
      <c r="QOP6" s="1"/>
      <c r="QOQ6" s="1"/>
      <c r="QOR6" s="1"/>
      <c r="QOS6" s="1"/>
      <c r="QOT6" s="1"/>
      <c r="QOU6" s="1"/>
      <c r="QOV6" s="1"/>
      <c r="QOW6" s="1"/>
      <c r="QOX6" s="1"/>
      <c r="QOY6" s="1"/>
      <c r="QOZ6" s="1"/>
      <c r="QPA6" s="1"/>
      <c r="QPB6" s="1"/>
      <c r="QPC6" s="1"/>
      <c r="QPD6" s="1"/>
      <c r="QPE6" s="1"/>
      <c r="QPF6" s="1"/>
      <c r="QPG6" s="1"/>
      <c r="QPH6" s="1"/>
      <c r="QPI6" s="1"/>
      <c r="QPJ6" s="1"/>
      <c r="QPK6" s="1"/>
      <c r="QPL6" s="1"/>
      <c r="QPM6" s="1"/>
      <c r="QPN6" s="1"/>
      <c r="QPO6" s="1"/>
      <c r="QPP6" s="1"/>
      <c r="QPQ6" s="1"/>
      <c r="QPR6" s="1"/>
      <c r="QPS6" s="1"/>
      <c r="QPT6" s="1"/>
      <c r="QPU6" s="1"/>
      <c r="QPV6" s="1"/>
      <c r="QPW6" s="1"/>
      <c r="QPX6" s="1"/>
      <c r="QPY6" s="1"/>
      <c r="QPZ6" s="1"/>
      <c r="QQA6" s="1"/>
      <c r="QQB6" s="1"/>
      <c r="QQC6" s="1"/>
      <c r="QQD6" s="1"/>
      <c r="QQE6" s="1"/>
      <c r="QQF6" s="1"/>
      <c r="QQG6" s="1"/>
      <c r="QQH6" s="1"/>
      <c r="QQI6" s="1"/>
      <c r="QQJ6" s="1"/>
      <c r="QQK6" s="1"/>
      <c r="QQL6" s="1"/>
      <c r="QQM6" s="1"/>
      <c r="QQN6" s="1"/>
      <c r="QQO6" s="1"/>
      <c r="QQP6" s="1"/>
      <c r="QQQ6" s="1"/>
      <c r="QQR6" s="1"/>
      <c r="QQS6" s="1"/>
      <c r="QQT6" s="1"/>
      <c r="QQU6" s="1"/>
      <c r="QQV6" s="1"/>
      <c r="QQW6" s="1"/>
      <c r="QQX6" s="1"/>
      <c r="QQY6" s="1"/>
      <c r="QQZ6" s="1"/>
      <c r="QRA6" s="1"/>
      <c r="QRB6" s="1"/>
      <c r="QRC6" s="1"/>
      <c r="QRD6" s="1"/>
      <c r="QRE6" s="1"/>
      <c r="QRF6" s="1"/>
      <c r="QRG6" s="1"/>
      <c r="QRH6" s="1"/>
      <c r="QRI6" s="1"/>
      <c r="QRJ6" s="1"/>
      <c r="QRK6" s="1"/>
      <c r="QRL6" s="1"/>
      <c r="QRM6" s="1"/>
      <c r="QRN6" s="1"/>
      <c r="QRO6" s="1"/>
      <c r="QRP6" s="1"/>
      <c r="QRQ6" s="1"/>
      <c r="QRR6" s="1"/>
      <c r="QRS6" s="1"/>
      <c r="QRT6" s="1"/>
      <c r="QRU6" s="1"/>
      <c r="QRV6" s="1"/>
      <c r="QRW6" s="1"/>
      <c r="QRX6" s="1"/>
      <c r="QRY6" s="1"/>
      <c r="QRZ6" s="1"/>
      <c r="QSA6" s="1"/>
      <c r="QSB6" s="1"/>
      <c r="QSC6" s="1"/>
      <c r="QSD6" s="1"/>
      <c r="QSE6" s="1"/>
      <c r="QSF6" s="1"/>
      <c r="QSG6" s="1"/>
      <c r="QSH6" s="1"/>
      <c r="QSI6" s="1"/>
      <c r="QSJ6" s="1"/>
      <c r="QSK6" s="1"/>
      <c r="QSL6" s="1"/>
      <c r="QSM6" s="1"/>
      <c r="QSN6" s="1"/>
      <c r="QSO6" s="1"/>
      <c r="QSP6" s="1"/>
      <c r="QSQ6" s="1"/>
      <c r="QSR6" s="1"/>
      <c r="QSS6" s="1"/>
      <c r="QST6" s="1"/>
      <c r="QSU6" s="1"/>
      <c r="QSV6" s="1"/>
      <c r="QSW6" s="1"/>
      <c r="QSX6" s="1"/>
      <c r="QSY6" s="1"/>
      <c r="QSZ6" s="1"/>
      <c r="QTA6" s="1"/>
      <c r="QTB6" s="1"/>
      <c r="QTC6" s="1"/>
      <c r="QTD6" s="1"/>
      <c r="QTE6" s="1"/>
      <c r="QTF6" s="1"/>
      <c r="QTG6" s="1"/>
      <c r="QTH6" s="1"/>
      <c r="QTI6" s="1"/>
      <c r="QTJ6" s="1"/>
      <c r="QTK6" s="1"/>
      <c r="QTL6" s="1"/>
      <c r="QTM6" s="1"/>
      <c r="QTN6" s="1"/>
      <c r="QTO6" s="1"/>
      <c r="QTP6" s="1"/>
      <c r="QTQ6" s="1"/>
      <c r="QTR6" s="1"/>
      <c r="QTS6" s="1"/>
      <c r="QTT6" s="1"/>
      <c r="QTU6" s="1"/>
      <c r="QTV6" s="1"/>
      <c r="QTW6" s="1"/>
      <c r="QTX6" s="1"/>
      <c r="QTY6" s="1"/>
      <c r="QTZ6" s="1"/>
      <c r="QUA6" s="1"/>
      <c r="QUB6" s="1"/>
      <c r="QUC6" s="1"/>
      <c r="QUD6" s="1"/>
      <c r="QUE6" s="1"/>
      <c r="QUF6" s="1"/>
      <c r="QUG6" s="1"/>
      <c r="QUH6" s="1"/>
      <c r="QUI6" s="1"/>
      <c r="QUJ6" s="1"/>
      <c r="QUK6" s="1"/>
      <c r="QUL6" s="1"/>
      <c r="QUM6" s="1"/>
      <c r="QUN6" s="1"/>
      <c r="QUO6" s="1"/>
      <c r="QUP6" s="1"/>
      <c r="QUQ6" s="1"/>
      <c r="QUR6" s="1"/>
      <c r="QUS6" s="1"/>
      <c r="QUT6" s="1"/>
      <c r="QUU6" s="1"/>
      <c r="QUV6" s="1"/>
      <c r="QUW6" s="1"/>
      <c r="QUX6" s="1"/>
      <c r="QUY6" s="1"/>
      <c r="QUZ6" s="1"/>
      <c r="QVA6" s="1"/>
      <c r="QVB6" s="1"/>
      <c r="QVC6" s="1"/>
      <c r="QVD6" s="1"/>
      <c r="QVE6" s="1"/>
      <c r="QVF6" s="1"/>
      <c r="QVG6" s="1"/>
      <c r="QVH6" s="1"/>
      <c r="QVI6" s="1"/>
      <c r="QVJ6" s="1"/>
      <c r="QVK6" s="1"/>
      <c r="QVL6" s="1"/>
      <c r="QVM6" s="1"/>
      <c r="QVN6" s="1"/>
      <c r="QVO6" s="1"/>
      <c r="QVP6" s="1"/>
      <c r="QVQ6" s="1"/>
      <c r="QVR6" s="1"/>
      <c r="QVS6" s="1"/>
      <c r="QVT6" s="1"/>
      <c r="QVU6" s="1"/>
      <c r="QVV6" s="1"/>
      <c r="QVW6" s="1"/>
      <c r="QVX6" s="1"/>
      <c r="QVY6" s="1"/>
      <c r="QVZ6" s="1"/>
      <c r="QWA6" s="1"/>
      <c r="QWB6" s="1"/>
      <c r="QWC6" s="1"/>
      <c r="QWD6" s="1"/>
      <c r="QWE6" s="1"/>
      <c r="QWF6" s="1"/>
      <c r="QWG6" s="1"/>
      <c r="QWH6" s="1"/>
      <c r="QWI6" s="1"/>
      <c r="QWJ6" s="1"/>
      <c r="QWK6" s="1"/>
      <c r="QWL6" s="1"/>
      <c r="QWM6" s="1"/>
      <c r="QWN6" s="1"/>
      <c r="QWO6" s="1"/>
      <c r="QWP6" s="1"/>
      <c r="QWQ6" s="1"/>
      <c r="QWR6" s="1"/>
      <c r="QWS6" s="1"/>
      <c r="QWT6" s="1"/>
      <c r="QWU6" s="1"/>
      <c r="QWV6" s="1"/>
      <c r="QWW6" s="1"/>
      <c r="QWX6" s="1"/>
      <c r="QWY6" s="1"/>
      <c r="QWZ6" s="1"/>
      <c r="QXA6" s="1"/>
      <c r="QXB6" s="1"/>
      <c r="QXC6" s="1"/>
      <c r="QXD6" s="1"/>
      <c r="QXE6" s="1"/>
      <c r="QXF6" s="1"/>
      <c r="QXG6" s="1"/>
      <c r="QXH6" s="1"/>
      <c r="QXI6" s="1"/>
      <c r="QXJ6" s="1"/>
      <c r="QXK6" s="1"/>
      <c r="QXL6" s="1"/>
      <c r="QXM6" s="1"/>
      <c r="QXN6" s="1"/>
      <c r="QXO6" s="1"/>
      <c r="QXP6" s="1"/>
      <c r="QXQ6" s="1"/>
      <c r="QXR6" s="1"/>
      <c r="QXS6" s="1"/>
      <c r="QXT6" s="1"/>
      <c r="QXU6" s="1"/>
      <c r="QXV6" s="1"/>
      <c r="QXW6" s="1"/>
      <c r="QXX6" s="1"/>
      <c r="QXY6" s="1"/>
      <c r="QXZ6" s="1"/>
      <c r="QYA6" s="1"/>
      <c r="QYB6" s="1"/>
      <c r="QYC6" s="1"/>
      <c r="QYD6" s="1"/>
      <c r="QYE6" s="1"/>
      <c r="QYF6" s="1"/>
      <c r="QYG6" s="1"/>
      <c r="QYH6" s="1"/>
      <c r="QYI6" s="1"/>
      <c r="QYJ6" s="1"/>
      <c r="QYK6" s="1"/>
      <c r="QYL6" s="1"/>
      <c r="QYM6" s="1"/>
      <c r="QYN6" s="1"/>
      <c r="QYO6" s="1"/>
      <c r="QYP6" s="1"/>
      <c r="QYQ6" s="1"/>
      <c r="QYR6" s="1"/>
      <c r="QYS6" s="1"/>
      <c r="QYT6" s="1"/>
      <c r="QYU6" s="1"/>
      <c r="QYV6" s="1"/>
      <c r="QYW6" s="1"/>
      <c r="QYX6" s="1"/>
      <c r="QYY6" s="1"/>
      <c r="QYZ6" s="1"/>
      <c r="QZA6" s="1"/>
      <c r="QZB6" s="1"/>
      <c r="QZC6" s="1"/>
      <c r="QZD6" s="1"/>
      <c r="QZE6" s="1"/>
      <c r="QZF6" s="1"/>
      <c r="QZG6" s="1"/>
      <c r="QZH6" s="1"/>
      <c r="QZI6" s="1"/>
      <c r="QZJ6" s="1"/>
      <c r="QZK6" s="1"/>
      <c r="QZL6" s="1"/>
      <c r="QZM6" s="1"/>
      <c r="QZN6" s="1"/>
      <c r="QZO6" s="1"/>
      <c r="QZP6" s="1"/>
      <c r="QZQ6" s="1"/>
      <c r="QZR6" s="1"/>
      <c r="QZS6" s="1"/>
      <c r="QZT6" s="1"/>
      <c r="QZU6" s="1"/>
      <c r="QZV6" s="1"/>
      <c r="QZW6" s="1"/>
      <c r="QZX6" s="1"/>
      <c r="QZY6" s="1"/>
      <c r="QZZ6" s="1"/>
      <c r="RAA6" s="1"/>
      <c r="RAB6" s="1"/>
      <c r="RAC6" s="1"/>
      <c r="RAD6" s="1"/>
      <c r="RAE6" s="1"/>
      <c r="RAF6" s="1"/>
      <c r="RAG6" s="1"/>
      <c r="RAH6" s="1"/>
      <c r="RAI6" s="1"/>
      <c r="RAJ6" s="1"/>
      <c r="RAK6" s="1"/>
      <c r="RAL6" s="1"/>
      <c r="RAM6" s="1"/>
      <c r="RAN6" s="1"/>
      <c r="RAO6" s="1"/>
      <c r="RAP6" s="1"/>
      <c r="RAQ6" s="1"/>
      <c r="RAR6" s="1"/>
      <c r="RAS6" s="1"/>
      <c r="RAT6" s="1"/>
      <c r="RAU6" s="1"/>
      <c r="RAV6" s="1"/>
      <c r="RAW6" s="1"/>
      <c r="RAX6" s="1"/>
      <c r="RAY6" s="1"/>
      <c r="RAZ6" s="1"/>
      <c r="RBA6" s="1"/>
      <c r="RBB6" s="1"/>
      <c r="RBC6" s="1"/>
      <c r="RBD6" s="1"/>
      <c r="RBE6" s="1"/>
      <c r="RBF6" s="1"/>
      <c r="RBG6" s="1"/>
      <c r="RBH6" s="1"/>
      <c r="RBI6" s="1"/>
      <c r="RBJ6" s="1"/>
      <c r="RBK6" s="1"/>
      <c r="RBL6" s="1"/>
      <c r="RBM6" s="1"/>
      <c r="RBN6" s="1"/>
      <c r="RBO6" s="1"/>
      <c r="RBP6" s="1"/>
      <c r="RBQ6" s="1"/>
      <c r="RBR6" s="1"/>
      <c r="RBS6" s="1"/>
      <c r="RBT6" s="1"/>
      <c r="RBU6" s="1"/>
      <c r="RBV6" s="1"/>
      <c r="RBW6" s="1"/>
      <c r="RBX6" s="1"/>
      <c r="RBY6" s="1"/>
      <c r="RBZ6" s="1"/>
      <c r="RCA6" s="1"/>
      <c r="RCB6" s="1"/>
      <c r="RCC6" s="1"/>
      <c r="RCD6" s="1"/>
      <c r="RCE6" s="1"/>
      <c r="RCF6" s="1"/>
      <c r="RCG6" s="1"/>
      <c r="RCH6" s="1"/>
      <c r="RCI6" s="1"/>
      <c r="RCJ6" s="1"/>
      <c r="RCK6" s="1"/>
      <c r="RCL6" s="1"/>
      <c r="RCM6" s="1"/>
      <c r="RCN6" s="1"/>
      <c r="RCO6" s="1"/>
      <c r="RCP6" s="1"/>
      <c r="RCQ6" s="1"/>
      <c r="RCR6" s="1"/>
      <c r="RCS6" s="1"/>
      <c r="RCT6" s="1"/>
      <c r="RCU6" s="1"/>
      <c r="RCV6" s="1"/>
      <c r="RCW6" s="1"/>
      <c r="RCX6" s="1"/>
      <c r="RCY6" s="1"/>
      <c r="RCZ6" s="1"/>
      <c r="RDA6" s="1"/>
      <c r="RDB6" s="1"/>
      <c r="RDC6" s="1"/>
      <c r="RDD6" s="1"/>
      <c r="RDE6" s="1"/>
      <c r="RDF6" s="1"/>
      <c r="RDG6" s="1"/>
      <c r="RDH6" s="1"/>
      <c r="RDI6" s="1"/>
      <c r="RDJ6" s="1"/>
      <c r="RDK6" s="1"/>
      <c r="RDL6" s="1"/>
      <c r="RDM6" s="1"/>
      <c r="RDN6" s="1"/>
      <c r="RDO6" s="1"/>
      <c r="RDP6" s="1"/>
      <c r="RDQ6" s="1"/>
      <c r="RDR6" s="1"/>
      <c r="RDS6" s="1"/>
      <c r="RDT6" s="1"/>
      <c r="RDU6" s="1"/>
      <c r="RDV6" s="1"/>
      <c r="RDW6" s="1"/>
      <c r="RDX6" s="1"/>
      <c r="RDY6" s="1"/>
      <c r="RDZ6" s="1"/>
      <c r="REA6" s="1"/>
      <c r="REB6" s="1"/>
      <c r="REC6" s="1"/>
      <c r="RED6" s="1"/>
      <c r="REE6" s="1"/>
      <c r="REF6" s="1"/>
      <c r="REG6" s="1"/>
      <c r="REH6" s="1"/>
      <c r="REI6" s="1"/>
      <c r="REJ6" s="1"/>
      <c r="REK6" s="1"/>
      <c r="REL6" s="1"/>
      <c r="REM6" s="1"/>
      <c r="REN6" s="1"/>
      <c r="REO6" s="1"/>
      <c r="REP6" s="1"/>
      <c r="REQ6" s="1"/>
      <c r="RER6" s="1"/>
      <c r="RES6" s="1"/>
      <c r="RET6" s="1"/>
      <c r="REU6" s="1"/>
      <c r="REV6" s="1"/>
      <c r="REW6" s="1"/>
      <c r="REX6" s="1"/>
      <c r="REY6" s="1"/>
      <c r="REZ6" s="1"/>
      <c r="RFA6" s="1"/>
      <c r="RFB6" s="1"/>
      <c r="RFC6" s="1"/>
      <c r="RFD6" s="1"/>
      <c r="RFE6" s="1"/>
      <c r="RFF6" s="1"/>
      <c r="RFG6" s="1"/>
      <c r="RFH6" s="1"/>
      <c r="RFI6" s="1"/>
      <c r="RFJ6" s="1"/>
      <c r="RFK6" s="1"/>
      <c r="RFL6" s="1"/>
      <c r="RFM6" s="1"/>
      <c r="RFN6" s="1"/>
      <c r="RFO6" s="1"/>
      <c r="RFP6" s="1"/>
      <c r="RFQ6" s="1"/>
      <c r="RFR6" s="1"/>
      <c r="RFS6" s="1"/>
      <c r="RFT6" s="1"/>
      <c r="RFU6" s="1"/>
      <c r="RFV6" s="1"/>
      <c r="RFW6" s="1"/>
      <c r="RFX6" s="1"/>
      <c r="RFY6" s="1"/>
      <c r="RFZ6" s="1"/>
      <c r="RGA6" s="1"/>
      <c r="RGB6" s="1"/>
      <c r="RGC6" s="1"/>
      <c r="RGD6" s="1"/>
      <c r="RGE6" s="1"/>
      <c r="RGF6" s="1"/>
      <c r="RGG6" s="1"/>
      <c r="RGH6" s="1"/>
      <c r="RGI6" s="1"/>
      <c r="RGJ6" s="1"/>
      <c r="RGK6" s="1"/>
      <c r="RGL6" s="1"/>
      <c r="RGM6" s="1"/>
      <c r="RGN6" s="1"/>
      <c r="RGO6" s="1"/>
      <c r="RGP6" s="1"/>
      <c r="RGQ6" s="1"/>
      <c r="RGR6" s="1"/>
      <c r="RGS6" s="1"/>
      <c r="RGT6" s="1"/>
      <c r="RGU6" s="1"/>
      <c r="RGV6" s="1"/>
      <c r="RGW6" s="1"/>
      <c r="RGX6" s="1"/>
      <c r="RGY6" s="1"/>
      <c r="RGZ6" s="1"/>
      <c r="RHA6" s="1"/>
      <c r="RHB6" s="1"/>
      <c r="RHC6" s="1"/>
      <c r="RHD6" s="1"/>
      <c r="RHE6" s="1"/>
      <c r="RHF6" s="1"/>
      <c r="RHG6" s="1"/>
      <c r="RHH6" s="1"/>
      <c r="RHI6" s="1"/>
      <c r="RHJ6" s="1"/>
      <c r="RHK6" s="1"/>
      <c r="RHL6" s="1"/>
      <c r="RHM6" s="1"/>
      <c r="RHN6" s="1"/>
      <c r="RHO6" s="1"/>
      <c r="RHP6" s="1"/>
      <c r="RHQ6" s="1"/>
      <c r="RHR6" s="1"/>
      <c r="RHS6" s="1"/>
      <c r="RHT6" s="1"/>
      <c r="RHU6" s="1"/>
      <c r="RHV6" s="1"/>
      <c r="RHW6" s="1"/>
      <c r="RHX6" s="1"/>
      <c r="RHY6" s="1"/>
      <c r="RHZ6" s="1"/>
      <c r="RIA6" s="1"/>
      <c r="RIB6" s="1"/>
      <c r="RIC6" s="1"/>
      <c r="RID6" s="1"/>
      <c r="RIE6" s="1"/>
      <c r="RIF6" s="1"/>
      <c r="RIG6" s="1"/>
      <c r="RIH6" s="1"/>
      <c r="RII6" s="1"/>
      <c r="RIJ6" s="1"/>
      <c r="RIK6" s="1"/>
      <c r="RIL6" s="1"/>
      <c r="RIM6" s="1"/>
      <c r="RIN6" s="1"/>
      <c r="RIO6" s="1"/>
      <c r="RIP6" s="1"/>
      <c r="RIQ6" s="1"/>
      <c r="RIR6" s="1"/>
      <c r="RIS6" s="1"/>
      <c r="RIT6" s="1"/>
      <c r="RIU6" s="1"/>
      <c r="RIV6" s="1"/>
      <c r="RIW6" s="1"/>
      <c r="RIX6" s="1"/>
      <c r="RIY6" s="1"/>
      <c r="RIZ6" s="1"/>
      <c r="RJA6" s="1"/>
      <c r="RJB6" s="1"/>
      <c r="RJC6" s="1"/>
      <c r="RJD6" s="1"/>
      <c r="RJE6" s="1"/>
      <c r="RJF6" s="1"/>
      <c r="RJG6" s="1"/>
      <c r="RJH6" s="1"/>
      <c r="RJI6" s="1"/>
      <c r="RJJ6" s="1"/>
      <c r="RJK6" s="1"/>
      <c r="RJL6" s="1"/>
      <c r="RJM6" s="1"/>
      <c r="RJN6" s="1"/>
      <c r="RJO6" s="1"/>
      <c r="RJP6" s="1"/>
      <c r="RJQ6" s="1"/>
      <c r="RJR6" s="1"/>
      <c r="RJS6" s="1"/>
      <c r="RJT6" s="1"/>
      <c r="RJU6" s="1"/>
      <c r="RJV6" s="1"/>
      <c r="RJW6" s="1"/>
      <c r="RJX6" s="1"/>
      <c r="RJY6" s="1"/>
      <c r="RJZ6" s="1"/>
      <c r="RKA6" s="1"/>
      <c r="RKB6" s="1"/>
      <c r="RKC6" s="1"/>
      <c r="RKD6" s="1"/>
      <c r="RKE6" s="1"/>
      <c r="RKF6" s="1"/>
      <c r="RKG6" s="1"/>
      <c r="RKH6" s="1"/>
      <c r="RKI6" s="1"/>
      <c r="RKJ6" s="1"/>
      <c r="RKK6" s="1"/>
      <c r="RKL6" s="1"/>
      <c r="RKM6" s="1"/>
      <c r="RKN6" s="1"/>
      <c r="RKO6" s="1"/>
      <c r="RKP6" s="1"/>
      <c r="RKQ6" s="1"/>
      <c r="RKR6" s="1"/>
      <c r="RKS6" s="1"/>
      <c r="RKT6" s="1"/>
      <c r="RKU6" s="1"/>
      <c r="RKV6" s="1"/>
      <c r="RKW6" s="1"/>
      <c r="RKX6" s="1"/>
      <c r="RKY6" s="1"/>
      <c r="RKZ6" s="1"/>
      <c r="RLA6" s="1"/>
      <c r="RLB6" s="1"/>
      <c r="RLC6" s="1"/>
      <c r="RLD6" s="1"/>
      <c r="RLE6" s="1"/>
      <c r="RLF6" s="1"/>
      <c r="RLG6" s="1"/>
      <c r="RLH6" s="1"/>
      <c r="RLI6" s="1"/>
      <c r="RLJ6" s="1"/>
      <c r="RLK6" s="1"/>
      <c r="RLL6" s="1"/>
      <c r="RLM6" s="1"/>
      <c r="RLN6" s="1"/>
      <c r="RLO6" s="1"/>
      <c r="RLP6" s="1"/>
      <c r="RLQ6" s="1"/>
      <c r="RLR6" s="1"/>
      <c r="RLS6" s="1"/>
      <c r="RLT6" s="1"/>
      <c r="RLU6" s="1"/>
      <c r="RLV6" s="1"/>
      <c r="RLW6" s="1"/>
      <c r="RLX6" s="1"/>
      <c r="RLY6" s="1"/>
      <c r="RLZ6" s="1"/>
      <c r="RMA6" s="1"/>
      <c r="RMB6" s="1"/>
      <c r="RMC6" s="1"/>
      <c r="RMD6" s="1"/>
      <c r="RME6" s="1"/>
      <c r="RMF6" s="1"/>
      <c r="RMG6" s="1"/>
      <c r="RMH6" s="1"/>
      <c r="RMI6" s="1"/>
      <c r="RMJ6" s="1"/>
      <c r="RMK6" s="1"/>
      <c r="RML6" s="1"/>
      <c r="RMM6" s="1"/>
      <c r="RMN6" s="1"/>
      <c r="RMO6" s="1"/>
      <c r="RMP6" s="1"/>
      <c r="RMQ6" s="1"/>
      <c r="RMR6" s="1"/>
      <c r="RMS6" s="1"/>
      <c r="RMT6" s="1"/>
      <c r="RMU6" s="1"/>
      <c r="RMV6" s="1"/>
      <c r="RMW6" s="1"/>
      <c r="RMX6" s="1"/>
      <c r="RMY6" s="1"/>
      <c r="RMZ6" s="1"/>
      <c r="RNA6" s="1"/>
      <c r="RNB6" s="1"/>
      <c r="RNC6" s="1"/>
      <c r="RND6" s="1"/>
      <c r="RNE6" s="1"/>
      <c r="RNF6" s="1"/>
      <c r="RNG6" s="1"/>
      <c r="RNH6" s="1"/>
      <c r="RNI6" s="1"/>
      <c r="RNJ6" s="1"/>
      <c r="RNK6" s="1"/>
      <c r="RNL6" s="1"/>
      <c r="RNM6" s="1"/>
      <c r="RNN6" s="1"/>
      <c r="RNO6" s="1"/>
      <c r="RNP6" s="1"/>
      <c r="RNQ6" s="1"/>
      <c r="RNR6" s="1"/>
      <c r="RNS6" s="1"/>
      <c r="RNT6" s="1"/>
      <c r="RNU6" s="1"/>
      <c r="RNV6" s="1"/>
      <c r="RNW6" s="1"/>
      <c r="RNX6" s="1"/>
      <c r="RNY6" s="1"/>
      <c r="RNZ6" s="1"/>
      <c r="ROA6" s="1"/>
      <c r="ROB6" s="1"/>
      <c r="ROC6" s="1"/>
      <c r="ROD6" s="1"/>
      <c r="ROE6" s="1"/>
      <c r="ROF6" s="1"/>
      <c r="ROG6" s="1"/>
      <c r="ROH6" s="1"/>
      <c r="ROI6" s="1"/>
      <c r="ROJ6" s="1"/>
      <c r="ROK6" s="1"/>
      <c r="ROL6" s="1"/>
      <c r="ROM6" s="1"/>
      <c r="RON6" s="1"/>
      <c r="ROO6" s="1"/>
      <c r="ROP6" s="1"/>
      <c r="ROQ6" s="1"/>
      <c r="ROR6" s="1"/>
      <c r="ROS6" s="1"/>
      <c r="ROT6" s="1"/>
      <c r="ROU6" s="1"/>
      <c r="ROV6" s="1"/>
      <c r="ROW6" s="1"/>
      <c r="ROX6" s="1"/>
      <c r="ROY6" s="1"/>
      <c r="ROZ6" s="1"/>
      <c r="RPA6" s="1"/>
      <c r="RPB6" s="1"/>
      <c r="RPC6" s="1"/>
      <c r="RPD6" s="1"/>
      <c r="RPE6" s="1"/>
      <c r="RPF6" s="1"/>
      <c r="RPG6" s="1"/>
      <c r="RPH6" s="1"/>
      <c r="RPI6" s="1"/>
      <c r="RPJ6" s="1"/>
      <c r="RPK6" s="1"/>
      <c r="RPL6" s="1"/>
      <c r="RPM6" s="1"/>
      <c r="RPN6" s="1"/>
      <c r="RPO6" s="1"/>
      <c r="RPP6" s="1"/>
      <c r="RPQ6" s="1"/>
      <c r="RPR6" s="1"/>
      <c r="RPS6" s="1"/>
      <c r="RPT6" s="1"/>
      <c r="RPU6" s="1"/>
      <c r="RPV6" s="1"/>
      <c r="RPW6" s="1"/>
      <c r="RPX6" s="1"/>
      <c r="RPY6" s="1"/>
      <c r="RPZ6" s="1"/>
      <c r="RQA6" s="1"/>
      <c r="RQB6" s="1"/>
      <c r="RQC6" s="1"/>
      <c r="RQD6" s="1"/>
      <c r="RQE6" s="1"/>
      <c r="RQF6" s="1"/>
      <c r="RQG6" s="1"/>
      <c r="RQH6" s="1"/>
      <c r="RQI6" s="1"/>
      <c r="RQJ6" s="1"/>
      <c r="RQK6" s="1"/>
      <c r="RQL6" s="1"/>
      <c r="RQM6" s="1"/>
      <c r="RQN6" s="1"/>
      <c r="RQO6" s="1"/>
      <c r="RQP6" s="1"/>
      <c r="RQQ6" s="1"/>
      <c r="RQR6" s="1"/>
      <c r="RQS6" s="1"/>
      <c r="RQT6" s="1"/>
      <c r="RQU6" s="1"/>
      <c r="RQV6" s="1"/>
      <c r="RQW6" s="1"/>
      <c r="RQX6" s="1"/>
      <c r="RQY6" s="1"/>
      <c r="RQZ6" s="1"/>
      <c r="RRA6" s="1"/>
      <c r="RRB6" s="1"/>
      <c r="RRC6" s="1"/>
      <c r="RRD6" s="1"/>
      <c r="RRE6" s="1"/>
      <c r="RRF6" s="1"/>
      <c r="RRG6" s="1"/>
      <c r="RRH6" s="1"/>
      <c r="RRI6" s="1"/>
      <c r="RRJ6" s="1"/>
      <c r="RRK6" s="1"/>
      <c r="RRL6" s="1"/>
      <c r="RRM6" s="1"/>
      <c r="RRN6" s="1"/>
      <c r="RRO6" s="1"/>
      <c r="RRP6" s="1"/>
      <c r="RRQ6" s="1"/>
      <c r="RRR6" s="1"/>
      <c r="RRS6" s="1"/>
      <c r="RRT6" s="1"/>
      <c r="RRU6" s="1"/>
      <c r="RRV6" s="1"/>
      <c r="RRW6" s="1"/>
      <c r="RRX6" s="1"/>
      <c r="RRY6" s="1"/>
      <c r="RRZ6" s="1"/>
      <c r="RSA6" s="1"/>
      <c r="RSB6" s="1"/>
      <c r="RSC6" s="1"/>
      <c r="RSD6" s="1"/>
      <c r="RSE6" s="1"/>
      <c r="RSF6" s="1"/>
      <c r="RSG6" s="1"/>
      <c r="RSH6" s="1"/>
      <c r="RSI6" s="1"/>
      <c r="RSJ6" s="1"/>
      <c r="RSK6" s="1"/>
      <c r="RSL6" s="1"/>
      <c r="RSM6" s="1"/>
      <c r="RSN6" s="1"/>
      <c r="RSO6" s="1"/>
      <c r="RSP6" s="1"/>
      <c r="RSQ6" s="1"/>
      <c r="RSR6" s="1"/>
      <c r="RSS6" s="1"/>
      <c r="RST6" s="1"/>
      <c r="RSU6" s="1"/>
      <c r="RSV6" s="1"/>
      <c r="RSW6" s="1"/>
      <c r="RSX6" s="1"/>
      <c r="RSY6" s="1"/>
      <c r="RSZ6" s="1"/>
      <c r="RTA6" s="1"/>
      <c r="RTB6" s="1"/>
      <c r="RTC6" s="1"/>
      <c r="RTD6" s="1"/>
      <c r="RTE6" s="1"/>
      <c r="RTF6" s="1"/>
      <c r="RTG6" s="1"/>
      <c r="RTH6" s="1"/>
      <c r="RTI6" s="1"/>
      <c r="RTJ6" s="1"/>
      <c r="RTK6" s="1"/>
      <c r="RTL6" s="1"/>
      <c r="RTM6" s="1"/>
      <c r="RTN6" s="1"/>
      <c r="RTO6" s="1"/>
      <c r="RTP6" s="1"/>
      <c r="RTQ6" s="1"/>
      <c r="RTR6" s="1"/>
      <c r="RTS6" s="1"/>
      <c r="RTT6" s="1"/>
      <c r="RTU6" s="1"/>
      <c r="RTV6" s="1"/>
      <c r="RTW6" s="1"/>
      <c r="RTX6" s="1"/>
      <c r="RTY6" s="1"/>
      <c r="RTZ6" s="1"/>
      <c r="RUA6" s="1"/>
      <c r="RUB6" s="1"/>
      <c r="RUC6" s="1"/>
      <c r="RUD6" s="1"/>
      <c r="RUE6" s="1"/>
      <c r="RUF6" s="1"/>
      <c r="RUG6" s="1"/>
      <c r="RUH6" s="1"/>
      <c r="RUI6" s="1"/>
      <c r="RUJ6" s="1"/>
      <c r="RUK6" s="1"/>
      <c r="RUL6" s="1"/>
      <c r="RUM6" s="1"/>
      <c r="RUN6" s="1"/>
      <c r="RUO6" s="1"/>
      <c r="RUP6" s="1"/>
      <c r="RUQ6" s="1"/>
      <c r="RUR6" s="1"/>
      <c r="RUS6" s="1"/>
      <c r="RUT6" s="1"/>
      <c r="RUU6" s="1"/>
      <c r="RUV6" s="1"/>
      <c r="RUW6" s="1"/>
      <c r="RUX6" s="1"/>
      <c r="RUY6" s="1"/>
      <c r="RUZ6" s="1"/>
      <c r="RVA6" s="1"/>
      <c r="RVB6" s="1"/>
      <c r="RVC6" s="1"/>
      <c r="RVD6" s="1"/>
      <c r="RVE6" s="1"/>
      <c r="RVF6" s="1"/>
      <c r="RVG6" s="1"/>
      <c r="RVH6" s="1"/>
      <c r="RVI6" s="1"/>
      <c r="RVJ6" s="1"/>
      <c r="RVK6" s="1"/>
      <c r="RVL6" s="1"/>
      <c r="RVM6" s="1"/>
      <c r="RVN6" s="1"/>
      <c r="RVO6" s="1"/>
      <c r="RVP6" s="1"/>
      <c r="RVQ6" s="1"/>
      <c r="RVR6" s="1"/>
      <c r="RVS6" s="1"/>
      <c r="RVT6" s="1"/>
      <c r="RVU6" s="1"/>
      <c r="RVV6" s="1"/>
      <c r="RVW6" s="1"/>
      <c r="RVX6" s="1"/>
      <c r="RVY6" s="1"/>
      <c r="RVZ6" s="1"/>
      <c r="RWA6" s="1"/>
      <c r="RWB6" s="1"/>
      <c r="RWC6" s="1"/>
      <c r="RWD6" s="1"/>
      <c r="RWE6" s="1"/>
      <c r="RWF6" s="1"/>
      <c r="RWG6" s="1"/>
      <c r="RWH6" s="1"/>
      <c r="RWI6" s="1"/>
      <c r="RWJ6" s="1"/>
      <c r="RWK6" s="1"/>
      <c r="RWL6" s="1"/>
      <c r="RWM6" s="1"/>
      <c r="RWN6" s="1"/>
      <c r="RWO6" s="1"/>
      <c r="RWP6" s="1"/>
      <c r="RWQ6" s="1"/>
      <c r="RWR6" s="1"/>
      <c r="RWS6" s="1"/>
      <c r="RWT6" s="1"/>
      <c r="RWU6" s="1"/>
      <c r="RWV6" s="1"/>
      <c r="RWW6" s="1"/>
      <c r="RWX6" s="1"/>
      <c r="RWY6" s="1"/>
      <c r="RWZ6" s="1"/>
      <c r="RXA6" s="1"/>
      <c r="RXB6" s="1"/>
      <c r="RXC6" s="1"/>
      <c r="RXD6" s="1"/>
      <c r="RXE6" s="1"/>
      <c r="RXF6" s="1"/>
      <c r="RXG6" s="1"/>
      <c r="RXH6" s="1"/>
      <c r="RXI6" s="1"/>
      <c r="RXJ6" s="1"/>
      <c r="RXK6" s="1"/>
      <c r="RXL6" s="1"/>
      <c r="RXM6" s="1"/>
      <c r="RXN6" s="1"/>
      <c r="RXO6" s="1"/>
      <c r="RXP6" s="1"/>
      <c r="RXQ6" s="1"/>
      <c r="RXR6" s="1"/>
      <c r="RXS6" s="1"/>
      <c r="RXT6" s="1"/>
      <c r="RXU6" s="1"/>
      <c r="RXV6" s="1"/>
      <c r="RXW6" s="1"/>
      <c r="RXX6" s="1"/>
      <c r="RXY6" s="1"/>
      <c r="RXZ6" s="1"/>
      <c r="RYA6" s="1"/>
      <c r="RYB6" s="1"/>
      <c r="RYC6" s="1"/>
      <c r="RYD6" s="1"/>
      <c r="RYE6" s="1"/>
      <c r="RYF6" s="1"/>
      <c r="RYG6" s="1"/>
      <c r="RYH6" s="1"/>
      <c r="RYI6" s="1"/>
      <c r="RYJ6" s="1"/>
      <c r="RYK6" s="1"/>
      <c r="RYL6" s="1"/>
      <c r="RYM6" s="1"/>
      <c r="RYN6" s="1"/>
      <c r="RYO6" s="1"/>
      <c r="RYP6" s="1"/>
      <c r="RYQ6" s="1"/>
      <c r="RYR6" s="1"/>
      <c r="RYS6" s="1"/>
      <c r="RYT6" s="1"/>
      <c r="RYU6" s="1"/>
      <c r="RYV6" s="1"/>
      <c r="RYW6" s="1"/>
      <c r="RYX6" s="1"/>
      <c r="RYY6" s="1"/>
      <c r="RYZ6" s="1"/>
      <c r="RZA6" s="1"/>
      <c r="RZB6" s="1"/>
      <c r="RZC6" s="1"/>
      <c r="RZD6" s="1"/>
      <c r="RZE6" s="1"/>
      <c r="RZF6" s="1"/>
      <c r="RZG6" s="1"/>
      <c r="RZH6" s="1"/>
      <c r="RZI6" s="1"/>
      <c r="RZJ6" s="1"/>
      <c r="RZK6" s="1"/>
      <c r="RZL6" s="1"/>
      <c r="RZM6" s="1"/>
      <c r="RZN6" s="1"/>
      <c r="RZO6" s="1"/>
      <c r="RZP6" s="1"/>
      <c r="RZQ6" s="1"/>
      <c r="RZR6" s="1"/>
      <c r="RZS6" s="1"/>
      <c r="RZT6" s="1"/>
      <c r="RZU6" s="1"/>
      <c r="RZV6" s="1"/>
      <c r="RZW6" s="1"/>
      <c r="RZX6" s="1"/>
      <c r="RZY6" s="1"/>
      <c r="RZZ6" s="1"/>
      <c r="SAA6" s="1"/>
      <c r="SAB6" s="1"/>
      <c r="SAC6" s="1"/>
      <c r="SAD6" s="1"/>
      <c r="SAE6" s="1"/>
      <c r="SAF6" s="1"/>
      <c r="SAG6" s="1"/>
      <c r="SAH6" s="1"/>
      <c r="SAI6" s="1"/>
      <c r="SAJ6" s="1"/>
      <c r="SAK6" s="1"/>
      <c r="SAL6" s="1"/>
      <c r="SAM6" s="1"/>
      <c r="SAN6" s="1"/>
      <c r="SAO6" s="1"/>
      <c r="SAP6" s="1"/>
      <c r="SAQ6" s="1"/>
      <c r="SAR6" s="1"/>
      <c r="SAS6" s="1"/>
      <c r="SAT6" s="1"/>
      <c r="SAU6" s="1"/>
      <c r="SAV6" s="1"/>
      <c r="SAW6" s="1"/>
      <c r="SAX6" s="1"/>
      <c r="SAY6" s="1"/>
      <c r="SAZ6" s="1"/>
      <c r="SBA6" s="1"/>
      <c r="SBB6" s="1"/>
      <c r="SBC6" s="1"/>
      <c r="SBD6" s="1"/>
      <c r="SBE6" s="1"/>
      <c r="SBF6" s="1"/>
      <c r="SBG6" s="1"/>
      <c r="SBH6" s="1"/>
      <c r="SBI6" s="1"/>
      <c r="SBJ6" s="1"/>
      <c r="SBK6" s="1"/>
      <c r="SBL6" s="1"/>
      <c r="SBM6" s="1"/>
      <c r="SBN6" s="1"/>
      <c r="SBO6" s="1"/>
      <c r="SBP6" s="1"/>
      <c r="SBQ6" s="1"/>
      <c r="SBR6" s="1"/>
      <c r="SBS6" s="1"/>
      <c r="SBT6" s="1"/>
      <c r="SBU6" s="1"/>
      <c r="SBV6" s="1"/>
      <c r="SBW6" s="1"/>
      <c r="SBX6" s="1"/>
      <c r="SBY6" s="1"/>
      <c r="SBZ6" s="1"/>
      <c r="SCA6" s="1"/>
      <c r="SCB6" s="1"/>
      <c r="SCC6" s="1"/>
      <c r="SCD6" s="1"/>
      <c r="SCE6" s="1"/>
      <c r="SCF6" s="1"/>
      <c r="SCG6" s="1"/>
      <c r="SCH6" s="1"/>
      <c r="SCI6" s="1"/>
      <c r="SCJ6" s="1"/>
      <c r="SCK6" s="1"/>
      <c r="SCL6" s="1"/>
      <c r="SCM6" s="1"/>
      <c r="SCN6" s="1"/>
      <c r="SCO6" s="1"/>
      <c r="SCP6" s="1"/>
      <c r="SCQ6" s="1"/>
      <c r="SCR6" s="1"/>
      <c r="SCS6" s="1"/>
      <c r="SCT6" s="1"/>
      <c r="SCU6" s="1"/>
      <c r="SCV6" s="1"/>
      <c r="SCW6" s="1"/>
      <c r="SCX6" s="1"/>
      <c r="SCY6" s="1"/>
      <c r="SCZ6" s="1"/>
      <c r="SDA6" s="1"/>
      <c r="SDB6" s="1"/>
      <c r="SDC6" s="1"/>
      <c r="SDD6" s="1"/>
      <c r="SDE6" s="1"/>
      <c r="SDF6" s="1"/>
      <c r="SDG6" s="1"/>
      <c r="SDH6" s="1"/>
      <c r="SDI6" s="1"/>
      <c r="SDJ6" s="1"/>
      <c r="SDK6" s="1"/>
      <c r="SDL6" s="1"/>
      <c r="SDM6" s="1"/>
      <c r="SDN6" s="1"/>
      <c r="SDO6" s="1"/>
      <c r="SDP6" s="1"/>
      <c r="SDQ6" s="1"/>
      <c r="SDR6" s="1"/>
      <c r="SDS6" s="1"/>
      <c r="SDT6" s="1"/>
      <c r="SDU6" s="1"/>
      <c r="SDV6" s="1"/>
      <c r="SDW6" s="1"/>
      <c r="SDX6" s="1"/>
      <c r="SDY6" s="1"/>
      <c r="SDZ6" s="1"/>
      <c r="SEA6" s="1"/>
      <c r="SEB6" s="1"/>
      <c r="SEC6" s="1"/>
      <c r="SED6" s="1"/>
      <c r="SEE6" s="1"/>
      <c r="SEF6" s="1"/>
      <c r="SEG6" s="1"/>
      <c r="SEH6" s="1"/>
      <c r="SEI6" s="1"/>
      <c r="SEJ6" s="1"/>
      <c r="SEK6" s="1"/>
      <c r="SEL6" s="1"/>
      <c r="SEM6" s="1"/>
      <c r="SEN6" s="1"/>
      <c r="SEO6" s="1"/>
      <c r="SEP6" s="1"/>
      <c r="SEQ6" s="1"/>
      <c r="SER6" s="1"/>
      <c r="SES6" s="1"/>
      <c r="SET6" s="1"/>
      <c r="SEU6" s="1"/>
      <c r="SEV6" s="1"/>
      <c r="SEW6" s="1"/>
      <c r="SEX6" s="1"/>
      <c r="SEY6" s="1"/>
      <c r="SEZ6" s="1"/>
      <c r="SFA6" s="1"/>
      <c r="SFB6" s="1"/>
      <c r="SFC6" s="1"/>
      <c r="SFD6" s="1"/>
      <c r="SFE6" s="1"/>
      <c r="SFF6" s="1"/>
      <c r="SFG6" s="1"/>
      <c r="SFH6" s="1"/>
      <c r="SFI6" s="1"/>
      <c r="SFJ6" s="1"/>
      <c r="SFK6" s="1"/>
      <c r="SFL6" s="1"/>
      <c r="SFM6" s="1"/>
      <c r="SFN6" s="1"/>
      <c r="SFO6" s="1"/>
      <c r="SFP6" s="1"/>
      <c r="SFQ6" s="1"/>
      <c r="SFR6" s="1"/>
      <c r="SFS6" s="1"/>
      <c r="SFT6" s="1"/>
      <c r="SFU6" s="1"/>
      <c r="SFV6" s="1"/>
      <c r="SFW6" s="1"/>
      <c r="SFX6" s="1"/>
      <c r="SFY6" s="1"/>
      <c r="SFZ6" s="1"/>
      <c r="SGA6" s="1"/>
      <c r="SGB6" s="1"/>
      <c r="SGC6" s="1"/>
      <c r="SGD6" s="1"/>
      <c r="SGE6" s="1"/>
      <c r="SGF6" s="1"/>
      <c r="SGG6" s="1"/>
      <c r="SGH6" s="1"/>
      <c r="SGI6" s="1"/>
      <c r="SGJ6" s="1"/>
      <c r="SGK6" s="1"/>
      <c r="SGL6" s="1"/>
      <c r="SGM6" s="1"/>
      <c r="SGN6" s="1"/>
      <c r="SGO6" s="1"/>
      <c r="SGP6" s="1"/>
      <c r="SGQ6" s="1"/>
      <c r="SGR6" s="1"/>
      <c r="SGS6" s="1"/>
      <c r="SGT6" s="1"/>
      <c r="SGU6" s="1"/>
      <c r="SGV6" s="1"/>
      <c r="SGW6" s="1"/>
      <c r="SGX6" s="1"/>
      <c r="SGY6" s="1"/>
      <c r="SGZ6" s="1"/>
      <c r="SHA6" s="1"/>
      <c r="SHB6" s="1"/>
      <c r="SHC6" s="1"/>
      <c r="SHD6" s="1"/>
      <c r="SHE6" s="1"/>
      <c r="SHF6" s="1"/>
      <c r="SHG6" s="1"/>
      <c r="SHH6" s="1"/>
      <c r="SHI6" s="1"/>
      <c r="SHJ6" s="1"/>
      <c r="SHK6" s="1"/>
      <c r="SHL6" s="1"/>
      <c r="SHM6" s="1"/>
      <c r="SHN6" s="1"/>
      <c r="SHO6" s="1"/>
      <c r="SHP6" s="1"/>
      <c r="SHQ6" s="1"/>
      <c r="SHR6" s="1"/>
      <c r="SHS6" s="1"/>
      <c r="SHT6" s="1"/>
      <c r="SHU6" s="1"/>
      <c r="SHV6" s="1"/>
      <c r="SHW6" s="1"/>
      <c r="SHX6" s="1"/>
      <c r="SHY6" s="1"/>
      <c r="SHZ6" s="1"/>
      <c r="SIA6" s="1"/>
      <c r="SIB6" s="1"/>
      <c r="SIC6" s="1"/>
      <c r="SID6" s="1"/>
      <c r="SIE6" s="1"/>
      <c r="SIF6" s="1"/>
      <c r="SIG6" s="1"/>
      <c r="SIH6" s="1"/>
      <c r="SII6" s="1"/>
      <c r="SIJ6" s="1"/>
      <c r="SIK6" s="1"/>
      <c r="SIL6" s="1"/>
      <c r="SIM6" s="1"/>
      <c r="SIN6" s="1"/>
      <c r="SIO6" s="1"/>
      <c r="SIP6" s="1"/>
      <c r="SIQ6" s="1"/>
      <c r="SIR6" s="1"/>
      <c r="SIS6" s="1"/>
      <c r="SIT6" s="1"/>
      <c r="SIU6" s="1"/>
      <c r="SIV6" s="1"/>
      <c r="SIW6" s="1"/>
      <c r="SIX6" s="1"/>
      <c r="SIY6" s="1"/>
      <c r="SIZ6" s="1"/>
      <c r="SJA6" s="1"/>
      <c r="SJB6" s="1"/>
      <c r="SJC6" s="1"/>
      <c r="SJD6" s="1"/>
      <c r="SJE6" s="1"/>
      <c r="SJF6" s="1"/>
      <c r="SJG6" s="1"/>
      <c r="SJH6" s="1"/>
      <c r="SJI6" s="1"/>
      <c r="SJJ6" s="1"/>
      <c r="SJK6" s="1"/>
      <c r="SJL6" s="1"/>
      <c r="SJM6" s="1"/>
      <c r="SJN6" s="1"/>
      <c r="SJO6" s="1"/>
      <c r="SJP6" s="1"/>
      <c r="SJQ6" s="1"/>
      <c r="SJR6" s="1"/>
      <c r="SJS6" s="1"/>
      <c r="SJT6" s="1"/>
      <c r="SJU6" s="1"/>
      <c r="SJV6" s="1"/>
      <c r="SJW6" s="1"/>
      <c r="SJX6" s="1"/>
      <c r="SJY6" s="1"/>
      <c r="SJZ6" s="1"/>
      <c r="SKA6" s="1"/>
      <c r="SKB6" s="1"/>
      <c r="SKC6" s="1"/>
      <c r="SKD6" s="1"/>
      <c r="SKE6" s="1"/>
      <c r="SKF6" s="1"/>
      <c r="SKG6" s="1"/>
      <c r="SKH6" s="1"/>
      <c r="SKI6" s="1"/>
      <c r="SKJ6" s="1"/>
      <c r="SKK6" s="1"/>
      <c r="SKL6" s="1"/>
      <c r="SKM6" s="1"/>
      <c r="SKN6" s="1"/>
      <c r="SKO6" s="1"/>
      <c r="SKP6" s="1"/>
      <c r="SKQ6" s="1"/>
      <c r="SKR6" s="1"/>
      <c r="SKS6" s="1"/>
      <c r="SKT6" s="1"/>
      <c r="SKU6" s="1"/>
      <c r="SKV6" s="1"/>
      <c r="SKW6" s="1"/>
      <c r="SKX6" s="1"/>
      <c r="SKY6" s="1"/>
      <c r="SKZ6" s="1"/>
      <c r="SLA6" s="1"/>
      <c r="SLB6" s="1"/>
      <c r="SLC6" s="1"/>
      <c r="SLD6" s="1"/>
      <c r="SLE6" s="1"/>
      <c r="SLF6" s="1"/>
      <c r="SLG6" s="1"/>
      <c r="SLH6" s="1"/>
      <c r="SLI6" s="1"/>
      <c r="SLJ6" s="1"/>
      <c r="SLK6" s="1"/>
      <c r="SLL6" s="1"/>
      <c r="SLM6" s="1"/>
      <c r="SLN6" s="1"/>
      <c r="SLO6" s="1"/>
      <c r="SLP6" s="1"/>
      <c r="SLQ6" s="1"/>
      <c r="SLR6" s="1"/>
      <c r="SLS6" s="1"/>
      <c r="SLT6" s="1"/>
      <c r="SLU6" s="1"/>
      <c r="SLV6" s="1"/>
      <c r="SLW6" s="1"/>
      <c r="SLX6" s="1"/>
      <c r="SLY6" s="1"/>
      <c r="SLZ6" s="1"/>
      <c r="SMA6" s="1"/>
      <c r="SMB6" s="1"/>
      <c r="SMC6" s="1"/>
      <c r="SMD6" s="1"/>
      <c r="SME6" s="1"/>
      <c r="SMF6" s="1"/>
      <c r="SMG6" s="1"/>
      <c r="SMH6" s="1"/>
      <c r="SMI6" s="1"/>
      <c r="SMJ6" s="1"/>
      <c r="SMK6" s="1"/>
      <c r="SML6" s="1"/>
      <c r="SMM6" s="1"/>
      <c r="SMN6" s="1"/>
      <c r="SMO6" s="1"/>
      <c r="SMP6" s="1"/>
      <c r="SMQ6" s="1"/>
      <c r="SMR6" s="1"/>
      <c r="SMS6" s="1"/>
      <c r="SMT6" s="1"/>
      <c r="SMU6" s="1"/>
      <c r="SMV6" s="1"/>
      <c r="SMW6" s="1"/>
      <c r="SMX6" s="1"/>
      <c r="SMY6" s="1"/>
      <c r="SMZ6" s="1"/>
      <c r="SNA6" s="1"/>
      <c r="SNB6" s="1"/>
      <c r="SNC6" s="1"/>
      <c r="SND6" s="1"/>
      <c r="SNE6" s="1"/>
      <c r="SNF6" s="1"/>
      <c r="SNG6" s="1"/>
      <c r="SNH6" s="1"/>
      <c r="SNI6" s="1"/>
      <c r="SNJ6" s="1"/>
      <c r="SNK6" s="1"/>
      <c r="SNL6" s="1"/>
      <c r="SNM6" s="1"/>
      <c r="SNN6" s="1"/>
      <c r="SNO6" s="1"/>
      <c r="SNP6" s="1"/>
      <c r="SNQ6" s="1"/>
      <c r="SNR6" s="1"/>
      <c r="SNS6" s="1"/>
      <c r="SNT6" s="1"/>
      <c r="SNU6" s="1"/>
      <c r="SNV6" s="1"/>
      <c r="SNW6" s="1"/>
      <c r="SNX6" s="1"/>
      <c r="SNY6" s="1"/>
      <c r="SNZ6" s="1"/>
      <c r="SOA6" s="1"/>
      <c r="SOB6" s="1"/>
      <c r="SOC6" s="1"/>
      <c r="SOD6" s="1"/>
      <c r="SOE6" s="1"/>
      <c r="SOF6" s="1"/>
      <c r="SOG6" s="1"/>
      <c r="SOH6" s="1"/>
      <c r="SOI6" s="1"/>
      <c r="SOJ6" s="1"/>
      <c r="SOK6" s="1"/>
      <c r="SOL6" s="1"/>
      <c r="SOM6" s="1"/>
      <c r="SON6" s="1"/>
      <c r="SOO6" s="1"/>
      <c r="SOP6" s="1"/>
      <c r="SOQ6" s="1"/>
      <c r="SOR6" s="1"/>
      <c r="SOS6" s="1"/>
      <c r="SOT6" s="1"/>
      <c r="SOU6" s="1"/>
      <c r="SOV6" s="1"/>
      <c r="SOW6" s="1"/>
      <c r="SOX6" s="1"/>
      <c r="SOY6" s="1"/>
      <c r="SOZ6" s="1"/>
      <c r="SPA6" s="1"/>
      <c r="SPB6" s="1"/>
      <c r="SPC6" s="1"/>
      <c r="SPD6" s="1"/>
      <c r="SPE6" s="1"/>
      <c r="SPF6" s="1"/>
      <c r="SPG6" s="1"/>
      <c r="SPH6" s="1"/>
      <c r="SPI6" s="1"/>
      <c r="SPJ6" s="1"/>
      <c r="SPK6" s="1"/>
      <c r="SPL6" s="1"/>
      <c r="SPM6" s="1"/>
      <c r="SPN6" s="1"/>
      <c r="SPO6" s="1"/>
      <c r="SPP6" s="1"/>
      <c r="SPQ6" s="1"/>
      <c r="SPR6" s="1"/>
      <c r="SPS6" s="1"/>
      <c r="SPT6" s="1"/>
      <c r="SPU6" s="1"/>
      <c r="SPV6" s="1"/>
      <c r="SPW6" s="1"/>
      <c r="SPX6" s="1"/>
      <c r="SPY6" s="1"/>
      <c r="SPZ6" s="1"/>
      <c r="SQA6" s="1"/>
      <c r="SQB6" s="1"/>
      <c r="SQC6" s="1"/>
      <c r="SQD6" s="1"/>
      <c r="SQE6" s="1"/>
      <c r="SQF6" s="1"/>
      <c r="SQG6" s="1"/>
      <c r="SQH6" s="1"/>
      <c r="SQI6" s="1"/>
      <c r="SQJ6" s="1"/>
      <c r="SQK6" s="1"/>
      <c r="SQL6" s="1"/>
      <c r="SQM6" s="1"/>
      <c r="SQN6" s="1"/>
      <c r="SQO6" s="1"/>
      <c r="SQP6" s="1"/>
      <c r="SQQ6" s="1"/>
      <c r="SQR6" s="1"/>
      <c r="SQS6" s="1"/>
      <c r="SQT6" s="1"/>
      <c r="SQU6" s="1"/>
      <c r="SQV6" s="1"/>
      <c r="SQW6" s="1"/>
      <c r="SQX6" s="1"/>
      <c r="SQY6" s="1"/>
      <c r="SQZ6" s="1"/>
      <c r="SRA6" s="1"/>
      <c r="SRB6" s="1"/>
      <c r="SRC6" s="1"/>
      <c r="SRD6" s="1"/>
      <c r="SRE6" s="1"/>
      <c r="SRF6" s="1"/>
      <c r="SRG6" s="1"/>
      <c r="SRH6" s="1"/>
      <c r="SRI6" s="1"/>
      <c r="SRJ6" s="1"/>
      <c r="SRK6" s="1"/>
      <c r="SRL6" s="1"/>
      <c r="SRM6" s="1"/>
      <c r="SRN6" s="1"/>
      <c r="SRO6" s="1"/>
      <c r="SRP6" s="1"/>
      <c r="SRQ6" s="1"/>
      <c r="SRR6" s="1"/>
      <c r="SRS6" s="1"/>
      <c r="SRT6" s="1"/>
      <c r="SRU6" s="1"/>
      <c r="SRV6" s="1"/>
      <c r="SRW6" s="1"/>
      <c r="SRX6" s="1"/>
      <c r="SRY6" s="1"/>
      <c r="SRZ6" s="1"/>
      <c r="SSA6" s="1"/>
      <c r="SSB6" s="1"/>
      <c r="SSC6" s="1"/>
      <c r="SSD6" s="1"/>
      <c r="SSE6" s="1"/>
      <c r="SSF6" s="1"/>
      <c r="SSG6" s="1"/>
      <c r="SSH6" s="1"/>
      <c r="SSI6" s="1"/>
      <c r="SSJ6" s="1"/>
      <c r="SSK6" s="1"/>
      <c r="SSL6" s="1"/>
      <c r="SSM6" s="1"/>
      <c r="SSN6" s="1"/>
      <c r="SSO6" s="1"/>
      <c r="SSP6" s="1"/>
      <c r="SSQ6" s="1"/>
      <c r="SSR6" s="1"/>
      <c r="SSS6" s="1"/>
      <c r="SST6" s="1"/>
      <c r="SSU6" s="1"/>
      <c r="SSV6" s="1"/>
      <c r="SSW6" s="1"/>
      <c r="SSX6" s="1"/>
      <c r="SSY6" s="1"/>
      <c r="SSZ6" s="1"/>
      <c r="STA6" s="1"/>
      <c r="STB6" s="1"/>
      <c r="STC6" s="1"/>
      <c r="STD6" s="1"/>
      <c r="STE6" s="1"/>
      <c r="STF6" s="1"/>
      <c r="STG6" s="1"/>
      <c r="STH6" s="1"/>
      <c r="STI6" s="1"/>
      <c r="STJ6" s="1"/>
      <c r="STK6" s="1"/>
      <c r="STL6" s="1"/>
      <c r="STM6" s="1"/>
      <c r="STN6" s="1"/>
      <c r="STO6" s="1"/>
      <c r="STP6" s="1"/>
      <c r="STQ6" s="1"/>
      <c r="STR6" s="1"/>
      <c r="STS6" s="1"/>
      <c r="STT6" s="1"/>
      <c r="STU6" s="1"/>
      <c r="STV6" s="1"/>
      <c r="STW6" s="1"/>
      <c r="STX6" s="1"/>
      <c r="STY6" s="1"/>
      <c r="STZ6" s="1"/>
      <c r="SUA6" s="1"/>
      <c r="SUB6" s="1"/>
      <c r="SUC6" s="1"/>
      <c r="SUD6" s="1"/>
      <c r="SUE6" s="1"/>
      <c r="SUF6" s="1"/>
      <c r="SUG6" s="1"/>
      <c r="SUH6" s="1"/>
      <c r="SUI6" s="1"/>
      <c r="SUJ6" s="1"/>
      <c r="SUK6" s="1"/>
      <c r="SUL6" s="1"/>
      <c r="SUM6" s="1"/>
      <c r="SUN6" s="1"/>
      <c r="SUO6" s="1"/>
      <c r="SUP6" s="1"/>
      <c r="SUQ6" s="1"/>
      <c r="SUR6" s="1"/>
      <c r="SUS6" s="1"/>
      <c r="SUT6" s="1"/>
      <c r="SUU6" s="1"/>
      <c r="SUV6" s="1"/>
      <c r="SUW6" s="1"/>
      <c r="SUX6" s="1"/>
      <c r="SUY6" s="1"/>
      <c r="SUZ6" s="1"/>
      <c r="SVA6" s="1"/>
      <c r="SVB6" s="1"/>
      <c r="SVC6" s="1"/>
      <c r="SVD6" s="1"/>
      <c r="SVE6" s="1"/>
      <c r="SVF6" s="1"/>
      <c r="SVG6" s="1"/>
      <c r="SVH6" s="1"/>
      <c r="SVI6" s="1"/>
      <c r="SVJ6" s="1"/>
      <c r="SVK6" s="1"/>
      <c r="SVL6" s="1"/>
      <c r="SVM6" s="1"/>
      <c r="SVN6" s="1"/>
      <c r="SVO6" s="1"/>
      <c r="SVP6" s="1"/>
      <c r="SVQ6" s="1"/>
      <c r="SVR6" s="1"/>
      <c r="SVS6" s="1"/>
      <c r="SVT6" s="1"/>
      <c r="SVU6" s="1"/>
      <c r="SVV6" s="1"/>
      <c r="SVW6" s="1"/>
      <c r="SVX6" s="1"/>
      <c r="SVY6" s="1"/>
      <c r="SVZ6" s="1"/>
      <c r="SWA6" s="1"/>
      <c r="SWB6" s="1"/>
      <c r="SWC6" s="1"/>
      <c r="SWD6" s="1"/>
      <c r="SWE6" s="1"/>
      <c r="SWF6" s="1"/>
      <c r="SWG6" s="1"/>
      <c r="SWH6" s="1"/>
      <c r="SWI6" s="1"/>
      <c r="SWJ6" s="1"/>
      <c r="SWK6" s="1"/>
      <c r="SWL6" s="1"/>
      <c r="SWM6" s="1"/>
      <c r="SWN6" s="1"/>
      <c r="SWO6" s="1"/>
      <c r="SWP6" s="1"/>
      <c r="SWQ6" s="1"/>
      <c r="SWR6" s="1"/>
      <c r="SWS6" s="1"/>
      <c r="SWT6" s="1"/>
      <c r="SWU6" s="1"/>
      <c r="SWV6" s="1"/>
      <c r="SWW6" s="1"/>
      <c r="SWX6" s="1"/>
      <c r="SWY6" s="1"/>
      <c r="SWZ6" s="1"/>
      <c r="SXA6" s="1"/>
      <c r="SXB6" s="1"/>
      <c r="SXC6" s="1"/>
      <c r="SXD6" s="1"/>
      <c r="SXE6" s="1"/>
      <c r="SXF6" s="1"/>
      <c r="SXG6" s="1"/>
      <c r="SXH6" s="1"/>
      <c r="SXI6" s="1"/>
      <c r="SXJ6" s="1"/>
      <c r="SXK6" s="1"/>
      <c r="SXL6" s="1"/>
      <c r="SXM6" s="1"/>
      <c r="SXN6" s="1"/>
      <c r="SXO6" s="1"/>
      <c r="SXP6" s="1"/>
      <c r="SXQ6" s="1"/>
      <c r="SXR6" s="1"/>
      <c r="SXS6" s="1"/>
      <c r="SXT6" s="1"/>
      <c r="SXU6" s="1"/>
      <c r="SXV6" s="1"/>
      <c r="SXW6" s="1"/>
      <c r="SXX6" s="1"/>
      <c r="SXY6" s="1"/>
      <c r="SXZ6" s="1"/>
      <c r="SYA6" s="1"/>
      <c r="SYB6" s="1"/>
      <c r="SYC6" s="1"/>
      <c r="SYD6" s="1"/>
      <c r="SYE6" s="1"/>
      <c r="SYF6" s="1"/>
      <c r="SYG6" s="1"/>
      <c r="SYH6" s="1"/>
      <c r="SYI6" s="1"/>
      <c r="SYJ6" s="1"/>
      <c r="SYK6" s="1"/>
      <c r="SYL6" s="1"/>
      <c r="SYM6" s="1"/>
      <c r="SYN6" s="1"/>
      <c r="SYO6" s="1"/>
      <c r="SYP6" s="1"/>
      <c r="SYQ6" s="1"/>
      <c r="SYR6" s="1"/>
      <c r="SYS6" s="1"/>
      <c r="SYT6" s="1"/>
      <c r="SYU6" s="1"/>
      <c r="SYV6" s="1"/>
      <c r="SYW6" s="1"/>
      <c r="SYX6" s="1"/>
      <c r="SYY6" s="1"/>
      <c r="SYZ6" s="1"/>
      <c r="SZA6" s="1"/>
      <c r="SZB6" s="1"/>
      <c r="SZC6" s="1"/>
      <c r="SZD6" s="1"/>
      <c r="SZE6" s="1"/>
      <c r="SZF6" s="1"/>
      <c r="SZG6" s="1"/>
      <c r="SZH6" s="1"/>
      <c r="SZI6" s="1"/>
      <c r="SZJ6" s="1"/>
      <c r="SZK6" s="1"/>
      <c r="SZL6" s="1"/>
      <c r="SZM6" s="1"/>
      <c r="SZN6" s="1"/>
      <c r="SZO6" s="1"/>
      <c r="SZP6" s="1"/>
      <c r="SZQ6" s="1"/>
      <c r="SZR6" s="1"/>
      <c r="SZS6" s="1"/>
      <c r="SZT6" s="1"/>
      <c r="SZU6" s="1"/>
      <c r="SZV6" s="1"/>
      <c r="SZW6" s="1"/>
      <c r="SZX6" s="1"/>
      <c r="SZY6" s="1"/>
      <c r="SZZ6" s="1"/>
      <c r="TAA6" s="1"/>
      <c r="TAB6" s="1"/>
      <c r="TAC6" s="1"/>
      <c r="TAD6" s="1"/>
      <c r="TAE6" s="1"/>
      <c r="TAF6" s="1"/>
      <c r="TAG6" s="1"/>
      <c r="TAH6" s="1"/>
      <c r="TAI6" s="1"/>
      <c r="TAJ6" s="1"/>
      <c r="TAK6" s="1"/>
      <c r="TAL6" s="1"/>
      <c r="TAM6" s="1"/>
      <c r="TAN6" s="1"/>
      <c r="TAO6" s="1"/>
      <c r="TAP6" s="1"/>
      <c r="TAQ6" s="1"/>
      <c r="TAR6" s="1"/>
      <c r="TAS6" s="1"/>
      <c r="TAT6" s="1"/>
      <c r="TAU6" s="1"/>
      <c r="TAV6" s="1"/>
      <c r="TAW6" s="1"/>
      <c r="TAX6" s="1"/>
      <c r="TAY6" s="1"/>
      <c r="TAZ6" s="1"/>
      <c r="TBA6" s="1"/>
      <c r="TBB6" s="1"/>
      <c r="TBC6" s="1"/>
      <c r="TBD6" s="1"/>
      <c r="TBE6" s="1"/>
      <c r="TBF6" s="1"/>
      <c r="TBG6" s="1"/>
      <c r="TBH6" s="1"/>
      <c r="TBI6" s="1"/>
      <c r="TBJ6" s="1"/>
      <c r="TBK6" s="1"/>
      <c r="TBL6" s="1"/>
      <c r="TBM6" s="1"/>
      <c r="TBN6" s="1"/>
      <c r="TBO6" s="1"/>
      <c r="TBP6" s="1"/>
      <c r="TBQ6" s="1"/>
      <c r="TBR6" s="1"/>
      <c r="TBS6" s="1"/>
      <c r="TBT6" s="1"/>
      <c r="TBU6" s="1"/>
      <c r="TBV6" s="1"/>
      <c r="TBW6" s="1"/>
      <c r="TBX6" s="1"/>
      <c r="TBY6" s="1"/>
      <c r="TBZ6" s="1"/>
      <c r="TCA6" s="1"/>
      <c r="TCB6" s="1"/>
      <c r="TCC6" s="1"/>
      <c r="TCD6" s="1"/>
      <c r="TCE6" s="1"/>
      <c r="TCF6" s="1"/>
      <c r="TCG6" s="1"/>
      <c r="TCH6" s="1"/>
      <c r="TCI6" s="1"/>
      <c r="TCJ6" s="1"/>
      <c r="TCK6" s="1"/>
      <c r="TCL6" s="1"/>
      <c r="TCM6" s="1"/>
      <c r="TCN6" s="1"/>
      <c r="TCO6" s="1"/>
      <c r="TCP6" s="1"/>
      <c r="TCQ6" s="1"/>
      <c r="TCR6" s="1"/>
      <c r="TCS6" s="1"/>
      <c r="TCT6" s="1"/>
      <c r="TCU6" s="1"/>
      <c r="TCV6" s="1"/>
      <c r="TCW6" s="1"/>
      <c r="TCX6" s="1"/>
      <c r="TCY6" s="1"/>
      <c r="TCZ6" s="1"/>
      <c r="TDA6" s="1"/>
      <c r="TDB6" s="1"/>
      <c r="TDC6" s="1"/>
      <c r="TDD6" s="1"/>
      <c r="TDE6" s="1"/>
      <c r="TDF6" s="1"/>
      <c r="TDG6" s="1"/>
      <c r="TDH6" s="1"/>
      <c r="TDI6" s="1"/>
      <c r="TDJ6" s="1"/>
      <c r="TDK6" s="1"/>
      <c r="TDL6" s="1"/>
      <c r="TDM6" s="1"/>
      <c r="TDN6" s="1"/>
      <c r="TDO6" s="1"/>
      <c r="TDP6" s="1"/>
      <c r="TDQ6" s="1"/>
      <c r="TDR6" s="1"/>
      <c r="TDS6" s="1"/>
      <c r="TDT6" s="1"/>
      <c r="TDU6" s="1"/>
      <c r="TDV6" s="1"/>
      <c r="TDW6" s="1"/>
      <c r="TDX6" s="1"/>
      <c r="TDY6" s="1"/>
      <c r="TDZ6" s="1"/>
      <c r="TEA6" s="1"/>
      <c r="TEB6" s="1"/>
      <c r="TEC6" s="1"/>
      <c r="TED6" s="1"/>
      <c r="TEE6" s="1"/>
      <c r="TEF6" s="1"/>
      <c r="TEG6" s="1"/>
      <c r="TEH6" s="1"/>
      <c r="TEI6" s="1"/>
      <c r="TEJ6" s="1"/>
      <c r="TEK6" s="1"/>
      <c r="TEL6" s="1"/>
      <c r="TEM6" s="1"/>
      <c r="TEN6" s="1"/>
      <c r="TEO6" s="1"/>
      <c r="TEP6" s="1"/>
      <c r="TEQ6" s="1"/>
      <c r="TER6" s="1"/>
      <c r="TES6" s="1"/>
      <c r="TET6" s="1"/>
      <c r="TEU6" s="1"/>
      <c r="TEV6" s="1"/>
      <c r="TEW6" s="1"/>
      <c r="TEX6" s="1"/>
      <c r="TEY6" s="1"/>
      <c r="TEZ6" s="1"/>
      <c r="TFA6" s="1"/>
      <c r="TFB6" s="1"/>
      <c r="TFC6" s="1"/>
      <c r="TFD6" s="1"/>
      <c r="TFE6" s="1"/>
      <c r="TFF6" s="1"/>
      <c r="TFG6" s="1"/>
      <c r="TFH6" s="1"/>
      <c r="TFI6" s="1"/>
      <c r="TFJ6" s="1"/>
      <c r="TFK6" s="1"/>
      <c r="TFL6" s="1"/>
      <c r="TFM6" s="1"/>
      <c r="TFN6" s="1"/>
      <c r="TFO6" s="1"/>
      <c r="TFP6" s="1"/>
      <c r="TFQ6" s="1"/>
      <c r="TFR6" s="1"/>
      <c r="TFS6" s="1"/>
      <c r="TFT6" s="1"/>
      <c r="TFU6" s="1"/>
      <c r="TFV6" s="1"/>
      <c r="TFW6" s="1"/>
      <c r="TFX6" s="1"/>
      <c r="TFY6" s="1"/>
      <c r="TFZ6" s="1"/>
      <c r="TGA6" s="1"/>
      <c r="TGB6" s="1"/>
      <c r="TGC6" s="1"/>
      <c r="TGD6" s="1"/>
      <c r="TGE6" s="1"/>
      <c r="TGF6" s="1"/>
      <c r="TGG6" s="1"/>
      <c r="TGH6" s="1"/>
      <c r="TGI6" s="1"/>
      <c r="TGJ6" s="1"/>
      <c r="TGK6" s="1"/>
      <c r="TGL6" s="1"/>
      <c r="TGM6" s="1"/>
      <c r="TGN6" s="1"/>
      <c r="TGO6" s="1"/>
      <c r="TGP6" s="1"/>
      <c r="TGQ6" s="1"/>
      <c r="TGR6" s="1"/>
      <c r="TGS6" s="1"/>
      <c r="TGT6" s="1"/>
      <c r="TGU6" s="1"/>
      <c r="TGV6" s="1"/>
      <c r="TGW6" s="1"/>
      <c r="TGX6" s="1"/>
      <c r="TGY6" s="1"/>
      <c r="TGZ6" s="1"/>
      <c r="THA6" s="1"/>
      <c r="THB6" s="1"/>
      <c r="THC6" s="1"/>
      <c r="THD6" s="1"/>
      <c r="THE6" s="1"/>
      <c r="THF6" s="1"/>
      <c r="THG6" s="1"/>
      <c r="THH6" s="1"/>
      <c r="THI6" s="1"/>
      <c r="THJ6" s="1"/>
      <c r="THK6" s="1"/>
      <c r="THL6" s="1"/>
      <c r="THM6" s="1"/>
      <c r="THN6" s="1"/>
      <c r="THO6" s="1"/>
      <c r="THP6" s="1"/>
      <c r="THQ6" s="1"/>
      <c r="THR6" s="1"/>
      <c r="THS6" s="1"/>
      <c r="THT6" s="1"/>
      <c r="THU6" s="1"/>
      <c r="THV6" s="1"/>
      <c r="THW6" s="1"/>
      <c r="THX6" s="1"/>
      <c r="THY6" s="1"/>
      <c r="THZ6" s="1"/>
      <c r="TIA6" s="1"/>
      <c r="TIB6" s="1"/>
      <c r="TIC6" s="1"/>
      <c r="TID6" s="1"/>
      <c r="TIE6" s="1"/>
      <c r="TIF6" s="1"/>
      <c r="TIG6" s="1"/>
      <c r="TIH6" s="1"/>
      <c r="TII6" s="1"/>
      <c r="TIJ6" s="1"/>
      <c r="TIK6" s="1"/>
      <c r="TIL6" s="1"/>
      <c r="TIM6" s="1"/>
      <c r="TIN6" s="1"/>
      <c r="TIO6" s="1"/>
      <c r="TIP6" s="1"/>
      <c r="TIQ6" s="1"/>
      <c r="TIR6" s="1"/>
      <c r="TIS6" s="1"/>
      <c r="TIT6" s="1"/>
      <c r="TIU6" s="1"/>
      <c r="TIV6" s="1"/>
      <c r="TIW6" s="1"/>
      <c r="TIX6" s="1"/>
      <c r="TIY6" s="1"/>
      <c r="TIZ6" s="1"/>
      <c r="TJA6" s="1"/>
      <c r="TJB6" s="1"/>
      <c r="TJC6" s="1"/>
      <c r="TJD6" s="1"/>
      <c r="TJE6" s="1"/>
      <c r="TJF6" s="1"/>
      <c r="TJG6" s="1"/>
      <c r="TJH6" s="1"/>
      <c r="TJI6" s="1"/>
      <c r="TJJ6" s="1"/>
      <c r="TJK6" s="1"/>
      <c r="TJL6" s="1"/>
      <c r="TJM6" s="1"/>
      <c r="TJN6" s="1"/>
      <c r="TJO6" s="1"/>
      <c r="TJP6" s="1"/>
      <c r="TJQ6" s="1"/>
      <c r="TJR6" s="1"/>
      <c r="TJS6" s="1"/>
      <c r="TJT6" s="1"/>
      <c r="TJU6" s="1"/>
      <c r="TJV6" s="1"/>
      <c r="TJW6" s="1"/>
      <c r="TJX6" s="1"/>
      <c r="TJY6" s="1"/>
      <c r="TJZ6" s="1"/>
      <c r="TKA6" s="1"/>
      <c r="TKB6" s="1"/>
      <c r="TKC6" s="1"/>
      <c r="TKD6" s="1"/>
      <c r="TKE6" s="1"/>
      <c r="TKF6" s="1"/>
      <c r="TKG6" s="1"/>
      <c r="TKH6" s="1"/>
      <c r="TKI6" s="1"/>
      <c r="TKJ6" s="1"/>
      <c r="TKK6" s="1"/>
      <c r="TKL6" s="1"/>
      <c r="TKM6" s="1"/>
      <c r="TKN6" s="1"/>
      <c r="TKO6" s="1"/>
      <c r="TKP6" s="1"/>
      <c r="TKQ6" s="1"/>
      <c r="TKR6" s="1"/>
      <c r="TKS6" s="1"/>
      <c r="TKT6" s="1"/>
      <c r="TKU6" s="1"/>
      <c r="TKV6" s="1"/>
      <c r="TKW6" s="1"/>
      <c r="TKX6" s="1"/>
      <c r="TKY6" s="1"/>
      <c r="TKZ6" s="1"/>
      <c r="TLA6" s="1"/>
      <c r="TLB6" s="1"/>
      <c r="TLC6" s="1"/>
      <c r="TLD6" s="1"/>
      <c r="TLE6" s="1"/>
      <c r="TLF6" s="1"/>
      <c r="TLG6" s="1"/>
      <c r="TLH6" s="1"/>
      <c r="TLI6" s="1"/>
      <c r="TLJ6" s="1"/>
      <c r="TLK6" s="1"/>
      <c r="TLL6" s="1"/>
      <c r="TLM6" s="1"/>
      <c r="TLN6" s="1"/>
      <c r="TLO6" s="1"/>
      <c r="TLP6" s="1"/>
      <c r="TLQ6" s="1"/>
      <c r="TLR6" s="1"/>
      <c r="TLS6" s="1"/>
      <c r="TLT6" s="1"/>
      <c r="TLU6" s="1"/>
      <c r="TLV6" s="1"/>
      <c r="TLW6" s="1"/>
      <c r="TLX6" s="1"/>
      <c r="TLY6" s="1"/>
      <c r="TLZ6" s="1"/>
      <c r="TMA6" s="1"/>
      <c r="TMB6" s="1"/>
      <c r="TMC6" s="1"/>
      <c r="TMD6" s="1"/>
      <c r="TME6" s="1"/>
      <c r="TMF6" s="1"/>
      <c r="TMG6" s="1"/>
      <c r="TMH6" s="1"/>
      <c r="TMI6" s="1"/>
      <c r="TMJ6" s="1"/>
      <c r="TMK6" s="1"/>
      <c r="TML6" s="1"/>
      <c r="TMM6" s="1"/>
      <c r="TMN6" s="1"/>
      <c r="TMO6" s="1"/>
      <c r="TMP6" s="1"/>
      <c r="TMQ6" s="1"/>
      <c r="TMR6" s="1"/>
      <c r="TMS6" s="1"/>
      <c r="TMT6" s="1"/>
      <c r="TMU6" s="1"/>
      <c r="TMV6" s="1"/>
      <c r="TMW6" s="1"/>
      <c r="TMX6" s="1"/>
      <c r="TMY6" s="1"/>
      <c r="TMZ6" s="1"/>
      <c r="TNA6" s="1"/>
      <c r="TNB6" s="1"/>
      <c r="TNC6" s="1"/>
      <c r="TND6" s="1"/>
      <c r="TNE6" s="1"/>
      <c r="TNF6" s="1"/>
      <c r="TNG6" s="1"/>
      <c r="TNH6" s="1"/>
      <c r="TNI6" s="1"/>
      <c r="TNJ6" s="1"/>
      <c r="TNK6" s="1"/>
      <c r="TNL6" s="1"/>
      <c r="TNM6" s="1"/>
      <c r="TNN6" s="1"/>
      <c r="TNO6" s="1"/>
      <c r="TNP6" s="1"/>
      <c r="TNQ6" s="1"/>
      <c r="TNR6" s="1"/>
      <c r="TNS6" s="1"/>
      <c r="TNT6" s="1"/>
      <c r="TNU6" s="1"/>
      <c r="TNV6" s="1"/>
      <c r="TNW6" s="1"/>
      <c r="TNX6" s="1"/>
      <c r="TNY6" s="1"/>
      <c r="TNZ6" s="1"/>
      <c r="TOA6" s="1"/>
      <c r="TOB6" s="1"/>
      <c r="TOC6" s="1"/>
      <c r="TOD6" s="1"/>
      <c r="TOE6" s="1"/>
      <c r="TOF6" s="1"/>
      <c r="TOG6" s="1"/>
      <c r="TOH6" s="1"/>
      <c r="TOI6" s="1"/>
      <c r="TOJ6" s="1"/>
      <c r="TOK6" s="1"/>
      <c r="TOL6" s="1"/>
      <c r="TOM6" s="1"/>
      <c r="TON6" s="1"/>
      <c r="TOO6" s="1"/>
      <c r="TOP6" s="1"/>
      <c r="TOQ6" s="1"/>
      <c r="TOR6" s="1"/>
      <c r="TOS6" s="1"/>
      <c r="TOT6" s="1"/>
      <c r="TOU6" s="1"/>
      <c r="TOV6" s="1"/>
      <c r="TOW6" s="1"/>
      <c r="TOX6" s="1"/>
      <c r="TOY6" s="1"/>
      <c r="TOZ6" s="1"/>
      <c r="TPA6" s="1"/>
      <c r="TPB6" s="1"/>
      <c r="TPC6" s="1"/>
      <c r="TPD6" s="1"/>
      <c r="TPE6" s="1"/>
      <c r="TPF6" s="1"/>
      <c r="TPG6" s="1"/>
      <c r="TPH6" s="1"/>
      <c r="TPI6" s="1"/>
      <c r="TPJ6" s="1"/>
      <c r="TPK6" s="1"/>
      <c r="TPL6" s="1"/>
      <c r="TPM6" s="1"/>
      <c r="TPN6" s="1"/>
      <c r="TPO6" s="1"/>
      <c r="TPP6" s="1"/>
      <c r="TPQ6" s="1"/>
      <c r="TPR6" s="1"/>
      <c r="TPS6" s="1"/>
      <c r="TPT6" s="1"/>
      <c r="TPU6" s="1"/>
      <c r="TPV6" s="1"/>
      <c r="TPW6" s="1"/>
      <c r="TPX6" s="1"/>
      <c r="TPY6" s="1"/>
      <c r="TPZ6" s="1"/>
      <c r="TQA6" s="1"/>
      <c r="TQB6" s="1"/>
      <c r="TQC6" s="1"/>
      <c r="TQD6" s="1"/>
      <c r="TQE6" s="1"/>
      <c r="TQF6" s="1"/>
      <c r="TQG6" s="1"/>
      <c r="TQH6" s="1"/>
      <c r="TQI6" s="1"/>
      <c r="TQJ6" s="1"/>
      <c r="TQK6" s="1"/>
      <c r="TQL6" s="1"/>
      <c r="TQM6" s="1"/>
      <c r="TQN6" s="1"/>
      <c r="TQO6" s="1"/>
      <c r="TQP6" s="1"/>
      <c r="TQQ6" s="1"/>
      <c r="TQR6" s="1"/>
      <c r="TQS6" s="1"/>
      <c r="TQT6" s="1"/>
      <c r="TQU6" s="1"/>
      <c r="TQV6" s="1"/>
      <c r="TQW6" s="1"/>
      <c r="TQX6" s="1"/>
      <c r="TQY6" s="1"/>
      <c r="TQZ6" s="1"/>
      <c r="TRA6" s="1"/>
      <c r="TRB6" s="1"/>
      <c r="TRC6" s="1"/>
      <c r="TRD6" s="1"/>
      <c r="TRE6" s="1"/>
      <c r="TRF6" s="1"/>
      <c r="TRG6" s="1"/>
      <c r="TRH6" s="1"/>
      <c r="TRI6" s="1"/>
      <c r="TRJ6" s="1"/>
      <c r="TRK6" s="1"/>
      <c r="TRL6" s="1"/>
      <c r="TRM6" s="1"/>
      <c r="TRN6" s="1"/>
      <c r="TRO6" s="1"/>
      <c r="TRP6" s="1"/>
      <c r="TRQ6" s="1"/>
      <c r="TRR6" s="1"/>
      <c r="TRS6" s="1"/>
      <c r="TRT6" s="1"/>
      <c r="TRU6" s="1"/>
      <c r="TRV6" s="1"/>
      <c r="TRW6" s="1"/>
      <c r="TRX6" s="1"/>
      <c r="TRY6" s="1"/>
      <c r="TRZ6" s="1"/>
      <c r="TSA6" s="1"/>
      <c r="TSB6" s="1"/>
      <c r="TSC6" s="1"/>
      <c r="TSD6" s="1"/>
      <c r="TSE6" s="1"/>
      <c r="TSF6" s="1"/>
      <c r="TSG6" s="1"/>
      <c r="TSH6" s="1"/>
      <c r="TSI6" s="1"/>
      <c r="TSJ6" s="1"/>
      <c r="TSK6" s="1"/>
      <c r="TSL6" s="1"/>
      <c r="TSM6" s="1"/>
      <c r="TSN6" s="1"/>
      <c r="TSO6" s="1"/>
      <c r="TSP6" s="1"/>
      <c r="TSQ6" s="1"/>
      <c r="TSR6" s="1"/>
      <c r="TSS6" s="1"/>
      <c r="TST6" s="1"/>
      <c r="TSU6" s="1"/>
      <c r="TSV6" s="1"/>
      <c r="TSW6" s="1"/>
      <c r="TSX6" s="1"/>
      <c r="TSY6" s="1"/>
      <c r="TSZ6" s="1"/>
      <c r="TTA6" s="1"/>
      <c r="TTB6" s="1"/>
      <c r="TTC6" s="1"/>
      <c r="TTD6" s="1"/>
      <c r="TTE6" s="1"/>
      <c r="TTF6" s="1"/>
      <c r="TTG6" s="1"/>
      <c r="TTH6" s="1"/>
      <c r="TTI6" s="1"/>
      <c r="TTJ6" s="1"/>
      <c r="TTK6" s="1"/>
      <c r="TTL6" s="1"/>
      <c r="TTM6" s="1"/>
      <c r="TTN6" s="1"/>
      <c r="TTO6" s="1"/>
      <c r="TTP6" s="1"/>
      <c r="TTQ6" s="1"/>
      <c r="TTR6" s="1"/>
      <c r="TTS6" s="1"/>
      <c r="TTT6" s="1"/>
      <c r="TTU6" s="1"/>
      <c r="TTV6" s="1"/>
      <c r="TTW6" s="1"/>
      <c r="TTX6" s="1"/>
      <c r="TTY6" s="1"/>
      <c r="TTZ6" s="1"/>
      <c r="TUA6" s="1"/>
      <c r="TUB6" s="1"/>
      <c r="TUC6" s="1"/>
      <c r="TUD6" s="1"/>
      <c r="TUE6" s="1"/>
      <c r="TUF6" s="1"/>
      <c r="TUG6" s="1"/>
      <c r="TUH6" s="1"/>
      <c r="TUI6" s="1"/>
      <c r="TUJ6" s="1"/>
      <c r="TUK6" s="1"/>
      <c r="TUL6" s="1"/>
      <c r="TUM6" s="1"/>
      <c r="TUN6" s="1"/>
      <c r="TUO6" s="1"/>
      <c r="TUP6" s="1"/>
      <c r="TUQ6" s="1"/>
      <c r="TUR6" s="1"/>
      <c r="TUS6" s="1"/>
      <c r="TUT6" s="1"/>
      <c r="TUU6" s="1"/>
      <c r="TUV6" s="1"/>
      <c r="TUW6" s="1"/>
      <c r="TUX6" s="1"/>
      <c r="TUY6" s="1"/>
      <c r="TUZ6" s="1"/>
      <c r="TVA6" s="1"/>
      <c r="TVB6" s="1"/>
      <c r="TVC6" s="1"/>
      <c r="TVD6" s="1"/>
      <c r="TVE6" s="1"/>
      <c r="TVF6" s="1"/>
      <c r="TVG6" s="1"/>
      <c r="TVH6" s="1"/>
      <c r="TVI6" s="1"/>
      <c r="TVJ6" s="1"/>
      <c r="TVK6" s="1"/>
      <c r="TVL6" s="1"/>
      <c r="TVM6" s="1"/>
      <c r="TVN6" s="1"/>
      <c r="TVO6" s="1"/>
      <c r="TVP6" s="1"/>
      <c r="TVQ6" s="1"/>
      <c r="TVR6" s="1"/>
      <c r="TVS6" s="1"/>
      <c r="TVT6" s="1"/>
      <c r="TVU6" s="1"/>
      <c r="TVV6" s="1"/>
      <c r="TVW6" s="1"/>
      <c r="TVX6" s="1"/>
      <c r="TVY6" s="1"/>
      <c r="TVZ6" s="1"/>
      <c r="TWA6" s="1"/>
      <c r="TWB6" s="1"/>
      <c r="TWC6" s="1"/>
      <c r="TWD6" s="1"/>
      <c r="TWE6" s="1"/>
      <c r="TWF6" s="1"/>
      <c r="TWG6" s="1"/>
      <c r="TWH6" s="1"/>
      <c r="TWI6" s="1"/>
      <c r="TWJ6" s="1"/>
      <c r="TWK6" s="1"/>
      <c r="TWL6" s="1"/>
      <c r="TWM6" s="1"/>
      <c r="TWN6" s="1"/>
      <c r="TWO6" s="1"/>
      <c r="TWP6" s="1"/>
      <c r="TWQ6" s="1"/>
      <c r="TWR6" s="1"/>
      <c r="TWS6" s="1"/>
      <c r="TWT6" s="1"/>
      <c r="TWU6" s="1"/>
      <c r="TWV6" s="1"/>
      <c r="TWW6" s="1"/>
      <c r="TWX6" s="1"/>
      <c r="TWY6" s="1"/>
      <c r="TWZ6" s="1"/>
      <c r="TXA6" s="1"/>
      <c r="TXB6" s="1"/>
      <c r="TXC6" s="1"/>
      <c r="TXD6" s="1"/>
      <c r="TXE6" s="1"/>
      <c r="TXF6" s="1"/>
      <c r="TXG6" s="1"/>
      <c r="TXH6" s="1"/>
      <c r="TXI6" s="1"/>
      <c r="TXJ6" s="1"/>
      <c r="TXK6" s="1"/>
      <c r="TXL6" s="1"/>
      <c r="TXM6" s="1"/>
      <c r="TXN6" s="1"/>
      <c r="TXO6" s="1"/>
      <c r="TXP6" s="1"/>
      <c r="TXQ6" s="1"/>
      <c r="TXR6" s="1"/>
      <c r="TXS6" s="1"/>
      <c r="TXT6" s="1"/>
      <c r="TXU6" s="1"/>
      <c r="TXV6" s="1"/>
      <c r="TXW6" s="1"/>
      <c r="TXX6" s="1"/>
      <c r="TXY6" s="1"/>
      <c r="TXZ6" s="1"/>
      <c r="TYA6" s="1"/>
      <c r="TYB6" s="1"/>
      <c r="TYC6" s="1"/>
      <c r="TYD6" s="1"/>
      <c r="TYE6" s="1"/>
      <c r="TYF6" s="1"/>
      <c r="TYG6" s="1"/>
      <c r="TYH6" s="1"/>
      <c r="TYI6" s="1"/>
      <c r="TYJ6" s="1"/>
      <c r="TYK6" s="1"/>
      <c r="TYL6" s="1"/>
      <c r="TYM6" s="1"/>
      <c r="TYN6" s="1"/>
      <c r="TYO6" s="1"/>
      <c r="TYP6" s="1"/>
      <c r="TYQ6" s="1"/>
      <c r="TYR6" s="1"/>
      <c r="TYS6" s="1"/>
      <c r="TYT6" s="1"/>
      <c r="TYU6" s="1"/>
      <c r="TYV6" s="1"/>
      <c r="TYW6" s="1"/>
      <c r="TYX6" s="1"/>
      <c r="TYY6" s="1"/>
      <c r="TYZ6" s="1"/>
      <c r="TZA6" s="1"/>
      <c r="TZB6" s="1"/>
      <c r="TZC6" s="1"/>
      <c r="TZD6" s="1"/>
      <c r="TZE6" s="1"/>
      <c r="TZF6" s="1"/>
      <c r="TZG6" s="1"/>
      <c r="TZH6" s="1"/>
      <c r="TZI6" s="1"/>
      <c r="TZJ6" s="1"/>
      <c r="TZK6" s="1"/>
      <c r="TZL6" s="1"/>
      <c r="TZM6" s="1"/>
      <c r="TZN6" s="1"/>
      <c r="TZO6" s="1"/>
      <c r="TZP6" s="1"/>
      <c r="TZQ6" s="1"/>
      <c r="TZR6" s="1"/>
      <c r="TZS6" s="1"/>
      <c r="TZT6" s="1"/>
      <c r="TZU6" s="1"/>
      <c r="TZV6" s="1"/>
      <c r="TZW6" s="1"/>
      <c r="TZX6" s="1"/>
      <c r="TZY6" s="1"/>
      <c r="TZZ6" s="1"/>
      <c r="UAA6" s="1"/>
      <c r="UAB6" s="1"/>
      <c r="UAC6" s="1"/>
      <c r="UAD6" s="1"/>
      <c r="UAE6" s="1"/>
      <c r="UAF6" s="1"/>
      <c r="UAG6" s="1"/>
      <c r="UAH6" s="1"/>
      <c r="UAI6" s="1"/>
      <c r="UAJ6" s="1"/>
      <c r="UAK6" s="1"/>
      <c r="UAL6" s="1"/>
      <c r="UAM6" s="1"/>
      <c r="UAN6" s="1"/>
      <c r="UAO6" s="1"/>
      <c r="UAP6" s="1"/>
      <c r="UAQ6" s="1"/>
      <c r="UAR6" s="1"/>
      <c r="UAS6" s="1"/>
      <c r="UAT6" s="1"/>
      <c r="UAU6" s="1"/>
      <c r="UAV6" s="1"/>
      <c r="UAW6" s="1"/>
      <c r="UAX6" s="1"/>
      <c r="UAY6" s="1"/>
      <c r="UAZ6" s="1"/>
      <c r="UBA6" s="1"/>
      <c r="UBB6" s="1"/>
      <c r="UBC6" s="1"/>
      <c r="UBD6" s="1"/>
      <c r="UBE6" s="1"/>
      <c r="UBF6" s="1"/>
      <c r="UBG6" s="1"/>
      <c r="UBH6" s="1"/>
      <c r="UBI6" s="1"/>
      <c r="UBJ6" s="1"/>
      <c r="UBK6" s="1"/>
      <c r="UBL6" s="1"/>
      <c r="UBM6" s="1"/>
      <c r="UBN6" s="1"/>
      <c r="UBO6" s="1"/>
      <c r="UBP6" s="1"/>
      <c r="UBQ6" s="1"/>
      <c r="UBR6" s="1"/>
      <c r="UBS6" s="1"/>
      <c r="UBT6" s="1"/>
      <c r="UBU6" s="1"/>
      <c r="UBV6" s="1"/>
      <c r="UBW6" s="1"/>
      <c r="UBX6" s="1"/>
      <c r="UBY6" s="1"/>
      <c r="UBZ6" s="1"/>
      <c r="UCA6" s="1"/>
      <c r="UCB6" s="1"/>
      <c r="UCC6" s="1"/>
      <c r="UCD6" s="1"/>
      <c r="UCE6" s="1"/>
      <c r="UCF6" s="1"/>
      <c r="UCG6" s="1"/>
      <c r="UCH6" s="1"/>
      <c r="UCI6" s="1"/>
      <c r="UCJ6" s="1"/>
      <c r="UCK6" s="1"/>
      <c r="UCL6" s="1"/>
      <c r="UCM6" s="1"/>
      <c r="UCN6" s="1"/>
      <c r="UCO6" s="1"/>
      <c r="UCP6" s="1"/>
      <c r="UCQ6" s="1"/>
      <c r="UCR6" s="1"/>
      <c r="UCS6" s="1"/>
      <c r="UCT6" s="1"/>
      <c r="UCU6" s="1"/>
      <c r="UCV6" s="1"/>
      <c r="UCW6" s="1"/>
      <c r="UCX6" s="1"/>
      <c r="UCY6" s="1"/>
      <c r="UCZ6" s="1"/>
      <c r="UDA6" s="1"/>
      <c r="UDB6" s="1"/>
      <c r="UDC6" s="1"/>
      <c r="UDD6" s="1"/>
      <c r="UDE6" s="1"/>
      <c r="UDF6" s="1"/>
      <c r="UDG6" s="1"/>
      <c r="UDH6" s="1"/>
      <c r="UDI6" s="1"/>
      <c r="UDJ6" s="1"/>
      <c r="UDK6" s="1"/>
      <c r="UDL6" s="1"/>
      <c r="UDM6" s="1"/>
      <c r="UDN6" s="1"/>
      <c r="UDO6" s="1"/>
      <c r="UDP6" s="1"/>
      <c r="UDQ6" s="1"/>
      <c r="UDR6" s="1"/>
      <c r="UDS6" s="1"/>
      <c r="UDT6" s="1"/>
      <c r="UDU6" s="1"/>
      <c r="UDV6" s="1"/>
      <c r="UDW6" s="1"/>
      <c r="UDX6" s="1"/>
      <c r="UDY6" s="1"/>
      <c r="UDZ6" s="1"/>
      <c r="UEA6" s="1"/>
      <c r="UEB6" s="1"/>
      <c r="UEC6" s="1"/>
      <c r="UED6" s="1"/>
      <c r="UEE6" s="1"/>
      <c r="UEF6" s="1"/>
      <c r="UEG6" s="1"/>
      <c r="UEH6" s="1"/>
      <c r="UEI6" s="1"/>
      <c r="UEJ6" s="1"/>
      <c r="UEK6" s="1"/>
      <c r="UEL6" s="1"/>
      <c r="UEM6" s="1"/>
      <c r="UEN6" s="1"/>
      <c r="UEO6" s="1"/>
      <c r="UEP6" s="1"/>
      <c r="UEQ6" s="1"/>
      <c r="UER6" s="1"/>
      <c r="UES6" s="1"/>
      <c r="UET6" s="1"/>
      <c r="UEU6" s="1"/>
      <c r="UEV6" s="1"/>
      <c r="UEW6" s="1"/>
      <c r="UEX6" s="1"/>
      <c r="UEY6" s="1"/>
      <c r="UEZ6" s="1"/>
      <c r="UFA6" s="1"/>
      <c r="UFB6" s="1"/>
      <c r="UFC6" s="1"/>
      <c r="UFD6" s="1"/>
      <c r="UFE6" s="1"/>
      <c r="UFF6" s="1"/>
      <c r="UFG6" s="1"/>
      <c r="UFH6" s="1"/>
      <c r="UFI6" s="1"/>
      <c r="UFJ6" s="1"/>
      <c r="UFK6" s="1"/>
      <c r="UFL6" s="1"/>
      <c r="UFM6" s="1"/>
      <c r="UFN6" s="1"/>
      <c r="UFO6" s="1"/>
      <c r="UFP6" s="1"/>
      <c r="UFQ6" s="1"/>
      <c r="UFR6" s="1"/>
      <c r="UFS6" s="1"/>
      <c r="UFT6" s="1"/>
      <c r="UFU6" s="1"/>
      <c r="UFV6" s="1"/>
      <c r="UFW6" s="1"/>
      <c r="UFX6" s="1"/>
      <c r="UFY6" s="1"/>
      <c r="UFZ6" s="1"/>
      <c r="UGA6" s="1"/>
      <c r="UGB6" s="1"/>
      <c r="UGC6" s="1"/>
      <c r="UGD6" s="1"/>
      <c r="UGE6" s="1"/>
      <c r="UGF6" s="1"/>
      <c r="UGG6" s="1"/>
      <c r="UGH6" s="1"/>
      <c r="UGI6" s="1"/>
      <c r="UGJ6" s="1"/>
      <c r="UGK6" s="1"/>
      <c r="UGL6" s="1"/>
      <c r="UGM6" s="1"/>
      <c r="UGN6" s="1"/>
      <c r="UGO6" s="1"/>
      <c r="UGP6" s="1"/>
      <c r="UGQ6" s="1"/>
      <c r="UGR6" s="1"/>
      <c r="UGS6" s="1"/>
      <c r="UGT6" s="1"/>
      <c r="UGU6" s="1"/>
      <c r="UGV6" s="1"/>
      <c r="UGW6" s="1"/>
      <c r="UGX6" s="1"/>
      <c r="UGY6" s="1"/>
      <c r="UGZ6" s="1"/>
      <c r="UHA6" s="1"/>
      <c r="UHB6" s="1"/>
      <c r="UHC6" s="1"/>
      <c r="UHD6" s="1"/>
      <c r="UHE6" s="1"/>
      <c r="UHF6" s="1"/>
      <c r="UHG6" s="1"/>
      <c r="UHH6" s="1"/>
      <c r="UHI6" s="1"/>
      <c r="UHJ6" s="1"/>
      <c r="UHK6" s="1"/>
      <c r="UHL6" s="1"/>
      <c r="UHM6" s="1"/>
      <c r="UHN6" s="1"/>
      <c r="UHO6" s="1"/>
      <c r="UHP6" s="1"/>
      <c r="UHQ6" s="1"/>
      <c r="UHR6" s="1"/>
      <c r="UHS6" s="1"/>
      <c r="UHT6" s="1"/>
      <c r="UHU6" s="1"/>
      <c r="UHV6" s="1"/>
      <c r="UHW6" s="1"/>
      <c r="UHX6" s="1"/>
      <c r="UHY6" s="1"/>
      <c r="UHZ6" s="1"/>
      <c r="UIA6" s="1"/>
      <c r="UIB6" s="1"/>
      <c r="UIC6" s="1"/>
      <c r="UID6" s="1"/>
      <c r="UIE6" s="1"/>
      <c r="UIF6" s="1"/>
      <c r="UIG6" s="1"/>
      <c r="UIH6" s="1"/>
      <c r="UII6" s="1"/>
      <c r="UIJ6" s="1"/>
      <c r="UIK6" s="1"/>
      <c r="UIL6" s="1"/>
      <c r="UIM6" s="1"/>
      <c r="UIN6" s="1"/>
      <c r="UIO6" s="1"/>
      <c r="UIP6" s="1"/>
      <c r="UIQ6" s="1"/>
      <c r="UIR6" s="1"/>
      <c r="UIS6" s="1"/>
      <c r="UIT6" s="1"/>
      <c r="UIU6" s="1"/>
      <c r="UIV6" s="1"/>
      <c r="UIW6" s="1"/>
      <c r="UIX6" s="1"/>
      <c r="UIY6" s="1"/>
      <c r="UIZ6" s="1"/>
      <c r="UJA6" s="1"/>
      <c r="UJB6" s="1"/>
      <c r="UJC6" s="1"/>
      <c r="UJD6" s="1"/>
      <c r="UJE6" s="1"/>
      <c r="UJF6" s="1"/>
      <c r="UJG6" s="1"/>
      <c r="UJH6" s="1"/>
      <c r="UJI6" s="1"/>
      <c r="UJJ6" s="1"/>
      <c r="UJK6" s="1"/>
      <c r="UJL6" s="1"/>
      <c r="UJM6" s="1"/>
      <c r="UJN6" s="1"/>
      <c r="UJO6" s="1"/>
      <c r="UJP6" s="1"/>
      <c r="UJQ6" s="1"/>
      <c r="UJR6" s="1"/>
      <c r="UJS6" s="1"/>
      <c r="UJT6" s="1"/>
      <c r="UJU6" s="1"/>
      <c r="UJV6" s="1"/>
      <c r="UJW6" s="1"/>
      <c r="UJX6" s="1"/>
      <c r="UJY6" s="1"/>
      <c r="UJZ6" s="1"/>
      <c r="UKA6" s="1"/>
      <c r="UKB6" s="1"/>
      <c r="UKC6" s="1"/>
      <c r="UKD6" s="1"/>
      <c r="UKE6" s="1"/>
      <c r="UKF6" s="1"/>
      <c r="UKG6" s="1"/>
      <c r="UKH6" s="1"/>
      <c r="UKI6" s="1"/>
      <c r="UKJ6" s="1"/>
      <c r="UKK6" s="1"/>
      <c r="UKL6" s="1"/>
      <c r="UKM6" s="1"/>
      <c r="UKN6" s="1"/>
      <c r="UKO6" s="1"/>
      <c r="UKP6" s="1"/>
      <c r="UKQ6" s="1"/>
      <c r="UKR6" s="1"/>
      <c r="UKS6" s="1"/>
      <c r="UKT6" s="1"/>
      <c r="UKU6" s="1"/>
      <c r="UKV6" s="1"/>
      <c r="UKW6" s="1"/>
      <c r="UKX6" s="1"/>
      <c r="UKY6" s="1"/>
      <c r="UKZ6" s="1"/>
      <c r="ULA6" s="1"/>
      <c r="ULB6" s="1"/>
      <c r="ULC6" s="1"/>
      <c r="ULD6" s="1"/>
      <c r="ULE6" s="1"/>
      <c r="ULF6" s="1"/>
      <c r="ULG6" s="1"/>
      <c r="ULH6" s="1"/>
      <c r="ULI6" s="1"/>
      <c r="ULJ6" s="1"/>
      <c r="ULK6" s="1"/>
      <c r="ULL6" s="1"/>
      <c r="ULM6" s="1"/>
      <c r="ULN6" s="1"/>
      <c r="ULO6" s="1"/>
      <c r="ULP6" s="1"/>
      <c r="ULQ6" s="1"/>
      <c r="ULR6" s="1"/>
      <c r="ULS6" s="1"/>
      <c r="ULT6" s="1"/>
      <c r="ULU6" s="1"/>
      <c r="ULV6" s="1"/>
      <c r="ULW6" s="1"/>
      <c r="ULX6" s="1"/>
      <c r="ULY6" s="1"/>
      <c r="ULZ6" s="1"/>
      <c r="UMA6" s="1"/>
      <c r="UMB6" s="1"/>
      <c r="UMC6" s="1"/>
      <c r="UMD6" s="1"/>
      <c r="UME6" s="1"/>
      <c r="UMF6" s="1"/>
      <c r="UMG6" s="1"/>
      <c r="UMH6" s="1"/>
      <c r="UMI6" s="1"/>
      <c r="UMJ6" s="1"/>
      <c r="UMK6" s="1"/>
      <c r="UML6" s="1"/>
      <c r="UMM6" s="1"/>
      <c r="UMN6" s="1"/>
      <c r="UMO6" s="1"/>
      <c r="UMP6" s="1"/>
      <c r="UMQ6" s="1"/>
      <c r="UMR6" s="1"/>
      <c r="UMS6" s="1"/>
      <c r="UMT6" s="1"/>
      <c r="UMU6" s="1"/>
      <c r="UMV6" s="1"/>
      <c r="UMW6" s="1"/>
      <c r="UMX6" s="1"/>
      <c r="UMY6" s="1"/>
      <c r="UMZ6" s="1"/>
      <c r="UNA6" s="1"/>
      <c r="UNB6" s="1"/>
      <c r="UNC6" s="1"/>
      <c r="UND6" s="1"/>
      <c r="UNE6" s="1"/>
      <c r="UNF6" s="1"/>
      <c r="UNG6" s="1"/>
      <c r="UNH6" s="1"/>
      <c r="UNI6" s="1"/>
      <c r="UNJ6" s="1"/>
      <c r="UNK6" s="1"/>
      <c r="UNL6" s="1"/>
      <c r="UNM6" s="1"/>
      <c r="UNN6" s="1"/>
      <c r="UNO6" s="1"/>
      <c r="UNP6" s="1"/>
      <c r="UNQ6" s="1"/>
      <c r="UNR6" s="1"/>
      <c r="UNS6" s="1"/>
      <c r="UNT6" s="1"/>
      <c r="UNU6" s="1"/>
      <c r="UNV6" s="1"/>
      <c r="UNW6" s="1"/>
      <c r="UNX6" s="1"/>
      <c r="UNY6" s="1"/>
      <c r="UNZ6" s="1"/>
      <c r="UOA6" s="1"/>
      <c r="UOB6" s="1"/>
      <c r="UOC6" s="1"/>
      <c r="UOD6" s="1"/>
      <c r="UOE6" s="1"/>
      <c r="UOF6" s="1"/>
      <c r="UOG6" s="1"/>
      <c r="UOH6" s="1"/>
      <c r="UOI6" s="1"/>
      <c r="UOJ6" s="1"/>
      <c r="UOK6" s="1"/>
      <c r="UOL6" s="1"/>
      <c r="UOM6" s="1"/>
      <c r="UON6" s="1"/>
      <c r="UOO6" s="1"/>
      <c r="UOP6" s="1"/>
      <c r="UOQ6" s="1"/>
      <c r="UOR6" s="1"/>
      <c r="UOS6" s="1"/>
      <c r="UOT6" s="1"/>
      <c r="UOU6" s="1"/>
      <c r="UOV6" s="1"/>
      <c r="UOW6" s="1"/>
      <c r="UOX6" s="1"/>
      <c r="UOY6" s="1"/>
      <c r="UOZ6" s="1"/>
      <c r="UPA6" s="1"/>
      <c r="UPB6" s="1"/>
      <c r="UPC6" s="1"/>
      <c r="UPD6" s="1"/>
      <c r="UPE6" s="1"/>
      <c r="UPF6" s="1"/>
      <c r="UPG6" s="1"/>
      <c r="UPH6" s="1"/>
      <c r="UPI6" s="1"/>
      <c r="UPJ6" s="1"/>
      <c r="UPK6" s="1"/>
      <c r="UPL6" s="1"/>
      <c r="UPM6" s="1"/>
      <c r="UPN6" s="1"/>
      <c r="UPO6" s="1"/>
      <c r="UPP6" s="1"/>
      <c r="UPQ6" s="1"/>
      <c r="UPR6" s="1"/>
      <c r="UPS6" s="1"/>
      <c r="UPT6" s="1"/>
      <c r="UPU6" s="1"/>
      <c r="UPV6" s="1"/>
      <c r="UPW6" s="1"/>
      <c r="UPX6" s="1"/>
      <c r="UPY6" s="1"/>
      <c r="UPZ6" s="1"/>
      <c r="UQA6" s="1"/>
      <c r="UQB6" s="1"/>
      <c r="UQC6" s="1"/>
      <c r="UQD6" s="1"/>
      <c r="UQE6" s="1"/>
      <c r="UQF6" s="1"/>
      <c r="UQG6" s="1"/>
      <c r="UQH6" s="1"/>
      <c r="UQI6" s="1"/>
      <c r="UQJ6" s="1"/>
      <c r="UQK6" s="1"/>
      <c r="UQL6" s="1"/>
      <c r="UQM6" s="1"/>
      <c r="UQN6" s="1"/>
      <c r="UQO6" s="1"/>
      <c r="UQP6" s="1"/>
      <c r="UQQ6" s="1"/>
      <c r="UQR6" s="1"/>
      <c r="UQS6" s="1"/>
      <c r="UQT6" s="1"/>
      <c r="UQU6" s="1"/>
      <c r="UQV6" s="1"/>
      <c r="UQW6" s="1"/>
      <c r="UQX6" s="1"/>
      <c r="UQY6" s="1"/>
      <c r="UQZ6" s="1"/>
      <c r="URA6" s="1"/>
      <c r="URB6" s="1"/>
      <c r="URC6" s="1"/>
      <c r="URD6" s="1"/>
      <c r="URE6" s="1"/>
      <c r="URF6" s="1"/>
      <c r="URG6" s="1"/>
      <c r="URH6" s="1"/>
      <c r="URI6" s="1"/>
      <c r="URJ6" s="1"/>
      <c r="URK6" s="1"/>
      <c r="URL6" s="1"/>
      <c r="URM6" s="1"/>
      <c r="URN6" s="1"/>
      <c r="URO6" s="1"/>
      <c r="URP6" s="1"/>
      <c r="URQ6" s="1"/>
      <c r="URR6" s="1"/>
      <c r="URS6" s="1"/>
      <c r="URT6" s="1"/>
      <c r="URU6" s="1"/>
      <c r="URV6" s="1"/>
      <c r="URW6" s="1"/>
      <c r="URX6" s="1"/>
      <c r="URY6" s="1"/>
      <c r="URZ6" s="1"/>
      <c r="USA6" s="1"/>
      <c r="USB6" s="1"/>
      <c r="USC6" s="1"/>
      <c r="USD6" s="1"/>
      <c r="USE6" s="1"/>
      <c r="USF6" s="1"/>
      <c r="USG6" s="1"/>
      <c r="USH6" s="1"/>
      <c r="USI6" s="1"/>
      <c r="USJ6" s="1"/>
      <c r="USK6" s="1"/>
      <c r="USL6" s="1"/>
      <c r="USM6" s="1"/>
      <c r="USN6" s="1"/>
      <c r="USO6" s="1"/>
      <c r="USP6" s="1"/>
      <c r="USQ6" s="1"/>
      <c r="USR6" s="1"/>
      <c r="USS6" s="1"/>
      <c r="UST6" s="1"/>
      <c r="USU6" s="1"/>
      <c r="USV6" s="1"/>
      <c r="USW6" s="1"/>
      <c r="USX6" s="1"/>
      <c r="USY6" s="1"/>
      <c r="USZ6" s="1"/>
      <c r="UTA6" s="1"/>
      <c r="UTB6" s="1"/>
      <c r="UTC6" s="1"/>
      <c r="UTD6" s="1"/>
      <c r="UTE6" s="1"/>
      <c r="UTF6" s="1"/>
      <c r="UTG6" s="1"/>
      <c r="UTH6" s="1"/>
      <c r="UTI6" s="1"/>
      <c r="UTJ6" s="1"/>
      <c r="UTK6" s="1"/>
      <c r="UTL6" s="1"/>
      <c r="UTM6" s="1"/>
      <c r="UTN6" s="1"/>
      <c r="UTO6" s="1"/>
      <c r="UTP6" s="1"/>
      <c r="UTQ6" s="1"/>
      <c r="UTR6" s="1"/>
      <c r="UTS6" s="1"/>
      <c r="UTT6" s="1"/>
      <c r="UTU6" s="1"/>
      <c r="UTV6" s="1"/>
      <c r="UTW6" s="1"/>
      <c r="UTX6" s="1"/>
      <c r="UTY6" s="1"/>
      <c r="UTZ6" s="1"/>
      <c r="UUA6" s="1"/>
      <c r="UUB6" s="1"/>
      <c r="UUC6" s="1"/>
      <c r="UUD6" s="1"/>
      <c r="UUE6" s="1"/>
      <c r="UUF6" s="1"/>
      <c r="UUG6" s="1"/>
      <c r="UUH6" s="1"/>
      <c r="UUI6" s="1"/>
      <c r="UUJ6" s="1"/>
      <c r="UUK6" s="1"/>
      <c r="UUL6" s="1"/>
      <c r="UUM6" s="1"/>
      <c r="UUN6" s="1"/>
      <c r="UUO6" s="1"/>
      <c r="UUP6" s="1"/>
      <c r="UUQ6" s="1"/>
      <c r="UUR6" s="1"/>
      <c r="UUS6" s="1"/>
      <c r="UUT6" s="1"/>
      <c r="UUU6" s="1"/>
      <c r="UUV6" s="1"/>
      <c r="UUW6" s="1"/>
      <c r="UUX6" s="1"/>
      <c r="UUY6" s="1"/>
      <c r="UUZ6" s="1"/>
      <c r="UVA6" s="1"/>
      <c r="UVB6" s="1"/>
      <c r="UVC6" s="1"/>
      <c r="UVD6" s="1"/>
      <c r="UVE6" s="1"/>
      <c r="UVF6" s="1"/>
      <c r="UVG6" s="1"/>
      <c r="UVH6" s="1"/>
      <c r="UVI6" s="1"/>
      <c r="UVJ6" s="1"/>
      <c r="UVK6" s="1"/>
      <c r="UVL6" s="1"/>
      <c r="UVM6" s="1"/>
      <c r="UVN6" s="1"/>
      <c r="UVO6" s="1"/>
      <c r="UVP6" s="1"/>
      <c r="UVQ6" s="1"/>
      <c r="UVR6" s="1"/>
      <c r="UVS6" s="1"/>
      <c r="UVT6" s="1"/>
      <c r="UVU6" s="1"/>
      <c r="UVV6" s="1"/>
      <c r="UVW6" s="1"/>
      <c r="UVX6" s="1"/>
      <c r="UVY6" s="1"/>
      <c r="UVZ6" s="1"/>
      <c r="UWA6" s="1"/>
      <c r="UWB6" s="1"/>
      <c r="UWC6" s="1"/>
      <c r="UWD6" s="1"/>
      <c r="UWE6" s="1"/>
      <c r="UWF6" s="1"/>
      <c r="UWG6" s="1"/>
      <c r="UWH6" s="1"/>
      <c r="UWI6" s="1"/>
      <c r="UWJ6" s="1"/>
      <c r="UWK6" s="1"/>
      <c r="UWL6" s="1"/>
      <c r="UWM6" s="1"/>
      <c r="UWN6" s="1"/>
      <c r="UWO6" s="1"/>
      <c r="UWP6" s="1"/>
      <c r="UWQ6" s="1"/>
      <c r="UWR6" s="1"/>
      <c r="UWS6" s="1"/>
      <c r="UWT6" s="1"/>
      <c r="UWU6" s="1"/>
      <c r="UWV6" s="1"/>
      <c r="UWW6" s="1"/>
      <c r="UWX6" s="1"/>
      <c r="UWY6" s="1"/>
      <c r="UWZ6" s="1"/>
      <c r="UXA6" s="1"/>
      <c r="UXB6" s="1"/>
      <c r="UXC6" s="1"/>
      <c r="UXD6" s="1"/>
      <c r="UXE6" s="1"/>
      <c r="UXF6" s="1"/>
      <c r="UXG6" s="1"/>
      <c r="UXH6" s="1"/>
      <c r="UXI6" s="1"/>
      <c r="UXJ6" s="1"/>
      <c r="UXK6" s="1"/>
      <c r="UXL6" s="1"/>
      <c r="UXM6" s="1"/>
      <c r="UXN6" s="1"/>
      <c r="UXO6" s="1"/>
      <c r="UXP6" s="1"/>
      <c r="UXQ6" s="1"/>
      <c r="UXR6" s="1"/>
      <c r="UXS6" s="1"/>
      <c r="UXT6" s="1"/>
      <c r="UXU6" s="1"/>
      <c r="UXV6" s="1"/>
      <c r="UXW6" s="1"/>
      <c r="UXX6" s="1"/>
      <c r="UXY6" s="1"/>
      <c r="UXZ6" s="1"/>
      <c r="UYA6" s="1"/>
      <c r="UYB6" s="1"/>
      <c r="UYC6" s="1"/>
      <c r="UYD6" s="1"/>
      <c r="UYE6" s="1"/>
      <c r="UYF6" s="1"/>
      <c r="UYG6" s="1"/>
      <c r="UYH6" s="1"/>
      <c r="UYI6" s="1"/>
      <c r="UYJ6" s="1"/>
      <c r="UYK6" s="1"/>
      <c r="UYL6" s="1"/>
      <c r="UYM6" s="1"/>
      <c r="UYN6" s="1"/>
      <c r="UYO6" s="1"/>
      <c r="UYP6" s="1"/>
      <c r="UYQ6" s="1"/>
      <c r="UYR6" s="1"/>
      <c r="UYS6" s="1"/>
      <c r="UYT6" s="1"/>
      <c r="UYU6" s="1"/>
      <c r="UYV6" s="1"/>
      <c r="UYW6" s="1"/>
      <c r="UYX6" s="1"/>
      <c r="UYY6" s="1"/>
      <c r="UYZ6" s="1"/>
      <c r="UZA6" s="1"/>
      <c r="UZB6" s="1"/>
      <c r="UZC6" s="1"/>
      <c r="UZD6" s="1"/>
      <c r="UZE6" s="1"/>
      <c r="UZF6" s="1"/>
      <c r="UZG6" s="1"/>
      <c r="UZH6" s="1"/>
      <c r="UZI6" s="1"/>
      <c r="UZJ6" s="1"/>
      <c r="UZK6" s="1"/>
      <c r="UZL6" s="1"/>
      <c r="UZM6" s="1"/>
      <c r="UZN6" s="1"/>
      <c r="UZO6" s="1"/>
      <c r="UZP6" s="1"/>
      <c r="UZQ6" s="1"/>
      <c r="UZR6" s="1"/>
      <c r="UZS6" s="1"/>
      <c r="UZT6" s="1"/>
      <c r="UZU6" s="1"/>
      <c r="UZV6" s="1"/>
      <c r="UZW6" s="1"/>
      <c r="UZX6" s="1"/>
      <c r="UZY6" s="1"/>
      <c r="UZZ6" s="1"/>
      <c r="VAA6" s="1"/>
      <c r="VAB6" s="1"/>
      <c r="VAC6" s="1"/>
      <c r="VAD6" s="1"/>
      <c r="VAE6" s="1"/>
      <c r="VAF6" s="1"/>
      <c r="VAG6" s="1"/>
      <c r="VAH6" s="1"/>
      <c r="VAI6" s="1"/>
      <c r="VAJ6" s="1"/>
      <c r="VAK6" s="1"/>
      <c r="VAL6" s="1"/>
      <c r="VAM6" s="1"/>
      <c r="VAN6" s="1"/>
      <c r="VAO6" s="1"/>
      <c r="VAP6" s="1"/>
      <c r="VAQ6" s="1"/>
      <c r="VAR6" s="1"/>
      <c r="VAS6" s="1"/>
      <c r="VAT6" s="1"/>
      <c r="VAU6" s="1"/>
      <c r="VAV6" s="1"/>
      <c r="VAW6" s="1"/>
      <c r="VAX6" s="1"/>
      <c r="VAY6" s="1"/>
      <c r="VAZ6" s="1"/>
      <c r="VBA6" s="1"/>
      <c r="VBB6" s="1"/>
      <c r="VBC6" s="1"/>
      <c r="VBD6" s="1"/>
      <c r="VBE6" s="1"/>
      <c r="VBF6" s="1"/>
      <c r="VBG6" s="1"/>
      <c r="VBH6" s="1"/>
      <c r="VBI6" s="1"/>
      <c r="VBJ6" s="1"/>
      <c r="VBK6" s="1"/>
      <c r="VBL6" s="1"/>
      <c r="VBM6" s="1"/>
      <c r="VBN6" s="1"/>
      <c r="VBO6" s="1"/>
      <c r="VBP6" s="1"/>
      <c r="VBQ6" s="1"/>
      <c r="VBR6" s="1"/>
      <c r="VBS6" s="1"/>
      <c r="VBT6" s="1"/>
      <c r="VBU6" s="1"/>
      <c r="VBV6" s="1"/>
      <c r="VBW6" s="1"/>
      <c r="VBX6" s="1"/>
      <c r="VBY6" s="1"/>
      <c r="VBZ6" s="1"/>
      <c r="VCA6" s="1"/>
      <c r="VCB6" s="1"/>
      <c r="VCC6" s="1"/>
      <c r="VCD6" s="1"/>
      <c r="VCE6" s="1"/>
      <c r="VCF6" s="1"/>
      <c r="VCG6" s="1"/>
      <c r="VCH6" s="1"/>
      <c r="VCI6" s="1"/>
      <c r="VCJ6" s="1"/>
      <c r="VCK6" s="1"/>
      <c r="VCL6" s="1"/>
      <c r="VCM6" s="1"/>
      <c r="VCN6" s="1"/>
      <c r="VCO6" s="1"/>
      <c r="VCP6" s="1"/>
      <c r="VCQ6" s="1"/>
      <c r="VCR6" s="1"/>
      <c r="VCS6" s="1"/>
      <c r="VCT6" s="1"/>
      <c r="VCU6" s="1"/>
      <c r="VCV6" s="1"/>
      <c r="VCW6" s="1"/>
      <c r="VCX6" s="1"/>
      <c r="VCY6" s="1"/>
      <c r="VCZ6" s="1"/>
      <c r="VDA6" s="1"/>
      <c r="VDB6" s="1"/>
      <c r="VDC6" s="1"/>
      <c r="VDD6" s="1"/>
      <c r="VDE6" s="1"/>
      <c r="VDF6" s="1"/>
      <c r="VDG6" s="1"/>
      <c r="VDH6" s="1"/>
      <c r="VDI6" s="1"/>
      <c r="VDJ6" s="1"/>
      <c r="VDK6" s="1"/>
      <c r="VDL6" s="1"/>
      <c r="VDM6" s="1"/>
      <c r="VDN6" s="1"/>
      <c r="VDO6" s="1"/>
      <c r="VDP6" s="1"/>
      <c r="VDQ6" s="1"/>
      <c r="VDR6" s="1"/>
      <c r="VDS6" s="1"/>
      <c r="VDT6" s="1"/>
      <c r="VDU6" s="1"/>
      <c r="VDV6" s="1"/>
      <c r="VDW6" s="1"/>
      <c r="VDX6" s="1"/>
      <c r="VDY6" s="1"/>
      <c r="VDZ6" s="1"/>
      <c r="VEA6" s="1"/>
      <c r="VEB6" s="1"/>
      <c r="VEC6" s="1"/>
      <c r="VED6" s="1"/>
      <c r="VEE6" s="1"/>
      <c r="VEF6" s="1"/>
      <c r="VEG6" s="1"/>
      <c r="VEH6" s="1"/>
      <c r="VEI6" s="1"/>
      <c r="VEJ6" s="1"/>
      <c r="VEK6" s="1"/>
      <c r="VEL6" s="1"/>
      <c r="VEM6" s="1"/>
      <c r="VEN6" s="1"/>
      <c r="VEO6" s="1"/>
      <c r="VEP6" s="1"/>
      <c r="VEQ6" s="1"/>
      <c r="VER6" s="1"/>
      <c r="VES6" s="1"/>
      <c r="VET6" s="1"/>
      <c r="VEU6" s="1"/>
      <c r="VEV6" s="1"/>
      <c r="VEW6" s="1"/>
      <c r="VEX6" s="1"/>
      <c r="VEY6" s="1"/>
      <c r="VEZ6" s="1"/>
      <c r="VFA6" s="1"/>
      <c r="VFB6" s="1"/>
      <c r="VFC6" s="1"/>
      <c r="VFD6" s="1"/>
      <c r="VFE6" s="1"/>
      <c r="VFF6" s="1"/>
      <c r="VFG6" s="1"/>
      <c r="VFH6" s="1"/>
      <c r="VFI6" s="1"/>
      <c r="VFJ6" s="1"/>
      <c r="VFK6" s="1"/>
      <c r="VFL6" s="1"/>
      <c r="VFM6" s="1"/>
      <c r="VFN6" s="1"/>
      <c r="VFO6" s="1"/>
      <c r="VFP6" s="1"/>
      <c r="VFQ6" s="1"/>
      <c r="VFR6" s="1"/>
      <c r="VFS6" s="1"/>
      <c r="VFT6" s="1"/>
      <c r="VFU6" s="1"/>
      <c r="VFV6" s="1"/>
      <c r="VFW6" s="1"/>
      <c r="VFX6" s="1"/>
      <c r="VFY6" s="1"/>
      <c r="VFZ6" s="1"/>
      <c r="VGA6" s="1"/>
      <c r="VGB6" s="1"/>
      <c r="VGC6" s="1"/>
      <c r="VGD6" s="1"/>
      <c r="VGE6" s="1"/>
      <c r="VGF6" s="1"/>
      <c r="VGG6" s="1"/>
      <c r="VGH6" s="1"/>
      <c r="VGI6" s="1"/>
      <c r="VGJ6" s="1"/>
      <c r="VGK6" s="1"/>
      <c r="VGL6" s="1"/>
      <c r="VGM6" s="1"/>
      <c r="VGN6" s="1"/>
      <c r="VGO6" s="1"/>
      <c r="VGP6" s="1"/>
      <c r="VGQ6" s="1"/>
      <c r="VGR6" s="1"/>
      <c r="VGS6" s="1"/>
      <c r="VGT6" s="1"/>
      <c r="VGU6" s="1"/>
      <c r="VGV6" s="1"/>
      <c r="VGW6" s="1"/>
      <c r="VGX6" s="1"/>
      <c r="VGY6" s="1"/>
      <c r="VGZ6" s="1"/>
      <c r="VHA6" s="1"/>
      <c r="VHB6" s="1"/>
      <c r="VHC6" s="1"/>
      <c r="VHD6" s="1"/>
      <c r="VHE6" s="1"/>
      <c r="VHF6" s="1"/>
      <c r="VHG6" s="1"/>
      <c r="VHH6" s="1"/>
      <c r="VHI6" s="1"/>
      <c r="VHJ6" s="1"/>
      <c r="VHK6" s="1"/>
      <c r="VHL6" s="1"/>
      <c r="VHM6" s="1"/>
      <c r="VHN6" s="1"/>
      <c r="VHO6" s="1"/>
      <c r="VHP6" s="1"/>
      <c r="VHQ6" s="1"/>
      <c r="VHR6" s="1"/>
      <c r="VHS6" s="1"/>
      <c r="VHT6" s="1"/>
      <c r="VHU6" s="1"/>
      <c r="VHV6" s="1"/>
      <c r="VHW6" s="1"/>
      <c r="VHX6" s="1"/>
      <c r="VHY6" s="1"/>
      <c r="VHZ6" s="1"/>
      <c r="VIA6" s="1"/>
      <c r="VIB6" s="1"/>
      <c r="VIC6" s="1"/>
      <c r="VID6" s="1"/>
      <c r="VIE6" s="1"/>
      <c r="VIF6" s="1"/>
      <c r="VIG6" s="1"/>
      <c r="VIH6" s="1"/>
      <c r="VII6" s="1"/>
      <c r="VIJ6" s="1"/>
      <c r="VIK6" s="1"/>
      <c r="VIL6" s="1"/>
      <c r="VIM6" s="1"/>
      <c r="VIN6" s="1"/>
      <c r="VIO6" s="1"/>
      <c r="VIP6" s="1"/>
      <c r="VIQ6" s="1"/>
      <c r="VIR6" s="1"/>
      <c r="VIS6" s="1"/>
      <c r="VIT6" s="1"/>
      <c r="VIU6" s="1"/>
      <c r="VIV6" s="1"/>
      <c r="VIW6" s="1"/>
      <c r="VIX6" s="1"/>
      <c r="VIY6" s="1"/>
      <c r="VIZ6" s="1"/>
      <c r="VJA6" s="1"/>
      <c r="VJB6" s="1"/>
      <c r="VJC6" s="1"/>
      <c r="VJD6" s="1"/>
      <c r="VJE6" s="1"/>
      <c r="VJF6" s="1"/>
      <c r="VJG6" s="1"/>
      <c r="VJH6" s="1"/>
      <c r="VJI6" s="1"/>
      <c r="VJJ6" s="1"/>
      <c r="VJK6" s="1"/>
      <c r="VJL6" s="1"/>
      <c r="VJM6" s="1"/>
      <c r="VJN6" s="1"/>
      <c r="VJO6" s="1"/>
      <c r="VJP6" s="1"/>
      <c r="VJQ6" s="1"/>
      <c r="VJR6" s="1"/>
      <c r="VJS6" s="1"/>
      <c r="VJT6" s="1"/>
      <c r="VJU6" s="1"/>
      <c r="VJV6" s="1"/>
      <c r="VJW6" s="1"/>
      <c r="VJX6" s="1"/>
      <c r="VJY6" s="1"/>
      <c r="VJZ6" s="1"/>
      <c r="VKA6" s="1"/>
      <c r="VKB6" s="1"/>
      <c r="VKC6" s="1"/>
      <c r="VKD6" s="1"/>
      <c r="VKE6" s="1"/>
      <c r="VKF6" s="1"/>
      <c r="VKG6" s="1"/>
      <c r="VKH6" s="1"/>
      <c r="VKI6" s="1"/>
      <c r="VKJ6" s="1"/>
      <c r="VKK6" s="1"/>
      <c r="VKL6" s="1"/>
      <c r="VKM6" s="1"/>
      <c r="VKN6" s="1"/>
      <c r="VKO6" s="1"/>
      <c r="VKP6" s="1"/>
      <c r="VKQ6" s="1"/>
      <c r="VKR6" s="1"/>
      <c r="VKS6" s="1"/>
      <c r="VKT6" s="1"/>
      <c r="VKU6" s="1"/>
      <c r="VKV6" s="1"/>
      <c r="VKW6" s="1"/>
      <c r="VKX6" s="1"/>
      <c r="VKY6" s="1"/>
      <c r="VKZ6" s="1"/>
      <c r="VLA6" s="1"/>
      <c r="VLB6" s="1"/>
      <c r="VLC6" s="1"/>
      <c r="VLD6" s="1"/>
      <c r="VLE6" s="1"/>
      <c r="VLF6" s="1"/>
      <c r="VLG6" s="1"/>
      <c r="VLH6" s="1"/>
      <c r="VLI6" s="1"/>
      <c r="VLJ6" s="1"/>
      <c r="VLK6" s="1"/>
      <c r="VLL6" s="1"/>
      <c r="VLM6" s="1"/>
      <c r="VLN6" s="1"/>
      <c r="VLO6" s="1"/>
      <c r="VLP6" s="1"/>
      <c r="VLQ6" s="1"/>
      <c r="VLR6" s="1"/>
      <c r="VLS6" s="1"/>
      <c r="VLT6" s="1"/>
      <c r="VLU6" s="1"/>
      <c r="VLV6" s="1"/>
      <c r="VLW6" s="1"/>
      <c r="VLX6" s="1"/>
      <c r="VLY6" s="1"/>
      <c r="VLZ6" s="1"/>
      <c r="VMA6" s="1"/>
      <c r="VMB6" s="1"/>
      <c r="VMC6" s="1"/>
      <c r="VMD6" s="1"/>
      <c r="VME6" s="1"/>
      <c r="VMF6" s="1"/>
      <c r="VMG6" s="1"/>
      <c r="VMH6" s="1"/>
      <c r="VMI6" s="1"/>
      <c r="VMJ6" s="1"/>
      <c r="VMK6" s="1"/>
      <c r="VML6" s="1"/>
      <c r="VMM6" s="1"/>
      <c r="VMN6" s="1"/>
      <c r="VMO6" s="1"/>
      <c r="VMP6" s="1"/>
      <c r="VMQ6" s="1"/>
      <c r="VMR6" s="1"/>
      <c r="VMS6" s="1"/>
      <c r="VMT6" s="1"/>
      <c r="VMU6" s="1"/>
      <c r="VMV6" s="1"/>
      <c r="VMW6" s="1"/>
      <c r="VMX6" s="1"/>
      <c r="VMY6" s="1"/>
      <c r="VMZ6" s="1"/>
      <c r="VNA6" s="1"/>
      <c r="VNB6" s="1"/>
      <c r="VNC6" s="1"/>
      <c r="VND6" s="1"/>
      <c r="VNE6" s="1"/>
      <c r="VNF6" s="1"/>
      <c r="VNG6" s="1"/>
      <c r="VNH6" s="1"/>
      <c r="VNI6" s="1"/>
      <c r="VNJ6" s="1"/>
      <c r="VNK6" s="1"/>
      <c r="VNL6" s="1"/>
      <c r="VNM6" s="1"/>
      <c r="VNN6" s="1"/>
      <c r="VNO6" s="1"/>
      <c r="VNP6" s="1"/>
      <c r="VNQ6" s="1"/>
      <c r="VNR6" s="1"/>
      <c r="VNS6" s="1"/>
      <c r="VNT6" s="1"/>
      <c r="VNU6" s="1"/>
      <c r="VNV6" s="1"/>
      <c r="VNW6" s="1"/>
      <c r="VNX6" s="1"/>
      <c r="VNY6" s="1"/>
      <c r="VNZ6" s="1"/>
      <c r="VOA6" s="1"/>
      <c r="VOB6" s="1"/>
      <c r="VOC6" s="1"/>
      <c r="VOD6" s="1"/>
      <c r="VOE6" s="1"/>
      <c r="VOF6" s="1"/>
      <c r="VOG6" s="1"/>
      <c r="VOH6" s="1"/>
      <c r="VOI6" s="1"/>
      <c r="VOJ6" s="1"/>
      <c r="VOK6" s="1"/>
      <c r="VOL6" s="1"/>
      <c r="VOM6" s="1"/>
      <c r="VON6" s="1"/>
      <c r="VOO6" s="1"/>
      <c r="VOP6" s="1"/>
      <c r="VOQ6" s="1"/>
      <c r="VOR6" s="1"/>
      <c r="VOS6" s="1"/>
      <c r="VOT6" s="1"/>
      <c r="VOU6" s="1"/>
      <c r="VOV6" s="1"/>
      <c r="VOW6" s="1"/>
      <c r="VOX6" s="1"/>
      <c r="VOY6" s="1"/>
      <c r="VOZ6" s="1"/>
      <c r="VPA6" s="1"/>
      <c r="VPB6" s="1"/>
      <c r="VPC6" s="1"/>
      <c r="VPD6" s="1"/>
      <c r="VPE6" s="1"/>
      <c r="VPF6" s="1"/>
      <c r="VPG6" s="1"/>
      <c r="VPH6" s="1"/>
      <c r="VPI6" s="1"/>
      <c r="VPJ6" s="1"/>
      <c r="VPK6" s="1"/>
      <c r="VPL6" s="1"/>
      <c r="VPM6" s="1"/>
      <c r="VPN6" s="1"/>
      <c r="VPO6" s="1"/>
      <c r="VPP6" s="1"/>
      <c r="VPQ6" s="1"/>
      <c r="VPR6" s="1"/>
      <c r="VPS6" s="1"/>
      <c r="VPT6" s="1"/>
      <c r="VPU6" s="1"/>
      <c r="VPV6" s="1"/>
      <c r="VPW6" s="1"/>
      <c r="VPX6" s="1"/>
      <c r="VPY6" s="1"/>
      <c r="VPZ6" s="1"/>
      <c r="VQA6" s="1"/>
      <c r="VQB6" s="1"/>
      <c r="VQC6" s="1"/>
      <c r="VQD6" s="1"/>
      <c r="VQE6" s="1"/>
      <c r="VQF6" s="1"/>
      <c r="VQG6" s="1"/>
      <c r="VQH6" s="1"/>
      <c r="VQI6" s="1"/>
      <c r="VQJ6" s="1"/>
      <c r="VQK6" s="1"/>
      <c r="VQL6" s="1"/>
      <c r="VQM6" s="1"/>
      <c r="VQN6" s="1"/>
      <c r="VQO6" s="1"/>
      <c r="VQP6" s="1"/>
      <c r="VQQ6" s="1"/>
      <c r="VQR6" s="1"/>
      <c r="VQS6" s="1"/>
      <c r="VQT6" s="1"/>
      <c r="VQU6" s="1"/>
      <c r="VQV6" s="1"/>
      <c r="VQW6" s="1"/>
      <c r="VQX6" s="1"/>
      <c r="VQY6" s="1"/>
      <c r="VQZ6" s="1"/>
      <c r="VRA6" s="1"/>
      <c r="VRB6" s="1"/>
      <c r="VRC6" s="1"/>
      <c r="VRD6" s="1"/>
      <c r="VRE6" s="1"/>
      <c r="VRF6" s="1"/>
      <c r="VRG6" s="1"/>
      <c r="VRH6" s="1"/>
      <c r="VRI6" s="1"/>
      <c r="VRJ6" s="1"/>
      <c r="VRK6" s="1"/>
      <c r="VRL6" s="1"/>
      <c r="VRM6" s="1"/>
      <c r="VRN6" s="1"/>
      <c r="VRO6" s="1"/>
      <c r="VRP6" s="1"/>
      <c r="VRQ6" s="1"/>
      <c r="VRR6" s="1"/>
      <c r="VRS6" s="1"/>
      <c r="VRT6" s="1"/>
      <c r="VRU6" s="1"/>
      <c r="VRV6" s="1"/>
      <c r="VRW6" s="1"/>
      <c r="VRX6" s="1"/>
      <c r="VRY6" s="1"/>
      <c r="VRZ6" s="1"/>
      <c r="VSA6" s="1"/>
      <c r="VSB6" s="1"/>
      <c r="VSC6" s="1"/>
      <c r="VSD6" s="1"/>
      <c r="VSE6" s="1"/>
      <c r="VSF6" s="1"/>
      <c r="VSG6" s="1"/>
      <c r="VSH6" s="1"/>
      <c r="VSI6" s="1"/>
      <c r="VSJ6" s="1"/>
      <c r="VSK6" s="1"/>
      <c r="VSL6" s="1"/>
      <c r="VSM6" s="1"/>
      <c r="VSN6" s="1"/>
      <c r="VSO6" s="1"/>
      <c r="VSP6" s="1"/>
      <c r="VSQ6" s="1"/>
      <c r="VSR6" s="1"/>
      <c r="VSS6" s="1"/>
      <c r="VST6" s="1"/>
      <c r="VSU6" s="1"/>
      <c r="VSV6" s="1"/>
      <c r="VSW6" s="1"/>
      <c r="VSX6" s="1"/>
      <c r="VSY6" s="1"/>
      <c r="VSZ6" s="1"/>
      <c r="VTA6" s="1"/>
      <c r="VTB6" s="1"/>
      <c r="VTC6" s="1"/>
      <c r="VTD6" s="1"/>
      <c r="VTE6" s="1"/>
      <c r="VTF6" s="1"/>
      <c r="VTG6" s="1"/>
      <c r="VTH6" s="1"/>
      <c r="VTI6" s="1"/>
      <c r="VTJ6" s="1"/>
      <c r="VTK6" s="1"/>
      <c r="VTL6" s="1"/>
      <c r="VTM6" s="1"/>
      <c r="VTN6" s="1"/>
      <c r="VTO6" s="1"/>
      <c r="VTP6" s="1"/>
      <c r="VTQ6" s="1"/>
      <c r="VTR6" s="1"/>
      <c r="VTS6" s="1"/>
      <c r="VTT6" s="1"/>
      <c r="VTU6" s="1"/>
      <c r="VTV6" s="1"/>
      <c r="VTW6" s="1"/>
      <c r="VTX6" s="1"/>
      <c r="VTY6" s="1"/>
      <c r="VTZ6" s="1"/>
      <c r="VUA6" s="1"/>
      <c r="VUB6" s="1"/>
      <c r="VUC6" s="1"/>
      <c r="VUD6" s="1"/>
      <c r="VUE6" s="1"/>
      <c r="VUF6" s="1"/>
      <c r="VUG6" s="1"/>
      <c r="VUH6" s="1"/>
      <c r="VUI6" s="1"/>
      <c r="VUJ6" s="1"/>
      <c r="VUK6" s="1"/>
      <c r="VUL6" s="1"/>
      <c r="VUM6" s="1"/>
      <c r="VUN6" s="1"/>
      <c r="VUO6" s="1"/>
      <c r="VUP6" s="1"/>
      <c r="VUQ6" s="1"/>
      <c r="VUR6" s="1"/>
      <c r="VUS6" s="1"/>
      <c r="VUT6" s="1"/>
      <c r="VUU6" s="1"/>
      <c r="VUV6" s="1"/>
      <c r="VUW6" s="1"/>
      <c r="VUX6" s="1"/>
      <c r="VUY6" s="1"/>
      <c r="VUZ6" s="1"/>
      <c r="VVA6" s="1"/>
      <c r="VVB6" s="1"/>
      <c r="VVC6" s="1"/>
      <c r="VVD6" s="1"/>
      <c r="VVE6" s="1"/>
      <c r="VVF6" s="1"/>
      <c r="VVG6" s="1"/>
      <c r="VVH6" s="1"/>
      <c r="VVI6" s="1"/>
      <c r="VVJ6" s="1"/>
      <c r="VVK6" s="1"/>
      <c r="VVL6" s="1"/>
      <c r="VVM6" s="1"/>
      <c r="VVN6" s="1"/>
      <c r="VVO6" s="1"/>
      <c r="VVP6" s="1"/>
      <c r="VVQ6" s="1"/>
      <c r="VVR6" s="1"/>
      <c r="VVS6" s="1"/>
      <c r="VVT6" s="1"/>
      <c r="VVU6" s="1"/>
      <c r="VVV6" s="1"/>
      <c r="VVW6" s="1"/>
      <c r="VVX6" s="1"/>
      <c r="VVY6" s="1"/>
      <c r="VVZ6" s="1"/>
      <c r="VWA6" s="1"/>
      <c r="VWB6" s="1"/>
      <c r="VWC6" s="1"/>
      <c r="VWD6" s="1"/>
      <c r="VWE6" s="1"/>
      <c r="VWF6" s="1"/>
      <c r="VWG6" s="1"/>
      <c r="VWH6" s="1"/>
      <c r="VWI6" s="1"/>
      <c r="VWJ6" s="1"/>
      <c r="VWK6" s="1"/>
      <c r="VWL6" s="1"/>
      <c r="VWM6" s="1"/>
      <c r="VWN6" s="1"/>
      <c r="VWO6" s="1"/>
      <c r="VWP6" s="1"/>
      <c r="VWQ6" s="1"/>
      <c r="VWR6" s="1"/>
      <c r="VWS6" s="1"/>
      <c r="VWT6" s="1"/>
      <c r="VWU6" s="1"/>
      <c r="VWV6" s="1"/>
      <c r="VWW6" s="1"/>
      <c r="VWX6" s="1"/>
      <c r="VWY6" s="1"/>
      <c r="VWZ6" s="1"/>
      <c r="VXA6" s="1"/>
      <c r="VXB6" s="1"/>
      <c r="VXC6" s="1"/>
      <c r="VXD6" s="1"/>
      <c r="VXE6" s="1"/>
      <c r="VXF6" s="1"/>
      <c r="VXG6" s="1"/>
      <c r="VXH6" s="1"/>
      <c r="VXI6" s="1"/>
      <c r="VXJ6" s="1"/>
      <c r="VXK6" s="1"/>
      <c r="VXL6" s="1"/>
      <c r="VXM6" s="1"/>
      <c r="VXN6" s="1"/>
      <c r="VXO6" s="1"/>
      <c r="VXP6" s="1"/>
      <c r="VXQ6" s="1"/>
      <c r="VXR6" s="1"/>
      <c r="VXS6" s="1"/>
      <c r="VXT6" s="1"/>
      <c r="VXU6" s="1"/>
      <c r="VXV6" s="1"/>
      <c r="VXW6" s="1"/>
      <c r="VXX6" s="1"/>
      <c r="VXY6" s="1"/>
      <c r="VXZ6" s="1"/>
      <c r="VYA6" s="1"/>
      <c r="VYB6" s="1"/>
      <c r="VYC6" s="1"/>
      <c r="VYD6" s="1"/>
      <c r="VYE6" s="1"/>
      <c r="VYF6" s="1"/>
      <c r="VYG6" s="1"/>
      <c r="VYH6" s="1"/>
      <c r="VYI6" s="1"/>
      <c r="VYJ6" s="1"/>
      <c r="VYK6" s="1"/>
      <c r="VYL6" s="1"/>
      <c r="VYM6" s="1"/>
      <c r="VYN6" s="1"/>
      <c r="VYO6" s="1"/>
      <c r="VYP6" s="1"/>
      <c r="VYQ6" s="1"/>
      <c r="VYR6" s="1"/>
      <c r="VYS6" s="1"/>
      <c r="VYT6" s="1"/>
      <c r="VYU6" s="1"/>
      <c r="VYV6" s="1"/>
      <c r="VYW6" s="1"/>
      <c r="VYX6" s="1"/>
      <c r="VYY6" s="1"/>
      <c r="VYZ6" s="1"/>
      <c r="VZA6" s="1"/>
      <c r="VZB6" s="1"/>
      <c r="VZC6" s="1"/>
      <c r="VZD6" s="1"/>
      <c r="VZE6" s="1"/>
      <c r="VZF6" s="1"/>
      <c r="VZG6" s="1"/>
      <c r="VZH6" s="1"/>
      <c r="VZI6" s="1"/>
      <c r="VZJ6" s="1"/>
      <c r="VZK6" s="1"/>
      <c r="VZL6" s="1"/>
      <c r="VZM6" s="1"/>
      <c r="VZN6" s="1"/>
      <c r="VZO6" s="1"/>
      <c r="VZP6" s="1"/>
      <c r="VZQ6" s="1"/>
      <c r="VZR6" s="1"/>
      <c r="VZS6" s="1"/>
      <c r="VZT6" s="1"/>
      <c r="VZU6" s="1"/>
      <c r="VZV6" s="1"/>
      <c r="VZW6" s="1"/>
      <c r="VZX6" s="1"/>
      <c r="VZY6" s="1"/>
      <c r="VZZ6" s="1"/>
      <c r="WAA6" s="1"/>
      <c r="WAB6" s="1"/>
      <c r="WAC6" s="1"/>
      <c r="WAD6" s="1"/>
      <c r="WAE6" s="1"/>
      <c r="WAF6" s="1"/>
      <c r="WAG6" s="1"/>
      <c r="WAH6" s="1"/>
      <c r="WAI6" s="1"/>
      <c r="WAJ6" s="1"/>
      <c r="WAK6" s="1"/>
      <c r="WAL6" s="1"/>
      <c r="WAM6" s="1"/>
      <c r="WAN6" s="1"/>
      <c r="WAO6" s="1"/>
      <c r="WAP6" s="1"/>
      <c r="WAQ6" s="1"/>
      <c r="WAR6" s="1"/>
      <c r="WAS6" s="1"/>
      <c r="WAT6" s="1"/>
      <c r="WAU6" s="1"/>
      <c r="WAV6" s="1"/>
      <c r="WAW6" s="1"/>
      <c r="WAX6" s="1"/>
      <c r="WAY6" s="1"/>
      <c r="WAZ6" s="1"/>
      <c r="WBA6" s="1"/>
      <c r="WBB6" s="1"/>
      <c r="WBC6" s="1"/>
      <c r="WBD6" s="1"/>
      <c r="WBE6" s="1"/>
      <c r="WBF6" s="1"/>
      <c r="WBG6" s="1"/>
      <c r="WBH6" s="1"/>
      <c r="WBI6" s="1"/>
      <c r="WBJ6" s="1"/>
      <c r="WBK6" s="1"/>
      <c r="WBL6" s="1"/>
      <c r="WBM6" s="1"/>
      <c r="WBN6" s="1"/>
      <c r="WBO6" s="1"/>
      <c r="WBP6" s="1"/>
      <c r="WBQ6" s="1"/>
      <c r="WBR6" s="1"/>
      <c r="WBS6" s="1"/>
      <c r="WBT6" s="1"/>
      <c r="WBU6" s="1"/>
      <c r="WBV6" s="1"/>
      <c r="WBW6" s="1"/>
      <c r="WBX6" s="1"/>
      <c r="WBY6" s="1"/>
      <c r="WBZ6" s="1"/>
      <c r="WCA6" s="1"/>
      <c r="WCB6" s="1"/>
      <c r="WCC6" s="1"/>
      <c r="WCD6" s="1"/>
      <c r="WCE6" s="1"/>
      <c r="WCF6" s="1"/>
      <c r="WCG6" s="1"/>
      <c r="WCH6" s="1"/>
      <c r="WCI6" s="1"/>
      <c r="WCJ6" s="1"/>
      <c r="WCK6" s="1"/>
      <c r="WCL6" s="1"/>
      <c r="WCM6" s="1"/>
      <c r="WCN6" s="1"/>
      <c r="WCO6" s="1"/>
      <c r="WCP6" s="1"/>
      <c r="WCQ6" s="1"/>
      <c r="WCR6" s="1"/>
      <c r="WCS6" s="1"/>
      <c r="WCT6" s="1"/>
      <c r="WCU6" s="1"/>
      <c r="WCV6" s="1"/>
      <c r="WCW6" s="1"/>
      <c r="WCX6" s="1"/>
      <c r="WCY6" s="1"/>
      <c r="WCZ6" s="1"/>
      <c r="WDA6" s="1"/>
      <c r="WDB6" s="1"/>
      <c r="WDC6" s="1"/>
      <c r="WDD6" s="1"/>
      <c r="WDE6" s="1"/>
      <c r="WDF6" s="1"/>
      <c r="WDG6" s="1"/>
      <c r="WDH6" s="1"/>
      <c r="WDI6" s="1"/>
      <c r="WDJ6" s="1"/>
      <c r="WDK6" s="1"/>
      <c r="WDL6" s="1"/>
      <c r="WDM6" s="1"/>
      <c r="WDN6" s="1"/>
      <c r="WDO6" s="1"/>
      <c r="WDP6" s="1"/>
      <c r="WDQ6" s="1"/>
      <c r="WDR6" s="1"/>
      <c r="WDS6" s="1"/>
      <c r="WDT6" s="1"/>
      <c r="WDU6" s="1"/>
      <c r="WDV6" s="1"/>
      <c r="WDW6" s="1"/>
      <c r="WDX6" s="1"/>
      <c r="WDY6" s="1"/>
      <c r="WDZ6" s="1"/>
      <c r="WEA6" s="1"/>
      <c r="WEB6" s="1"/>
      <c r="WEC6" s="1"/>
      <c r="WED6" s="1"/>
      <c r="WEE6" s="1"/>
      <c r="WEF6" s="1"/>
      <c r="WEG6" s="1"/>
      <c r="WEH6" s="1"/>
      <c r="WEI6" s="1"/>
      <c r="WEJ6" s="1"/>
      <c r="WEK6" s="1"/>
      <c r="WEL6" s="1"/>
      <c r="WEM6" s="1"/>
      <c r="WEN6" s="1"/>
      <c r="WEO6" s="1"/>
      <c r="WEP6" s="1"/>
      <c r="WEQ6" s="1"/>
      <c r="WER6" s="1"/>
      <c r="WES6" s="1"/>
      <c r="WET6" s="1"/>
      <c r="WEU6" s="1"/>
      <c r="WEV6" s="1"/>
      <c r="WEW6" s="1"/>
      <c r="WEX6" s="1"/>
      <c r="WEY6" s="1"/>
      <c r="WEZ6" s="1"/>
      <c r="WFA6" s="1"/>
      <c r="WFB6" s="1"/>
      <c r="WFC6" s="1"/>
      <c r="WFD6" s="1"/>
      <c r="WFE6" s="1"/>
      <c r="WFF6" s="1"/>
      <c r="WFG6" s="1"/>
      <c r="WFH6" s="1"/>
      <c r="WFI6" s="1"/>
      <c r="WFJ6" s="1"/>
      <c r="WFK6" s="1"/>
      <c r="WFL6" s="1"/>
      <c r="WFM6" s="1"/>
      <c r="WFN6" s="1"/>
      <c r="WFO6" s="1"/>
      <c r="WFP6" s="1"/>
      <c r="WFQ6" s="1"/>
      <c r="WFR6" s="1"/>
      <c r="WFS6" s="1"/>
      <c r="WFT6" s="1"/>
      <c r="WFU6" s="1"/>
      <c r="WFV6" s="1"/>
      <c r="WFW6" s="1"/>
      <c r="WFX6" s="1"/>
      <c r="WFY6" s="1"/>
      <c r="WFZ6" s="1"/>
      <c r="WGA6" s="1"/>
      <c r="WGB6" s="1"/>
      <c r="WGC6" s="1"/>
      <c r="WGD6" s="1"/>
      <c r="WGE6" s="1"/>
      <c r="WGF6" s="1"/>
      <c r="WGG6" s="1"/>
      <c r="WGH6" s="1"/>
      <c r="WGI6" s="1"/>
      <c r="WGJ6" s="1"/>
      <c r="WGK6" s="1"/>
      <c r="WGL6" s="1"/>
      <c r="WGM6" s="1"/>
      <c r="WGN6" s="1"/>
      <c r="WGO6" s="1"/>
      <c r="WGP6" s="1"/>
      <c r="WGQ6" s="1"/>
      <c r="WGR6" s="1"/>
      <c r="WGS6" s="1"/>
      <c r="WGT6" s="1"/>
      <c r="WGU6" s="1"/>
      <c r="WGV6" s="1"/>
      <c r="WGW6" s="1"/>
      <c r="WGX6" s="1"/>
      <c r="WGY6" s="1"/>
      <c r="WGZ6" s="1"/>
      <c r="WHA6" s="1"/>
      <c r="WHB6" s="1"/>
      <c r="WHC6" s="1"/>
      <c r="WHD6" s="1"/>
      <c r="WHE6" s="1"/>
      <c r="WHF6" s="1"/>
      <c r="WHG6" s="1"/>
      <c r="WHH6" s="1"/>
      <c r="WHI6" s="1"/>
      <c r="WHJ6" s="1"/>
      <c r="WHK6" s="1"/>
      <c r="WHL6" s="1"/>
      <c r="WHM6" s="1"/>
      <c r="WHN6" s="1"/>
      <c r="WHO6" s="1"/>
      <c r="WHP6" s="1"/>
      <c r="WHQ6" s="1"/>
      <c r="WHR6" s="1"/>
      <c r="WHS6" s="1"/>
      <c r="WHT6" s="1"/>
      <c r="WHU6" s="1"/>
      <c r="WHV6" s="1"/>
      <c r="WHW6" s="1"/>
      <c r="WHX6" s="1"/>
      <c r="WHY6" s="1"/>
      <c r="WHZ6" s="1"/>
      <c r="WIA6" s="1"/>
      <c r="WIB6" s="1"/>
      <c r="WIC6" s="1"/>
      <c r="WID6" s="1"/>
      <c r="WIE6" s="1"/>
      <c r="WIF6" s="1"/>
      <c r="WIG6" s="1"/>
      <c r="WIH6" s="1"/>
      <c r="WII6" s="1"/>
      <c r="WIJ6" s="1"/>
      <c r="WIK6" s="1"/>
      <c r="WIL6" s="1"/>
      <c r="WIM6" s="1"/>
      <c r="WIN6" s="1"/>
      <c r="WIO6" s="1"/>
      <c r="WIP6" s="1"/>
      <c r="WIQ6" s="1"/>
      <c r="WIR6" s="1"/>
      <c r="WIS6" s="1"/>
      <c r="WIT6" s="1"/>
      <c r="WIU6" s="1"/>
      <c r="WIV6" s="1"/>
      <c r="WIW6" s="1"/>
      <c r="WIX6" s="1"/>
      <c r="WIY6" s="1"/>
      <c r="WIZ6" s="1"/>
      <c r="WJA6" s="1"/>
      <c r="WJB6" s="1"/>
      <c r="WJC6" s="1"/>
      <c r="WJD6" s="1"/>
      <c r="WJE6" s="1"/>
      <c r="WJF6" s="1"/>
      <c r="WJG6" s="1"/>
      <c r="WJH6" s="1"/>
      <c r="WJI6" s="1"/>
      <c r="WJJ6" s="1"/>
      <c r="WJK6" s="1"/>
      <c r="WJL6" s="1"/>
      <c r="WJM6" s="1"/>
      <c r="WJN6" s="1"/>
      <c r="WJO6" s="1"/>
      <c r="WJP6" s="1"/>
      <c r="WJQ6" s="1"/>
      <c r="WJR6" s="1"/>
      <c r="WJS6" s="1"/>
      <c r="WJT6" s="1"/>
      <c r="WJU6" s="1"/>
      <c r="WJV6" s="1"/>
      <c r="WJW6" s="1"/>
      <c r="WJX6" s="1"/>
      <c r="WJY6" s="1"/>
      <c r="WJZ6" s="1"/>
      <c r="WKA6" s="1"/>
      <c r="WKB6" s="1"/>
      <c r="WKC6" s="1"/>
      <c r="WKD6" s="1"/>
      <c r="WKE6" s="1"/>
      <c r="WKF6" s="1"/>
      <c r="WKG6" s="1"/>
      <c r="WKH6" s="1"/>
      <c r="WKI6" s="1"/>
      <c r="WKJ6" s="1"/>
      <c r="WKK6" s="1"/>
      <c r="WKL6" s="1"/>
      <c r="WKM6" s="1"/>
      <c r="WKN6" s="1"/>
      <c r="WKO6" s="1"/>
      <c r="WKP6" s="1"/>
      <c r="WKQ6" s="1"/>
      <c r="WKR6" s="1"/>
      <c r="WKS6" s="1"/>
      <c r="WKT6" s="1"/>
      <c r="WKU6" s="1"/>
      <c r="WKV6" s="1"/>
      <c r="WKW6" s="1"/>
      <c r="WKX6" s="1"/>
      <c r="WKY6" s="1"/>
      <c r="WKZ6" s="1"/>
      <c r="WLA6" s="1"/>
      <c r="WLB6" s="1"/>
      <c r="WLC6" s="1"/>
      <c r="WLD6" s="1"/>
      <c r="WLE6" s="1"/>
      <c r="WLF6" s="1"/>
      <c r="WLG6" s="1"/>
      <c r="WLH6" s="1"/>
      <c r="WLI6" s="1"/>
      <c r="WLJ6" s="1"/>
      <c r="WLK6" s="1"/>
      <c r="WLL6" s="1"/>
      <c r="WLM6" s="1"/>
      <c r="WLN6" s="1"/>
      <c r="WLO6" s="1"/>
      <c r="WLP6" s="1"/>
      <c r="WLQ6" s="1"/>
      <c r="WLR6" s="1"/>
      <c r="WLS6" s="1"/>
      <c r="WLT6" s="1"/>
      <c r="WLU6" s="1"/>
      <c r="WLV6" s="1"/>
      <c r="WLW6" s="1"/>
      <c r="WLX6" s="1"/>
      <c r="WLY6" s="1"/>
      <c r="WLZ6" s="1"/>
      <c r="WMA6" s="1"/>
      <c r="WMB6" s="1"/>
      <c r="WMC6" s="1"/>
      <c r="WMD6" s="1"/>
      <c r="WME6" s="1"/>
      <c r="WMF6" s="1"/>
      <c r="WMG6" s="1"/>
      <c r="WMH6" s="1"/>
      <c r="WMI6" s="1"/>
      <c r="WMJ6" s="1"/>
      <c r="WMK6" s="1"/>
      <c r="WML6" s="1"/>
      <c r="WMM6" s="1"/>
      <c r="WMN6" s="1"/>
      <c r="WMO6" s="1"/>
      <c r="WMP6" s="1"/>
      <c r="WMQ6" s="1"/>
      <c r="WMR6" s="1"/>
      <c r="WMS6" s="1"/>
      <c r="WMT6" s="1"/>
      <c r="WMU6" s="1"/>
      <c r="WMV6" s="1"/>
      <c r="WMW6" s="1"/>
      <c r="WMX6" s="1"/>
      <c r="WMY6" s="1"/>
      <c r="WMZ6" s="1"/>
      <c r="WNA6" s="1"/>
      <c r="WNB6" s="1"/>
      <c r="WNC6" s="1"/>
      <c r="WND6" s="1"/>
      <c r="WNE6" s="1"/>
      <c r="WNF6" s="1"/>
      <c r="WNG6" s="1"/>
      <c r="WNH6" s="1"/>
      <c r="WNI6" s="1"/>
      <c r="WNJ6" s="1"/>
      <c r="WNK6" s="1"/>
      <c r="WNL6" s="1"/>
      <c r="WNM6" s="1"/>
      <c r="WNN6" s="1"/>
      <c r="WNO6" s="1"/>
      <c r="WNP6" s="1"/>
      <c r="WNQ6" s="1"/>
      <c r="WNR6" s="1"/>
      <c r="WNS6" s="1"/>
      <c r="WNT6" s="1"/>
      <c r="WNU6" s="1"/>
      <c r="WNV6" s="1"/>
      <c r="WNW6" s="1"/>
      <c r="WNX6" s="1"/>
      <c r="WNY6" s="1"/>
      <c r="WNZ6" s="1"/>
      <c r="WOA6" s="1"/>
      <c r="WOB6" s="1"/>
      <c r="WOC6" s="1"/>
      <c r="WOD6" s="1"/>
      <c r="WOE6" s="1"/>
      <c r="WOF6" s="1"/>
      <c r="WOG6" s="1"/>
      <c r="WOH6" s="1"/>
      <c r="WOI6" s="1"/>
      <c r="WOJ6" s="1"/>
      <c r="WOK6" s="1"/>
      <c r="WOL6" s="1"/>
      <c r="WOM6" s="1"/>
      <c r="WON6" s="1"/>
      <c r="WOO6" s="1"/>
      <c r="WOP6" s="1"/>
      <c r="WOQ6" s="1"/>
      <c r="WOR6" s="1"/>
      <c r="WOS6" s="1"/>
      <c r="WOT6" s="1"/>
      <c r="WOU6" s="1"/>
      <c r="WOV6" s="1"/>
      <c r="WOW6" s="1"/>
      <c r="WOX6" s="1"/>
      <c r="WOY6" s="1"/>
      <c r="WOZ6" s="1"/>
      <c r="WPA6" s="1"/>
      <c r="WPB6" s="1"/>
      <c r="WPC6" s="1"/>
      <c r="WPD6" s="1"/>
      <c r="WPE6" s="1"/>
      <c r="WPF6" s="1"/>
      <c r="WPG6" s="1"/>
      <c r="WPH6" s="1"/>
      <c r="WPI6" s="1"/>
      <c r="WPJ6" s="1"/>
      <c r="WPK6" s="1"/>
      <c r="WPL6" s="1"/>
      <c r="WPM6" s="1"/>
      <c r="WPN6" s="1"/>
      <c r="WPO6" s="1"/>
      <c r="WPP6" s="1"/>
      <c r="WPQ6" s="1"/>
      <c r="WPR6" s="1"/>
      <c r="WPS6" s="1"/>
      <c r="WPT6" s="1"/>
      <c r="WPU6" s="1"/>
      <c r="WPV6" s="1"/>
      <c r="WPW6" s="1"/>
      <c r="WPX6" s="1"/>
      <c r="WPY6" s="1"/>
      <c r="WPZ6" s="1"/>
      <c r="WQA6" s="1"/>
      <c r="WQB6" s="1"/>
      <c r="WQC6" s="1"/>
      <c r="WQD6" s="1"/>
      <c r="WQE6" s="1"/>
      <c r="WQF6" s="1"/>
      <c r="WQG6" s="1"/>
      <c r="WQH6" s="1"/>
      <c r="WQI6" s="1"/>
      <c r="WQJ6" s="1"/>
      <c r="WQK6" s="1"/>
      <c r="WQL6" s="1"/>
      <c r="WQM6" s="1"/>
      <c r="WQN6" s="1"/>
      <c r="WQO6" s="1"/>
      <c r="WQP6" s="1"/>
      <c r="WQQ6" s="1"/>
      <c r="WQR6" s="1"/>
      <c r="WQS6" s="1"/>
      <c r="WQT6" s="1"/>
      <c r="WQU6" s="1"/>
      <c r="WQV6" s="1"/>
      <c r="WQW6" s="1"/>
      <c r="WQX6" s="1"/>
      <c r="WQY6" s="1"/>
      <c r="WQZ6" s="1"/>
      <c r="WRA6" s="1"/>
      <c r="WRB6" s="1"/>
      <c r="WRC6" s="1"/>
      <c r="WRD6" s="1"/>
      <c r="WRE6" s="1"/>
      <c r="WRF6" s="1"/>
      <c r="WRG6" s="1"/>
      <c r="WRH6" s="1"/>
      <c r="WRI6" s="1"/>
      <c r="WRJ6" s="1"/>
      <c r="WRK6" s="1"/>
      <c r="WRL6" s="1"/>
      <c r="WRM6" s="1"/>
      <c r="WRN6" s="1"/>
      <c r="WRO6" s="1"/>
      <c r="WRP6" s="1"/>
      <c r="WRQ6" s="1"/>
      <c r="WRR6" s="1"/>
      <c r="WRS6" s="1"/>
      <c r="WRT6" s="1"/>
      <c r="WRU6" s="1"/>
      <c r="WRV6" s="1"/>
      <c r="WRW6" s="1"/>
      <c r="WRX6" s="1"/>
      <c r="WRY6" s="1"/>
      <c r="WRZ6" s="1"/>
      <c r="WSA6" s="1"/>
      <c r="WSB6" s="1"/>
      <c r="WSC6" s="1"/>
      <c r="WSD6" s="1"/>
      <c r="WSE6" s="1"/>
      <c r="WSF6" s="1"/>
      <c r="WSG6" s="1"/>
      <c r="WSH6" s="1"/>
      <c r="WSI6" s="1"/>
      <c r="WSJ6" s="1"/>
      <c r="WSK6" s="1"/>
      <c r="WSL6" s="1"/>
      <c r="WSM6" s="1"/>
      <c r="WSN6" s="1"/>
      <c r="WSO6" s="1"/>
      <c r="WSP6" s="1"/>
      <c r="WSQ6" s="1"/>
      <c r="WSR6" s="1"/>
      <c r="WSS6" s="1"/>
      <c r="WST6" s="1"/>
      <c r="WSU6" s="1"/>
      <c r="WSV6" s="1"/>
      <c r="WSW6" s="1"/>
      <c r="WSX6" s="1"/>
      <c r="WSY6" s="1"/>
      <c r="WSZ6" s="1"/>
      <c r="WTA6" s="1"/>
      <c r="WTB6" s="1"/>
      <c r="WTC6" s="1"/>
      <c r="WTD6" s="1"/>
      <c r="WTE6" s="1"/>
      <c r="WTF6" s="1"/>
      <c r="WTG6" s="1"/>
      <c r="WTH6" s="1"/>
      <c r="WTI6" s="1"/>
      <c r="WTJ6" s="1"/>
      <c r="WTK6" s="1"/>
      <c r="WTL6" s="1"/>
      <c r="WTM6" s="1"/>
      <c r="WTN6" s="1"/>
      <c r="WTO6" s="1"/>
      <c r="WTP6" s="1"/>
      <c r="WTQ6" s="1"/>
      <c r="WTR6" s="1"/>
      <c r="WTS6" s="1"/>
      <c r="WTT6" s="1"/>
      <c r="WTU6" s="1"/>
      <c r="WTV6" s="1"/>
      <c r="WTW6" s="1"/>
      <c r="WTX6" s="1"/>
      <c r="WTY6" s="1"/>
      <c r="WTZ6" s="1"/>
      <c r="WUA6" s="1"/>
      <c r="WUB6" s="1"/>
      <c r="WUC6" s="1"/>
      <c r="WUD6" s="1"/>
      <c r="WUE6" s="1"/>
      <c r="WUF6" s="1"/>
      <c r="WUG6" s="1"/>
      <c r="WUH6" s="1"/>
      <c r="WUI6" s="1"/>
      <c r="WUJ6" s="1"/>
      <c r="WUK6" s="1"/>
      <c r="WUL6" s="1"/>
      <c r="WUM6" s="1"/>
      <c r="WUN6" s="1"/>
      <c r="WUO6" s="1"/>
      <c r="WUP6" s="1"/>
      <c r="WUQ6" s="1"/>
      <c r="WUR6" s="1"/>
      <c r="WUS6" s="1"/>
      <c r="WUT6" s="1"/>
      <c r="WUU6" s="1"/>
      <c r="WUV6" s="1"/>
      <c r="WUW6" s="1"/>
      <c r="WUX6" s="1"/>
      <c r="WUY6" s="1"/>
      <c r="WUZ6" s="1"/>
      <c r="WVA6" s="1"/>
      <c r="WVB6" s="1"/>
      <c r="WVC6" s="1"/>
      <c r="WVD6" s="1"/>
      <c r="WVE6" s="1"/>
      <c r="WVF6" s="1"/>
      <c r="WVG6" s="1"/>
      <c r="WVH6" s="1"/>
      <c r="WVI6" s="1"/>
      <c r="WVJ6" s="1"/>
      <c r="WVK6" s="1"/>
      <c r="WVL6" s="1"/>
      <c r="WVM6" s="1"/>
      <c r="WVN6" s="1"/>
      <c r="WVO6" s="1"/>
      <c r="WVP6" s="1"/>
      <c r="WVQ6" s="1"/>
      <c r="WVR6" s="1"/>
      <c r="WVS6" s="1"/>
      <c r="WVT6" s="1"/>
      <c r="WVU6" s="1"/>
      <c r="WVV6" s="1"/>
      <c r="WVW6" s="1"/>
      <c r="WVX6" s="1"/>
      <c r="WVY6" s="1"/>
      <c r="WVZ6" s="1"/>
      <c r="WWA6" s="1"/>
      <c r="WWB6" s="1"/>
      <c r="WWC6" s="1"/>
      <c r="WWD6" s="1"/>
      <c r="WWE6" s="1"/>
      <c r="WWF6" s="1"/>
      <c r="WWG6" s="1"/>
      <c r="WWH6" s="1"/>
      <c r="WWI6" s="1"/>
      <c r="WWJ6" s="1"/>
      <c r="WWK6" s="1"/>
      <c r="WWL6" s="1"/>
      <c r="WWM6" s="1"/>
      <c r="WWN6" s="1"/>
      <c r="WWO6" s="1"/>
      <c r="WWP6" s="1"/>
      <c r="WWQ6" s="1"/>
      <c r="WWR6" s="1"/>
      <c r="WWS6" s="1"/>
      <c r="WWT6" s="1"/>
      <c r="WWU6" s="1"/>
      <c r="WWV6" s="1"/>
      <c r="WWW6" s="1"/>
      <c r="WWX6" s="1"/>
      <c r="WWY6" s="1"/>
      <c r="WWZ6" s="1"/>
      <c r="WXA6" s="1"/>
      <c r="WXB6" s="1"/>
      <c r="WXC6" s="1"/>
      <c r="WXD6" s="1"/>
      <c r="WXE6" s="1"/>
      <c r="WXF6" s="1"/>
      <c r="WXG6" s="1"/>
      <c r="WXH6" s="1"/>
      <c r="WXI6" s="1"/>
      <c r="WXJ6" s="1"/>
      <c r="WXK6" s="1"/>
      <c r="WXL6" s="1"/>
      <c r="WXM6" s="1"/>
      <c r="WXN6" s="1"/>
      <c r="WXO6" s="1"/>
      <c r="WXP6" s="1"/>
      <c r="WXQ6" s="1"/>
      <c r="WXR6" s="1"/>
      <c r="WXS6" s="1"/>
      <c r="WXT6" s="1"/>
      <c r="WXU6" s="1"/>
      <c r="WXV6" s="1"/>
      <c r="WXW6" s="1"/>
      <c r="WXX6" s="1"/>
      <c r="WXY6" s="1"/>
      <c r="WXZ6" s="1"/>
      <c r="WYA6" s="1"/>
      <c r="WYB6" s="1"/>
      <c r="WYC6" s="1"/>
      <c r="WYD6" s="1"/>
      <c r="WYE6" s="1"/>
      <c r="WYF6" s="1"/>
      <c r="WYG6" s="1"/>
      <c r="WYH6" s="1"/>
      <c r="WYI6" s="1"/>
      <c r="WYJ6" s="1"/>
      <c r="WYK6" s="1"/>
      <c r="WYL6" s="1"/>
      <c r="WYM6" s="1"/>
      <c r="WYN6" s="1"/>
      <c r="WYO6" s="1"/>
      <c r="WYP6" s="1"/>
      <c r="WYQ6" s="1"/>
      <c r="WYR6" s="1"/>
      <c r="WYS6" s="1"/>
      <c r="WYT6" s="1"/>
      <c r="WYU6" s="1"/>
      <c r="WYV6" s="1"/>
      <c r="WYW6" s="1"/>
      <c r="WYX6" s="1"/>
      <c r="WYY6" s="1"/>
      <c r="WYZ6" s="1"/>
      <c r="WZA6" s="1"/>
      <c r="WZB6" s="1"/>
      <c r="WZC6" s="1"/>
      <c r="WZD6" s="1"/>
      <c r="WZE6" s="1"/>
      <c r="WZF6" s="1"/>
      <c r="WZG6" s="1"/>
      <c r="WZH6" s="1"/>
      <c r="WZI6" s="1"/>
      <c r="WZJ6" s="1"/>
      <c r="WZK6" s="1"/>
      <c r="WZL6" s="1"/>
      <c r="WZM6" s="1"/>
      <c r="WZN6" s="1"/>
      <c r="WZO6" s="1"/>
      <c r="WZP6" s="1"/>
      <c r="WZQ6" s="1"/>
      <c r="WZR6" s="1"/>
      <c r="WZS6" s="1"/>
      <c r="WZT6" s="1"/>
      <c r="WZU6" s="1"/>
      <c r="WZV6" s="1"/>
      <c r="WZW6" s="1"/>
      <c r="WZX6" s="1"/>
      <c r="WZY6" s="1"/>
      <c r="WZZ6" s="1"/>
      <c r="XAA6" s="1"/>
      <c r="XAB6" s="1"/>
      <c r="XAC6" s="1"/>
      <c r="XAD6" s="1"/>
      <c r="XAE6" s="1"/>
      <c r="XAF6" s="1"/>
      <c r="XAG6" s="1"/>
      <c r="XAH6" s="1"/>
      <c r="XAI6" s="1"/>
      <c r="XAJ6" s="1"/>
      <c r="XAK6" s="1"/>
      <c r="XAL6" s="1"/>
      <c r="XAM6" s="1"/>
      <c r="XAN6" s="1"/>
      <c r="XAO6" s="1"/>
      <c r="XAP6" s="1"/>
      <c r="XAQ6" s="1"/>
      <c r="XAR6" s="1"/>
      <c r="XAS6" s="1"/>
      <c r="XAT6" s="1"/>
      <c r="XAU6" s="1"/>
      <c r="XAV6" s="1"/>
      <c r="XAW6" s="1"/>
      <c r="XAX6" s="1"/>
      <c r="XAY6" s="1"/>
      <c r="XAZ6" s="1"/>
      <c r="XBA6" s="1"/>
      <c r="XBB6" s="1"/>
      <c r="XBC6" s="1"/>
      <c r="XBD6" s="1"/>
      <c r="XBE6" s="1"/>
      <c r="XBF6" s="1"/>
      <c r="XBG6" s="1"/>
      <c r="XBH6" s="1"/>
      <c r="XBI6" s="1"/>
      <c r="XBJ6" s="1"/>
      <c r="XBK6" s="1"/>
      <c r="XBL6" s="1"/>
      <c r="XBM6" s="1"/>
      <c r="XBN6" s="1"/>
      <c r="XBO6" s="1"/>
      <c r="XBP6" s="1"/>
      <c r="XBQ6" s="1"/>
      <c r="XBR6" s="1"/>
      <c r="XBS6" s="1"/>
      <c r="XBT6" s="1"/>
      <c r="XBU6" s="1"/>
      <c r="XBV6" s="1"/>
      <c r="XBW6" s="1"/>
      <c r="XBX6" s="1"/>
      <c r="XBY6" s="1"/>
      <c r="XBZ6" s="1"/>
      <c r="XCA6" s="1"/>
      <c r="XCB6" s="1"/>
      <c r="XCC6" s="1"/>
      <c r="XCD6" s="1"/>
      <c r="XCE6" s="1"/>
      <c r="XCF6" s="1"/>
      <c r="XCG6" s="1"/>
      <c r="XCH6" s="1"/>
      <c r="XCI6" s="1"/>
      <c r="XCJ6" s="1"/>
      <c r="XCK6" s="1"/>
      <c r="XCL6" s="1"/>
      <c r="XCM6" s="1"/>
      <c r="XCN6" s="1"/>
      <c r="XCO6" s="1"/>
      <c r="XCP6" s="1"/>
      <c r="XCQ6" s="1"/>
      <c r="XCR6" s="1"/>
      <c r="XCS6" s="1"/>
      <c r="XCT6" s="1"/>
      <c r="XCU6" s="1"/>
      <c r="XCV6" s="1"/>
      <c r="XCW6" s="1"/>
      <c r="XCX6" s="1"/>
      <c r="XCY6" s="1"/>
      <c r="XCZ6" s="1"/>
      <c r="XDA6" s="1"/>
      <c r="XDB6" s="1"/>
      <c r="XDC6" s="1"/>
      <c r="XDD6" s="1"/>
      <c r="XDE6" s="1"/>
      <c r="XDF6" s="1"/>
      <c r="XDG6" s="1"/>
      <c r="XDH6" s="1"/>
      <c r="XDI6" s="1"/>
      <c r="XDJ6" s="1"/>
      <c r="XDK6" s="1"/>
      <c r="XDL6" s="1"/>
      <c r="XDM6" s="1"/>
      <c r="XDN6" s="1"/>
      <c r="XDO6" s="1"/>
      <c r="XDP6" s="1"/>
      <c r="XDQ6" s="1"/>
      <c r="XDR6" s="1"/>
      <c r="XDS6" s="1"/>
      <c r="XDT6" s="1"/>
      <c r="XDU6" s="1"/>
      <c r="XDV6" s="1"/>
      <c r="XDW6" s="1"/>
      <c r="XDX6" s="1"/>
      <c r="XDY6" s="1"/>
      <c r="XDZ6" s="1"/>
    </row>
    <row r="7" spans="1:16354" s="1" customFormat="1">
      <c r="A7" s="102"/>
      <c r="B7" s="107" t="s">
        <v>10</v>
      </c>
      <c r="C7" s="387">
        <f t="shared" si="4"/>
        <v>0</v>
      </c>
      <c r="D7" s="110"/>
      <c r="E7" s="110"/>
      <c r="F7" s="110"/>
      <c r="G7" s="110"/>
      <c r="H7" s="110"/>
      <c r="I7" s="110"/>
      <c r="J7" s="110"/>
      <c r="K7" s="110"/>
      <c r="L7" s="110"/>
      <c r="M7" s="110"/>
      <c r="N7" s="110"/>
      <c r="O7" s="102"/>
      <c r="P7" s="102"/>
      <c r="Q7" s="387">
        <f t="shared" si="5"/>
        <v>0</v>
      </c>
      <c r="R7" s="110"/>
      <c r="S7" s="110"/>
      <c r="T7" s="110"/>
      <c r="U7" s="110"/>
      <c r="V7" s="110"/>
      <c r="W7" s="110"/>
      <c r="X7" s="110"/>
      <c r="Y7" s="110"/>
      <c r="Z7" s="110"/>
      <c r="AA7" s="110"/>
      <c r="AB7" s="110"/>
      <c r="AC7"/>
      <c r="AD7"/>
      <c r="AE7"/>
      <c r="AF7"/>
      <c r="AG7"/>
      <c r="AH7"/>
      <c r="AI7"/>
      <c r="AJ7"/>
      <c r="AK7"/>
      <c r="AL7"/>
      <c r="AM7"/>
      <c r="AN7"/>
    </row>
    <row r="8" spans="1:16354" s="1" customFormat="1">
      <c r="A8" s="102"/>
      <c r="B8" s="107" t="s">
        <v>11</v>
      </c>
      <c r="C8" s="387">
        <f t="shared" si="4"/>
        <v>0</v>
      </c>
      <c r="D8" s="110"/>
      <c r="E8" s="110"/>
      <c r="F8" s="110"/>
      <c r="G8" s="110"/>
      <c r="H8" s="110"/>
      <c r="I8" s="110"/>
      <c r="J8" s="110"/>
      <c r="K8" s="110"/>
      <c r="L8" s="110"/>
      <c r="M8" s="110"/>
      <c r="N8" s="110"/>
      <c r="O8" s="102"/>
      <c r="P8" s="102"/>
      <c r="Q8" s="387">
        <f t="shared" si="5"/>
        <v>0</v>
      </c>
      <c r="R8" s="110"/>
      <c r="S8" s="110"/>
      <c r="T8" s="110"/>
      <c r="U8" s="110"/>
      <c r="V8" s="110"/>
      <c r="W8" s="110"/>
      <c r="X8" s="110"/>
      <c r="Y8" s="110"/>
      <c r="Z8" s="110"/>
      <c r="AA8" s="110"/>
      <c r="AB8" s="110"/>
      <c r="AC8"/>
      <c r="AD8"/>
      <c r="AE8"/>
      <c r="AF8"/>
      <c r="AG8"/>
      <c r="AH8"/>
      <c r="AI8"/>
      <c r="AJ8"/>
      <c r="AK8"/>
      <c r="AL8"/>
      <c r="AM8"/>
      <c r="AN8"/>
    </row>
    <row r="9" spans="1:16354" s="1" customFormat="1" ht="25.5">
      <c r="A9" s="102"/>
      <c r="B9" s="233" t="s">
        <v>357</v>
      </c>
      <c r="C9" s="387">
        <f t="shared" ref="C9" si="6">+SUM(D9:N9)</f>
        <v>0</v>
      </c>
      <c r="D9" s="110"/>
      <c r="E9" s="110"/>
      <c r="F9" s="110"/>
      <c r="G9" s="110"/>
      <c r="H9" s="110"/>
      <c r="I9" s="110"/>
      <c r="J9" s="110"/>
      <c r="K9" s="110"/>
      <c r="L9" s="110"/>
      <c r="M9" s="110"/>
      <c r="N9" s="110"/>
      <c r="O9" s="102"/>
      <c r="P9" s="102"/>
      <c r="Q9" s="387">
        <f t="shared" ref="Q9" si="7">+SUM(R9:AB9)</f>
        <v>0</v>
      </c>
      <c r="R9" s="110"/>
      <c r="S9" s="110"/>
      <c r="T9" s="110"/>
      <c r="U9" s="110"/>
      <c r="V9" s="110"/>
      <c r="W9" s="110"/>
      <c r="X9" s="110"/>
      <c r="Y9" s="110"/>
      <c r="Z9" s="110"/>
      <c r="AA9" s="110"/>
      <c r="AB9" s="110"/>
      <c r="AC9" s="187"/>
      <c r="AD9" s="187"/>
      <c r="AE9" s="187"/>
      <c r="AF9" s="187"/>
      <c r="AG9" s="187"/>
      <c r="AH9" s="187"/>
      <c r="AI9" s="187"/>
      <c r="AJ9" s="187"/>
      <c r="AK9" s="187"/>
      <c r="AL9" s="187"/>
      <c r="AM9" s="187"/>
      <c r="AN9" s="187"/>
    </row>
    <row r="10" spans="1:16354" s="1" customFormat="1">
      <c r="A10" s="102"/>
      <c r="B10" s="107" t="s">
        <v>12</v>
      </c>
      <c r="C10" s="387">
        <f t="shared" si="4"/>
        <v>0</v>
      </c>
      <c r="D10" s="110"/>
      <c r="E10" s="110"/>
      <c r="F10" s="110"/>
      <c r="G10" s="110"/>
      <c r="H10" s="110"/>
      <c r="I10" s="110"/>
      <c r="J10" s="110"/>
      <c r="K10" s="110"/>
      <c r="L10" s="110"/>
      <c r="M10" s="110"/>
      <c r="N10" s="110"/>
      <c r="O10" s="102"/>
      <c r="P10" s="102"/>
      <c r="Q10" s="387">
        <f t="shared" si="5"/>
        <v>0</v>
      </c>
      <c r="R10" s="110"/>
      <c r="S10" s="110"/>
      <c r="T10" s="110"/>
      <c r="U10" s="110"/>
      <c r="V10" s="110"/>
      <c r="W10" s="110"/>
      <c r="X10" s="110"/>
      <c r="Y10" s="110"/>
      <c r="Z10" s="110"/>
      <c r="AA10" s="110"/>
      <c r="AB10" s="110"/>
      <c r="AC10"/>
      <c r="AD10"/>
      <c r="AE10"/>
      <c r="AF10"/>
      <c r="AG10"/>
      <c r="AH10"/>
      <c r="AI10"/>
      <c r="AJ10"/>
      <c r="AK10"/>
      <c r="AL10"/>
      <c r="AM10"/>
      <c r="AN10"/>
    </row>
    <row r="11" spans="1:16354" s="1" customFormat="1">
      <c r="A11" s="102"/>
      <c r="B11" s="107" t="s">
        <v>240</v>
      </c>
      <c r="C11" s="387">
        <f t="shared" si="4"/>
        <v>0</v>
      </c>
      <c r="D11" s="113"/>
      <c r="E11" s="113"/>
      <c r="F11" s="113"/>
      <c r="G11" s="113"/>
      <c r="H11" s="113"/>
      <c r="I11" s="113"/>
      <c r="J11" s="113"/>
      <c r="K11" s="113"/>
      <c r="L11" s="113"/>
      <c r="M11" s="113"/>
      <c r="N11" s="113"/>
      <c r="O11" s="102"/>
      <c r="P11" s="102"/>
      <c r="Q11" s="387">
        <f t="shared" si="5"/>
        <v>0</v>
      </c>
      <c r="R11" s="113"/>
      <c r="S11" s="113"/>
      <c r="T11" s="113"/>
      <c r="U11" s="113"/>
      <c r="V11" s="113"/>
      <c r="W11" s="113"/>
      <c r="X11" s="113"/>
      <c r="Y11" s="113"/>
      <c r="Z11" s="113"/>
      <c r="AA11" s="113"/>
      <c r="AB11" s="113"/>
      <c r="AC11"/>
      <c r="AD11"/>
      <c r="AE11"/>
      <c r="AF11"/>
      <c r="AG11"/>
      <c r="AH11"/>
      <c r="AI11"/>
      <c r="AJ11"/>
      <c r="AK11"/>
      <c r="AL11"/>
      <c r="AM11"/>
      <c r="AN11"/>
    </row>
    <row r="12" spans="1:16354" s="1" customFormat="1">
      <c r="A12" s="5"/>
      <c r="B12"/>
      <c r="C12" s="239"/>
      <c r="D12"/>
      <c r="E12"/>
      <c r="F12"/>
      <c r="G12"/>
      <c r="H12"/>
      <c r="I12"/>
      <c r="J12"/>
      <c r="K12"/>
      <c r="L12"/>
      <c r="M12"/>
      <c r="N12"/>
      <c r="O12" s="5"/>
      <c r="P12" s="5"/>
      <c r="Q12" s="239"/>
      <c r="R12"/>
      <c r="S12"/>
      <c r="T12"/>
      <c r="U12"/>
      <c r="V12"/>
      <c r="W12"/>
      <c r="X12"/>
      <c r="Y12"/>
      <c r="Z12"/>
      <c r="AA12"/>
      <c r="AB12"/>
      <c r="AC12"/>
      <c r="AD12"/>
      <c r="AE12"/>
      <c r="AF12"/>
      <c r="AG12"/>
      <c r="AH12"/>
      <c r="AI12"/>
      <c r="AJ12"/>
      <c r="AK12"/>
      <c r="AL12"/>
      <c r="AM12"/>
      <c r="AN12"/>
      <c r="AO12"/>
    </row>
    <row r="13" spans="1:16354" s="1" customFormat="1">
      <c r="A13" s="5"/>
      <c r="B13"/>
      <c r="C13" s="254"/>
      <c r="D13" s="10"/>
      <c r="E13" s="10"/>
      <c r="F13" s="10"/>
      <c r="G13" s="10"/>
      <c r="H13" s="10"/>
      <c r="I13" s="10"/>
      <c r="J13" s="10"/>
      <c r="K13" s="10"/>
      <c r="L13" s="10"/>
      <c r="M13" s="10"/>
      <c r="N13" s="10"/>
      <c r="O13" s="10"/>
      <c r="P13" s="10"/>
      <c r="Q13" s="254"/>
      <c r="R13" s="10"/>
      <c r="S13"/>
      <c r="T13"/>
      <c r="U13"/>
      <c r="V13"/>
      <c r="W13"/>
      <c r="X13"/>
      <c r="Y13"/>
      <c r="Z13"/>
      <c r="AA13"/>
      <c r="AB13" s="10"/>
      <c r="AC13"/>
      <c r="AD13"/>
      <c r="AE13"/>
      <c r="AF13"/>
      <c r="AG13"/>
      <c r="AH13"/>
      <c r="AI13"/>
      <c r="AJ13"/>
      <c r="AK13"/>
      <c r="AL13"/>
      <c r="AM13"/>
      <c r="AN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c r="QL13"/>
      <c r="QM13"/>
      <c r="QN13"/>
      <c r="QO13"/>
      <c r="QP13"/>
      <c r="QQ13"/>
      <c r="QR13"/>
      <c r="QS13"/>
      <c r="QT13"/>
      <c r="QU13"/>
      <c r="QV13"/>
      <c r="QW13"/>
      <c r="QX13"/>
      <c r="QY13"/>
      <c r="QZ13"/>
      <c r="RA13"/>
      <c r="RB13"/>
      <c r="RC13"/>
      <c r="RD13"/>
      <c r="RE13"/>
      <c r="RF13"/>
      <c r="RG13"/>
      <c r="RH13"/>
      <c r="RI13"/>
      <c r="RJ13"/>
      <c r="RK13"/>
      <c r="RL13"/>
      <c r="RM13"/>
      <c r="RN13"/>
      <c r="RO13"/>
      <c r="RP13"/>
      <c r="RQ13"/>
      <c r="RR13"/>
      <c r="RS13"/>
      <c r="RT13"/>
      <c r="RU13"/>
      <c r="RV13"/>
      <c r="RW13"/>
      <c r="RX13"/>
      <c r="RY13"/>
      <c r="RZ13"/>
      <c r="SA13"/>
      <c r="SB13"/>
      <c r="SC13"/>
      <c r="SD13"/>
      <c r="SE13"/>
      <c r="SF13"/>
      <c r="SG13"/>
      <c r="SH13"/>
      <c r="SI13"/>
      <c r="SJ13"/>
      <c r="SK13"/>
      <c r="SL13"/>
      <c r="SM13"/>
      <c r="SN13"/>
      <c r="SO13"/>
      <c r="SP13"/>
      <c r="SQ13"/>
      <c r="SR13"/>
      <c r="SS13"/>
      <c r="ST13"/>
      <c r="SU13"/>
      <c r="SV13"/>
      <c r="SW13"/>
      <c r="SX13"/>
      <c r="SY13"/>
      <c r="SZ13"/>
      <c r="TA13"/>
      <c r="TB13"/>
      <c r="TC13"/>
      <c r="TD13"/>
      <c r="TE13"/>
      <c r="TF13"/>
      <c r="TG13"/>
      <c r="TH13"/>
      <c r="TI13"/>
      <c r="TJ13"/>
      <c r="TK13"/>
      <c r="TL13"/>
      <c r="TM13"/>
      <c r="TN13"/>
      <c r="TO13"/>
      <c r="TP13"/>
      <c r="TQ13"/>
      <c r="TR13"/>
      <c r="TS13"/>
      <c r="TT13"/>
      <c r="TU13"/>
      <c r="TV13"/>
      <c r="TW13"/>
      <c r="TX13"/>
      <c r="TY13"/>
      <c r="TZ13"/>
      <c r="UA13"/>
      <c r="UB13"/>
      <c r="UC13"/>
      <c r="UD13"/>
      <c r="UE13"/>
      <c r="UF13"/>
      <c r="UG13"/>
      <c r="UH13"/>
      <c r="UI13"/>
      <c r="UJ13"/>
      <c r="UK13"/>
      <c r="UL13"/>
      <c r="UM13"/>
      <c r="UN13"/>
      <c r="UO13"/>
      <c r="UP13"/>
      <c r="UQ13"/>
      <c r="UR13"/>
      <c r="US13"/>
      <c r="UT13"/>
      <c r="UU13"/>
      <c r="UV13"/>
      <c r="UW13"/>
      <c r="UX13"/>
      <c r="UY13"/>
      <c r="UZ13"/>
      <c r="VA13"/>
      <c r="VB13"/>
      <c r="VC13"/>
      <c r="VD13"/>
      <c r="VE13"/>
      <c r="VF13"/>
      <c r="VG13"/>
      <c r="VH13"/>
      <c r="VI13"/>
      <c r="VJ13"/>
      <c r="VK13"/>
      <c r="VL13"/>
      <c r="VM13"/>
      <c r="VN13"/>
      <c r="VO13"/>
      <c r="VP13"/>
      <c r="VQ13"/>
      <c r="VR13"/>
      <c r="VS13"/>
      <c r="VT13"/>
      <c r="VU13"/>
      <c r="VV13"/>
      <c r="VW13"/>
      <c r="VX13"/>
      <c r="VY13"/>
      <c r="VZ13"/>
      <c r="WA13"/>
      <c r="WB13"/>
      <c r="WC13"/>
      <c r="WD13"/>
      <c r="WE13"/>
      <c r="WF13"/>
      <c r="WG13"/>
      <c r="WH13"/>
      <c r="WI13"/>
      <c r="WJ13"/>
      <c r="WK13"/>
      <c r="WL13"/>
      <c r="WM13"/>
      <c r="WN13"/>
      <c r="WO13"/>
      <c r="WP13"/>
      <c r="WQ13"/>
      <c r="WR13"/>
      <c r="WS13"/>
      <c r="WT13"/>
      <c r="WU13"/>
      <c r="WV13"/>
      <c r="WW13"/>
      <c r="WX13"/>
      <c r="WY13"/>
      <c r="WZ13"/>
      <c r="XA13"/>
      <c r="XB13"/>
      <c r="XC13"/>
      <c r="XD13"/>
      <c r="XE13"/>
      <c r="XF13"/>
      <c r="XG13"/>
      <c r="XH13"/>
      <c r="XI13"/>
      <c r="XJ13"/>
      <c r="XK13"/>
      <c r="XL13"/>
      <c r="XM13"/>
      <c r="XN13"/>
      <c r="XO13"/>
      <c r="XP13"/>
      <c r="XQ13"/>
      <c r="XR13"/>
      <c r="XS13"/>
      <c r="XT13"/>
      <c r="XU13"/>
      <c r="XV13"/>
      <c r="XW13"/>
      <c r="XX13"/>
      <c r="XY13"/>
      <c r="XZ13"/>
      <c r="YA13"/>
      <c r="YB13"/>
      <c r="YC13"/>
      <c r="YD13"/>
      <c r="YE13"/>
      <c r="YF13"/>
      <c r="YG13"/>
      <c r="YH13"/>
      <c r="YI13"/>
      <c r="YJ13"/>
      <c r="YK13"/>
      <c r="YL13"/>
      <c r="YM13"/>
      <c r="YN13"/>
      <c r="YO13"/>
      <c r="YP13"/>
      <c r="YQ13"/>
      <c r="YR13"/>
      <c r="YS13"/>
      <c r="YT13"/>
      <c r="YU13"/>
      <c r="YV13"/>
      <c r="YW13"/>
      <c r="YX13"/>
      <c r="YY13"/>
      <c r="YZ13"/>
      <c r="ZA13"/>
      <c r="ZB13"/>
      <c r="ZC13"/>
      <c r="ZD13"/>
      <c r="ZE13"/>
      <c r="ZF13"/>
      <c r="ZG13"/>
      <c r="ZH13"/>
      <c r="ZI13"/>
      <c r="ZJ13"/>
      <c r="ZK13"/>
      <c r="ZL13"/>
      <c r="ZM13"/>
      <c r="ZN13"/>
      <c r="ZO13"/>
      <c r="ZP13"/>
      <c r="ZQ13"/>
      <c r="ZR13"/>
      <c r="ZS13"/>
      <c r="ZT13"/>
      <c r="ZU13"/>
      <c r="ZV13"/>
      <c r="ZW13"/>
      <c r="ZX13"/>
      <c r="ZY13"/>
      <c r="ZZ13"/>
      <c r="AAA13"/>
      <c r="AAB13"/>
      <c r="AAC13"/>
      <c r="AAD13"/>
      <c r="AAE13"/>
      <c r="AAF13"/>
      <c r="AAG13"/>
      <c r="AAH13"/>
      <c r="AAI13"/>
      <c r="AAJ13"/>
      <c r="AAK13"/>
      <c r="AAL13"/>
      <c r="AAM13"/>
      <c r="AAN13"/>
      <c r="AAO13"/>
      <c r="AAP13"/>
      <c r="AAQ13"/>
      <c r="AAR13"/>
      <c r="AAS13"/>
      <c r="AAT13"/>
      <c r="AAU13"/>
      <c r="AAV13"/>
      <c r="AAW13"/>
      <c r="AAX13"/>
      <c r="AAY13"/>
      <c r="AAZ13"/>
      <c r="ABA13"/>
      <c r="ABB13"/>
      <c r="ABC13"/>
      <c r="ABD13"/>
      <c r="ABE13"/>
      <c r="ABF13"/>
      <c r="ABG13"/>
      <c r="ABH13"/>
      <c r="ABI13"/>
      <c r="ABJ13"/>
      <c r="ABK13"/>
      <c r="ABL13"/>
      <c r="ABM13"/>
      <c r="ABN13"/>
      <c r="ABO13"/>
      <c r="ABP13"/>
      <c r="ABQ13"/>
      <c r="ABR13"/>
      <c r="ABS13"/>
      <c r="ABT13"/>
      <c r="ABU13"/>
      <c r="ABV13"/>
      <c r="ABW13"/>
      <c r="ABX13"/>
      <c r="ABY13"/>
      <c r="ABZ13"/>
      <c r="ACA13"/>
      <c r="ACB13"/>
      <c r="ACC13"/>
      <c r="ACD13"/>
      <c r="ACE13"/>
      <c r="ACF13"/>
      <c r="ACG13"/>
      <c r="ACH13"/>
      <c r="ACI13"/>
      <c r="ACJ13"/>
      <c r="ACK13"/>
      <c r="ACL13"/>
      <c r="ACM13"/>
      <c r="ACN13"/>
      <c r="ACO13"/>
      <c r="ACP13"/>
      <c r="ACQ13"/>
      <c r="ACR13"/>
      <c r="ACS13"/>
      <c r="ACT13"/>
      <c r="ACU13"/>
      <c r="ACV13"/>
      <c r="ACW13"/>
      <c r="ACX13"/>
      <c r="ACY13"/>
      <c r="ACZ13"/>
      <c r="ADA13"/>
      <c r="ADB13"/>
      <c r="ADC13"/>
      <c r="ADD13"/>
      <c r="ADE13"/>
      <c r="ADF13"/>
      <c r="ADG13"/>
      <c r="ADH13"/>
      <c r="ADI13"/>
      <c r="ADJ13"/>
      <c r="ADK13"/>
      <c r="ADL13"/>
      <c r="ADM13"/>
      <c r="ADN13"/>
      <c r="ADO13"/>
      <c r="ADP13"/>
      <c r="ADQ13"/>
      <c r="ADR13"/>
      <c r="ADS13"/>
      <c r="ADT13"/>
      <c r="ADU13"/>
      <c r="ADV13"/>
      <c r="ADW13"/>
      <c r="ADX13"/>
      <c r="ADY13"/>
      <c r="ADZ13"/>
      <c r="AEA13"/>
      <c r="AEB13"/>
      <c r="AEC13"/>
      <c r="AED13"/>
      <c r="AEE13"/>
      <c r="AEF13"/>
      <c r="AEG13"/>
      <c r="AEH13"/>
      <c r="AEI13"/>
      <c r="AEJ13"/>
      <c r="AEK13"/>
      <c r="AEL13"/>
      <c r="AEM13"/>
      <c r="AEN13"/>
      <c r="AEO13"/>
      <c r="AEP13"/>
      <c r="AEQ13"/>
      <c r="AER13"/>
      <c r="AES13"/>
      <c r="AET13"/>
      <c r="AEU13"/>
      <c r="AEV13"/>
      <c r="AEW13"/>
      <c r="AEX13"/>
      <c r="AEY13"/>
      <c r="AEZ13"/>
      <c r="AFA13"/>
      <c r="AFB13"/>
      <c r="AFC13"/>
      <c r="AFD13"/>
      <c r="AFE13"/>
      <c r="AFF13"/>
      <c r="AFG13"/>
      <c r="AFH13"/>
      <c r="AFI13"/>
      <c r="AFJ13"/>
      <c r="AFK13"/>
      <c r="AFL13"/>
      <c r="AFM13"/>
      <c r="AFN13"/>
      <c r="AFO13"/>
      <c r="AFP13"/>
      <c r="AFQ13"/>
      <c r="AFR13"/>
      <c r="AFS13"/>
      <c r="AFT13"/>
      <c r="AFU13"/>
      <c r="AFV13"/>
      <c r="AFW13"/>
      <c r="AFX13"/>
      <c r="AFY13"/>
      <c r="AFZ13"/>
      <c r="AGA13"/>
      <c r="AGB13"/>
      <c r="AGC13"/>
      <c r="AGD13"/>
      <c r="AGE13"/>
      <c r="AGF13"/>
      <c r="AGG13"/>
      <c r="AGH13"/>
      <c r="AGI13"/>
      <c r="AGJ13"/>
      <c r="AGK13"/>
      <c r="AGL13"/>
      <c r="AGM13"/>
      <c r="AGN13"/>
      <c r="AGO13"/>
      <c r="AGP13"/>
      <c r="AGQ13"/>
      <c r="AGR13"/>
      <c r="AGS13"/>
      <c r="AGT13"/>
      <c r="AGU13"/>
      <c r="AGV13"/>
      <c r="AGW13"/>
      <c r="AGX13"/>
      <c r="AGY13"/>
      <c r="AGZ13"/>
      <c r="AHA13"/>
      <c r="AHB13"/>
      <c r="AHC13"/>
      <c r="AHD13"/>
      <c r="AHE13"/>
      <c r="AHF13"/>
      <c r="AHG13"/>
      <c r="AHH13"/>
      <c r="AHI13"/>
      <c r="AHJ13"/>
      <c r="AHK13"/>
      <c r="AHL13"/>
      <c r="AHM13"/>
      <c r="AHN13"/>
      <c r="AHO13"/>
      <c r="AHP13"/>
      <c r="AHQ13"/>
      <c r="AHR13"/>
      <c r="AHS13"/>
      <c r="AHT13"/>
      <c r="AHU13"/>
      <c r="AHV13"/>
      <c r="AHW13"/>
      <c r="AHX13"/>
      <c r="AHY13"/>
      <c r="AHZ13"/>
      <c r="AIA13"/>
      <c r="AIB13"/>
      <c r="AIC13"/>
      <c r="AID13"/>
      <c r="AIE13"/>
      <c r="AIF13"/>
      <c r="AIG13"/>
      <c r="AIH13"/>
      <c r="AII13"/>
      <c r="AIJ13"/>
      <c r="AIK13"/>
      <c r="AIL13"/>
      <c r="AIM13"/>
      <c r="AIN13"/>
      <c r="AIO13"/>
      <c r="AIP13"/>
      <c r="AIQ13"/>
      <c r="AIR13"/>
      <c r="AIS13"/>
      <c r="AIT13"/>
      <c r="AIU13"/>
      <c r="AIV13"/>
      <c r="AIW13"/>
      <c r="AIX13"/>
      <c r="AIY13"/>
      <c r="AIZ13"/>
      <c r="AJA13"/>
      <c r="AJB13"/>
      <c r="AJC13"/>
      <c r="AJD13"/>
      <c r="AJE13"/>
      <c r="AJF13"/>
      <c r="AJG13"/>
      <c r="AJH13"/>
      <c r="AJI13"/>
      <c r="AJJ13"/>
      <c r="AJK13"/>
      <c r="AJL13"/>
      <c r="AJM13"/>
      <c r="AJN13"/>
      <c r="AJO13"/>
      <c r="AJP13"/>
      <c r="AJQ13"/>
      <c r="AJR13"/>
      <c r="AJS13"/>
      <c r="AJT13"/>
      <c r="AJU13"/>
      <c r="AJV13"/>
      <c r="AJW13"/>
      <c r="AJX13"/>
      <c r="AJY13"/>
      <c r="AJZ13"/>
      <c r="AKA13"/>
      <c r="AKB13"/>
      <c r="AKC13"/>
      <c r="AKD13"/>
      <c r="AKE13"/>
      <c r="AKF13"/>
      <c r="AKG13"/>
      <c r="AKH13"/>
      <c r="AKI13"/>
      <c r="AKJ13"/>
      <c r="AKK13"/>
      <c r="AKL13"/>
      <c r="AKM13"/>
      <c r="AKN13"/>
      <c r="AKO13"/>
      <c r="AKP13"/>
      <c r="AKQ13"/>
      <c r="AKR13"/>
      <c r="AKS13"/>
      <c r="AKT13"/>
      <c r="AKU13"/>
      <c r="AKV13"/>
      <c r="AKW13"/>
      <c r="AKX13"/>
      <c r="AKY13"/>
      <c r="AKZ13"/>
      <c r="ALA13"/>
      <c r="ALB13"/>
      <c r="ALC13"/>
      <c r="ALD13"/>
      <c r="ALE13"/>
      <c r="ALF13"/>
      <c r="ALG13"/>
      <c r="ALH13"/>
      <c r="ALI13"/>
      <c r="ALJ13"/>
      <c r="ALK13"/>
      <c r="ALL13"/>
      <c r="ALM13"/>
      <c r="ALN13"/>
      <c r="ALO13"/>
      <c r="ALP13"/>
      <c r="ALQ13"/>
      <c r="ALR13"/>
      <c r="ALS13"/>
      <c r="ALT13"/>
      <c r="ALU13"/>
      <c r="ALV13"/>
      <c r="ALW13"/>
      <c r="ALX13"/>
      <c r="ALY13"/>
      <c r="ALZ13"/>
      <c r="AMA13"/>
      <c r="AMB13"/>
      <c r="AMC13"/>
      <c r="AMD13"/>
      <c r="AME13"/>
      <c r="AMF13"/>
      <c r="AMG13"/>
      <c r="AMH13"/>
      <c r="AMI13"/>
      <c r="AMJ13"/>
      <c r="AMK13"/>
      <c r="AML13"/>
      <c r="AMM13"/>
      <c r="AMN13"/>
      <c r="AMO13"/>
      <c r="AMP13"/>
      <c r="AMQ13"/>
      <c r="AMR13"/>
      <c r="AMS13"/>
      <c r="AMT13"/>
      <c r="AMU13"/>
      <c r="AMV13"/>
      <c r="AMW13"/>
      <c r="AMX13"/>
      <c r="AMY13"/>
      <c r="AMZ13"/>
      <c r="ANA13"/>
      <c r="ANB13"/>
      <c r="ANC13"/>
      <c r="AND13"/>
      <c r="ANE13"/>
      <c r="ANF13"/>
      <c r="ANG13"/>
      <c r="ANH13"/>
      <c r="ANI13"/>
      <c r="ANJ13"/>
      <c r="ANK13"/>
      <c r="ANL13"/>
      <c r="ANM13"/>
      <c r="ANN13"/>
      <c r="ANO13"/>
      <c r="ANP13"/>
      <c r="ANQ13"/>
      <c r="ANR13"/>
      <c r="ANS13"/>
      <c r="ANT13"/>
      <c r="ANU13"/>
      <c r="ANV13"/>
      <c r="ANW13"/>
      <c r="ANX13"/>
      <c r="ANY13"/>
      <c r="ANZ13"/>
      <c r="AOA13"/>
      <c r="AOB13"/>
      <c r="AOC13"/>
      <c r="AOD13"/>
      <c r="AOE13"/>
      <c r="AOF13"/>
      <c r="AOG13"/>
      <c r="AOH13"/>
      <c r="AOI13"/>
      <c r="AOJ13"/>
      <c r="AOK13"/>
      <c r="AOL13"/>
      <c r="AOM13"/>
      <c r="AON13"/>
      <c r="AOO13"/>
      <c r="AOP13"/>
      <c r="AOQ13"/>
      <c r="AOR13"/>
      <c r="AOS13"/>
      <c r="AOT13"/>
      <c r="AOU13"/>
      <c r="AOV13"/>
      <c r="AOW13"/>
      <c r="AOX13"/>
      <c r="AOY13"/>
      <c r="AOZ13"/>
      <c r="APA13"/>
      <c r="APB13"/>
      <c r="APC13"/>
      <c r="APD13"/>
      <c r="APE13"/>
      <c r="APF13"/>
      <c r="APG13"/>
      <c r="APH13"/>
      <c r="API13"/>
      <c r="APJ13"/>
      <c r="APK13"/>
      <c r="APL13"/>
      <c r="APM13"/>
      <c r="APN13"/>
      <c r="APO13"/>
      <c r="APP13"/>
      <c r="APQ13"/>
      <c r="APR13"/>
      <c r="APS13"/>
      <c r="APT13"/>
      <c r="APU13"/>
      <c r="APV13"/>
      <c r="APW13"/>
      <c r="APX13"/>
      <c r="APY13"/>
      <c r="APZ13"/>
      <c r="AQA13"/>
      <c r="AQB13"/>
      <c r="AQC13"/>
      <c r="AQD13"/>
      <c r="AQE13"/>
      <c r="AQF13"/>
      <c r="AQG13"/>
      <c r="AQH13"/>
      <c r="AQI13"/>
      <c r="AQJ13"/>
      <c r="AQK13"/>
      <c r="AQL13"/>
      <c r="AQM13"/>
      <c r="AQN13"/>
      <c r="AQO13"/>
      <c r="AQP13"/>
      <c r="AQQ13"/>
      <c r="AQR13"/>
      <c r="AQS13"/>
      <c r="AQT13"/>
      <c r="AQU13"/>
      <c r="AQV13"/>
      <c r="AQW13"/>
      <c r="AQX13"/>
      <c r="AQY13"/>
      <c r="AQZ13"/>
      <c r="ARA13"/>
      <c r="ARB13"/>
      <c r="ARC13"/>
      <c r="ARD13"/>
      <c r="ARE13"/>
      <c r="ARF13"/>
      <c r="ARG13"/>
      <c r="ARH13"/>
      <c r="ARI13"/>
      <c r="ARJ13"/>
      <c r="ARK13"/>
      <c r="ARL13"/>
      <c r="ARM13"/>
      <c r="ARN13"/>
      <c r="ARO13"/>
      <c r="ARP13"/>
      <c r="ARQ13"/>
      <c r="ARR13"/>
      <c r="ARS13"/>
      <c r="ART13"/>
      <c r="ARU13"/>
      <c r="ARV13"/>
      <c r="ARW13"/>
      <c r="ARX13"/>
      <c r="ARY13"/>
      <c r="ARZ13"/>
      <c r="ASA13"/>
      <c r="ASB13"/>
      <c r="ASC13"/>
      <c r="ASD13"/>
      <c r="ASE13"/>
      <c r="ASF13"/>
      <c r="ASG13"/>
      <c r="ASH13"/>
      <c r="ASI13"/>
      <c r="ASJ13"/>
      <c r="ASK13"/>
      <c r="ASL13"/>
      <c r="ASM13"/>
      <c r="ASN13"/>
      <c r="ASO13"/>
      <c r="ASP13"/>
      <c r="ASQ13"/>
      <c r="ASR13"/>
      <c r="ASS13"/>
      <c r="AST13"/>
      <c r="ASU13"/>
      <c r="ASV13"/>
      <c r="ASW13"/>
      <c r="ASX13"/>
      <c r="ASY13"/>
      <c r="ASZ13"/>
      <c r="ATA13"/>
      <c r="ATB13"/>
      <c r="ATC13"/>
      <c r="ATD13"/>
      <c r="ATE13"/>
      <c r="ATF13"/>
      <c r="ATG13"/>
      <c r="ATH13"/>
      <c r="ATI13"/>
      <c r="ATJ13"/>
      <c r="ATK13"/>
      <c r="ATL13"/>
      <c r="ATM13"/>
      <c r="ATN13"/>
      <c r="ATO13"/>
      <c r="ATP13"/>
      <c r="ATQ13"/>
      <c r="ATR13"/>
      <c r="ATS13"/>
      <c r="ATT13"/>
      <c r="ATU13"/>
      <c r="ATV13"/>
      <c r="ATW13"/>
      <c r="ATX13"/>
      <c r="ATY13"/>
      <c r="ATZ13"/>
      <c r="AUA13"/>
      <c r="AUB13"/>
      <c r="AUC13"/>
      <c r="AUD13"/>
      <c r="AUE13"/>
      <c r="AUF13"/>
      <c r="AUG13"/>
      <c r="AUH13"/>
      <c r="AUI13"/>
      <c r="AUJ13"/>
      <c r="AUK13"/>
      <c r="AUL13"/>
      <c r="AUM13"/>
      <c r="AUN13"/>
      <c r="AUO13"/>
      <c r="AUP13"/>
      <c r="AUQ13"/>
      <c r="AUR13"/>
      <c r="AUS13"/>
      <c r="AUT13"/>
      <c r="AUU13"/>
      <c r="AUV13"/>
      <c r="AUW13"/>
      <c r="AUX13"/>
      <c r="AUY13"/>
      <c r="AUZ13"/>
      <c r="AVA13"/>
      <c r="AVB13"/>
      <c r="AVC13"/>
      <c r="AVD13"/>
      <c r="AVE13"/>
      <c r="AVF13"/>
      <c r="AVG13"/>
      <c r="AVH13"/>
      <c r="AVI13"/>
      <c r="AVJ13"/>
      <c r="AVK13"/>
      <c r="AVL13"/>
      <c r="AVM13"/>
      <c r="AVN13"/>
      <c r="AVO13"/>
      <c r="AVP13"/>
      <c r="AVQ13"/>
      <c r="AVR13"/>
      <c r="AVS13"/>
      <c r="AVT13"/>
      <c r="AVU13"/>
      <c r="AVV13"/>
      <c r="AVW13"/>
      <c r="AVX13"/>
      <c r="AVY13"/>
      <c r="AVZ13"/>
      <c r="AWA13"/>
      <c r="AWB13"/>
      <c r="AWC13"/>
      <c r="AWD13"/>
      <c r="AWE13"/>
      <c r="AWF13"/>
      <c r="AWG13"/>
      <c r="AWH13"/>
      <c r="AWI13"/>
      <c r="AWJ13"/>
      <c r="AWK13"/>
      <c r="AWL13"/>
      <c r="AWM13"/>
      <c r="AWN13"/>
      <c r="AWO13"/>
      <c r="AWP13"/>
      <c r="AWQ13"/>
      <c r="AWR13"/>
      <c r="AWS13"/>
      <c r="AWT13"/>
      <c r="AWU13"/>
      <c r="AWV13"/>
      <c r="AWW13"/>
      <c r="AWX13"/>
      <c r="AWY13"/>
      <c r="AWZ13"/>
      <c r="AXA13"/>
      <c r="AXB13"/>
      <c r="AXC13"/>
      <c r="AXD13"/>
      <c r="AXE13"/>
      <c r="AXF13"/>
      <c r="AXG13"/>
      <c r="AXH13"/>
      <c r="AXI13"/>
      <c r="AXJ13"/>
      <c r="AXK13"/>
      <c r="AXL13"/>
      <c r="AXM13"/>
      <c r="AXN13"/>
      <c r="AXO13"/>
      <c r="AXP13"/>
      <c r="AXQ13"/>
      <c r="AXR13"/>
      <c r="AXS13"/>
      <c r="AXT13"/>
      <c r="AXU13"/>
      <c r="AXV13"/>
      <c r="AXW13"/>
      <c r="AXX13"/>
      <c r="AXY13"/>
      <c r="AXZ13"/>
      <c r="AYA13"/>
      <c r="AYB13"/>
      <c r="AYC13"/>
      <c r="AYD13"/>
      <c r="AYE13"/>
      <c r="AYF13"/>
      <c r="AYG13"/>
      <c r="AYH13"/>
      <c r="AYI13"/>
      <c r="AYJ13"/>
      <c r="AYK13"/>
      <c r="AYL13"/>
      <c r="AYM13"/>
      <c r="AYN13"/>
      <c r="AYO13"/>
      <c r="AYP13"/>
      <c r="AYQ13"/>
      <c r="AYR13"/>
      <c r="AYS13"/>
      <c r="AYT13"/>
      <c r="AYU13"/>
      <c r="AYV13"/>
      <c r="AYW13"/>
      <c r="AYX13"/>
      <c r="AYY13"/>
      <c r="AYZ13"/>
      <c r="AZA13"/>
      <c r="AZB13"/>
      <c r="AZC13"/>
      <c r="AZD13"/>
      <c r="AZE13"/>
      <c r="AZF13"/>
      <c r="AZG13"/>
      <c r="AZH13"/>
      <c r="AZI13"/>
      <c r="AZJ13"/>
      <c r="AZK13"/>
      <c r="AZL13"/>
      <c r="AZM13"/>
      <c r="AZN13"/>
      <c r="AZO13"/>
      <c r="AZP13"/>
      <c r="AZQ13"/>
      <c r="AZR13"/>
      <c r="AZS13"/>
      <c r="AZT13"/>
      <c r="AZU13"/>
      <c r="AZV13"/>
      <c r="AZW13"/>
      <c r="AZX13"/>
      <c r="AZY13"/>
      <c r="AZZ13"/>
      <c r="BAA13"/>
      <c r="BAB13"/>
      <c r="BAC13"/>
      <c r="BAD13"/>
      <c r="BAE13"/>
      <c r="BAF13"/>
      <c r="BAG13"/>
      <c r="BAH13"/>
      <c r="BAI13"/>
      <c r="BAJ13"/>
      <c r="BAK13"/>
      <c r="BAL13"/>
      <c r="BAM13"/>
      <c r="BAN13"/>
      <c r="BAO13"/>
      <c r="BAP13"/>
      <c r="BAQ13"/>
      <c r="BAR13"/>
      <c r="BAS13"/>
      <c r="BAT13"/>
      <c r="BAU13"/>
      <c r="BAV13"/>
      <c r="BAW13"/>
      <c r="BAX13"/>
      <c r="BAY13"/>
      <c r="BAZ13"/>
      <c r="BBA13"/>
      <c r="BBB13"/>
      <c r="BBC13"/>
      <c r="BBD13"/>
      <c r="BBE13"/>
      <c r="BBF13"/>
      <c r="BBG13"/>
      <c r="BBH13"/>
      <c r="BBI13"/>
      <c r="BBJ13"/>
      <c r="BBK13"/>
      <c r="BBL13"/>
      <c r="BBM13"/>
      <c r="BBN13"/>
      <c r="BBO13"/>
      <c r="BBP13"/>
      <c r="BBQ13"/>
      <c r="BBR13"/>
      <c r="BBS13"/>
      <c r="BBT13"/>
      <c r="BBU13"/>
      <c r="BBV13"/>
      <c r="BBW13"/>
      <c r="BBX13"/>
      <c r="BBY13"/>
      <c r="BBZ13"/>
      <c r="BCA13"/>
      <c r="BCB13"/>
      <c r="BCC13"/>
      <c r="BCD13"/>
      <c r="BCE13"/>
      <c r="BCF13"/>
      <c r="BCG13"/>
      <c r="BCH13"/>
      <c r="BCI13"/>
      <c r="BCJ13"/>
      <c r="BCK13"/>
      <c r="BCL13"/>
      <c r="BCM13"/>
      <c r="BCN13"/>
      <c r="BCO13"/>
      <c r="BCP13"/>
      <c r="BCQ13"/>
      <c r="BCR13"/>
      <c r="BCS13"/>
      <c r="BCT13"/>
      <c r="BCU13"/>
      <c r="BCV13"/>
      <c r="BCW13"/>
      <c r="BCX13"/>
      <c r="BCY13"/>
      <c r="BCZ13"/>
      <c r="BDA13"/>
      <c r="BDB13"/>
      <c r="BDC13"/>
      <c r="BDD13"/>
      <c r="BDE13"/>
      <c r="BDF13"/>
      <c r="BDG13"/>
      <c r="BDH13"/>
      <c r="BDI13"/>
      <c r="BDJ13"/>
      <c r="BDK13"/>
      <c r="BDL13"/>
      <c r="BDM13"/>
      <c r="BDN13"/>
      <c r="BDO13"/>
      <c r="BDP13"/>
      <c r="BDQ13"/>
      <c r="BDR13"/>
      <c r="BDS13"/>
      <c r="BDT13"/>
      <c r="BDU13"/>
      <c r="BDV13"/>
      <c r="BDW13"/>
      <c r="BDX13"/>
      <c r="BDY13"/>
      <c r="BDZ13"/>
      <c r="BEA13"/>
      <c r="BEB13"/>
      <c r="BEC13"/>
      <c r="BED13"/>
      <c r="BEE13"/>
      <c r="BEF13"/>
      <c r="BEG13"/>
      <c r="BEH13"/>
      <c r="BEI13"/>
      <c r="BEJ13"/>
      <c r="BEK13"/>
      <c r="BEL13"/>
      <c r="BEM13"/>
      <c r="BEN13"/>
      <c r="BEO13"/>
      <c r="BEP13"/>
      <c r="BEQ13"/>
      <c r="BER13"/>
      <c r="BES13"/>
      <c r="BET13"/>
      <c r="BEU13"/>
      <c r="BEV13"/>
      <c r="BEW13"/>
      <c r="BEX13"/>
      <c r="BEY13"/>
      <c r="BEZ13"/>
      <c r="BFA13"/>
      <c r="BFB13"/>
      <c r="BFC13"/>
      <c r="BFD13"/>
      <c r="BFE13"/>
      <c r="BFF13"/>
      <c r="BFG13"/>
      <c r="BFH13"/>
      <c r="BFI13"/>
      <c r="BFJ13"/>
      <c r="BFK13"/>
      <c r="BFL13"/>
      <c r="BFM13"/>
      <c r="BFN13"/>
      <c r="BFO13"/>
      <c r="BFP13"/>
      <c r="BFQ13"/>
      <c r="BFR13"/>
      <c r="BFS13"/>
      <c r="BFT13"/>
      <c r="BFU13"/>
      <c r="BFV13"/>
      <c r="BFW13"/>
      <c r="BFX13"/>
      <c r="BFY13"/>
      <c r="BFZ13"/>
      <c r="BGA13"/>
      <c r="BGB13"/>
      <c r="BGC13"/>
      <c r="BGD13"/>
      <c r="BGE13"/>
      <c r="BGF13"/>
      <c r="BGG13"/>
      <c r="BGH13"/>
      <c r="BGI13"/>
      <c r="BGJ13"/>
      <c r="BGK13"/>
      <c r="BGL13"/>
      <c r="BGM13"/>
      <c r="BGN13"/>
      <c r="BGO13"/>
      <c r="BGP13"/>
      <c r="BGQ13"/>
      <c r="BGR13"/>
      <c r="BGS13"/>
      <c r="BGT13"/>
      <c r="BGU13"/>
      <c r="BGV13"/>
      <c r="BGW13"/>
      <c r="BGX13"/>
      <c r="BGY13"/>
      <c r="BGZ13"/>
      <c r="BHA13"/>
      <c r="BHB13"/>
      <c r="BHC13"/>
      <c r="BHD13"/>
      <c r="BHE13"/>
      <c r="BHF13"/>
      <c r="BHG13"/>
      <c r="BHH13"/>
      <c r="BHI13"/>
      <c r="BHJ13"/>
      <c r="BHK13"/>
      <c r="BHL13"/>
      <c r="BHM13"/>
      <c r="BHN13"/>
      <c r="BHO13"/>
      <c r="BHP13"/>
      <c r="BHQ13"/>
      <c r="BHR13"/>
      <c r="BHS13"/>
      <c r="BHT13"/>
      <c r="BHU13"/>
      <c r="BHV13"/>
      <c r="BHW13"/>
      <c r="BHX13"/>
      <c r="BHY13"/>
      <c r="BHZ13"/>
      <c r="BIA13"/>
      <c r="BIB13"/>
      <c r="BIC13"/>
      <c r="BID13"/>
      <c r="BIE13"/>
      <c r="BIF13"/>
      <c r="BIG13"/>
      <c r="BIH13"/>
      <c r="BII13"/>
      <c r="BIJ13"/>
      <c r="BIK13"/>
      <c r="BIL13"/>
      <c r="BIM13"/>
      <c r="BIN13"/>
      <c r="BIO13"/>
      <c r="BIP13"/>
      <c r="BIQ13"/>
      <c r="BIR13"/>
      <c r="BIS13"/>
      <c r="BIT13"/>
      <c r="BIU13"/>
      <c r="BIV13"/>
      <c r="BIW13"/>
      <c r="BIX13"/>
      <c r="BIY13"/>
      <c r="BIZ13"/>
      <c r="BJA13"/>
      <c r="BJB13"/>
      <c r="BJC13"/>
      <c r="BJD13"/>
      <c r="BJE13"/>
      <c r="BJF13"/>
      <c r="BJG13"/>
      <c r="BJH13"/>
      <c r="BJI13"/>
      <c r="BJJ13"/>
      <c r="BJK13"/>
      <c r="BJL13"/>
      <c r="BJM13"/>
      <c r="BJN13"/>
      <c r="BJO13"/>
      <c r="BJP13"/>
      <c r="BJQ13"/>
      <c r="BJR13"/>
      <c r="BJS13"/>
      <c r="BJT13"/>
      <c r="BJU13"/>
      <c r="BJV13"/>
      <c r="BJW13"/>
      <c r="BJX13"/>
      <c r="BJY13"/>
      <c r="BJZ13"/>
      <c r="BKA13"/>
      <c r="BKB13"/>
      <c r="BKC13"/>
      <c r="BKD13"/>
      <c r="BKE13"/>
      <c r="BKF13"/>
      <c r="BKG13"/>
      <c r="BKH13"/>
      <c r="BKI13"/>
      <c r="BKJ13"/>
      <c r="BKK13"/>
      <c r="BKL13"/>
      <c r="BKM13"/>
      <c r="BKN13"/>
      <c r="BKO13"/>
      <c r="BKP13"/>
      <c r="BKQ13"/>
      <c r="BKR13"/>
      <c r="BKS13"/>
      <c r="BKT13"/>
      <c r="BKU13"/>
      <c r="BKV13"/>
      <c r="BKW13"/>
      <c r="BKX13"/>
      <c r="BKY13"/>
      <c r="BKZ13"/>
      <c r="BLA13"/>
      <c r="BLB13"/>
      <c r="BLC13"/>
      <c r="BLD13"/>
      <c r="BLE13"/>
      <c r="BLF13"/>
      <c r="BLG13"/>
      <c r="BLH13"/>
      <c r="BLI13"/>
      <c r="BLJ13"/>
      <c r="BLK13"/>
      <c r="BLL13"/>
      <c r="BLM13"/>
      <c r="BLN13"/>
      <c r="BLO13"/>
      <c r="BLP13"/>
      <c r="BLQ13"/>
      <c r="BLR13"/>
      <c r="BLS13"/>
      <c r="BLT13"/>
      <c r="BLU13"/>
      <c r="BLV13"/>
      <c r="BLW13"/>
      <c r="BLX13"/>
      <c r="BLY13"/>
      <c r="BLZ13"/>
      <c r="BMA13"/>
      <c r="BMB13"/>
      <c r="BMC13"/>
      <c r="BMD13"/>
      <c r="BME13"/>
      <c r="BMF13"/>
      <c r="BMG13"/>
      <c r="BMH13"/>
      <c r="BMI13"/>
      <c r="BMJ13"/>
      <c r="BMK13"/>
      <c r="BML13"/>
      <c r="BMM13"/>
      <c r="BMN13"/>
      <c r="BMO13"/>
      <c r="BMP13"/>
      <c r="BMQ13"/>
      <c r="BMR13"/>
      <c r="BMS13"/>
      <c r="BMT13"/>
      <c r="BMU13"/>
      <c r="BMV13"/>
      <c r="BMW13"/>
      <c r="BMX13"/>
      <c r="BMY13"/>
      <c r="BMZ13"/>
      <c r="BNA13"/>
      <c r="BNB13"/>
      <c r="BNC13"/>
      <c r="BND13"/>
      <c r="BNE13"/>
      <c r="BNF13"/>
      <c r="BNG13"/>
      <c r="BNH13"/>
      <c r="BNI13"/>
      <c r="BNJ13"/>
      <c r="BNK13"/>
      <c r="BNL13"/>
      <c r="BNM13"/>
      <c r="BNN13"/>
      <c r="BNO13"/>
      <c r="BNP13"/>
      <c r="BNQ13"/>
      <c r="BNR13"/>
      <c r="BNS13"/>
      <c r="BNT13"/>
      <c r="BNU13"/>
      <c r="BNV13"/>
      <c r="BNW13"/>
      <c r="BNX13"/>
      <c r="BNY13"/>
      <c r="BNZ13"/>
      <c r="BOA13"/>
      <c r="BOB13"/>
      <c r="BOC13"/>
      <c r="BOD13"/>
      <c r="BOE13"/>
      <c r="BOF13"/>
      <c r="BOG13"/>
      <c r="BOH13"/>
      <c r="BOI13"/>
      <c r="BOJ13"/>
      <c r="BOK13"/>
      <c r="BOL13"/>
      <c r="BOM13"/>
      <c r="BON13"/>
      <c r="BOO13"/>
      <c r="BOP13"/>
      <c r="BOQ13"/>
      <c r="BOR13"/>
      <c r="BOS13"/>
      <c r="BOT13"/>
      <c r="BOU13"/>
      <c r="BOV13"/>
      <c r="BOW13"/>
      <c r="BOX13"/>
      <c r="BOY13"/>
      <c r="BOZ13"/>
      <c r="BPA13"/>
      <c r="BPB13"/>
      <c r="BPC13"/>
      <c r="BPD13"/>
      <c r="BPE13"/>
      <c r="BPF13"/>
      <c r="BPG13"/>
      <c r="BPH13"/>
      <c r="BPI13"/>
      <c r="BPJ13"/>
      <c r="BPK13"/>
      <c r="BPL13"/>
      <c r="BPM13"/>
      <c r="BPN13"/>
      <c r="BPO13"/>
      <c r="BPP13"/>
      <c r="BPQ13"/>
      <c r="BPR13"/>
      <c r="BPS13"/>
      <c r="BPT13"/>
      <c r="BPU13"/>
      <c r="BPV13"/>
      <c r="BPW13"/>
      <c r="BPX13"/>
      <c r="BPY13"/>
      <c r="BPZ13"/>
      <c r="BQA13"/>
      <c r="BQB13"/>
      <c r="BQC13"/>
      <c r="BQD13"/>
      <c r="BQE13"/>
      <c r="BQF13"/>
      <c r="BQG13"/>
      <c r="BQH13"/>
      <c r="BQI13"/>
      <c r="BQJ13"/>
      <c r="BQK13"/>
      <c r="BQL13"/>
      <c r="BQM13"/>
      <c r="BQN13"/>
      <c r="BQO13"/>
      <c r="BQP13"/>
      <c r="BQQ13"/>
      <c r="BQR13"/>
      <c r="BQS13"/>
      <c r="BQT13"/>
      <c r="BQU13"/>
      <c r="BQV13"/>
      <c r="BQW13"/>
      <c r="BQX13"/>
      <c r="BQY13"/>
      <c r="BQZ13"/>
      <c r="BRA13"/>
      <c r="BRB13"/>
      <c r="BRC13"/>
      <c r="BRD13"/>
      <c r="BRE13"/>
      <c r="BRF13"/>
      <c r="BRG13"/>
      <c r="BRH13"/>
      <c r="BRI13"/>
      <c r="BRJ13"/>
      <c r="BRK13"/>
      <c r="BRL13"/>
      <c r="BRM13"/>
      <c r="BRN13"/>
      <c r="BRO13"/>
      <c r="BRP13"/>
      <c r="BRQ13"/>
      <c r="BRR13"/>
      <c r="BRS13"/>
      <c r="BRT13"/>
      <c r="BRU13"/>
      <c r="BRV13"/>
      <c r="BRW13"/>
      <c r="BRX13"/>
      <c r="BRY13"/>
      <c r="BRZ13"/>
      <c r="BSA13"/>
      <c r="BSB13"/>
      <c r="BSC13"/>
      <c r="BSD13"/>
      <c r="BSE13"/>
      <c r="BSF13"/>
      <c r="BSG13"/>
      <c r="BSH13"/>
      <c r="BSI13"/>
      <c r="BSJ13"/>
      <c r="BSK13"/>
      <c r="BSL13"/>
      <c r="BSM13"/>
      <c r="BSN13"/>
      <c r="BSO13"/>
      <c r="BSP13"/>
      <c r="BSQ13"/>
      <c r="BSR13"/>
      <c r="BSS13"/>
      <c r="BST13"/>
      <c r="BSU13"/>
      <c r="BSV13"/>
      <c r="BSW13"/>
      <c r="BSX13"/>
      <c r="BSY13"/>
      <c r="BSZ13"/>
      <c r="BTA13"/>
      <c r="BTB13"/>
      <c r="BTC13"/>
      <c r="BTD13"/>
      <c r="BTE13"/>
      <c r="BTF13"/>
      <c r="BTG13"/>
      <c r="BTH13"/>
      <c r="BTI13"/>
      <c r="BTJ13"/>
      <c r="BTK13"/>
      <c r="BTL13"/>
      <c r="BTM13"/>
      <c r="BTN13"/>
      <c r="BTO13"/>
      <c r="BTP13"/>
      <c r="BTQ13"/>
      <c r="BTR13"/>
      <c r="BTS13"/>
      <c r="BTT13"/>
      <c r="BTU13"/>
      <c r="BTV13"/>
      <c r="BTW13"/>
      <c r="BTX13"/>
      <c r="BTY13"/>
      <c r="BTZ13"/>
      <c r="BUA13"/>
      <c r="BUB13"/>
      <c r="BUC13"/>
      <c r="BUD13"/>
      <c r="BUE13"/>
      <c r="BUF13"/>
      <c r="BUG13"/>
      <c r="BUH13"/>
      <c r="BUI13"/>
      <c r="BUJ13"/>
      <c r="BUK13"/>
      <c r="BUL13"/>
      <c r="BUM13"/>
      <c r="BUN13"/>
      <c r="BUO13"/>
      <c r="BUP13"/>
      <c r="BUQ13"/>
      <c r="BUR13"/>
      <c r="BUS13"/>
      <c r="BUT13"/>
      <c r="BUU13"/>
      <c r="BUV13"/>
      <c r="BUW13"/>
      <c r="BUX13"/>
      <c r="BUY13"/>
      <c r="BUZ13"/>
      <c r="BVA13"/>
      <c r="BVB13"/>
      <c r="BVC13"/>
      <c r="BVD13"/>
      <c r="BVE13"/>
      <c r="BVF13"/>
      <c r="BVG13"/>
      <c r="BVH13"/>
      <c r="BVI13"/>
      <c r="BVJ13"/>
      <c r="BVK13"/>
      <c r="BVL13"/>
      <c r="BVM13"/>
      <c r="BVN13"/>
      <c r="BVO13"/>
      <c r="BVP13"/>
      <c r="BVQ13"/>
      <c r="BVR13"/>
      <c r="BVS13"/>
      <c r="BVT13"/>
      <c r="BVU13"/>
      <c r="BVV13"/>
      <c r="BVW13"/>
      <c r="BVX13"/>
      <c r="BVY13"/>
      <c r="BVZ13"/>
      <c r="BWA13"/>
      <c r="BWB13"/>
      <c r="BWC13"/>
      <c r="BWD13"/>
      <c r="BWE13"/>
      <c r="BWF13"/>
      <c r="BWG13"/>
      <c r="BWH13"/>
      <c r="BWI13"/>
      <c r="BWJ13"/>
      <c r="BWK13"/>
      <c r="BWL13"/>
      <c r="BWM13"/>
      <c r="BWN13"/>
      <c r="BWO13"/>
      <c r="BWP13"/>
      <c r="BWQ13"/>
      <c r="BWR13"/>
      <c r="BWS13"/>
      <c r="BWT13"/>
      <c r="BWU13"/>
      <c r="BWV13"/>
      <c r="BWW13"/>
      <c r="BWX13"/>
      <c r="BWY13"/>
      <c r="BWZ13"/>
      <c r="BXA13"/>
      <c r="BXB13"/>
      <c r="BXC13"/>
      <c r="BXD13"/>
      <c r="BXE13"/>
      <c r="BXF13"/>
      <c r="BXG13"/>
      <c r="BXH13"/>
      <c r="BXI13"/>
      <c r="BXJ13"/>
      <c r="BXK13"/>
      <c r="BXL13"/>
      <c r="BXM13"/>
      <c r="BXN13"/>
      <c r="BXO13"/>
      <c r="BXP13"/>
      <c r="BXQ13"/>
      <c r="BXR13"/>
      <c r="BXS13"/>
      <c r="BXT13"/>
      <c r="BXU13"/>
      <c r="BXV13"/>
      <c r="BXW13"/>
      <c r="BXX13"/>
      <c r="BXY13"/>
      <c r="BXZ13"/>
      <c r="BYA13"/>
      <c r="BYB13"/>
      <c r="BYC13"/>
      <c r="BYD13"/>
      <c r="BYE13"/>
      <c r="BYF13"/>
      <c r="BYG13"/>
      <c r="BYH13"/>
      <c r="BYI13"/>
      <c r="BYJ13"/>
      <c r="BYK13"/>
      <c r="BYL13"/>
      <c r="BYM13"/>
      <c r="BYN13"/>
      <c r="BYO13"/>
      <c r="BYP13"/>
      <c r="BYQ13"/>
      <c r="BYR13"/>
      <c r="BYS13"/>
      <c r="BYT13"/>
      <c r="BYU13"/>
      <c r="BYV13"/>
      <c r="BYW13"/>
      <c r="BYX13"/>
      <c r="BYY13"/>
      <c r="BYZ13"/>
      <c r="BZA13"/>
      <c r="BZB13"/>
      <c r="BZC13"/>
      <c r="BZD13"/>
      <c r="BZE13"/>
      <c r="BZF13"/>
      <c r="BZG13"/>
      <c r="BZH13"/>
      <c r="BZI13"/>
      <c r="BZJ13"/>
      <c r="BZK13"/>
      <c r="BZL13"/>
      <c r="BZM13"/>
      <c r="BZN13"/>
      <c r="BZO13"/>
      <c r="BZP13"/>
      <c r="BZQ13"/>
      <c r="BZR13"/>
      <c r="BZS13"/>
      <c r="BZT13"/>
      <c r="BZU13"/>
      <c r="BZV13"/>
      <c r="BZW13"/>
      <c r="BZX13"/>
      <c r="BZY13"/>
      <c r="BZZ13"/>
      <c r="CAA13"/>
      <c r="CAB13"/>
      <c r="CAC13"/>
      <c r="CAD13"/>
      <c r="CAE13"/>
      <c r="CAF13"/>
      <c r="CAG13"/>
      <c r="CAH13"/>
      <c r="CAI13"/>
      <c r="CAJ13"/>
      <c r="CAK13"/>
      <c r="CAL13"/>
      <c r="CAM13"/>
      <c r="CAN13"/>
      <c r="CAO13"/>
      <c r="CAP13"/>
      <c r="CAQ13"/>
      <c r="CAR13"/>
      <c r="CAS13"/>
      <c r="CAT13"/>
      <c r="CAU13"/>
      <c r="CAV13"/>
      <c r="CAW13"/>
      <c r="CAX13"/>
      <c r="CAY13"/>
      <c r="CAZ13"/>
      <c r="CBA13"/>
      <c r="CBB13"/>
      <c r="CBC13"/>
      <c r="CBD13"/>
      <c r="CBE13"/>
      <c r="CBF13"/>
      <c r="CBG13"/>
      <c r="CBH13"/>
      <c r="CBI13"/>
      <c r="CBJ13"/>
      <c r="CBK13"/>
      <c r="CBL13"/>
      <c r="CBM13"/>
      <c r="CBN13"/>
      <c r="CBO13"/>
      <c r="CBP13"/>
      <c r="CBQ13"/>
      <c r="CBR13"/>
      <c r="CBS13"/>
      <c r="CBT13"/>
      <c r="CBU13"/>
      <c r="CBV13"/>
      <c r="CBW13"/>
      <c r="CBX13"/>
      <c r="CBY13"/>
      <c r="CBZ13"/>
      <c r="CCA13"/>
      <c r="CCB13"/>
      <c r="CCC13"/>
      <c r="CCD13"/>
      <c r="CCE13"/>
      <c r="CCF13"/>
      <c r="CCG13"/>
      <c r="CCH13"/>
      <c r="CCI13"/>
      <c r="CCJ13"/>
      <c r="CCK13"/>
      <c r="CCL13"/>
      <c r="CCM13"/>
      <c r="CCN13"/>
      <c r="CCO13"/>
      <c r="CCP13"/>
      <c r="CCQ13"/>
      <c r="CCR13"/>
      <c r="CCS13"/>
      <c r="CCT13"/>
      <c r="CCU13"/>
      <c r="CCV13"/>
      <c r="CCW13"/>
      <c r="CCX13"/>
      <c r="CCY13"/>
      <c r="CCZ13"/>
      <c r="CDA13"/>
      <c r="CDB13"/>
      <c r="CDC13"/>
      <c r="CDD13"/>
      <c r="CDE13"/>
      <c r="CDF13"/>
      <c r="CDG13"/>
      <c r="CDH13"/>
      <c r="CDI13"/>
      <c r="CDJ13"/>
      <c r="CDK13"/>
      <c r="CDL13"/>
      <c r="CDM13"/>
      <c r="CDN13"/>
      <c r="CDO13"/>
      <c r="CDP13"/>
      <c r="CDQ13"/>
      <c r="CDR13"/>
      <c r="CDS13"/>
      <c r="CDT13"/>
      <c r="CDU13"/>
      <c r="CDV13"/>
      <c r="CDW13"/>
      <c r="CDX13"/>
      <c r="CDY13"/>
      <c r="CDZ13"/>
      <c r="CEA13"/>
      <c r="CEB13"/>
      <c r="CEC13"/>
      <c r="CED13"/>
      <c r="CEE13"/>
      <c r="CEF13"/>
      <c r="CEG13"/>
      <c r="CEH13"/>
      <c r="CEI13"/>
      <c r="CEJ13"/>
      <c r="CEK13"/>
      <c r="CEL13"/>
      <c r="CEM13"/>
      <c r="CEN13"/>
      <c r="CEO13"/>
      <c r="CEP13"/>
      <c r="CEQ13"/>
      <c r="CER13"/>
      <c r="CES13"/>
      <c r="CET13"/>
      <c r="CEU13"/>
      <c r="CEV13"/>
      <c r="CEW13"/>
      <c r="CEX13"/>
      <c r="CEY13"/>
      <c r="CEZ13"/>
      <c r="CFA13"/>
      <c r="CFB13"/>
      <c r="CFC13"/>
      <c r="CFD13"/>
      <c r="CFE13"/>
      <c r="CFF13"/>
      <c r="CFG13"/>
      <c r="CFH13"/>
      <c r="CFI13"/>
      <c r="CFJ13"/>
      <c r="CFK13"/>
      <c r="CFL13"/>
      <c r="CFM13"/>
      <c r="CFN13"/>
      <c r="CFO13"/>
      <c r="CFP13"/>
      <c r="CFQ13"/>
      <c r="CFR13"/>
      <c r="CFS13"/>
      <c r="CFT13"/>
      <c r="CFU13"/>
      <c r="CFV13"/>
      <c r="CFW13"/>
      <c r="CFX13"/>
      <c r="CFY13"/>
      <c r="CFZ13"/>
      <c r="CGA13"/>
      <c r="CGB13"/>
      <c r="CGC13"/>
      <c r="CGD13"/>
      <c r="CGE13"/>
      <c r="CGF13"/>
      <c r="CGG13"/>
      <c r="CGH13"/>
      <c r="CGI13"/>
      <c r="CGJ13"/>
      <c r="CGK13"/>
      <c r="CGL13"/>
      <c r="CGM13"/>
      <c r="CGN13"/>
      <c r="CGO13"/>
      <c r="CGP13"/>
      <c r="CGQ13"/>
      <c r="CGR13"/>
      <c r="CGS13"/>
      <c r="CGT13"/>
      <c r="CGU13"/>
      <c r="CGV13"/>
      <c r="CGW13"/>
      <c r="CGX13"/>
      <c r="CGY13"/>
      <c r="CGZ13"/>
      <c r="CHA13"/>
      <c r="CHB13"/>
      <c r="CHC13"/>
      <c r="CHD13"/>
      <c r="CHE13"/>
      <c r="CHF13"/>
      <c r="CHG13"/>
      <c r="CHH13"/>
      <c r="CHI13"/>
      <c r="CHJ13"/>
      <c r="CHK13"/>
      <c r="CHL13"/>
      <c r="CHM13"/>
      <c r="CHN13"/>
      <c r="CHO13"/>
      <c r="CHP13"/>
      <c r="CHQ13"/>
      <c r="CHR13"/>
      <c r="CHS13"/>
      <c r="CHT13"/>
      <c r="CHU13"/>
      <c r="CHV13"/>
      <c r="CHW13"/>
      <c r="CHX13"/>
      <c r="CHY13"/>
      <c r="CHZ13"/>
      <c r="CIA13"/>
      <c r="CIB13"/>
      <c r="CIC13"/>
      <c r="CID13"/>
      <c r="CIE13"/>
      <c r="CIF13"/>
      <c r="CIG13"/>
      <c r="CIH13"/>
      <c r="CII13"/>
      <c r="CIJ13"/>
      <c r="CIK13"/>
      <c r="CIL13"/>
      <c r="CIM13"/>
      <c r="CIN13"/>
      <c r="CIO13"/>
      <c r="CIP13"/>
      <c r="CIQ13"/>
      <c r="CIR13"/>
      <c r="CIS13"/>
      <c r="CIT13"/>
      <c r="CIU13"/>
      <c r="CIV13"/>
      <c r="CIW13"/>
      <c r="CIX13"/>
      <c r="CIY13"/>
      <c r="CIZ13"/>
      <c r="CJA13"/>
      <c r="CJB13"/>
      <c r="CJC13"/>
      <c r="CJD13"/>
      <c r="CJE13"/>
      <c r="CJF13"/>
      <c r="CJG13"/>
      <c r="CJH13"/>
      <c r="CJI13"/>
      <c r="CJJ13"/>
      <c r="CJK13"/>
      <c r="CJL13"/>
      <c r="CJM13"/>
      <c r="CJN13"/>
      <c r="CJO13"/>
      <c r="CJP13"/>
      <c r="CJQ13"/>
      <c r="CJR13"/>
      <c r="CJS13"/>
      <c r="CJT13"/>
      <c r="CJU13"/>
      <c r="CJV13"/>
      <c r="CJW13"/>
      <c r="CJX13"/>
      <c r="CJY13"/>
      <c r="CJZ13"/>
      <c r="CKA13"/>
      <c r="CKB13"/>
      <c r="CKC13"/>
      <c r="CKD13"/>
      <c r="CKE13"/>
      <c r="CKF13"/>
      <c r="CKG13"/>
      <c r="CKH13"/>
      <c r="CKI13"/>
      <c r="CKJ13"/>
      <c r="CKK13"/>
      <c r="CKL13"/>
      <c r="CKM13"/>
      <c r="CKN13"/>
      <c r="CKO13"/>
      <c r="CKP13"/>
      <c r="CKQ13"/>
      <c r="CKR13"/>
      <c r="CKS13"/>
      <c r="CKT13"/>
      <c r="CKU13"/>
      <c r="CKV13"/>
      <c r="CKW13"/>
      <c r="CKX13"/>
      <c r="CKY13"/>
      <c r="CKZ13"/>
      <c r="CLA13"/>
      <c r="CLB13"/>
      <c r="CLC13"/>
      <c r="CLD13"/>
      <c r="CLE13"/>
      <c r="CLF13"/>
      <c r="CLG13"/>
      <c r="CLH13"/>
      <c r="CLI13"/>
      <c r="CLJ13"/>
      <c r="CLK13"/>
      <c r="CLL13"/>
      <c r="CLM13"/>
      <c r="CLN13"/>
      <c r="CLO13"/>
      <c r="CLP13"/>
      <c r="CLQ13"/>
      <c r="CLR13"/>
      <c r="CLS13"/>
      <c r="CLT13"/>
      <c r="CLU13"/>
      <c r="CLV13"/>
      <c r="CLW13"/>
      <c r="CLX13"/>
      <c r="CLY13"/>
      <c r="CLZ13"/>
      <c r="CMA13"/>
      <c r="CMB13"/>
      <c r="CMC13"/>
      <c r="CMD13"/>
      <c r="CME13"/>
      <c r="CMF13"/>
      <c r="CMG13"/>
      <c r="CMH13"/>
      <c r="CMI13"/>
      <c r="CMJ13"/>
      <c r="CMK13"/>
      <c r="CML13"/>
      <c r="CMM13"/>
      <c r="CMN13"/>
      <c r="CMO13"/>
      <c r="CMP13"/>
      <c r="CMQ13"/>
      <c r="CMR13"/>
      <c r="CMS13"/>
      <c r="CMT13"/>
      <c r="CMU13"/>
      <c r="CMV13"/>
      <c r="CMW13"/>
      <c r="CMX13"/>
      <c r="CMY13"/>
      <c r="CMZ13"/>
      <c r="CNA13"/>
      <c r="CNB13"/>
      <c r="CNC13"/>
      <c r="CND13"/>
      <c r="CNE13"/>
      <c r="CNF13"/>
      <c r="CNG13"/>
      <c r="CNH13"/>
      <c r="CNI13"/>
      <c r="CNJ13"/>
      <c r="CNK13"/>
      <c r="CNL13"/>
      <c r="CNM13"/>
      <c r="CNN13"/>
      <c r="CNO13"/>
      <c r="CNP13"/>
      <c r="CNQ13"/>
      <c r="CNR13"/>
      <c r="CNS13"/>
      <c r="CNT13"/>
      <c r="CNU13"/>
      <c r="CNV13"/>
      <c r="CNW13"/>
      <c r="CNX13"/>
      <c r="CNY13"/>
      <c r="CNZ13"/>
      <c r="COA13"/>
      <c r="COB13"/>
      <c r="COC13"/>
      <c r="COD13"/>
      <c r="COE13"/>
      <c r="COF13"/>
      <c r="COG13"/>
      <c r="COH13"/>
      <c r="COI13"/>
      <c r="COJ13"/>
      <c r="COK13"/>
      <c r="COL13"/>
      <c r="COM13"/>
      <c r="CON13"/>
      <c r="COO13"/>
      <c r="COP13"/>
      <c r="COQ13"/>
      <c r="COR13"/>
      <c r="COS13"/>
      <c r="COT13"/>
      <c r="COU13"/>
      <c r="COV13"/>
      <c r="COW13"/>
      <c r="COX13"/>
      <c r="COY13"/>
      <c r="COZ13"/>
      <c r="CPA13"/>
      <c r="CPB13"/>
      <c r="CPC13"/>
      <c r="CPD13"/>
      <c r="CPE13"/>
      <c r="CPF13"/>
      <c r="CPG13"/>
      <c r="CPH13"/>
      <c r="CPI13"/>
      <c r="CPJ13"/>
      <c r="CPK13"/>
      <c r="CPL13"/>
      <c r="CPM13"/>
      <c r="CPN13"/>
      <c r="CPO13"/>
      <c r="CPP13"/>
      <c r="CPQ13"/>
      <c r="CPR13"/>
      <c r="CPS13"/>
      <c r="CPT13"/>
      <c r="CPU13"/>
      <c r="CPV13"/>
      <c r="CPW13"/>
      <c r="CPX13"/>
      <c r="CPY13"/>
      <c r="CPZ13"/>
      <c r="CQA13"/>
      <c r="CQB13"/>
      <c r="CQC13"/>
      <c r="CQD13"/>
      <c r="CQE13"/>
      <c r="CQF13"/>
      <c r="CQG13"/>
      <c r="CQH13"/>
      <c r="CQI13"/>
      <c r="CQJ13"/>
      <c r="CQK13"/>
      <c r="CQL13"/>
      <c r="CQM13"/>
      <c r="CQN13"/>
      <c r="CQO13"/>
      <c r="CQP13"/>
      <c r="CQQ13"/>
      <c r="CQR13"/>
      <c r="CQS13"/>
      <c r="CQT13"/>
      <c r="CQU13"/>
      <c r="CQV13"/>
      <c r="CQW13"/>
      <c r="CQX13"/>
      <c r="CQY13"/>
      <c r="CQZ13"/>
      <c r="CRA13"/>
      <c r="CRB13"/>
      <c r="CRC13"/>
      <c r="CRD13"/>
      <c r="CRE13"/>
      <c r="CRF13"/>
      <c r="CRG13"/>
      <c r="CRH13"/>
      <c r="CRI13"/>
      <c r="CRJ13"/>
      <c r="CRK13"/>
      <c r="CRL13"/>
      <c r="CRM13"/>
      <c r="CRN13"/>
      <c r="CRO13"/>
      <c r="CRP13"/>
      <c r="CRQ13"/>
      <c r="CRR13"/>
      <c r="CRS13"/>
      <c r="CRT13"/>
      <c r="CRU13"/>
      <c r="CRV13"/>
      <c r="CRW13"/>
      <c r="CRX13"/>
      <c r="CRY13"/>
      <c r="CRZ13"/>
      <c r="CSA13"/>
      <c r="CSB13"/>
      <c r="CSC13"/>
      <c r="CSD13"/>
      <c r="CSE13"/>
      <c r="CSF13"/>
      <c r="CSG13"/>
      <c r="CSH13"/>
      <c r="CSI13"/>
      <c r="CSJ13"/>
      <c r="CSK13"/>
      <c r="CSL13"/>
      <c r="CSM13"/>
      <c r="CSN13"/>
      <c r="CSO13"/>
      <c r="CSP13"/>
      <c r="CSQ13"/>
      <c r="CSR13"/>
      <c r="CSS13"/>
      <c r="CST13"/>
      <c r="CSU13"/>
      <c r="CSV13"/>
      <c r="CSW13"/>
      <c r="CSX13"/>
      <c r="CSY13"/>
      <c r="CSZ13"/>
      <c r="CTA13"/>
      <c r="CTB13"/>
      <c r="CTC13"/>
      <c r="CTD13"/>
      <c r="CTE13"/>
      <c r="CTF13"/>
      <c r="CTG13"/>
      <c r="CTH13"/>
      <c r="CTI13"/>
      <c r="CTJ13"/>
      <c r="CTK13"/>
      <c r="CTL13"/>
      <c r="CTM13"/>
      <c r="CTN13"/>
      <c r="CTO13"/>
      <c r="CTP13"/>
      <c r="CTQ13"/>
      <c r="CTR13"/>
      <c r="CTS13"/>
      <c r="CTT13"/>
      <c r="CTU13"/>
      <c r="CTV13"/>
      <c r="CTW13"/>
      <c r="CTX13"/>
      <c r="CTY13"/>
      <c r="CTZ13"/>
      <c r="CUA13"/>
      <c r="CUB13"/>
      <c r="CUC13"/>
      <c r="CUD13"/>
      <c r="CUE13"/>
      <c r="CUF13"/>
      <c r="CUG13"/>
      <c r="CUH13"/>
      <c r="CUI13"/>
      <c r="CUJ13"/>
      <c r="CUK13"/>
      <c r="CUL13"/>
      <c r="CUM13"/>
      <c r="CUN13"/>
      <c r="CUO13"/>
      <c r="CUP13"/>
      <c r="CUQ13"/>
      <c r="CUR13"/>
      <c r="CUS13"/>
      <c r="CUT13"/>
      <c r="CUU13"/>
      <c r="CUV13"/>
      <c r="CUW13"/>
      <c r="CUX13"/>
      <c r="CUY13"/>
      <c r="CUZ13"/>
      <c r="CVA13"/>
      <c r="CVB13"/>
      <c r="CVC13"/>
      <c r="CVD13"/>
      <c r="CVE13"/>
      <c r="CVF13"/>
      <c r="CVG13"/>
      <c r="CVH13"/>
      <c r="CVI13"/>
      <c r="CVJ13"/>
      <c r="CVK13"/>
      <c r="CVL13"/>
      <c r="CVM13"/>
      <c r="CVN13"/>
      <c r="CVO13"/>
      <c r="CVP13"/>
      <c r="CVQ13"/>
      <c r="CVR13"/>
      <c r="CVS13"/>
      <c r="CVT13"/>
      <c r="CVU13"/>
      <c r="CVV13"/>
      <c r="CVW13"/>
      <c r="CVX13"/>
      <c r="CVY13"/>
      <c r="CVZ13"/>
      <c r="CWA13"/>
      <c r="CWB13"/>
      <c r="CWC13"/>
      <c r="CWD13"/>
      <c r="CWE13"/>
      <c r="CWF13"/>
      <c r="CWG13"/>
      <c r="CWH13"/>
      <c r="CWI13"/>
      <c r="CWJ13"/>
      <c r="CWK13"/>
      <c r="CWL13"/>
      <c r="CWM13"/>
      <c r="CWN13"/>
      <c r="CWO13"/>
      <c r="CWP13"/>
      <c r="CWQ13"/>
      <c r="CWR13"/>
      <c r="CWS13"/>
      <c r="CWT13"/>
      <c r="CWU13"/>
      <c r="CWV13"/>
      <c r="CWW13"/>
      <c r="CWX13"/>
      <c r="CWY13"/>
      <c r="CWZ13"/>
      <c r="CXA13"/>
      <c r="CXB13"/>
      <c r="CXC13"/>
      <c r="CXD13"/>
      <c r="CXE13"/>
      <c r="CXF13"/>
      <c r="CXG13"/>
      <c r="CXH13"/>
      <c r="CXI13"/>
      <c r="CXJ13"/>
      <c r="CXK13"/>
      <c r="CXL13"/>
      <c r="CXM13"/>
      <c r="CXN13"/>
      <c r="CXO13"/>
      <c r="CXP13"/>
      <c r="CXQ13"/>
      <c r="CXR13"/>
      <c r="CXS13"/>
      <c r="CXT13"/>
      <c r="CXU13"/>
      <c r="CXV13"/>
      <c r="CXW13"/>
      <c r="CXX13"/>
      <c r="CXY13"/>
      <c r="CXZ13"/>
      <c r="CYA13"/>
      <c r="CYB13"/>
      <c r="CYC13"/>
      <c r="CYD13"/>
      <c r="CYE13"/>
      <c r="CYF13"/>
      <c r="CYG13"/>
      <c r="CYH13"/>
      <c r="CYI13"/>
      <c r="CYJ13"/>
      <c r="CYK13"/>
      <c r="CYL13"/>
      <c r="CYM13"/>
      <c r="CYN13"/>
      <c r="CYO13"/>
      <c r="CYP13"/>
      <c r="CYQ13"/>
      <c r="CYR13"/>
      <c r="CYS13"/>
      <c r="CYT13"/>
      <c r="CYU13"/>
      <c r="CYV13"/>
      <c r="CYW13"/>
      <c r="CYX13"/>
      <c r="CYY13"/>
      <c r="CYZ13"/>
      <c r="CZA13"/>
      <c r="CZB13"/>
      <c r="CZC13"/>
      <c r="CZD13"/>
      <c r="CZE13"/>
      <c r="CZF13"/>
      <c r="CZG13"/>
      <c r="CZH13"/>
      <c r="CZI13"/>
      <c r="CZJ13"/>
      <c r="CZK13"/>
      <c r="CZL13"/>
      <c r="CZM13"/>
      <c r="CZN13"/>
      <c r="CZO13"/>
      <c r="CZP13"/>
      <c r="CZQ13"/>
      <c r="CZR13"/>
      <c r="CZS13"/>
      <c r="CZT13"/>
      <c r="CZU13"/>
      <c r="CZV13"/>
      <c r="CZW13"/>
      <c r="CZX13"/>
      <c r="CZY13"/>
      <c r="CZZ13"/>
      <c r="DAA13"/>
      <c r="DAB13"/>
      <c r="DAC13"/>
      <c r="DAD13"/>
      <c r="DAE13"/>
      <c r="DAF13"/>
      <c r="DAG13"/>
      <c r="DAH13"/>
      <c r="DAI13"/>
      <c r="DAJ13"/>
      <c r="DAK13"/>
      <c r="DAL13"/>
      <c r="DAM13"/>
      <c r="DAN13"/>
      <c r="DAO13"/>
      <c r="DAP13"/>
      <c r="DAQ13"/>
      <c r="DAR13"/>
      <c r="DAS13"/>
      <c r="DAT13"/>
      <c r="DAU13"/>
      <c r="DAV13"/>
      <c r="DAW13"/>
      <c r="DAX13"/>
      <c r="DAY13"/>
      <c r="DAZ13"/>
      <c r="DBA13"/>
      <c r="DBB13"/>
      <c r="DBC13"/>
      <c r="DBD13"/>
      <c r="DBE13"/>
      <c r="DBF13"/>
      <c r="DBG13"/>
      <c r="DBH13"/>
      <c r="DBI13"/>
      <c r="DBJ13"/>
      <c r="DBK13"/>
      <c r="DBL13"/>
      <c r="DBM13"/>
      <c r="DBN13"/>
      <c r="DBO13"/>
      <c r="DBP13"/>
      <c r="DBQ13"/>
      <c r="DBR13"/>
      <c r="DBS13"/>
      <c r="DBT13"/>
      <c r="DBU13"/>
      <c r="DBV13"/>
      <c r="DBW13"/>
      <c r="DBX13"/>
      <c r="DBY13"/>
      <c r="DBZ13"/>
      <c r="DCA13"/>
      <c r="DCB13"/>
      <c r="DCC13"/>
      <c r="DCD13"/>
      <c r="DCE13"/>
      <c r="DCF13"/>
      <c r="DCG13"/>
      <c r="DCH13"/>
      <c r="DCI13"/>
      <c r="DCJ13"/>
      <c r="DCK13"/>
      <c r="DCL13"/>
      <c r="DCM13"/>
      <c r="DCN13"/>
      <c r="DCO13"/>
      <c r="DCP13"/>
      <c r="DCQ13"/>
      <c r="DCR13"/>
      <c r="DCS13"/>
      <c r="DCT13"/>
      <c r="DCU13"/>
      <c r="DCV13"/>
      <c r="DCW13"/>
      <c r="DCX13"/>
      <c r="DCY13"/>
      <c r="DCZ13"/>
      <c r="DDA13"/>
      <c r="DDB13"/>
      <c r="DDC13"/>
      <c r="DDD13"/>
      <c r="DDE13"/>
      <c r="DDF13"/>
      <c r="DDG13"/>
      <c r="DDH13"/>
      <c r="DDI13"/>
      <c r="DDJ13"/>
      <c r="DDK13"/>
      <c r="DDL13"/>
      <c r="DDM13"/>
      <c r="DDN13"/>
      <c r="DDO13"/>
      <c r="DDP13"/>
      <c r="DDQ13"/>
      <c r="DDR13"/>
      <c r="DDS13"/>
      <c r="DDT13"/>
      <c r="DDU13"/>
      <c r="DDV13"/>
      <c r="DDW13"/>
      <c r="DDX13"/>
      <c r="DDY13"/>
      <c r="DDZ13"/>
      <c r="DEA13"/>
      <c r="DEB13"/>
      <c r="DEC13"/>
      <c r="DED13"/>
      <c r="DEE13"/>
      <c r="DEF13"/>
      <c r="DEG13"/>
      <c r="DEH13"/>
      <c r="DEI13"/>
      <c r="DEJ13"/>
      <c r="DEK13"/>
      <c r="DEL13"/>
      <c r="DEM13"/>
      <c r="DEN13"/>
      <c r="DEO13"/>
      <c r="DEP13"/>
      <c r="DEQ13"/>
      <c r="DER13"/>
      <c r="DES13"/>
      <c r="DET13"/>
      <c r="DEU13"/>
      <c r="DEV13"/>
      <c r="DEW13"/>
      <c r="DEX13"/>
      <c r="DEY13"/>
      <c r="DEZ13"/>
      <c r="DFA13"/>
      <c r="DFB13"/>
      <c r="DFC13"/>
      <c r="DFD13"/>
      <c r="DFE13"/>
      <c r="DFF13"/>
      <c r="DFG13"/>
      <c r="DFH13"/>
      <c r="DFI13"/>
      <c r="DFJ13"/>
      <c r="DFK13"/>
      <c r="DFL13"/>
      <c r="DFM13"/>
      <c r="DFN13"/>
      <c r="DFO13"/>
      <c r="DFP13"/>
      <c r="DFQ13"/>
      <c r="DFR13"/>
      <c r="DFS13"/>
      <c r="DFT13"/>
      <c r="DFU13"/>
      <c r="DFV13"/>
      <c r="DFW13"/>
      <c r="DFX13"/>
      <c r="DFY13"/>
      <c r="DFZ13"/>
      <c r="DGA13"/>
      <c r="DGB13"/>
      <c r="DGC13"/>
      <c r="DGD13"/>
      <c r="DGE13"/>
      <c r="DGF13"/>
      <c r="DGG13"/>
      <c r="DGH13"/>
      <c r="DGI13"/>
      <c r="DGJ13"/>
      <c r="DGK13"/>
      <c r="DGL13"/>
      <c r="DGM13"/>
      <c r="DGN13"/>
      <c r="DGO13"/>
      <c r="DGP13"/>
      <c r="DGQ13"/>
      <c r="DGR13"/>
      <c r="DGS13"/>
      <c r="DGT13"/>
      <c r="DGU13"/>
      <c r="DGV13"/>
      <c r="DGW13"/>
      <c r="DGX13"/>
      <c r="DGY13"/>
      <c r="DGZ13"/>
      <c r="DHA13"/>
      <c r="DHB13"/>
      <c r="DHC13"/>
      <c r="DHD13"/>
      <c r="DHE13"/>
      <c r="DHF13"/>
      <c r="DHG13"/>
      <c r="DHH13"/>
      <c r="DHI13"/>
      <c r="DHJ13"/>
      <c r="DHK13"/>
      <c r="DHL13"/>
      <c r="DHM13"/>
      <c r="DHN13"/>
      <c r="DHO13"/>
      <c r="DHP13"/>
      <c r="DHQ13"/>
      <c r="DHR13"/>
      <c r="DHS13"/>
      <c r="DHT13"/>
      <c r="DHU13"/>
      <c r="DHV13"/>
      <c r="DHW13"/>
      <c r="DHX13"/>
      <c r="DHY13"/>
      <c r="DHZ13"/>
      <c r="DIA13"/>
      <c r="DIB13"/>
      <c r="DIC13"/>
      <c r="DID13"/>
      <c r="DIE13"/>
      <c r="DIF13"/>
      <c r="DIG13"/>
      <c r="DIH13"/>
      <c r="DII13"/>
      <c r="DIJ13"/>
      <c r="DIK13"/>
      <c r="DIL13"/>
      <c r="DIM13"/>
      <c r="DIN13"/>
      <c r="DIO13"/>
      <c r="DIP13"/>
      <c r="DIQ13"/>
      <c r="DIR13"/>
      <c r="DIS13"/>
      <c r="DIT13"/>
      <c r="DIU13"/>
      <c r="DIV13"/>
      <c r="DIW13"/>
      <c r="DIX13"/>
      <c r="DIY13"/>
      <c r="DIZ13"/>
      <c r="DJA13"/>
      <c r="DJB13"/>
      <c r="DJC13"/>
      <c r="DJD13"/>
      <c r="DJE13"/>
      <c r="DJF13"/>
      <c r="DJG13"/>
      <c r="DJH13"/>
      <c r="DJI13"/>
      <c r="DJJ13"/>
      <c r="DJK13"/>
      <c r="DJL13"/>
      <c r="DJM13"/>
      <c r="DJN13"/>
      <c r="DJO13"/>
      <c r="DJP13"/>
      <c r="DJQ13"/>
      <c r="DJR13"/>
      <c r="DJS13"/>
      <c r="DJT13"/>
      <c r="DJU13"/>
      <c r="DJV13"/>
      <c r="DJW13"/>
      <c r="DJX13"/>
      <c r="DJY13"/>
      <c r="DJZ13"/>
      <c r="DKA13"/>
      <c r="DKB13"/>
      <c r="DKC13"/>
      <c r="DKD13"/>
      <c r="DKE13"/>
      <c r="DKF13"/>
      <c r="DKG13"/>
      <c r="DKH13"/>
      <c r="DKI13"/>
      <c r="DKJ13"/>
      <c r="DKK13"/>
      <c r="DKL13"/>
      <c r="DKM13"/>
      <c r="DKN13"/>
      <c r="DKO13"/>
      <c r="DKP13"/>
      <c r="DKQ13"/>
      <c r="DKR13"/>
      <c r="DKS13"/>
      <c r="DKT13"/>
      <c r="DKU13"/>
      <c r="DKV13"/>
      <c r="DKW13"/>
      <c r="DKX13"/>
      <c r="DKY13"/>
      <c r="DKZ13"/>
      <c r="DLA13"/>
      <c r="DLB13"/>
      <c r="DLC13"/>
      <c r="DLD13"/>
      <c r="DLE13"/>
      <c r="DLF13"/>
      <c r="DLG13"/>
      <c r="DLH13"/>
      <c r="DLI13"/>
      <c r="DLJ13"/>
      <c r="DLK13"/>
      <c r="DLL13"/>
      <c r="DLM13"/>
      <c r="DLN13"/>
      <c r="DLO13"/>
      <c r="DLP13"/>
      <c r="DLQ13"/>
      <c r="DLR13"/>
      <c r="DLS13"/>
      <c r="DLT13"/>
      <c r="DLU13"/>
      <c r="DLV13"/>
      <c r="DLW13"/>
      <c r="DLX13"/>
      <c r="DLY13"/>
      <c r="DLZ13"/>
      <c r="DMA13"/>
      <c r="DMB13"/>
      <c r="DMC13"/>
      <c r="DMD13"/>
      <c r="DME13"/>
      <c r="DMF13"/>
      <c r="DMG13"/>
      <c r="DMH13"/>
      <c r="DMI13"/>
      <c r="DMJ13"/>
      <c r="DMK13"/>
      <c r="DML13"/>
      <c r="DMM13"/>
      <c r="DMN13"/>
      <c r="DMO13"/>
      <c r="DMP13"/>
      <c r="DMQ13"/>
      <c r="DMR13"/>
      <c r="DMS13"/>
      <c r="DMT13"/>
      <c r="DMU13"/>
      <c r="DMV13"/>
      <c r="DMW13"/>
      <c r="DMX13"/>
      <c r="DMY13"/>
      <c r="DMZ13"/>
      <c r="DNA13"/>
      <c r="DNB13"/>
      <c r="DNC13"/>
      <c r="DND13"/>
      <c r="DNE13"/>
      <c r="DNF13"/>
      <c r="DNG13"/>
      <c r="DNH13"/>
      <c r="DNI13"/>
      <c r="DNJ13"/>
      <c r="DNK13"/>
      <c r="DNL13"/>
      <c r="DNM13"/>
      <c r="DNN13"/>
      <c r="DNO13"/>
      <c r="DNP13"/>
      <c r="DNQ13"/>
      <c r="DNR13"/>
      <c r="DNS13"/>
      <c r="DNT13"/>
      <c r="DNU13"/>
      <c r="DNV13"/>
      <c r="DNW13"/>
      <c r="DNX13"/>
      <c r="DNY13"/>
      <c r="DNZ13"/>
      <c r="DOA13"/>
      <c r="DOB13"/>
      <c r="DOC13"/>
      <c r="DOD13"/>
      <c r="DOE13"/>
      <c r="DOF13"/>
      <c r="DOG13"/>
      <c r="DOH13"/>
      <c r="DOI13"/>
      <c r="DOJ13"/>
      <c r="DOK13"/>
      <c r="DOL13"/>
      <c r="DOM13"/>
      <c r="DON13"/>
      <c r="DOO13"/>
      <c r="DOP13"/>
      <c r="DOQ13"/>
      <c r="DOR13"/>
      <c r="DOS13"/>
      <c r="DOT13"/>
      <c r="DOU13"/>
      <c r="DOV13"/>
      <c r="DOW13"/>
      <c r="DOX13"/>
      <c r="DOY13"/>
      <c r="DOZ13"/>
      <c r="DPA13"/>
      <c r="DPB13"/>
      <c r="DPC13"/>
      <c r="DPD13"/>
      <c r="DPE13"/>
      <c r="DPF13"/>
      <c r="DPG13"/>
      <c r="DPH13"/>
      <c r="DPI13"/>
      <c r="DPJ13"/>
      <c r="DPK13"/>
      <c r="DPL13"/>
      <c r="DPM13"/>
      <c r="DPN13"/>
      <c r="DPO13"/>
      <c r="DPP13"/>
      <c r="DPQ13"/>
      <c r="DPR13"/>
      <c r="DPS13"/>
      <c r="DPT13"/>
      <c r="DPU13"/>
      <c r="DPV13"/>
      <c r="DPW13"/>
      <c r="DPX13"/>
      <c r="DPY13"/>
      <c r="DPZ13"/>
      <c r="DQA13"/>
      <c r="DQB13"/>
      <c r="DQC13"/>
      <c r="DQD13"/>
      <c r="DQE13"/>
      <c r="DQF13"/>
      <c r="DQG13"/>
      <c r="DQH13"/>
      <c r="DQI13"/>
      <c r="DQJ13"/>
      <c r="DQK13"/>
      <c r="DQL13"/>
      <c r="DQM13"/>
      <c r="DQN13"/>
      <c r="DQO13"/>
      <c r="DQP13"/>
      <c r="DQQ13"/>
      <c r="DQR13"/>
      <c r="DQS13"/>
      <c r="DQT13"/>
      <c r="DQU13"/>
      <c r="DQV13"/>
      <c r="DQW13"/>
      <c r="DQX13"/>
      <c r="DQY13"/>
      <c r="DQZ13"/>
      <c r="DRA13"/>
      <c r="DRB13"/>
      <c r="DRC13"/>
      <c r="DRD13"/>
      <c r="DRE13"/>
      <c r="DRF13"/>
      <c r="DRG13"/>
      <c r="DRH13"/>
      <c r="DRI13"/>
      <c r="DRJ13"/>
      <c r="DRK13"/>
      <c r="DRL13"/>
      <c r="DRM13"/>
      <c r="DRN13"/>
      <c r="DRO13"/>
      <c r="DRP13"/>
      <c r="DRQ13"/>
      <c r="DRR13"/>
      <c r="DRS13"/>
      <c r="DRT13"/>
      <c r="DRU13"/>
      <c r="DRV13"/>
      <c r="DRW13"/>
      <c r="DRX13"/>
      <c r="DRY13"/>
      <c r="DRZ13"/>
      <c r="DSA13"/>
      <c r="DSB13"/>
      <c r="DSC13"/>
      <c r="DSD13"/>
      <c r="DSE13"/>
      <c r="DSF13"/>
      <c r="DSG13"/>
      <c r="DSH13"/>
      <c r="DSI13"/>
      <c r="DSJ13"/>
      <c r="DSK13"/>
      <c r="DSL13"/>
      <c r="DSM13"/>
      <c r="DSN13"/>
      <c r="DSO13"/>
      <c r="DSP13"/>
      <c r="DSQ13"/>
      <c r="DSR13"/>
      <c r="DSS13"/>
      <c r="DST13"/>
      <c r="DSU13"/>
      <c r="DSV13"/>
      <c r="DSW13"/>
      <c r="DSX13"/>
      <c r="DSY13"/>
      <c r="DSZ13"/>
      <c r="DTA13"/>
      <c r="DTB13"/>
      <c r="DTC13"/>
      <c r="DTD13"/>
      <c r="DTE13"/>
      <c r="DTF13"/>
      <c r="DTG13"/>
      <c r="DTH13"/>
      <c r="DTI13"/>
      <c r="DTJ13"/>
      <c r="DTK13"/>
      <c r="DTL13"/>
      <c r="DTM13"/>
      <c r="DTN13"/>
      <c r="DTO13"/>
      <c r="DTP13"/>
      <c r="DTQ13"/>
      <c r="DTR13"/>
      <c r="DTS13"/>
      <c r="DTT13"/>
      <c r="DTU13"/>
      <c r="DTV13"/>
      <c r="DTW13"/>
      <c r="DTX13"/>
      <c r="DTY13"/>
      <c r="DTZ13"/>
      <c r="DUA13"/>
      <c r="DUB13"/>
      <c r="DUC13"/>
      <c r="DUD13"/>
      <c r="DUE13"/>
      <c r="DUF13"/>
      <c r="DUG13"/>
      <c r="DUH13"/>
      <c r="DUI13"/>
      <c r="DUJ13"/>
      <c r="DUK13"/>
      <c r="DUL13"/>
      <c r="DUM13"/>
      <c r="DUN13"/>
      <c r="DUO13"/>
      <c r="DUP13"/>
      <c r="DUQ13"/>
      <c r="DUR13"/>
      <c r="DUS13"/>
      <c r="DUT13"/>
      <c r="DUU13"/>
      <c r="DUV13"/>
      <c r="DUW13"/>
      <c r="DUX13"/>
      <c r="DUY13"/>
      <c r="DUZ13"/>
      <c r="DVA13"/>
      <c r="DVB13"/>
      <c r="DVC13"/>
      <c r="DVD13"/>
      <c r="DVE13"/>
      <c r="DVF13"/>
      <c r="DVG13"/>
      <c r="DVH13"/>
      <c r="DVI13"/>
      <c r="DVJ13"/>
      <c r="DVK13"/>
      <c r="DVL13"/>
      <c r="DVM13"/>
      <c r="DVN13"/>
      <c r="DVO13"/>
      <c r="DVP13"/>
      <c r="DVQ13"/>
      <c r="DVR13"/>
      <c r="DVS13"/>
      <c r="DVT13"/>
      <c r="DVU13"/>
      <c r="DVV13"/>
      <c r="DVW13"/>
      <c r="DVX13"/>
      <c r="DVY13"/>
      <c r="DVZ13"/>
      <c r="DWA13"/>
      <c r="DWB13"/>
      <c r="DWC13"/>
      <c r="DWD13"/>
      <c r="DWE13"/>
      <c r="DWF13"/>
      <c r="DWG13"/>
      <c r="DWH13"/>
      <c r="DWI13"/>
      <c r="DWJ13"/>
      <c r="DWK13"/>
      <c r="DWL13"/>
      <c r="DWM13"/>
      <c r="DWN13"/>
      <c r="DWO13"/>
      <c r="DWP13"/>
      <c r="DWQ13"/>
      <c r="DWR13"/>
      <c r="DWS13"/>
      <c r="DWT13"/>
      <c r="DWU13"/>
      <c r="DWV13"/>
      <c r="DWW13"/>
      <c r="DWX13"/>
      <c r="DWY13"/>
      <c r="DWZ13"/>
      <c r="DXA13"/>
      <c r="DXB13"/>
      <c r="DXC13"/>
      <c r="DXD13"/>
      <c r="DXE13"/>
      <c r="DXF13"/>
      <c r="DXG13"/>
      <c r="DXH13"/>
      <c r="DXI13"/>
      <c r="DXJ13"/>
      <c r="DXK13"/>
      <c r="DXL13"/>
      <c r="DXM13"/>
      <c r="DXN13"/>
      <c r="DXO13"/>
      <c r="DXP13"/>
      <c r="DXQ13"/>
      <c r="DXR13"/>
      <c r="DXS13"/>
      <c r="DXT13"/>
      <c r="DXU13"/>
      <c r="DXV13"/>
      <c r="DXW13"/>
      <c r="DXX13"/>
      <c r="DXY13"/>
      <c r="DXZ13"/>
      <c r="DYA13"/>
      <c r="DYB13"/>
      <c r="DYC13"/>
      <c r="DYD13"/>
      <c r="DYE13"/>
      <c r="DYF13"/>
      <c r="DYG13"/>
      <c r="DYH13"/>
      <c r="DYI13"/>
      <c r="DYJ13"/>
      <c r="DYK13"/>
      <c r="DYL13"/>
      <c r="DYM13"/>
      <c r="DYN13"/>
      <c r="DYO13"/>
      <c r="DYP13"/>
      <c r="DYQ13"/>
      <c r="DYR13"/>
      <c r="DYS13"/>
      <c r="DYT13"/>
      <c r="DYU13"/>
      <c r="DYV13"/>
      <c r="DYW13"/>
      <c r="DYX13"/>
      <c r="DYY13"/>
      <c r="DYZ13"/>
      <c r="DZA13"/>
      <c r="DZB13"/>
      <c r="DZC13"/>
      <c r="DZD13"/>
      <c r="DZE13"/>
      <c r="DZF13"/>
      <c r="DZG13"/>
      <c r="DZH13"/>
      <c r="DZI13"/>
      <c r="DZJ13"/>
      <c r="DZK13"/>
      <c r="DZL13"/>
      <c r="DZM13"/>
      <c r="DZN13"/>
      <c r="DZO13"/>
      <c r="DZP13"/>
      <c r="DZQ13"/>
      <c r="DZR13"/>
      <c r="DZS13"/>
      <c r="DZT13"/>
      <c r="DZU13"/>
      <c r="DZV13"/>
      <c r="DZW13"/>
      <c r="DZX13"/>
      <c r="DZY13"/>
      <c r="DZZ13"/>
      <c r="EAA13"/>
      <c r="EAB13"/>
      <c r="EAC13"/>
      <c r="EAD13"/>
      <c r="EAE13"/>
      <c r="EAF13"/>
      <c r="EAG13"/>
      <c r="EAH13"/>
      <c r="EAI13"/>
      <c r="EAJ13"/>
      <c r="EAK13"/>
      <c r="EAL13"/>
      <c r="EAM13"/>
      <c r="EAN13"/>
      <c r="EAO13"/>
      <c r="EAP13"/>
      <c r="EAQ13"/>
      <c r="EAR13"/>
      <c r="EAS13"/>
      <c r="EAT13"/>
      <c r="EAU13"/>
      <c r="EAV13"/>
      <c r="EAW13"/>
      <c r="EAX13"/>
      <c r="EAY13"/>
      <c r="EAZ13"/>
      <c r="EBA13"/>
      <c r="EBB13"/>
      <c r="EBC13"/>
      <c r="EBD13"/>
      <c r="EBE13"/>
      <c r="EBF13"/>
      <c r="EBG13"/>
      <c r="EBH13"/>
      <c r="EBI13"/>
      <c r="EBJ13"/>
      <c r="EBK13"/>
      <c r="EBL13"/>
      <c r="EBM13"/>
      <c r="EBN13"/>
      <c r="EBO13"/>
      <c r="EBP13"/>
      <c r="EBQ13"/>
      <c r="EBR13"/>
      <c r="EBS13"/>
      <c r="EBT13"/>
      <c r="EBU13"/>
      <c r="EBV13"/>
      <c r="EBW13"/>
      <c r="EBX13"/>
      <c r="EBY13"/>
      <c r="EBZ13"/>
      <c r="ECA13"/>
      <c r="ECB13"/>
      <c r="ECC13"/>
      <c r="ECD13"/>
      <c r="ECE13"/>
      <c r="ECF13"/>
      <c r="ECG13"/>
      <c r="ECH13"/>
      <c r="ECI13"/>
      <c r="ECJ13"/>
      <c r="ECK13"/>
      <c r="ECL13"/>
      <c r="ECM13"/>
      <c r="ECN13"/>
      <c r="ECO13"/>
      <c r="ECP13"/>
      <c r="ECQ13"/>
      <c r="ECR13"/>
      <c r="ECS13"/>
      <c r="ECT13"/>
      <c r="ECU13"/>
      <c r="ECV13"/>
      <c r="ECW13"/>
      <c r="ECX13"/>
      <c r="ECY13"/>
      <c r="ECZ13"/>
      <c r="EDA13"/>
      <c r="EDB13"/>
      <c r="EDC13"/>
      <c r="EDD13"/>
      <c r="EDE13"/>
      <c r="EDF13"/>
      <c r="EDG13"/>
      <c r="EDH13"/>
      <c r="EDI13"/>
      <c r="EDJ13"/>
      <c r="EDK13"/>
      <c r="EDL13"/>
      <c r="EDM13"/>
      <c r="EDN13"/>
      <c r="EDO13"/>
      <c r="EDP13"/>
      <c r="EDQ13"/>
      <c r="EDR13"/>
      <c r="EDS13"/>
      <c r="EDT13"/>
      <c r="EDU13"/>
      <c r="EDV13"/>
      <c r="EDW13"/>
      <c r="EDX13"/>
      <c r="EDY13"/>
      <c r="EDZ13"/>
      <c r="EEA13"/>
      <c r="EEB13"/>
      <c r="EEC13"/>
      <c r="EED13"/>
      <c r="EEE13"/>
      <c r="EEF13"/>
      <c r="EEG13"/>
      <c r="EEH13"/>
      <c r="EEI13"/>
      <c r="EEJ13"/>
      <c r="EEK13"/>
      <c r="EEL13"/>
      <c r="EEM13"/>
      <c r="EEN13"/>
      <c r="EEO13"/>
      <c r="EEP13"/>
      <c r="EEQ13"/>
      <c r="EER13"/>
      <c r="EES13"/>
      <c r="EET13"/>
      <c r="EEU13"/>
      <c r="EEV13"/>
      <c r="EEW13"/>
      <c r="EEX13"/>
      <c r="EEY13"/>
      <c r="EEZ13"/>
      <c r="EFA13"/>
      <c r="EFB13"/>
      <c r="EFC13"/>
      <c r="EFD13"/>
      <c r="EFE13"/>
      <c r="EFF13"/>
      <c r="EFG13"/>
      <c r="EFH13"/>
      <c r="EFI13"/>
      <c r="EFJ13"/>
      <c r="EFK13"/>
      <c r="EFL13"/>
      <c r="EFM13"/>
      <c r="EFN13"/>
      <c r="EFO13"/>
      <c r="EFP13"/>
      <c r="EFQ13"/>
      <c r="EFR13"/>
      <c r="EFS13"/>
      <c r="EFT13"/>
      <c r="EFU13"/>
      <c r="EFV13"/>
      <c r="EFW13"/>
      <c r="EFX13"/>
      <c r="EFY13"/>
      <c r="EFZ13"/>
      <c r="EGA13"/>
      <c r="EGB13"/>
      <c r="EGC13"/>
      <c r="EGD13"/>
      <c r="EGE13"/>
      <c r="EGF13"/>
      <c r="EGG13"/>
      <c r="EGH13"/>
      <c r="EGI13"/>
      <c r="EGJ13"/>
      <c r="EGK13"/>
      <c r="EGL13"/>
      <c r="EGM13"/>
      <c r="EGN13"/>
      <c r="EGO13"/>
      <c r="EGP13"/>
      <c r="EGQ13"/>
      <c r="EGR13"/>
      <c r="EGS13"/>
      <c r="EGT13"/>
      <c r="EGU13"/>
      <c r="EGV13"/>
      <c r="EGW13"/>
      <c r="EGX13"/>
      <c r="EGY13"/>
      <c r="EGZ13"/>
      <c r="EHA13"/>
      <c r="EHB13"/>
      <c r="EHC13"/>
      <c r="EHD13"/>
      <c r="EHE13"/>
      <c r="EHF13"/>
      <c r="EHG13"/>
      <c r="EHH13"/>
      <c r="EHI13"/>
      <c r="EHJ13"/>
      <c r="EHK13"/>
      <c r="EHL13"/>
      <c r="EHM13"/>
      <c r="EHN13"/>
      <c r="EHO13"/>
      <c r="EHP13"/>
      <c r="EHQ13"/>
      <c r="EHR13"/>
      <c r="EHS13"/>
      <c r="EHT13"/>
      <c r="EHU13"/>
      <c r="EHV13"/>
      <c r="EHW13"/>
      <c r="EHX13"/>
      <c r="EHY13"/>
      <c r="EHZ13"/>
      <c r="EIA13"/>
      <c r="EIB13"/>
      <c r="EIC13"/>
      <c r="EID13"/>
      <c r="EIE13"/>
      <c r="EIF13"/>
      <c r="EIG13"/>
      <c r="EIH13"/>
      <c r="EII13"/>
      <c r="EIJ13"/>
      <c r="EIK13"/>
      <c r="EIL13"/>
      <c r="EIM13"/>
      <c r="EIN13"/>
      <c r="EIO13"/>
      <c r="EIP13"/>
      <c r="EIQ13"/>
      <c r="EIR13"/>
      <c r="EIS13"/>
      <c r="EIT13"/>
      <c r="EIU13"/>
      <c r="EIV13"/>
      <c r="EIW13"/>
      <c r="EIX13"/>
      <c r="EIY13"/>
      <c r="EIZ13"/>
      <c r="EJA13"/>
      <c r="EJB13"/>
      <c r="EJC13"/>
      <c r="EJD13"/>
      <c r="EJE13"/>
      <c r="EJF13"/>
      <c r="EJG13"/>
      <c r="EJH13"/>
      <c r="EJI13"/>
      <c r="EJJ13"/>
      <c r="EJK13"/>
      <c r="EJL13"/>
      <c r="EJM13"/>
      <c r="EJN13"/>
      <c r="EJO13"/>
      <c r="EJP13"/>
      <c r="EJQ13"/>
      <c r="EJR13"/>
      <c r="EJS13"/>
      <c r="EJT13"/>
      <c r="EJU13"/>
      <c r="EJV13"/>
      <c r="EJW13"/>
      <c r="EJX13"/>
      <c r="EJY13"/>
      <c r="EJZ13"/>
      <c r="EKA13"/>
      <c r="EKB13"/>
      <c r="EKC13"/>
      <c r="EKD13"/>
      <c r="EKE13"/>
      <c r="EKF13"/>
      <c r="EKG13"/>
      <c r="EKH13"/>
      <c r="EKI13"/>
      <c r="EKJ13"/>
      <c r="EKK13"/>
      <c r="EKL13"/>
      <c r="EKM13"/>
      <c r="EKN13"/>
      <c r="EKO13"/>
      <c r="EKP13"/>
      <c r="EKQ13"/>
      <c r="EKR13"/>
      <c r="EKS13"/>
      <c r="EKT13"/>
      <c r="EKU13"/>
      <c r="EKV13"/>
      <c r="EKW13"/>
      <c r="EKX13"/>
      <c r="EKY13"/>
      <c r="EKZ13"/>
      <c r="ELA13"/>
      <c r="ELB13"/>
      <c r="ELC13"/>
      <c r="ELD13"/>
      <c r="ELE13"/>
      <c r="ELF13"/>
      <c r="ELG13"/>
      <c r="ELH13"/>
      <c r="ELI13"/>
      <c r="ELJ13"/>
      <c r="ELK13"/>
      <c r="ELL13"/>
      <c r="ELM13"/>
      <c r="ELN13"/>
      <c r="ELO13"/>
      <c r="ELP13"/>
      <c r="ELQ13"/>
      <c r="ELR13"/>
      <c r="ELS13"/>
      <c r="ELT13"/>
      <c r="ELU13"/>
      <c r="ELV13"/>
      <c r="ELW13"/>
      <c r="ELX13"/>
      <c r="ELY13"/>
      <c r="ELZ13"/>
      <c r="EMA13"/>
      <c r="EMB13"/>
      <c r="EMC13"/>
      <c r="EMD13"/>
      <c r="EME13"/>
      <c r="EMF13"/>
      <c r="EMG13"/>
      <c r="EMH13"/>
      <c r="EMI13"/>
      <c r="EMJ13"/>
      <c r="EMK13"/>
      <c r="EML13"/>
      <c r="EMM13"/>
      <c r="EMN13"/>
      <c r="EMO13"/>
      <c r="EMP13"/>
      <c r="EMQ13"/>
      <c r="EMR13"/>
      <c r="EMS13"/>
      <c r="EMT13"/>
      <c r="EMU13"/>
      <c r="EMV13"/>
      <c r="EMW13"/>
      <c r="EMX13"/>
      <c r="EMY13"/>
      <c r="EMZ13"/>
      <c r="ENA13"/>
      <c r="ENB13"/>
      <c r="ENC13"/>
      <c r="END13"/>
      <c r="ENE13"/>
      <c r="ENF13"/>
      <c r="ENG13"/>
      <c r="ENH13"/>
      <c r="ENI13"/>
      <c r="ENJ13"/>
      <c r="ENK13"/>
      <c r="ENL13"/>
      <c r="ENM13"/>
      <c r="ENN13"/>
      <c r="ENO13"/>
      <c r="ENP13"/>
      <c r="ENQ13"/>
      <c r="ENR13"/>
      <c r="ENS13"/>
      <c r="ENT13"/>
      <c r="ENU13"/>
      <c r="ENV13"/>
      <c r="ENW13"/>
      <c r="ENX13"/>
      <c r="ENY13"/>
      <c r="ENZ13"/>
      <c r="EOA13"/>
      <c r="EOB13"/>
      <c r="EOC13"/>
      <c r="EOD13"/>
      <c r="EOE13"/>
      <c r="EOF13"/>
      <c r="EOG13"/>
      <c r="EOH13"/>
      <c r="EOI13"/>
      <c r="EOJ13"/>
      <c r="EOK13"/>
      <c r="EOL13"/>
      <c r="EOM13"/>
      <c r="EON13"/>
      <c r="EOO13"/>
      <c r="EOP13"/>
      <c r="EOQ13"/>
      <c r="EOR13"/>
      <c r="EOS13"/>
      <c r="EOT13"/>
      <c r="EOU13"/>
      <c r="EOV13"/>
      <c r="EOW13"/>
      <c r="EOX13"/>
      <c r="EOY13"/>
      <c r="EOZ13"/>
      <c r="EPA13"/>
      <c r="EPB13"/>
      <c r="EPC13"/>
      <c r="EPD13"/>
      <c r="EPE13"/>
      <c r="EPF13"/>
      <c r="EPG13"/>
      <c r="EPH13"/>
      <c r="EPI13"/>
      <c r="EPJ13"/>
      <c r="EPK13"/>
      <c r="EPL13"/>
      <c r="EPM13"/>
      <c r="EPN13"/>
      <c r="EPO13"/>
      <c r="EPP13"/>
      <c r="EPQ13"/>
      <c r="EPR13"/>
      <c r="EPS13"/>
      <c r="EPT13"/>
      <c r="EPU13"/>
      <c r="EPV13"/>
      <c r="EPW13"/>
      <c r="EPX13"/>
      <c r="EPY13"/>
      <c r="EPZ13"/>
      <c r="EQA13"/>
      <c r="EQB13"/>
      <c r="EQC13"/>
      <c r="EQD13"/>
      <c r="EQE13"/>
      <c r="EQF13"/>
      <c r="EQG13"/>
      <c r="EQH13"/>
      <c r="EQI13"/>
      <c r="EQJ13"/>
      <c r="EQK13"/>
      <c r="EQL13"/>
      <c r="EQM13"/>
      <c r="EQN13"/>
      <c r="EQO13"/>
      <c r="EQP13"/>
      <c r="EQQ13"/>
      <c r="EQR13"/>
      <c r="EQS13"/>
      <c r="EQT13"/>
      <c r="EQU13"/>
      <c r="EQV13"/>
      <c r="EQW13"/>
      <c r="EQX13"/>
      <c r="EQY13"/>
      <c r="EQZ13"/>
      <c r="ERA13"/>
      <c r="ERB13"/>
      <c r="ERC13"/>
      <c r="ERD13"/>
      <c r="ERE13"/>
      <c r="ERF13"/>
      <c r="ERG13"/>
      <c r="ERH13"/>
      <c r="ERI13"/>
      <c r="ERJ13"/>
      <c r="ERK13"/>
      <c r="ERL13"/>
      <c r="ERM13"/>
      <c r="ERN13"/>
      <c r="ERO13"/>
      <c r="ERP13"/>
      <c r="ERQ13"/>
      <c r="ERR13"/>
      <c r="ERS13"/>
      <c r="ERT13"/>
      <c r="ERU13"/>
      <c r="ERV13"/>
      <c r="ERW13"/>
      <c r="ERX13"/>
      <c r="ERY13"/>
      <c r="ERZ13"/>
      <c r="ESA13"/>
      <c r="ESB13"/>
      <c r="ESC13"/>
      <c r="ESD13"/>
      <c r="ESE13"/>
      <c r="ESF13"/>
      <c r="ESG13"/>
      <c r="ESH13"/>
      <c r="ESI13"/>
      <c r="ESJ13"/>
      <c r="ESK13"/>
      <c r="ESL13"/>
      <c r="ESM13"/>
      <c r="ESN13"/>
      <c r="ESO13"/>
      <c r="ESP13"/>
      <c r="ESQ13"/>
      <c r="ESR13"/>
      <c r="ESS13"/>
      <c r="EST13"/>
      <c r="ESU13"/>
      <c r="ESV13"/>
      <c r="ESW13"/>
      <c r="ESX13"/>
      <c r="ESY13"/>
      <c r="ESZ13"/>
      <c r="ETA13"/>
      <c r="ETB13"/>
      <c r="ETC13"/>
      <c r="ETD13"/>
      <c r="ETE13"/>
      <c r="ETF13"/>
      <c r="ETG13"/>
      <c r="ETH13"/>
      <c r="ETI13"/>
      <c r="ETJ13"/>
      <c r="ETK13"/>
      <c r="ETL13"/>
      <c r="ETM13"/>
      <c r="ETN13"/>
      <c r="ETO13"/>
      <c r="ETP13"/>
      <c r="ETQ13"/>
      <c r="ETR13"/>
      <c r="ETS13"/>
      <c r="ETT13"/>
      <c r="ETU13"/>
      <c r="ETV13"/>
      <c r="ETW13"/>
      <c r="ETX13"/>
      <c r="ETY13"/>
      <c r="ETZ13"/>
      <c r="EUA13"/>
      <c r="EUB13"/>
      <c r="EUC13"/>
      <c r="EUD13"/>
      <c r="EUE13"/>
      <c r="EUF13"/>
      <c r="EUG13"/>
      <c r="EUH13"/>
      <c r="EUI13"/>
      <c r="EUJ13"/>
      <c r="EUK13"/>
      <c r="EUL13"/>
      <c r="EUM13"/>
      <c r="EUN13"/>
      <c r="EUO13"/>
      <c r="EUP13"/>
      <c r="EUQ13"/>
      <c r="EUR13"/>
      <c r="EUS13"/>
      <c r="EUT13"/>
      <c r="EUU13"/>
      <c r="EUV13"/>
      <c r="EUW13"/>
      <c r="EUX13"/>
      <c r="EUY13"/>
      <c r="EUZ13"/>
      <c r="EVA13"/>
      <c r="EVB13"/>
      <c r="EVC13"/>
      <c r="EVD13"/>
      <c r="EVE13"/>
      <c r="EVF13"/>
      <c r="EVG13"/>
      <c r="EVH13"/>
      <c r="EVI13"/>
      <c r="EVJ13"/>
      <c r="EVK13"/>
      <c r="EVL13"/>
      <c r="EVM13"/>
      <c r="EVN13"/>
      <c r="EVO13"/>
      <c r="EVP13"/>
      <c r="EVQ13"/>
      <c r="EVR13"/>
      <c r="EVS13"/>
      <c r="EVT13"/>
      <c r="EVU13"/>
      <c r="EVV13"/>
      <c r="EVW13"/>
      <c r="EVX13"/>
      <c r="EVY13"/>
      <c r="EVZ13"/>
      <c r="EWA13"/>
      <c r="EWB13"/>
      <c r="EWC13"/>
      <c r="EWD13"/>
      <c r="EWE13"/>
      <c r="EWF13"/>
      <c r="EWG13"/>
      <c r="EWH13"/>
      <c r="EWI13"/>
      <c r="EWJ13"/>
      <c r="EWK13"/>
      <c r="EWL13"/>
      <c r="EWM13"/>
      <c r="EWN13"/>
      <c r="EWO13"/>
      <c r="EWP13"/>
      <c r="EWQ13"/>
      <c r="EWR13"/>
      <c r="EWS13"/>
      <c r="EWT13"/>
      <c r="EWU13"/>
      <c r="EWV13"/>
      <c r="EWW13"/>
      <c r="EWX13"/>
      <c r="EWY13"/>
      <c r="EWZ13"/>
      <c r="EXA13"/>
      <c r="EXB13"/>
      <c r="EXC13"/>
      <c r="EXD13"/>
      <c r="EXE13"/>
      <c r="EXF13"/>
      <c r="EXG13"/>
      <c r="EXH13"/>
      <c r="EXI13"/>
      <c r="EXJ13"/>
      <c r="EXK13"/>
      <c r="EXL13"/>
      <c r="EXM13"/>
      <c r="EXN13"/>
      <c r="EXO13"/>
      <c r="EXP13"/>
      <c r="EXQ13"/>
      <c r="EXR13"/>
      <c r="EXS13"/>
      <c r="EXT13"/>
      <c r="EXU13"/>
      <c r="EXV13"/>
      <c r="EXW13"/>
      <c r="EXX13"/>
      <c r="EXY13"/>
      <c r="EXZ13"/>
      <c r="EYA13"/>
      <c r="EYB13"/>
      <c r="EYC13"/>
      <c r="EYD13"/>
      <c r="EYE13"/>
      <c r="EYF13"/>
      <c r="EYG13"/>
      <c r="EYH13"/>
      <c r="EYI13"/>
      <c r="EYJ13"/>
      <c r="EYK13"/>
      <c r="EYL13"/>
      <c r="EYM13"/>
      <c r="EYN13"/>
      <c r="EYO13"/>
      <c r="EYP13"/>
      <c r="EYQ13"/>
      <c r="EYR13"/>
      <c r="EYS13"/>
      <c r="EYT13"/>
      <c r="EYU13"/>
      <c r="EYV13"/>
      <c r="EYW13"/>
      <c r="EYX13"/>
      <c r="EYY13"/>
      <c r="EYZ13"/>
      <c r="EZA13"/>
      <c r="EZB13"/>
      <c r="EZC13"/>
      <c r="EZD13"/>
      <c r="EZE13"/>
      <c r="EZF13"/>
      <c r="EZG13"/>
      <c r="EZH13"/>
      <c r="EZI13"/>
      <c r="EZJ13"/>
      <c r="EZK13"/>
      <c r="EZL13"/>
      <c r="EZM13"/>
      <c r="EZN13"/>
      <c r="EZO13"/>
      <c r="EZP13"/>
      <c r="EZQ13"/>
      <c r="EZR13"/>
      <c r="EZS13"/>
      <c r="EZT13"/>
      <c r="EZU13"/>
      <c r="EZV13"/>
      <c r="EZW13"/>
      <c r="EZX13"/>
      <c r="EZY13"/>
      <c r="EZZ13"/>
      <c r="FAA13"/>
      <c r="FAB13"/>
      <c r="FAC13"/>
      <c r="FAD13"/>
      <c r="FAE13"/>
      <c r="FAF13"/>
      <c r="FAG13"/>
      <c r="FAH13"/>
      <c r="FAI13"/>
      <c r="FAJ13"/>
      <c r="FAK13"/>
      <c r="FAL13"/>
      <c r="FAM13"/>
      <c r="FAN13"/>
      <c r="FAO13"/>
      <c r="FAP13"/>
      <c r="FAQ13"/>
      <c r="FAR13"/>
      <c r="FAS13"/>
      <c r="FAT13"/>
      <c r="FAU13"/>
      <c r="FAV13"/>
      <c r="FAW13"/>
      <c r="FAX13"/>
      <c r="FAY13"/>
      <c r="FAZ13"/>
      <c r="FBA13"/>
      <c r="FBB13"/>
      <c r="FBC13"/>
      <c r="FBD13"/>
      <c r="FBE13"/>
      <c r="FBF13"/>
      <c r="FBG13"/>
      <c r="FBH13"/>
      <c r="FBI13"/>
      <c r="FBJ13"/>
      <c r="FBK13"/>
      <c r="FBL13"/>
      <c r="FBM13"/>
      <c r="FBN13"/>
      <c r="FBO13"/>
      <c r="FBP13"/>
      <c r="FBQ13"/>
      <c r="FBR13"/>
      <c r="FBS13"/>
      <c r="FBT13"/>
      <c r="FBU13"/>
      <c r="FBV13"/>
      <c r="FBW13"/>
      <c r="FBX13"/>
      <c r="FBY13"/>
      <c r="FBZ13"/>
      <c r="FCA13"/>
      <c r="FCB13"/>
      <c r="FCC13"/>
      <c r="FCD13"/>
      <c r="FCE13"/>
      <c r="FCF13"/>
      <c r="FCG13"/>
      <c r="FCH13"/>
      <c r="FCI13"/>
      <c r="FCJ13"/>
      <c r="FCK13"/>
      <c r="FCL13"/>
      <c r="FCM13"/>
      <c r="FCN13"/>
      <c r="FCO13"/>
      <c r="FCP13"/>
      <c r="FCQ13"/>
      <c r="FCR13"/>
      <c r="FCS13"/>
      <c r="FCT13"/>
      <c r="FCU13"/>
      <c r="FCV13"/>
      <c r="FCW13"/>
      <c r="FCX13"/>
      <c r="FCY13"/>
      <c r="FCZ13"/>
      <c r="FDA13"/>
      <c r="FDB13"/>
      <c r="FDC13"/>
      <c r="FDD13"/>
      <c r="FDE13"/>
      <c r="FDF13"/>
      <c r="FDG13"/>
      <c r="FDH13"/>
      <c r="FDI13"/>
      <c r="FDJ13"/>
      <c r="FDK13"/>
      <c r="FDL13"/>
      <c r="FDM13"/>
      <c r="FDN13"/>
      <c r="FDO13"/>
      <c r="FDP13"/>
      <c r="FDQ13"/>
      <c r="FDR13"/>
      <c r="FDS13"/>
      <c r="FDT13"/>
      <c r="FDU13"/>
      <c r="FDV13"/>
      <c r="FDW13"/>
      <c r="FDX13"/>
      <c r="FDY13"/>
      <c r="FDZ13"/>
      <c r="FEA13"/>
      <c r="FEB13"/>
      <c r="FEC13"/>
      <c r="FED13"/>
      <c r="FEE13"/>
      <c r="FEF13"/>
      <c r="FEG13"/>
      <c r="FEH13"/>
      <c r="FEI13"/>
      <c r="FEJ13"/>
      <c r="FEK13"/>
      <c r="FEL13"/>
      <c r="FEM13"/>
      <c r="FEN13"/>
      <c r="FEO13"/>
      <c r="FEP13"/>
      <c r="FEQ13"/>
      <c r="FER13"/>
      <c r="FES13"/>
      <c r="FET13"/>
      <c r="FEU13"/>
      <c r="FEV13"/>
      <c r="FEW13"/>
      <c r="FEX13"/>
      <c r="FEY13"/>
      <c r="FEZ13"/>
      <c r="FFA13"/>
      <c r="FFB13"/>
      <c r="FFC13"/>
      <c r="FFD13"/>
      <c r="FFE13"/>
      <c r="FFF13"/>
      <c r="FFG13"/>
      <c r="FFH13"/>
      <c r="FFI13"/>
      <c r="FFJ13"/>
      <c r="FFK13"/>
      <c r="FFL13"/>
      <c r="FFM13"/>
      <c r="FFN13"/>
      <c r="FFO13"/>
      <c r="FFP13"/>
      <c r="FFQ13"/>
      <c r="FFR13"/>
      <c r="FFS13"/>
      <c r="FFT13"/>
      <c r="FFU13"/>
      <c r="FFV13"/>
      <c r="FFW13"/>
      <c r="FFX13"/>
      <c r="FFY13"/>
      <c r="FFZ13"/>
      <c r="FGA13"/>
      <c r="FGB13"/>
      <c r="FGC13"/>
      <c r="FGD13"/>
      <c r="FGE13"/>
      <c r="FGF13"/>
      <c r="FGG13"/>
      <c r="FGH13"/>
      <c r="FGI13"/>
      <c r="FGJ13"/>
      <c r="FGK13"/>
      <c r="FGL13"/>
      <c r="FGM13"/>
      <c r="FGN13"/>
      <c r="FGO13"/>
      <c r="FGP13"/>
      <c r="FGQ13"/>
      <c r="FGR13"/>
      <c r="FGS13"/>
      <c r="FGT13"/>
      <c r="FGU13"/>
      <c r="FGV13"/>
      <c r="FGW13"/>
      <c r="FGX13"/>
      <c r="FGY13"/>
      <c r="FGZ13"/>
      <c r="FHA13"/>
      <c r="FHB13"/>
      <c r="FHC13"/>
      <c r="FHD13"/>
      <c r="FHE13"/>
      <c r="FHF13"/>
      <c r="FHG13"/>
      <c r="FHH13"/>
      <c r="FHI13"/>
      <c r="FHJ13"/>
      <c r="FHK13"/>
      <c r="FHL13"/>
      <c r="FHM13"/>
      <c r="FHN13"/>
      <c r="FHO13"/>
      <c r="FHP13"/>
      <c r="FHQ13"/>
      <c r="FHR13"/>
      <c r="FHS13"/>
      <c r="FHT13"/>
      <c r="FHU13"/>
      <c r="FHV13"/>
      <c r="FHW13"/>
      <c r="FHX13"/>
      <c r="FHY13"/>
      <c r="FHZ13"/>
      <c r="FIA13"/>
      <c r="FIB13"/>
      <c r="FIC13"/>
      <c r="FID13"/>
      <c r="FIE13"/>
      <c r="FIF13"/>
      <c r="FIG13"/>
      <c r="FIH13"/>
      <c r="FII13"/>
      <c r="FIJ13"/>
      <c r="FIK13"/>
      <c r="FIL13"/>
      <c r="FIM13"/>
      <c r="FIN13"/>
      <c r="FIO13"/>
      <c r="FIP13"/>
      <c r="FIQ13"/>
      <c r="FIR13"/>
      <c r="FIS13"/>
      <c r="FIT13"/>
      <c r="FIU13"/>
      <c r="FIV13"/>
      <c r="FIW13"/>
      <c r="FIX13"/>
      <c r="FIY13"/>
      <c r="FIZ13"/>
      <c r="FJA13"/>
      <c r="FJB13"/>
      <c r="FJC13"/>
      <c r="FJD13"/>
      <c r="FJE13"/>
      <c r="FJF13"/>
      <c r="FJG13"/>
      <c r="FJH13"/>
      <c r="FJI13"/>
      <c r="FJJ13"/>
      <c r="FJK13"/>
      <c r="FJL13"/>
      <c r="FJM13"/>
      <c r="FJN13"/>
      <c r="FJO13"/>
      <c r="FJP13"/>
      <c r="FJQ13"/>
      <c r="FJR13"/>
      <c r="FJS13"/>
      <c r="FJT13"/>
      <c r="FJU13"/>
      <c r="FJV13"/>
      <c r="FJW13"/>
      <c r="FJX13"/>
      <c r="FJY13"/>
      <c r="FJZ13"/>
      <c r="FKA13"/>
      <c r="FKB13"/>
      <c r="FKC13"/>
      <c r="FKD13"/>
      <c r="FKE13"/>
      <c r="FKF13"/>
      <c r="FKG13"/>
      <c r="FKH13"/>
      <c r="FKI13"/>
      <c r="FKJ13"/>
      <c r="FKK13"/>
      <c r="FKL13"/>
      <c r="FKM13"/>
      <c r="FKN13"/>
      <c r="FKO13"/>
      <c r="FKP13"/>
      <c r="FKQ13"/>
      <c r="FKR13"/>
      <c r="FKS13"/>
      <c r="FKT13"/>
      <c r="FKU13"/>
      <c r="FKV13"/>
      <c r="FKW13"/>
      <c r="FKX13"/>
      <c r="FKY13"/>
      <c r="FKZ13"/>
      <c r="FLA13"/>
      <c r="FLB13"/>
      <c r="FLC13"/>
      <c r="FLD13"/>
      <c r="FLE13"/>
      <c r="FLF13"/>
      <c r="FLG13"/>
      <c r="FLH13"/>
      <c r="FLI13"/>
      <c r="FLJ13"/>
      <c r="FLK13"/>
      <c r="FLL13"/>
      <c r="FLM13"/>
      <c r="FLN13"/>
      <c r="FLO13"/>
      <c r="FLP13"/>
      <c r="FLQ13"/>
      <c r="FLR13"/>
      <c r="FLS13"/>
      <c r="FLT13"/>
      <c r="FLU13"/>
      <c r="FLV13"/>
      <c r="FLW13"/>
      <c r="FLX13"/>
      <c r="FLY13"/>
      <c r="FLZ13"/>
      <c r="FMA13"/>
      <c r="FMB13"/>
      <c r="FMC13"/>
      <c r="FMD13"/>
      <c r="FME13"/>
      <c r="FMF13"/>
      <c r="FMG13"/>
      <c r="FMH13"/>
      <c r="FMI13"/>
      <c r="FMJ13"/>
      <c r="FMK13"/>
      <c r="FML13"/>
      <c r="FMM13"/>
      <c r="FMN13"/>
      <c r="FMO13"/>
      <c r="FMP13"/>
      <c r="FMQ13"/>
      <c r="FMR13"/>
      <c r="FMS13"/>
      <c r="FMT13"/>
      <c r="FMU13"/>
      <c r="FMV13"/>
      <c r="FMW13"/>
      <c r="FMX13"/>
      <c r="FMY13"/>
      <c r="FMZ13"/>
      <c r="FNA13"/>
      <c r="FNB13"/>
      <c r="FNC13"/>
      <c r="FND13"/>
      <c r="FNE13"/>
      <c r="FNF13"/>
      <c r="FNG13"/>
      <c r="FNH13"/>
      <c r="FNI13"/>
      <c r="FNJ13"/>
      <c r="FNK13"/>
      <c r="FNL13"/>
      <c r="FNM13"/>
      <c r="FNN13"/>
      <c r="FNO13"/>
      <c r="FNP13"/>
      <c r="FNQ13"/>
      <c r="FNR13"/>
      <c r="FNS13"/>
      <c r="FNT13"/>
      <c r="FNU13"/>
      <c r="FNV13"/>
      <c r="FNW13"/>
      <c r="FNX13"/>
      <c r="FNY13"/>
      <c r="FNZ13"/>
      <c r="FOA13"/>
      <c r="FOB13"/>
      <c r="FOC13"/>
      <c r="FOD13"/>
      <c r="FOE13"/>
      <c r="FOF13"/>
      <c r="FOG13"/>
      <c r="FOH13"/>
      <c r="FOI13"/>
      <c r="FOJ13"/>
      <c r="FOK13"/>
      <c r="FOL13"/>
      <c r="FOM13"/>
      <c r="FON13"/>
      <c r="FOO13"/>
      <c r="FOP13"/>
      <c r="FOQ13"/>
      <c r="FOR13"/>
      <c r="FOS13"/>
      <c r="FOT13"/>
      <c r="FOU13"/>
      <c r="FOV13"/>
      <c r="FOW13"/>
      <c r="FOX13"/>
      <c r="FOY13"/>
      <c r="FOZ13"/>
      <c r="FPA13"/>
      <c r="FPB13"/>
      <c r="FPC13"/>
      <c r="FPD13"/>
      <c r="FPE13"/>
      <c r="FPF13"/>
      <c r="FPG13"/>
      <c r="FPH13"/>
      <c r="FPI13"/>
      <c r="FPJ13"/>
      <c r="FPK13"/>
      <c r="FPL13"/>
      <c r="FPM13"/>
      <c r="FPN13"/>
      <c r="FPO13"/>
      <c r="FPP13"/>
      <c r="FPQ13"/>
      <c r="FPR13"/>
      <c r="FPS13"/>
      <c r="FPT13"/>
      <c r="FPU13"/>
      <c r="FPV13"/>
      <c r="FPW13"/>
      <c r="FPX13"/>
      <c r="FPY13"/>
      <c r="FPZ13"/>
      <c r="FQA13"/>
      <c r="FQB13"/>
      <c r="FQC13"/>
      <c r="FQD13"/>
      <c r="FQE13"/>
      <c r="FQF13"/>
      <c r="FQG13"/>
      <c r="FQH13"/>
      <c r="FQI13"/>
      <c r="FQJ13"/>
      <c r="FQK13"/>
      <c r="FQL13"/>
      <c r="FQM13"/>
      <c r="FQN13"/>
      <c r="FQO13"/>
      <c r="FQP13"/>
      <c r="FQQ13"/>
      <c r="FQR13"/>
      <c r="FQS13"/>
      <c r="FQT13"/>
      <c r="FQU13"/>
      <c r="FQV13"/>
      <c r="FQW13"/>
      <c r="FQX13"/>
      <c r="FQY13"/>
      <c r="FQZ13"/>
      <c r="FRA13"/>
      <c r="FRB13"/>
      <c r="FRC13"/>
      <c r="FRD13"/>
      <c r="FRE13"/>
      <c r="FRF13"/>
      <c r="FRG13"/>
      <c r="FRH13"/>
      <c r="FRI13"/>
      <c r="FRJ13"/>
      <c r="FRK13"/>
      <c r="FRL13"/>
      <c r="FRM13"/>
      <c r="FRN13"/>
      <c r="FRO13"/>
      <c r="FRP13"/>
      <c r="FRQ13"/>
      <c r="FRR13"/>
      <c r="FRS13"/>
      <c r="FRT13"/>
      <c r="FRU13"/>
      <c r="FRV13"/>
      <c r="FRW13"/>
      <c r="FRX13"/>
      <c r="FRY13"/>
      <c r="FRZ13"/>
      <c r="FSA13"/>
      <c r="FSB13"/>
      <c r="FSC13"/>
      <c r="FSD13"/>
      <c r="FSE13"/>
      <c r="FSF13"/>
      <c r="FSG13"/>
      <c r="FSH13"/>
      <c r="FSI13"/>
      <c r="FSJ13"/>
      <c r="FSK13"/>
      <c r="FSL13"/>
      <c r="FSM13"/>
      <c r="FSN13"/>
      <c r="FSO13"/>
      <c r="FSP13"/>
      <c r="FSQ13"/>
      <c r="FSR13"/>
      <c r="FSS13"/>
      <c r="FST13"/>
      <c r="FSU13"/>
      <c r="FSV13"/>
      <c r="FSW13"/>
      <c r="FSX13"/>
      <c r="FSY13"/>
      <c r="FSZ13"/>
      <c r="FTA13"/>
      <c r="FTB13"/>
      <c r="FTC13"/>
      <c r="FTD13"/>
      <c r="FTE13"/>
      <c r="FTF13"/>
      <c r="FTG13"/>
      <c r="FTH13"/>
      <c r="FTI13"/>
      <c r="FTJ13"/>
      <c r="FTK13"/>
      <c r="FTL13"/>
      <c r="FTM13"/>
      <c r="FTN13"/>
      <c r="FTO13"/>
      <c r="FTP13"/>
      <c r="FTQ13"/>
      <c r="FTR13"/>
      <c r="FTS13"/>
      <c r="FTT13"/>
      <c r="FTU13"/>
      <c r="FTV13"/>
      <c r="FTW13"/>
      <c r="FTX13"/>
      <c r="FTY13"/>
      <c r="FTZ13"/>
      <c r="FUA13"/>
      <c r="FUB13"/>
      <c r="FUC13"/>
      <c r="FUD13"/>
      <c r="FUE13"/>
      <c r="FUF13"/>
      <c r="FUG13"/>
      <c r="FUH13"/>
      <c r="FUI13"/>
      <c r="FUJ13"/>
      <c r="FUK13"/>
      <c r="FUL13"/>
      <c r="FUM13"/>
      <c r="FUN13"/>
      <c r="FUO13"/>
      <c r="FUP13"/>
      <c r="FUQ13"/>
      <c r="FUR13"/>
      <c r="FUS13"/>
      <c r="FUT13"/>
      <c r="FUU13"/>
      <c r="FUV13"/>
      <c r="FUW13"/>
      <c r="FUX13"/>
      <c r="FUY13"/>
      <c r="FUZ13"/>
      <c r="FVA13"/>
      <c r="FVB13"/>
      <c r="FVC13"/>
      <c r="FVD13"/>
      <c r="FVE13"/>
      <c r="FVF13"/>
      <c r="FVG13"/>
      <c r="FVH13"/>
      <c r="FVI13"/>
      <c r="FVJ13"/>
      <c r="FVK13"/>
      <c r="FVL13"/>
      <c r="FVM13"/>
      <c r="FVN13"/>
      <c r="FVO13"/>
      <c r="FVP13"/>
      <c r="FVQ13"/>
      <c r="FVR13"/>
      <c r="FVS13"/>
      <c r="FVT13"/>
      <c r="FVU13"/>
      <c r="FVV13"/>
      <c r="FVW13"/>
      <c r="FVX13"/>
      <c r="FVY13"/>
      <c r="FVZ13"/>
      <c r="FWA13"/>
      <c r="FWB13"/>
      <c r="FWC13"/>
      <c r="FWD13"/>
      <c r="FWE13"/>
      <c r="FWF13"/>
      <c r="FWG13"/>
      <c r="FWH13"/>
      <c r="FWI13"/>
      <c r="FWJ13"/>
      <c r="FWK13"/>
      <c r="FWL13"/>
      <c r="FWM13"/>
      <c r="FWN13"/>
      <c r="FWO13"/>
      <c r="FWP13"/>
      <c r="FWQ13"/>
      <c r="FWR13"/>
      <c r="FWS13"/>
      <c r="FWT13"/>
      <c r="FWU13"/>
      <c r="FWV13"/>
      <c r="FWW13"/>
      <c r="FWX13"/>
      <c r="FWY13"/>
      <c r="FWZ13"/>
      <c r="FXA13"/>
      <c r="FXB13"/>
      <c r="FXC13"/>
      <c r="FXD13"/>
      <c r="FXE13"/>
      <c r="FXF13"/>
      <c r="FXG13"/>
      <c r="FXH13"/>
      <c r="FXI13"/>
      <c r="FXJ13"/>
      <c r="FXK13"/>
      <c r="FXL13"/>
      <c r="FXM13"/>
      <c r="FXN13"/>
      <c r="FXO13"/>
      <c r="FXP13"/>
      <c r="FXQ13"/>
      <c r="FXR13"/>
      <c r="FXS13"/>
      <c r="FXT13"/>
      <c r="FXU13"/>
      <c r="FXV13"/>
      <c r="FXW13"/>
      <c r="FXX13"/>
      <c r="FXY13"/>
      <c r="FXZ13"/>
      <c r="FYA13"/>
      <c r="FYB13"/>
      <c r="FYC13"/>
      <c r="FYD13"/>
      <c r="FYE13"/>
      <c r="FYF13"/>
      <c r="FYG13"/>
      <c r="FYH13"/>
      <c r="FYI13"/>
      <c r="FYJ13"/>
      <c r="FYK13"/>
      <c r="FYL13"/>
      <c r="FYM13"/>
      <c r="FYN13"/>
      <c r="FYO13"/>
      <c r="FYP13"/>
      <c r="FYQ13"/>
      <c r="FYR13"/>
      <c r="FYS13"/>
      <c r="FYT13"/>
      <c r="FYU13"/>
      <c r="FYV13"/>
      <c r="FYW13"/>
      <c r="FYX13"/>
      <c r="FYY13"/>
      <c r="FYZ13"/>
      <c r="FZA13"/>
      <c r="FZB13"/>
      <c r="FZC13"/>
      <c r="FZD13"/>
      <c r="FZE13"/>
      <c r="FZF13"/>
      <c r="FZG13"/>
      <c r="FZH13"/>
      <c r="FZI13"/>
      <c r="FZJ13"/>
      <c r="FZK13"/>
      <c r="FZL13"/>
      <c r="FZM13"/>
      <c r="FZN13"/>
      <c r="FZO13"/>
      <c r="FZP13"/>
      <c r="FZQ13"/>
      <c r="FZR13"/>
      <c r="FZS13"/>
      <c r="FZT13"/>
      <c r="FZU13"/>
      <c r="FZV13"/>
      <c r="FZW13"/>
      <c r="FZX13"/>
      <c r="FZY13"/>
      <c r="FZZ13"/>
      <c r="GAA13"/>
      <c r="GAB13"/>
      <c r="GAC13"/>
      <c r="GAD13"/>
      <c r="GAE13"/>
      <c r="GAF13"/>
      <c r="GAG13"/>
      <c r="GAH13"/>
      <c r="GAI13"/>
      <c r="GAJ13"/>
      <c r="GAK13"/>
      <c r="GAL13"/>
      <c r="GAM13"/>
      <c r="GAN13"/>
      <c r="GAO13"/>
      <c r="GAP13"/>
      <c r="GAQ13"/>
      <c r="GAR13"/>
      <c r="GAS13"/>
      <c r="GAT13"/>
      <c r="GAU13"/>
      <c r="GAV13"/>
      <c r="GAW13"/>
      <c r="GAX13"/>
      <c r="GAY13"/>
      <c r="GAZ13"/>
      <c r="GBA13"/>
      <c r="GBB13"/>
      <c r="GBC13"/>
      <c r="GBD13"/>
      <c r="GBE13"/>
      <c r="GBF13"/>
      <c r="GBG13"/>
      <c r="GBH13"/>
      <c r="GBI13"/>
      <c r="GBJ13"/>
      <c r="GBK13"/>
      <c r="GBL13"/>
      <c r="GBM13"/>
      <c r="GBN13"/>
      <c r="GBO13"/>
      <c r="GBP13"/>
      <c r="GBQ13"/>
      <c r="GBR13"/>
      <c r="GBS13"/>
      <c r="GBT13"/>
      <c r="GBU13"/>
      <c r="GBV13"/>
      <c r="GBW13"/>
      <c r="GBX13"/>
      <c r="GBY13"/>
      <c r="GBZ13"/>
      <c r="GCA13"/>
      <c r="GCB13"/>
      <c r="GCC13"/>
      <c r="GCD13"/>
      <c r="GCE13"/>
      <c r="GCF13"/>
      <c r="GCG13"/>
      <c r="GCH13"/>
      <c r="GCI13"/>
      <c r="GCJ13"/>
      <c r="GCK13"/>
      <c r="GCL13"/>
      <c r="GCM13"/>
      <c r="GCN13"/>
      <c r="GCO13"/>
      <c r="GCP13"/>
      <c r="GCQ13"/>
      <c r="GCR13"/>
      <c r="GCS13"/>
      <c r="GCT13"/>
      <c r="GCU13"/>
      <c r="GCV13"/>
      <c r="GCW13"/>
      <c r="GCX13"/>
      <c r="GCY13"/>
      <c r="GCZ13"/>
      <c r="GDA13"/>
      <c r="GDB13"/>
      <c r="GDC13"/>
      <c r="GDD13"/>
      <c r="GDE13"/>
      <c r="GDF13"/>
      <c r="GDG13"/>
      <c r="GDH13"/>
      <c r="GDI13"/>
      <c r="GDJ13"/>
      <c r="GDK13"/>
      <c r="GDL13"/>
      <c r="GDM13"/>
      <c r="GDN13"/>
      <c r="GDO13"/>
      <c r="GDP13"/>
      <c r="GDQ13"/>
      <c r="GDR13"/>
      <c r="GDS13"/>
      <c r="GDT13"/>
      <c r="GDU13"/>
      <c r="GDV13"/>
      <c r="GDW13"/>
      <c r="GDX13"/>
      <c r="GDY13"/>
      <c r="GDZ13"/>
      <c r="GEA13"/>
      <c r="GEB13"/>
      <c r="GEC13"/>
      <c r="GED13"/>
      <c r="GEE13"/>
      <c r="GEF13"/>
      <c r="GEG13"/>
      <c r="GEH13"/>
      <c r="GEI13"/>
      <c r="GEJ13"/>
      <c r="GEK13"/>
      <c r="GEL13"/>
      <c r="GEM13"/>
      <c r="GEN13"/>
      <c r="GEO13"/>
      <c r="GEP13"/>
      <c r="GEQ13"/>
      <c r="GER13"/>
      <c r="GES13"/>
      <c r="GET13"/>
      <c r="GEU13"/>
      <c r="GEV13"/>
      <c r="GEW13"/>
      <c r="GEX13"/>
      <c r="GEY13"/>
      <c r="GEZ13"/>
      <c r="GFA13"/>
      <c r="GFB13"/>
      <c r="GFC13"/>
      <c r="GFD13"/>
      <c r="GFE13"/>
      <c r="GFF13"/>
      <c r="GFG13"/>
      <c r="GFH13"/>
      <c r="GFI13"/>
      <c r="GFJ13"/>
      <c r="GFK13"/>
      <c r="GFL13"/>
      <c r="GFM13"/>
      <c r="GFN13"/>
      <c r="GFO13"/>
      <c r="GFP13"/>
      <c r="GFQ13"/>
      <c r="GFR13"/>
      <c r="GFS13"/>
      <c r="GFT13"/>
      <c r="GFU13"/>
      <c r="GFV13"/>
      <c r="GFW13"/>
      <c r="GFX13"/>
      <c r="GFY13"/>
      <c r="GFZ13"/>
      <c r="GGA13"/>
      <c r="GGB13"/>
      <c r="GGC13"/>
      <c r="GGD13"/>
      <c r="GGE13"/>
      <c r="GGF13"/>
      <c r="GGG13"/>
      <c r="GGH13"/>
      <c r="GGI13"/>
      <c r="GGJ13"/>
      <c r="GGK13"/>
      <c r="GGL13"/>
      <c r="GGM13"/>
      <c r="GGN13"/>
      <c r="GGO13"/>
      <c r="GGP13"/>
      <c r="GGQ13"/>
      <c r="GGR13"/>
      <c r="GGS13"/>
      <c r="GGT13"/>
      <c r="GGU13"/>
      <c r="GGV13"/>
      <c r="GGW13"/>
      <c r="GGX13"/>
      <c r="GGY13"/>
      <c r="GGZ13"/>
      <c r="GHA13"/>
      <c r="GHB13"/>
      <c r="GHC13"/>
      <c r="GHD13"/>
      <c r="GHE13"/>
      <c r="GHF13"/>
      <c r="GHG13"/>
      <c r="GHH13"/>
      <c r="GHI13"/>
      <c r="GHJ13"/>
      <c r="GHK13"/>
      <c r="GHL13"/>
      <c r="GHM13"/>
      <c r="GHN13"/>
      <c r="GHO13"/>
      <c r="GHP13"/>
      <c r="GHQ13"/>
      <c r="GHR13"/>
      <c r="GHS13"/>
      <c r="GHT13"/>
      <c r="GHU13"/>
      <c r="GHV13"/>
      <c r="GHW13"/>
      <c r="GHX13"/>
      <c r="GHY13"/>
      <c r="GHZ13"/>
      <c r="GIA13"/>
      <c r="GIB13"/>
      <c r="GIC13"/>
      <c r="GID13"/>
      <c r="GIE13"/>
      <c r="GIF13"/>
      <c r="GIG13"/>
      <c r="GIH13"/>
      <c r="GII13"/>
      <c r="GIJ13"/>
      <c r="GIK13"/>
      <c r="GIL13"/>
      <c r="GIM13"/>
      <c r="GIN13"/>
      <c r="GIO13"/>
      <c r="GIP13"/>
      <c r="GIQ13"/>
      <c r="GIR13"/>
      <c r="GIS13"/>
      <c r="GIT13"/>
      <c r="GIU13"/>
      <c r="GIV13"/>
      <c r="GIW13"/>
      <c r="GIX13"/>
      <c r="GIY13"/>
      <c r="GIZ13"/>
      <c r="GJA13"/>
      <c r="GJB13"/>
      <c r="GJC13"/>
      <c r="GJD13"/>
      <c r="GJE13"/>
      <c r="GJF13"/>
      <c r="GJG13"/>
      <c r="GJH13"/>
      <c r="GJI13"/>
      <c r="GJJ13"/>
      <c r="GJK13"/>
      <c r="GJL13"/>
      <c r="GJM13"/>
      <c r="GJN13"/>
      <c r="GJO13"/>
      <c r="GJP13"/>
      <c r="GJQ13"/>
      <c r="GJR13"/>
      <c r="GJS13"/>
      <c r="GJT13"/>
      <c r="GJU13"/>
      <c r="GJV13"/>
      <c r="GJW13"/>
      <c r="GJX13"/>
      <c r="GJY13"/>
      <c r="GJZ13"/>
      <c r="GKA13"/>
      <c r="GKB13"/>
      <c r="GKC13"/>
      <c r="GKD13"/>
      <c r="GKE13"/>
      <c r="GKF13"/>
      <c r="GKG13"/>
      <c r="GKH13"/>
      <c r="GKI13"/>
      <c r="GKJ13"/>
      <c r="GKK13"/>
      <c r="GKL13"/>
      <c r="GKM13"/>
      <c r="GKN13"/>
      <c r="GKO13"/>
      <c r="GKP13"/>
      <c r="GKQ13"/>
      <c r="GKR13"/>
      <c r="GKS13"/>
      <c r="GKT13"/>
      <c r="GKU13"/>
      <c r="GKV13"/>
      <c r="GKW13"/>
      <c r="GKX13"/>
      <c r="GKY13"/>
      <c r="GKZ13"/>
      <c r="GLA13"/>
      <c r="GLB13"/>
      <c r="GLC13"/>
      <c r="GLD13"/>
      <c r="GLE13"/>
      <c r="GLF13"/>
      <c r="GLG13"/>
      <c r="GLH13"/>
      <c r="GLI13"/>
      <c r="GLJ13"/>
      <c r="GLK13"/>
      <c r="GLL13"/>
      <c r="GLM13"/>
      <c r="GLN13"/>
      <c r="GLO13"/>
      <c r="GLP13"/>
      <c r="GLQ13"/>
      <c r="GLR13"/>
      <c r="GLS13"/>
      <c r="GLT13"/>
      <c r="GLU13"/>
      <c r="GLV13"/>
      <c r="GLW13"/>
      <c r="GLX13"/>
      <c r="GLY13"/>
      <c r="GLZ13"/>
      <c r="GMA13"/>
      <c r="GMB13"/>
      <c r="GMC13"/>
      <c r="GMD13"/>
      <c r="GME13"/>
      <c r="GMF13"/>
      <c r="GMG13"/>
      <c r="GMH13"/>
      <c r="GMI13"/>
      <c r="GMJ13"/>
      <c r="GMK13"/>
      <c r="GML13"/>
      <c r="GMM13"/>
      <c r="GMN13"/>
      <c r="GMO13"/>
      <c r="GMP13"/>
      <c r="GMQ13"/>
      <c r="GMR13"/>
      <c r="GMS13"/>
      <c r="GMT13"/>
      <c r="GMU13"/>
      <c r="GMV13"/>
      <c r="GMW13"/>
      <c r="GMX13"/>
      <c r="GMY13"/>
      <c r="GMZ13"/>
      <c r="GNA13"/>
      <c r="GNB13"/>
      <c r="GNC13"/>
      <c r="GND13"/>
      <c r="GNE13"/>
      <c r="GNF13"/>
      <c r="GNG13"/>
      <c r="GNH13"/>
      <c r="GNI13"/>
      <c r="GNJ13"/>
      <c r="GNK13"/>
      <c r="GNL13"/>
      <c r="GNM13"/>
      <c r="GNN13"/>
      <c r="GNO13"/>
      <c r="GNP13"/>
      <c r="GNQ13"/>
      <c r="GNR13"/>
      <c r="GNS13"/>
      <c r="GNT13"/>
      <c r="GNU13"/>
      <c r="GNV13"/>
      <c r="GNW13"/>
      <c r="GNX13"/>
      <c r="GNY13"/>
      <c r="GNZ13"/>
      <c r="GOA13"/>
      <c r="GOB13"/>
      <c r="GOC13"/>
      <c r="GOD13"/>
      <c r="GOE13"/>
      <c r="GOF13"/>
      <c r="GOG13"/>
      <c r="GOH13"/>
      <c r="GOI13"/>
      <c r="GOJ13"/>
      <c r="GOK13"/>
      <c r="GOL13"/>
      <c r="GOM13"/>
      <c r="GON13"/>
      <c r="GOO13"/>
      <c r="GOP13"/>
      <c r="GOQ13"/>
      <c r="GOR13"/>
      <c r="GOS13"/>
      <c r="GOT13"/>
      <c r="GOU13"/>
      <c r="GOV13"/>
      <c r="GOW13"/>
      <c r="GOX13"/>
      <c r="GOY13"/>
      <c r="GOZ13"/>
      <c r="GPA13"/>
      <c r="GPB13"/>
      <c r="GPC13"/>
      <c r="GPD13"/>
      <c r="GPE13"/>
      <c r="GPF13"/>
      <c r="GPG13"/>
      <c r="GPH13"/>
      <c r="GPI13"/>
      <c r="GPJ13"/>
      <c r="GPK13"/>
      <c r="GPL13"/>
      <c r="GPM13"/>
      <c r="GPN13"/>
      <c r="GPO13"/>
      <c r="GPP13"/>
      <c r="GPQ13"/>
      <c r="GPR13"/>
      <c r="GPS13"/>
      <c r="GPT13"/>
      <c r="GPU13"/>
      <c r="GPV13"/>
      <c r="GPW13"/>
      <c r="GPX13"/>
      <c r="GPY13"/>
      <c r="GPZ13"/>
      <c r="GQA13"/>
      <c r="GQB13"/>
      <c r="GQC13"/>
      <c r="GQD13"/>
      <c r="GQE13"/>
      <c r="GQF13"/>
      <c r="GQG13"/>
      <c r="GQH13"/>
      <c r="GQI13"/>
      <c r="GQJ13"/>
      <c r="GQK13"/>
      <c r="GQL13"/>
      <c r="GQM13"/>
      <c r="GQN13"/>
      <c r="GQO13"/>
      <c r="GQP13"/>
      <c r="GQQ13"/>
      <c r="GQR13"/>
      <c r="GQS13"/>
      <c r="GQT13"/>
      <c r="GQU13"/>
      <c r="GQV13"/>
      <c r="GQW13"/>
      <c r="GQX13"/>
      <c r="GQY13"/>
      <c r="GQZ13"/>
      <c r="GRA13"/>
      <c r="GRB13"/>
      <c r="GRC13"/>
      <c r="GRD13"/>
      <c r="GRE13"/>
      <c r="GRF13"/>
      <c r="GRG13"/>
      <c r="GRH13"/>
      <c r="GRI13"/>
      <c r="GRJ13"/>
      <c r="GRK13"/>
      <c r="GRL13"/>
      <c r="GRM13"/>
      <c r="GRN13"/>
      <c r="GRO13"/>
      <c r="GRP13"/>
      <c r="GRQ13"/>
      <c r="GRR13"/>
      <c r="GRS13"/>
      <c r="GRT13"/>
      <c r="GRU13"/>
      <c r="GRV13"/>
      <c r="GRW13"/>
      <c r="GRX13"/>
      <c r="GRY13"/>
      <c r="GRZ13"/>
      <c r="GSA13"/>
      <c r="GSB13"/>
      <c r="GSC13"/>
      <c r="GSD13"/>
      <c r="GSE13"/>
      <c r="GSF13"/>
      <c r="GSG13"/>
      <c r="GSH13"/>
      <c r="GSI13"/>
      <c r="GSJ13"/>
      <c r="GSK13"/>
      <c r="GSL13"/>
      <c r="GSM13"/>
      <c r="GSN13"/>
      <c r="GSO13"/>
      <c r="GSP13"/>
      <c r="GSQ13"/>
      <c r="GSR13"/>
      <c r="GSS13"/>
      <c r="GST13"/>
      <c r="GSU13"/>
      <c r="GSV13"/>
      <c r="GSW13"/>
      <c r="GSX13"/>
      <c r="GSY13"/>
      <c r="GSZ13"/>
      <c r="GTA13"/>
      <c r="GTB13"/>
      <c r="GTC13"/>
      <c r="GTD13"/>
      <c r="GTE13"/>
      <c r="GTF13"/>
      <c r="GTG13"/>
      <c r="GTH13"/>
      <c r="GTI13"/>
      <c r="GTJ13"/>
      <c r="GTK13"/>
      <c r="GTL13"/>
      <c r="GTM13"/>
      <c r="GTN13"/>
      <c r="GTO13"/>
      <c r="GTP13"/>
      <c r="GTQ13"/>
      <c r="GTR13"/>
      <c r="GTS13"/>
      <c r="GTT13"/>
      <c r="GTU13"/>
      <c r="GTV13"/>
      <c r="GTW13"/>
      <c r="GTX13"/>
      <c r="GTY13"/>
      <c r="GTZ13"/>
      <c r="GUA13"/>
      <c r="GUB13"/>
      <c r="GUC13"/>
      <c r="GUD13"/>
      <c r="GUE13"/>
      <c r="GUF13"/>
      <c r="GUG13"/>
      <c r="GUH13"/>
      <c r="GUI13"/>
      <c r="GUJ13"/>
      <c r="GUK13"/>
      <c r="GUL13"/>
      <c r="GUM13"/>
      <c r="GUN13"/>
      <c r="GUO13"/>
      <c r="GUP13"/>
      <c r="GUQ13"/>
      <c r="GUR13"/>
      <c r="GUS13"/>
      <c r="GUT13"/>
      <c r="GUU13"/>
      <c r="GUV13"/>
      <c r="GUW13"/>
      <c r="GUX13"/>
      <c r="GUY13"/>
      <c r="GUZ13"/>
      <c r="GVA13"/>
      <c r="GVB13"/>
      <c r="GVC13"/>
      <c r="GVD13"/>
      <c r="GVE13"/>
      <c r="GVF13"/>
      <c r="GVG13"/>
      <c r="GVH13"/>
      <c r="GVI13"/>
      <c r="GVJ13"/>
      <c r="GVK13"/>
      <c r="GVL13"/>
      <c r="GVM13"/>
      <c r="GVN13"/>
      <c r="GVO13"/>
      <c r="GVP13"/>
      <c r="GVQ13"/>
      <c r="GVR13"/>
      <c r="GVS13"/>
      <c r="GVT13"/>
      <c r="GVU13"/>
      <c r="GVV13"/>
      <c r="GVW13"/>
      <c r="GVX13"/>
      <c r="GVY13"/>
      <c r="GVZ13"/>
      <c r="GWA13"/>
      <c r="GWB13"/>
      <c r="GWC13"/>
      <c r="GWD13"/>
      <c r="GWE13"/>
      <c r="GWF13"/>
      <c r="GWG13"/>
      <c r="GWH13"/>
      <c r="GWI13"/>
      <c r="GWJ13"/>
      <c r="GWK13"/>
      <c r="GWL13"/>
      <c r="GWM13"/>
      <c r="GWN13"/>
      <c r="GWO13"/>
      <c r="GWP13"/>
      <c r="GWQ13"/>
      <c r="GWR13"/>
      <c r="GWS13"/>
      <c r="GWT13"/>
      <c r="GWU13"/>
      <c r="GWV13"/>
      <c r="GWW13"/>
      <c r="GWX13"/>
      <c r="GWY13"/>
      <c r="GWZ13"/>
      <c r="GXA13"/>
      <c r="GXB13"/>
      <c r="GXC13"/>
      <c r="GXD13"/>
      <c r="GXE13"/>
      <c r="GXF13"/>
      <c r="GXG13"/>
      <c r="GXH13"/>
      <c r="GXI13"/>
      <c r="GXJ13"/>
      <c r="GXK13"/>
      <c r="GXL13"/>
      <c r="GXM13"/>
      <c r="GXN13"/>
      <c r="GXO13"/>
      <c r="GXP13"/>
      <c r="GXQ13"/>
      <c r="GXR13"/>
      <c r="GXS13"/>
      <c r="GXT13"/>
      <c r="GXU13"/>
      <c r="GXV13"/>
      <c r="GXW13"/>
      <c r="GXX13"/>
      <c r="GXY13"/>
      <c r="GXZ13"/>
      <c r="GYA13"/>
      <c r="GYB13"/>
      <c r="GYC13"/>
      <c r="GYD13"/>
      <c r="GYE13"/>
      <c r="GYF13"/>
      <c r="GYG13"/>
      <c r="GYH13"/>
      <c r="GYI13"/>
      <c r="GYJ13"/>
      <c r="GYK13"/>
      <c r="GYL13"/>
      <c r="GYM13"/>
      <c r="GYN13"/>
      <c r="GYO13"/>
      <c r="GYP13"/>
      <c r="GYQ13"/>
      <c r="GYR13"/>
      <c r="GYS13"/>
      <c r="GYT13"/>
      <c r="GYU13"/>
      <c r="GYV13"/>
      <c r="GYW13"/>
      <c r="GYX13"/>
      <c r="GYY13"/>
      <c r="GYZ13"/>
      <c r="GZA13"/>
      <c r="GZB13"/>
      <c r="GZC13"/>
      <c r="GZD13"/>
      <c r="GZE13"/>
      <c r="GZF13"/>
      <c r="GZG13"/>
      <c r="GZH13"/>
      <c r="GZI13"/>
      <c r="GZJ13"/>
      <c r="GZK13"/>
      <c r="GZL13"/>
      <c r="GZM13"/>
      <c r="GZN13"/>
      <c r="GZO13"/>
      <c r="GZP13"/>
      <c r="GZQ13"/>
      <c r="GZR13"/>
      <c r="GZS13"/>
      <c r="GZT13"/>
      <c r="GZU13"/>
      <c r="GZV13"/>
      <c r="GZW13"/>
      <c r="GZX13"/>
      <c r="GZY13"/>
      <c r="GZZ13"/>
      <c r="HAA13"/>
      <c r="HAB13"/>
      <c r="HAC13"/>
      <c r="HAD13"/>
      <c r="HAE13"/>
      <c r="HAF13"/>
      <c r="HAG13"/>
      <c r="HAH13"/>
      <c r="HAI13"/>
      <c r="HAJ13"/>
      <c r="HAK13"/>
      <c r="HAL13"/>
      <c r="HAM13"/>
      <c r="HAN13"/>
      <c r="HAO13"/>
      <c r="HAP13"/>
      <c r="HAQ13"/>
      <c r="HAR13"/>
      <c r="HAS13"/>
      <c r="HAT13"/>
      <c r="HAU13"/>
      <c r="HAV13"/>
      <c r="HAW13"/>
      <c r="HAX13"/>
      <c r="HAY13"/>
      <c r="HAZ13"/>
      <c r="HBA13"/>
      <c r="HBB13"/>
      <c r="HBC13"/>
      <c r="HBD13"/>
      <c r="HBE13"/>
      <c r="HBF13"/>
      <c r="HBG13"/>
      <c r="HBH13"/>
      <c r="HBI13"/>
      <c r="HBJ13"/>
      <c r="HBK13"/>
      <c r="HBL13"/>
      <c r="HBM13"/>
      <c r="HBN13"/>
      <c r="HBO13"/>
      <c r="HBP13"/>
      <c r="HBQ13"/>
      <c r="HBR13"/>
      <c r="HBS13"/>
      <c r="HBT13"/>
      <c r="HBU13"/>
      <c r="HBV13"/>
      <c r="HBW13"/>
      <c r="HBX13"/>
      <c r="HBY13"/>
      <c r="HBZ13"/>
      <c r="HCA13"/>
      <c r="HCB13"/>
      <c r="HCC13"/>
      <c r="HCD13"/>
      <c r="HCE13"/>
      <c r="HCF13"/>
      <c r="HCG13"/>
      <c r="HCH13"/>
      <c r="HCI13"/>
      <c r="HCJ13"/>
      <c r="HCK13"/>
      <c r="HCL13"/>
      <c r="HCM13"/>
      <c r="HCN13"/>
      <c r="HCO13"/>
      <c r="HCP13"/>
      <c r="HCQ13"/>
      <c r="HCR13"/>
      <c r="HCS13"/>
      <c r="HCT13"/>
      <c r="HCU13"/>
      <c r="HCV13"/>
      <c r="HCW13"/>
      <c r="HCX13"/>
      <c r="HCY13"/>
      <c r="HCZ13"/>
      <c r="HDA13"/>
      <c r="HDB13"/>
      <c r="HDC13"/>
      <c r="HDD13"/>
      <c r="HDE13"/>
      <c r="HDF13"/>
      <c r="HDG13"/>
      <c r="HDH13"/>
      <c r="HDI13"/>
      <c r="HDJ13"/>
      <c r="HDK13"/>
      <c r="HDL13"/>
      <c r="HDM13"/>
      <c r="HDN13"/>
      <c r="HDO13"/>
      <c r="HDP13"/>
      <c r="HDQ13"/>
      <c r="HDR13"/>
      <c r="HDS13"/>
      <c r="HDT13"/>
      <c r="HDU13"/>
      <c r="HDV13"/>
      <c r="HDW13"/>
      <c r="HDX13"/>
      <c r="HDY13"/>
      <c r="HDZ13"/>
      <c r="HEA13"/>
      <c r="HEB13"/>
      <c r="HEC13"/>
      <c r="HED13"/>
      <c r="HEE13"/>
      <c r="HEF13"/>
      <c r="HEG13"/>
      <c r="HEH13"/>
      <c r="HEI13"/>
      <c r="HEJ13"/>
      <c r="HEK13"/>
      <c r="HEL13"/>
      <c r="HEM13"/>
      <c r="HEN13"/>
      <c r="HEO13"/>
      <c r="HEP13"/>
      <c r="HEQ13"/>
      <c r="HER13"/>
      <c r="HES13"/>
      <c r="HET13"/>
      <c r="HEU13"/>
      <c r="HEV13"/>
      <c r="HEW13"/>
      <c r="HEX13"/>
      <c r="HEY13"/>
      <c r="HEZ13"/>
      <c r="HFA13"/>
      <c r="HFB13"/>
      <c r="HFC13"/>
      <c r="HFD13"/>
      <c r="HFE13"/>
      <c r="HFF13"/>
      <c r="HFG13"/>
      <c r="HFH13"/>
      <c r="HFI13"/>
      <c r="HFJ13"/>
      <c r="HFK13"/>
      <c r="HFL13"/>
      <c r="HFM13"/>
      <c r="HFN13"/>
      <c r="HFO13"/>
      <c r="HFP13"/>
      <c r="HFQ13"/>
      <c r="HFR13"/>
      <c r="HFS13"/>
      <c r="HFT13"/>
      <c r="HFU13"/>
      <c r="HFV13"/>
      <c r="HFW13"/>
      <c r="HFX13"/>
      <c r="HFY13"/>
      <c r="HFZ13"/>
      <c r="HGA13"/>
      <c r="HGB13"/>
      <c r="HGC13"/>
      <c r="HGD13"/>
      <c r="HGE13"/>
      <c r="HGF13"/>
      <c r="HGG13"/>
      <c r="HGH13"/>
      <c r="HGI13"/>
      <c r="HGJ13"/>
      <c r="HGK13"/>
      <c r="HGL13"/>
      <c r="HGM13"/>
      <c r="HGN13"/>
      <c r="HGO13"/>
      <c r="HGP13"/>
      <c r="HGQ13"/>
      <c r="HGR13"/>
      <c r="HGS13"/>
      <c r="HGT13"/>
      <c r="HGU13"/>
      <c r="HGV13"/>
      <c r="HGW13"/>
      <c r="HGX13"/>
      <c r="HGY13"/>
      <c r="HGZ13"/>
      <c r="HHA13"/>
      <c r="HHB13"/>
      <c r="HHC13"/>
      <c r="HHD13"/>
      <c r="HHE13"/>
      <c r="HHF13"/>
      <c r="HHG13"/>
      <c r="HHH13"/>
      <c r="HHI13"/>
      <c r="HHJ13"/>
      <c r="HHK13"/>
      <c r="HHL13"/>
      <c r="HHM13"/>
      <c r="HHN13"/>
      <c r="HHO13"/>
      <c r="HHP13"/>
      <c r="HHQ13"/>
      <c r="HHR13"/>
      <c r="HHS13"/>
      <c r="HHT13"/>
      <c r="HHU13"/>
      <c r="HHV13"/>
      <c r="HHW13"/>
      <c r="HHX13"/>
      <c r="HHY13"/>
      <c r="HHZ13"/>
      <c r="HIA13"/>
      <c r="HIB13"/>
      <c r="HIC13"/>
      <c r="HID13"/>
      <c r="HIE13"/>
      <c r="HIF13"/>
      <c r="HIG13"/>
      <c r="HIH13"/>
      <c r="HII13"/>
      <c r="HIJ13"/>
      <c r="HIK13"/>
      <c r="HIL13"/>
      <c r="HIM13"/>
      <c r="HIN13"/>
      <c r="HIO13"/>
      <c r="HIP13"/>
      <c r="HIQ13"/>
      <c r="HIR13"/>
      <c r="HIS13"/>
      <c r="HIT13"/>
      <c r="HIU13"/>
      <c r="HIV13"/>
      <c r="HIW13"/>
      <c r="HIX13"/>
      <c r="HIY13"/>
      <c r="HIZ13"/>
      <c r="HJA13"/>
      <c r="HJB13"/>
      <c r="HJC13"/>
      <c r="HJD13"/>
      <c r="HJE13"/>
      <c r="HJF13"/>
      <c r="HJG13"/>
      <c r="HJH13"/>
      <c r="HJI13"/>
      <c r="HJJ13"/>
      <c r="HJK13"/>
      <c r="HJL13"/>
      <c r="HJM13"/>
      <c r="HJN13"/>
      <c r="HJO13"/>
      <c r="HJP13"/>
      <c r="HJQ13"/>
      <c r="HJR13"/>
      <c r="HJS13"/>
      <c r="HJT13"/>
      <c r="HJU13"/>
      <c r="HJV13"/>
      <c r="HJW13"/>
      <c r="HJX13"/>
      <c r="HJY13"/>
      <c r="HJZ13"/>
      <c r="HKA13"/>
      <c r="HKB13"/>
      <c r="HKC13"/>
      <c r="HKD13"/>
      <c r="HKE13"/>
      <c r="HKF13"/>
      <c r="HKG13"/>
      <c r="HKH13"/>
      <c r="HKI13"/>
      <c r="HKJ13"/>
      <c r="HKK13"/>
      <c r="HKL13"/>
      <c r="HKM13"/>
      <c r="HKN13"/>
      <c r="HKO13"/>
      <c r="HKP13"/>
      <c r="HKQ13"/>
      <c r="HKR13"/>
      <c r="HKS13"/>
      <c r="HKT13"/>
      <c r="HKU13"/>
      <c r="HKV13"/>
      <c r="HKW13"/>
      <c r="HKX13"/>
      <c r="HKY13"/>
      <c r="HKZ13"/>
      <c r="HLA13"/>
      <c r="HLB13"/>
      <c r="HLC13"/>
      <c r="HLD13"/>
      <c r="HLE13"/>
      <c r="HLF13"/>
      <c r="HLG13"/>
      <c r="HLH13"/>
      <c r="HLI13"/>
      <c r="HLJ13"/>
      <c r="HLK13"/>
      <c r="HLL13"/>
      <c r="HLM13"/>
      <c r="HLN13"/>
      <c r="HLO13"/>
      <c r="HLP13"/>
      <c r="HLQ13"/>
      <c r="HLR13"/>
      <c r="HLS13"/>
      <c r="HLT13"/>
      <c r="HLU13"/>
      <c r="HLV13"/>
      <c r="HLW13"/>
      <c r="HLX13"/>
      <c r="HLY13"/>
      <c r="HLZ13"/>
      <c r="HMA13"/>
      <c r="HMB13"/>
      <c r="HMC13"/>
      <c r="HMD13"/>
      <c r="HME13"/>
      <c r="HMF13"/>
      <c r="HMG13"/>
      <c r="HMH13"/>
      <c r="HMI13"/>
      <c r="HMJ13"/>
      <c r="HMK13"/>
      <c r="HML13"/>
      <c r="HMM13"/>
      <c r="HMN13"/>
      <c r="HMO13"/>
      <c r="HMP13"/>
      <c r="HMQ13"/>
      <c r="HMR13"/>
      <c r="HMS13"/>
      <c r="HMT13"/>
      <c r="HMU13"/>
      <c r="HMV13"/>
      <c r="HMW13"/>
      <c r="HMX13"/>
      <c r="HMY13"/>
      <c r="HMZ13"/>
      <c r="HNA13"/>
      <c r="HNB13"/>
      <c r="HNC13"/>
      <c r="HND13"/>
      <c r="HNE13"/>
      <c r="HNF13"/>
      <c r="HNG13"/>
      <c r="HNH13"/>
      <c r="HNI13"/>
      <c r="HNJ13"/>
      <c r="HNK13"/>
      <c r="HNL13"/>
      <c r="HNM13"/>
      <c r="HNN13"/>
      <c r="HNO13"/>
      <c r="HNP13"/>
      <c r="HNQ13"/>
      <c r="HNR13"/>
      <c r="HNS13"/>
      <c r="HNT13"/>
      <c r="HNU13"/>
      <c r="HNV13"/>
      <c r="HNW13"/>
      <c r="HNX13"/>
      <c r="HNY13"/>
      <c r="HNZ13"/>
      <c r="HOA13"/>
      <c r="HOB13"/>
      <c r="HOC13"/>
      <c r="HOD13"/>
      <c r="HOE13"/>
      <c r="HOF13"/>
      <c r="HOG13"/>
      <c r="HOH13"/>
      <c r="HOI13"/>
      <c r="HOJ13"/>
      <c r="HOK13"/>
      <c r="HOL13"/>
      <c r="HOM13"/>
      <c r="HON13"/>
      <c r="HOO13"/>
      <c r="HOP13"/>
      <c r="HOQ13"/>
      <c r="HOR13"/>
      <c r="HOS13"/>
      <c r="HOT13"/>
      <c r="HOU13"/>
      <c r="HOV13"/>
      <c r="HOW13"/>
      <c r="HOX13"/>
      <c r="HOY13"/>
      <c r="HOZ13"/>
      <c r="HPA13"/>
      <c r="HPB13"/>
      <c r="HPC13"/>
      <c r="HPD13"/>
      <c r="HPE13"/>
      <c r="HPF13"/>
      <c r="HPG13"/>
      <c r="HPH13"/>
      <c r="HPI13"/>
      <c r="HPJ13"/>
      <c r="HPK13"/>
      <c r="HPL13"/>
      <c r="HPM13"/>
      <c r="HPN13"/>
      <c r="HPO13"/>
      <c r="HPP13"/>
      <c r="HPQ13"/>
      <c r="HPR13"/>
      <c r="HPS13"/>
      <c r="HPT13"/>
      <c r="HPU13"/>
      <c r="HPV13"/>
      <c r="HPW13"/>
      <c r="HPX13"/>
      <c r="HPY13"/>
      <c r="HPZ13"/>
      <c r="HQA13"/>
      <c r="HQB13"/>
      <c r="HQC13"/>
      <c r="HQD13"/>
      <c r="HQE13"/>
      <c r="HQF13"/>
      <c r="HQG13"/>
      <c r="HQH13"/>
      <c r="HQI13"/>
      <c r="HQJ13"/>
      <c r="HQK13"/>
      <c r="HQL13"/>
      <c r="HQM13"/>
      <c r="HQN13"/>
      <c r="HQO13"/>
      <c r="HQP13"/>
      <c r="HQQ13"/>
      <c r="HQR13"/>
      <c r="HQS13"/>
      <c r="HQT13"/>
      <c r="HQU13"/>
      <c r="HQV13"/>
      <c r="HQW13"/>
      <c r="HQX13"/>
      <c r="HQY13"/>
      <c r="HQZ13"/>
      <c r="HRA13"/>
      <c r="HRB13"/>
      <c r="HRC13"/>
      <c r="HRD13"/>
      <c r="HRE13"/>
      <c r="HRF13"/>
      <c r="HRG13"/>
      <c r="HRH13"/>
      <c r="HRI13"/>
      <c r="HRJ13"/>
      <c r="HRK13"/>
      <c r="HRL13"/>
      <c r="HRM13"/>
      <c r="HRN13"/>
      <c r="HRO13"/>
      <c r="HRP13"/>
      <c r="HRQ13"/>
      <c r="HRR13"/>
      <c r="HRS13"/>
      <c r="HRT13"/>
      <c r="HRU13"/>
      <c r="HRV13"/>
      <c r="HRW13"/>
      <c r="HRX13"/>
      <c r="HRY13"/>
      <c r="HRZ13"/>
      <c r="HSA13"/>
      <c r="HSB13"/>
      <c r="HSC13"/>
      <c r="HSD13"/>
      <c r="HSE13"/>
      <c r="HSF13"/>
      <c r="HSG13"/>
      <c r="HSH13"/>
      <c r="HSI13"/>
      <c r="HSJ13"/>
      <c r="HSK13"/>
      <c r="HSL13"/>
      <c r="HSM13"/>
      <c r="HSN13"/>
      <c r="HSO13"/>
      <c r="HSP13"/>
      <c r="HSQ13"/>
      <c r="HSR13"/>
      <c r="HSS13"/>
      <c r="HST13"/>
      <c r="HSU13"/>
      <c r="HSV13"/>
      <c r="HSW13"/>
      <c r="HSX13"/>
      <c r="HSY13"/>
      <c r="HSZ13"/>
      <c r="HTA13"/>
      <c r="HTB13"/>
      <c r="HTC13"/>
      <c r="HTD13"/>
      <c r="HTE13"/>
      <c r="HTF13"/>
      <c r="HTG13"/>
      <c r="HTH13"/>
      <c r="HTI13"/>
      <c r="HTJ13"/>
      <c r="HTK13"/>
      <c r="HTL13"/>
      <c r="HTM13"/>
      <c r="HTN13"/>
      <c r="HTO13"/>
      <c r="HTP13"/>
      <c r="HTQ13"/>
      <c r="HTR13"/>
      <c r="HTS13"/>
      <c r="HTT13"/>
      <c r="HTU13"/>
      <c r="HTV13"/>
      <c r="HTW13"/>
      <c r="HTX13"/>
      <c r="HTY13"/>
      <c r="HTZ13"/>
      <c r="HUA13"/>
      <c r="HUB13"/>
      <c r="HUC13"/>
      <c r="HUD13"/>
      <c r="HUE13"/>
      <c r="HUF13"/>
      <c r="HUG13"/>
      <c r="HUH13"/>
      <c r="HUI13"/>
      <c r="HUJ13"/>
      <c r="HUK13"/>
      <c r="HUL13"/>
      <c r="HUM13"/>
      <c r="HUN13"/>
      <c r="HUO13"/>
      <c r="HUP13"/>
      <c r="HUQ13"/>
      <c r="HUR13"/>
      <c r="HUS13"/>
      <c r="HUT13"/>
      <c r="HUU13"/>
      <c r="HUV13"/>
      <c r="HUW13"/>
      <c r="HUX13"/>
      <c r="HUY13"/>
      <c r="HUZ13"/>
      <c r="HVA13"/>
      <c r="HVB13"/>
      <c r="HVC13"/>
      <c r="HVD13"/>
      <c r="HVE13"/>
      <c r="HVF13"/>
      <c r="HVG13"/>
      <c r="HVH13"/>
      <c r="HVI13"/>
      <c r="HVJ13"/>
      <c r="HVK13"/>
      <c r="HVL13"/>
      <c r="HVM13"/>
      <c r="HVN13"/>
      <c r="HVO13"/>
      <c r="HVP13"/>
      <c r="HVQ13"/>
      <c r="HVR13"/>
      <c r="HVS13"/>
      <c r="HVT13"/>
      <c r="HVU13"/>
      <c r="HVV13"/>
      <c r="HVW13"/>
      <c r="HVX13"/>
      <c r="HVY13"/>
      <c r="HVZ13"/>
      <c r="HWA13"/>
      <c r="HWB13"/>
      <c r="HWC13"/>
      <c r="HWD13"/>
      <c r="HWE13"/>
      <c r="HWF13"/>
      <c r="HWG13"/>
      <c r="HWH13"/>
      <c r="HWI13"/>
      <c r="HWJ13"/>
      <c r="HWK13"/>
      <c r="HWL13"/>
      <c r="HWM13"/>
      <c r="HWN13"/>
      <c r="HWO13"/>
      <c r="HWP13"/>
      <c r="HWQ13"/>
      <c r="HWR13"/>
      <c r="HWS13"/>
      <c r="HWT13"/>
      <c r="HWU13"/>
      <c r="HWV13"/>
      <c r="HWW13"/>
      <c r="HWX13"/>
      <c r="HWY13"/>
      <c r="HWZ13"/>
      <c r="HXA13"/>
      <c r="HXB13"/>
      <c r="HXC13"/>
      <c r="HXD13"/>
      <c r="HXE13"/>
      <c r="HXF13"/>
      <c r="HXG13"/>
      <c r="HXH13"/>
      <c r="HXI13"/>
      <c r="HXJ13"/>
      <c r="HXK13"/>
      <c r="HXL13"/>
      <c r="HXM13"/>
      <c r="HXN13"/>
      <c r="HXO13"/>
      <c r="HXP13"/>
      <c r="HXQ13"/>
      <c r="HXR13"/>
      <c r="HXS13"/>
      <c r="HXT13"/>
      <c r="HXU13"/>
      <c r="HXV13"/>
      <c r="HXW13"/>
      <c r="HXX13"/>
      <c r="HXY13"/>
      <c r="HXZ13"/>
      <c r="HYA13"/>
      <c r="HYB13"/>
      <c r="HYC13"/>
      <c r="HYD13"/>
      <c r="HYE13"/>
      <c r="HYF13"/>
      <c r="HYG13"/>
      <c r="HYH13"/>
      <c r="HYI13"/>
      <c r="HYJ13"/>
      <c r="HYK13"/>
      <c r="HYL13"/>
      <c r="HYM13"/>
      <c r="HYN13"/>
      <c r="HYO13"/>
      <c r="HYP13"/>
      <c r="HYQ13"/>
      <c r="HYR13"/>
      <c r="HYS13"/>
      <c r="HYT13"/>
      <c r="HYU13"/>
      <c r="HYV13"/>
      <c r="HYW13"/>
      <c r="HYX13"/>
      <c r="HYY13"/>
      <c r="HYZ13"/>
      <c r="HZA13"/>
      <c r="HZB13"/>
      <c r="HZC13"/>
      <c r="HZD13"/>
      <c r="HZE13"/>
      <c r="HZF13"/>
      <c r="HZG13"/>
      <c r="HZH13"/>
      <c r="HZI13"/>
      <c r="HZJ13"/>
      <c r="HZK13"/>
      <c r="HZL13"/>
      <c r="HZM13"/>
      <c r="HZN13"/>
      <c r="HZO13"/>
      <c r="HZP13"/>
      <c r="HZQ13"/>
      <c r="HZR13"/>
      <c r="HZS13"/>
      <c r="HZT13"/>
      <c r="HZU13"/>
      <c r="HZV13"/>
      <c r="HZW13"/>
      <c r="HZX13"/>
      <c r="HZY13"/>
      <c r="HZZ13"/>
      <c r="IAA13"/>
      <c r="IAB13"/>
      <c r="IAC13"/>
      <c r="IAD13"/>
      <c r="IAE13"/>
      <c r="IAF13"/>
      <c r="IAG13"/>
      <c r="IAH13"/>
      <c r="IAI13"/>
      <c r="IAJ13"/>
      <c r="IAK13"/>
      <c r="IAL13"/>
      <c r="IAM13"/>
      <c r="IAN13"/>
      <c r="IAO13"/>
      <c r="IAP13"/>
      <c r="IAQ13"/>
      <c r="IAR13"/>
      <c r="IAS13"/>
      <c r="IAT13"/>
      <c r="IAU13"/>
      <c r="IAV13"/>
      <c r="IAW13"/>
      <c r="IAX13"/>
      <c r="IAY13"/>
      <c r="IAZ13"/>
      <c r="IBA13"/>
      <c r="IBB13"/>
      <c r="IBC13"/>
      <c r="IBD13"/>
      <c r="IBE13"/>
      <c r="IBF13"/>
      <c r="IBG13"/>
      <c r="IBH13"/>
      <c r="IBI13"/>
      <c r="IBJ13"/>
      <c r="IBK13"/>
      <c r="IBL13"/>
      <c r="IBM13"/>
      <c r="IBN13"/>
      <c r="IBO13"/>
      <c r="IBP13"/>
      <c r="IBQ13"/>
      <c r="IBR13"/>
      <c r="IBS13"/>
      <c r="IBT13"/>
      <c r="IBU13"/>
      <c r="IBV13"/>
      <c r="IBW13"/>
      <c r="IBX13"/>
      <c r="IBY13"/>
      <c r="IBZ13"/>
      <c r="ICA13"/>
      <c r="ICB13"/>
      <c r="ICC13"/>
      <c r="ICD13"/>
      <c r="ICE13"/>
      <c r="ICF13"/>
      <c r="ICG13"/>
      <c r="ICH13"/>
      <c r="ICI13"/>
      <c r="ICJ13"/>
      <c r="ICK13"/>
      <c r="ICL13"/>
      <c r="ICM13"/>
      <c r="ICN13"/>
      <c r="ICO13"/>
      <c r="ICP13"/>
      <c r="ICQ13"/>
      <c r="ICR13"/>
      <c r="ICS13"/>
      <c r="ICT13"/>
      <c r="ICU13"/>
      <c r="ICV13"/>
      <c r="ICW13"/>
      <c r="ICX13"/>
      <c r="ICY13"/>
      <c r="ICZ13"/>
      <c r="IDA13"/>
      <c r="IDB13"/>
      <c r="IDC13"/>
      <c r="IDD13"/>
      <c r="IDE13"/>
      <c r="IDF13"/>
      <c r="IDG13"/>
      <c r="IDH13"/>
      <c r="IDI13"/>
      <c r="IDJ13"/>
      <c r="IDK13"/>
      <c r="IDL13"/>
      <c r="IDM13"/>
      <c r="IDN13"/>
      <c r="IDO13"/>
      <c r="IDP13"/>
      <c r="IDQ13"/>
      <c r="IDR13"/>
      <c r="IDS13"/>
      <c r="IDT13"/>
      <c r="IDU13"/>
      <c r="IDV13"/>
      <c r="IDW13"/>
      <c r="IDX13"/>
      <c r="IDY13"/>
      <c r="IDZ13"/>
      <c r="IEA13"/>
      <c r="IEB13"/>
      <c r="IEC13"/>
      <c r="IED13"/>
      <c r="IEE13"/>
      <c r="IEF13"/>
      <c r="IEG13"/>
      <c r="IEH13"/>
      <c r="IEI13"/>
      <c r="IEJ13"/>
      <c r="IEK13"/>
      <c r="IEL13"/>
      <c r="IEM13"/>
      <c r="IEN13"/>
      <c r="IEO13"/>
      <c r="IEP13"/>
      <c r="IEQ13"/>
      <c r="IER13"/>
      <c r="IES13"/>
      <c r="IET13"/>
      <c r="IEU13"/>
      <c r="IEV13"/>
      <c r="IEW13"/>
      <c r="IEX13"/>
      <c r="IEY13"/>
      <c r="IEZ13"/>
      <c r="IFA13"/>
      <c r="IFB13"/>
      <c r="IFC13"/>
      <c r="IFD13"/>
      <c r="IFE13"/>
      <c r="IFF13"/>
      <c r="IFG13"/>
      <c r="IFH13"/>
      <c r="IFI13"/>
      <c r="IFJ13"/>
      <c r="IFK13"/>
      <c r="IFL13"/>
      <c r="IFM13"/>
      <c r="IFN13"/>
      <c r="IFO13"/>
      <c r="IFP13"/>
      <c r="IFQ13"/>
      <c r="IFR13"/>
      <c r="IFS13"/>
      <c r="IFT13"/>
      <c r="IFU13"/>
      <c r="IFV13"/>
      <c r="IFW13"/>
      <c r="IFX13"/>
      <c r="IFY13"/>
      <c r="IFZ13"/>
      <c r="IGA13"/>
      <c r="IGB13"/>
      <c r="IGC13"/>
      <c r="IGD13"/>
      <c r="IGE13"/>
      <c r="IGF13"/>
      <c r="IGG13"/>
      <c r="IGH13"/>
      <c r="IGI13"/>
      <c r="IGJ13"/>
      <c r="IGK13"/>
      <c r="IGL13"/>
      <c r="IGM13"/>
      <c r="IGN13"/>
      <c r="IGO13"/>
      <c r="IGP13"/>
      <c r="IGQ13"/>
      <c r="IGR13"/>
      <c r="IGS13"/>
      <c r="IGT13"/>
      <c r="IGU13"/>
      <c r="IGV13"/>
      <c r="IGW13"/>
      <c r="IGX13"/>
      <c r="IGY13"/>
      <c r="IGZ13"/>
      <c r="IHA13"/>
      <c r="IHB13"/>
      <c r="IHC13"/>
      <c r="IHD13"/>
      <c r="IHE13"/>
      <c r="IHF13"/>
      <c r="IHG13"/>
      <c r="IHH13"/>
      <c r="IHI13"/>
      <c r="IHJ13"/>
      <c r="IHK13"/>
      <c r="IHL13"/>
      <c r="IHM13"/>
      <c r="IHN13"/>
      <c r="IHO13"/>
      <c r="IHP13"/>
      <c r="IHQ13"/>
      <c r="IHR13"/>
      <c r="IHS13"/>
      <c r="IHT13"/>
      <c r="IHU13"/>
      <c r="IHV13"/>
      <c r="IHW13"/>
      <c r="IHX13"/>
      <c r="IHY13"/>
      <c r="IHZ13"/>
      <c r="IIA13"/>
      <c r="IIB13"/>
      <c r="IIC13"/>
      <c r="IID13"/>
      <c r="IIE13"/>
      <c r="IIF13"/>
      <c r="IIG13"/>
      <c r="IIH13"/>
      <c r="III13"/>
      <c r="IIJ13"/>
      <c r="IIK13"/>
      <c r="IIL13"/>
      <c r="IIM13"/>
      <c r="IIN13"/>
      <c r="IIO13"/>
      <c r="IIP13"/>
      <c r="IIQ13"/>
      <c r="IIR13"/>
      <c r="IIS13"/>
      <c r="IIT13"/>
      <c r="IIU13"/>
      <c r="IIV13"/>
      <c r="IIW13"/>
      <c r="IIX13"/>
      <c r="IIY13"/>
      <c r="IIZ13"/>
      <c r="IJA13"/>
      <c r="IJB13"/>
      <c r="IJC13"/>
      <c r="IJD13"/>
      <c r="IJE13"/>
      <c r="IJF13"/>
      <c r="IJG13"/>
      <c r="IJH13"/>
      <c r="IJI13"/>
      <c r="IJJ13"/>
      <c r="IJK13"/>
      <c r="IJL13"/>
      <c r="IJM13"/>
      <c r="IJN13"/>
      <c r="IJO13"/>
      <c r="IJP13"/>
      <c r="IJQ13"/>
      <c r="IJR13"/>
      <c r="IJS13"/>
      <c r="IJT13"/>
      <c r="IJU13"/>
      <c r="IJV13"/>
      <c r="IJW13"/>
      <c r="IJX13"/>
      <c r="IJY13"/>
      <c r="IJZ13"/>
      <c r="IKA13"/>
      <c r="IKB13"/>
      <c r="IKC13"/>
      <c r="IKD13"/>
      <c r="IKE13"/>
      <c r="IKF13"/>
      <c r="IKG13"/>
      <c r="IKH13"/>
      <c r="IKI13"/>
      <c r="IKJ13"/>
      <c r="IKK13"/>
      <c r="IKL13"/>
      <c r="IKM13"/>
      <c r="IKN13"/>
      <c r="IKO13"/>
      <c r="IKP13"/>
      <c r="IKQ13"/>
      <c r="IKR13"/>
      <c r="IKS13"/>
      <c r="IKT13"/>
      <c r="IKU13"/>
      <c r="IKV13"/>
      <c r="IKW13"/>
      <c r="IKX13"/>
      <c r="IKY13"/>
      <c r="IKZ13"/>
      <c r="ILA13"/>
      <c r="ILB13"/>
      <c r="ILC13"/>
      <c r="ILD13"/>
      <c r="ILE13"/>
      <c r="ILF13"/>
      <c r="ILG13"/>
      <c r="ILH13"/>
      <c r="ILI13"/>
      <c r="ILJ13"/>
      <c r="ILK13"/>
      <c r="ILL13"/>
      <c r="ILM13"/>
      <c r="ILN13"/>
      <c r="ILO13"/>
      <c r="ILP13"/>
      <c r="ILQ13"/>
      <c r="ILR13"/>
      <c r="ILS13"/>
      <c r="ILT13"/>
      <c r="ILU13"/>
      <c r="ILV13"/>
      <c r="ILW13"/>
      <c r="ILX13"/>
      <c r="ILY13"/>
      <c r="ILZ13"/>
      <c r="IMA13"/>
      <c r="IMB13"/>
      <c r="IMC13"/>
      <c r="IMD13"/>
      <c r="IME13"/>
      <c r="IMF13"/>
      <c r="IMG13"/>
      <c r="IMH13"/>
      <c r="IMI13"/>
      <c r="IMJ13"/>
      <c r="IMK13"/>
      <c r="IML13"/>
      <c r="IMM13"/>
      <c r="IMN13"/>
      <c r="IMO13"/>
      <c r="IMP13"/>
      <c r="IMQ13"/>
      <c r="IMR13"/>
      <c r="IMS13"/>
      <c r="IMT13"/>
      <c r="IMU13"/>
      <c r="IMV13"/>
      <c r="IMW13"/>
      <c r="IMX13"/>
      <c r="IMY13"/>
      <c r="IMZ13"/>
      <c r="INA13"/>
      <c r="INB13"/>
      <c r="INC13"/>
      <c r="IND13"/>
      <c r="INE13"/>
      <c r="INF13"/>
      <c r="ING13"/>
      <c r="INH13"/>
      <c r="INI13"/>
      <c r="INJ13"/>
      <c r="INK13"/>
      <c r="INL13"/>
      <c r="INM13"/>
      <c r="INN13"/>
      <c r="INO13"/>
      <c r="INP13"/>
      <c r="INQ13"/>
      <c r="INR13"/>
      <c r="INS13"/>
      <c r="INT13"/>
      <c r="INU13"/>
      <c r="INV13"/>
      <c r="INW13"/>
      <c r="INX13"/>
      <c r="INY13"/>
      <c r="INZ13"/>
      <c r="IOA13"/>
      <c r="IOB13"/>
      <c r="IOC13"/>
      <c r="IOD13"/>
      <c r="IOE13"/>
      <c r="IOF13"/>
      <c r="IOG13"/>
      <c r="IOH13"/>
      <c r="IOI13"/>
      <c r="IOJ13"/>
      <c r="IOK13"/>
      <c r="IOL13"/>
      <c r="IOM13"/>
      <c r="ION13"/>
      <c r="IOO13"/>
      <c r="IOP13"/>
      <c r="IOQ13"/>
      <c r="IOR13"/>
      <c r="IOS13"/>
      <c r="IOT13"/>
      <c r="IOU13"/>
      <c r="IOV13"/>
      <c r="IOW13"/>
      <c r="IOX13"/>
      <c r="IOY13"/>
      <c r="IOZ13"/>
      <c r="IPA13"/>
      <c r="IPB13"/>
      <c r="IPC13"/>
      <c r="IPD13"/>
      <c r="IPE13"/>
      <c r="IPF13"/>
      <c r="IPG13"/>
      <c r="IPH13"/>
      <c r="IPI13"/>
      <c r="IPJ13"/>
      <c r="IPK13"/>
      <c r="IPL13"/>
      <c r="IPM13"/>
      <c r="IPN13"/>
      <c r="IPO13"/>
      <c r="IPP13"/>
      <c r="IPQ13"/>
      <c r="IPR13"/>
      <c r="IPS13"/>
      <c r="IPT13"/>
      <c r="IPU13"/>
      <c r="IPV13"/>
      <c r="IPW13"/>
      <c r="IPX13"/>
      <c r="IPY13"/>
      <c r="IPZ13"/>
      <c r="IQA13"/>
      <c r="IQB13"/>
      <c r="IQC13"/>
      <c r="IQD13"/>
      <c r="IQE13"/>
      <c r="IQF13"/>
      <c r="IQG13"/>
      <c r="IQH13"/>
      <c r="IQI13"/>
      <c r="IQJ13"/>
      <c r="IQK13"/>
      <c r="IQL13"/>
      <c r="IQM13"/>
      <c r="IQN13"/>
      <c r="IQO13"/>
      <c r="IQP13"/>
      <c r="IQQ13"/>
      <c r="IQR13"/>
      <c r="IQS13"/>
      <c r="IQT13"/>
      <c r="IQU13"/>
      <c r="IQV13"/>
      <c r="IQW13"/>
      <c r="IQX13"/>
      <c r="IQY13"/>
      <c r="IQZ13"/>
      <c r="IRA13"/>
      <c r="IRB13"/>
      <c r="IRC13"/>
      <c r="IRD13"/>
      <c r="IRE13"/>
      <c r="IRF13"/>
      <c r="IRG13"/>
      <c r="IRH13"/>
      <c r="IRI13"/>
      <c r="IRJ13"/>
      <c r="IRK13"/>
      <c r="IRL13"/>
      <c r="IRM13"/>
      <c r="IRN13"/>
      <c r="IRO13"/>
      <c r="IRP13"/>
      <c r="IRQ13"/>
      <c r="IRR13"/>
      <c r="IRS13"/>
      <c r="IRT13"/>
      <c r="IRU13"/>
      <c r="IRV13"/>
      <c r="IRW13"/>
      <c r="IRX13"/>
      <c r="IRY13"/>
      <c r="IRZ13"/>
      <c r="ISA13"/>
      <c r="ISB13"/>
      <c r="ISC13"/>
      <c r="ISD13"/>
      <c r="ISE13"/>
      <c r="ISF13"/>
      <c r="ISG13"/>
      <c r="ISH13"/>
      <c r="ISI13"/>
      <c r="ISJ13"/>
      <c r="ISK13"/>
      <c r="ISL13"/>
      <c r="ISM13"/>
      <c r="ISN13"/>
      <c r="ISO13"/>
      <c r="ISP13"/>
      <c r="ISQ13"/>
      <c r="ISR13"/>
      <c r="ISS13"/>
      <c r="IST13"/>
      <c r="ISU13"/>
      <c r="ISV13"/>
      <c r="ISW13"/>
      <c r="ISX13"/>
      <c r="ISY13"/>
      <c r="ISZ13"/>
      <c r="ITA13"/>
      <c r="ITB13"/>
      <c r="ITC13"/>
      <c r="ITD13"/>
      <c r="ITE13"/>
      <c r="ITF13"/>
      <c r="ITG13"/>
      <c r="ITH13"/>
      <c r="ITI13"/>
      <c r="ITJ13"/>
      <c r="ITK13"/>
      <c r="ITL13"/>
      <c r="ITM13"/>
      <c r="ITN13"/>
      <c r="ITO13"/>
      <c r="ITP13"/>
      <c r="ITQ13"/>
      <c r="ITR13"/>
      <c r="ITS13"/>
      <c r="ITT13"/>
      <c r="ITU13"/>
      <c r="ITV13"/>
      <c r="ITW13"/>
      <c r="ITX13"/>
      <c r="ITY13"/>
      <c r="ITZ13"/>
      <c r="IUA13"/>
      <c r="IUB13"/>
      <c r="IUC13"/>
      <c r="IUD13"/>
      <c r="IUE13"/>
      <c r="IUF13"/>
      <c r="IUG13"/>
      <c r="IUH13"/>
      <c r="IUI13"/>
      <c r="IUJ13"/>
      <c r="IUK13"/>
      <c r="IUL13"/>
      <c r="IUM13"/>
      <c r="IUN13"/>
      <c r="IUO13"/>
      <c r="IUP13"/>
      <c r="IUQ13"/>
      <c r="IUR13"/>
      <c r="IUS13"/>
      <c r="IUT13"/>
      <c r="IUU13"/>
      <c r="IUV13"/>
      <c r="IUW13"/>
      <c r="IUX13"/>
      <c r="IUY13"/>
      <c r="IUZ13"/>
      <c r="IVA13"/>
      <c r="IVB13"/>
      <c r="IVC13"/>
      <c r="IVD13"/>
      <c r="IVE13"/>
      <c r="IVF13"/>
      <c r="IVG13"/>
      <c r="IVH13"/>
      <c r="IVI13"/>
      <c r="IVJ13"/>
      <c r="IVK13"/>
      <c r="IVL13"/>
      <c r="IVM13"/>
      <c r="IVN13"/>
      <c r="IVO13"/>
      <c r="IVP13"/>
      <c r="IVQ13"/>
      <c r="IVR13"/>
      <c r="IVS13"/>
      <c r="IVT13"/>
      <c r="IVU13"/>
      <c r="IVV13"/>
      <c r="IVW13"/>
      <c r="IVX13"/>
      <c r="IVY13"/>
      <c r="IVZ13"/>
      <c r="IWA13"/>
      <c r="IWB13"/>
      <c r="IWC13"/>
      <c r="IWD13"/>
      <c r="IWE13"/>
      <c r="IWF13"/>
      <c r="IWG13"/>
      <c r="IWH13"/>
      <c r="IWI13"/>
      <c r="IWJ13"/>
      <c r="IWK13"/>
      <c r="IWL13"/>
      <c r="IWM13"/>
      <c r="IWN13"/>
      <c r="IWO13"/>
      <c r="IWP13"/>
      <c r="IWQ13"/>
      <c r="IWR13"/>
      <c r="IWS13"/>
      <c r="IWT13"/>
      <c r="IWU13"/>
      <c r="IWV13"/>
      <c r="IWW13"/>
      <c r="IWX13"/>
      <c r="IWY13"/>
      <c r="IWZ13"/>
      <c r="IXA13"/>
      <c r="IXB13"/>
      <c r="IXC13"/>
      <c r="IXD13"/>
      <c r="IXE13"/>
      <c r="IXF13"/>
      <c r="IXG13"/>
      <c r="IXH13"/>
      <c r="IXI13"/>
      <c r="IXJ13"/>
      <c r="IXK13"/>
      <c r="IXL13"/>
      <c r="IXM13"/>
      <c r="IXN13"/>
      <c r="IXO13"/>
      <c r="IXP13"/>
      <c r="IXQ13"/>
      <c r="IXR13"/>
      <c r="IXS13"/>
      <c r="IXT13"/>
      <c r="IXU13"/>
      <c r="IXV13"/>
      <c r="IXW13"/>
      <c r="IXX13"/>
      <c r="IXY13"/>
      <c r="IXZ13"/>
      <c r="IYA13"/>
      <c r="IYB13"/>
      <c r="IYC13"/>
      <c r="IYD13"/>
      <c r="IYE13"/>
      <c r="IYF13"/>
      <c r="IYG13"/>
      <c r="IYH13"/>
      <c r="IYI13"/>
      <c r="IYJ13"/>
      <c r="IYK13"/>
      <c r="IYL13"/>
      <c r="IYM13"/>
      <c r="IYN13"/>
      <c r="IYO13"/>
      <c r="IYP13"/>
      <c r="IYQ13"/>
      <c r="IYR13"/>
      <c r="IYS13"/>
      <c r="IYT13"/>
      <c r="IYU13"/>
      <c r="IYV13"/>
      <c r="IYW13"/>
      <c r="IYX13"/>
      <c r="IYY13"/>
      <c r="IYZ13"/>
      <c r="IZA13"/>
      <c r="IZB13"/>
      <c r="IZC13"/>
      <c r="IZD13"/>
      <c r="IZE13"/>
      <c r="IZF13"/>
      <c r="IZG13"/>
      <c r="IZH13"/>
      <c r="IZI13"/>
      <c r="IZJ13"/>
      <c r="IZK13"/>
      <c r="IZL13"/>
      <c r="IZM13"/>
      <c r="IZN13"/>
      <c r="IZO13"/>
      <c r="IZP13"/>
      <c r="IZQ13"/>
      <c r="IZR13"/>
      <c r="IZS13"/>
      <c r="IZT13"/>
      <c r="IZU13"/>
      <c r="IZV13"/>
      <c r="IZW13"/>
      <c r="IZX13"/>
      <c r="IZY13"/>
      <c r="IZZ13"/>
      <c r="JAA13"/>
      <c r="JAB13"/>
      <c r="JAC13"/>
      <c r="JAD13"/>
      <c r="JAE13"/>
      <c r="JAF13"/>
      <c r="JAG13"/>
      <c r="JAH13"/>
      <c r="JAI13"/>
      <c r="JAJ13"/>
      <c r="JAK13"/>
      <c r="JAL13"/>
      <c r="JAM13"/>
      <c r="JAN13"/>
      <c r="JAO13"/>
      <c r="JAP13"/>
      <c r="JAQ13"/>
      <c r="JAR13"/>
      <c r="JAS13"/>
      <c r="JAT13"/>
      <c r="JAU13"/>
      <c r="JAV13"/>
      <c r="JAW13"/>
      <c r="JAX13"/>
      <c r="JAY13"/>
      <c r="JAZ13"/>
      <c r="JBA13"/>
      <c r="JBB13"/>
      <c r="JBC13"/>
      <c r="JBD13"/>
      <c r="JBE13"/>
      <c r="JBF13"/>
      <c r="JBG13"/>
      <c r="JBH13"/>
      <c r="JBI13"/>
      <c r="JBJ13"/>
      <c r="JBK13"/>
      <c r="JBL13"/>
      <c r="JBM13"/>
      <c r="JBN13"/>
      <c r="JBO13"/>
      <c r="JBP13"/>
      <c r="JBQ13"/>
      <c r="JBR13"/>
      <c r="JBS13"/>
      <c r="JBT13"/>
      <c r="JBU13"/>
      <c r="JBV13"/>
      <c r="JBW13"/>
      <c r="JBX13"/>
      <c r="JBY13"/>
      <c r="JBZ13"/>
      <c r="JCA13"/>
      <c r="JCB13"/>
      <c r="JCC13"/>
      <c r="JCD13"/>
      <c r="JCE13"/>
      <c r="JCF13"/>
      <c r="JCG13"/>
      <c r="JCH13"/>
      <c r="JCI13"/>
      <c r="JCJ13"/>
      <c r="JCK13"/>
      <c r="JCL13"/>
      <c r="JCM13"/>
      <c r="JCN13"/>
      <c r="JCO13"/>
      <c r="JCP13"/>
      <c r="JCQ13"/>
      <c r="JCR13"/>
      <c r="JCS13"/>
      <c r="JCT13"/>
      <c r="JCU13"/>
      <c r="JCV13"/>
      <c r="JCW13"/>
      <c r="JCX13"/>
      <c r="JCY13"/>
      <c r="JCZ13"/>
      <c r="JDA13"/>
      <c r="JDB13"/>
      <c r="JDC13"/>
      <c r="JDD13"/>
      <c r="JDE13"/>
      <c r="JDF13"/>
      <c r="JDG13"/>
      <c r="JDH13"/>
      <c r="JDI13"/>
      <c r="JDJ13"/>
      <c r="JDK13"/>
      <c r="JDL13"/>
      <c r="JDM13"/>
      <c r="JDN13"/>
      <c r="JDO13"/>
      <c r="JDP13"/>
      <c r="JDQ13"/>
      <c r="JDR13"/>
      <c r="JDS13"/>
      <c r="JDT13"/>
      <c r="JDU13"/>
      <c r="JDV13"/>
      <c r="JDW13"/>
      <c r="JDX13"/>
      <c r="JDY13"/>
      <c r="JDZ13"/>
      <c r="JEA13"/>
      <c r="JEB13"/>
      <c r="JEC13"/>
      <c r="JED13"/>
      <c r="JEE13"/>
      <c r="JEF13"/>
      <c r="JEG13"/>
      <c r="JEH13"/>
      <c r="JEI13"/>
      <c r="JEJ13"/>
      <c r="JEK13"/>
      <c r="JEL13"/>
      <c r="JEM13"/>
      <c r="JEN13"/>
      <c r="JEO13"/>
      <c r="JEP13"/>
      <c r="JEQ13"/>
      <c r="JER13"/>
      <c r="JES13"/>
      <c r="JET13"/>
      <c r="JEU13"/>
      <c r="JEV13"/>
      <c r="JEW13"/>
      <c r="JEX13"/>
      <c r="JEY13"/>
      <c r="JEZ13"/>
      <c r="JFA13"/>
      <c r="JFB13"/>
      <c r="JFC13"/>
      <c r="JFD13"/>
      <c r="JFE13"/>
      <c r="JFF13"/>
      <c r="JFG13"/>
      <c r="JFH13"/>
      <c r="JFI13"/>
      <c r="JFJ13"/>
      <c r="JFK13"/>
      <c r="JFL13"/>
      <c r="JFM13"/>
      <c r="JFN13"/>
      <c r="JFO13"/>
      <c r="JFP13"/>
      <c r="JFQ13"/>
      <c r="JFR13"/>
      <c r="JFS13"/>
      <c r="JFT13"/>
      <c r="JFU13"/>
      <c r="JFV13"/>
      <c r="JFW13"/>
      <c r="JFX13"/>
      <c r="JFY13"/>
      <c r="JFZ13"/>
      <c r="JGA13"/>
      <c r="JGB13"/>
      <c r="JGC13"/>
      <c r="JGD13"/>
      <c r="JGE13"/>
      <c r="JGF13"/>
      <c r="JGG13"/>
      <c r="JGH13"/>
      <c r="JGI13"/>
      <c r="JGJ13"/>
      <c r="JGK13"/>
      <c r="JGL13"/>
      <c r="JGM13"/>
      <c r="JGN13"/>
      <c r="JGO13"/>
      <c r="JGP13"/>
      <c r="JGQ13"/>
      <c r="JGR13"/>
      <c r="JGS13"/>
      <c r="JGT13"/>
      <c r="JGU13"/>
      <c r="JGV13"/>
      <c r="JGW13"/>
      <c r="JGX13"/>
      <c r="JGY13"/>
      <c r="JGZ13"/>
      <c r="JHA13"/>
      <c r="JHB13"/>
      <c r="JHC13"/>
      <c r="JHD13"/>
      <c r="JHE13"/>
      <c r="JHF13"/>
      <c r="JHG13"/>
      <c r="JHH13"/>
      <c r="JHI13"/>
      <c r="JHJ13"/>
      <c r="JHK13"/>
      <c r="JHL13"/>
      <c r="JHM13"/>
      <c r="JHN13"/>
      <c r="JHO13"/>
      <c r="JHP13"/>
      <c r="JHQ13"/>
      <c r="JHR13"/>
      <c r="JHS13"/>
      <c r="JHT13"/>
      <c r="JHU13"/>
      <c r="JHV13"/>
      <c r="JHW13"/>
      <c r="JHX13"/>
      <c r="JHY13"/>
      <c r="JHZ13"/>
      <c r="JIA13"/>
      <c r="JIB13"/>
      <c r="JIC13"/>
      <c r="JID13"/>
      <c r="JIE13"/>
      <c r="JIF13"/>
      <c r="JIG13"/>
      <c r="JIH13"/>
      <c r="JII13"/>
      <c r="JIJ13"/>
      <c r="JIK13"/>
      <c r="JIL13"/>
      <c r="JIM13"/>
      <c r="JIN13"/>
      <c r="JIO13"/>
      <c r="JIP13"/>
      <c r="JIQ13"/>
      <c r="JIR13"/>
      <c r="JIS13"/>
      <c r="JIT13"/>
      <c r="JIU13"/>
      <c r="JIV13"/>
      <c r="JIW13"/>
      <c r="JIX13"/>
      <c r="JIY13"/>
      <c r="JIZ13"/>
      <c r="JJA13"/>
      <c r="JJB13"/>
      <c r="JJC13"/>
      <c r="JJD13"/>
      <c r="JJE13"/>
      <c r="JJF13"/>
      <c r="JJG13"/>
      <c r="JJH13"/>
      <c r="JJI13"/>
      <c r="JJJ13"/>
      <c r="JJK13"/>
      <c r="JJL13"/>
      <c r="JJM13"/>
      <c r="JJN13"/>
      <c r="JJO13"/>
      <c r="JJP13"/>
      <c r="JJQ13"/>
      <c r="JJR13"/>
      <c r="JJS13"/>
      <c r="JJT13"/>
      <c r="JJU13"/>
      <c r="JJV13"/>
      <c r="JJW13"/>
      <c r="JJX13"/>
      <c r="JJY13"/>
      <c r="JJZ13"/>
      <c r="JKA13"/>
      <c r="JKB13"/>
      <c r="JKC13"/>
      <c r="JKD13"/>
      <c r="JKE13"/>
      <c r="JKF13"/>
      <c r="JKG13"/>
      <c r="JKH13"/>
      <c r="JKI13"/>
      <c r="JKJ13"/>
      <c r="JKK13"/>
      <c r="JKL13"/>
      <c r="JKM13"/>
      <c r="JKN13"/>
      <c r="JKO13"/>
      <c r="JKP13"/>
      <c r="JKQ13"/>
      <c r="JKR13"/>
      <c r="JKS13"/>
      <c r="JKT13"/>
      <c r="JKU13"/>
      <c r="JKV13"/>
      <c r="JKW13"/>
      <c r="JKX13"/>
      <c r="JKY13"/>
      <c r="JKZ13"/>
      <c r="JLA13"/>
      <c r="JLB13"/>
      <c r="JLC13"/>
      <c r="JLD13"/>
      <c r="JLE13"/>
      <c r="JLF13"/>
      <c r="JLG13"/>
      <c r="JLH13"/>
      <c r="JLI13"/>
      <c r="JLJ13"/>
      <c r="JLK13"/>
      <c r="JLL13"/>
      <c r="JLM13"/>
      <c r="JLN13"/>
      <c r="JLO13"/>
      <c r="JLP13"/>
      <c r="JLQ13"/>
      <c r="JLR13"/>
      <c r="JLS13"/>
      <c r="JLT13"/>
      <c r="JLU13"/>
      <c r="JLV13"/>
      <c r="JLW13"/>
      <c r="JLX13"/>
      <c r="JLY13"/>
      <c r="JLZ13"/>
      <c r="JMA13"/>
      <c r="JMB13"/>
      <c r="JMC13"/>
      <c r="JMD13"/>
      <c r="JME13"/>
      <c r="JMF13"/>
      <c r="JMG13"/>
      <c r="JMH13"/>
      <c r="JMI13"/>
      <c r="JMJ13"/>
      <c r="JMK13"/>
      <c r="JML13"/>
      <c r="JMM13"/>
      <c r="JMN13"/>
      <c r="JMO13"/>
      <c r="JMP13"/>
      <c r="JMQ13"/>
      <c r="JMR13"/>
      <c r="JMS13"/>
      <c r="JMT13"/>
      <c r="JMU13"/>
      <c r="JMV13"/>
      <c r="JMW13"/>
      <c r="JMX13"/>
      <c r="JMY13"/>
      <c r="JMZ13"/>
      <c r="JNA13"/>
      <c r="JNB13"/>
      <c r="JNC13"/>
      <c r="JND13"/>
      <c r="JNE13"/>
      <c r="JNF13"/>
      <c r="JNG13"/>
      <c r="JNH13"/>
      <c r="JNI13"/>
      <c r="JNJ13"/>
      <c r="JNK13"/>
      <c r="JNL13"/>
      <c r="JNM13"/>
      <c r="JNN13"/>
      <c r="JNO13"/>
      <c r="JNP13"/>
      <c r="JNQ13"/>
      <c r="JNR13"/>
      <c r="JNS13"/>
      <c r="JNT13"/>
      <c r="JNU13"/>
      <c r="JNV13"/>
      <c r="JNW13"/>
      <c r="JNX13"/>
      <c r="JNY13"/>
      <c r="JNZ13"/>
      <c r="JOA13"/>
      <c r="JOB13"/>
      <c r="JOC13"/>
      <c r="JOD13"/>
      <c r="JOE13"/>
      <c r="JOF13"/>
      <c r="JOG13"/>
      <c r="JOH13"/>
      <c r="JOI13"/>
      <c r="JOJ13"/>
      <c r="JOK13"/>
      <c r="JOL13"/>
      <c r="JOM13"/>
      <c r="JON13"/>
      <c r="JOO13"/>
      <c r="JOP13"/>
      <c r="JOQ13"/>
      <c r="JOR13"/>
      <c r="JOS13"/>
      <c r="JOT13"/>
      <c r="JOU13"/>
      <c r="JOV13"/>
      <c r="JOW13"/>
      <c r="JOX13"/>
      <c r="JOY13"/>
      <c r="JOZ13"/>
      <c r="JPA13"/>
      <c r="JPB13"/>
      <c r="JPC13"/>
      <c r="JPD13"/>
      <c r="JPE13"/>
      <c r="JPF13"/>
      <c r="JPG13"/>
      <c r="JPH13"/>
      <c r="JPI13"/>
      <c r="JPJ13"/>
      <c r="JPK13"/>
      <c r="JPL13"/>
      <c r="JPM13"/>
      <c r="JPN13"/>
      <c r="JPO13"/>
      <c r="JPP13"/>
      <c r="JPQ13"/>
      <c r="JPR13"/>
      <c r="JPS13"/>
      <c r="JPT13"/>
      <c r="JPU13"/>
      <c r="JPV13"/>
      <c r="JPW13"/>
      <c r="JPX13"/>
      <c r="JPY13"/>
      <c r="JPZ13"/>
      <c r="JQA13"/>
      <c r="JQB13"/>
      <c r="JQC13"/>
      <c r="JQD13"/>
      <c r="JQE13"/>
      <c r="JQF13"/>
      <c r="JQG13"/>
      <c r="JQH13"/>
      <c r="JQI13"/>
      <c r="JQJ13"/>
      <c r="JQK13"/>
      <c r="JQL13"/>
      <c r="JQM13"/>
      <c r="JQN13"/>
      <c r="JQO13"/>
      <c r="JQP13"/>
      <c r="JQQ13"/>
      <c r="JQR13"/>
      <c r="JQS13"/>
      <c r="JQT13"/>
      <c r="JQU13"/>
      <c r="JQV13"/>
      <c r="JQW13"/>
      <c r="JQX13"/>
      <c r="JQY13"/>
      <c r="JQZ13"/>
      <c r="JRA13"/>
      <c r="JRB13"/>
      <c r="JRC13"/>
      <c r="JRD13"/>
      <c r="JRE13"/>
      <c r="JRF13"/>
      <c r="JRG13"/>
      <c r="JRH13"/>
      <c r="JRI13"/>
      <c r="JRJ13"/>
      <c r="JRK13"/>
      <c r="JRL13"/>
      <c r="JRM13"/>
      <c r="JRN13"/>
      <c r="JRO13"/>
      <c r="JRP13"/>
      <c r="JRQ13"/>
      <c r="JRR13"/>
      <c r="JRS13"/>
      <c r="JRT13"/>
      <c r="JRU13"/>
      <c r="JRV13"/>
      <c r="JRW13"/>
      <c r="JRX13"/>
      <c r="JRY13"/>
      <c r="JRZ13"/>
      <c r="JSA13"/>
      <c r="JSB13"/>
      <c r="JSC13"/>
      <c r="JSD13"/>
      <c r="JSE13"/>
      <c r="JSF13"/>
      <c r="JSG13"/>
      <c r="JSH13"/>
      <c r="JSI13"/>
      <c r="JSJ13"/>
      <c r="JSK13"/>
      <c r="JSL13"/>
      <c r="JSM13"/>
      <c r="JSN13"/>
      <c r="JSO13"/>
      <c r="JSP13"/>
      <c r="JSQ13"/>
      <c r="JSR13"/>
      <c r="JSS13"/>
      <c r="JST13"/>
      <c r="JSU13"/>
      <c r="JSV13"/>
      <c r="JSW13"/>
      <c r="JSX13"/>
      <c r="JSY13"/>
      <c r="JSZ13"/>
      <c r="JTA13"/>
      <c r="JTB13"/>
      <c r="JTC13"/>
      <c r="JTD13"/>
      <c r="JTE13"/>
      <c r="JTF13"/>
      <c r="JTG13"/>
      <c r="JTH13"/>
      <c r="JTI13"/>
      <c r="JTJ13"/>
      <c r="JTK13"/>
      <c r="JTL13"/>
      <c r="JTM13"/>
      <c r="JTN13"/>
      <c r="JTO13"/>
      <c r="JTP13"/>
      <c r="JTQ13"/>
      <c r="JTR13"/>
      <c r="JTS13"/>
      <c r="JTT13"/>
      <c r="JTU13"/>
      <c r="JTV13"/>
      <c r="JTW13"/>
      <c r="JTX13"/>
      <c r="JTY13"/>
      <c r="JTZ13"/>
      <c r="JUA13"/>
      <c r="JUB13"/>
      <c r="JUC13"/>
      <c r="JUD13"/>
      <c r="JUE13"/>
      <c r="JUF13"/>
      <c r="JUG13"/>
      <c r="JUH13"/>
      <c r="JUI13"/>
      <c r="JUJ13"/>
      <c r="JUK13"/>
      <c r="JUL13"/>
      <c r="JUM13"/>
      <c r="JUN13"/>
      <c r="JUO13"/>
      <c r="JUP13"/>
      <c r="JUQ13"/>
      <c r="JUR13"/>
      <c r="JUS13"/>
      <c r="JUT13"/>
      <c r="JUU13"/>
      <c r="JUV13"/>
      <c r="JUW13"/>
      <c r="JUX13"/>
      <c r="JUY13"/>
      <c r="JUZ13"/>
      <c r="JVA13"/>
      <c r="JVB13"/>
      <c r="JVC13"/>
      <c r="JVD13"/>
      <c r="JVE13"/>
      <c r="JVF13"/>
      <c r="JVG13"/>
      <c r="JVH13"/>
      <c r="JVI13"/>
      <c r="JVJ13"/>
      <c r="JVK13"/>
      <c r="JVL13"/>
      <c r="JVM13"/>
      <c r="JVN13"/>
      <c r="JVO13"/>
      <c r="JVP13"/>
      <c r="JVQ13"/>
      <c r="JVR13"/>
      <c r="JVS13"/>
      <c r="JVT13"/>
      <c r="JVU13"/>
      <c r="JVV13"/>
      <c r="JVW13"/>
      <c r="JVX13"/>
      <c r="JVY13"/>
      <c r="JVZ13"/>
      <c r="JWA13"/>
      <c r="JWB13"/>
      <c r="JWC13"/>
      <c r="JWD13"/>
      <c r="JWE13"/>
      <c r="JWF13"/>
      <c r="JWG13"/>
      <c r="JWH13"/>
      <c r="JWI13"/>
      <c r="JWJ13"/>
      <c r="JWK13"/>
      <c r="JWL13"/>
      <c r="JWM13"/>
      <c r="JWN13"/>
      <c r="JWO13"/>
      <c r="JWP13"/>
      <c r="JWQ13"/>
      <c r="JWR13"/>
      <c r="JWS13"/>
      <c r="JWT13"/>
      <c r="JWU13"/>
      <c r="JWV13"/>
      <c r="JWW13"/>
      <c r="JWX13"/>
      <c r="JWY13"/>
      <c r="JWZ13"/>
      <c r="JXA13"/>
      <c r="JXB13"/>
      <c r="JXC13"/>
      <c r="JXD13"/>
      <c r="JXE13"/>
      <c r="JXF13"/>
      <c r="JXG13"/>
      <c r="JXH13"/>
      <c r="JXI13"/>
      <c r="JXJ13"/>
      <c r="JXK13"/>
      <c r="JXL13"/>
      <c r="JXM13"/>
      <c r="JXN13"/>
      <c r="JXO13"/>
      <c r="JXP13"/>
      <c r="JXQ13"/>
      <c r="JXR13"/>
      <c r="JXS13"/>
      <c r="JXT13"/>
      <c r="JXU13"/>
      <c r="JXV13"/>
      <c r="JXW13"/>
      <c r="JXX13"/>
      <c r="JXY13"/>
      <c r="JXZ13"/>
      <c r="JYA13"/>
      <c r="JYB13"/>
      <c r="JYC13"/>
      <c r="JYD13"/>
      <c r="JYE13"/>
      <c r="JYF13"/>
      <c r="JYG13"/>
      <c r="JYH13"/>
      <c r="JYI13"/>
      <c r="JYJ13"/>
      <c r="JYK13"/>
      <c r="JYL13"/>
      <c r="JYM13"/>
      <c r="JYN13"/>
      <c r="JYO13"/>
      <c r="JYP13"/>
      <c r="JYQ13"/>
      <c r="JYR13"/>
      <c r="JYS13"/>
      <c r="JYT13"/>
      <c r="JYU13"/>
      <c r="JYV13"/>
      <c r="JYW13"/>
      <c r="JYX13"/>
      <c r="JYY13"/>
      <c r="JYZ13"/>
      <c r="JZA13"/>
      <c r="JZB13"/>
      <c r="JZC13"/>
      <c r="JZD13"/>
      <c r="JZE13"/>
      <c r="JZF13"/>
      <c r="JZG13"/>
      <c r="JZH13"/>
      <c r="JZI13"/>
      <c r="JZJ13"/>
      <c r="JZK13"/>
      <c r="JZL13"/>
      <c r="JZM13"/>
      <c r="JZN13"/>
      <c r="JZO13"/>
      <c r="JZP13"/>
      <c r="JZQ13"/>
      <c r="JZR13"/>
      <c r="JZS13"/>
      <c r="JZT13"/>
      <c r="JZU13"/>
      <c r="JZV13"/>
      <c r="JZW13"/>
      <c r="JZX13"/>
      <c r="JZY13"/>
      <c r="JZZ13"/>
      <c r="KAA13"/>
      <c r="KAB13"/>
      <c r="KAC13"/>
      <c r="KAD13"/>
      <c r="KAE13"/>
      <c r="KAF13"/>
      <c r="KAG13"/>
      <c r="KAH13"/>
      <c r="KAI13"/>
      <c r="KAJ13"/>
      <c r="KAK13"/>
      <c r="KAL13"/>
      <c r="KAM13"/>
      <c r="KAN13"/>
      <c r="KAO13"/>
      <c r="KAP13"/>
      <c r="KAQ13"/>
      <c r="KAR13"/>
      <c r="KAS13"/>
      <c r="KAT13"/>
      <c r="KAU13"/>
      <c r="KAV13"/>
      <c r="KAW13"/>
      <c r="KAX13"/>
      <c r="KAY13"/>
      <c r="KAZ13"/>
      <c r="KBA13"/>
      <c r="KBB13"/>
      <c r="KBC13"/>
      <c r="KBD13"/>
      <c r="KBE13"/>
      <c r="KBF13"/>
      <c r="KBG13"/>
      <c r="KBH13"/>
      <c r="KBI13"/>
      <c r="KBJ13"/>
      <c r="KBK13"/>
      <c r="KBL13"/>
      <c r="KBM13"/>
      <c r="KBN13"/>
      <c r="KBO13"/>
      <c r="KBP13"/>
      <c r="KBQ13"/>
      <c r="KBR13"/>
      <c r="KBS13"/>
      <c r="KBT13"/>
      <c r="KBU13"/>
      <c r="KBV13"/>
      <c r="KBW13"/>
      <c r="KBX13"/>
      <c r="KBY13"/>
      <c r="KBZ13"/>
      <c r="KCA13"/>
      <c r="KCB13"/>
      <c r="KCC13"/>
      <c r="KCD13"/>
      <c r="KCE13"/>
      <c r="KCF13"/>
      <c r="KCG13"/>
      <c r="KCH13"/>
      <c r="KCI13"/>
      <c r="KCJ13"/>
      <c r="KCK13"/>
      <c r="KCL13"/>
      <c r="KCM13"/>
      <c r="KCN13"/>
      <c r="KCO13"/>
      <c r="KCP13"/>
      <c r="KCQ13"/>
      <c r="KCR13"/>
      <c r="KCS13"/>
      <c r="KCT13"/>
      <c r="KCU13"/>
      <c r="KCV13"/>
      <c r="KCW13"/>
      <c r="KCX13"/>
      <c r="KCY13"/>
      <c r="KCZ13"/>
      <c r="KDA13"/>
      <c r="KDB13"/>
      <c r="KDC13"/>
      <c r="KDD13"/>
      <c r="KDE13"/>
      <c r="KDF13"/>
      <c r="KDG13"/>
      <c r="KDH13"/>
      <c r="KDI13"/>
      <c r="KDJ13"/>
      <c r="KDK13"/>
      <c r="KDL13"/>
      <c r="KDM13"/>
      <c r="KDN13"/>
      <c r="KDO13"/>
      <c r="KDP13"/>
      <c r="KDQ13"/>
      <c r="KDR13"/>
      <c r="KDS13"/>
      <c r="KDT13"/>
      <c r="KDU13"/>
      <c r="KDV13"/>
      <c r="KDW13"/>
      <c r="KDX13"/>
      <c r="KDY13"/>
      <c r="KDZ13"/>
      <c r="KEA13"/>
      <c r="KEB13"/>
      <c r="KEC13"/>
      <c r="KED13"/>
      <c r="KEE13"/>
      <c r="KEF13"/>
      <c r="KEG13"/>
      <c r="KEH13"/>
      <c r="KEI13"/>
      <c r="KEJ13"/>
      <c r="KEK13"/>
      <c r="KEL13"/>
      <c r="KEM13"/>
      <c r="KEN13"/>
      <c r="KEO13"/>
      <c r="KEP13"/>
      <c r="KEQ13"/>
      <c r="KER13"/>
      <c r="KES13"/>
      <c r="KET13"/>
      <c r="KEU13"/>
      <c r="KEV13"/>
      <c r="KEW13"/>
      <c r="KEX13"/>
      <c r="KEY13"/>
      <c r="KEZ13"/>
      <c r="KFA13"/>
      <c r="KFB13"/>
      <c r="KFC13"/>
      <c r="KFD13"/>
      <c r="KFE13"/>
      <c r="KFF13"/>
      <c r="KFG13"/>
      <c r="KFH13"/>
      <c r="KFI13"/>
      <c r="KFJ13"/>
      <c r="KFK13"/>
      <c r="KFL13"/>
      <c r="KFM13"/>
      <c r="KFN13"/>
      <c r="KFO13"/>
      <c r="KFP13"/>
      <c r="KFQ13"/>
      <c r="KFR13"/>
      <c r="KFS13"/>
      <c r="KFT13"/>
      <c r="KFU13"/>
      <c r="KFV13"/>
      <c r="KFW13"/>
      <c r="KFX13"/>
      <c r="KFY13"/>
      <c r="KFZ13"/>
      <c r="KGA13"/>
      <c r="KGB13"/>
      <c r="KGC13"/>
      <c r="KGD13"/>
      <c r="KGE13"/>
      <c r="KGF13"/>
      <c r="KGG13"/>
      <c r="KGH13"/>
      <c r="KGI13"/>
      <c r="KGJ13"/>
      <c r="KGK13"/>
      <c r="KGL13"/>
      <c r="KGM13"/>
      <c r="KGN13"/>
      <c r="KGO13"/>
      <c r="KGP13"/>
      <c r="KGQ13"/>
      <c r="KGR13"/>
      <c r="KGS13"/>
      <c r="KGT13"/>
      <c r="KGU13"/>
      <c r="KGV13"/>
      <c r="KGW13"/>
      <c r="KGX13"/>
      <c r="KGY13"/>
      <c r="KGZ13"/>
      <c r="KHA13"/>
      <c r="KHB13"/>
      <c r="KHC13"/>
      <c r="KHD13"/>
      <c r="KHE13"/>
      <c r="KHF13"/>
      <c r="KHG13"/>
      <c r="KHH13"/>
      <c r="KHI13"/>
      <c r="KHJ13"/>
      <c r="KHK13"/>
      <c r="KHL13"/>
      <c r="KHM13"/>
      <c r="KHN13"/>
      <c r="KHO13"/>
      <c r="KHP13"/>
      <c r="KHQ13"/>
      <c r="KHR13"/>
      <c r="KHS13"/>
      <c r="KHT13"/>
      <c r="KHU13"/>
      <c r="KHV13"/>
      <c r="KHW13"/>
      <c r="KHX13"/>
      <c r="KHY13"/>
      <c r="KHZ13"/>
      <c r="KIA13"/>
      <c r="KIB13"/>
      <c r="KIC13"/>
      <c r="KID13"/>
      <c r="KIE13"/>
      <c r="KIF13"/>
      <c r="KIG13"/>
      <c r="KIH13"/>
      <c r="KII13"/>
      <c r="KIJ13"/>
      <c r="KIK13"/>
      <c r="KIL13"/>
      <c r="KIM13"/>
      <c r="KIN13"/>
      <c r="KIO13"/>
      <c r="KIP13"/>
      <c r="KIQ13"/>
      <c r="KIR13"/>
      <c r="KIS13"/>
      <c r="KIT13"/>
      <c r="KIU13"/>
      <c r="KIV13"/>
      <c r="KIW13"/>
      <c r="KIX13"/>
      <c r="KIY13"/>
      <c r="KIZ13"/>
      <c r="KJA13"/>
      <c r="KJB13"/>
      <c r="KJC13"/>
      <c r="KJD13"/>
      <c r="KJE13"/>
      <c r="KJF13"/>
      <c r="KJG13"/>
      <c r="KJH13"/>
      <c r="KJI13"/>
      <c r="KJJ13"/>
      <c r="KJK13"/>
      <c r="KJL13"/>
      <c r="KJM13"/>
      <c r="KJN13"/>
      <c r="KJO13"/>
      <c r="KJP13"/>
      <c r="KJQ13"/>
      <c r="KJR13"/>
      <c r="KJS13"/>
      <c r="KJT13"/>
      <c r="KJU13"/>
      <c r="KJV13"/>
      <c r="KJW13"/>
      <c r="KJX13"/>
      <c r="KJY13"/>
      <c r="KJZ13"/>
      <c r="KKA13"/>
      <c r="KKB13"/>
      <c r="KKC13"/>
      <c r="KKD13"/>
      <c r="KKE13"/>
      <c r="KKF13"/>
      <c r="KKG13"/>
      <c r="KKH13"/>
      <c r="KKI13"/>
      <c r="KKJ13"/>
      <c r="KKK13"/>
      <c r="KKL13"/>
      <c r="KKM13"/>
      <c r="KKN13"/>
      <c r="KKO13"/>
      <c r="KKP13"/>
      <c r="KKQ13"/>
      <c r="KKR13"/>
      <c r="KKS13"/>
      <c r="KKT13"/>
      <c r="KKU13"/>
      <c r="KKV13"/>
      <c r="KKW13"/>
      <c r="KKX13"/>
      <c r="KKY13"/>
      <c r="KKZ13"/>
      <c r="KLA13"/>
      <c r="KLB13"/>
      <c r="KLC13"/>
      <c r="KLD13"/>
      <c r="KLE13"/>
      <c r="KLF13"/>
      <c r="KLG13"/>
      <c r="KLH13"/>
      <c r="KLI13"/>
      <c r="KLJ13"/>
      <c r="KLK13"/>
      <c r="KLL13"/>
      <c r="KLM13"/>
      <c r="KLN13"/>
      <c r="KLO13"/>
      <c r="KLP13"/>
      <c r="KLQ13"/>
      <c r="KLR13"/>
      <c r="KLS13"/>
      <c r="KLT13"/>
      <c r="KLU13"/>
      <c r="KLV13"/>
      <c r="KLW13"/>
      <c r="KLX13"/>
      <c r="KLY13"/>
      <c r="KLZ13"/>
      <c r="KMA13"/>
      <c r="KMB13"/>
      <c r="KMC13"/>
      <c r="KMD13"/>
      <c r="KME13"/>
      <c r="KMF13"/>
      <c r="KMG13"/>
      <c r="KMH13"/>
      <c r="KMI13"/>
      <c r="KMJ13"/>
      <c r="KMK13"/>
      <c r="KML13"/>
      <c r="KMM13"/>
      <c r="KMN13"/>
      <c r="KMO13"/>
      <c r="KMP13"/>
      <c r="KMQ13"/>
      <c r="KMR13"/>
      <c r="KMS13"/>
      <c r="KMT13"/>
      <c r="KMU13"/>
      <c r="KMV13"/>
      <c r="KMW13"/>
      <c r="KMX13"/>
      <c r="KMY13"/>
      <c r="KMZ13"/>
      <c r="KNA13"/>
      <c r="KNB13"/>
      <c r="KNC13"/>
      <c r="KND13"/>
      <c r="KNE13"/>
      <c r="KNF13"/>
      <c r="KNG13"/>
      <c r="KNH13"/>
      <c r="KNI13"/>
      <c r="KNJ13"/>
      <c r="KNK13"/>
      <c r="KNL13"/>
      <c r="KNM13"/>
      <c r="KNN13"/>
      <c r="KNO13"/>
      <c r="KNP13"/>
      <c r="KNQ13"/>
      <c r="KNR13"/>
      <c r="KNS13"/>
      <c r="KNT13"/>
      <c r="KNU13"/>
      <c r="KNV13"/>
      <c r="KNW13"/>
      <c r="KNX13"/>
      <c r="KNY13"/>
      <c r="KNZ13"/>
      <c r="KOA13"/>
      <c r="KOB13"/>
      <c r="KOC13"/>
      <c r="KOD13"/>
      <c r="KOE13"/>
      <c r="KOF13"/>
      <c r="KOG13"/>
      <c r="KOH13"/>
      <c r="KOI13"/>
      <c r="KOJ13"/>
      <c r="KOK13"/>
      <c r="KOL13"/>
      <c r="KOM13"/>
      <c r="KON13"/>
      <c r="KOO13"/>
      <c r="KOP13"/>
      <c r="KOQ13"/>
      <c r="KOR13"/>
      <c r="KOS13"/>
      <c r="KOT13"/>
      <c r="KOU13"/>
      <c r="KOV13"/>
      <c r="KOW13"/>
      <c r="KOX13"/>
      <c r="KOY13"/>
      <c r="KOZ13"/>
      <c r="KPA13"/>
      <c r="KPB13"/>
      <c r="KPC13"/>
      <c r="KPD13"/>
      <c r="KPE13"/>
      <c r="KPF13"/>
      <c r="KPG13"/>
      <c r="KPH13"/>
      <c r="KPI13"/>
      <c r="KPJ13"/>
      <c r="KPK13"/>
      <c r="KPL13"/>
      <c r="KPM13"/>
      <c r="KPN13"/>
      <c r="KPO13"/>
      <c r="KPP13"/>
      <c r="KPQ13"/>
      <c r="KPR13"/>
      <c r="KPS13"/>
      <c r="KPT13"/>
      <c r="KPU13"/>
      <c r="KPV13"/>
      <c r="KPW13"/>
      <c r="KPX13"/>
      <c r="KPY13"/>
      <c r="KPZ13"/>
      <c r="KQA13"/>
      <c r="KQB13"/>
      <c r="KQC13"/>
      <c r="KQD13"/>
      <c r="KQE13"/>
      <c r="KQF13"/>
      <c r="KQG13"/>
      <c r="KQH13"/>
      <c r="KQI13"/>
      <c r="KQJ13"/>
      <c r="KQK13"/>
      <c r="KQL13"/>
      <c r="KQM13"/>
      <c r="KQN13"/>
      <c r="KQO13"/>
      <c r="KQP13"/>
      <c r="KQQ13"/>
      <c r="KQR13"/>
      <c r="KQS13"/>
      <c r="KQT13"/>
      <c r="KQU13"/>
      <c r="KQV13"/>
      <c r="KQW13"/>
      <c r="KQX13"/>
      <c r="KQY13"/>
      <c r="KQZ13"/>
      <c r="KRA13"/>
      <c r="KRB13"/>
      <c r="KRC13"/>
      <c r="KRD13"/>
      <c r="KRE13"/>
      <c r="KRF13"/>
      <c r="KRG13"/>
      <c r="KRH13"/>
      <c r="KRI13"/>
      <c r="KRJ13"/>
      <c r="KRK13"/>
      <c r="KRL13"/>
      <c r="KRM13"/>
      <c r="KRN13"/>
      <c r="KRO13"/>
      <c r="KRP13"/>
      <c r="KRQ13"/>
      <c r="KRR13"/>
      <c r="KRS13"/>
      <c r="KRT13"/>
      <c r="KRU13"/>
      <c r="KRV13"/>
      <c r="KRW13"/>
      <c r="KRX13"/>
      <c r="KRY13"/>
      <c r="KRZ13"/>
      <c r="KSA13"/>
      <c r="KSB13"/>
      <c r="KSC13"/>
      <c r="KSD13"/>
      <c r="KSE13"/>
      <c r="KSF13"/>
      <c r="KSG13"/>
      <c r="KSH13"/>
      <c r="KSI13"/>
      <c r="KSJ13"/>
      <c r="KSK13"/>
      <c r="KSL13"/>
      <c r="KSM13"/>
      <c r="KSN13"/>
      <c r="KSO13"/>
      <c r="KSP13"/>
      <c r="KSQ13"/>
      <c r="KSR13"/>
      <c r="KSS13"/>
      <c r="KST13"/>
      <c r="KSU13"/>
      <c r="KSV13"/>
      <c r="KSW13"/>
      <c r="KSX13"/>
      <c r="KSY13"/>
      <c r="KSZ13"/>
      <c r="KTA13"/>
      <c r="KTB13"/>
      <c r="KTC13"/>
      <c r="KTD13"/>
      <c r="KTE13"/>
      <c r="KTF13"/>
      <c r="KTG13"/>
      <c r="KTH13"/>
      <c r="KTI13"/>
      <c r="KTJ13"/>
      <c r="KTK13"/>
      <c r="KTL13"/>
      <c r="KTM13"/>
      <c r="KTN13"/>
      <c r="KTO13"/>
      <c r="KTP13"/>
      <c r="KTQ13"/>
      <c r="KTR13"/>
      <c r="KTS13"/>
      <c r="KTT13"/>
      <c r="KTU13"/>
      <c r="KTV13"/>
      <c r="KTW13"/>
      <c r="KTX13"/>
      <c r="KTY13"/>
      <c r="KTZ13"/>
      <c r="KUA13"/>
      <c r="KUB13"/>
      <c r="KUC13"/>
      <c r="KUD13"/>
      <c r="KUE13"/>
      <c r="KUF13"/>
      <c r="KUG13"/>
      <c r="KUH13"/>
      <c r="KUI13"/>
      <c r="KUJ13"/>
      <c r="KUK13"/>
      <c r="KUL13"/>
      <c r="KUM13"/>
      <c r="KUN13"/>
      <c r="KUO13"/>
      <c r="KUP13"/>
      <c r="KUQ13"/>
      <c r="KUR13"/>
      <c r="KUS13"/>
      <c r="KUT13"/>
      <c r="KUU13"/>
      <c r="KUV13"/>
      <c r="KUW13"/>
      <c r="KUX13"/>
      <c r="KUY13"/>
      <c r="KUZ13"/>
      <c r="KVA13"/>
      <c r="KVB13"/>
      <c r="KVC13"/>
      <c r="KVD13"/>
      <c r="KVE13"/>
      <c r="KVF13"/>
      <c r="KVG13"/>
      <c r="KVH13"/>
      <c r="KVI13"/>
      <c r="KVJ13"/>
      <c r="KVK13"/>
      <c r="KVL13"/>
      <c r="KVM13"/>
      <c r="KVN13"/>
      <c r="KVO13"/>
      <c r="KVP13"/>
      <c r="KVQ13"/>
      <c r="KVR13"/>
      <c r="KVS13"/>
      <c r="KVT13"/>
      <c r="KVU13"/>
      <c r="KVV13"/>
      <c r="KVW13"/>
      <c r="KVX13"/>
      <c r="KVY13"/>
      <c r="KVZ13"/>
      <c r="KWA13"/>
      <c r="KWB13"/>
      <c r="KWC13"/>
      <c r="KWD13"/>
      <c r="KWE13"/>
      <c r="KWF13"/>
      <c r="KWG13"/>
      <c r="KWH13"/>
      <c r="KWI13"/>
      <c r="KWJ13"/>
      <c r="KWK13"/>
      <c r="KWL13"/>
      <c r="KWM13"/>
      <c r="KWN13"/>
      <c r="KWO13"/>
      <c r="KWP13"/>
      <c r="KWQ13"/>
      <c r="KWR13"/>
      <c r="KWS13"/>
      <c r="KWT13"/>
      <c r="KWU13"/>
      <c r="KWV13"/>
      <c r="KWW13"/>
      <c r="KWX13"/>
      <c r="KWY13"/>
      <c r="KWZ13"/>
      <c r="KXA13"/>
      <c r="KXB13"/>
      <c r="KXC13"/>
      <c r="KXD13"/>
      <c r="KXE13"/>
      <c r="KXF13"/>
      <c r="KXG13"/>
      <c r="KXH13"/>
      <c r="KXI13"/>
      <c r="KXJ13"/>
      <c r="KXK13"/>
      <c r="KXL13"/>
      <c r="KXM13"/>
      <c r="KXN13"/>
      <c r="KXO13"/>
      <c r="KXP13"/>
      <c r="KXQ13"/>
      <c r="KXR13"/>
      <c r="KXS13"/>
      <c r="KXT13"/>
      <c r="KXU13"/>
      <c r="KXV13"/>
      <c r="KXW13"/>
      <c r="KXX13"/>
      <c r="KXY13"/>
      <c r="KXZ13"/>
      <c r="KYA13"/>
      <c r="KYB13"/>
      <c r="KYC13"/>
      <c r="KYD13"/>
      <c r="KYE13"/>
      <c r="KYF13"/>
      <c r="KYG13"/>
      <c r="KYH13"/>
      <c r="KYI13"/>
      <c r="KYJ13"/>
      <c r="KYK13"/>
      <c r="KYL13"/>
      <c r="KYM13"/>
      <c r="KYN13"/>
      <c r="KYO13"/>
      <c r="KYP13"/>
      <c r="KYQ13"/>
      <c r="KYR13"/>
      <c r="KYS13"/>
      <c r="KYT13"/>
      <c r="KYU13"/>
      <c r="KYV13"/>
      <c r="KYW13"/>
      <c r="KYX13"/>
      <c r="KYY13"/>
      <c r="KYZ13"/>
      <c r="KZA13"/>
      <c r="KZB13"/>
      <c r="KZC13"/>
      <c r="KZD13"/>
      <c r="KZE13"/>
      <c r="KZF13"/>
      <c r="KZG13"/>
      <c r="KZH13"/>
      <c r="KZI13"/>
      <c r="KZJ13"/>
      <c r="KZK13"/>
      <c r="KZL13"/>
      <c r="KZM13"/>
      <c r="KZN13"/>
      <c r="KZO13"/>
      <c r="KZP13"/>
      <c r="KZQ13"/>
      <c r="KZR13"/>
      <c r="KZS13"/>
      <c r="KZT13"/>
      <c r="KZU13"/>
      <c r="KZV13"/>
      <c r="KZW13"/>
      <c r="KZX13"/>
      <c r="KZY13"/>
      <c r="KZZ13"/>
      <c r="LAA13"/>
      <c r="LAB13"/>
      <c r="LAC13"/>
      <c r="LAD13"/>
      <c r="LAE13"/>
      <c r="LAF13"/>
      <c r="LAG13"/>
      <c r="LAH13"/>
      <c r="LAI13"/>
      <c r="LAJ13"/>
      <c r="LAK13"/>
      <c r="LAL13"/>
      <c r="LAM13"/>
      <c r="LAN13"/>
      <c r="LAO13"/>
      <c r="LAP13"/>
      <c r="LAQ13"/>
      <c r="LAR13"/>
      <c r="LAS13"/>
      <c r="LAT13"/>
      <c r="LAU13"/>
      <c r="LAV13"/>
      <c r="LAW13"/>
      <c r="LAX13"/>
      <c r="LAY13"/>
      <c r="LAZ13"/>
      <c r="LBA13"/>
      <c r="LBB13"/>
      <c r="LBC13"/>
      <c r="LBD13"/>
      <c r="LBE13"/>
      <c r="LBF13"/>
      <c r="LBG13"/>
      <c r="LBH13"/>
      <c r="LBI13"/>
      <c r="LBJ13"/>
      <c r="LBK13"/>
      <c r="LBL13"/>
      <c r="LBM13"/>
      <c r="LBN13"/>
      <c r="LBO13"/>
      <c r="LBP13"/>
      <c r="LBQ13"/>
      <c r="LBR13"/>
      <c r="LBS13"/>
      <c r="LBT13"/>
      <c r="LBU13"/>
      <c r="LBV13"/>
      <c r="LBW13"/>
      <c r="LBX13"/>
      <c r="LBY13"/>
      <c r="LBZ13"/>
      <c r="LCA13"/>
      <c r="LCB13"/>
      <c r="LCC13"/>
      <c r="LCD13"/>
      <c r="LCE13"/>
      <c r="LCF13"/>
      <c r="LCG13"/>
      <c r="LCH13"/>
      <c r="LCI13"/>
      <c r="LCJ13"/>
      <c r="LCK13"/>
      <c r="LCL13"/>
      <c r="LCM13"/>
      <c r="LCN13"/>
      <c r="LCO13"/>
      <c r="LCP13"/>
      <c r="LCQ13"/>
      <c r="LCR13"/>
      <c r="LCS13"/>
      <c r="LCT13"/>
      <c r="LCU13"/>
      <c r="LCV13"/>
      <c r="LCW13"/>
      <c r="LCX13"/>
      <c r="LCY13"/>
      <c r="LCZ13"/>
      <c r="LDA13"/>
      <c r="LDB13"/>
      <c r="LDC13"/>
      <c r="LDD13"/>
      <c r="LDE13"/>
      <c r="LDF13"/>
      <c r="LDG13"/>
      <c r="LDH13"/>
      <c r="LDI13"/>
      <c r="LDJ13"/>
      <c r="LDK13"/>
      <c r="LDL13"/>
      <c r="LDM13"/>
      <c r="LDN13"/>
      <c r="LDO13"/>
      <c r="LDP13"/>
      <c r="LDQ13"/>
      <c r="LDR13"/>
      <c r="LDS13"/>
      <c r="LDT13"/>
      <c r="LDU13"/>
      <c r="LDV13"/>
      <c r="LDW13"/>
      <c r="LDX13"/>
      <c r="LDY13"/>
      <c r="LDZ13"/>
      <c r="LEA13"/>
      <c r="LEB13"/>
      <c r="LEC13"/>
      <c r="LED13"/>
      <c r="LEE13"/>
      <c r="LEF13"/>
      <c r="LEG13"/>
      <c r="LEH13"/>
      <c r="LEI13"/>
      <c r="LEJ13"/>
      <c r="LEK13"/>
      <c r="LEL13"/>
      <c r="LEM13"/>
      <c r="LEN13"/>
      <c r="LEO13"/>
      <c r="LEP13"/>
      <c r="LEQ13"/>
      <c r="LER13"/>
      <c r="LES13"/>
      <c r="LET13"/>
      <c r="LEU13"/>
      <c r="LEV13"/>
      <c r="LEW13"/>
      <c r="LEX13"/>
      <c r="LEY13"/>
      <c r="LEZ13"/>
      <c r="LFA13"/>
      <c r="LFB13"/>
      <c r="LFC13"/>
      <c r="LFD13"/>
      <c r="LFE13"/>
      <c r="LFF13"/>
      <c r="LFG13"/>
      <c r="LFH13"/>
      <c r="LFI13"/>
      <c r="LFJ13"/>
      <c r="LFK13"/>
      <c r="LFL13"/>
      <c r="LFM13"/>
      <c r="LFN13"/>
      <c r="LFO13"/>
      <c r="LFP13"/>
      <c r="LFQ13"/>
      <c r="LFR13"/>
      <c r="LFS13"/>
      <c r="LFT13"/>
      <c r="LFU13"/>
      <c r="LFV13"/>
      <c r="LFW13"/>
      <c r="LFX13"/>
      <c r="LFY13"/>
      <c r="LFZ13"/>
      <c r="LGA13"/>
      <c r="LGB13"/>
      <c r="LGC13"/>
      <c r="LGD13"/>
      <c r="LGE13"/>
      <c r="LGF13"/>
      <c r="LGG13"/>
      <c r="LGH13"/>
      <c r="LGI13"/>
      <c r="LGJ13"/>
      <c r="LGK13"/>
      <c r="LGL13"/>
      <c r="LGM13"/>
      <c r="LGN13"/>
      <c r="LGO13"/>
      <c r="LGP13"/>
      <c r="LGQ13"/>
      <c r="LGR13"/>
      <c r="LGS13"/>
      <c r="LGT13"/>
      <c r="LGU13"/>
      <c r="LGV13"/>
      <c r="LGW13"/>
      <c r="LGX13"/>
      <c r="LGY13"/>
      <c r="LGZ13"/>
      <c r="LHA13"/>
      <c r="LHB13"/>
      <c r="LHC13"/>
      <c r="LHD13"/>
      <c r="LHE13"/>
      <c r="LHF13"/>
      <c r="LHG13"/>
      <c r="LHH13"/>
      <c r="LHI13"/>
      <c r="LHJ13"/>
      <c r="LHK13"/>
      <c r="LHL13"/>
      <c r="LHM13"/>
      <c r="LHN13"/>
      <c r="LHO13"/>
      <c r="LHP13"/>
      <c r="LHQ13"/>
      <c r="LHR13"/>
      <c r="LHS13"/>
      <c r="LHT13"/>
      <c r="LHU13"/>
      <c r="LHV13"/>
      <c r="LHW13"/>
      <c r="LHX13"/>
      <c r="LHY13"/>
      <c r="LHZ13"/>
      <c r="LIA13"/>
      <c r="LIB13"/>
      <c r="LIC13"/>
      <c r="LID13"/>
      <c r="LIE13"/>
      <c r="LIF13"/>
      <c r="LIG13"/>
      <c r="LIH13"/>
      <c r="LII13"/>
      <c r="LIJ13"/>
      <c r="LIK13"/>
      <c r="LIL13"/>
      <c r="LIM13"/>
      <c r="LIN13"/>
      <c r="LIO13"/>
      <c r="LIP13"/>
      <c r="LIQ13"/>
      <c r="LIR13"/>
      <c r="LIS13"/>
      <c r="LIT13"/>
      <c r="LIU13"/>
      <c r="LIV13"/>
      <c r="LIW13"/>
      <c r="LIX13"/>
      <c r="LIY13"/>
      <c r="LIZ13"/>
      <c r="LJA13"/>
      <c r="LJB13"/>
      <c r="LJC13"/>
      <c r="LJD13"/>
      <c r="LJE13"/>
      <c r="LJF13"/>
      <c r="LJG13"/>
      <c r="LJH13"/>
      <c r="LJI13"/>
      <c r="LJJ13"/>
      <c r="LJK13"/>
      <c r="LJL13"/>
      <c r="LJM13"/>
      <c r="LJN13"/>
      <c r="LJO13"/>
      <c r="LJP13"/>
      <c r="LJQ13"/>
      <c r="LJR13"/>
      <c r="LJS13"/>
      <c r="LJT13"/>
      <c r="LJU13"/>
      <c r="LJV13"/>
      <c r="LJW13"/>
      <c r="LJX13"/>
      <c r="LJY13"/>
      <c r="LJZ13"/>
      <c r="LKA13"/>
      <c r="LKB13"/>
      <c r="LKC13"/>
      <c r="LKD13"/>
      <c r="LKE13"/>
      <c r="LKF13"/>
      <c r="LKG13"/>
      <c r="LKH13"/>
      <c r="LKI13"/>
      <c r="LKJ13"/>
      <c r="LKK13"/>
      <c r="LKL13"/>
      <c r="LKM13"/>
      <c r="LKN13"/>
      <c r="LKO13"/>
      <c r="LKP13"/>
      <c r="LKQ13"/>
      <c r="LKR13"/>
      <c r="LKS13"/>
      <c r="LKT13"/>
      <c r="LKU13"/>
      <c r="LKV13"/>
      <c r="LKW13"/>
      <c r="LKX13"/>
      <c r="LKY13"/>
      <c r="LKZ13"/>
      <c r="LLA13"/>
      <c r="LLB13"/>
      <c r="LLC13"/>
      <c r="LLD13"/>
      <c r="LLE13"/>
      <c r="LLF13"/>
      <c r="LLG13"/>
      <c r="LLH13"/>
      <c r="LLI13"/>
      <c r="LLJ13"/>
      <c r="LLK13"/>
      <c r="LLL13"/>
      <c r="LLM13"/>
      <c r="LLN13"/>
      <c r="LLO13"/>
      <c r="LLP13"/>
      <c r="LLQ13"/>
      <c r="LLR13"/>
      <c r="LLS13"/>
      <c r="LLT13"/>
      <c r="LLU13"/>
      <c r="LLV13"/>
      <c r="LLW13"/>
      <c r="LLX13"/>
      <c r="LLY13"/>
      <c r="LLZ13"/>
      <c r="LMA13"/>
      <c r="LMB13"/>
      <c r="LMC13"/>
      <c r="LMD13"/>
      <c r="LME13"/>
      <c r="LMF13"/>
      <c r="LMG13"/>
      <c r="LMH13"/>
      <c r="LMI13"/>
      <c r="LMJ13"/>
      <c r="LMK13"/>
      <c r="LML13"/>
      <c r="LMM13"/>
      <c r="LMN13"/>
      <c r="LMO13"/>
      <c r="LMP13"/>
      <c r="LMQ13"/>
      <c r="LMR13"/>
      <c r="LMS13"/>
      <c r="LMT13"/>
      <c r="LMU13"/>
      <c r="LMV13"/>
      <c r="LMW13"/>
      <c r="LMX13"/>
      <c r="LMY13"/>
      <c r="LMZ13"/>
      <c r="LNA13"/>
      <c r="LNB13"/>
      <c r="LNC13"/>
      <c r="LND13"/>
      <c r="LNE13"/>
      <c r="LNF13"/>
      <c r="LNG13"/>
      <c r="LNH13"/>
      <c r="LNI13"/>
      <c r="LNJ13"/>
      <c r="LNK13"/>
      <c r="LNL13"/>
      <c r="LNM13"/>
      <c r="LNN13"/>
      <c r="LNO13"/>
      <c r="LNP13"/>
      <c r="LNQ13"/>
      <c r="LNR13"/>
      <c r="LNS13"/>
      <c r="LNT13"/>
      <c r="LNU13"/>
      <c r="LNV13"/>
      <c r="LNW13"/>
      <c r="LNX13"/>
      <c r="LNY13"/>
      <c r="LNZ13"/>
      <c r="LOA13"/>
      <c r="LOB13"/>
      <c r="LOC13"/>
      <c r="LOD13"/>
      <c r="LOE13"/>
      <c r="LOF13"/>
      <c r="LOG13"/>
      <c r="LOH13"/>
      <c r="LOI13"/>
      <c r="LOJ13"/>
      <c r="LOK13"/>
      <c r="LOL13"/>
      <c r="LOM13"/>
      <c r="LON13"/>
      <c r="LOO13"/>
      <c r="LOP13"/>
      <c r="LOQ13"/>
      <c r="LOR13"/>
      <c r="LOS13"/>
      <c r="LOT13"/>
      <c r="LOU13"/>
      <c r="LOV13"/>
      <c r="LOW13"/>
      <c r="LOX13"/>
      <c r="LOY13"/>
      <c r="LOZ13"/>
      <c r="LPA13"/>
      <c r="LPB13"/>
      <c r="LPC13"/>
      <c r="LPD13"/>
      <c r="LPE13"/>
      <c r="LPF13"/>
      <c r="LPG13"/>
      <c r="LPH13"/>
      <c r="LPI13"/>
      <c r="LPJ13"/>
      <c r="LPK13"/>
      <c r="LPL13"/>
      <c r="LPM13"/>
      <c r="LPN13"/>
      <c r="LPO13"/>
      <c r="LPP13"/>
      <c r="LPQ13"/>
      <c r="LPR13"/>
      <c r="LPS13"/>
      <c r="LPT13"/>
      <c r="LPU13"/>
      <c r="LPV13"/>
      <c r="LPW13"/>
      <c r="LPX13"/>
      <c r="LPY13"/>
      <c r="LPZ13"/>
      <c r="LQA13"/>
      <c r="LQB13"/>
      <c r="LQC13"/>
      <c r="LQD13"/>
      <c r="LQE13"/>
      <c r="LQF13"/>
      <c r="LQG13"/>
      <c r="LQH13"/>
      <c r="LQI13"/>
      <c r="LQJ13"/>
      <c r="LQK13"/>
      <c r="LQL13"/>
      <c r="LQM13"/>
      <c r="LQN13"/>
      <c r="LQO13"/>
      <c r="LQP13"/>
      <c r="LQQ13"/>
      <c r="LQR13"/>
      <c r="LQS13"/>
      <c r="LQT13"/>
      <c r="LQU13"/>
      <c r="LQV13"/>
      <c r="LQW13"/>
      <c r="LQX13"/>
      <c r="LQY13"/>
      <c r="LQZ13"/>
      <c r="LRA13"/>
      <c r="LRB13"/>
      <c r="LRC13"/>
      <c r="LRD13"/>
      <c r="LRE13"/>
      <c r="LRF13"/>
      <c r="LRG13"/>
      <c r="LRH13"/>
      <c r="LRI13"/>
      <c r="LRJ13"/>
      <c r="LRK13"/>
      <c r="LRL13"/>
      <c r="LRM13"/>
      <c r="LRN13"/>
      <c r="LRO13"/>
      <c r="LRP13"/>
      <c r="LRQ13"/>
      <c r="LRR13"/>
      <c r="LRS13"/>
      <c r="LRT13"/>
      <c r="LRU13"/>
      <c r="LRV13"/>
      <c r="LRW13"/>
      <c r="LRX13"/>
      <c r="LRY13"/>
      <c r="LRZ13"/>
      <c r="LSA13"/>
      <c r="LSB13"/>
      <c r="LSC13"/>
      <c r="LSD13"/>
      <c r="LSE13"/>
      <c r="LSF13"/>
      <c r="LSG13"/>
      <c r="LSH13"/>
      <c r="LSI13"/>
      <c r="LSJ13"/>
      <c r="LSK13"/>
      <c r="LSL13"/>
      <c r="LSM13"/>
      <c r="LSN13"/>
      <c r="LSO13"/>
      <c r="LSP13"/>
      <c r="LSQ13"/>
      <c r="LSR13"/>
      <c r="LSS13"/>
      <c r="LST13"/>
      <c r="LSU13"/>
      <c r="LSV13"/>
      <c r="LSW13"/>
      <c r="LSX13"/>
      <c r="LSY13"/>
      <c r="LSZ13"/>
      <c r="LTA13"/>
      <c r="LTB13"/>
      <c r="LTC13"/>
      <c r="LTD13"/>
      <c r="LTE13"/>
      <c r="LTF13"/>
      <c r="LTG13"/>
      <c r="LTH13"/>
      <c r="LTI13"/>
      <c r="LTJ13"/>
      <c r="LTK13"/>
      <c r="LTL13"/>
      <c r="LTM13"/>
      <c r="LTN13"/>
      <c r="LTO13"/>
      <c r="LTP13"/>
      <c r="LTQ13"/>
      <c r="LTR13"/>
      <c r="LTS13"/>
      <c r="LTT13"/>
      <c r="LTU13"/>
      <c r="LTV13"/>
      <c r="LTW13"/>
      <c r="LTX13"/>
      <c r="LTY13"/>
      <c r="LTZ13"/>
      <c r="LUA13"/>
      <c r="LUB13"/>
      <c r="LUC13"/>
      <c r="LUD13"/>
      <c r="LUE13"/>
      <c r="LUF13"/>
      <c r="LUG13"/>
      <c r="LUH13"/>
      <c r="LUI13"/>
      <c r="LUJ13"/>
      <c r="LUK13"/>
      <c r="LUL13"/>
      <c r="LUM13"/>
      <c r="LUN13"/>
      <c r="LUO13"/>
      <c r="LUP13"/>
      <c r="LUQ13"/>
      <c r="LUR13"/>
      <c r="LUS13"/>
      <c r="LUT13"/>
      <c r="LUU13"/>
      <c r="LUV13"/>
      <c r="LUW13"/>
      <c r="LUX13"/>
      <c r="LUY13"/>
      <c r="LUZ13"/>
      <c r="LVA13"/>
      <c r="LVB13"/>
      <c r="LVC13"/>
      <c r="LVD13"/>
      <c r="LVE13"/>
      <c r="LVF13"/>
      <c r="LVG13"/>
      <c r="LVH13"/>
      <c r="LVI13"/>
      <c r="LVJ13"/>
      <c r="LVK13"/>
      <c r="LVL13"/>
      <c r="LVM13"/>
      <c r="LVN13"/>
      <c r="LVO13"/>
      <c r="LVP13"/>
      <c r="LVQ13"/>
      <c r="LVR13"/>
      <c r="LVS13"/>
      <c r="LVT13"/>
      <c r="LVU13"/>
      <c r="LVV13"/>
      <c r="LVW13"/>
      <c r="LVX13"/>
      <c r="LVY13"/>
      <c r="LVZ13"/>
      <c r="LWA13"/>
      <c r="LWB13"/>
      <c r="LWC13"/>
      <c r="LWD13"/>
      <c r="LWE13"/>
      <c r="LWF13"/>
      <c r="LWG13"/>
      <c r="LWH13"/>
      <c r="LWI13"/>
      <c r="LWJ13"/>
      <c r="LWK13"/>
      <c r="LWL13"/>
      <c r="LWM13"/>
      <c r="LWN13"/>
      <c r="LWO13"/>
      <c r="LWP13"/>
      <c r="LWQ13"/>
      <c r="LWR13"/>
      <c r="LWS13"/>
      <c r="LWT13"/>
      <c r="LWU13"/>
      <c r="LWV13"/>
      <c r="LWW13"/>
      <c r="LWX13"/>
      <c r="LWY13"/>
      <c r="LWZ13"/>
      <c r="LXA13"/>
      <c r="LXB13"/>
      <c r="LXC13"/>
      <c r="LXD13"/>
      <c r="LXE13"/>
      <c r="LXF13"/>
      <c r="LXG13"/>
      <c r="LXH13"/>
      <c r="LXI13"/>
      <c r="LXJ13"/>
      <c r="LXK13"/>
      <c r="LXL13"/>
      <c r="LXM13"/>
      <c r="LXN13"/>
      <c r="LXO13"/>
      <c r="LXP13"/>
      <c r="LXQ13"/>
      <c r="LXR13"/>
      <c r="LXS13"/>
      <c r="LXT13"/>
      <c r="LXU13"/>
      <c r="LXV13"/>
      <c r="LXW13"/>
      <c r="LXX13"/>
      <c r="LXY13"/>
      <c r="LXZ13"/>
      <c r="LYA13"/>
      <c r="LYB13"/>
      <c r="LYC13"/>
      <c r="LYD13"/>
      <c r="LYE13"/>
      <c r="LYF13"/>
      <c r="LYG13"/>
      <c r="LYH13"/>
      <c r="LYI13"/>
      <c r="LYJ13"/>
      <c r="LYK13"/>
      <c r="LYL13"/>
      <c r="LYM13"/>
      <c r="LYN13"/>
      <c r="LYO13"/>
      <c r="LYP13"/>
      <c r="LYQ13"/>
      <c r="LYR13"/>
      <c r="LYS13"/>
      <c r="LYT13"/>
      <c r="LYU13"/>
      <c r="LYV13"/>
      <c r="LYW13"/>
      <c r="LYX13"/>
      <c r="LYY13"/>
      <c r="LYZ13"/>
      <c r="LZA13"/>
      <c r="LZB13"/>
      <c r="LZC13"/>
      <c r="LZD13"/>
      <c r="LZE13"/>
      <c r="LZF13"/>
      <c r="LZG13"/>
      <c r="LZH13"/>
      <c r="LZI13"/>
      <c r="LZJ13"/>
      <c r="LZK13"/>
      <c r="LZL13"/>
      <c r="LZM13"/>
      <c r="LZN13"/>
      <c r="LZO13"/>
      <c r="LZP13"/>
      <c r="LZQ13"/>
      <c r="LZR13"/>
      <c r="LZS13"/>
      <c r="LZT13"/>
      <c r="LZU13"/>
      <c r="LZV13"/>
      <c r="LZW13"/>
      <c r="LZX13"/>
      <c r="LZY13"/>
      <c r="LZZ13"/>
      <c r="MAA13"/>
      <c r="MAB13"/>
      <c r="MAC13"/>
      <c r="MAD13"/>
      <c r="MAE13"/>
      <c r="MAF13"/>
      <c r="MAG13"/>
      <c r="MAH13"/>
      <c r="MAI13"/>
      <c r="MAJ13"/>
      <c r="MAK13"/>
      <c r="MAL13"/>
      <c r="MAM13"/>
      <c r="MAN13"/>
      <c r="MAO13"/>
      <c r="MAP13"/>
      <c r="MAQ13"/>
      <c r="MAR13"/>
      <c r="MAS13"/>
      <c r="MAT13"/>
      <c r="MAU13"/>
      <c r="MAV13"/>
      <c r="MAW13"/>
      <c r="MAX13"/>
      <c r="MAY13"/>
      <c r="MAZ13"/>
      <c r="MBA13"/>
      <c r="MBB13"/>
      <c r="MBC13"/>
      <c r="MBD13"/>
      <c r="MBE13"/>
      <c r="MBF13"/>
      <c r="MBG13"/>
      <c r="MBH13"/>
      <c r="MBI13"/>
      <c r="MBJ13"/>
      <c r="MBK13"/>
      <c r="MBL13"/>
      <c r="MBM13"/>
      <c r="MBN13"/>
      <c r="MBO13"/>
      <c r="MBP13"/>
      <c r="MBQ13"/>
      <c r="MBR13"/>
      <c r="MBS13"/>
      <c r="MBT13"/>
      <c r="MBU13"/>
      <c r="MBV13"/>
      <c r="MBW13"/>
      <c r="MBX13"/>
      <c r="MBY13"/>
      <c r="MBZ13"/>
      <c r="MCA13"/>
      <c r="MCB13"/>
      <c r="MCC13"/>
      <c r="MCD13"/>
      <c r="MCE13"/>
      <c r="MCF13"/>
      <c r="MCG13"/>
      <c r="MCH13"/>
      <c r="MCI13"/>
      <c r="MCJ13"/>
      <c r="MCK13"/>
      <c r="MCL13"/>
      <c r="MCM13"/>
      <c r="MCN13"/>
      <c r="MCO13"/>
      <c r="MCP13"/>
      <c r="MCQ13"/>
      <c r="MCR13"/>
      <c r="MCS13"/>
      <c r="MCT13"/>
      <c r="MCU13"/>
      <c r="MCV13"/>
      <c r="MCW13"/>
      <c r="MCX13"/>
      <c r="MCY13"/>
      <c r="MCZ13"/>
      <c r="MDA13"/>
      <c r="MDB13"/>
      <c r="MDC13"/>
      <c r="MDD13"/>
      <c r="MDE13"/>
      <c r="MDF13"/>
      <c r="MDG13"/>
      <c r="MDH13"/>
      <c r="MDI13"/>
      <c r="MDJ13"/>
      <c r="MDK13"/>
      <c r="MDL13"/>
      <c r="MDM13"/>
      <c r="MDN13"/>
      <c r="MDO13"/>
      <c r="MDP13"/>
      <c r="MDQ13"/>
      <c r="MDR13"/>
      <c r="MDS13"/>
      <c r="MDT13"/>
      <c r="MDU13"/>
      <c r="MDV13"/>
      <c r="MDW13"/>
      <c r="MDX13"/>
      <c r="MDY13"/>
      <c r="MDZ13"/>
      <c r="MEA13"/>
      <c r="MEB13"/>
      <c r="MEC13"/>
      <c r="MED13"/>
      <c r="MEE13"/>
      <c r="MEF13"/>
      <c r="MEG13"/>
      <c r="MEH13"/>
      <c r="MEI13"/>
      <c r="MEJ13"/>
      <c r="MEK13"/>
      <c r="MEL13"/>
      <c r="MEM13"/>
      <c r="MEN13"/>
      <c r="MEO13"/>
      <c r="MEP13"/>
      <c r="MEQ13"/>
      <c r="MER13"/>
      <c r="MES13"/>
      <c r="MET13"/>
      <c r="MEU13"/>
      <c r="MEV13"/>
      <c r="MEW13"/>
      <c r="MEX13"/>
      <c r="MEY13"/>
      <c r="MEZ13"/>
      <c r="MFA13"/>
      <c r="MFB13"/>
      <c r="MFC13"/>
      <c r="MFD13"/>
      <c r="MFE13"/>
      <c r="MFF13"/>
      <c r="MFG13"/>
      <c r="MFH13"/>
      <c r="MFI13"/>
      <c r="MFJ13"/>
      <c r="MFK13"/>
      <c r="MFL13"/>
      <c r="MFM13"/>
      <c r="MFN13"/>
      <c r="MFO13"/>
      <c r="MFP13"/>
      <c r="MFQ13"/>
      <c r="MFR13"/>
      <c r="MFS13"/>
      <c r="MFT13"/>
      <c r="MFU13"/>
      <c r="MFV13"/>
      <c r="MFW13"/>
      <c r="MFX13"/>
      <c r="MFY13"/>
      <c r="MFZ13"/>
      <c r="MGA13"/>
      <c r="MGB13"/>
      <c r="MGC13"/>
      <c r="MGD13"/>
      <c r="MGE13"/>
      <c r="MGF13"/>
      <c r="MGG13"/>
      <c r="MGH13"/>
      <c r="MGI13"/>
      <c r="MGJ13"/>
      <c r="MGK13"/>
      <c r="MGL13"/>
      <c r="MGM13"/>
      <c r="MGN13"/>
      <c r="MGO13"/>
      <c r="MGP13"/>
      <c r="MGQ13"/>
      <c r="MGR13"/>
      <c r="MGS13"/>
      <c r="MGT13"/>
      <c r="MGU13"/>
      <c r="MGV13"/>
      <c r="MGW13"/>
      <c r="MGX13"/>
      <c r="MGY13"/>
      <c r="MGZ13"/>
      <c r="MHA13"/>
      <c r="MHB13"/>
      <c r="MHC13"/>
      <c r="MHD13"/>
      <c r="MHE13"/>
      <c r="MHF13"/>
      <c r="MHG13"/>
      <c r="MHH13"/>
      <c r="MHI13"/>
      <c r="MHJ13"/>
      <c r="MHK13"/>
      <c r="MHL13"/>
      <c r="MHM13"/>
      <c r="MHN13"/>
      <c r="MHO13"/>
      <c r="MHP13"/>
      <c r="MHQ13"/>
      <c r="MHR13"/>
      <c r="MHS13"/>
      <c r="MHT13"/>
      <c r="MHU13"/>
      <c r="MHV13"/>
      <c r="MHW13"/>
      <c r="MHX13"/>
      <c r="MHY13"/>
      <c r="MHZ13"/>
      <c r="MIA13"/>
      <c r="MIB13"/>
      <c r="MIC13"/>
      <c r="MID13"/>
      <c r="MIE13"/>
      <c r="MIF13"/>
      <c r="MIG13"/>
      <c r="MIH13"/>
      <c r="MII13"/>
      <c r="MIJ13"/>
      <c r="MIK13"/>
      <c r="MIL13"/>
      <c r="MIM13"/>
      <c r="MIN13"/>
      <c r="MIO13"/>
      <c r="MIP13"/>
      <c r="MIQ13"/>
      <c r="MIR13"/>
      <c r="MIS13"/>
      <c r="MIT13"/>
      <c r="MIU13"/>
      <c r="MIV13"/>
      <c r="MIW13"/>
      <c r="MIX13"/>
      <c r="MIY13"/>
      <c r="MIZ13"/>
      <c r="MJA13"/>
      <c r="MJB13"/>
      <c r="MJC13"/>
      <c r="MJD13"/>
      <c r="MJE13"/>
      <c r="MJF13"/>
      <c r="MJG13"/>
      <c r="MJH13"/>
      <c r="MJI13"/>
      <c r="MJJ13"/>
      <c r="MJK13"/>
      <c r="MJL13"/>
      <c r="MJM13"/>
      <c r="MJN13"/>
      <c r="MJO13"/>
      <c r="MJP13"/>
      <c r="MJQ13"/>
      <c r="MJR13"/>
      <c r="MJS13"/>
      <c r="MJT13"/>
      <c r="MJU13"/>
      <c r="MJV13"/>
      <c r="MJW13"/>
      <c r="MJX13"/>
      <c r="MJY13"/>
      <c r="MJZ13"/>
      <c r="MKA13"/>
      <c r="MKB13"/>
      <c r="MKC13"/>
      <c r="MKD13"/>
      <c r="MKE13"/>
      <c r="MKF13"/>
      <c r="MKG13"/>
      <c r="MKH13"/>
      <c r="MKI13"/>
      <c r="MKJ13"/>
      <c r="MKK13"/>
      <c r="MKL13"/>
      <c r="MKM13"/>
      <c r="MKN13"/>
      <c r="MKO13"/>
      <c r="MKP13"/>
      <c r="MKQ13"/>
      <c r="MKR13"/>
      <c r="MKS13"/>
      <c r="MKT13"/>
      <c r="MKU13"/>
      <c r="MKV13"/>
      <c r="MKW13"/>
      <c r="MKX13"/>
      <c r="MKY13"/>
      <c r="MKZ13"/>
      <c r="MLA13"/>
      <c r="MLB13"/>
      <c r="MLC13"/>
      <c r="MLD13"/>
      <c r="MLE13"/>
      <c r="MLF13"/>
      <c r="MLG13"/>
      <c r="MLH13"/>
      <c r="MLI13"/>
      <c r="MLJ13"/>
      <c r="MLK13"/>
      <c r="MLL13"/>
      <c r="MLM13"/>
      <c r="MLN13"/>
      <c r="MLO13"/>
      <c r="MLP13"/>
      <c r="MLQ13"/>
      <c r="MLR13"/>
      <c r="MLS13"/>
      <c r="MLT13"/>
      <c r="MLU13"/>
      <c r="MLV13"/>
      <c r="MLW13"/>
      <c r="MLX13"/>
      <c r="MLY13"/>
      <c r="MLZ13"/>
      <c r="MMA13"/>
      <c r="MMB13"/>
      <c r="MMC13"/>
      <c r="MMD13"/>
      <c r="MME13"/>
      <c r="MMF13"/>
      <c r="MMG13"/>
      <c r="MMH13"/>
      <c r="MMI13"/>
      <c r="MMJ13"/>
      <c r="MMK13"/>
      <c r="MML13"/>
      <c r="MMM13"/>
      <c r="MMN13"/>
      <c r="MMO13"/>
      <c r="MMP13"/>
      <c r="MMQ13"/>
      <c r="MMR13"/>
      <c r="MMS13"/>
      <c r="MMT13"/>
      <c r="MMU13"/>
      <c r="MMV13"/>
      <c r="MMW13"/>
      <c r="MMX13"/>
      <c r="MMY13"/>
      <c r="MMZ13"/>
      <c r="MNA13"/>
      <c r="MNB13"/>
      <c r="MNC13"/>
      <c r="MND13"/>
      <c r="MNE13"/>
      <c r="MNF13"/>
      <c r="MNG13"/>
      <c r="MNH13"/>
      <c r="MNI13"/>
      <c r="MNJ13"/>
      <c r="MNK13"/>
      <c r="MNL13"/>
      <c r="MNM13"/>
      <c r="MNN13"/>
      <c r="MNO13"/>
      <c r="MNP13"/>
      <c r="MNQ13"/>
      <c r="MNR13"/>
      <c r="MNS13"/>
      <c r="MNT13"/>
      <c r="MNU13"/>
      <c r="MNV13"/>
      <c r="MNW13"/>
      <c r="MNX13"/>
      <c r="MNY13"/>
      <c r="MNZ13"/>
      <c r="MOA13"/>
      <c r="MOB13"/>
      <c r="MOC13"/>
      <c r="MOD13"/>
      <c r="MOE13"/>
      <c r="MOF13"/>
      <c r="MOG13"/>
      <c r="MOH13"/>
      <c r="MOI13"/>
      <c r="MOJ13"/>
      <c r="MOK13"/>
      <c r="MOL13"/>
      <c r="MOM13"/>
      <c r="MON13"/>
      <c r="MOO13"/>
      <c r="MOP13"/>
      <c r="MOQ13"/>
      <c r="MOR13"/>
      <c r="MOS13"/>
      <c r="MOT13"/>
      <c r="MOU13"/>
      <c r="MOV13"/>
      <c r="MOW13"/>
      <c r="MOX13"/>
      <c r="MOY13"/>
      <c r="MOZ13"/>
      <c r="MPA13"/>
      <c r="MPB13"/>
      <c r="MPC13"/>
      <c r="MPD13"/>
      <c r="MPE13"/>
      <c r="MPF13"/>
      <c r="MPG13"/>
      <c r="MPH13"/>
      <c r="MPI13"/>
      <c r="MPJ13"/>
      <c r="MPK13"/>
      <c r="MPL13"/>
      <c r="MPM13"/>
      <c r="MPN13"/>
      <c r="MPO13"/>
      <c r="MPP13"/>
      <c r="MPQ13"/>
      <c r="MPR13"/>
      <c r="MPS13"/>
      <c r="MPT13"/>
      <c r="MPU13"/>
      <c r="MPV13"/>
      <c r="MPW13"/>
      <c r="MPX13"/>
      <c r="MPY13"/>
      <c r="MPZ13"/>
      <c r="MQA13"/>
      <c r="MQB13"/>
      <c r="MQC13"/>
      <c r="MQD13"/>
      <c r="MQE13"/>
      <c r="MQF13"/>
      <c r="MQG13"/>
      <c r="MQH13"/>
      <c r="MQI13"/>
      <c r="MQJ13"/>
      <c r="MQK13"/>
      <c r="MQL13"/>
      <c r="MQM13"/>
      <c r="MQN13"/>
      <c r="MQO13"/>
      <c r="MQP13"/>
      <c r="MQQ13"/>
      <c r="MQR13"/>
      <c r="MQS13"/>
      <c r="MQT13"/>
      <c r="MQU13"/>
      <c r="MQV13"/>
      <c r="MQW13"/>
      <c r="MQX13"/>
      <c r="MQY13"/>
      <c r="MQZ13"/>
      <c r="MRA13"/>
      <c r="MRB13"/>
      <c r="MRC13"/>
      <c r="MRD13"/>
      <c r="MRE13"/>
      <c r="MRF13"/>
      <c r="MRG13"/>
      <c r="MRH13"/>
      <c r="MRI13"/>
      <c r="MRJ13"/>
      <c r="MRK13"/>
      <c r="MRL13"/>
      <c r="MRM13"/>
      <c r="MRN13"/>
      <c r="MRO13"/>
      <c r="MRP13"/>
      <c r="MRQ13"/>
      <c r="MRR13"/>
      <c r="MRS13"/>
      <c r="MRT13"/>
      <c r="MRU13"/>
      <c r="MRV13"/>
      <c r="MRW13"/>
      <c r="MRX13"/>
      <c r="MRY13"/>
      <c r="MRZ13"/>
      <c r="MSA13"/>
      <c r="MSB13"/>
      <c r="MSC13"/>
      <c r="MSD13"/>
      <c r="MSE13"/>
      <c r="MSF13"/>
      <c r="MSG13"/>
      <c r="MSH13"/>
      <c r="MSI13"/>
      <c r="MSJ13"/>
      <c r="MSK13"/>
      <c r="MSL13"/>
      <c r="MSM13"/>
      <c r="MSN13"/>
      <c r="MSO13"/>
      <c r="MSP13"/>
      <c r="MSQ13"/>
      <c r="MSR13"/>
      <c r="MSS13"/>
      <c r="MST13"/>
      <c r="MSU13"/>
      <c r="MSV13"/>
      <c r="MSW13"/>
      <c r="MSX13"/>
      <c r="MSY13"/>
      <c r="MSZ13"/>
      <c r="MTA13"/>
      <c r="MTB13"/>
      <c r="MTC13"/>
      <c r="MTD13"/>
      <c r="MTE13"/>
      <c r="MTF13"/>
      <c r="MTG13"/>
      <c r="MTH13"/>
      <c r="MTI13"/>
      <c r="MTJ13"/>
      <c r="MTK13"/>
      <c r="MTL13"/>
      <c r="MTM13"/>
      <c r="MTN13"/>
      <c r="MTO13"/>
      <c r="MTP13"/>
      <c r="MTQ13"/>
      <c r="MTR13"/>
      <c r="MTS13"/>
      <c r="MTT13"/>
      <c r="MTU13"/>
      <c r="MTV13"/>
      <c r="MTW13"/>
      <c r="MTX13"/>
      <c r="MTY13"/>
      <c r="MTZ13"/>
      <c r="MUA13"/>
      <c r="MUB13"/>
      <c r="MUC13"/>
      <c r="MUD13"/>
      <c r="MUE13"/>
      <c r="MUF13"/>
      <c r="MUG13"/>
      <c r="MUH13"/>
      <c r="MUI13"/>
      <c r="MUJ13"/>
      <c r="MUK13"/>
      <c r="MUL13"/>
      <c r="MUM13"/>
      <c r="MUN13"/>
      <c r="MUO13"/>
      <c r="MUP13"/>
      <c r="MUQ13"/>
      <c r="MUR13"/>
      <c r="MUS13"/>
      <c r="MUT13"/>
      <c r="MUU13"/>
      <c r="MUV13"/>
      <c r="MUW13"/>
      <c r="MUX13"/>
      <c r="MUY13"/>
      <c r="MUZ13"/>
      <c r="MVA13"/>
      <c r="MVB13"/>
      <c r="MVC13"/>
      <c r="MVD13"/>
      <c r="MVE13"/>
      <c r="MVF13"/>
      <c r="MVG13"/>
      <c r="MVH13"/>
      <c r="MVI13"/>
      <c r="MVJ13"/>
      <c r="MVK13"/>
      <c r="MVL13"/>
      <c r="MVM13"/>
      <c r="MVN13"/>
      <c r="MVO13"/>
      <c r="MVP13"/>
      <c r="MVQ13"/>
      <c r="MVR13"/>
      <c r="MVS13"/>
      <c r="MVT13"/>
      <c r="MVU13"/>
      <c r="MVV13"/>
      <c r="MVW13"/>
      <c r="MVX13"/>
      <c r="MVY13"/>
      <c r="MVZ13"/>
      <c r="MWA13"/>
      <c r="MWB13"/>
      <c r="MWC13"/>
      <c r="MWD13"/>
      <c r="MWE13"/>
      <c r="MWF13"/>
      <c r="MWG13"/>
      <c r="MWH13"/>
      <c r="MWI13"/>
      <c r="MWJ13"/>
      <c r="MWK13"/>
      <c r="MWL13"/>
      <c r="MWM13"/>
      <c r="MWN13"/>
      <c r="MWO13"/>
      <c r="MWP13"/>
      <c r="MWQ13"/>
      <c r="MWR13"/>
      <c r="MWS13"/>
      <c r="MWT13"/>
      <c r="MWU13"/>
      <c r="MWV13"/>
      <c r="MWW13"/>
      <c r="MWX13"/>
      <c r="MWY13"/>
      <c r="MWZ13"/>
      <c r="MXA13"/>
      <c r="MXB13"/>
      <c r="MXC13"/>
      <c r="MXD13"/>
      <c r="MXE13"/>
      <c r="MXF13"/>
      <c r="MXG13"/>
      <c r="MXH13"/>
      <c r="MXI13"/>
      <c r="MXJ13"/>
      <c r="MXK13"/>
      <c r="MXL13"/>
      <c r="MXM13"/>
      <c r="MXN13"/>
      <c r="MXO13"/>
      <c r="MXP13"/>
      <c r="MXQ13"/>
      <c r="MXR13"/>
      <c r="MXS13"/>
      <c r="MXT13"/>
      <c r="MXU13"/>
      <c r="MXV13"/>
      <c r="MXW13"/>
      <c r="MXX13"/>
      <c r="MXY13"/>
      <c r="MXZ13"/>
      <c r="MYA13"/>
      <c r="MYB13"/>
      <c r="MYC13"/>
      <c r="MYD13"/>
      <c r="MYE13"/>
      <c r="MYF13"/>
      <c r="MYG13"/>
      <c r="MYH13"/>
      <c r="MYI13"/>
      <c r="MYJ13"/>
      <c r="MYK13"/>
      <c r="MYL13"/>
      <c r="MYM13"/>
      <c r="MYN13"/>
      <c r="MYO13"/>
      <c r="MYP13"/>
      <c r="MYQ13"/>
      <c r="MYR13"/>
      <c r="MYS13"/>
      <c r="MYT13"/>
      <c r="MYU13"/>
      <c r="MYV13"/>
      <c r="MYW13"/>
      <c r="MYX13"/>
      <c r="MYY13"/>
      <c r="MYZ13"/>
      <c r="MZA13"/>
      <c r="MZB13"/>
      <c r="MZC13"/>
      <c r="MZD13"/>
      <c r="MZE13"/>
      <c r="MZF13"/>
      <c r="MZG13"/>
      <c r="MZH13"/>
      <c r="MZI13"/>
      <c r="MZJ13"/>
      <c r="MZK13"/>
      <c r="MZL13"/>
      <c r="MZM13"/>
      <c r="MZN13"/>
      <c r="MZO13"/>
      <c r="MZP13"/>
      <c r="MZQ13"/>
      <c r="MZR13"/>
      <c r="MZS13"/>
      <c r="MZT13"/>
      <c r="MZU13"/>
      <c r="MZV13"/>
      <c r="MZW13"/>
      <c r="MZX13"/>
      <c r="MZY13"/>
      <c r="MZZ13"/>
      <c r="NAA13"/>
      <c r="NAB13"/>
      <c r="NAC13"/>
      <c r="NAD13"/>
      <c r="NAE13"/>
      <c r="NAF13"/>
      <c r="NAG13"/>
      <c r="NAH13"/>
      <c r="NAI13"/>
      <c r="NAJ13"/>
      <c r="NAK13"/>
      <c r="NAL13"/>
      <c r="NAM13"/>
      <c r="NAN13"/>
      <c r="NAO13"/>
      <c r="NAP13"/>
      <c r="NAQ13"/>
      <c r="NAR13"/>
      <c r="NAS13"/>
      <c r="NAT13"/>
      <c r="NAU13"/>
      <c r="NAV13"/>
      <c r="NAW13"/>
      <c r="NAX13"/>
      <c r="NAY13"/>
      <c r="NAZ13"/>
      <c r="NBA13"/>
      <c r="NBB13"/>
      <c r="NBC13"/>
      <c r="NBD13"/>
      <c r="NBE13"/>
      <c r="NBF13"/>
      <c r="NBG13"/>
      <c r="NBH13"/>
      <c r="NBI13"/>
      <c r="NBJ13"/>
      <c r="NBK13"/>
      <c r="NBL13"/>
      <c r="NBM13"/>
      <c r="NBN13"/>
      <c r="NBO13"/>
      <c r="NBP13"/>
      <c r="NBQ13"/>
      <c r="NBR13"/>
      <c r="NBS13"/>
      <c r="NBT13"/>
      <c r="NBU13"/>
      <c r="NBV13"/>
      <c r="NBW13"/>
      <c r="NBX13"/>
      <c r="NBY13"/>
      <c r="NBZ13"/>
      <c r="NCA13"/>
      <c r="NCB13"/>
      <c r="NCC13"/>
      <c r="NCD13"/>
      <c r="NCE13"/>
      <c r="NCF13"/>
      <c r="NCG13"/>
      <c r="NCH13"/>
      <c r="NCI13"/>
      <c r="NCJ13"/>
      <c r="NCK13"/>
      <c r="NCL13"/>
      <c r="NCM13"/>
      <c r="NCN13"/>
      <c r="NCO13"/>
      <c r="NCP13"/>
      <c r="NCQ13"/>
      <c r="NCR13"/>
      <c r="NCS13"/>
      <c r="NCT13"/>
      <c r="NCU13"/>
      <c r="NCV13"/>
      <c r="NCW13"/>
      <c r="NCX13"/>
      <c r="NCY13"/>
      <c r="NCZ13"/>
      <c r="NDA13"/>
      <c r="NDB13"/>
      <c r="NDC13"/>
      <c r="NDD13"/>
      <c r="NDE13"/>
      <c r="NDF13"/>
      <c r="NDG13"/>
      <c r="NDH13"/>
      <c r="NDI13"/>
      <c r="NDJ13"/>
      <c r="NDK13"/>
      <c r="NDL13"/>
      <c r="NDM13"/>
      <c r="NDN13"/>
      <c r="NDO13"/>
      <c r="NDP13"/>
      <c r="NDQ13"/>
      <c r="NDR13"/>
      <c r="NDS13"/>
      <c r="NDT13"/>
      <c r="NDU13"/>
      <c r="NDV13"/>
      <c r="NDW13"/>
      <c r="NDX13"/>
      <c r="NDY13"/>
      <c r="NDZ13"/>
      <c r="NEA13"/>
      <c r="NEB13"/>
      <c r="NEC13"/>
      <c r="NED13"/>
      <c r="NEE13"/>
      <c r="NEF13"/>
      <c r="NEG13"/>
      <c r="NEH13"/>
      <c r="NEI13"/>
      <c r="NEJ13"/>
      <c r="NEK13"/>
      <c r="NEL13"/>
      <c r="NEM13"/>
      <c r="NEN13"/>
      <c r="NEO13"/>
      <c r="NEP13"/>
      <c r="NEQ13"/>
      <c r="NER13"/>
      <c r="NES13"/>
      <c r="NET13"/>
      <c r="NEU13"/>
      <c r="NEV13"/>
      <c r="NEW13"/>
      <c r="NEX13"/>
      <c r="NEY13"/>
      <c r="NEZ13"/>
      <c r="NFA13"/>
      <c r="NFB13"/>
      <c r="NFC13"/>
      <c r="NFD13"/>
      <c r="NFE13"/>
      <c r="NFF13"/>
      <c r="NFG13"/>
      <c r="NFH13"/>
      <c r="NFI13"/>
      <c r="NFJ13"/>
      <c r="NFK13"/>
      <c r="NFL13"/>
      <c r="NFM13"/>
      <c r="NFN13"/>
      <c r="NFO13"/>
      <c r="NFP13"/>
      <c r="NFQ13"/>
      <c r="NFR13"/>
      <c r="NFS13"/>
      <c r="NFT13"/>
      <c r="NFU13"/>
      <c r="NFV13"/>
      <c r="NFW13"/>
      <c r="NFX13"/>
      <c r="NFY13"/>
      <c r="NFZ13"/>
      <c r="NGA13"/>
      <c r="NGB13"/>
      <c r="NGC13"/>
      <c r="NGD13"/>
      <c r="NGE13"/>
      <c r="NGF13"/>
      <c r="NGG13"/>
      <c r="NGH13"/>
      <c r="NGI13"/>
      <c r="NGJ13"/>
      <c r="NGK13"/>
      <c r="NGL13"/>
      <c r="NGM13"/>
      <c r="NGN13"/>
      <c r="NGO13"/>
      <c r="NGP13"/>
      <c r="NGQ13"/>
      <c r="NGR13"/>
      <c r="NGS13"/>
      <c r="NGT13"/>
      <c r="NGU13"/>
      <c r="NGV13"/>
      <c r="NGW13"/>
      <c r="NGX13"/>
      <c r="NGY13"/>
      <c r="NGZ13"/>
      <c r="NHA13"/>
      <c r="NHB13"/>
      <c r="NHC13"/>
      <c r="NHD13"/>
      <c r="NHE13"/>
      <c r="NHF13"/>
      <c r="NHG13"/>
      <c r="NHH13"/>
      <c r="NHI13"/>
      <c r="NHJ13"/>
      <c r="NHK13"/>
      <c r="NHL13"/>
      <c r="NHM13"/>
      <c r="NHN13"/>
      <c r="NHO13"/>
      <c r="NHP13"/>
      <c r="NHQ13"/>
      <c r="NHR13"/>
      <c r="NHS13"/>
      <c r="NHT13"/>
      <c r="NHU13"/>
      <c r="NHV13"/>
      <c r="NHW13"/>
      <c r="NHX13"/>
      <c r="NHY13"/>
      <c r="NHZ13"/>
      <c r="NIA13"/>
      <c r="NIB13"/>
      <c r="NIC13"/>
      <c r="NID13"/>
      <c r="NIE13"/>
      <c r="NIF13"/>
      <c r="NIG13"/>
      <c r="NIH13"/>
      <c r="NII13"/>
      <c r="NIJ13"/>
      <c r="NIK13"/>
      <c r="NIL13"/>
      <c r="NIM13"/>
      <c r="NIN13"/>
      <c r="NIO13"/>
      <c r="NIP13"/>
      <c r="NIQ13"/>
      <c r="NIR13"/>
      <c r="NIS13"/>
      <c r="NIT13"/>
      <c r="NIU13"/>
      <c r="NIV13"/>
      <c r="NIW13"/>
      <c r="NIX13"/>
      <c r="NIY13"/>
      <c r="NIZ13"/>
      <c r="NJA13"/>
      <c r="NJB13"/>
      <c r="NJC13"/>
      <c r="NJD13"/>
      <c r="NJE13"/>
      <c r="NJF13"/>
      <c r="NJG13"/>
      <c r="NJH13"/>
      <c r="NJI13"/>
      <c r="NJJ13"/>
      <c r="NJK13"/>
      <c r="NJL13"/>
      <c r="NJM13"/>
      <c r="NJN13"/>
      <c r="NJO13"/>
      <c r="NJP13"/>
      <c r="NJQ13"/>
      <c r="NJR13"/>
      <c r="NJS13"/>
      <c r="NJT13"/>
      <c r="NJU13"/>
      <c r="NJV13"/>
      <c r="NJW13"/>
      <c r="NJX13"/>
      <c r="NJY13"/>
      <c r="NJZ13"/>
      <c r="NKA13"/>
      <c r="NKB13"/>
      <c r="NKC13"/>
      <c r="NKD13"/>
      <c r="NKE13"/>
      <c r="NKF13"/>
      <c r="NKG13"/>
      <c r="NKH13"/>
      <c r="NKI13"/>
      <c r="NKJ13"/>
      <c r="NKK13"/>
      <c r="NKL13"/>
      <c r="NKM13"/>
      <c r="NKN13"/>
      <c r="NKO13"/>
      <c r="NKP13"/>
      <c r="NKQ13"/>
      <c r="NKR13"/>
      <c r="NKS13"/>
      <c r="NKT13"/>
      <c r="NKU13"/>
      <c r="NKV13"/>
      <c r="NKW13"/>
      <c r="NKX13"/>
      <c r="NKY13"/>
      <c r="NKZ13"/>
      <c r="NLA13"/>
      <c r="NLB13"/>
      <c r="NLC13"/>
      <c r="NLD13"/>
      <c r="NLE13"/>
      <c r="NLF13"/>
      <c r="NLG13"/>
      <c r="NLH13"/>
      <c r="NLI13"/>
      <c r="NLJ13"/>
      <c r="NLK13"/>
      <c r="NLL13"/>
      <c r="NLM13"/>
      <c r="NLN13"/>
      <c r="NLO13"/>
      <c r="NLP13"/>
      <c r="NLQ13"/>
      <c r="NLR13"/>
      <c r="NLS13"/>
      <c r="NLT13"/>
      <c r="NLU13"/>
      <c r="NLV13"/>
      <c r="NLW13"/>
      <c r="NLX13"/>
      <c r="NLY13"/>
      <c r="NLZ13"/>
      <c r="NMA13"/>
      <c r="NMB13"/>
      <c r="NMC13"/>
      <c r="NMD13"/>
      <c r="NME13"/>
      <c r="NMF13"/>
      <c r="NMG13"/>
      <c r="NMH13"/>
      <c r="NMI13"/>
      <c r="NMJ13"/>
      <c r="NMK13"/>
      <c r="NML13"/>
      <c r="NMM13"/>
      <c r="NMN13"/>
      <c r="NMO13"/>
      <c r="NMP13"/>
      <c r="NMQ13"/>
      <c r="NMR13"/>
      <c r="NMS13"/>
      <c r="NMT13"/>
      <c r="NMU13"/>
      <c r="NMV13"/>
      <c r="NMW13"/>
      <c r="NMX13"/>
      <c r="NMY13"/>
      <c r="NMZ13"/>
      <c r="NNA13"/>
      <c r="NNB13"/>
      <c r="NNC13"/>
      <c r="NND13"/>
      <c r="NNE13"/>
      <c r="NNF13"/>
      <c r="NNG13"/>
      <c r="NNH13"/>
      <c r="NNI13"/>
      <c r="NNJ13"/>
      <c r="NNK13"/>
      <c r="NNL13"/>
      <c r="NNM13"/>
      <c r="NNN13"/>
      <c r="NNO13"/>
      <c r="NNP13"/>
      <c r="NNQ13"/>
      <c r="NNR13"/>
      <c r="NNS13"/>
      <c r="NNT13"/>
      <c r="NNU13"/>
      <c r="NNV13"/>
      <c r="NNW13"/>
      <c r="NNX13"/>
      <c r="NNY13"/>
      <c r="NNZ13"/>
      <c r="NOA13"/>
      <c r="NOB13"/>
      <c r="NOC13"/>
      <c r="NOD13"/>
      <c r="NOE13"/>
      <c r="NOF13"/>
      <c r="NOG13"/>
      <c r="NOH13"/>
      <c r="NOI13"/>
      <c r="NOJ13"/>
      <c r="NOK13"/>
      <c r="NOL13"/>
      <c r="NOM13"/>
      <c r="NON13"/>
      <c r="NOO13"/>
      <c r="NOP13"/>
      <c r="NOQ13"/>
      <c r="NOR13"/>
      <c r="NOS13"/>
      <c r="NOT13"/>
      <c r="NOU13"/>
      <c r="NOV13"/>
      <c r="NOW13"/>
      <c r="NOX13"/>
      <c r="NOY13"/>
      <c r="NOZ13"/>
      <c r="NPA13"/>
      <c r="NPB13"/>
      <c r="NPC13"/>
      <c r="NPD13"/>
      <c r="NPE13"/>
      <c r="NPF13"/>
      <c r="NPG13"/>
      <c r="NPH13"/>
      <c r="NPI13"/>
      <c r="NPJ13"/>
      <c r="NPK13"/>
      <c r="NPL13"/>
      <c r="NPM13"/>
      <c r="NPN13"/>
      <c r="NPO13"/>
      <c r="NPP13"/>
      <c r="NPQ13"/>
      <c r="NPR13"/>
      <c r="NPS13"/>
      <c r="NPT13"/>
      <c r="NPU13"/>
      <c r="NPV13"/>
      <c r="NPW13"/>
      <c r="NPX13"/>
      <c r="NPY13"/>
      <c r="NPZ13"/>
      <c r="NQA13"/>
      <c r="NQB13"/>
      <c r="NQC13"/>
      <c r="NQD13"/>
      <c r="NQE13"/>
      <c r="NQF13"/>
      <c r="NQG13"/>
      <c r="NQH13"/>
      <c r="NQI13"/>
      <c r="NQJ13"/>
      <c r="NQK13"/>
      <c r="NQL13"/>
      <c r="NQM13"/>
      <c r="NQN13"/>
      <c r="NQO13"/>
      <c r="NQP13"/>
      <c r="NQQ13"/>
      <c r="NQR13"/>
      <c r="NQS13"/>
      <c r="NQT13"/>
      <c r="NQU13"/>
      <c r="NQV13"/>
      <c r="NQW13"/>
      <c r="NQX13"/>
      <c r="NQY13"/>
      <c r="NQZ13"/>
      <c r="NRA13"/>
      <c r="NRB13"/>
      <c r="NRC13"/>
      <c r="NRD13"/>
      <c r="NRE13"/>
      <c r="NRF13"/>
      <c r="NRG13"/>
      <c r="NRH13"/>
      <c r="NRI13"/>
      <c r="NRJ13"/>
      <c r="NRK13"/>
      <c r="NRL13"/>
      <c r="NRM13"/>
      <c r="NRN13"/>
      <c r="NRO13"/>
      <c r="NRP13"/>
      <c r="NRQ13"/>
      <c r="NRR13"/>
      <c r="NRS13"/>
      <c r="NRT13"/>
      <c r="NRU13"/>
      <c r="NRV13"/>
      <c r="NRW13"/>
      <c r="NRX13"/>
      <c r="NRY13"/>
      <c r="NRZ13"/>
      <c r="NSA13"/>
      <c r="NSB13"/>
      <c r="NSC13"/>
      <c r="NSD13"/>
      <c r="NSE13"/>
      <c r="NSF13"/>
      <c r="NSG13"/>
      <c r="NSH13"/>
      <c r="NSI13"/>
      <c r="NSJ13"/>
      <c r="NSK13"/>
      <c r="NSL13"/>
      <c r="NSM13"/>
      <c r="NSN13"/>
      <c r="NSO13"/>
      <c r="NSP13"/>
      <c r="NSQ13"/>
      <c r="NSR13"/>
      <c r="NSS13"/>
      <c r="NST13"/>
      <c r="NSU13"/>
      <c r="NSV13"/>
      <c r="NSW13"/>
      <c r="NSX13"/>
      <c r="NSY13"/>
      <c r="NSZ13"/>
      <c r="NTA13"/>
      <c r="NTB13"/>
      <c r="NTC13"/>
      <c r="NTD13"/>
      <c r="NTE13"/>
      <c r="NTF13"/>
      <c r="NTG13"/>
      <c r="NTH13"/>
      <c r="NTI13"/>
      <c r="NTJ13"/>
      <c r="NTK13"/>
      <c r="NTL13"/>
      <c r="NTM13"/>
      <c r="NTN13"/>
      <c r="NTO13"/>
      <c r="NTP13"/>
      <c r="NTQ13"/>
      <c r="NTR13"/>
      <c r="NTS13"/>
      <c r="NTT13"/>
      <c r="NTU13"/>
      <c r="NTV13"/>
      <c r="NTW13"/>
      <c r="NTX13"/>
      <c r="NTY13"/>
      <c r="NTZ13"/>
      <c r="NUA13"/>
      <c r="NUB13"/>
      <c r="NUC13"/>
      <c r="NUD13"/>
      <c r="NUE13"/>
      <c r="NUF13"/>
      <c r="NUG13"/>
      <c r="NUH13"/>
      <c r="NUI13"/>
      <c r="NUJ13"/>
      <c r="NUK13"/>
      <c r="NUL13"/>
      <c r="NUM13"/>
      <c r="NUN13"/>
      <c r="NUO13"/>
      <c r="NUP13"/>
      <c r="NUQ13"/>
      <c r="NUR13"/>
      <c r="NUS13"/>
      <c r="NUT13"/>
      <c r="NUU13"/>
      <c r="NUV13"/>
      <c r="NUW13"/>
      <c r="NUX13"/>
      <c r="NUY13"/>
      <c r="NUZ13"/>
      <c r="NVA13"/>
      <c r="NVB13"/>
      <c r="NVC13"/>
      <c r="NVD13"/>
      <c r="NVE13"/>
      <c r="NVF13"/>
      <c r="NVG13"/>
      <c r="NVH13"/>
      <c r="NVI13"/>
      <c r="NVJ13"/>
      <c r="NVK13"/>
      <c r="NVL13"/>
      <c r="NVM13"/>
      <c r="NVN13"/>
      <c r="NVO13"/>
      <c r="NVP13"/>
      <c r="NVQ13"/>
      <c r="NVR13"/>
      <c r="NVS13"/>
      <c r="NVT13"/>
      <c r="NVU13"/>
      <c r="NVV13"/>
      <c r="NVW13"/>
      <c r="NVX13"/>
      <c r="NVY13"/>
      <c r="NVZ13"/>
      <c r="NWA13"/>
      <c r="NWB13"/>
      <c r="NWC13"/>
      <c r="NWD13"/>
      <c r="NWE13"/>
      <c r="NWF13"/>
      <c r="NWG13"/>
      <c r="NWH13"/>
      <c r="NWI13"/>
      <c r="NWJ13"/>
      <c r="NWK13"/>
      <c r="NWL13"/>
      <c r="NWM13"/>
      <c r="NWN13"/>
      <c r="NWO13"/>
      <c r="NWP13"/>
      <c r="NWQ13"/>
      <c r="NWR13"/>
      <c r="NWS13"/>
      <c r="NWT13"/>
      <c r="NWU13"/>
      <c r="NWV13"/>
      <c r="NWW13"/>
      <c r="NWX13"/>
      <c r="NWY13"/>
      <c r="NWZ13"/>
      <c r="NXA13"/>
      <c r="NXB13"/>
      <c r="NXC13"/>
      <c r="NXD13"/>
      <c r="NXE13"/>
      <c r="NXF13"/>
      <c r="NXG13"/>
      <c r="NXH13"/>
      <c r="NXI13"/>
      <c r="NXJ13"/>
      <c r="NXK13"/>
      <c r="NXL13"/>
      <c r="NXM13"/>
      <c r="NXN13"/>
      <c r="NXO13"/>
      <c r="NXP13"/>
      <c r="NXQ13"/>
      <c r="NXR13"/>
      <c r="NXS13"/>
      <c r="NXT13"/>
      <c r="NXU13"/>
      <c r="NXV13"/>
      <c r="NXW13"/>
      <c r="NXX13"/>
      <c r="NXY13"/>
      <c r="NXZ13"/>
      <c r="NYA13"/>
      <c r="NYB13"/>
      <c r="NYC13"/>
      <c r="NYD13"/>
      <c r="NYE13"/>
      <c r="NYF13"/>
      <c r="NYG13"/>
      <c r="NYH13"/>
      <c r="NYI13"/>
      <c r="NYJ13"/>
      <c r="NYK13"/>
      <c r="NYL13"/>
      <c r="NYM13"/>
      <c r="NYN13"/>
      <c r="NYO13"/>
      <c r="NYP13"/>
      <c r="NYQ13"/>
      <c r="NYR13"/>
      <c r="NYS13"/>
      <c r="NYT13"/>
      <c r="NYU13"/>
      <c r="NYV13"/>
      <c r="NYW13"/>
      <c r="NYX13"/>
      <c r="NYY13"/>
      <c r="NYZ13"/>
      <c r="NZA13"/>
      <c r="NZB13"/>
      <c r="NZC13"/>
      <c r="NZD13"/>
      <c r="NZE13"/>
      <c r="NZF13"/>
      <c r="NZG13"/>
      <c r="NZH13"/>
      <c r="NZI13"/>
      <c r="NZJ13"/>
      <c r="NZK13"/>
      <c r="NZL13"/>
      <c r="NZM13"/>
      <c r="NZN13"/>
      <c r="NZO13"/>
      <c r="NZP13"/>
      <c r="NZQ13"/>
      <c r="NZR13"/>
      <c r="NZS13"/>
      <c r="NZT13"/>
      <c r="NZU13"/>
      <c r="NZV13"/>
      <c r="NZW13"/>
      <c r="NZX13"/>
      <c r="NZY13"/>
      <c r="NZZ13"/>
      <c r="OAA13"/>
      <c r="OAB13"/>
      <c r="OAC13"/>
      <c r="OAD13"/>
      <c r="OAE13"/>
      <c r="OAF13"/>
      <c r="OAG13"/>
      <c r="OAH13"/>
      <c r="OAI13"/>
      <c r="OAJ13"/>
      <c r="OAK13"/>
      <c r="OAL13"/>
      <c r="OAM13"/>
      <c r="OAN13"/>
      <c r="OAO13"/>
      <c r="OAP13"/>
      <c r="OAQ13"/>
      <c r="OAR13"/>
      <c r="OAS13"/>
      <c r="OAT13"/>
      <c r="OAU13"/>
      <c r="OAV13"/>
      <c r="OAW13"/>
      <c r="OAX13"/>
      <c r="OAY13"/>
      <c r="OAZ13"/>
      <c r="OBA13"/>
      <c r="OBB13"/>
      <c r="OBC13"/>
      <c r="OBD13"/>
      <c r="OBE13"/>
      <c r="OBF13"/>
      <c r="OBG13"/>
      <c r="OBH13"/>
      <c r="OBI13"/>
      <c r="OBJ13"/>
      <c r="OBK13"/>
      <c r="OBL13"/>
      <c r="OBM13"/>
      <c r="OBN13"/>
      <c r="OBO13"/>
      <c r="OBP13"/>
      <c r="OBQ13"/>
      <c r="OBR13"/>
      <c r="OBS13"/>
      <c r="OBT13"/>
      <c r="OBU13"/>
      <c r="OBV13"/>
      <c r="OBW13"/>
      <c r="OBX13"/>
      <c r="OBY13"/>
      <c r="OBZ13"/>
      <c r="OCA13"/>
      <c r="OCB13"/>
      <c r="OCC13"/>
      <c r="OCD13"/>
      <c r="OCE13"/>
      <c r="OCF13"/>
      <c r="OCG13"/>
      <c r="OCH13"/>
      <c r="OCI13"/>
      <c r="OCJ13"/>
      <c r="OCK13"/>
      <c r="OCL13"/>
      <c r="OCM13"/>
      <c r="OCN13"/>
      <c r="OCO13"/>
      <c r="OCP13"/>
      <c r="OCQ13"/>
      <c r="OCR13"/>
      <c r="OCS13"/>
      <c r="OCT13"/>
      <c r="OCU13"/>
      <c r="OCV13"/>
      <c r="OCW13"/>
      <c r="OCX13"/>
      <c r="OCY13"/>
      <c r="OCZ13"/>
      <c r="ODA13"/>
      <c r="ODB13"/>
      <c r="ODC13"/>
      <c r="ODD13"/>
      <c r="ODE13"/>
      <c r="ODF13"/>
      <c r="ODG13"/>
      <c r="ODH13"/>
      <c r="ODI13"/>
      <c r="ODJ13"/>
      <c r="ODK13"/>
      <c r="ODL13"/>
      <c r="ODM13"/>
      <c r="ODN13"/>
      <c r="ODO13"/>
      <c r="ODP13"/>
      <c r="ODQ13"/>
      <c r="ODR13"/>
      <c r="ODS13"/>
      <c r="ODT13"/>
      <c r="ODU13"/>
      <c r="ODV13"/>
      <c r="ODW13"/>
      <c r="ODX13"/>
      <c r="ODY13"/>
      <c r="ODZ13"/>
      <c r="OEA13"/>
      <c r="OEB13"/>
      <c r="OEC13"/>
      <c r="OED13"/>
      <c r="OEE13"/>
      <c r="OEF13"/>
      <c r="OEG13"/>
      <c r="OEH13"/>
      <c r="OEI13"/>
      <c r="OEJ13"/>
      <c r="OEK13"/>
      <c r="OEL13"/>
      <c r="OEM13"/>
      <c r="OEN13"/>
      <c r="OEO13"/>
      <c r="OEP13"/>
      <c r="OEQ13"/>
      <c r="OER13"/>
      <c r="OES13"/>
      <c r="OET13"/>
      <c r="OEU13"/>
      <c r="OEV13"/>
      <c r="OEW13"/>
      <c r="OEX13"/>
      <c r="OEY13"/>
      <c r="OEZ13"/>
      <c r="OFA13"/>
      <c r="OFB13"/>
      <c r="OFC13"/>
      <c r="OFD13"/>
      <c r="OFE13"/>
      <c r="OFF13"/>
      <c r="OFG13"/>
      <c r="OFH13"/>
      <c r="OFI13"/>
      <c r="OFJ13"/>
      <c r="OFK13"/>
      <c r="OFL13"/>
      <c r="OFM13"/>
      <c r="OFN13"/>
      <c r="OFO13"/>
      <c r="OFP13"/>
      <c r="OFQ13"/>
      <c r="OFR13"/>
      <c r="OFS13"/>
      <c r="OFT13"/>
      <c r="OFU13"/>
      <c r="OFV13"/>
      <c r="OFW13"/>
      <c r="OFX13"/>
      <c r="OFY13"/>
      <c r="OFZ13"/>
      <c r="OGA13"/>
      <c r="OGB13"/>
      <c r="OGC13"/>
      <c r="OGD13"/>
      <c r="OGE13"/>
      <c r="OGF13"/>
      <c r="OGG13"/>
      <c r="OGH13"/>
      <c r="OGI13"/>
      <c r="OGJ13"/>
      <c r="OGK13"/>
      <c r="OGL13"/>
      <c r="OGM13"/>
      <c r="OGN13"/>
      <c r="OGO13"/>
      <c r="OGP13"/>
      <c r="OGQ13"/>
      <c r="OGR13"/>
      <c r="OGS13"/>
      <c r="OGT13"/>
      <c r="OGU13"/>
      <c r="OGV13"/>
      <c r="OGW13"/>
      <c r="OGX13"/>
      <c r="OGY13"/>
      <c r="OGZ13"/>
      <c r="OHA13"/>
      <c r="OHB13"/>
      <c r="OHC13"/>
      <c r="OHD13"/>
      <c r="OHE13"/>
      <c r="OHF13"/>
      <c r="OHG13"/>
      <c r="OHH13"/>
      <c r="OHI13"/>
      <c r="OHJ13"/>
      <c r="OHK13"/>
      <c r="OHL13"/>
      <c r="OHM13"/>
      <c r="OHN13"/>
      <c r="OHO13"/>
      <c r="OHP13"/>
      <c r="OHQ13"/>
      <c r="OHR13"/>
      <c r="OHS13"/>
      <c r="OHT13"/>
      <c r="OHU13"/>
      <c r="OHV13"/>
      <c r="OHW13"/>
      <c r="OHX13"/>
      <c r="OHY13"/>
      <c r="OHZ13"/>
      <c r="OIA13"/>
      <c r="OIB13"/>
      <c r="OIC13"/>
      <c r="OID13"/>
      <c r="OIE13"/>
      <c r="OIF13"/>
      <c r="OIG13"/>
      <c r="OIH13"/>
      <c r="OII13"/>
      <c r="OIJ13"/>
      <c r="OIK13"/>
      <c r="OIL13"/>
      <c r="OIM13"/>
      <c r="OIN13"/>
      <c r="OIO13"/>
      <c r="OIP13"/>
      <c r="OIQ13"/>
      <c r="OIR13"/>
      <c r="OIS13"/>
      <c r="OIT13"/>
      <c r="OIU13"/>
      <c r="OIV13"/>
      <c r="OIW13"/>
      <c r="OIX13"/>
      <c r="OIY13"/>
      <c r="OIZ13"/>
      <c r="OJA13"/>
      <c r="OJB13"/>
      <c r="OJC13"/>
      <c r="OJD13"/>
      <c r="OJE13"/>
      <c r="OJF13"/>
      <c r="OJG13"/>
      <c r="OJH13"/>
      <c r="OJI13"/>
      <c r="OJJ13"/>
      <c r="OJK13"/>
      <c r="OJL13"/>
      <c r="OJM13"/>
      <c r="OJN13"/>
      <c r="OJO13"/>
      <c r="OJP13"/>
      <c r="OJQ13"/>
      <c r="OJR13"/>
      <c r="OJS13"/>
      <c r="OJT13"/>
      <c r="OJU13"/>
      <c r="OJV13"/>
      <c r="OJW13"/>
      <c r="OJX13"/>
      <c r="OJY13"/>
      <c r="OJZ13"/>
      <c r="OKA13"/>
      <c r="OKB13"/>
      <c r="OKC13"/>
      <c r="OKD13"/>
      <c r="OKE13"/>
      <c r="OKF13"/>
      <c r="OKG13"/>
      <c r="OKH13"/>
      <c r="OKI13"/>
      <c r="OKJ13"/>
      <c r="OKK13"/>
      <c r="OKL13"/>
      <c r="OKM13"/>
      <c r="OKN13"/>
      <c r="OKO13"/>
      <c r="OKP13"/>
      <c r="OKQ13"/>
      <c r="OKR13"/>
      <c r="OKS13"/>
      <c r="OKT13"/>
      <c r="OKU13"/>
      <c r="OKV13"/>
      <c r="OKW13"/>
      <c r="OKX13"/>
      <c r="OKY13"/>
      <c r="OKZ13"/>
      <c r="OLA13"/>
      <c r="OLB13"/>
      <c r="OLC13"/>
      <c r="OLD13"/>
      <c r="OLE13"/>
      <c r="OLF13"/>
      <c r="OLG13"/>
      <c r="OLH13"/>
      <c r="OLI13"/>
      <c r="OLJ13"/>
      <c r="OLK13"/>
      <c r="OLL13"/>
      <c r="OLM13"/>
      <c r="OLN13"/>
      <c r="OLO13"/>
      <c r="OLP13"/>
      <c r="OLQ13"/>
      <c r="OLR13"/>
      <c r="OLS13"/>
      <c r="OLT13"/>
      <c r="OLU13"/>
      <c r="OLV13"/>
      <c r="OLW13"/>
      <c r="OLX13"/>
      <c r="OLY13"/>
      <c r="OLZ13"/>
      <c r="OMA13"/>
      <c r="OMB13"/>
      <c r="OMC13"/>
      <c r="OMD13"/>
      <c r="OME13"/>
      <c r="OMF13"/>
      <c r="OMG13"/>
      <c r="OMH13"/>
      <c r="OMI13"/>
      <c r="OMJ13"/>
      <c r="OMK13"/>
      <c r="OML13"/>
      <c r="OMM13"/>
      <c r="OMN13"/>
      <c r="OMO13"/>
      <c r="OMP13"/>
      <c r="OMQ13"/>
      <c r="OMR13"/>
      <c r="OMS13"/>
      <c r="OMT13"/>
      <c r="OMU13"/>
      <c r="OMV13"/>
      <c r="OMW13"/>
      <c r="OMX13"/>
      <c r="OMY13"/>
      <c r="OMZ13"/>
      <c r="ONA13"/>
      <c r="ONB13"/>
      <c r="ONC13"/>
      <c r="OND13"/>
      <c r="ONE13"/>
      <c r="ONF13"/>
      <c r="ONG13"/>
      <c r="ONH13"/>
      <c r="ONI13"/>
      <c r="ONJ13"/>
      <c r="ONK13"/>
      <c r="ONL13"/>
      <c r="ONM13"/>
      <c r="ONN13"/>
      <c r="ONO13"/>
      <c r="ONP13"/>
      <c r="ONQ13"/>
      <c r="ONR13"/>
      <c r="ONS13"/>
      <c r="ONT13"/>
      <c r="ONU13"/>
      <c r="ONV13"/>
      <c r="ONW13"/>
      <c r="ONX13"/>
      <c r="ONY13"/>
      <c r="ONZ13"/>
      <c r="OOA13"/>
      <c r="OOB13"/>
      <c r="OOC13"/>
      <c r="OOD13"/>
      <c r="OOE13"/>
      <c r="OOF13"/>
      <c r="OOG13"/>
      <c r="OOH13"/>
      <c r="OOI13"/>
      <c r="OOJ13"/>
      <c r="OOK13"/>
      <c r="OOL13"/>
      <c r="OOM13"/>
      <c r="OON13"/>
      <c r="OOO13"/>
      <c r="OOP13"/>
      <c r="OOQ13"/>
      <c r="OOR13"/>
      <c r="OOS13"/>
      <c r="OOT13"/>
      <c r="OOU13"/>
      <c r="OOV13"/>
      <c r="OOW13"/>
      <c r="OOX13"/>
      <c r="OOY13"/>
      <c r="OOZ13"/>
      <c r="OPA13"/>
      <c r="OPB13"/>
      <c r="OPC13"/>
      <c r="OPD13"/>
      <c r="OPE13"/>
      <c r="OPF13"/>
      <c r="OPG13"/>
      <c r="OPH13"/>
      <c r="OPI13"/>
      <c r="OPJ13"/>
      <c r="OPK13"/>
      <c r="OPL13"/>
      <c r="OPM13"/>
      <c r="OPN13"/>
      <c r="OPO13"/>
      <c r="OPP13"/>
      <c r="OPQ13"/>
      <c r="OPR13"/>
      <c r="OPS13"/>
      <c r="OPT13"/>
      <c r="OPU13"/>
      <c r="OPV13"/>
      <c r="OPW13"/>
      <c r="OPX13"/>
      <c r="OPY13"/>
      <c r="OPZ13"/>
      <c r="OQA13"/>
      <c r="OQB13"/>
      <c r="OQC13"/>
      <c r="OQD13"/>
      <c r="OQE13"/>
      <c r="OQF13"/>
      <c r="OQG13"/>
      <c r="OQH13"/>
      <c r="OQI13"/>
      <c r="OQJ13"/>
      <c r="OQK13"/>
      <c r="OQL13"/>
      <c r="OQM13"/>
      <c r="OQN13"/>
      <c r="OQO13"/>
      <c r="OQP13"/>
      <c r="OQQ13"/>
      <c r="OQR13"/>
      <c r="OQS13"/>
      <c r="OQT13"/>
      <c r="OQU13"/>
      <c r="OQV13"/>
      <c r="OQW13"/>
      <c r="OQX13"/>
      <c r="OQY13"/>
      <c r="OQZ13"/>
      <c r="ORA13"/>
      <c r="ORB13"/>
      <c r="ORC13"/>
      <c r="ORD13"/>
      <c r="ORE13"/>
      <c r="ORF13"/>
      <c r="ORG13"/>
      <c r="ORH13"/>
      <c r="ORI13"/>
      <c r="ORJ13"/>
      <c r="ORK13"/>
      <c r="ORL13"/>
      <c r="ORM13"/>
      <c r="ORN13"/>
      <c r="ORO13"/>
      <c r="ORP13"/>
      <c r="ORQ13"/>
      <c r="ORR13"/>
      <c r="ORS13"/>
      <c r="ORT13"/>
      <c r="ORU13"/>
      <c r="ORV13"/>
      <c r="ORW13"/>
      <c r="ORX13"/>
      <c r="ORY13"/>
      <c r="ORZ13"/>
      <c r="OSA13"/>
      <c r="OSB13"/>
      <c r="OSC13"/>
      <c r="OSD13"/>
      <c r="OSE13"/>
      <c r="OSF13"/>
      <c r="OSG13"/>
      <c r="OSH13"/>
      <c r="OSI13"/>
      <c r="OSJ13"/>
      <c r="OSK13"/>
      <c r="OSL13"/>
      <c r="OSM13"/>
      <c r="OSN13"/>
      <c r="OSO13"/>
      <c r="OSP13"/>
      <c r="OSQ13"/>
      <c r="OSR13"/>
      <c r="OSS13"/>
      <c r="OST13"/>
      <c r="OSU13"/>
      <c r="OSV13"/>
      <c r="OSW13"/>
      <c r="OSX13"/>
      <c r="OSY13"/>
      <c r="OSZ13"/>
      <c r="OTA13"/>
      <c r="OTB13"/>
      <c r="OTC13"/>
      <c r="OTD13"/>
      <c r="OTE13"/>
      <c r="OTF13"/>
      <c r="OTG13"/>
      <c r="OTH13"/>
      <c r="OTI13"/>
      <c r="OTJ13"/>
      <c r="OTK13"/>
      <c r="OTL13"/>
      <c r="OTM13"/>
      <c r="OTN13"/>
      <c r="OTO13"/>
      <c r="OTP13"/>
      <c r="OTQ13"/>
      <c r="OTR13"/>
      <c r="OTS13"/>
      <c r="OTT13"/>
      <c r="OTU13"/>
      <c r="OTV13"/>
      <c r="OTW13"/>
      <c r="OTX13"/>
      <c r="OTY13"/>
      <c r="OTZ13"/>
      <c r="OUA13"/>
      <c r="OUB13"/>
      <c r="OUC13"/>
      <c r="OUD13"/>
      <c r="OUE13"/>
      <c r="OUF13"/>
      <c r="OUG13"/>
      <c r="OUH13"/>
      <c r="OUI13"/>
      <c r="OUJ13"/>
      <c r="OUK13"/>
      <c r="OUL13"/>
      <c r="OUM13"/>
      <c r="OUN13"/>
      <c r="OUO13"/>
      <c r="OUP13"/>
      <c r="OUQ13"/>
      <c r="OUR13"/>
      <c r="OUS13"/>
      <c r="OUT13"/>
      <c r="OUU13"/>
      <c r="OUV13"/>
      <c r="OUW13"/>
      <c r="OUX13"/>
      <c r="OUY13"/>
      <c r="OUZ13"/>
      <c r="OVA13"/>
      <c r="OVB13"/>
      <c r="OVC13"/>
      <c r="OVD13"/>
      <c r="OVE13"/>
      <c r="OVF13"/>
      <c r="OVG13"/>
      <c r="OVH13"/>
      <c r="OVI13"/>
      <c r="OVJ13"/>
      <c r="OVK13"/>
      <c r="OVL13"/>
      <c r="OVM13"/>
      <c r="OVN13"/>
      <c r="OVO13"/>
      <c r="OVP13"/>
      <c r="OVQ13"/>
      <c r="OVR13"/>
      <c r="OVS13"/>
      <c r="OVT13"/>
      <c r="OVU13"/>
      <c r="OVV13"/>
      <c r="OVW13"/>
      <c r="OVX13"/>
      <c r="OVY13"/>
      <c r="OVZ13"/>
      <c r="OWA13"/>
      <c r="OWB13"/>
      <c r="OWC13"/>
      <c r="OWD13"/>
      <c r="OWE13"/>
      <c r="OWF13"/>
      <c r="OWG13"/>
      <c r="OWH13"/>
      <c r="OWI13"/>
      <c r="OWJ13"/>
      <c r="OWK13"/>
      <c r="OWL13"/>
      <c r="OWM13"/>
      <c r="OWN13"/>
      <c r="OWO13"/>
      <c r="OWP13"/>
      <c r="OWQ13"/>
      <c r="OWR13"/>
      <c r="OWS13"/>
      <c r="OWT13"/>
      <c r="OWU13"/>
      <c r="OWV13"/>
      <c r="OWW13"/>
      <c r="OWX13"/>
      <c r="OWY13"/>
      <c r="OWZ13"/>
      <c r="OXA13"/>
      <c r="OXB13"/>
      <c r="OXC13"/>
      <c r="OXD13"/>
      <c r="OXE13"/>
      <c r="OXF13"/>
      <c r="OXG13"/>
      <c r="OXH13"/>
      <c r="OXI13"/>
      <c r="OXJ13"/>
      <c r="OXK13"/>
      <c r="OXL13"/>
      <c r="OXM13"/>
      <c r="OXN13"/>
      <c r="OXO13"/>
      <c r="OXP13"/>
      <c r="OXQ13"/>
      <c r="OXR13"/>
      <c r="OXS13"/>
      <c r="OXT13"/>
      <c r="OXU13"/>
      <c r="OXV13"/>
      <c r="OXW13"/>
      <c r="OXX13"/>
      <c r="OXY13"/>
      <c r="OXZ13"/>
      <c r="OYA13"/>
      <c r="OYB13"/>
      <c r="OYC13"/>
      <c r="OYD13"/>
      <c r="OYE13"/>
      <c r="OYF13"/>
      <c r="OYG13"/>
      <c r="OYH13"/>
      <c r="OYI13"/>
      <c r="OYJ13"/>
      <c r="OYK13"/>
      <c r="OYL13"/>
      <c r="OYM13"/>
      <c r="OYN13"/>
      <c r="OYO13"/>
      <c r="OYP13"/>
      <c r="OYQ13"/>
      <c r="OYR13"/>
      <c r="OYS13"/>
      <c r="OYT13"/>
      <c r="OYU13"/>
      <c r="OYV13"/>
      <c r="OYW13"/>
      <c r="OYX13"/>
      <c r="OYY13"/>
      <c r="OYZ13"/>
      <c r="OZA13"/>
      <c r="OZB13"/>
      <c r="OZC13"/>
      <c r="OZD13"/>
      <c r="OZE13"/>
      <c r="OZF13"/>
      <c r="OZG13"/>
      <c r="OZH13"/>
      <c r="OZI13"/>
      <c r="OZJ13"/>
      <c r="OZK13"/>
      <c r="OZL13"/>
      <c r="OZM13"/>
      <c r="OZN13"/>
      <c r="OZO13"/>
      <c r="OZP13"/>
      <c r="OZQ13"/>
      <c r="OZR13"/>
      <c r="OZS13"/>
      <c r="OZT13"/>
      <c r="OZU13"/>
      <c r="OZV13"/>
      <c r="OZW13"/>
      <c r="OZX13"/>
      <c r="OZY13"/>
      <c r="OZZ13"/>
      <c r="PAA13"/>
      <c r="PAB13"/>
      <c r="PAC13"/>
      <c r="PAD13"/>
      <c r="PAE13"/>
      <c r="PAF13"/>
      <c r="PAG13"/>
      <c r="PAH13"/>
      <c r="PAI13"/>
      <c r="PAJ13"/>
      <c r="PAK13"/>
      <c r="PAL13"/>
      <c r="PAM13"/>
      <c r="PAN13"/>
      <c r="PAO13"/>
      <c r="PAP13"/>
      <c r="PAQ13"/>
      <c r="PAR13"/>
      <c r="PAS13"/>
      <c r="PAT13"/>
      <c r="PAU13"/>
      <c r="PAV13"/>
      <c r="PAW13"/>
      <c r="PAX13"/>
      <c r="PAY13"/>
      <c r="PAZ13"/>
      <c r="PBA13"/>
      <c r="PBB13"/>
      <c r="PBC13"/>
      <c r="PBD13"/>
      <c r="PBE13"/>
      <c r="PBF13"/>
      <c r="PBG13"/>
      <c r="PBH13"/>
      <c r="PBI13"/>
      <c r="PBJ13"/>
      <c r="PBK13"/>
      <c r="PBL13"/>
      <c r="PBM13"/>
      <c r="PBN13"/>
      <c r="PBO13"/>
      <c r="PBP13"/>
      <c r="PBQ13"/>
      <c r="PBR13"/>
      <c r="PBS13"/>
      <c r="PBT13"/>
      <c r="PBU13"/>
      <c r="PBV13"/>
      <c r="PBW13"/>
      <c r="PBX13"/>
      <c r="PBY13"/>
      <c r="PBZ13"/>
      <c r="PCA13"/>
      <c r="PCB13"/>
      <c r="PCC13"/>
      <c r="PCD13"/>
      <c r="PCE13"/>
      <c r="PCF13"/>
      <c r="PCG13"/>
      <c r="PCH13"/>
      <c r="PCI13"/>
      <c r="PCJ13"/>
      <c r="PCK13"/>
      <c r="PCL13"/>
      <c r="PCM13"/>
      <c r="PCN13"/>
      <c r="PCO13"/>
      <c r="PCP13"/>
      <c r="PCQ13"/>
      <c r="PCR13"/>
      <c r="PCS13"/>
      <c r="PCT13"/>
      <c r="PCU13"/>
      <c r="PCV13"/>
      <c r="PCW13"/>
      <c r="PCX13"/>
      <c r="PCY13"/>
      <c r="PCZ13"/>
      <c r="PDA13"/>
      <c r="PDB13"/>
      <c r="PDC13"/>
      <c r="PDD13"/>
      <c r="PDE13"/>
      <c r="PDF13"/>
      <c r="PDG13"/>
      <c r="PDH13"/>
      <c r="PDI13"/>
      <c r="PDJ13"/>
      <c r="PDK13"/>
      <c r="PDL13"/>
      <c r="PDM13"/>
      <c r="PDN13"/>
      <c r="PDO13"/>
      <c r="PDP13"/>
      <c r="PDQ13"/>
      <c r="PDR13"/>
      <c r="PDS13"/>
      <c r="PDT13"/>
      <c r="PDU13"/>
      <c r="PDV13"/>
      <c r="PDW13"/>
      <c r="PDX13"/>
      <c r="PDY13"/>
      <c r="PDZ13"/>
      <c r="PEA13"/>
      <c r="PEB13"/>
      <c r="PEC13"/>
      <c r="PED13"/>
      <c r="PEE13"/>
      <c r="PEF13"/>
      <c r="PEG13"/>
      <c r="PEH13"/>
      <c r="PEI13"/>
      <c r="PEJ13"/>
      <c r="PEK13"/>
      <c r="PEL13"/>
      <c r="PEM13"/>
      <c r="PEN13"/>
      <c r="PEO13"/>
      <c r="PEP13"/>
      <c r="PEQ13"/>
      <c r="PER13"/>
      <c r="PES13"/>
      <c r="PET13"/>
      <c r="PEU13"/>
      <c r="PEV13"/>
      <c r="PEW13"/>
      <c r="PEX13"/>
      <c r="PEY13"/>
      <c r="PEZ13"/>
      <c r="PFA13"/>
      <c r="PFB13"/>
      <c r="PFC13"/>
      <c r="PFD13"/>
      <c r="PFE13"/>
      <c r="PFF13"/>
      <c r="PFG13"/>
      <c r="PFH13"/>
      <c r="PFI13"/>
      <c r="PFJ13"/>
      <c r="PFK13"/>
      <c r="PFL13"/>
      <c r="PFM13"/>
      <c r="PFN13"/>
      <c r="PFO13"/>
      <c r="PFP13"/>
      <c r="PFQ13"/>
      <c r="PFR13"/>
      <c r="PFS13"/>
      <c r="PFT13"/>
      <c r="PFU13"/>
      <c r="PFV13"/>
      <c r="PFW13"/>
      <c r="PFX13"/>
      <c r="PFY13"/>
      <c r="PFZ13"/>
      <c r="PGA13"/>
      <c r="PGB13"/>
      <c r="PGC13"/>
      <c r="PGD13"/>
      <c r="PGE13"/>
      <c r="PGF13"/>
      <c r="PGG13"/>
      <c r="PGH13"/>
      <c r="PGI13"/>
      <c r="PGJ13"/>
      <c r="PGK13"/>
      <c r="PGL13"/>
      <c r="PGM13"/>
      <c r="PGN13"/>
      <c r="PGO13"/>
      <c r="PGP13"/>
      <c r="PGQ13"/>
      <c r="PGR13"/>
      <c r="PGS13"/>
      <c r="PGT13"/>
      <c r="PGU13"/>
      <c r="PGV13"/>
      <c r="PGW13"/>
      <c r="PGX13"/>
      <c r="PGY13"/>
      <c r="PGZ13"/>
      <c r="PHA13"/>
      <c r="PHB13"/>
      <c r="PHC13"/>
      <c r="PHD13"/>
      <c r="PHE13"/>
      <c r="PHF13"/>
      <c r="PHG13"/>
      <c r="PHH13"/>
      <c r="PHI13"/>
      <c r="PHJ13"/>
      <c r="PHK13"/>
      <c r="PHL13"/>
      <c r="PHM13"/>
      <c r="PHN13"/>
      <c r="PHO13"/>
      <c r="PHP13"/>
      <c r="PHQ13"/>
      <c r="PHR13"/>
      <c r="PHS13"/>
      <c r="PHT13"/>
      <c r="PHU13"/>
      <c r="PHV13"/>
      <c r="PHW13"/>
      <c r="PHX13"/>
      <c r="PHY13"/>
      <c r="PHZ13"/>
      <c r="PIA13"/>
      <c r="PIB13"/>
      <c r="PIC13"/>
      <c r="PID13"/>
      <c r="PIE13"/>
      <c r="PIF13"/>
      <c r="PIG13"/>
      <c r="PIH13"/>
      <c r="PII13"/>
      <c r="PIJ13"/>
      <c r="PIK13"/>
      <c r="PIL13"/>
      <c r="PIM13"/>
      <c r="PIN13"/>
      <c r="PIO13"/>
      <c r="PIP13"/>
      <c r="PIQ13"/>
      <c r="PIR13"/>
      <c r="PIS13"/>
      <c r="PIT13"/>
      <c r="PIU13"/>
      <c r="PIV13"/>
      <c r="PIW13"/>
      <c r="PIX13"/>
      <c r="PIY13"/>
      <c r="PIZ13"/>
      <c r="PJA13"/>
      <c r="PJB13"/>
      <c r="PJC13"/>
      <c r="PJD13"/>
      <c r="PJE13"/>
      <c r="PJF13"/>
      <c r="PJG13"/>
      <c r="PJH13"/>
      <c r="PJI13"/>
      <c r="PJJ13"/>
      <c r="PJK13"/>
      <c r="PJL13"/>
      <c r="PJM13"/>
      <c r="PJN13"/>
      <c r="PJO13"/>
      <c r="PJP13"/>
      <c r="PJQ13"/>
      <c r="PJR13"/>
      <c r="PJS13"/>
      <c r="PJT13"/>
      <c r="PJU13"/>
      <c r="PJV13"/>
      <c r="PJW13"/>
      <c r="PJX13"/>
      <c r="PJY13"/>
      <c r="PJZ13"/>
      <c r="PKA13"/>
      <c r="PKB13"/>
      <c r="PKC13"/>
      <c r="PKD13"/>
      <c r="PKE13"/>
      <c r="PKF13"/>
      <c r="PKG13"/>
      <c r="PKH13"/>
      <c r="PKI13"/>
      <c r="PKJ13"/>
      <c r="PKK13"/>
      <c r="PKL13"/>
      <c r="PKM13"/>
      <c r="PKN13"/>
      <c r="PKO13"/>
      <c r="PKP13"/>
      <c r="PKQ13"/>
      <c r="PKR13"/>
      <c r="PKS13"/>
      <c r="PKT13"/>
      <c r="PKU13"/>
      <c r="PKV13"/>
      <c r="PKW13"/>
      <c r="PKX13"/>
      <c r="PKY13"/>
      <c r="PKZ13"/>
      <c r="PLA13"/>
      <c r="PLB13"/>
      <c r="PLC13"/>
      <c r="PLD13"/>
      <c r="PLE13"/>
      <c r="PLF13"/>
      <c r="PLG13"/>
      <c r="PLH13"/>
      <c r="PLI13"/>
      <c r="PLJ13"/>
      <c r="PLK13"/>
      <c r="PLL13"/>
      <c r="PLM13"/>
      <c r="PLN13"/>
      <c r="PLO13"/>
      <c r="PLP13"/>
      <c r="PLQ13"/>
      <c r="PLR13"/>
      <c r="PLS13"/>
      <c r="PLT13"/>
      <c r="PLU13"/>
      <c r="PLV13"/>
      <c r="PLW13"/>
      <c r="PLX13"/>
      <c r="PLY13"/>
      <c r="PLZ13"/>
      <c r="PMA13"/>
      <c r="PMB13"/>
      <c r="PMC13"/>
      <c r="PMD13"/>
      <c r="PME13"/>
      <c r="PMF13"/>
      <c r="PMG13"/>
      <c r="PMH13"/>
      <c r="PMI13"/>
      <c r="PMJ13"/>
      <c r="PMK13"/>
      <c r="PML13"/>
      <c r="PMM13"/>
      <c r="PMN13"/>
      <c r="PMO13"/>
      <c r="PMP13"/>
      <c r="PMQ13"/>
      <c r="PMR13"/>
      <c r="PMS13"/>
      <c r="PMT13"/>
      <c r="PMU13"/>
      <c r="PMV13"/>
      <c r="PMW13"/>
      <c r="PMX13"/>
      <c r="PMY13"/>
      <c r="PMZ13"/>
      <c r="PNA13"/>
      <c r="PNB13"/>
      <c r="PNC13"/>
      <c r="PND13"/>
      <c r="PNE13"/>
      <c r="PNF13"/>
      <c r="PNG13"/>
      <c r="PNH13"/>
      <c r="PNI13"/>
      <c r="PNJ13"/>
      <c r="PNK13"/>
      <c r="PNL13"/>
      <c r="PNM13"/>
      <c r="PNN13"/>
      <c r="PNO13"/>
      <c r="PNP13"/>
      <c r="PNQ13"/>
      <c r="PNR13"/>
      <c r="PNS13"/>
      <c r="PNT13"/>
      <c r="PNU13"/>
      <c r="PNV13"/>
      <c r="PNW13"/>
      <c r="PNX13"/>
      <c r="PNY13"/>
      <c r="PNZ13"/>
      <c r="POA13"/>
      <c r="POB13"/>
      <c r="POC13"/>
      <c r="POD13"/>
      <c r="POE13"/>
      <c r="POF13"/>
      <c r="POG13"/>
      <c r="POH13"/>
      <c r="POI13"/>
      <c r="POJ13"/>
      <c r="POK13"/>
      <c r="POL13"/>
      <c r="POM13"/>
      <c r="PON13"/>
      <c r="POO13"/>
      <c r="POP13"/>
      <c r="POQ13"/>
      <c r="POR13"/>
      <c r="POS13"/>
      <c r="POT13"/>
      <c r="POU13"/>
      <c r="POV13"/>
      <c r="POW13"/>
      <c r="POX13"/>
      <c r="POY13"/>
      <c r="POZ13"/>
      <c r="PPA13"/>
      <c r="PPB13"/>
      <c r="PPC13"/>
      <c r="PPD13"/>
      <c r="PPE13"/>
      <c r="PPF13"/>
      <c r="PPG13"/>
      <c r="PPH13"/>
      <c r="PPI13"/>
      <c r="PPJ13"/>
      <c r="PPK13"/>
      <c r="PPL13"/>
      <c r="PPM13"/>
      <c r="PPN13"/>
      <c r="PPO13"/>
      <c r="PPP13"/>
      <c r="PPQ13"/>
      <c r="PPR13"/>
      <c r="PPS13"/>
      <c r="PPT13"/>
      <c r="PPU13"/>
      <c r="PPV13"/>
      <c r="PPW13"/>
      <c r="PPX13"/>
      <c r="PPY13"/>
      <c r="PPZ13"/>
      <c r="PQA13"/>
      <c r="PQB13"/>
      <c r="PQC13"/>
      <c r="PQD13"/>
      <c r="PQE13"/>
      <c r="PQF13"/>
      <c r="PQG13"/>
      <c r="PQH13"/>
      <c r="PQI13"/>
      <c r="PQJ13"/>
      <c r="PQK13"/>
      <c r="PQL13"/>
      <c r="PQM13"/>
      <c r="PQN13"/>
      <c r="PQO13"/>
      <c r="PQP13"/>
      <c r="PQQ13"/>
      <c r="PQR13"/>
      <c r="PQS13"/>
      <c r="PQT13"/>
      <c r="PQU13"/>
      <c r="PQV13"/>
      <c r="PQW13"/>
      <c r="PQX13"/>
      <c r="PQY13"/>
      <c r="PQZ13"/>
      <c r="PRA13"/>
      <c r="PRB13"/>
      <c r="PRC13"/>
      <c r="PRD13"/>
      <c r="PRE13"/>
      <c r="PRF13"/>
      <c r="PRG13"/>
      <c r="PRH13"/>
      <c r="PRI13"/>
      <c r="PRJ13"/>
      <c r="PRK13"/>
      <c r="PRL13"/>
      <c r="PRM13"/>
      <c r="PRN13"/>
      <c r="PRO13"/>
      <c r="PRP13"/>
      <c r="PRQ13"/>
      <c r="PRR13"/>
      <c r="PRS13"/>
      <c r="PRT13"/>
      <c r="PRU13"/>
      <c r="PRV13"/>
      <c r="PRW13"/>
      <c r="PRX13"/>
      <c r="PRY13"/>
      <c r="PRZ13"/>
      <c r="PSA13"/>
      <c r="PSB13"/>
      <c r="PSC13"/>
      <c r="PSD13"/>
      <c r="PSE13"/>
      <c r="PSF13"/>
      <c r="PSG13"/>
      <c r="PSH13"/>
      <c r="PSI13"/>
      <c r="PSJ13"/>
      <c r="PSK13"/>
      <c r="PSL13"/>
      <c r="PSM13"/>
      <c r="PSN13"/>
      <c r="PSO13"/>
      <c r="PSP13"/>
      <c r="PSQ13"/>
      <c r="PSR13"/>
      <c r="PSS13"/>
      <c r="PST13"/>
      <c r="PSU13"/>
      <c r="PSV13"/>
      <c r="PSW13"/>
      <c r="PSX13"/>
      <c r="PSY13"/>
      <c r="PSZ13"/>
      <c r="PTA13"/>
      <c r="PTB13"/>
      <c r="PTC13"/>
      <c r="PTD13"/>
      <c r="PTE13"/>
      <c r="PTF13"/>
      <c r="PTG13"/>
      <c r="PTH13"/>
      <c r="PTI13"/>
      <c r="PTJ13"/>
      <c r="PTK13"/>
      <c r="PTL13"/>
      <c r="PTM13"/>
      <c r="PTN13"/>
      <c r="PTO13"/>
      <c r="PTP13"/>
      <c r="PTQ13"/>
      <c r="PTR13"/>
      <c r="PTS13"/>
      <c r="PTT13"/>
      <c r="PTU13"/>
      <c r="PTV13"/>
      <c r="PTW13"/>
      <c r="PTX13"/>
      <c r="PTY13"/>
      <c r="PTZ13"/>
      <c r="PUA13"/>
      <c r="PUB13"/>
      <c r="PUC13"/>
      <c r="PUD13"/>
      <c r="PUE13"/>
      <c r="PUF13"/>
      <c r="PUG13"/>
      <c r="PUH13"/>
      <c r="PUI13"/>
      <c r="PUJ13"/>
      <c r="PUK13"/>
      <c r="PUL13"/>
      <c r="PUM13"/>
      <c r="PUN13"/>
      <c r="PUO13"/>
      <c r="PUP13"/>
      <c r="PUQ13"/>
      <c r="PUR13"/>
      <c r="PUS13"/>
      <c r="PUT13"/>
      <c r="PUU13"/>
      <c r="PUV13"/>
      <c r="PUW13"/>
      <c r="PUX13"/>
      <c r="PUY13"/>
      <c r="PUZ13"/>
      <c r="PVA13"/>
      <c r="PVB13"/>
      <c r="PVC13"/>
      <c r="PVD13"/>
      <c r="PVE13"/>
      <c r="PVF13"/>
      <c r="PVG13"/>
      <c r="PVH13"/>
      <c r="PVI13"/>
      <c r="PVJ13"/>
      <c r="PVK13"/>
      <c r="PVL13"/>
      <c r="PVM13"/>
      <c r="PVN13"/>
      <c r="PVO13"/>
      <c r="PVP13"/>
      <c r="PVQ13"/>
      <c r="PVR13"/>
      <c r="PVS13"/>
      <c r="PVT13"/>
      <c r="PVU13"/>
      <c r="PVV13"/>
      <c r="PVW13"/>
      <c r="PVX13"/>
      <c r="PVY13"/>
      <c r="PVZ13"/>
      <c r="PWA13"/>
      <c r="PWB13"/>
      <c r="PWC13"/>
      <c r="PWD13"/>
      <c r="PWE13"/>
      <c r="PWF13"/>
      <c r="PWG13"/>
      <c r="PWH13"/>
      <c r="PWI13"/>
      <c r="PWJ13"/>
      <c r="PWK13"/>
      <c r="PWL13"/>
      <c r="PWM13"/>
      <c r="PWN13"/>
      <c r="PWO13"/>
      <c r="PWP13"/>
      <c r="PWQ13"/>
      <c r="PWR13"/>
      <c r="PWS13"/>
      <c r="PWT13"/>
      <c r="PWU13"/>
      <c r="PWV13"/>
      <c r="PWW13"/>
      <c r="PWX13"/>
      <c r="PWY13"/>
      <c r="PWZ13"/>
      <c r="PXA13"/>
      <c r="PXB13"/>
      <c r="PXC13"/>
      <c r="PXD13"/>
      <c r="PXE13"/>
      <c r="PXF13"/>
      <c r="PXG13"/>
      <c r="PXH13"/>
      <c r="PXI13"/>
      <c r="PXJ13"/>
      <c r="PXK13"/>
      <c r="PXL13"/>
      <c r="PXM13"/>
      <c r="PXN13"/>
      <c r="PXO13"/>
      <c r="PXP13"/>
      <c r="PXQ13"/>
      <c r="PXR13"/>
      <c r="PXS13"/>
      <c r="PXT13"/>
      <c r="PXU13"/>
      <c r="PXV13"/>
      <c r="PXW13"/>
      <c r="PXX13"/>
      <c r="PXY13"/>
      <c r="PXZ13"/>
      <c r="PYA13"/>
      <c r="PYB13"/>
      <c r="PYC13"/>
      <c r="PYD13"/>
      <c r="PYE13"/>
      <c r="PYF13"/>
      <c r="PYG13"/>
      <c r="PYH13"/>
      <c r="PYI13"/>
      <c r="PYJ13"/>
      <c r="PYK13"/>
      <c r="PYL13"/>
      <c r="PYM13"/>
      <c r="PYN13"/>
      <c r="PYO13"/>
      <c r="PYP13"/>
      <c r="PYQ13"/>
      <c r="PYR13"/>
      <c r="PYS13"/>
      <c r="PYT13"/>
      <c r="PYU13"/>
      <c r="PYV13"/>
      <c r="PYW13"/>
      <c r="PYX13"/>
      <c r="PYY13"/>
      <c r="PYZ13"/>
      <c r="PZA13"/>
      <c r="PZB13"/>
      <c r="PZC13"/>
      <c r="PZD13"/>
      <c r="PZE13"/>
      <c r="PZF13"/>
      <c r="PZG13"/>
      <c r="PZH13"/>
      <c r="PZI13"/>
      <c r="PZJ13"/>
      <c r="PZK13"/>
      <c r="PZL13"/>
      <c r="PZM13"/>
      <c r="PZN13"/>
      <c r="PZO13"/>
      <c r="PZP13"/>
      <c r="PZQ13"/>
      <c r="PZR13"/>
      <c r="PZS13"/>
      <c r="PZT13"/>
      <c r="PZU13"/>
      <c r="PZV13"/>
      <c r="PZW13"/>
      <c r="PZX13"/>
      <c r="PZY13"/>
      <c r="PZZ13"/>
      <c r="QAA13"/>
      <c r="QAB13"/>
      <c r="QAC13"/>
      <c r="QAD13"/>
      <c r="QAE13"/>
      <c r="QAF13"/>
      <c r="QAG13"/>
      <c r="QAH13"/>
      <c r="QAI13"/>
      <c r="QAJ13"/>
      <c r="QAK13"/>
      <c r="QAL13"/>
      <c r="QAM13"/>
      <c r="QAN13"/>
      <c r="QAO13"/>
      <c r="QAP13"/>
      <c r="QAQ13"/>
      <c r="QAR13"/>
      <c r="QAS13"/>
      <c r="QAT13"/>
      <c r="QAU13"/>
      <c r="QAV13"/>
      <c r="QAW13"/>
      <c r="QAX13"/>
      <c r="QAY13"/>
      <c r="QAZ13"/>
      <c r="QBA13"/>
      <c r="QBB13"/>
      <c r="QBC13"/>
      <c r="QBD13"/>
      <c r="QBE13"/>
      <c r="QBF13"/>
      <c r="QBG13"/>
      <c r="QBH13"/>
      <c r="QBI13"/>
      <c r="QBJ13"/>
      <c r="QBK13"/>
      <c r="QBL13"/>
      <c r="QBM13"/>
      <c r="QBN13"/>
      <c r="QBO13"/>
      <c r="QBP13"/>
      <c r="QBQ13"/>
      <c r="QBR13"/>
      <c r="QBS13"/>
      <c r="QBT13"/>
      <c r="QBU13"/>
      <c r="QBV13"/>
      <c r="QBW13"/>
      <c r="QBX13"/>
      <c r="QBY13"/>
      <c r="QBZ13"/>
      <c r="QCA13"/>
      <c r="QCB13"/>
      <c r="QCC13"/>
      <c r="QCD13"/>
      <c r="QCE13"/>
      <c r="QCF13"/>
      <c r="QCG13"/>
      <c r="QCH13"/>
      <c r="QCI13"/>
      <c r="QCJ13"/>
      <c r="QCK13"/>
      <c r="QCL13"/>
      <c r="QCM13"/>
      <c r="QCN13"/>
      <c r="QCO13"/>
      <c r="QCP13"/>
      <c r="QCQ13"/>
      <c r="QCR13"/>
      <c r="QCS13"/>
      <c r="QCT13"/>
      <c r="QCU13"/>
      <c r="QCV13"/>
      <c r="QCW13"/>
      <c r="QCX13"/>
      <c r="QCY13"/>
      <c r="QCZ13"/>
      <c r="QDA13"/>
      <c r="QDB13"/>
      <c r="QDC13"/>
      <c r="QDD13"/>
      <c r="QDE13"/>
      <c r="QDF13"/>
      <c r="QDG13"/>
      <c r="QDH13"/>
      <c r="QDI13"/>
      <c r="QDJ13"/>
      <c r="QDK13"/>
      <c r="QDL13"/>
      <c r="QDM13"/>
      <c r="QDN13"/>
      <c r="QDO13"/>
      <c r="QDP13"/>
      <c r="QDQ13"/>
      <c r="QDR13"/>
      <c r="QDS13"/>
      <c r="QDT13"/>
      <c r="QDU13"/>
      <c r="QDV13"/>
      <c r="QDW13"/>
      <c r="QDX13"/>
      <c r="QDY13"/>
      <c r="QDZ13"/>
      <c r="QEA13"/>
      <c r="QEB13"/>
      <c r="QEC13"/>
      <c r="QED13"/>
      <c r="QEE13"/>
      <c r="QEF13"/>
      <c r="QEG13"/>
      <c r="QEH13"/>
      <c r="QEI13"/>
      <c r="QEJ13"/>
      <c r="QEK13"/>
      <c r="QEL13"/>
      <c r="QEM13"/>
      <c r="QEN13"/>
      <c r="QEO13"/>
      <c r="QEP13"/>
      <c r="QEQ13"/>
      <c r="QER13"/>
      <c r="QES13"/>
      <c r="QET13"/>
      <c r="QEU13"/>
      <c r="QEV13"/>
      <c r="QEW13"/>
      <c r="QEX13"/>
      <c r="QEY13"/>
      <c r="QEZ13"/>
      <c r="QFA13"/>
      <c r="QFB13"/>
      <c r="QFC13"/>
      <c r="QFD13"/>
      <c r="QFE13"/>
      <c r="QFF13"/>
      <c r="QFG13"/>
      <c r="QFH13"/>
      <c r="QFI13"/>
      <c r="QFJ13"/>
      <c r="QFK13"/>
      <c r="QFL13"/>
      <c r="QFM13"/>
      <c r="QFN13"/>
      <c r="QFO13"/>
      <c r="QFP13"/>
      <c r="QFQ13"/>
      <c r="QFR13"/>
      <c r="QFS13"/>
      <c r="QFT13"/>
      <c r="QFU13"/>
      <c r="QFV13"/>
      <c r="QFW13"/>
      <c r="QFX13"/>
      <c r="QFY13"/>
      <c r="QFZ13"/>
      <c r="QGA13"/>
      <c r="QGB13"/>
      <c r="QGC13"/>
      <c r="QGD13"/>
      <c r="QGE13"/>
      <c r="QGF13"/>
      <c r="QGG13"/>
      <c r="QGH13"/>
      <c r="QGI13"/>
      <c r="QGJ13"/>
      <c r="QGK13"/>
      <c r="QGL13"/>
      <c r="QGM13"/>
      <c r="QGN13"/>
      <c r="QGO13"/>
      <c r="QGP13"/>
      <c r="QGQ13"/>
      <c r="QGR13"/>
      <c r="QGS13"/>
      <c r="QGT13"/>
      <c r="QGU13"/>
      <c r="QGV13"/>
      <c r="QGW13"/>
      <c r="QGX13"/>
      <c r="QGY13"/>
      <c r="QGZ13"/>
      <c r="QHA13"/>
      <c r="QHB13"/>
      <c r="QHC13"/>
      <c r="QHD13"/>
      <c r="QHE13"/>
      <c r="QHF13"/>
      <c r="QHG13"/>
      <c r="QHH13"/>
      <c r="QHI13"/>
      <c r="QHJ13"/>
      <c r="QHK13"/>
      <c r="QHL13"/>
      <c r="QHM13"/>
      <c r="QHN13"/>
      <c r="QHO13"/>
      <c r="QHP13"/>
      <c r="QHQ13"/>
      <c r="QHR13"/>
      <c r="QHS13"/>
      <c r="QHT13"/>
      <c r="QHU13"/>
      <c r="QHV13"/>
      <c r="QHW13"/>
      <c r="QHX13"/>
      <c r="QHY13"/>
      <c r="QHZ13"/>
      <c r="QIA13"/>
      <c r="QIB13"/>
      <c r="QIC13"/>
      <c r="QID13"/>
      <c r="QIE13"/>
      <c r="QIF13"/>
      <c r="QIG13"/>
      <c r="QIH13"/>
      <c r="QII13"/>
      <c r="QIJ13"/>
      <c r="QIK13"/>
      <c r="QIL13"/>
      <c r="QIM13"/>
      <c r="QIN13"/>
      <c r="QIO13"/>
      <c r="QIP13"/>
      <c r="QIQ13"/>
      <c r="QIR13"/>
      <c r="QIS13"/>
      <c r="QIT13"/>
      <c r="QIU13"/>
      <c r="QIV13"/>
      <c r="QIW13"/>
      <c r="QIX13"/>
      <c r="QIY13"/>
      <c r="QIZ13"/>
      <c r="QJA13"/>
      <c r="QJB13"/>
      <c r="QJC13"/>
      <c r="QJD13"/>
      <c r="QJE13"/>
      <c r="QJF13"/>
      <c r="QJG13"/>
      <c r="QJH13"/>
      <c r="QJI13"/>
      <c r="QJJ13"/>
      <c r="QJK13"/>
      <c r="QJL13"/>
      <c r="QJM13"/>
      <c r="QJN13"/>
      <c r="QJO13"/>
      <c r="QJP13"/>
      <c r="QJQ13"/>
      <c r="QJR13"/>
      <c r="QJS13"/>
      <c r="QJT13"/>
      <c r="QJU13"/>
      <c r="QJV13"/>
      <c r="QJW13"/>
      <c r="QJX13"/>
      <c r="QJY13"/>
      <c r="QJZ13"/>
      <c r="QKA13"/>
      <c r="QKB13"/>
      <c r="QKC13"/>
      <c r="QKD13"/>
      <c r="QKE13"/>
      <c r="QKF13"/>
      <c r="QKG13"/>
      <c r="QKH13"/>
      <c r="QKI13"/>
      <c r="QKJ13"/>
      <c r="QKK13"/>
      <c r="QKL13"/>
      <c r="QKM13"/>
      <c r="QKN13"/>
      <c r="QKO13"/>
      <c r="QKP13"/>
      <c r="QKQ13"/>
      <c r="QKR13"/>
      <c r="QKS13"/>
      <c r="QKT13"/>
      <c r="QKU13"/>
      <c r="QKV13"/>
      <c r="QKW13"/>
      <c r="QKX13"/>
      <c r="QKY13"/>
      <c r="QKZ13"/>
      <c r="QLA13"/>
      <c r="QLB13"/>
      <c r="QLC13"/>
      <c r="QLD13"/>
      <c r="QLE13"/>
      <c r="QLF13"/>
      <c r="QLG13"/>
      <c r="QLH13"/>
      <c r="QLI13"/>
      <c r="QLJ13"/>
      <c r="QLK13"/>
      <c r="QLL13"/>
      <c r="QLM13"/>
      <c r="QLN13"/>
      <c r="QLO13"/>
      <c r="QLP13"/>
      <c r="QLQ13"/>
      <c r="QLR13"/>
      <c r="QLS13"/>
      <c r="QLT13"/>
      <c r="QLU13"/>
      <c r="QLV13"/>
      <c r="QLW13"/>
      <c r="QLX13"/>
      <c r="QLY13"/>
      <c r="QLZ13"/>
      <c r="QMA13"/>
      <c r="QMB13"/>
      <c r="QMC13"/>
      <c r="QMD13"/>
      <c r="QME13"/>
      <c r="QMF13"/>
      <c r="QMG13"/>
      <c r="QMH13"/>
      <c r="QMI13"/>
      <c r="QMJ13"/>
      <c r="QMK13"/>
      <c r="QML13"/>
      <c r="QMM13"/>
      <c r="QMN13"/>
      <c r="QMO13"/>
      <c r="QMP13"/>
      <c r="QMQ13"/>
      <c r="QMR13"/>
      <c r="QMS13"/>
      <c r="QMT13"/>
      <c r="QMU13"/>
      <c r="QMV13"/>
      <c r="QMW13"/>
      <c r="QMX13"/>
      <c r="QMY13"/>
      <c r="QMZ13"/>
      <c r="QNA13"/>
      <c r="QNB13"/>
      <c r="QNC13"/>
      <c r="QND13"/>
      <c r="QNE13"/>
      <c r="QNF13"/>
      <c r="QNG13"/>
      <c r="QNH13"/>
      <c r="QNI13"/>
      <c r="QNJ13"/>
      <c r="QNK13"/>
      <c r="QNL13"/>
      <c r="QNM13"/>
      <c r="QNN13"/>
      <c r="QNO13"/>
      <c r="QNP13"/>
      <c r="QNQ13"/>
      <c r="QNR13"/>
      <c r="QNS13"/>
      <c r="QNT13"/>
      <c r="QNU13"/>
      <c r="QNV13"/>
      <c r="QNW13"/>
      <c r="QNX13"/>
      <c r="QNY13"/>
      <c r="QNZ13"/>
      <c r="QOA13"/>
      <c r="QOB13"/>
      <c r="QOC13"/>
      <c r="QOD13"/>
      <c r="QOE13"/>
      <c r="QOF13"/>
      <c r="QOG13"/>
      <c r="QOH13"/>
      <c r="QOI13"/>
      <c r="QOJ13"/>
      <c r="QOK13"/>
      <c r="QOL13"/>
      <c r="QOM13"/>
      <c r="QON13"/>
      <c r="QOO13"/>
      <c r="QOP13"/>
      <c r="QOQ13"/>
      <c r="QOR13"/>
      <c r="QOS13"/>
      <c r="QOT13"/>
      <c r="QOU13"/>
      <c r="QOV13"/>
      <c r="QOW13"/>
      <c r="QOX13"/>
      <c r="QOY13"/>
      <c r="QOZ13"/>
      <c r="QPA13"/>
      <c r="QPB13"/>
      <c r="QPC13"/>
      <c r="QPD13"/>
      <c r="QPE13"/>
      <c r="QPF13"/>
      <c r="QPG13"/>
      <c r="QPH13"/>
      <c r="QPI13"/>
      <c r="QPJ13"/>
      <c r="QPK13"/>
      <c r="QPL13"/>
      <c r="QPM13"/>
      <c r="QPN13"/>
      <c r="QPO13"/>
      <c r="QPP13"/>
      <c r="QPQ13"/>
      <c r="QPR13"/>
      <c r="QPS13"/>
      <c r="QPT13"/>
      <c r="QPU13"/>
      <c r="QPV13"/>
      <c r="QPW13"/>
      <c r="QPX13"/>
      <c r="QPY13"/>
      <c r="QPZ13"/>
      <c r="QQA13"/>
      <c r="QQB13"/>
      <c r="QQC13"/>
      <c r="QQD13"/>
      <c r="QQE13"/>
      <c r="QQF13"/>
      <c r="QQG13"/>
      <c r="QQH13"/>
      <c r="QQI13"/>
      <c r="QQJ13"/>
      <c r="QQK13"/>
      <c r="QQL13"/>
      <c r="QQM13"/>
      <c r="QQN13"/>
      <c r="QQO13"/>
      <c r="QQP13"/>
      <c r="QQQ13"/>
      <c r="QQR13"/>
      <c r="QQS13"/>
      <c r="QQT13"/>
      <c r="QQU13"/>
      <c r="QQV13"/>
      <c r="QQW13"/>
      <c r="QQX13"/>
      <c r="QQY13"/>
      <c r="QQZ13"/>
      <c r="QRA13"/>
      <c r="QRB13"/>
      <c r="QRC13"/>
      <c r="QRD13"/>
      <c r="QRE13"/>
      <c r="QRF13"/>
      <c r="QRG13"/>
      <c r="QRH13"/>
      <c r="QRI13"/>
      <c r="QRJ13"/>
      <c r="QRK13"/>
      <c r="QRL13"/>
      <c r="QRM13"/>
      <c r="QRN13"/>
      <c r="QRO13"/>
      <c r="QRP13"/>
      <c r="QRQ13"/>
      <c r="QRR13"/>
      <c r="QRS13"/>
      <c r="QRT13"/>
      <c r="QRU13"/>
      <c r="QRV13"/>
      <c r="QRW13"/>
      <c r="QRX13"/>
      <c r="QRY13"/>
      <c r="QRZ13"/>
      <c r="QSA13"/>
      <c r="QSB13"/>
      <c r="QSC13"/>
      <c r="QSD13"/>
      <c r="QSE13"/>
      <c r="QSF13"/>
      <c r="QSG13"/>
      <c r="QSH13"/>
      <c r="QSI13"/>
      <c r="QSJ13"/>
      <c r="QSK13"/>
      <c r="QSL13"/>
      <c r="QSM13"/>
      <c r="QSN13"/>
      <c r="QSO13"/>
      <c r="QSP13"/>
      <c r="QSQ13"/>
      <c r="QSR13"/>
      <c r="QSS13"/>
      <c r="QST13"/>
      <c r="QSU13"/>
      <c r="QSV13"/>
      <c r="QSW13"/>
      <c r="QSX13"/>
      <c r="QSY13"/>
      <c r="QSZ13"/>
      <c r="QTA13"/>
      <c r="QTB13"/>
      <c r="QTC13"/>
      <c r="QTD13"/>
      <c r="QTE13"/>
      <c r="QTF13"/>
      <c r="QTG13"/>
      <c r="QTH13"/>
      <c r="QTI13"/>
      <c r="QTJ13"/>
      <c r="QTK13"/>
      <c r="QTL13"/>
      <c r="QTM13"/>
      <c r="QTN13"/>
      <c r="QTO13"/>
      <c r="QTP13"/>
      <c r="QTQ13"/>
      <c r="QTR13"/>
      <c r="QTS13"/>
      <c r="QTT13"/>
      <c r="QTU13"/>
      <c r="QTV13"/>
      <c r="QTW13"/>
      <c r="QTX13"/>
      <c r="QTY13"/>
      <c r="QTZ13"/>
      <c r="QUA13"/>
      <c r="QUB13"/>
      <c r="QUC13"/>
      <c r="QUD13"/>
      <c r="QUE13"/>
      <c r="QUF13"/>
      <c r="QUG13"/>
      <c r="QUH13"/>
      <c r="QUI13"/>
      <c r="QUJ13"/>
      <c r="QUK13"/>
      <c r="QUL13"/>
      <c r="QUM13"/>
      <c r="QUN13"/>
      <c r="QUO13"/>
      <c r="QUP13"/>
      <c r="QUQ13"/>
      <c r="QUR13"/>
      <c r="QUS13"/>
      <c r="QUT13"/>
      <c r="QUU13"/>
      <c r="QUV13"/>
      <c r="QUW13"/>
      <c r="QUX13"/>
      <c r="QUY13"/>
      <c r="QUZ13"/>
      <c r="QVA13"/>
      <c r="QVB13"/>
      <c r="QVC13"/>
      <c r="QVD13"/>
      <c r="QVE13"/>
      <c r="QVF13"/>
      <c r="QVG13"/>
      <c r="QVH13"/>
      <c r="QVI13"/>
      <c r="QVJ13"/>
      <c r="QVK13"/>
      <c r="QVL13"/>
      <c r="QVM13"/>
      <c r="QVN13"/>
      <c r="QVO13"/>
      <c r="QVP13"/>
      <c r="QVQ13"/>
      <c r="QVR13"/>
      <c r="QVS13"/>
      <c r="QVT13"/>
      <c r="QVU13"/>
      <c r="QVV13"/>
      <c r="QVW13"/>
      <c r="QVX13"/>
      <c r="QVY13"/>
      <c r="QVZ13"/>
      <c r="QWA13"/>
      <c r="QWB13"/>
      <c r="QWC13"/>
      <c r="QWD13"/>
      <c r="QWE13"/>
      <c r="QWF13"/>
      <c r="QWG13"/>
      <c r="QWH13"/>
      <c r="QWI13"/>
      <c r="QWJ13"/>
      <c r="QWK13"/>
      <c r="QWL13"/>
      <c r="QWM13"/>
      <c r="QWN13"/>
      <c r="QWO13"/>
      <c r="QWP13"/>
      <c r="QWQ13"/>
      <c r="QWR13"/>
      <c r="QWS13"/>
      <c r="QWT13"/>
      <c r="QWU13"/>
      <c r="QWV13"/>
      <c r="QWW13"/>
      <c r="QWX13"/>
      <c r="QWY13"/>
      <c r="QWZ13"/>
      <c r="QXA13"/>
      <c r="QXB13"/>
      <c r="QXC13"/>
      <c r="QXD13"/>
      <c r="QXE13"/>
      <c r="QXF13"/>
      <c r="QXG13"/>
      <c r="QXH13"/>
      <c r="QXI13"/>
      <c r="QXJ13"/>
      <c r="QXK13"/>
      <c r="QXL13"/>
      <c r="QXM13"/>
      <c r="QXN13"/>
      <c r="QXO13"/>
      <c r="QXP13"/>
      <c r="QXQ13"/>
      <c r="QXR13"/>
      <c r="QXS13"/>
      <c r="QXT13"/>
      <c r="QXU13"/>
      <c r="QXV13"/>
      <c r="QXW13"/>
      <c r="QXX13"/>
      <c r="QXY13"/>
      <c r="QXZ13"/>
      <c r="QYA13"/>
      <c r="QYB13"/>
      <c r="QYC13"/>
      <c r="QYD13"/>
      <c r="QYE13"/>
      <c r="QYF13"/>
      <c r="QYG13"/>
      <c r="QYH13"/>
      <c r="QYI13"/>
      <c r="QYJ13"/>
      <c r="QYK13"/>
      <c r="QYL13"/>
      <c r="QYM13"/>
      <c r="QYN13"/>
      <c r="QYO13"/>
      <c r="QYP13"/>
      <c r="QYQ13"/>
      <c r="QYR13"/>
      <c r="QYS13"/>
      <c r="QYT13"/>
      <c r="QYU13"/>
      <c r="QYV13"/>
      <c r="QYW13"/>
      <c r="QYX13"/>
      <c r="QYY13"/>
      <c r="QYZ13"/>
      <c r="QZA13"/>
      <c r="QZB13"/>
      <c r="QZC13"/>
      <c r="QZD13"/>
      <c r="QZE13"/>
      <c r="QZF13"/>
      <c r="QZG13"/>
      <c r="QZH13"/>
      <c r="QZI13"/>
      <c r="QZJ13"/>
      <c r="QZK13"/>
      <c r="QZL13"/>
      <c r="QZM13"/>
      <c r="QZN13"/>
      <c r="QZO13"/>
      <c r="QZP13"/>
      <c r="QZQ13"/>
      <c r="QZR13"/>
      <c r="QZS13"/>
      <c r="QZT13"/>
      <c r="QZU13"/>
      <c r="QZV13"/>
      <c r="QZW13"/>
      <c r="QZX13"/>
      <c r="QZY13"/>
      <c r="QZZ13"/>
      <c r="RAA13"/>
      <c r="RAB13"/>
      <c r="RAC13"/>
      <c r="RAD13"/>
      <c r="RAE13"/>
      <c r="RAF13"/>
      <c r="RAG13"/>
      <c r="RAH13"/>
      <c r="RAI13"/>
      <c r="RAJ13"/>
      <c r="RAK13"/>
      <c r="RAL13"/>
      <c r="RAM13"/>
      <c r="RAN13"/>
      <c r="RAO13"/>
      <c r="RAP13"/>
      <c r="RAQ13"/>
      <c r="RAR13"/>
      <c r="RAS13"/>
      <c r="RAT13"/>
      <c r="RAU13"/>
      <c r="RAV13"/>
      <c r="RAW13"/>
      <c r="RAX13"/>
      <c r="RAY13"/>
      <c r="RAZ13"/>
      <c r="RBA13"/>
      <c r="RBB13"/>
      <c r="RBC13"/>
      <c r="RBD13"/>
      <c r="RBE13"/>
      <c r="RBF13"/>
      <c r="RBG13"/>
      <c r="RBH13"/>
      <c r="RBI13"/>
      <c r="RBJ13"/>
      <c r="RBK13"/>
      <c r="RBL13"/>
      <c r="RBM13"/>
      <c r="RBN13"/>
      <c r="RBO13"/>
      <c r="RBP13"/>
      <c r="RBQ13"/>
      <c r="RBR13"/>
      <c r="RBS13"/>
      <c r="RBT13"/>
      <c r="RBU13"/>
      <c r="RBV13"/>
      <c r="RBW13"/>
      <c r="RBX13"/>
      <c r="RBY13"/>
      <c r="RBZ13"/>
      <c r="RCA13"/>
      <c r="RCB13"/>
      <c r="RCC13"/>
      <c r="RCD13"/>
      <c r="RCE13"/>
      <c r="RCF13"/>
      <c r="RCG13"/>
      <c r="RCH13"/>
      <c r="RCI13"/>
      <c r="RCJ13"/>
      <c r="RCK13"/>
      <c r="RCL13"/>
      <c r="RCM13"/>
      <c r="RCN13"/>
      <c r="RCO13"/>
      <c r="RCP13"/>
      <c r="RCQ13"/>
      <c r="RCR13"/>
      <c r="RCS13"/>
      <c r="RCT13"/>
      <c r="RCU13"/>
      <c r="RCV13"/>
      <c r="RCW13"/>
      <c r="RCX13"/>
      <c r="RCY13"/>
      <c r="RCZ13"/>
      <c r="RDA13"/>
      <c r="RDB13"/>
      <c r="RDC13"/>
      <c r="RDD13"/>
      <c r="RDE13"/>
      <c r="RDF13"/>
      <c r="RDG13"/>
      <c r="RDH13"/>
      <c r="RDI13"/>
      <c r="RDJ13"/>
      <c r="RDK13"/>
      <c r="RDL13"/>
      <c r="RDM13"/>
      <c r="RDN13"/>
      <c r="RDO13"/>
      <c r="RDP13"/>
      <c r="RDQ13"/>
      <c r="RDR13"/>
      <c r="RDS13"/>
      <c r="RDT13"/>
      <c r="RDU13"/>
      <c r="RDV13"/>
      <c r="RDW13"/>
      <c r="RDX13"/>
      <c r="RDY13"/>
      <c r="RDZ13"/>
      <c r="REA13"/>
      <c r="REB13"/>
      <c r="REC13"/>
      <c r="RED13"/>
      <c r="REE13"/>
      <c r="REF13"/>
      <c r="REG13"/>
      <c r="REH13"/>
      <c r="REI13"/>
      <c r="REJ13"/>
      <c r="REK13"/>
      <c r="REL13"/>
      <c r="REM13"/>
      <c r="REN13"/>
      <c r="REO13"/>
      <c r="REP13"/>
      <c r="REQ13"/>
      <c r="RER13"/>
      <c r="RES13"/>
      <c r="RET13"/>
      <c r="REU13"/>
      <c r="REV13"/>
      <c r="REW13"/>
      <c r="REX13"/>
      <c r="REY13"/>
      <c r="REZ13"/>
      <c r="RFA13"/>
      <c r="RFB13"/>
      <c r="RFC13"/>
      <c r="RFD13"/>
      <c r="RFE13"/>
      <c r="RFF13"/>
      <c r="RFG13"/>
      <c r="RFH13"/>
      <c r="RFI13"/>
      <c r="RFJ13"/>
      <c r="RFK13"/>
      <c r="RFL13"/>
      <c r="RFM13"/>
      <c r="RFN13"/>
      <c r="RFO13"/>
      <c r="RFP13"/>
      <c r="RFQ13"/>
      <c r="RFR13"/>
      <c r="RFS13"/>
      <c r="RFT13"/>
      <c r="RFU13"/>
      <c r="RFV13"/>
      <c r="RFW13"/>
      <c r="RFX13"/>
      <c r="RFY13"/>
      <c r="RFZ13"/>
      <c r="RGA13"/>
      <c r="RGB13"/>
      <c r="RGC13"/>
      <c r="RGD13"/>
      <c r="RGE13"/>
      <c r="RGF13"/>
      <c r="RGG13"/>
      <c r="RGH13"/>
      <c r="RGI13"/>
      <c r="RGJ13"/>
      <c r="RGK13"/>
      <c r="RGL13"/>
      <c r="RGM13"/>
      <c r="RGN13"/>
      <c r="RGO13"/>
      <c r="RGP13"/>
      <c r="RGQ13"/>
      <c r="RGR13"/>
      <c r="RGS13"/>
      <c r="RGT13"/>
      <c r="RGU13"/>
      <c r="RGV13"/>
      <c r="RGW13"/>
      <c r="RGX13"/>
      <c r="RGY13"/>
      <c r="RGZ13"/>
      <c r="RHA13"/>
      <c r="RHB13"/>
      <c r="RHC13"/>
      <c r="RHD13"/>
      <c r="RHE13"/>
      <c r="RHF13"/>
      <c r="RHG13"/>
      <c r="RHH13"/>
      <c r="RHI13"/>
      <c r="RHJ13"/>
      <c r="RHK13"/>
      <c r="RHL13"/>
      <c r="RHM13"/>
      <c r="RHN13"/>
      <c r="RHO13"/>
      <c r="RHP13"/>
      <c r="RHQ13"/>
      <c r="RHR13"/>
      <c r="RHS13"/>
      <c r="RHT13"/>
      <c r="RHU13"/>
      <c r="RHV13"/>
      <c r="RHW13"/>
      <c r="RHX13"/>
      <c r="RHY13"/>
      <c r="RHZ13"/>
      <c r="RIA13"/>
      <c r="RIB13"/>
      <c r="RIC13"/>
      <c r="RID13"/>
      <c r="RIE13"/>
      <c r="RIF13"/>
      <c r="RIG13"/>
      <c r="RIH13"/>
      <c r="RII13"/>
      <c r="RIJ13"/>
      <c r="RIK13"/>
      <c r="RIL13"/>
      <c r="RIM13"/>
      <c r="RIN13"/>
      <c r="RIO13"/>
      <c r="RIP13"/>
      <c r="RIQ13"/>
      <c r="RIR13"/>
      <c r="RIS13"/>
      <c r="RIT13"/>
      <c r="RIU13"/>
      <c r="RIV13"/>
      <c r="RIW13"/>
      <c r="RIX13"/>
      <c r="RIY13"/>
      <c r="RIZ13"/>
      <c r="RJA13"/>
      <c r="RJB13"/>
      <c r="RJC13"/>
      <c r="RJD13"/>
      <c r="RJE13"/>
      <c r="RJF13"/>
      <c r="RJG13"/>
      <c r="RJH13"/>
      <c r="RJI13"/>
      <c r="RJJ13"/>
      <c r="RJK13"/>
      <c r="RJL13"/>
      <c r="RJM13"/>
      <c r="RJN13"/>
      <c r="RJO13"/>
      <c r="RJP13"/>
      <c r="RJQ13"/>
      <c r="RJR13"/>
      <c r="RJS13"/>
      <c r="RJT13"/>
      <c r="RJU13"/>
      <c r="RJV13"/>
      <c r="RJW13"/>
      <c r="RJX13"/>
      <c r="RJY13"/>
      <c r="RJZ13"/>
      <c r="RKA13"/>
      <c r="RKB13"/>
      <c r="RKC13"/>
      <c r="RKD13"/>
      <c r="RKE13"/>
      <c r="RKF13"/>
      <c r="RKG13"/>
      <c r="RKH13"/>
      <c r="RKI13"/>
      <c r="RKJ13"/>
      <c r="RKK13"/>
      <c r="RKL13"/>
      <c r="RKM13"/>
      <c r="RKN13"/>
      <c r="RKO13"/>
      <c r="RKP13"/>
      <c r="RKQ13"/>
      <c r="RKR13"/>
      <c r="RKS13"/>
      <c r="RKT13"/>
      <c r="RKU13"/>
      <c r="RKV13"/>
      <c r="RKW13"/>
      <c r="RKX13"/>
      <c r="RKY13"/>
      <c r="RKZ13"/>
      <c r="RLA13"/>
      <c r="RLB13"/>
      <c r="RLC13"/>
      <c r="RLD13"/>
      <c r="RLE13"/>
      <c r="RLF13"/>
      <c r="RLG13"/>
      <c r="RLH13"/>
      <c r="RLI13"/>
      <c r="RLJ13"/>
      <c r="RLK13"/>
      <c r="RLL13"/>
      <c r="RLM13"/>
      <c r="RLN13"/>
      <c r="RLO13"/>
      <c r="RLP13"/>
      <c r="RLQ13"/>
      <c r="RLR13"/>
      <c r="RLS13"/>
      <c r="RLT13"/>
      <c r="RLU13"/>
      <c r="RLV13"/>
      <c r="RLW13"/>
      <c r="RLX13"/>
      <c r="RLY13"/>
      <c r="RLZ13"/>
      <c r="RMA13"/>
      <c r="RMB13"/>
      <c r="RMC13"/>
      <c r="RMD13"/>
      <c r="RME13"/>
      <c r="RMF13"/>
      <c r="RMG13"/>
      <c r="RMH13"/>
      <c r="RMI13"/>
      <c r="RMJ13"/>
      <c r="RMK13"/>
      <c r="RML13"/>
      <c r="RMM13"/>
      <c r="RMN13"/>
      <c r="RMO13"/>
      <c r="RMP13"/>
      <c r="RMQ13"/>
      <c r="RMR13"/>
      <c r="RMS13"/>
      <c r="RMT13"/>
      <c r="RMU13"/>
      <c r="RMV13"/>
      <c r="RMW13"/>
      <c r="RMX13"/>
      <c r="RMY13"/>
      <c r="RMZ13"/>
      <c r="RNA13"/>
      <c r="RNB13"/>
      <c r="RNC13"/>
      <c r="RND13"/>
      <c r="RNE13"/>
      <c r="RNF13"/>
      <c r="RNG13"/>
      <c r="RNH13"/>
      <c r="RNI13"/>
      <c r="RNJ13"/>
      <c r="RNK13"/>
      <c r="RNL13"/>
      <c r="RNM13"/>
      <c r="RNN13"/>
      <c r="RNO13"/>
      <c r="RNP13"/>
      <c r="RNQ13"/>
      <c r="RNR13"/>
      <c r="RNS13"/>
      <c r="RNT13"/>
      <c r="RNU13"/>
      <c r="RNV13"/>
      <c r="RNW13"/>
      <c r="RNX13"/>
      <c r="RNY13"/>
      <c r="RNZ13"/>
      <c r="ROA13"/>
      <c r="ROB13"/>
      <c r="ROC13"/>
      <c r="ROD13"/>
      <c r="ROE13"/>
      <c r="ROF13"/>
      <c r="ROG13"/>
      <c r="ROH13"/>
      <c r="ROI13"/>
      <c r="ROJ13"/>
      <c r="ROK13"/>
      <c r="ROL13"/>
      <c r="ROM13"/>
      <c r="RON13"/>
      <c r="ROO13"/>
      <c r="ROP13"/>
      <c r="ROQ13"/>
      <c r="ROR13"/>
      <c r="ROS13"/>
      <c r="ROT13"/>
      <c r="ROU13"/>
      <c r="ROV13"/>
      <c r="ROW13"/>
      <c r="ROX13"/>
      <c r="ROY13"/>
      <c r="ROZ13"/>
      <c r="RPA13"/>
      <c r="RPB13"/>
      <c r="RPC13"/>
      <c r="RPD13"/>
      <c r="RPE13"/>
      <c r="RPF13"/>
      <c r="RPG13"/>
      <c r="RPH13"/>
      <c r="RPI13"/>
      <c r="RPJ13"/>
      <c r="RPK13"/>
      <c r="RPL13"/>
      <c r="RPM13"/>
      <c r="RPN13"/>
      <c r="RPO13"/>
      <c r="RPP13"/>
      <c r="RPQ13"/>
      <c r="RPR13"/>
      <c r="RPS13"/>
      <c r="RPT13"/>
      <c r="RPU13"/>
      <c r="RPV13"/>
      <c r="RPW13"/>
      <c r="RPX13"/>
      <c r="RPY13"/>
      <c r="RPZ13"/>
      <c r="RQA13"/>
      <c r="RQB13"/>
      <c r="RQC13"/>
      <c r="RQD13"/>
      <c r="RQE13"/>
      <c r="RQF13"/>
      <c r="RQG13"/>
      <c r="RQH13"/>
      <c r="RQI13"/>
      <c r="RQJ13"/>
      <c r="RQK13"/>
      <c r="RQL13"/>
      <c r="RQM13"/>
      <c r="RQN13"/>
      <c r="RQO13"/>
      <c r="RQP13"/>
      <c r="RQQ13"/>
      <c r="RQR13"/>
      <c r="RQS13"/>
      <c r="RQT13"/>
      <c r="RQU13"/>
      <c r="RQV13"/>
      <c r="RQW13"/>
      <c r="RQX13"/>
      <c r="RQY13"/>
      <c r="RQZ13"/>
      <c r="RRA13"/>
      <c r="RRB13"/>
      <c r="RRC13"/>
      <c r="RRD13"/>
      <c r="RRE13"/>
      <c r="RRF13"/>
      <c r="RRG13"/>
      <c r="RRH13"/>
      <c r="RRI13"/>
      <c r="RRJ13"/>
      <c r="RRK13"/>
      <c r="RRL13"/>
      <c r="RRM13"/>
      <c r="RRN13"/>
      <c r="RRO13"/>
      <c r="RRP13"/>
      <c r="RRQ13"/>
      <c r="RRR13"/>
      <c r="RRS13"/>
      <c r="RRT13"/>
      <c r="RRU13"/>
      <c r="RRV13"/>
      <c r="RRW13"/>
      <c r="RRX13"/>
      <c r="RRY13"/>
      <c r="RRZ13"/>
      <c r="RSA13"/>
      <c r="RSB13"/>
      <c r="RSC13"/>
      <c r="RSD13"/>
      <c r="RSE13"/>
      <c r="RSF13"/>
      <c r="RSG13"/>
      <c r="RSH13"/>
      <c r="RSI13"/>
      <c r="RSJ13"/>
      <c r="RSK13"/>
      <c r="RSL13"/>
      <c r="RSM13"/>
      <c r="RSN13"/>
      <c r="RSO13"/>
      <c r="RSP13"/>
      <c r="RSQ13"/>
      <c r="RSR13"/>
      <c r="RSS13"/>
      <c r="RST13"/>
      <c r="RSU13"/>
      <c r="RSV13"/>
      <c r="RSW13"/>
      <c r="RSX13"/>
      <c r="RSY13"/>
      <c r="RSZ13"/>
      <c r="RTA13"/>
      <c r="RTB13"/>
      <c r="RTC13"/>
      <c r="RTD13"/>
      <c r="RTE13"/>
      <c r="RTF13"/>
      <c r="RTG13"/>
      <c r="RTH13"/>
      <c r="RTI13"/>
      <c r="RTJ13"/>
      <c r="RTK13"/>
      <c r="RTL13"/>
      <c r="RTM13"/>
      <c r="RTN13"/>
      <c r="RTO13"/>
      <c r="RTP13"/>
      <c r="RTQ13"/>
      <c r="RTR13"/>
      <c r="RTS13"/>
      <c r="RTT13"/>
      <c r="RTU13"/>
      <c r="RTV13"/>
      <c r="RTW13"/>
      <c r="RTX13"/>
      <c r="RTY13"/>
      <c r="RTZ13"/>
      <c r="RUA13"/>
      <c r="RUB13"/>
      <c r="RUC13"/>
      <c r="RUD13"/>
      <c r="RUE13"/>
      <c r="RUF13"/>
      <c r="RUG13"/>
      <c r="RUH13"/>
      <c r="RUI13"/>
      <c r="RUJ13"/>
      <c r="RUK13"/>
      <c r="RUL13"/>
      <c r="RUM13"/>
      <c r="RUN13"/>
      <c r="RUO13"/>
      <c r="RUP13"/>
      <c r="RUQ13"/>
      <c r="RUR13"/>
      <c r="RUS13"/>
      <c r="RUT13"/>
      <c r="RUU13"/>
      <c r="RUV13"/>
      <c r="RUW13"/>
      <c r="RUX13"/>
      <c r="RUY13"/>
      <c r="RUZ13"/>
      <c r="RVA13"/>
      <c r="RVB13"/>
      <c r="RVC13"/>
      <c r="RVD13"/>
      <c r="RVE13"/>
      <c r="RVF13"/>
      <c r="RVG13"/>
      <c r="RVH13"/>
      <c r="RVI13"/>
      <c r="RVJ13"/>
      <c r="RVK13"/>
      <c r="RVL13"/>
      <c r="RVM13"/>
      <c r="RVN13"/>
      <c r="RVO13"/>
      <c r="RVP13"/>
      <c r="RVQ13"/>
      <c r="RVR13"/>
      <c r="RVS13"/>
      <c r="RVT13"/>
      <c r="RVU13"/>
      <c r="RVV13"/>
      <c r="RVW13"/>
      <c r="RVX13"/>
      <c r="RVY13"/>
      <c r="RVZ13"/>
      <c r="RWA13"/>
      <c r="RWB13"/>
      <c r="RWC13"/>
      <c r="RWD13"/>
      <c r="RWE13"/>
      <c r="RWF13"/>
      <c r="RWG13"/>
      <c r="RWH13"/>
      <c r="RWI13"/>
      <c r="RWJ13"/>
      <c r="RWK13"/>
      <c r="RWL13"/>
      <c r="RWM13"/>
      <c r="RWN13"/>
      <c r="RWO13"/>
      <c r="RWP13"/>
      <c r="RWQ13"/>
      <c r="RWR13"/>
      <c r="RWS13"/>
      <c r="RWT13"/>
      <c r="RWU13"/>
      <c r="RWV13"/>
      <c r="RWW13"/>
      <c r="RWX13"/>
      <c r="RWY13"/>
      <c r="RWZ13"/>
      <c r="RXA13"/>
      <c r="RXB13"/>
      <c r="RXC13"/>
      <c r="RXD13"/>
      <c r="RXE13"/>
      <c r="RXF13"/>
      <c r="RXG13"/>
      <c r="RXH13"/>
      <c r="RXI13"/>
      <c r="RXJ13"/>
      <c r="RXK13"/>
      <c r="RXL13"/>
      <c r="RXM13"/>
      <c r="RXN13"/>
      <c r="RXO13"/>
      <c r="RXP13"/>
      <c r="RXQ13"/>
      <c r="RXR13"/>
      <c r="RXS13"/>
      <c r="RXT13"/>
      <c r="RXU13"/>
      <c r="RXV13"/>
      <c r="RXW13"/>
      <c r="RXX13"/>
      <c r="RXY13"/>
      <c r="RXZ13"/>
      <c r="RYA13"/>
      <c r="RYB13"/>
      <c r="RYC13"/>
      <c r="RYD13"/>
      <c r="RYE13"/>
      <c r="RYF13"/>
      <c r="RYG13"/>
      <c r="RYH13"/>
      <c r="RYI13"/>
      <c r="RYJ13"/>
      <c r="RYK13"/>
      <c r="RYL13"/>
      <c r="RYM13"/>
      <c r="RYN13"/>
      <c r="RYO13"/>
      <c r="RYP13"/>
      <c r="RYQ13"/>
      <c r="RYR13"/>
      <c r="RYS13"/>
      <c r="RYT13"/>
      <c r="RYU13"/>
      <c r="RYV13"/>
      <c r="RYW13"/>
      <c r="RYX13"/>
      <c r="RYY13"/>
      <c r="RYZ13"/>
      <c r="RZA13"/>
      <c r="RZB13"/>
      <c r="RZC13"/>
      <c r="RZD13"/>
      <c r="RZE13"/>
      <c r="RZF13"/>
      <c r="RZG13"/>
      <c r="RZH13"/>
      <c r="RZI13"/>
      <c r="RZJ13"/>
      <c r="RZK13"/>
      <c r="RZL13"/>
      <c r="RZM13"/>
      <c r="RZN13"/>
      <c r="RZO13"/>
      <c r="RZP13"/>
      <c r="RZQ13"/>
      <c r="RZR13"/>
      <c r="RZS13"/>
      <c r="RZT13"/>
      <c r="RZU13"/>
      <c r="RZV13"/>
      <c r="RZW13"/>
      <c r="RZX13"/>
      <c r="RZY13"/>
      <c r="RZZ13"/>
      <c r="SAA13"/>
      <c r="SAB13"/>
      <c r="SAC13"/>
      <c r="SAD13"/>
      <c r="SAE13"/>
      <c r="SAF13"/>
      <c r="SAG13"/>
      <c r="SAH13"/>
      <c r="SAI13"/>
      <c r="SAJ13"/>
      <c r="SAK13"/>
      <c r="SAL13"/>
      <c r="SAM13"/>
      <c r="SAN13"/>
      <c r="SAO13"/>
      <c r="SAP13"/>
      <c r="SAQ13"/>
      <c r="SAR13"/>
      <c r="SAS13"/>
      <c r="SAT13"/>
      <c r="SAU13"/>
      <c r="SAV13"/>
      <c r="SAW13"/>
      <c r="SAX13"/>
      <c r="SAY13"/>
      <c r="SAZ13"/>
      <c r="SBA13"/>
      <c r="SBB13"/>
      <c r="SBC13"/>
      <c r="SBD13"/>
      <c r="SBE13"/>
      <c r="SBF13"/>
      <c r="SBG13"/>
      <c r="SBH13"/>
      <c r="SBI13"/>
      <c r="SBJ13"/>
      <c r="SBK13"/>
      <c r="SBL13"/>
      <c r="SBM13"/>
      <c r="SBN13"/>
      <c r="SBO13"/>
      <c r="SBP13"/>
      <c r="SBQ13"/>
      <c r="SBR13"/>
      <c r="SBS13"/>
      <c r="SBT13"/>
      <c r="SBU13"/>
      <c r="SBV13"/>
      <c r="SBW13"/>
      <c r="SBX13"/>
      <c r="SBY13"/>
      <c r="SBZ13"/>
      <c r="SCA13"/>
      <c r="SCB13"/>
      <c r="SCC13"/>
      <c r="SCD13"/>
      <c r="SCE13"/>
      <c r="SCF13"/>
      <c r="SCG13"/>
      <c r="SCH13"/>
      <c r="SCI13"/>
      <c r="SCJ13"/>
      <c r="SCK13"/>
      <c r="SCL13"/>
      <c r="SCM13"/>
      <c r="SCN13"/>
      <c r="SCO13"/>
      <c r="SCP13"/>
      <c r="SCQ13"/>
      <c r="SCR13"/>
      <c r="SCS13"/>
      <c r="SCT13"/>
      <c r="SCU13"/>
      <c r="SCV13"/>
      <c r="SCW13"/>
      <c r="SCX13"/>
      <c r="SCY13"/>
      <c r="SCZ13"/>
      <c r="SDA13"/>
      <c r="SDB13"/>
      <c r="SDC13"/>
      <c r="SDD13"/>
      <c r="SDE13"/>
      <c r="SDF13"/>
      <c r="SDG13"/>
      <c r="SDH13"/>
      <c r="SDI13"/>
      <c r="SDJ13"/>
      <c r="SDK13"/>
      <c r="SDL13"/>
      <c r="SDM13"/>
      <c r="SDN13"/>
      <c r="SDO13"/>
      <c r="SDP13"/>
      <c r="SDQ13"/>
      <c r="SDR13"/>
      <c r="SDS13"/>
      <c r="SDT13"/>
      <c r="SDU13"/>
      <c r="SDV13"/>
      <c r="SDW13"/>
      <c r="SDX13"/>
      <c r="SDY13"/>
      <c r="SDZ13"/>
      <c r="SEA13"/>
      <c r="SEB13"/>
      <c r="SEC13"/>
      <c r="SED13"/>
      <c r="SEE13"/>
      <c r="SEF13"/>
      <c r="SEG13"/>
      <c r="SEH13"/>
      <c r="SEI13"/>
      <c r="SEJ13"/>
      <c r="SEK13"/>
      <c r="SEL13"/>
      <c r="SEM13"/>
      <c r="SEN13"/>
      <c r="SEO13"/>
      <c r="SEP13"/>
      <c r="SEQ13"/>
      <c r="SER13"/>
      <c r="SES13"/>
      <c r="SET13"/>
      <c r="SEU13"/>
      <c r="SEV13"/>
      <c r="SEW13"/>
      <c r="SEX13"/>
      <c r="SEY13"/>
      <c r="SEZ13"/>
      <c r="SFA13"/>
      <c r="SFB13"/>
      <c r="SFC13"/>
      <c r="SFD13"/>
      <c r="SFE13"/>
      <c r="SFF13"/>
      <c r="SFG13"/>
      <c r="SFH13"/>
      <c r="SFI13"/>
      <c r="SFJ13"/>
      <c r="SFK13"/>
      <c r="SFL13"/>
      <c r="SFM13"/>
      <c r="SFN13"/>
      <c r="SFO13"/>
      <c r="SFP13"/>
      <c r="SFQ13"/>
      <c r="SFR13"/>
      <c r="SFS13"/>
      <c r="SFT13"/>
      <c r="SFU13"/>
      <c r="SFV13"/>
      <c r="SFW13"/>
      <c r="SFX13"/>
      <c r="SFY13"/>
      <c r="SFZ13"/>
      <c r="SGA13"/>
      <c r="SGB13"/>
      <c r="SGC13"/>
      <c r="SGD13"/>
      <c r="SGE13"/>
      <c r="SGF13"/>
      <c r="SGG13"/>
      <c r="SGH13"/>
      <c r="SGI13"/>
      <c r="SGJ13"/>
      <c r="SGK13"/>
      <c r="SGL13"/>
      <c r="SGM13"/>
      <c r="SGN13"/>
      <c r="SGO13"/>
      <c r="SGP13"/>
      <c r="SGQ13"/>
      <c r="SGR13"/>
      <c r="SGS13"/>
      <c r="SGT13"/>
      <c r="SGU13"/>
      <c r="SGV13"/>
      <c r="SGW13"/>
      <c r="SGX13"/>
      <c r="SGY13"/>
      <c r="SGZ13"/>
      <c r="SHA13"/>
      <c r="SHB13"/>
      <c r="SHC13"/>
      <c r="SHD13"/>
      <c r="SHE13"/>
      <c r="SHF13"/>
      <c r="SHG13"/>
      <c r="SHH13"/>
      <c r="SHI13"/>
      <c r="SHJ13"/>
      <c r="SHK13"/>
      <c r="SHL13"/>
      <c r="SHM13"/>
      <c r="SHN13"/>
      <c r="SHO13"/>
      <c r="SHP13"/>
      <c r="SHQ13"/>
      <c r="SHR13"/>
      <c r="SHS13"/>
      <c r="SHT13"/>
      <c r="SHU13"/>
      <c r="SHV13"/>
      <c r="SHW13"/>
      <c r="SHX13"/>
      <c r="SHY13"/>
      <c r="SHZ13"/>
      <c r="SIA13"/>
      <c r="SIB13"/>
      <c r="SIC13"/>
      <c r="SID13"/>
      <c r="SIE13"/>
      <c r="SIF13"/>
      <c r="SIG13"/>
      <c r="SIH13"/>
      <c r="SII13"/>
      <c r="SIJ13"/>
      <c r="SIK13"/>
      <c r="SIL13"/>
      <c r="SIM13"/>
      <c r="SIN13"/>
      <c r="SIO13"/>
      <c r="SIP13"/>
      <c r="SIQ13"/>
      <c r="SIR13"/>
      <c r="SIS13"/>
      <c r="SIT13"/>
      <c r="SIU13"/>
      <c r="SIV13"/>
      <c r="SIW13"/>
      <c r="SIX13"/>
      <c r="SIY13"/>
      <c r="SIZ13"/>
      <c r="SJA13"/>
      <c r="SJB13"/>
      <c r="SJC13"/>
      <c r="SJD13"/>
      <c r="SJE13"/>
      <c r="SJF13"/>
      <c r="SJG13"/>
      <c r="SJH13"/>
      <c r="SJI13"/>
      <c r="SJJ13"/>
      <c r="SJK13"/>
      <c r="SJL13"/>
      <c r="SJM13"/>
      <c r="SJN13"/>
      <c r="SJO13"/>
      <c r="SJP13"/>
      <c r="SJQ13"/>
      <c r="SJR13"/>
      <c r="SJS13"/>
      <c r="SJT13"/>
      <c r="SJU13"/>
      <c r="SJV13"/>
      <c r="SJW13"/>
      <c r="SJX13"/>
      <c r="SJY13"/>
      <c r="SJZ13"/>
      <c r="SKA13"/>
      <c r="SKB13"/>
      <c r="SKC13"/>
      <c r="SKD13"/>
      <c r="SKE13"/>
      <c r="SKF13"/>
      <c r="SKG13"/>
      <c r="SKH13"/>
      <c r="SKI13"/>
      <c r="SKJ13"/>
      <c r="SKK13"/>
      <c r="SKL13"/>
      <c r="SKM13"/>
      <c r="SKN13"/>
      <c r="SKO13"/>
      <c r="SKP13"/>
      <c r="SKQ13"/>
      <c r="SKR13"/>
      <c r="SKS13"/>
      <c r="SKT13"/>
      <c r="SKU13"/>
      <c r="SKV13"/>
      <c r="SKW13"/>
      <c r="SKX13"/>
      <c r="SKY13"/>
      <c r="SKZ13"/>
      <c r="SLA13"/>
      <c r="SLB13"/>
      <c r="SLC13"/>
      <c r="SLD13"/>
      <c r="SLE13"/>
      <c r="SLF13"/>
      <c r="SLG13"/>
      <c r="SLH13"/>
      <c r="SLI13"/>
      <c r="SLJ13"/>
      <c r="SLK13"/>
      <c r="SLL13"/>
      <c r="SLM13"/>
      <c r="SLN13"/>
      <c r="SLO13"/>
      <c r="SLP13"/>
      <c r="SLQ13"/>
      <c r="SLR13"/>
      <c r="SLS13"/>
      <c r="SLT13"/>
      <c r="SLU13"/>
      <c r="SLV13"/>
      <c r="SLW13"/>
      <c r="SLX13"/>
      <c r="SLY13"/>
      <c r="SLZ13"/>
      <c r="SMA13"/>
      <c r="SMB13"/>
      <c r="SMC13"/>
      <c r="SMD13"/>
      <c r="SME13"/>
      <c r="SMF13"/>
      <c r="SMG13"/>
      <c r="SMH13"/>
      <c r="SMI13"/>
      <c r="SMJ13"/>
      <c r="SMK13"/>
      <c r="SML13"/>
      <c r="SMM13"/>
      <c r="SMN13"/>
      <c r="SMO13"/>
      <c r="SMP13"/>
      <c r="SMQ13"/>
      <c r="SMR13"/>
      <c r="SMS13"/>
      <c r="SMT13"/>
      <c r="SMU13"/>
      <c r="SMV13"/>
      <c r="SMW13"/>
      <c r="SMX13"/>
      <c r="SMY13"/>
      <c r="SMZ13"/>
      <c r="SNA13"/>
      <c r="SNB13"/>
      <c r="SNC13"/>
      <c r="SND13"/>
      <c r="SNE13"/>
      <c r="SNF13"/>
      <c r="SNG13"/>
      <c r="SNH13"/>
      <c r="SNI13"/>
      <c r="SNJ13"/>
      <c r="SNK13"/>
      <c r="SNL13"/>
      <c r="SNM13"/>
      <c r="SNN13"/>
      <c r="SNO13"/>
      <c r="SNP13"/>
      <c r="SNQ13"/>
      <c r="SNR13"/>
      <c r="SNS13"/>
      <c r="SNT13"/>
      <c r="SNU13"/>
      <c r="SNV13"/>
      <c r="SNW13"/>
      <c r="SNX13"/>
      <c r="SNY13"/>
      <c r="SNZ13"/>
      <c r="SOA13"/>
      <c r="SOB13"/>
      <c r="SOC13"/>
      <c r="SOD13"/>
      <c r="SOE13"/>
      <c r="SOF13"/>
      <c r="SOG13"/>
      <c r="SOH13"/>
      <c r="SOI13"/>
      <c r="SOJ13"/>
      <c r="SOK13"/>
      <c r="SOL13"/>
      <c r="SOM13"/>
      <c r="SON13"/>
      <c r="SOO13"/>
      <c r="SOP13"/>
      <c r="SOQ13"/>
      <c r="SOR13"/>
      <c r="SOS13"/>
      <c r="SOT13"/>
      <c r="SOU13"/>
      <c r="SOV13"/>
      <c r="SOW13"/>
      <c r="SOX13"/>
      <c r="SOY13"/>
      <c r="SOZ13"/>
      <c r="SPA13"/>
      <c r="SPB13"/>
      <c r="SPC13"/>
      <c r="SPD13"/>
      <c r="SPE13"/>
      <c r="SPF13"/>
      <c r="SPG13"/>
      <c r="SPH13"/>
      <c r="SPI13"/>
      <c r="SPJ13"/>
      <c r="SPK13"/>
      <c r="SPL13"/>
      <c r="SPM13"/>
      <c r="SPN13"/>
      <c r="SPO13"/>
      <c r="SPP13"/>
      <c r="SPQ13"/>
      <c r="SPR13"/>
      <c r="SPS13"/>
      <c r="SPT13"/>
      <c r="SPU13"/>
      <c r="SPV13"/>
      <c r="SPW13"/>
      <c r="SPX13"/>
      <c r="SPY13"/>
      <c r="SPZ13"/>
      <c r="SQA13"/>
      <c r="SQB13"/>
      <c r="SQC13"/>
      <c r="SQD13"/>
      <c r="SQE13"/>
      <c r="SQF13"/>
      <c r="SQG13"/>
      <c r="SQH13"/>
      <c r="SQI13"/>
      <c r="SQJ13"/>
      <c r="SQK13"/>
      <c r="SQL13"/>
      <c r="SQM13"/>
      <c r="SQN13"/>
      <c r="SQO13"/>
      <c r="SQP13"/>
      <c r="SQQ13"/>
      <c r="SQR13"/>
      <c r="SQS13"/>
      <c r="SQT13"/>
      <c r="SQU13"/>
      <c r="SQV13"/>
      <c r="SQW13"/>
      <c r="SQX13"/>
      <c r="SQY13"/>
      <c r="SQZ13"/>
      <c r="SRA13"/>
      <c r="SRB13"/>
      <c r="SRC13"/>
      <c r="SRD13"/>
      <c r="SRE13"/>
      <c r="SRF13"/>
      <c r="SRG13"/>
      <c r="SRH13"/>
      <c r="SRI13"/>
      <c r="SRJ13"/>
      <c r="SRK13"/>
      <c r="SRL13"/>
      <c r="SRM13"/>
      <c r="SRN13"/>
      <c r="SRO13"/>
      <c r="SRP13"/>
      <c r="SRQ13"/>
      <c r="SRR13"/>
      <c r="SRS13"/>
      <c r="SRT13"/>
      <c r="SRU13"/>
      <c r="SRV13"/>
      <c r="SRW13"/>
      <c r="SRX13"/>
      <c r="SRY13"/>
      <c r="SRZ13"/>
      <c r="SSA13"/>
      <c r="SSB13"/>
      <c r="SSC13"/>
      <c r="SSD13"/>
      <c r="SSE13"/>
      <c r="SSF13"/>
      <c r="SSG13"/>
      <c r="SSH13"/>
      <c r="SSI13"/>
      <c r="SSJ13"/>
      <c r="SSK13"/>
      <c r="SSL13"/>
      <c r="SSM13"/>
      <c r="SSN13"/>
      <c r="SSO13"/>
      <c r="SSP13"/>
      <c r="SSQ13"/>
      <c r="SSR13"/>
      <c r="SSS13"/>
      <c r="SST13"/>
      <c r="SSU13"/>
      <c r="SSV13"/>
      <c r="SSW13"/>
      <c r="SSX13"/>
      <c r="SSY13"/>
      <c r="SSZ13"/>
      <c r="STA13"/>
      <c r="STB13"/>
      <c r="STC13"/>
      <c r="STD13"/>
      <c r="STE13"/>
      <c r="STF13"/>
      <c r="STG13"/>
      <c r="STH13"/>
      <c r="STI13"/>
      <c r="STJ13"/>
      <c r="STK13"/>
      <c r="STL13"/>
      <c r="STM13"/>
      <c r="STN13"/>
      <c r="STO13"/>
      <c r="STP13"/>
      <c r="STQ13"/>
      <c r="STR13"/>
      <c r="STS13"/>
      <c r="STT13"/>
      <c r="STU13"/>
      <c r="STV13"/>
      <c r="STW13"/>
      <c r="STX13"/>
      <c r="STY13"/>
      <c r="STZ13"/>
      <c r="SUA13"/>
      <c r="SUB13"/>
      <c r="SUC13"/>
      <c r="SUD13"/>
      <c r="SUE13"/>
      <c r="SUF13"/>
      <c r="SUG13"/>
      <c r="SUH13"/>
      <c r="SUI13"/>
      <c r="SUJ13"/>
      <c r="SUK13"/>
      <c r="SUL13"/>
      <c r="SUM13"/>
      <c r="SUN13"/>
      <c r="SUO13"/>
      <c r="SUP13"/>
      <c r="SUQ13"/>
      <c r="SUR13"/>
      <c r="SUS13"/>
      <c r="SUT13"/>
      <c r="SUU13"/>
      <c r="SUV13"/>
      <c r="SUW13"/>
      <c r="SUX13"/>
      <c r="SUY13"/>
      <c r="SUZ13"/>
      <c r="SVA13"/>
      <c r="SVB13"/>
      <c r="SVC13"/>
      <c r="SVD13"/>
      <c r="SVE13"/>
      <c r="SVF13"/>
      <c r="SVG13"/>
      <c r="SVH13"/>
      <c r="SVI13"/>
      <c r="SVJ13"/>
      <c r="SVK13"/>
      <c r="SVL13"/>
      <c r="SVM13"/>
      <c r="SVN13"/>
      <c r="SVO13"/>
      <c r="SVP13"/>
      <c r="SVQ13"/>
      <c r="SVR13"/>
      <c r="SVS13"/>
      <c r="SVT13"/>
      <c r="SVU13"/>
      <c r="SVV13"/>
      <c r="SVW13"/>
      <c r="SVX13"/>
      <c r="SVY13"/>
      <c r="SVZ13"/>
      <c r="SWA13"/>
      <c r="SWB13"/>
      <c r="SWC13"/>
      <c r="SWD13"/>
      <c r="SWE13"/>
      <c r="SWF13"/>
      <c r="SWG13"/>
      <c r="SWH13"/>
      <c r="SWI13"/>
      <c r="SWJ13"/>
      <c r="SWK13"/>
      <c r="SWL13"/>
      <c r="SWM13"/>
      <c r="SWN13"/>
      <c r="SWO13"/>
      <c r="SWP13"/>
      <c r="SWQ13"/>
      <c r="SWR13"/>
      <c r="SWS13"/>
      <c r="SWT13"/>
      <c r="SWU13"/>
      <c r="SWV13"/>
      <c r="SWW13"/>
      <c r="SWX13"/>
      <c r="SWY13"/>
      <c r="SWZ13"/>
      <c r="SXA13"/>
      <c r="SXB13"/>
      <c r="SXC13"/>
      <c r="SXD13"/>
      <c r="SXE13"/>
      <c r="SXF13"/>
      <c r="SXG13"/>
      <c r="SXH13"/>
      <c r="SXI13"/>
      <c r="SXJ13"/>
      <c r="SXK13"/>
      <c r="SXL13"/>
      <c r="SXM13"/>
      <c r="SXN13"/>
      <c r="SXO13"/>
      <c r="SXP13"/>
      <c r="SXQ13"/>
      <c r="SXR13"/>
      <c r="SXS13"/>
      <c r="SXT13"/>
      <c r="SXU13"/>
      <c r="SXV13"/>
      <c r="SXW13"/>
      <c r="SXX13"/>
      <c r="SXY13"/>
      <c r="SXZ13"/>
      <c r="SYA13"/>
      <c r="SYB13"/>
      <c r="SYC13"/>
      <c r="SYD13"/>
      <c r="SYE13"/>
      <c r="SYF13"/>
      <c r="SYG13"/>
      <c r="SYH13"/>
      <c r="SYI13"/>
      <c r="SYJ13"/>
      <c r="SYK13"/>
      <c r="SYL13"/>
      <c r="SYM13"/>
      <c r="SYN13"/>
      <c r="SYO13"/>
      <c r="SYP13"/>
      <c r="SYQ13"/>
      <c r="SYR13"/>
      <c r="SYS13"/>
      <c r="SYT13"/>
      <c r="SYU13"/>
      <c r="SYV13"/>
      <c r="SYW13"/>
      <c r="SYX13"/>
      <c r="SYY13"/>
      <c r="SYZ13"/>
      <c r="SZA13"/>
      <c r="SZB13"/>
      <c r="SZC13"/>
      <c r="SZD13"/>
      <c r="SZE13"/>
      <c r="SZF13"/>
      <c r="SZG13"/>
      <c r="SZH13"/>
      <c r="SZI13"/>
      <c r="SZJ13"/>
      <c r="SZK13"/>
      <c r="SZL13"/>
      <c r="SZM13"/>
      <c r="SZN13"/>
      <c r="SZO13"/>
      <c r="SZP13"/>
      <c r="SZQ13"/>
      <c r="SZR13"/>
      <c r="SZS13"/>
      <c r="SZT13"/>
      <c r="SZU13"/>
      <c r="SZV13"/>
      <c r="SZW13"/>
      <c r="SZX13"/>
      <c r="SZY13"/>
      <c r="SZZ13"/>
      <c r="TAA13"/>
      <c r="TAB13"/>
      <c r="TAC13"/>
      <c r="TAD13"/>
      <c r="TAE13"/>
      <c r="TAF13"/>
      <c r="TAG13"/>
      <c r="TAH13"/>
      <c r="TAI13"/>
      <c r="TAJ13"/>
      <c r="TAK13"/>
      <c r="TAL13"/>
      <c r="TAM13"/>
      <c r="TAN13"/>
      <c r="TAO13"/>
      <c r="TAP13"/>
      <c r="TAQ13"/>
      <c r="TAR13"/>
      <c r="TAS13"/>
      <c r="TAT13"/>
      <c r="TAU13"/>
      <c r="TAV13"/>
      <c r="TAW13"/>
      <c r="TAX13"/>
      <c r="TAY13"/>
      <c r="TAZ13"/>
      <c r="TBA13"/>
      <c r="TBB13"/>
      <c r="TBC13"/>
      <c r="TBD13"/>
      <c r="TBE13"/>
      <c r="TBF13"/>
      <c r="TBG13"/>
      <c r="TBH13"/>
      <c r="TBI13"/>
      <c r="TBJ13"/>
      <c r="TBK13"/>
      <c r="TBL13"/>
      <c r="TBM13"/>
      <c r="TBN13"/>
      <c r="TBO13"/>
      <c r="TBP13"/>
      <c r="TBQ13"/>
      <c r="TBR13"/>
      <c r="TBS13"/>
      <c r="TBT13"/>
      <c r="TBU13"/>
      <c r="TBV13"/>
      <c r="TBW13"/>
      <c r="TBX13"/>
      <c r="TBY13"/>
      <c r="TBZ13"/>
      <c r="TCA13"/>
      <c r="TCB13"/>
      <c r="TCC13"/>
      <c r="TCD13"/>
      <c r="TCE13"/>
      <c r="TCF13"/>
      <c r="TCG13"/>
      <c r="TCH13"/>
      <c r="TCI13"/>
      <c r="TCJ13"/>
      <c r="TCK13"/>
      <c r="TCL13"/>
      <c r="TCM13"/>
      <c r="TCN13"/>
      <c r="TCO13"/>
      <c r="TCP13"/>
      <c r="TCQ13"/>
      <c r="TCR13"/>
      <c r="TCS13"/>
      <c r="TCT13"/>
      <c r="TCU13"/>
      <c r="TCV13"/>
      <c r="TCW13"/>
      <c r="TCX13"/>
      <c r="TCY13"/>
      <c r="TCZ13"/>
      <c r="TDA13"/>
      <c r="TDB13"/>
      <c r="TDC13"/>
      <c r="TDD13"/>
      <c r="TDE13"/>
      <c r="TDF13"/>
      <c r="TDG13"/>
      <c r="TDH13"/>
      <c r="TDI13"/>
      <c r="TDJ13"/>
      <c r="TDK13"/>
      <c r="TDL13"/>
      <c r="TDM13"/>
      <c r="TDN13"/>
      <c r="TDO13"/>
      <c r="TDP13"/>
      <c r="TDQ13"/>
      <c r="TDR13"/>
      <c r="TDS13"/>
      <c r="TDT13"/>
      <c r="TDU13"/>
      <c r="TDV13"/>
      <c r="TDW13"/>
      <c r="TDX13"/>
      <c r="TDY13"/>
      <c r="TDZ13"/>
      <c r="TEA13"/>
      <c r="TEB13"/>
      <c r="TEC13"/>
      <c r="TED13"/>
      <c r="TEE13"/>
      <c r="TEF13"/>
      <c r="TEG13"/>
      <c r="TEH13"/>
      <c r="TEI13"/>
      <c r="TEJ13"/>
      <c r="TEK13"/>
      <c r="TEL13"/>
      <c r="TEM13"/>
      <c r="TEN13"/>
      <c r="TEO13"/>
      <c r="TEP13"/>
      <c r="TEQ13"/>
      <c r="TER13"/>
      <c r="TES13"/>
      <c r="TET13"/>
      <c r="TEU13"/>
      <c r="TEV13"/>
      <c r="TEW13"/>
      <c r="TEX13"/>
      <c r="TEY13"/>
      <c r="TEZ13"/>
      <c r="TFA13"/>
      <c r="TFB13"/>
      <c r="TFC13"/>
      <c r="TFD13"/>
      <c r="TFE13"/>
      <c r="TFF13"/>
      <c r="TFG13"/>
      <c r="TFH13"/>
      <c r="TFI13"/>
      <c r="TFJ13"/>
      <c r="TFK13"/>
      <c r="TFL13"/>
      <c r="TFM13"/>
      <c r="TFN13"/>
      <c r="TFO13"/>
      <c r="TFP13"/>
      <c r="TFQ13"/>
      <c r="TFR13"/>
      <c r="TFS13"/>
      <c r="TFT13"/>
      <c r="TFU13"/>
      <c r="TFV13"/>
      <c r="TFW13"/>
      <c r="TFX13"/>
      <c r="TFY13"/>
      <c r="TFZ13"/>
      <c r="TGA13"/>
      <c r="TGB13"/>
      <c r="TGC13"/>
      <c r="TGD13"/>
      <c r="TGE13"/>
      <c r="TGF13"/>
      <c r="TGG13"/>
      <c r="TGH13"/>
      <c r="TGI13"/>
      <c r="TGJ13"/>
      <c r="TGK13"/>
      <c r="TGL13"/>
      <c r="TGM13"/>
      <c r="TGN13"/>
      <c r="TGO13"/>
      <c r="TGP13"/>
      <c r="TGQ13"/>
      <c r="TGR13"/>
      <c r="TGS13"/>
      <c r="TGT13"/>
      <c r="TGU13"/>
      <c r="TGV13"/>
      <c r="TGW13"/>
      <c r="TGX13"/>
      <c r="TGY13"/>
      <c r="TGZ13"/>
      <c r="THA13"/>
      <c r="THB13"/>
      <c r="THC13"/>
      <c r="THD13"/>
      <c r="THE13"/>
      <c r="THF13"/>
      <c r="THG13"/>
      <c r="THH13"/>
      <c r="THI13"/>
      <c r="THJ13"/>
      <c r="THK13"/>
      <c r="THL13"/>
      <c r="THM13"/>
      <c r="THN13"/>
      <c r="THO13"/>
      <c r="THP13"/>
      <c r="THQ13"/>
      <c r="THR13"/>
      <c r="THS13"/>
      <c r="THT13"/>
      <c r="THU13"/>
      <c r="THV13"/>
      <c r="THW13"/>
      <c r="THX13"/>
      <c r="THY13"/>
      <c r="THZ13"/>
      <c r="TIA13"/>
      <c r="TIB13"/>
      <c r="TIC13"/>
      <c r="TID13"/>
      <c r="TIE13"/>
      <c r="TIF13"/>
      <c r="TIG13"/>
      <c r="TIH13"/>
      <c r="TII13"/>
      <c r="TIJ13"/>
      <c r="TIK13"/>
      <c r="TIL13"/>
      <c r="TIM13"/>
      <c r="TIN13"/>
      <c r="TIO13"/>
      <c r="TIP13"/>
      <c r="TIQ13"/>
      <c r="TIR13"/>
      <c r="TIS13"/>
      <c r="TIT13"/>
      <c r="TIU13"/>
      <c r="TIV13"/>
      <c r="TIW13"/>
      <c r="TIX13"/>
      <c r="TIY13"/>
      <c r="TIZ13"/>
      <c r="TJA13"/>
      <c r="TJB13"/>
      <c r="TJC13"/>
      <c r="TJD13"/>
      <c r="TJE13"/>
      <c r="TJF13"/>
      <c r="TJG13"/>
      <c r="TJH13"/>
      <c r="TJI13"/>
      <c r="TJJ13"/>
      <c r="TJK13"/>
      <c r="TJL13"/>
      <c r="TJM13"/>
      <c r="TJN13"/>
      <c r="TJO13"/>
      <c r="TJP13"/>
      <c r="TJQ13"/>
      <c r="TJR13"/>
      <c r="TJS13"/>
      <c r="TJT13"/>
      <c r="TJU13"/>
      <c r="TJV13"/>
      <c r="TJW13"/>
      <c r="TJX13"/>
      <c r="TJY13"/>
      <c r="TJZ13"/>
      <c r="TKA13"/>
      <c r="TKB13"/>
      <c r="TKC13"/>
      <c r="TKD13"/>
      <c r="TKE13"/>
      <c r="TKF13"/>
      <c r="TKG13"/>
      <c r="TKH13"/>
      <c r="TKI13"/>
      <c r="TKJ13"/>
      <c r="TKK13"/>
      <c r="TKL13"/>
      <c r="TKM13"/>
      <c r="TKN13"/>
      <c r="TKO13"/>
      <c r="TKP13"/>
      <c r="TKQ13"/>
      <c r="TKR13"/>
      <c r="TKS13"/>
      <c r="TKT13"/>
      <c r="TKU13"/>
      <c r="TKV13"/>
      <c r="TKW13"/>
      <c r="TKX13"/>
      <c r="TKY13"/>
      <c r="TKZ13"/>
      <c r="TLA13"/>
      <c r="TLB13"/>
      <c r="TLC13"/>
      <c r="TLD13"/>
      <c r="TLE13"/>
      <c r="TLF13"/>
      <c r="TLG13"/>
      <c r="TLH13"/>
      <c r="TLI13"/>
      <c r="TLJ13"/>
      <c r="TLK13"/>
      <c r="TLL13"/>
      <c r="TLM13"/>
      <c r="TLN13"/>
      <c r="TLO13"/>
      <c r="TLP13"/>
      <c r="TLQ13"/>
      <c r="TLR13"/>
      <c r="TLS13"/>
      <c r="TLT13"/>
      <c r="TLU13"/>
      <c r="TLV13"/>
      <c r="TLW13"/>
      <c r="TLX13"/>
      <c r="TLY13"/>
      <c r="TLZ13"/>
      <c r="TMA13"/>
      <c r="TMB13"/>
      <c r="TMC13"/>
      <c r="TMD13"/>
      <c r="TME13"/>
      <c r="TMF13"/>
      <c r="TMG13"/>
      <c r="TMH13"/>
      <c r="TMI13"/>
      <c r="TMJ13"/>
      <c r="TMK13"/>
      <c r="TML13"/>
      <c r="TMM13"/>
      <c r="TMN13"/>
      <c r="TMO13"/>
      <c r="TMP13"/>
      <c r="TMQ13"/>
      <c r="TMR13"/>
      <c r="TMS13"/>
      <c r="TMT13"/>
      <c r="TMU13"/>
      <c r="TMV13"/>
      <c r="TMW13"/>
      <c r="TMX13"/>
      <c r="TMY13"/>
      <c r="TMZ13"/>
      <c r="TNA13"/>
      <c r="TNB13"/>
      <c r="TNC13"/>
      <c r="TND13"/>
      <c r="TNE13"/>
      <c r="TNF13"/>
      <c r="TNG13"/>
      <c r="TNH13"/>
      <c r="TNI13"/>
      <c r="TNJ13"/>
      <c r="TNK13"/>
      <c r="TNL13"/>
      <c r="TNM13"/>
      <c r="TNN13"/>
      <c r="TNO13"/>
      <c r="TNP13"/>
      <c r="TNQ13"/>
      <c r="TNR13"/>
      <c r="TNS13"/>
      <c r="TNT13"/>
      <c r="TNU13"/>
      <c r="TNV13"/>
      <c r="TNW13"/>
      <c r="TNX13"/>
      <c r="TNY13"/>
      <c r="TNZ13"/>
      <c r="TOA13"/>
      <c r="TOB13"/>
      <c r="TOC13"/>
      <c r="TOD13"/>
      <c r="TOE13"/>
      <c r="TOF13"/>
      <c r="TOG13"/>
      <c r="TOH13"/>
      <c r="TOI13"/>
      <c r="TOJ13"/>
      <c r="TOK13"/>
      <c r="TOL13"/>
      <c r="TOM13"/>
      <c r="TON13"/>
      <c r="TOO13"/>
      <c r="TOP13"/>
      <c r="TOQ13"/>
      <c r="TOR13"/>
      <c r="TOS13"/>
      <c r="TOT13"/>
      <c r="TOU13"/>
      <c r="TOV13"/>
      <c r="TOW13"/>
      <c r="TOX13"/>
      <c r="TOY13"/>
      <c r="TOZ13"/>
      <c r="TPA13"/>
      <c r="TPB13"/>
      <c r="TPC13"/>
      <c r="TPD13"/>
      <c r="TPE13"/>
      <c r="TPF13"/>
      <c r="TPG13"/>
      <c r="TPH13"/>
      <c r="TPI13"/>
      <c r="TPJ13"/>
      <c r="TPK13"/>
      <c r="TPL13"/>
      <c r="TPM13"/>
      <c r="TPN13"/>
      <c r="TPO13"/>
      <c r="TPP13"/>
      <c r="TPQ13"/>
      <c r="TPR13"/>
      <c r="TPS13"/>
      <c r="TPT13"/>
      <c r="TPU13"/>
      <c r="TPV13"/>
      <c r="TPW13"/>
      <c r="TPX13"/>
      <c r="TPY13"/>
      <c r="TPZ13"/>
      <c r="TQA13"/>
      <c r="TQB13"/>
      <c r="TQC13"/>
      <c r="TQD13"/>
      <c r="TQE13"/>
      <c r="TQF13"/>
      <c r="TQG13"/>
      <c r="TQH13"/>
      <c r="TQI13"/>
      <c r="TQJ13"/>
      <c r="TQK13"/>
      <c r="TQL13"/>
      <c r="TQM13"/>
      <c r="TQN13"/>
      <c r="TQO13"/>
      <c r="TQP13"/>
      <c r="TQQ13"/>
      <c r="TQR13"/>
      <c r="TQS13"/>
      <c r="TQT13"/>
      <c r="TQU13"/>
      <c r="TQV13"/>
      <c r="TQW13"/>
      <c r="TQX13"/>
      <c r="TQY13"/>
      <c r="TQZ13"/>
      <c r="TRA13"/>
      <c r="TRB13"/>
      <c r="TRC13"/>
      <c r="TRD13"/>
      <c r="TRE13"/>
      <c r="TRF13"/>
      <c r="TRG13"/>
      <c r="TRH13"/>
      <c r="TRI13"/>
      <c r="TRJ13"/>
      <c r="TRK13"/>
      <c r="TRL13"/>
      <c r="TRM13"/>
      <c r="TRN13"/>
      <c r="TRO13"/>
      <c r="TRP13"/>
      <c r="TRQ13"/>
      <c r="TRR13"/>
      <c r="TRS13"/>
      <c r="TRT13"/>
      <c r="TRU13"/>
      <c r="TRV13"/>
      <c r="TRW13"/>
      <c r="TRX13"/>
      <c r="TRY13"/>
      <c r="TRZ13"/>
      <c r="TSA13"/>
      <c r="TSB13"/>
      <c r="TSC13"/>
      <c r="TSD13"/>
      <c r="TSE13"/>
      <c r="TSF13"/>
      <c r="TSG13"/>
      <c r="TSH13"/>
      <c r="TSI13"/>
      <c r="TSJ13"/>
      <c r="TSK13"/>
      <c r="TSL13"/>
      <c r="TSM13"/>
      <c r="TSN13"/>
      <c r="TSO13"/>
      <c r="TSP13"/>
      <c r="TSQ13"/>
      <c r="TSR13"/>
      <c r="TSS13"/>
      <c r="TST13"/>
      <c r="TSU13"/>
      <c r="TSV13"/>
      <c r="TSW13"/>
      <c r="TSX13"/>
      <c r="TSY13"/>
      <c r="TSZ13"/>
      <c r="TTA13"/>
      <c r="TTB13"/>
      <c r="TTC13"/>
      <c r="TTD13"/>
      <c r="TTE13"/>
      <c r="TTF13"/>
      <c r="TTG13"/>
      <c r="TTH13"/>
      <c r="TTI13"/>
      <c r="TTJ13"/>
      <c r="TTK13"/>
      <c r="TTL13"/>
      <c r="TTM13"/>
      <c r="TTN13"/>
      <c r="TTO13"/>
      <c r="TTP13"/>
      <c r="TTQ13"/>
      <c r="TTR13"/>
      <c r="TTS13"/>
      <c r="TTT13"/>
      <c r="TTU13"/>
      <c r="TTV13"/>
      <c r="TTW13"/>
      <c r="TTX13"/>
      <c r="TTY13"/>
      <c r="TTZ13"/>
      <c r="TUA13"/>
      <c r="TUB13"/>
      <c r="TUC13"/>
      <c r="TUD13"/>
      <c r="TUE13"/>
      <c r="TUF13"/>
      <c r="TUG13"/>
      <c r="TUH13"/>
      <c r="TUI13"/>
      <c r="TUJ13"/>
      <c r="TUK13"/>
      <c r="TUL13"/>
      <c r="TUM13"/>
      <c r="TUN13"/>
      <c r="TUO13"/>
      <c r="TUP13"/>
      <c r="TUQ13"/>
      <c r="TUR13"/>
      <c r="TUS13"/>
      <c r="TUT13"/>
      <c r="TUU13"/>
      <c r="TUV13"/>
      <c r="TUW13"/>
      <c r="TUX13"/>
      <c r="TUY13"/>
      <c r="TUZ13"/>
      <c r="TVA13"/>
      <c r="TVB13"/>
      <c r="TVC13"/>
      <c r="TVD13"/>
      <c r="TVE13"/>
      <c r="TVF13"/>
      <c r="TVG13"/>
      <c r="TVH13"/>
      <c r="TVI13"/>
      <c r="TVJ13"/>
      <c r="TVK13"/>
      <c r="TVL13"/>
      <c r="TVM13"/>
      <c r="TVN13"/>
      <c r="TVO13"/>
      <c r="TVP13"/>
      <c r="TVQ13"/>
      <c r="TVR13"/>
      <c r="TVS13"/>
      <c r="TVT13"/>
      <c r="TVU13"/>
      <c r="TVV13"/>
      <c r="TVW13"/>
      <c r="TVX13"/>
      <c r="TVY13"/>
      <c r="TVZ13"/>
      <c r="TWA13"/>
      <c r="TWB13"/>
      <c r="TWC13"/>
      <c r="TWD13"/>
      <c r="TWE13"/>
      <c r="TWF13"/>
      <c r="TWG13"/>
      <c r="TWH13"/>
      <c r="TWI13"/>
      <c r="TWJ13"/>
      <c r="TWK13"/>
      <c r="TWL13"/>
      <c r="TWM13"/>
      <c r="TWN13"/>
      <c r="TWO13"/>
      <c r="TWP13"/>
      <c r="TWQ13"/>
      <c r="TWR13"/>
      <c r="TWS13"/>
      <c r="TWT13"/>
      <c r="TWU13"/>
      <c r="TWV13"/>
      <c r="TWW13"/>
      <c r="TWX13"/>
      <c r="TWY13"/>
      <c r="TWZ13"/>
      <c r="TXA13"/>
      <c r="TXB13"/>
      <c r="TXC13"/>
      <c r="TXD13"/>
      <c r="TXE13"/>
      <c r="TXF13"/>
      <c r="TXG13"/>
      <c r="TXH13"/>
      <c r="TXI13"/>
      <c r="TXJ13"/>
      <c r="TXK13"/>
      <c r="TXL13"/>
      <c r="TXM13"/>
      <c r="TXN13"/>
      <c r="TXO13"/>
      <c r="TXP13"/>
      <c r="TXQ13"/>
      <c r="TXR13"/>
      <c r="TXS13"/>
      <c r="TXT13"/>
      <c r="TXU13"/>
      <c r="TXV13"/>
      <c r="TXW13"/>
      <c r="TXX13"/>
      <c r="TXY13"/>
      <c r="TXZ13"/>
      <c r="TYA13"/>
      <c r="TYB13"/>
      <c r="TYC13"/>
      <c r="TYD13"/>
      <c r="TYE13"/>
      <c r="TYF13"/>
      <c r="TYG13"/>
      <c r="TYH13"/>
      <c r="TYI13"/>
      <c r="TYJ13"/>
      <c r="TYK13"/>
      <c r="TYL13"/>
      <c r="TYM13"/>
      <c r="TYN13"/>
      <c r="TYO13"/>
      <c r="TYP13"/>
      <c r="TYQ13"/>
      <c r="TYR13"/>
      <c r="TYS13"/>
      <c r="TYT13"/>
      <c r="TYU13"/>
      <c r="TYV13"/>
      <c r="TYW13"/>
      <c r="TYX13"/>
      <c r="TYY13"/>
      <c r="TYZ13"/>
      <c r="TZA13"/>
      <c r="TZB13"/>
      <c r="TZC13"/>
      <c r="TZD13"/>
      <c r="TZE13"/>
      <c r="TZF13"/>
      <c r="TZG13"/>
      <c r="TZH13"/>
      <c r="TZI13"/>
      <c r="TZJ13"/>
      <c r="TZK13"/>
      <c r="TZL13"/>
      <c r="TZM13"/>
      <c r="TZN13"/>
      <c r="TZO13"/>
      <c r="TZP13"/>
      <c r="TZQ13"/>
      <c r="TZR13"/>
      <c r="TZS13"/>
      <c r="TZT13"/>
      <c r="TZU13"/>
      <c r="TZV13"/>
      <c r="TZW13"/>
      <c r="TZX13"/>
      <c r="TZY13"/>
      <c r="TZZ13"/>
      <c r="UAA13"/>
      <c r="UAB13"/>
      <c r="UAC13"/>
      <c r="UAD13"/>
      <c r="UAE13"/>
      <c r="UAF13"/>
      <c r="UAG13"/>
      <c r="UAH13"/>
      <c r="UAI13"/>
      <c r="UAJ13"/>
      <c r="UAK13"/>
      <c r="UAL13"/>
      <c r="UAM13"/>
      <c r="UAN13"/>
      <c r="UAO13"/>
      <c r="UAP13"/>
      <c r="UAQ13"/>
      <c r="UAR13"/>
      <c r="UAS13"/>
      <c r="UAT13"/>
      <c r="UAU13"/>
      <c r="UAV13"/>
      <c r="UAW13"/>
      <c r="UAX13"/>
      <c r="UAY13"/>
      <c r="UAZ13"/>
      <c r="UBA13"/>
      <c r="UBB13"/>
      <c r="UBC13"/>
      <c r="UBD13"/>
      <c r="UBE13"/>
      <c r="UBF13"/>
      <c r="UBG13"/>
      <c r="UBH13"/>
      <c r="UBI13"/>
      <c r="UBJ13"/>
      <c r="UBK13"/>
      <c r="UBL13"/>
      <c r="UBM13"/>
      <c r="UBN13"/>
      <c r="UBO13"/>
      <c r="UBP13"/>
      <c r="UBQ13"/>
      <c r="UBR13"/>
      <c r="UBS13"/>
      <c r="UBT13"/>
      <c r="UBU13"/>
      <c r="UBV13"/>
      <c r="UBW13"/>
      <c r="UBX13"/>
      <c r="UBY13"/>
      <c r="UBZ13"/>
      <c r="UCA13"/>
      <c r="UCB13"/>
      <c r="UCC13"/>
      <c r="UCD13"/>
      <c r="UCE13"/>
      <c r="UCF13"/>
      <c r="UCG13"/>
      <c r="UCH13"/>
      <c r="UCI13"/>
      <c r="UCJ13"/>
      <c r="UCK13"/>
      <c r="UCL13"/>
      <c r="UCM13"/>
      <c r="UCN13"/>
      <c r="UCO13"/>
      <c r="UCP13"/>
      <c r="UCQ13"/>
      <c r="UCR13"/>
      <c r="UCS13"/>
      <c r="UCT13"/>
      <c r="UCU13"/>
      <c r="UCV13"/>
      <c r="UCW13"/>
      <c r="UCX13"/>
      <c r="UCY13"/>
      <c r="UCZ13"/>
      <c r="UDA13"/>
      <c r="UDB13"/>
      <c r="UDC13"/>
      <c r="UDD13"/>
      <c r="UDE13"/>
      <c r="UDF13"/>
      <c r="UDG13"/>
      <c r="UDH13"/>
      <c r="UDI13"/>
      <c r="UDJ13"/>
      <c r="UDK13"/>
      <c r="UDL13"/>
      <c r="UDM13"/>
      <c r="UDN13"/>
      <c r="UDO13"/>
      <c r="UDP13"/>
      <c r="UDQ13"/>
      <c r="UDR13"/>
      <c r="UDS13"/>
      <c r="UDT13"/>
      <c r="UDU13"/>
      <c r="UDV13"/>
      <c r="UDW13"/>
      <c r="UDX13"/>
      <c r="UDY13"/>
      <c r="UDZ13"/>
      <c r="UEA13"/>
      <c r="UEB13"/>
      <c r="UEC13"/>
      <c r="UED13"/>
      <c r="UEE13"/>
      <c r="UEF13"/>
      <c r="UEG13"/>
      <c r="UEH13"/>
      <c r="UEI13"/>
      <c r="UEJ13"/>
      <c r="UEK13"/>
      <c r="UEL13"/>
      <c r="UEM13"/>
      <c r="UEN13"/>
      <c r="UEO13"/>
      <c r="UEP13"/>
      <c r="UEQ13"/>
      <c r="UER13"/>
      <c r="UES13"/>
      <c r="UET13"/>
      <c r="UEU13"/>
      <c r="UEV13"/>
      <c r="UEW13"/>
      <c r="UEX13"/>
      <c r="UEY13"/>
      <c r="UEZ13"/>
      <c r="UFA13"/>
      <c r="UFB13"/>
      <c r="UFC13"/>
      <c r="UFD13"/>
      <c r="UFE13"/>
      <c r="UFF13"/>
      <c r="UFG13"/>
      <c r="UFH13"/>
      <c r="UFI13"/>
      <c r="UFJ13"/>
      <c r="UFK13"/>
      <c r="UFL13"/>
      <c r="UFM13"/>
      <c r="UFN13"/>
      <c r="UFO13"/>
      <c r="UFP13"/>
      <c r="UFQ13"/>
      <c r="UFR13"/>
      <c r="UFS13"/>
      <c r="UFT13"/>
      <c r="UFU13"/>
      <c r="UFV13"/>
      <c r="UFW13"/>
      <c r="UFX13"/>
      <c r="UFY13"/>
      <c r="UFZ13"/>
      <c r="UGA13"/>
      <c r="UGB13"/>
      <c r="UGC13"/>
      <c r="UGD13"/>
      <c r="UGE13"/>
      <c r="UGF13"/>
      <c r="UGG13"/>
      <c r="UGH13"/>
      <c r="UGI13"/>
      <c r="UGJ13"/>
      <c r="UGK13"/>
      <c r="UGL13"/>
      <c r="UGM13"/>
      <c r="UGN13"/>
      <c r="UGO13"/>
      <c r="UGP13"/>
      <c r="UGQ13"/>
      <c r="UGR13"/>
      <c r="UGS13"/>
      <c r="UGT13"/>
      <c r="UGU13"/>
      <c r="UGV13"/>
      <c r="UGW13"/>
      <c r="UGX13"/>
      <c r="UGY13"/>
      <c r="UGZ13"/>
      <c r="UHA13"/>
      <c r="UHB13"/>
      <c r="UHC13"/>
      <c r="UHD13"/>
      <c r="UHE13"/>
      <c r="UHF13"/>
      <c r="UHG13"/>
      <c r="UHH13"/>
      <c r="UHI13"/>
      <c r="UHJ13"/>
      <c r="UHK13"/>
      <c r="UHL13"/>
      <c r="UHM13"/>
      <c r="UHN13"/>
      <c r="UHO13"/>
      <c r="UHP13"/>
      <c r="UHQ13"/>
      <c r="UHR13"/>
      <c r="UHS13"/>
      <c r="UHT13"/>
      <c r="UHU13"/>
      <c r="UHV13"/>
      <c r="UHW13"/>
      <c r="UHX13"/>
      <c r="UHY13"/>
      <c r="UHZ13"/>
      <c r="UIA13"/>
      <c r="UIB13"/>
      <c r="UIC13"/>
      <c r="UID13"/>
      <c r="UIE13"/>
      <c r="UIF13"/>
      <c r="UIG13"/>
      <c r="UIH13"/>
      <c r="UII13"/>
      <c r="UIJ13"/>
      <c r="UIK13"/>
      <c r="UIL13"/>
      <c r="UIM13"/>
      <c r="UIN13"/>
      <c r="UIO13"/>
      <c r="UIP13"/>
      <c r="UIQ13"/>
      <c r="UIR13"/>
      <c r="UIS13"/>
      <c r="UIT13"/>
      <c r="UIU13"/>
      <c r="UIV13"/>
      <c r="UIW13"/>
      <c r="UIX13"/>
      <c r="UIY13"/>
      <c r="UIZ13"/>
      <c r="UJA13"/>
      <c r="UJB13"/>
      <c r="UJC13"/>
      <c r="UJD13"/>
      <c r="UJE13"/>
      <c r="UJF13"/>
      <c r="UJG13"/>
      <c r="UJH13"/>
      <c r="UJI13"/>
      <c r="UJJ13"/>
      <c r="UJK13"/>
      <c r="UJL13"/>
      <c r="UJM13"/>
      <c r="UJN13"/>
      <c r="UJO13"/>
      <c r="UJP13"/>
      <c r="UJQ13"/>
      <c r="UJR13"/>
      <c r="UJS13"/>
      <c r="UJT13"/>
      <c r="UJU13"/>
      <c r="UJV13"/>
      <c r="UJW13"/>
      <c r="UJX13"/>
      <c r="UJY13"/>
      <c r="UJZ13"/>
      <c r="UKA13"/>
      <c r="UKB13"/>
      <c r="UKC13"/>
      <c r="UKD13"/>
      <c r="UKE13"/>
      <c r="UKF13"/>
      <c r="UKG13"/>
      <c r="UKH13"/>
      <c r="UKI13"/>
      <c r="UKJ13"/>
      <c r="UKK13"/>
      <c r="UKL13"/>
      <c r="UKM13"/>
      <c r="UKN13"/>
      <c r="UKO13"/>
      <c r="UKP13"/>
      <c r="UKQ13"/>
      <c r="UKR13"/>
      <c r="UKS13"/>
      <c r="UKT13"/>
      <c r="UKU13"/>
      <c r="UKV13"/>
      <c r="UKW13"/>
      <c r="UKX13"/>
      <c r="UKY13"/>
      <c r="UKZ13"/>
      <c r="ULA13"/>
      <c r="ULB13"/>
      <c r="ULC13"/>
      <c r="ULD13"/>
      <c r="ULE13"/>
      <c r="ULF13"/>
      <c r="ULG13"/>
      <c r="ULH13"/>
      <c r="ULI13"/>
      <c r="ULJ13"/>
      <c r="ULK13"/>
      <c r="ULL13"/>
      <c r="ULM13"/>
      <c r="ULN13"/>
      <c r="ULO13"/>
      <c r="ULP13"/>
      <c r="ULQ13"/>
      <c r="ULR13"/>
      <c r="ULS13"/>
      <c r="ULT13"/>
      <c r="ULU13"/>
      <c r="ULV13"/>
      <c r="ULW13"/>
      <c r="ULX13"/>
      <c r="ULY13"/>
      <c r="ULZ13"/>
      <c r="UMA13"/>
      <c r="UMB13"/>
      <c r="UMC13"/>
      <c r="UMD13"/>
      <c r="UME13"/>
      <c r="UMF13"/>
      <c r="UMG13"/>
      <c r="UMH13"/>
      <c r="UMI13"/>
      <c r="UMJ13"/>
      <c r="UMK13"/>
      <c r="UML13"/>
      <c r="UMM13"/>
      <c r="UMN13"/>
      <c r="UMO13"/>
      <c r="UMP13"/>
      <c r="UMQ13"/>
      <c r="UMR13"/>
      <c r="UMS13"/>
      <c r="UMT13"/>
      <c r="UMU13"/>
      <c r="UMV13"/>
      <c r="UMW13"/>
      <c r="UMX13"/>
      <c r="UMY13"/>
      <c r="UMZ13"/>
      <c r="UNA13"/>
      <c r="UNB13"/>
      <c r="UNC13"/>
      <c r="UND13"/>
      <c r="UNE13"/>
      <c r="UNF13"/>
      <c r="UNG13"/>
      <c r="UNH13"/>
      <c r="UNI13"/>
      <c r="UNJ13"/>
      <c r="UNK13"/>
      <c r="UNL13"/>
      <c r="UNM13"/>
      <c r="UNN13"/>
      <c r="UNO13"/>
      <c r="UNP13"/>
      <c r="UNQ13"/>
      <c r="UNR13"/>
      <c r="UNS13"/>
      <c r="UNT13"/>
      <c r="UNU13"/>
      <c r="UNV13"/>
      <c r="UNW13"/>
      <c r="UNX13"/>
      <c r="UNY13"/>
      <c r="UNZ13"/>
      <c r="UOA13"/>
      <c r="UOB13"/>
      <c r="UOC13"/>
      <c r="UOD13"/>
      <c r="UOE13"/>
      <c r="UOF13"/>
      <c r="UOG13"/>
      <c r="UOH13"/>
      <c r="UOI13"/>
      <c r="UOJ13"/>
      <c r="UOK13"/>
      <c r="UOL13"/>
      <c r="UOM13"/>
      <c r="UON13"/>
      <c r="UOO13"/>
      <c r="UOP13"/>
      <c r="UOQ13"/>
      <c r="UOR13"/>
      <c r="UOS13"/>
      <c r="UOT13"/>
      <c r="UOU13"/>
      <c r="UOV13"/>
      <c r="UOW13"/>
      <c r="UOX13"/>
      <c r="UOY13"/>
      <c r="UOZ13"/>
      <c r="UPA13"/>
      <c r="UPB13"/>
      <c r="UPC13"/>
      <c r="UPD13"/>
      <c r="UPE13"/>
      <c r="UPF13"/>
      <c r="UPG13"/>
      <c r="UPH13"/>
      <c r="UPI13"/>
      <c r="UPJ13"/>
      <c r="UPK13"/>
      <c r="UPL13"/>
      <c r="UPM13"/>
      <c r="UPN13"/>
      <c r="UPO13"/>
      <c r="UPP13"/>
      <c r="UPQ13"/>
      <c r="UPR13"/>
      <c r="UPS13"/>
      <c r="UPT13"/>
      <c r="UPU13"/>
      <c r="UPV13"/>
      <c r="UPW13"/>
      <c r="UPX13"/>
      <c r="UPY13"/>
      <c r="UPZ13"/>
      <c r="UQA13"/>
      <c r="UQB13"/>
      <c r="UQC13"/>
      <c r="UQD13"/>
      <c r="UQE13"/>
      <c r="UQF13"/>
      <c r="UQG13"/>
      <c r="UQH13"/>
      <c r="UQI13"/>
      <c r="UQJ13"/>
      <c r="UQK13"/>
      <c r="UQL13"/>
      <c r="UQM13"/>
      <c r="UQN13"/>
      <c r="UQO13"/>
      <c r="UQP13"/>
      <c r="UQQ13"/>
      <c r="UQR13"/>
      <c r="UQS13"/>
      <c r="UQT13"/>
      <c r="UQU13"/>
      <c r="UQV13"/>
      <c r="UQW13"/>
      <c r="UQX13"/>
      <c r="UQY13"/>
      <c r="UQZ13"/>
      <c r="URA13"/>
      <c r="URB13"/>
      <c r="URC13"/>
      <c r="URD13"/>
      <c r="URE13"/>
      <c r="URF13"/>
      <c r="URG13"/>
      <c r="URH13"/>
      <c r="URI13"/>
      <c r="URJ13"/>
      <c r="URK13"/>
      <c r="URL13"/>
      <c r="URM13"/>
      <c r="URN13"/>
      <c r="URO13"/>
      <c r="URP13"/>
      <c r="URQ13"/>
      <c r="URR13"/>
      <c r="URS13"/>
      <c r="URT13"/>
      <c r="URU13"/>
      <c r="URV13"/>
      <c r="URW13"/>
      <c r="URX13"/>
      <c r="URY13"/>
      <c r="URZ13"/>
      <c r="USA13"/>
      <c r="USB13"/>
      <c r="USC13"/>
      <c r="USD13"/>
      <c r="USE13"/>
      <c r="USF13"/>
      <c r="USG13"/>
      <c r="USH13"/>
      <c r="USI13"/>
      <c r="USJ13"/>
      <c r="USK13"/>
      <c r="USL13"/>
      <c r="USM13"/>
      <c r="USN13"/>
      <c r="USO13"/>
      <c r="USP13"/>
      <c r="USQ13"/>
      <c r="USR13"/>
      <c r="USS13"/>
      <c r="UST13"/>
      <c r="USU13"/>
      <c r="USV13"/>
      <c r="USW13"/>
      <c r="USX13"/>
      <c r="USY13"/>
      <c r="USZ13"/>
      <c r="UTA13"/>
      <c r="UTB13"/>
      <c r="UTC13"/>
      <c r="UTD13"/>
      <c r="UTE13"/>
      <c r="UTF13"/>
      <c r="UTG13"/>
      <c r="UTH13"/>
      <c r="UTI13"/>
      <c r="UTJ13"/>
      <c r="UTK13"/>
      <c r="UTL13"/>
      <c r="UTM13"/>
      <c r="UTN13"/>
      <c r="UTO13"/>
      <c r="UTP13"/>
      <c r="UTQ13"/>
      <c r="UTR13"/>
      <c r="UTS13"/>
      <c r="UTT13"/>
      <c r="UTU13"/>
      <c r="UTV13"/>
      <c r="UTW13"/>
      <c r="UTX13"/>
      <c r="UTY13"/>
      <c r="UTZ13"/>
      <c r="UUA13"/>
      <c r="UUB13"/>
      <c r="UUC13"/>
      <c r="UUD13"/>
      <c r="UUE13"/>
      <c r="UUF13"/>
      <c r="UUG13"/>
      <c r="UUH13"/>
      <c r="UUI13"/>
      <c r="UUJ13"/>
      <c r="UUK13"/>
      <c r="UUL13"/>
      <c r="UUM13"/>
      <c r="UUN13"/>
      <c r="UUO13"/>
      <c r="UUP13"/>
      <c r="UUQ13"/>
      <c r="UUR13"/>
      <c r="UUS13"/>
      <c r="UUT13"/>
      <c r="UUU13"/>
      <c r="UUV13"/>
      <c r="UUW13"/>
      <c r="UUX13"/>
      <c r="UUY13"/>
      <c r="UUZ13"/>
      <c r="UVA13"/>
      <c r="UVB13"/>
      <c r="UVC13"/>
      <c r="UVD13"/>
      <c r="UVE13"/>
      <c r="UVF13"/>
      <c r="UVG13"/>
      <c r="UVH13"/>
      <c r="UVI13"/>
      <c r="UVJ13"/>
      <c r="UVK13"/>
      <c r="UVL13"/>
      <c r="UVM13"/>
      <c r="UVN13"/>
      <c r="UVO13"/>
      <c r="UVP13"/>
      <c r="UVQ13"/>
      <c r="UVR13"/>
      <c r="UVS13"/>
      <c r="UVT13"/>
      <c r="UVU13"/>
      <c r="UVV13"/>
      <c r="UVW13"/>
      <c r="UVX13"/>
      <c r="UVY13"/>
      <c r="UVZ13"/>
      <c r="UWA13"/>
      <c r="UWB13"/>
      <c r="UWC13"/>
      <c r="UWD13"/>
      <c r="UWE13"/>
      <c r="UWF13"/>
      <c r="UWG13"/>
      <c r="UWH13"/>
      <c r="UWI13"/>
      <c r="UWJ13"/>
      <c r="UWK13"/>
      <c r="UWL13"/>
      <c r="UWM13"/>
      <c r="UWN13"/>
      <c r="UWO13"/>
      <c r="UWP13"/>
      <c r="UWQ13"/>
      <c r="UWR13"/>
      <c r="UWS13"/>
      <c r="UWT13"/>
      <c r="UWU13"/>
      <c r="UWV13"/>
      <c r="UWW13"/>
      <c r="UWX13"/>
      <c r="UWY13"/>
      <c r="UWZ13"/>
      <c r="UXA13"/>
      <c r="UXB13"/>
      <c r="UXC13"/>
      <c r="UXD13"/>
      <c r="UXE13"/>
      <c r="UXF13"/>
      <c r="UXG13"/>
      <c r="UXH13"/>
      <c r="UXI13"/>
      <c r="UXJ13"/>
      <c r="UXK13"/>
      <c r="UXL13"/>
      <c r="UXM13"/>
      <c r="UXN13"/>
      <c r="UXO13"/>
      <c r="UXP13"/>
      <c r="UXQ13"/>
      <c r="UXR13"/>
      <c r="UXS13"/>
      <c r="UXT13"/>
      <c r="UXU13"/>
      <c r="UXV13"/>
      <c r="UXW13"/>
      <c r="UXX13"/>
      <c r="UXY13"/>
      <c r="UXZ13"/>
      <c r="UYA13"/>
      <c r="UYB13"/>
      <c r="UYC13"/>
      <c r="UYD13"/>
      <c r="UYE13"/>
      <c r="UYF13"/>
      <c r="UYG13"/>
      <c r="UYH13"/>
      <c r="UYI13"/>
      <c r="UYJ13"/>
      <c r="UYK13"/>
      <c r="UYL13"/>
      <c r="UYM13"/>
      <c r="UYN13"/>
      <c r="UYO13"/>
      <c r="UYP13"/>
      <c r="UYQ13"/>
      <c r="UYR13"/>
      <c r="UYS13"/>
      <c r="UYT13"/>
      <c r="UYU13"/>
      <c r="UYV13"/>
      <c r="UYW13"/>
      <c r="UYX13"/>
      <c r="UYY13"/>
      <c r="UYZ13"/>
      <c r="UZA13"/>
      <c r="UZB13"/>
      <c r="UZC13"/>
      <c r="UZD13"/>
      <c r="UZE13"/>
      <c r="UZF13"/>
      <c r="UZG13"/>
      <c r="UZH13"/>
      <c r="UZI13"/>
      <c r="UZJ13"/>
      <c r="UZK13"/>
      <c r="UZL13"/>
      <c r="UZM13"/>
      <c r="UZN13"/>
      <c r="UZO13"/>
      <c r="UZP13"/>
      <c r="UZQ13"/>
      <c r="UZR13"/>
      <c r="UZS13"/>
      <c r="UZT13"/>
      <c r="UZU13"/>
      <c r="UZV13"/>
      <c r="UZW13"/>
      <c r="UZX13"/>
      <c r="UZY13"/>
      <c r="UZZ13"/>
      <c r="VAA13"/>
      <c r="VAB13"/>
      <c r="VAC13"/>
      <c r="VAD13"/>
      <c r="VAE13"/>
      <c r="VAF13"/>
      <c r="VAG13"/>
      <c r="VAH13"/>
      <c r="VAI13"/>
      <c r="VAJ13"/>
      <c r="VAK13"/>
      <c r="VAL13"/>
      <c r="VAM13"/>
      <c r="VAN13"/>
      <c r="VAO13"/>
      <c r="VAP13"/>
      <c r="VAQ13"/>
      <c r="VAR13"/>
      <c r="VAS13"/>
      <c r="VAT13"/>
      <c r="VAU13"/>
      <c r="VAV13"/>
      <c r="VAW13"/>
      <c r="VAX13"/>
      <c r="VAY13"/>
      <c r="VAZ13"/>
      <c r="VBA13"/>
      <c r="VBB13"/>
      <c r="VBC13"/>
      <c r="VBD13"/>
      <c r="VBE13"/>
      <c r="VBF13"/>
      <c r="VBG13"/>
      <c r="VBH13"/>
      <c r="VBI13"/>
      <c r="VBJ13"/>
      <c r="VBK13"/>
      <c r="VBL13"/>
      <c r="VBM13"/>
      <c r="VBN13"/>
      <c r="VBO13"/>
      <c r="VBP13"/>
      <c r="VBQ13"/>
      <c r="VBR13"/>
      <c r="VBS13"/>
      <c r="VBT13"/>
      <c r="VBU13"/>
      <c r="VBV13"/>
      <c r="VBW13"/>
      <c r="VBX13"/>
      <c r="VBY13"/>
      <c r="VBZ13"/>
      <c r="VCA13"/>
      <c r="VCB13"/>
      <c r="VCC13"/>
      <c r="VCD13"/>
      <c r="VCE13"/>
      <c r="VCF13"/>
      <c r="VCG13"/>
      <c r="VCH13"/>
      <c r="VCI13"/>
      <c r="VCJ13"/>
      <c r="VCK13"/>
      <c r="VCL13"/>
      <c r="VCM13"/>
      <c r="VCN13"/>
      <c r="VCO13"/>
      <c r="VCP13"/>
      <c r="VCQ13"/>
      <c r="VCR13"/>
      <c r="VCS13"/>
      <c r="VCT13"/>
      <c r="VCU13"/>
      <c r="VCV13"/>
      <c r="VCW13"/>
      <c r="VCX13"/>
      <c r="VCY13"/>
      <c r="VCZ13"/>
      <c r="VDA13"/>
      <c r="VDB13"/>
      <c r="VDC13"/>
      <c r="VDD13"/>
      <c r="VDE13"/>
      <c r="VDF13"/>
      <c r="VDG13"/>
      <c r="VDH13"/>
      <c r="VDI13"/>
      <c r="VDJ13"/>
      <c r="VDK13"/>
      <c r="VDL13"/>
      <c r="VDM13"/>
      <c r="VDN13"/>
      <c r="VDO13"/>
      <c r="VDP13"/>
      <c r="VDQ13"/>
      <c r="VDR13"/>
      <c r="VDS13"/>
      <c r="VDT13"/>
      <c r="VDU13"/>
      <c r="VDV13"/>
      <c r="VDW13"/>
      <c r="VDX13"/>
      <c r="VDY13"/>
      <c r="VDZ13"/>
      <c r="VEA13"/>
      <c r="VEB13"/>
      <c r="VEC13"/>
      <c r="VED13"/>
      <c r="VEE13"/>
      <c r="VEF13"/>
      <c r="VEG13"/>
      <c r="VEH13"/>
      <c r="VEI13"/>
      <c r="VEJ13"/>
      <c r="VEK13"/>
      <c r="VEL13"/>
      <c r="VEM13"/>
      <c r="VEN13"/>
      <c r="VEO13"/>
      <c r="VEP13"/>
      <c r="VEQ13"/>
      <c r="VER13"/>
      <c r="VES13"/>
      <c r="VET13"/>
      <c r="VEU13"/>
      <c r="VEV13"/>
      <c r="VEW13"/>
      <c r="VEX13"/>
      <c r="VEY13"/>
      <c r="VEZ13"/>
      <c r="VFA13"/>
      <c r="VFB13"/>
      <c r="VFC13"/>
      <c r="VFD13"/>
      <c r="VFE13"/>
      <c r="VFF13"/>
      <c r="VFG13"/>
      <c r="VFH13"/>
      <c r="VFI13"/>
      <c r="VFJ13"/>
      <c r="VFK13"/>
      <c r="VFL13"/>
      <c r="VFM13"/>
      <c r="VFN13"/>
      <c r="VFO13"/>
      <c r="VFP13"/>
      <c r="VFQ13"/>
      <c r="VFR13"/>
      <c r="VFS13"/>
      <c r="VFT13"/>
      <c r="VFU13"/>
      <c r="VFV13"/>
      <c r="VFW13"/>
      <c r="VFX13"/>
      <c r="VFY13"/>
      <c r="VFZ13"/>
      <c r="VGA13"/>
      <c r="VGB13"/>
      <c r="VGC13"/>
      <c r="VGD13"/>
      <c r="VGE13"/>
      <c r="VGF13"/>
      <c r="VGG13"/>
      <c r="VGH13"/>
      <c r="VGI13"/>
      <c r="VGJ13"/>
      <c r="VGK13"/>
      <c r="VGL13"/>
      <c r="VGM13"/>
      <c r="VGN13"/>
      <c r="VGO13"/>
      <c r="VGP13"/>
      <c r="VGQ13"/>
      <c r="VGR13"/>
      <c r="VGS13"/>
      <c r="VGT13"/>
      <c r="VGU13"/>
      <c r="VGV13"/>
      <c r="VGW13"/>
      <c r="VGX13"/>
      <c r="VGY13"/>
      <c r="VGZ13"/>
      <c r="VHA13"/>
      <c r="VHB13"/>
      <c r="VHC13"/>
      <c r="VHD13"/>
      <c r="VHE13"/>
      <c r="VHF13"/>
      <c r="VHG13"/>
      <c r="VHH13"/>
      <c r="VHI13"/>
      <c r="VHJ13"/>
      <c r="VHK13"/>
      <c r="VHL13"/>
      <c r="VHM13"/>
      <c r="VHN13"/>
      <c r="VHO13"/>
      <c r="VHP13"/>
      <c r="VHQ13"/>
      <c r="VHR13"/>
      <c r="VHS13"/>
      <c r="VHT13"/>
      <c r="VHU13"/>
      <c r="VHV13"/>
      <c r="VHW13"/>
      <c r="VHX13"/>
      <c r="VHY13"/>
      <c r="VHZ13"/>
      <c r="VIA13"/>
      <c r="VIB13"/>
      <c r="VIC13"/>
      <c r="VID13"/>
      <c r="VIE13"/>
      <c r="VIF13"/>
      <c r="VIG13"/>
      <c r="VIH13"/>
      <c r="VII13"/>
      <c r="VIJ13"/>
      <c r="VIK13"/>
      <c r="VIL13"/>
      <c r="VIM13"/>
      <c r="VIN13"/>
      <c r="VIO13"/>
      <c r="VIP13"/>
      <c r="VIQ13"/>
      <c r="VIR13"/>
      <c r="VIS13"/>
      <c r="VIT13"/>
      <c r="VIU13"/>
      <c r="VIV13"/>
      <c r="VIW13"/>
      <c r="VIX13"/>
      <c r="VIY13"/>
      <c r="VIZ13"/>
      <c r="VJA13"/>
      <c r="VJB13"/>
      <c r="VJC13"/>
      <c r="VJD13"/>
      <c r="VJE13"/>
      <c r="VJF13"/>
      <c r="VJG13"/>
      <c r="VJH13"/>
      <c r="VJI13"/>
      <c r="VJJ13"/>
      <c r="VJK13"/>
      <c r="VJL13"/>
      <c r="VJM13"/>
      <c r="VJN13"/>
      <c r="VJO13"/>
      <c r="VJP13"/>
      <c r="VJQ13"/>
      <c r="VJR13"/>
      <c r="VJS13"/>
      <c r="VJT13"/>
      <c r="VJU13"/>
      <c r="VJV13"/>
      <c r="VJW13"/>
      <c r="VJX13"/>
      <c r="VJY13"/>
      <c r="VJZ13"/>
      <c r="VKA13"/>
      <c r="VKB13"/>
      <c r="VKC13"/>
      <c r="VKD13"/>
      <c r="VKE13"/>
      <c r="VKF13"/>
      <c r="VKG13"/>
      <c r="VKH13"/>
      <c r="VKI13"/>
      <c r="VKJ13"/>
      <c r="VKK13"/>
      <c r="VKL13"/>
      <c r="VKM13"/>
      <c r="VKN13"/>
      <c r="VKO13"/>
      <c r="VKP13"/>
      <c r="VKQ13"/>
      <c r="VKR13"/>
      <c r="VKS13"/>
      <c r="VKT13"/>
      <c r="VKU13"/>
      <c r="VKV13"/>
      <c r="VKW13"/>
      <c r="VKX13"/>
      <c r="VKY13"/>
      <c r="VKZ13"/>
      <c r="VLA13"/>
      <c r="VLB13"/>
      <c r="VLC13"/>
      <c r="VLD13"/>
      <c r="VLE13"/>
      <c r="VLF13"/>
      <c r="VLG13"/>
      <c r="VLH13"/>
      <c r="VLI13"/>
      <c r="VLJ13"/>
      <c r="VLK13"/>
      <c r="VLL13"/>
      <c r="VLM13"/>
      <c r="VLN13"/>
      <c r="VLO13"/>
      <c r="VLP13"/>
      <c r="VLQ13"/>
      <c r="VLR13"/>
      <c r="VLS13"/>
      <c r="VLT13"/>
      <c r="VLU13"/>
      <c r="VLV13"/>
      <c r="VLW13"/>
      <c r="VLX13"/>
      <c r="VLY13"/>
      <c r="VLZ13"/>
      <c r="VMA13"/>
      <c r="VMB13"/>
      <c r="VMC13"/>
      <c r="VMD13"/>
      <c r="VME13"/>
      <c r="VMF13"/>
      <c r="VMG13"/>
      <c r="VMH13"/>
      <c r="VMI13"/>
      <c r="VMJ13"/>
      <c r="VMK13"/>
      <c r="VML13"/>
      <c r="VMM13"/>
      <c r="VMN13"/>
      <c r="VMO13"/>
      <c r="VMP13"/>
      <c r="VMQ13"/>
      <c r="VMR13"/>
      <c r="VMS13"/>
      <c r="VMT13"/>
      <c r="VMU13"/>
      <c r="VMV13"/>
      <c r="VMW13"/>
      <c r="VMX13"/>
      <c r="VMY13"/>
      <c r="VMZ13"/>
      <c r="VNA13"/>
      <c r="VNB13"/>
      <c r="VNC13"/>
      <c r="VND13"/>
      <c r="VNE13"/>
      <c r="VNF13"/>
      <c r="VNG13"/>
      <c r="VNH13"/>
      <c r="VNI13"/>
      <c r="VNJ13"/>
      <c r="VNK13"/>
      <c r="VNL13"/>
      <c r="VNM13"/>
      <c r="VNN13"/>
      <c r="VNO13"/>
      <c r="VNP13"/>
      <c r="VNQ13"/>
      <c r="VNR13"/>
      <c r="VNS13"/>
      <c r="VNT13"/>
      <c r="VNU13"/>
      <c r="VNV13"/>
      <c r="VNW13"/>
      <c r="VNX13"/>
      <c r="VNY13"/>
      <c r="VNZ13"/>
      <c r="VOA13"/>
      <c r="VOB13"/>
      <c r="VOC13"/>
      <c r="VOD13"/>
      <c r="VOE13"/>
      <c r="VOF13"/>
      <c r="VOG13"/>
      <c r="VOH13"/>
      <c r="VOI13"/>
      <c r="VOJ13"/>
      <c r="VOK13"/>
      <c r="VOL13"/>
      <c r="VOM13"/>
      <c r="VON13"/>
      <c r="VOO13"/>
      <c r="VOP13"/>
      <c r="VOQ13"/>
      <c r="VOR13"/>
      <c r="VOS13"/>
      <c r="VOT13"/>
      <c r="VOU13"/>
      <c r="VOV13"/>
      <c r="VOW13"/>
      <c r="VOX13"/>
      <c r="VOY13"/>
      <c r="VOZ13"/>
      <c r="VPA13"/>
      <c r="VPB13"/>
      <c r="VPC13"/>
      <c r="VPD13"/>
      <c r="VPE13"/>
      <c r="VPF13"/>
      <c r="VPG13"/>
      <c r="VPH13"/>
      <c r="VPI13"/>
      <c r="VPJ13"/>
      <c r="VPK13"/>
      <c r="VPL13"/>
      <c r="VPM13"/>
      <c r="VPN13"/>
      <c r="VPO13"/>
      <c r="VPP13"/>
      <c r="VPQ13"/>
      <c r="VPR13"/>
      <c r="VPS13"/>
      <c r="VPT13"/>
      <c r="VPU13"/>
      <c r="VPV13"/>
      <c r="VPW13"/>
      <c r="VPX13"/>
      <c r="VPY13"/>
      <c r="VPZ13"/>
      <c r="VQA13"/>
      <c r="VQB13"/>
      <c r="VQC13"/>
      <c r="VQD13"/>
      <c r="VQE13"/>
      <c r="VQF13"/>
      <c r="VQG13"/>
      <c r="VQH13"/>
      <c r="VQI13"/>
      <c r="VQJ13"/>
      <c r="VQK13"/>
      <c r="VQL13"/>
      <c r="VQM13"/>
      <c r="VQN13"/>
      <c r="VQO13"/>
      <c r="VQP13"/>
      <c r="VQQ13"/>
      <c r="VQR13"/>
      <c r="VQS13"/>
      <c r="VQT13"/>
      <c r="VQU13"/>
      <c r="VQV13"/>
      <c r="VQW13"/>
      <c r="VQX13"/>
      <c r="VQY13"/>
      <c r="VQZ13"/>
      <c r="VRA13"/>
      <c r="VRB13"/>
      <c r="VRC13"/>
      <c r="VRD13"/>
      <c r="VRE13"/>
      <c r="VRF13"/>
      <c r="VRG13"/>
      <c r="VRH13"/>
      <c r="VRI13"/>
      <c r="VRJ13"/>
      <c r="VRK13"/>
      <c r="VRL13"/>
      <c r="VRM13"/>
      <c r="VRN13"/>
      <c r="VRO13"/>
      <c r="VRP13"/>
      <c r="VRQ13"/>
      <c r="VRR13"/>
      <c r="VRS13"/>
      <c r="VRT13"/>
      <c r="VRU13"/>
      <c r="VRV13"/>
      <c r="VRW13"/>
      <c r="VRX13"/>
      <c r="VRY13"/>
      <c r="VRZ13"/>
      <c r="VSA13"/>
      <c r="VSB13"/>
      <c r="VSC13"/>
      <c r="VSD13"/>
      <c r="VSE13"/>
      <c r="VSF13"/>
      <c r="VSG13"/>
      <c r="VSH13"/>
      <c r="VSI13"/>
      <c r="VSJ13"/>
      <c r="VSK13"/>
      <c r="VSL13"/>
      <c r="VSM13"/>
      <c r="VSN13"/>
      <c r="VSO13"/>
      <c r="VSP13"/>
      <c r="VSQ13"/>
      <c r="VSR13"/>
      <c r="VSS13"/>
      <c r="VST13"/>
      <c r="VSU13"/>
      <c r="VSV13"/>
      <c r="VSW13"/>
      <c r="VSX13"/>
      <c r="VSY13"/>
      <c r="VSZ13"/>
      <c r="VTA13"/>
      <c r="VTB13"/>
      <c r="VTC13"/>
      <c r="VTD13"/>
      <c r="VTE13"/>
      <c r="VTF13"/>
      <c r="VTG13"/>
      <c r="VTH13"/>
      <c r="VTI13"/>
      <c r="VTJ13"/>
      <c r="VTK13"/>
      <c r="VTL13"/>
      <c r="VTM13"/>
      <c r="VTN13"/>
      <c r="VTO13"/>
      <c r="VTP13"/>
      <c r="VTQ13"/>
      <c r="VTR13"/>
      <c r="VTS13"/>
      <c r="VTT13"/>
      <c r="VTU13"/>
      <c r="VTV13"/>
      <c r="VTW13"/>
      <c r="VTX13"/>
      <c r="VTY13"/>
      <c r="VTZ13"/>
      <c r="VUA13"/>
      <c r="VUB13"/>
      <c r="VUC13"/>
      <c r="VUD13"/>
      <c r="VUE13"/>
      <c r="VUF13"/>
      <c r="VUG13"/>
      <c r="VUH13"/>
      <c r="VUI13"/>
      <c r="VUJ13"/>
      <c r="VUK13"/>
      <c r="VUL13"/>
      <c r="VUM13"/>
      <c r="VUN13"/>
      <c r="VUO13"/>
      <c r="VUP13"/>
      <c r="VUQ13"/>
      <c r="VUR13"/>
      <c r="VUS13"/>
      <c r="VUT13"/>
      <c r="VUU13"/>
      <c r="VUV13"/>
      <c r="VUW13"/>
      <c r="VUX13"/>
      <c r="VUY13"/>
      <c r="VUZ13"/>
      <c r="VVA13"/>
      <c r="VVB13"/>
      <c r="VVC13"/>
      <c r="VVD13"/>
      <c r="VVE13"/>
      <c r="VVF13"/>
      <c r="VVG13"/>
      <c r="VVH13"/>
      <c r="VVI13"/>
      <c r="VVJ13"/>
      <c r="VVK13"/>
      <c r="VVL13"/>
      <c r="VVM13"/>
      <c r="VVN13"/>
      <c r="VVO13"/>
      <c r="VVP13"/>
      <c r="VVQ13"/>
      <c r="VVR13"/>
      <c r="VVS13"/>
      <c r="VVT13"/>
      <c r="VVU13"/>
      <c r="VVV13"/>
      <c r="VVW13"/>
      <c r="VVX13"/>
      <c r="VVY13"/>
      <c r="VVZ13"/>
      <c r="VWA13"/>
      <c r="VWB13"/>
      <c r="VWC13"/>
      <c r="VWD13"/>
      <c r="VWE13"/>
      <c r="VWF13"/>
      <c r="VWG13"/>
      <c r="VWH13"/>
      <c r="VWI13"/>
      <c r="VWJ13"/>
      <c r="VWK13"/>
      <c r="VWL13"/>
      <c r="VWM13"/>
      <c r="VWN13"/>
      <c r="VWO13"/>
      <c r="VWP13"/>
      <c r="VWQ13"/>
      <c r="VWR13"/>
      <c r="VWS13"/>
      <c r="VWT13"/>
      <c r="VWU13"/>
      <c r="VWV13"/>
      <c r="VWW13"/>
      <c r="VWX13"/>
      <c r="VWY13"/>
      <c r="VWZ13"/>
      <c r="VXA13"/>
      <c r="VXB13"/>
      <c r="VXC13"/>
      <c r="VXD13"/>
      <c r="VXE13"/>
      <c r="VXF13"/>
      <c r="VXG13"/>
      <c r="VXH13"/>
      <c r="VXI13"/>
      <c r="VXJ13"/>
      <c r="VXK13"/>
      <c r="VXL13"/>
      <c r="VXM13"/>
      <c r="VXN13"/>
      <c r="VXO13"/>
      <c r="VXP13"/>
      <c r="VXQ13"/>
      <c r="VXR13"/>
      <c r="VXS13"/>
      <c r="VXT13"/>
      <c r="VXU13"/>
      <c r="VXV13"/>
      <c r="VXW13"/>
      <c r="VXX13"/>
      <c r="VXY13"/>
      <c r="VXZ13"/>
      <c r="VYA13"/>
      <c r="VYB13"/>
      <c r="VYC13"/>
      <c r="VYD13"/>
      <c r="VYE13"/>
      <c r="VYF13"/>
      <c r="VYG13"/>
      <c r="VYH13"/>
      <c r="VYI13"/>
      <c r="VYJ13"/>
      <c r="VYK13"/>
      <c r="VYL13"/>
      <c r="VYM13"/>
      <c r="VYN13"/>
      <c r="VYO13"/>
      <c r="VYP13"/>
      <c r="VYQ13"/>
      <c r="VYR13"/>
      <c r="VYS13"/>
      <c r="VYT13"/>
      <c r="VYU13"/>
      <c r="VYV13"/>
      <c r="VYW13"/>
      <c r="VYX13"/>
      <c r="VYY13"/>
      <c r="VYZ13"/>
      <c r="VZA13"/>
      <c r="VZB13"/>
      <c r="VZC13"/>
      <c r="VZD13"/>
      <c r="VZE13"/>
      <c r="VZF13"/>
      <c r="VZG13"/>
      <c r="VZH13"/>
      <c r="VZI13"/>
      <c r="VZJ13"/>
      <c r="VZK13"/>
      <c r="VZL13"/>
      <c r="VZM13"/>
      <c r="VZN13"/>
      <c r="VZO13"/>
      <c r="VZP13"/>
      <c r="VZQ13"/>
      <c r="VZR13"/>
      <c r="VZS13"/>
      <c r="VZT13"/>
      <c r="VZU13"/>
      <c r="VZV13"/>
      <c r="VZW13"/>
      <c r="VZX13"/>
      <c r="VZY13"/>
      <c r="VZZ13"/>
      <c r="WAA13"/>
      <c r="WAB13"/>
      <c r="WAC13"/>
      <c r="WAD13"/>
      <c r="WAE13"/>
      <c r="WAF13"/>
      <c r="WAG13"/>
      <c r="WAH13"/>
      <c r="WAI13"/>
      <c r="WAJ13"/>
      <c r="WAK13"/>
      <c r="WAL13"/>
      <c r="WAM13"/>
      <c r="WAN13"/>
      <c r="WAO13"/>
      <c r="WAP13"/>
      <c r="WAQ13"/>
      <c r="WAR13"/>
      <c r="WAS13"/>
      <c r="WAT13"/>
      <c r="WAU13"/>
      <c r="WAV13"/>
      <c r="WAW13"/>
      <c r="WAX13"/>
      <c r="WAY13"/>
      <c r="WAZ13"/>
      <c r="WBA13"/>
      <c r="WBB13"/>
      <c r="WBC13"/>
      <c r="WBD13"/>
      <c r="WBE13"/>
      <c r="WBF13"/>
      <c r="WBG13"/>
      <c r="WBH13"/>
      <c r="WBI13"/>
      <c r="WBJ13"/>
      <c r="WBK13"/>
      <c r="WBL13"/>
      <c r="WBM13"/>
      <c r="WBN13"/>
      <c r="WBO13"/>
      <c r="WBP13"/>
      <c r="WBQ13"/>
      <c r="WBR13"/>
      <c r="WBS13"/>
      <c r="WBT13"/>
      <c r="WBU13"/>
      <c r="WBV13"/>
      <c r="WBW13"/>
      <c r="WBX13"/>
      <c r="WBY13"/>
      <c r="WBZ13"/>
      <c r="WCA13"/>
      <c r="WCB13"/>
      <c r="WCC13"/>
      <c r="WCD13"/>
      <c r="WCE13"/>
      <c r="WCF13"/>
      <c r="WCG13"/>
      <c r="WCH13"/>
      <c r="WCI13"/>
      <c r="WCJ13"/>
      <c r="WCK13"/>
      <c r="WCL13"/>
      <c r="WCM13"/>
      <c r="WCN13"/>
      <c r="WCO13"/>
      <c r="WCP13"/>
      <c r="WCQ13"/>
      <c r="WCR13"/>
      <c r="WCS13"/>
      <c r="WCT13"/>
      <c r="WCU13"/>
      <c r="WCV13"/>
      <c r="WCW13"/>
      <c r="WCX13"/>
      <c r="WCY13"/>
      <c r="WCZ13"/>
      <c r="WDA13"/>
      <c r="WDB13"/>
      <c r="WDC13"/>
      <c r="WDD13"/>
      <c r="WDE13"/>
      <c r="WDF13"/>
      <c r="WDG13"/>
      <c r="WDH13"/>
      <c r="WDI13"/>
      <c r="WDJ13"/>
      <c r="WDK13"/>
      <c r="WDL13"/>
      <c r="WDM13"/>
      <c r="WDN13"/>
      <c r="WDO13"/>
      <c r="WDP13"/>
      <c r="WDQ13"/>
      <c r="WDR13"/>
      <c r="WDS13"/>
      <c r="WDT13"/>
      <c r="WDU13"/>
      <c r="WDV13"/>
      <c r="WDW13"/>
      <c r="WDX13"/>
      <c r="WDY13"/>
      <c r="WDZ13"/>
      <c r="WEA13"/>
      <c r="WEB13"/>
      <c r="WEC13"/>
      <c r="WED13"/>
      <c r="WEE13"/>
      <c r="WEF13"/>
      <c r="WEG13"/>
      <c r="WEH13"/>
      <c r="WEI13"/>
      <c r="WEJ13"/>
      <c r="WEK13"/>
      <c r="WEL13"/>
      <c r="WEM13"/>
      <c r="WEN13"/>
      <c r="WEO13"/>
      <c r="WEP13"/>
      <c r="WEQ13"/>
      <c r="WER13"/>
      <c r="WES13"/>
      <c r="WET13"/>
      <c r="WEU13"/>
      <c r="WEV13"/>
      <c r="WEW13"/>
      <c r="WEX13"/>
      <c r="WEY13"/>
      <c r="WEZ13"/>
      <c r="WFA13"/>
      <c r="WFB13"/>
      <c r="WFC13"/>
      <c r="WFD13"/>
      <c r="WFE13"/>
      <c r="WFF13"/>
      <c r="WFG13"/>
      <c r="WFH13"/>
      <c r="WFI13"/>
      <c r="WFJ13"/>
      <c r="WFK13"/>
      <c r="WFL13"/>
      <c r="WFM13"/>
      <c r="WFN13"/>
      <c r="WFO13"/>
      <c r="WFP13"/>
      <c r="WFQ13"/>
      <c r="WFR13"/>
      <c r="WFS13"/>
      <c r="WFT13"/>
      <c r="WFU13"/>
      <c r="WFV13"/>
      <c r="WFW13"/>
      <c r="WFX13"/>
      <c r="WFY13"/>
      <c r="WFZ13"/>
      <c r="WGA13"/>
      <c r="WGB13"/>
      <c r="WGC13"/>
      <c r="WGD13"/>
      <c r="WGE13"/>
      <c r="WGF13"/>
      <c r="WGG13"/>
      <c r="WGH13"/>
      <c r="WGI13"/>
      <c r="WGJ13"/>
      <c r="WGK13"/>
      <c r="WGL13"/>
      <c r="WGM13"/>
      <c r="WGN13"/>
      <c r="WGO13"/>
      <c r="WGP13"/>
      <c r="WGQ13"/>
      <c r="WGR13"/>
      <c r="WGS13"/>
      <c r="WGT13"/>
      <c r="WGU13"/>
      <c r="WGV13"/>
      <c r="WGW13"/>
      <c r="WGX13"/>
      <c r="WGY13"/>
      <c r="WGZ13"/>
      <c r="WHA13"/>
      <c r="WHB13"/>
      <c r="WHC13"/>
      <c r="WHD13"/>
      <c r="WHE13"/>
      <c r="WHF13"/>
      <c r="WHG13"/>
      <c r="WHH13"/>
      <c r="WHI13"/>
      <c r="WHJ13"/>
      <c r="WHK13"/>
      <c r="WHL13"/>
      <c r="WHM13"/>
      <c r="WHN13"/>
      <c r="WHO13"/>
      <c r="WHP13"/>
      <c r="WHQ13"/>
      <c r="WHR13"/>
      <c r="WHS13"/>
      <c r="WHT13"/>
      <c r="WHU13"/>
      <c r="WHV13"/>
      <c r="WHW13"/>
      <c r="WHX13"/>
      <c r="WHY13"/>
      <c r="WHZ13"/>
      <c r="WIA13"/>
      <c r="WIB13"/>
      <c r="WIC13"/>
      <c r="WID13"/>
      <c r="WIE13"/>
      <c r="WIF13"/>
      <c r="WIG13"/>
      <c r="WIH13"/>
      <c r="WII13"/>
      <c r="WIJ13"/>
      <c r="WIK13"/>
      <c r="WIL13"/>
      <c r="WIM13"/>
      <c r="WIN13"/>
      <c r="WIO13"/>
      <c r="WIP13"/>
      <c r="WIQ13"/>
      <c r="WIR13"/>
      <c r="WIS13"/>
      <c r="WIT13"/>
      <c r="WIU13"/>
      <c r="WIV13"/>
      <c r="WIW13"/>
      <c r="WIX13"/>
      <c r="WIY13"/>
      <c r="WIZ13"/>
      <c r="WJA13"/>
      <c r="WJB13"/>
      <c r="WJC13"/>
      <c r="WJD13"/>
      <c r="WJE13"/>
      <c r="WJF13"/>
      <c r="WJG13"/>
      <c r="WJH13"/>
      <c r="WJI13"/>
      <c r="WJJ13"/>
      <c r="WJK13"/>
      <c r="WJL13"/>
      <c r="WJM13"/>
      <c r="WJN13"/>
      <c r="WJO13"/>
      <c r="WJP13"/>
      <c r="WJQ13"/>
      <c r="WJR13"/>
      <c r="WJS13"/>
      <c r="WJT13"/>
      <c r="WJU13"/>
      <c r="WJV13"/>
      <c r="WJW13"/>
      <c r="WJX13"/>
      <c r="WJY13"/>
      <c r="WJZ13"/>
      <c r="WKA13"/>
      <c r="WKB13"/>
      <c r="WKC13"/>
      <c r="WKD13"/>
      <c r="WKE13"/>
      <c r="WKF13"/>
      <c r="WKG13"/>
      <c r="WKH13"/>
      <c r="WKI13"/>
      <c r="WKJ13"/>
      <c r="WKK13"/>
      <c r="WKL13"/>
      <c r="WKM13"/>
      <c r="WKN13"/>
      <c r="WKO13"/>
      <c r="WKP13"/>
      <c r="WKQ13"/>
      <c r="WKR13"/>
      <c r="WKS13"/>
      <c r="WKT13"/>
      <c r="WKU13"/>
      <c r="WKV13"/>
      <c r="WKW13"/>
      <c r="WKX13"/>
      <c r="WKY13"/>
      <c r="WKZ13"/>
      <c r="WLA13"/>
      <c r="WLB13"/>
      <c r="WLC13"/>
      <c r="WLD13"/>
      <c r="WLE13"/>
      <c r="WLF13"/>
      <c r="WLG13"/>
      <c r="WLH13"/>
      <c r="WLI13"/>
      <c r="WLJ13"/>
      <c r="WLK13"/>
      <c r="WLL13"/>
      <c r="WLM13"/>
      <c r="WLN13"/>
      <c r="WLO13"/>
      <c r="WLP13"/>
      <c r="WLQ13"/>
      <c r="WLR13"/>
      <c r="WLS13"/>
      <c r="WLT13"/>
      <c r="WLU13"/>
      <c r="WLV13"/>
      <c r="WLW13"/>
      <c r="WLX13"/>
      <c r="WLY13"/>
      <c r="WLZ13"/>
      <c r="WMA13"/>
      <c r="WMB13"/>
      <c r="WMC13"/>
      <c r="WMD13"/>
      <c r="WME13"/>
      <c r="WMF13"/>
      <c r="WMG13"/>
      <c r="WMH13"/>
      <c r="WMI13"/>
      <c r="WMJ13"/>
      <c r="WMK13"/>
      <c r="WML13"/>
      <c r="WMM13"/>
      <c r="WMN13"/>
      <c r="WMO13"/>
      <c r="WMP13"/>
      <c r="WMQ13"/>
      <c r="WMR13"/>
      <c r="WMS13"/>
      <c r="WMT13"/>
      <c r="WMU13"/>
      <c r="WMV13"/>
      <c r="WMW13"/>
      <c r="WMX13"/>
      <c r="WMY13"/>
      <c r="WMZ13"/>
      <c r="WNA13"/>
      <c r="WNB13"/>
      <c r="WNC13"/>
      <c r="WND13"/>
      <c r="WNE13"/>
      <c r="WNF13"/>
      <c r="WNG13"/>
      <c r="WNH13"/>
      <c r="WNI13"/>
      <c r="WNJ13"/>
      <c r="WNK13"/>
      <c r="WNL13"/>
      <c r="WNM13"/>
      <c r="WNN13"/>
      <c r="WNO13"/>
      <c r="WNP13"/>
      <c r="WNQ13"/>
      <c r="WNR13"/>
      <c r="WNS13"/>
      <c r="WNT13"/>
      <c r="WNU13"/>
      <c r="WNV13"/>
      <c r="WNW13"/>
      <c r="WNX13"/>
      <c r="WNY13"/>
      <c r="WNZ13"/>
      <c r="WOA13"/>
      <c r="WOB13"/>
      <c r="WOC13"/>
      <c r="WOD13"/>
      <c r="WOE13"/>
      <c r="WOF13"/>
      <c r="WOG13"/>
      <c r="WOH13"/>
      <c r="WOI13"/>
      <c r="WOJ13"/>
      <c r="WOK13"/>
      <c r="WOL13"/>
      <c r="WOM13"/>
      <c r="WON13"/>
      <c r="WOO13"/>
      <c r="WOP13"/>
      <c r="WOQ13"/>
      <c r="WOR13"/>
      <c r="WOS13"/>
      <c r="WOT13"/>
      <c r="WOU13"/>
      <c r="WOV13"/>
      <c r="WOW13"/>
      <c r="WOX13"/>
      <c r="WOY13"/>
      <c r="WOZ13"/>
      <c r="WPA13"/>
      <c r="WPB13"/>
      <c r="WPC13"/>
      <c r="WPD13"/>
      <c r="WPE13"/>
      <c r="WPF13"/>
      <c r="WPG13"/>
      <c r="WPH13"/>
      <c r="WPI13"/>
      <c r="WPJ13"/>
      <c r="WPK13"/>
      <c r="WPL13"/>
      <c r="WPM13"/>
      <c r="WPN13"/>
      <c r="WPO13"/>
      <c r="WPP13"/>
      <c r="WPQ13"/>
      <c r="WPR13"/>
      <c r="WPS13"/>
      <c r="WPT13"/>
      <c r="WPU13"/>
      <c r="WPV13"/>
      <c r="WPW13"/>
      <c r="WPX13"/>
      <c r="WPY13"/>
      <c r="WPZ13"/>
      <c r="WQA13"/>
      <c r="WQB13"/>
      <c r="WQC13"/>
      <c r="WQD13"/>
      <c r="WQE13"/>
      <c r="WQF13"/>
      <c r="WQG13"/>
      <c r="WQH13"/>
      <c r="WQI13"/>
      <c r="WQJ13"/>
      <c r="WQK13"/>
      <c r="WQL13"/>
      <c r="WQM13"/>
      <c r="WQN13"/>
      <c r="WQO13"/>
      <c r="WQP13"/>
      <c r="WQQ13"/>
      <c r="WQR13"/>
      <c r="WQS13"/>
      <c r="WQT13"/>
      <c r="WQU13"/>
      <c r="WQV13"/>
      <c r="WQW13"/>
      <c r="WQX13"/>
      <c r="WQY13"/>
      <c r="WQZ13"/>
      <c r="WRA13"/>
      <c r="WRB13"/>
      <c r="WRC13"/>
      <c r="WRD13"/>
      <c r="WRE13"/>
      <c r="WRF13"/>
      <c r="WRG13"/>
      <c r="WRH13"/>
      <c r="WRI13"/>
      <c r="WRJ13"/>
      <c r="WRK13"/>
      <c r="WRL13"/>
      <c r="WRM13"/>
      <c r="WRN13"/>
      <c r="WRO13"/>
      <c r="WRP13"/>
      <c r="WRQ13"/>
      <c r="WRR13"/>
      <c r="WRS13"/>
      <c r="WRT13"/>
      <c r="WRU13"/>
      <c r="WRV13"/>
      <c r="WRW13"/>
      <c r="WRX13"/>
      <c r="WRY13"/>
      <c r="WRZ13"/>
      <c r="WSA13"/>
      <c r="WSB13"/>
      <c r="WSC13"/>
      <c r="WSD13"/>
      <c r="WSE13"/>
      <c r="WSF13"/>
      <c r="WSG13"/>
      <c r="WSH13"/>
      <c r="WSI13"/>
      <c r="WSJ13"/>
      <c r="WSK13"/>
      <c r="WSL13"/>
      <c r="WSM13"/>
      <c r="WSN13"/>
      <c r="WSO13"/>
      <c r="WSP13"/>
      <c r="WSQ13"/>
      <c r="WSR13"/>
      <c r="WSS13"/>
      <c r="WST13"/>
      <c r="WSU13"/>
      <c r="WSV13"/>
      <c r="WSW13"/>
      <c r="WSX13"/>
      <c r="WSY13"/>
      <c r="WSZ13"/>
      <c r="WTA13"/>
      <c r="WTB13"/>
      <c r="WTC13"/>
      <c r="WTD13"/>
      <c r="WTE13"/>
      <c r="WTF13"/>
      <c r="WTG13"/>
      <c r="WTH13"/>
      <c r="WTI13"/>
      <c r="WTJ13"/>
      <c r="WTK13"/>
      <c r="WTL13"/>
      <c r="WTM13"/>
      <c r="WTN13"/>
      <c r="WTO13"/>
      <c r="WTP13"/>
      <c r="WTQ13"/>
      <c r="WTR13"/>
      <c r="WTS13"/>
      <c r="WTT13"/>
      <c r="WTU13"/>
      <c r="WTV13"/>
      <c r="WTW13"/>
      <c r="WTX13"/>
      <c r="WTY13"/>
      <c r="WTZ13"/>
      <c r="WUA13"/>
      <c r="WUB13"/>
      <c r="WUC13"/>
      <c r="WUD13"/>
      <c r="WUE13"/>
      <c r="WUF13"/>
      <c r="WUG13"/>
      <c r="WUH13"/>
      <c r="WUI13"/>
      <c r="WUJ13"/>
      <c r="WUK13"/>
      <c r="WUL13"/>
      <c r="WUM13"/>
      <c r="WUN13"/>
      <c r="WUO13"/>
      <c r="WUP13"/>
      <c r="WUQ13"/>
      <c r="WUR13"/>
      <c r="WUS13"/>
      <c r="WUT13"/>
      <c r="WUU13"/>
      <c r="WUV13"/>
      <c r="WUW13"/>
      <c r="WUX13"/>
      <c r="WUY13"/>
      <c r="WUZ13"/>
      <c r="WVA13"/>
      <c r="WVB13"/>
      <c r="WVC13"/>
      <c r="WVD13"/>
      <c r="WVE13"/>
      <c r="WVF13"/>
      <c r="WVG13"/>
      <c r="WVH13"/>
      <c r="WVI13"/>
      <c r="WVJ13"/>
      <c r="WVK13"/>
      <c r="WVL13"/>
      <c r="WVM13"/>
      <c r="WVN13"/>
      <c r="WVO13"/>
      <c r="WVP13"/>
      <c r="WVQ13"/>
      <c r="WVR13"/>
      <c r="WVS13"/>
      <c r="WVT13"/>
      <c r="WVU13"/>
      <c r="WVV13"/>
      <c r="WVW13"/>
      <c r="WVX13"/>
      <c r="WVY13"/>
      <c r="WVZ13"/>
      <c r="WWA13"/>
      <c r="WWB13"/>
      <c r="WWC13"/>
      <c r="WWD13"/>
      <c r="WWE13"/>
      <c r="WWF13"/>
      <c r="WWG13"/>
      <c r="WWH13"/>
      <c r="WWI13"/>
      <c r="WWJ13"/>
      <c r="WWK13"/>
      <c r="WWL13"/>
      <c r="WWM13"/>
      <c r="WWN13"/>
      <c r="WWO13"/>
      <c r="WWP13"/>
      <c r="WWQ13"/>
      <c r="WWR13"/>
      <c r="WWS13"/>
      <c r="WWT13"/>
      <c r="WWU13"/>
      <c r="WWV13"/>
      <c r="WWW13"/>
      <c r="WWX13"/>
      <c r="WWY13"/>
      <c r="WWZ13"/>
      <c r="WXA13"/>
      <c r="WXB13"/>
      <c r="WXC13"/>
      <c r="WXD13"/>
      <c r="WXE13"/>
      <c r="WXF13"/>
      <c r="WXG13"/>
      <c r="WXH13"/>
      <c r="WXI13"/>
      <c r="WXJ13"/>
      <c r="WXK13"/>
      <c r="WXL13"/>
      <c r="WXM13"/>
      <c r="WXN13"/>
      <c r="WXO13"/>
      <c r="WXP13"/>
      <c r="WXQ13"/>
      <c r="WXR13"/>
      <c r="WXS13"/>
      <c r="WXT13"/>
      <c r="WXU13"/>
      <c r="WXV13"/>
      <c r="WXW13"/>
      <c r="WXX13"/>
      <c r="WXY13"/>
      <c r="WXZ13"/>
      <c r="WYA13"/>
      <c r="WYB13"/>
      <c r="WYC13"/>
      <c r="WYD13"/>
      <c r="WYE13"/>
      <c r="WYF13"/>
      <c r="WYG13"/>
      <c r="WYH13"/>
      <c r="WYI13"/>
      <c r="WYJ13"/>
      <c r="WYK13"/>
      <c r="WYL13"/>
      <c r="WYM13"/>
      <c r="WYN13"/>
      <c r="WYO13"/>
      <c r="WYP13"/>
      <c r="WYQ13"/>
      <c r="WYR13"/>
      <c r="WYS13"/>
      <c r="WYT13"/>
      <c r="WYU13"/>
      <c r="WYV13"/>
      <c r="WYW13"/>
      <c r="WYX13"/>
      <c r="WYY13"/>
      <c r="WYZ13"/>
      <c r="WZA13"/>
      <c r="WZB13"/>
      <c r="WZC13"/>
      <c r="WZD13"/>
      <c r="WZE13"/>
      <c r="WZF13"/>
      <c r="WZG13"/>
      <c r="WZH13"/>
      <c r="WZI13"/>
      <c r="WZJ13"/>
      <c r="WZK13"/>
      <c r="WZL13"/>
      <c r="WZM13"/>
      <c r="WZN13"/>
      <c r="WZO13"/>
      <c r="WZP13"/>
      <c r="WZQ13"/>
      <c r="WZR13"/>
      <c r="WZS13"/>
      <c r="WZT13"/>
      <c r="WZU13"/>
      <c r="WZV13"/>
      <c r="WZW13"/>
      <c r="WZX13"/>
      <c r="WZY13"/>
      <c r="WZZ13"/>
      <c r="XAA13"/>
      <c r="XAB13"/>
      <c r="XAC13"/>
      <c r="XAD13"/>
      <c r="XAE13"/>
      <c r="XAF13"/>
      <c r="XAG13"/>
      <c r="XAH13"/>
      <c r="XAI13"/>
      <c r="XAJ13"/>
      <c r="XAK13"/>
      <c r="XAL13"/>
      <c r="XAM13"/>
      <c r="XAN13"/>
      <c r="XAO13"/>
      <c r="XAP13"/>
      <c r="XAQ13"/>
      <c r="XAR13"/>
      <c r="XAS13"/>
      <c r="XAT13"/>
      <c r="XAU13"/>
      <c r="XAV13"/>
      <c r="XAW13"/>
      <c r="XAX13"/>
      <c r="XAY13"/>
      <c r="XAZ13"/>
      <c r="XBA13"/>
      <c r="XBB13"/>
      <c r="XBC13"/>
      <c r="XBD13"/>
      <c r="XBE13"/>
      <c r="XBF13"/>
      <c r="XBG13"/>
      <c r="XBH13"/>
      <c r="XBI13"/>
      <c r="XBJ13"/>
      <c r="XBK13"/>
      <c r="XBL13"/>
      <c r="XBM13"/>
      <c r="XBN13"/>
      <c r="XBO13"/>
      <c r="XBP13"/>
      <c r="XBQ13"/>
      <c r="XBR13"/>
      <c r="XBS13"/>
      <c r="XBT13"/>
      <c r="XBU13"/>
      <c r="XBV13"/>
      <c r="XBW13"/>
      <c r="XBX13"/>
      <c r="XBY13"/>
      <c r="XBZ13"/>
      <c r="XCA13"/>
      <c r="XCB13"/>
      <c r="XCC13"/>
      <c r="XCD13"/>
      <c r="XCE13"/>
      <c r="XCF13"/>
      <c r="XCG13"/>
      <c r="XCH13"/>
      <c r="XCI13"/>
      <c r="XCJ13"/>
      <c r="XCK13"/>
      <c r="XCL13"/>
      <c r="XCM13"/>
      <c r="XCN13"/>
      <c r="XCO13"/>
      <c r="XCP13"/>
      <c r="XCQ13"/>
      <c r="XCR13"/>
      <c r="XCS13"/>
      <c r="XCT13"/>
      <c r="XCU13"/>
      <c r="XCV13"/>
      <c r="XCW13"/>
      <c r="XCX13"/>
      <c r="XCY13"/>
      <c r="XCZ13"/>
      <c r="XDA13"/>
      <c r="XDB13"/>
      <c r="XDC13"/>
      <c r="XDD13"/>
      <c r="XDE13"/>
      <c r="XDF13"/>
      <c r="XDG13"/>
      <c r="XDH13"/>
      <c r="XDI13"/>
      <c r="XDJ13"/>
      <c r="XDK13"/>
      <c r="XDL13"/>
      <c r="XDM13"/>
      <c r="XDN13"/>
      <c r="XDO13"/>
      <c r="XDP13"/>
      <c r="XDQ13"/>
      <c r="XDR13"/>
      <c r="XDS13"/>
      <c r="XDT13"/>
      <c r="XDU13"/>
      <c r="XDV13"/>
      <c r="XDW13"/>
      <c r="XDX13"/>
      <c r="XDY13"/>
      <c r="XDZ13"/>
    </row>
    <row r="14" spans="1:16354" ht="36.75" customHeight="1">
      <c r="A14" s="569" t="s">
        <v>60</v>
      </c>
      <c r="B14" s="569"/>
      <c r="C14" s="385">
        <f t="shared" ref="C14:C34" si="8">+SUM(D14:N14)</f>
        <v>0</v>
      </c>
      <c r="D14" s="386">
        <f t="shared" ref="D14:N14" si="9">+D15+D16+D18+D20+D21+D24+D25+D27+D32+D33+D34</f>
        <v>0</v>
      </c>
      <c r="E14" s="386">
        <f t="shared" si="9"/>
        <v>0</v>
      </c>
      <c r="F14" s="386">
        <f t="shared" si="9"/>
        <v>0</v>
      </c>
      <c r="G14" s="386">
        <f t="shared" si="9"/>
        <v>0</v>
      </c>
      <c r="H14" s="386">
        <f t="shared" si="9"/>
        <v>0</v>
      </c>
      <c r="I14" s="386">
        <f t="shared" si="9"/>
        <v>0</v>
      </c>
      <c r="J14" s="386">
        <f t="shared" si="9"/>
        <v>0</v>
      </c>
      <c r="K14" s="386">
        <f t="shared" si="9"/>
        <v>0</v>
      </c>
      <c r="L14" s="386">
        <f t="shared" si="9"/>
        <v>0</v>
      </c>
      <c r="M14" s="386">
        <f t="shared" si="9"/>
        <v>0</v>
      </c>
      <c r="N14" s="386">
        <f t="shared" si="9"/>
        <v>0</v>
      </c>
      <c r="O14" s="192"/>
      <c r="P14" s="101"/>
      <c r="Q14" s="385">
        <f t="shared" ref="Q14:Q34" si="10">+SUM(R14:AB14)</f>
        <v>0</v>
      </c>
      <c r="R14" s="386">
        <f t="shared" ref="R14:AB14" si="11">+R15+R16+R18+R20+R21+R24+R25+R27+R32+R33+R34</f>
        <v>0</v>
      </c>
      <c r="S14" s="386">
        <f t="shared" si="11"/>
        <v>0</v>
      </c>
      <c r="T14" s="386">
        <f t="shared" si="11"/>
        <v>0</v>
      </c>
      <c r="U14" s="386">
        <f t="shared" si="11"/>
        <v>0</v>
      </c>
      <c r="V14" s="386">
        <f t="shared" si="11"/>
        <v>0</v>
      </c>
      <c r="W14" s="386">
        <f t="shared" si="11"/>
        <v>0</v>
      </c>
      <c r="X14" s="386">
        <f t="shared" si="11"/>
        <v>0</v>
      </c>
      <c r="Y14" s="386">
        <f t="shared" si="11"/>
        <v>0</v>
      </c>
      <c r="Z14" s="386">
        <f t="shared" si="11"/>
        <v>0</v>
      </c>
      <c r="AA14" s="386">
        <f t="shared" si="11"/>
        <v>0</v>
      </c>
      <c r="AB14" s="386">
        <f t="shared" si="11"/>
        <v>0</v>
      </c>
      <c r="AO14" s="1"/>
    </row>
    <row r="15" spans="1:16354">
      <c r="A15" s="102"/>
      <c r="B15" s="107" t="s">
        <v>1</v>
      </c>
      <c r="C15" s="387">
        <f t="shared" si="8"/>
        <v>0</v>
      </c>
      <c r="D15" s="110"/>
      <c r="E15" s="110"/>
      <c r="F15" s="110"/>
      <c r="G15" s="110"/>
      <c r="H15" s="110"/>
      <c r="I15" s="110"/>
      <c r="J15" s="110"/>
      <c r="K15" s="110"/>
      <c r="L15" s="110"/>
      <c r="M15" s="122"/>
      <c r="N15" s="110"/>
      <c r="O15" s="102"/>
      <c r="P15" s="102"/>
      <c r="Q15" s="387">
        <f t="shared" si="10"/>
        <v>0</v>
      </c>
      <c r="R15" s="110"/>
      <c r="S15" s="110"/>
      <c r="T15" s="110"/>
      <c r="U15" s="110"/>
      <c r="V15" s="110"/>
      <c r="W15" s="110"/>
      <c r="X15" s="110"/>
      <c r="Y15" s="110"/>
      <c r="Z15" s="110"/>
      <c r="AA15" s="122"/>
      <c r="AB15" s="110"/>
      <c r="AO15" s="1"/>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row>
    <row r="16" spans="1:16354" s="4" customFormat="1">
      <c r="A16" s="102"/>
      <c r="B16" s="107" t="s">
        <v>2</v>
      </c>
      <c r="C16" s="387">
        <f t="shared" si="8"/>
        <v>0</v>
      </c>
      <c r="D16" s="110"/>
      <c r="E16" s="110"/>
      <c r="F16" s="110"/>
      <c r="G16" s="110"/>
      <c r="H16" s="110"/>
      <c r="I16" s="110"/>
      <c r="J16" s="110"/>
      <c r="K16" s="110"/>
      <c r="L16" s="110"/>
      <c r="M16" s="122"/>
      <c r="N16" s="110"/>
      <c r="O16" s="102"/>
      <c r="P16" s="102"/>
      <c r="Q16" s="387">
        <f t="shared" si="10"/>
        <v>0</v>
      </c>
      <c r="R16" s="110"/>
      <c r="S16" s="110"/>
      <c r="T16" s="110"/>
      <c r="U16" s="110"/>
      <c r="V16" s="110"/>
      <c r="W16" s="110"/>
      <c r="X16" s="110"/>
      <c r="Y16" s="110"/>
      <c r="Z16" s="110"/>
      <c r="AA16" s="122"/>
      <c r="AB16" s="110"/>
      <c r="AC16"/>
      <c r="AD16"/>
      <c r="AE16"/>
      <c r="AF16"/>
      <c r="AG16"/>
      <c r="AH16"/>
      <c r="AI16"/>
      <c r="AJ16"/>
      <c r="AK16"/>
      <c r="AL16"/>
      <c r="AM16"/>
      <c r="AN16"/>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c r="IW16" s="1"/>
      <c r="IX16" s="1"/>
      <c r="IY16" s="1"/>
      <c r="IZ16" s="1"/>
      <c r="JA16" s="1"/>
      <c r="JB16" s="1"/>
      <c r="JC16" s="1"/>
      <c r="JD16" s="1"/>
      <c r="JE16" s="1"/>
      <c r="JF16" s="1"/>
      <c r="JG16" s="1"/>
      <c r="JH16" s="1"/>
      <c r="JI16" s="1"/>
      <c r="JJ16" s="1"/>
      <c r="JK16" s="1"/>
      <c r="JL16" s="1"/>
      <c r="JM16" s="1"/>
      <c r="JN16" s="1"/>
      <c r="JO16" s="1"/>
      <c r="JP16" s="1"/>
      <c r="JQ16" s="1"/>
      <c r="JR16" s="1"/>
      <c r="JS16" s="1"/>
      <c r="JT16" s="1"/>
      <c r="JU16" s="1"/>
      <c r="JV16" s="1"/>
      <c r="JW16" s="1"/>
      <c r="JX16" s="1"/>
      <c r="JY16" s="1"/>
      <c r="JZ16" s="1"/>
      <c r="KA16" s="1"/>
      <c r="KB16" s="1"/>
      <c r="KC16" s="1"/>
      <c r="KD16" s="1"/>
      <c r="KE16" s="1"/>
      <c r="KF16" s="1"/>
      <c r="KG16" s="1"/>
      <c r="KH16" s="1"/>
      <c r="KI16" s="1"/>
      <c r="KJ16" s="1"/>
      <c r="KK16" s="1"/>
      <c r="KL16" s="1"/>
      <c r="KM16" s="1"/>
      <c r="KN16" s="1"/>
      <c r="KO16" s="1"/>
      <c r="KP16" s="1"/>
      <c r="KQ16" s="1"/>
      <c r="KR16" s="1"/>
      <c r="KS16" s="1"/>
      <c r="KT16" s="1"/>
      <c r="KU16" s="1"/>
      <c r="KV16" s="1"/>
      <c r="KW16" s="1"/>
      <c r="KX16" s="1"/>
      <c r="KY16" s="1"/>
      <c r="KZ16" s="1"/>
      <c r="LA16" s="1"/>
      <c r="LB16" s="1"/>
      <c r="LC16" s="1"/>
      <c r="LD16" s="1"/>
      <c r="LE16" s="1"/>
      <c r="LF16" s="1"/>
      <c r="LG16" s="1"/>
      <c r="LH16" s="1"/>
      <c r="LI16" s="1"/>
      <c r="LJ16" s="1"/>
      <c r="LK16" s="1"/>
      <c r="LL16" s="1"/>
      <c r="LM16" s="1"/>
      <c r="LN16" s="1"/>
      <c r="LO16" s="1"/>
      <c r="LP16" s="1"/>
      <c r="LQ16" s="1"/>
      <c r="LR16" s="1"/>
      <c r="LS16" s="1"/>
      <c r="LT16" s="1"/>
      <c r="LU16" s="1"/>
      <c r="LV16" s="1"/>
      <c r="LW16" s="1"/>
      <c r="LX16" s="1"/>
      <c r="LY16" s="1"/>
      <c r="LZ16" s="1"/>
      <c r="MA16" s="1"/>
      <c r="MB16" s="1"/>
      <c r="MC16" s="1"/>
      <c r="MD16" s="1"/>
      <c r="ME16" s="1"/>
      <c r="MF16" s="1"/>
      <c r="MG16" s="1"/>
      <c r="MH16" s="1"/>
      <c r="MI16" s="1"/>
      <c r="MJ16" s="1"/>
      <c r="MK16" s="1"/>
      <c r="ML16" s="1"/>
      <c r="MM16" s="1"/>
      <c r="MN16" s="1"/>
      <c r="MO16" s="1"/>
      <c r="MP16" s="1"/>
      <c r="MQ16" s="1"/>
      <c r="MR16" s="1"/>
      <c r="MS16" s="1"/>
      <c r="MT16" s="1"/>
      <c r="MU16" s="1"/>
      <c r="MV16" s="1"/>
      <c r="MW16" s="1"/>
      <c r="MX16" s="1"/>
      <c r="MY16" s="1"/>
      <c r="MZ16" s="1"/>
      <c r="NA16" s="1"/>
      <c r="NB16" s="1"/>
      <c r="NC16" s="1"/>
      <c r="ND16" s="1"/>
      <c r="NE16" s="1"/>
      <c r="NF16" s="1"/>
      <c r="NG16" s="1"/>
      <c r="NH16" s="1"/>
      <c r="NI16" s="1"/>
      <c r="NJ16" s="1"/>
      <c r="NK16" s="1"/>
      <c r="NL16" s="1"/>
      <c r="NM16" s="1"/>
      <c r="NN16" s="1"/>
      <c r="NO16" s="1"/>
      <c r="NP16" s="1"/>
      <c r="NQ16" s="1"/>
      <c r="NR16" s="1"/>
      <c r="NS16" s="1"/>
      <c r="NT16" s="1"/>
      <c r="NU16" s="1"/>
      <c r="NV16" s="1"/>
      <c r="NW16" s="1"/>
      <c r="NX16" s="1"/>
      <c r="NY16" s="1"/>
      <c r="NZ16" s="1"/>
      <c r="OA16" s="1"/>
      <c r="OB16" s="1"/>
      <c r="OC16" s="1"/>
      <c r="OD16" s="1"/>
      <c r="OE16" s="1"/>
      <c r="OF16" s="1"/>
      <c r="OG16" s="1"/>
      <c r="OH16" s="1"/>
      <c r="OI16" s="1"/>
      <c r="OJ16" s="1"/>
      <c r="OK16" s="1"/>
      <c r="OL16" s="1"/>
      <c r="OM16" s="1"/>
      <c r="ON16" s="1"/>
      <c r="OO16" s="1"/>
      <c r="OP16" s="1"/>
      <c r="OQ16" s="1"/>
      <c r="OR16" s="1"/>
      <c r="OS16" s="1"/>
      <c r="OT16" s="1"/>
      <c r="OU16" s="1"/>
      <c r="OV16" s="1"/>
      <c r="OW16" s="1"/>
      <c r="OX16" s="1"/>
      <c r="OY16" s="1"/>
      <c r="OZ16" s="1"/>
      <c r="PA16" s="1"/>
      <c r="PB16" s="1"/>
      <c r="PC16" s="1"/>
      <c r="PD16" s="1"/>
      <c r="PE16" s="1"/>
      <c r="PF16" s="1"/>
      <c r="PG16" s="1"/>
      <c r="PH16" s="1"/>
      <c r="PI16" s="1"/>
      <c r="PJ16" s="1"/>
      <c r="PK16" s="1"/>
      <c r="PL16" s="1"/>
      <c r="PM16" s="1"/>
      <c r="PN16" s="1"/>
      <c r="PO16" s="1"/>
      <c r="PP16" s="1"/>
      <c r="PQ16" s="1"/>
      <c r="PR16" s="1"/>
      <c r="PS16" s="1"/>
      <c r="PT16" s="1"/>
      <c r="PU16" s="1"/>
      <c r="PV16" s="1"/>
      <c r="PW16" s="1"/>
      <c r="PX16" s="1"/>
      <c r="PY16" s="1"/>
      <c r="PZ16" s="1"/>
      <c r="QA16" s="1"/>
      <c r="QB16" s="1"/>
      <c r="QC16" s="1"/>
      <c r="QD16" s="1"/>
      <c r="QE16" s="1"/>
      <c r="QF16" s="1"/>
      <c r="QG16" s="1"/>
      <c r="QH16" s="1"/>
      <c r="QI16" s="1"/>
      <c r="QJ16" s="1"/>
      <c r="QK16" s="1"/>
      <c r="QL16" s="1"/>
      <c r="QM16" s="1"/>
      <c r="QN16" s="1"/>
      <c r="QO16" s="1"/>
      <c r="QP16" s="1"/>
      <c r="QQ16" s="1"/>
      <c r="QR16" s="1"/>
      <c r="QS16" s="1"/>
      <c r="QT16" s="1"/>
      <c r="QU16" s="1"/>
      <c r="QV16" s="1"/>
      <c r="QW16" s="1"/>
      <c r="QX16" s="1"/>
      <c r="QY16" s="1"/>
      <c r="QZ16" s="1"/>
      <c r="RA16" s="1"/>
      <c r="RB16" s="1"/>
      <c r="RC16" s="1"/>
      <c r="RD16" s="1"/>
      <c r="RE16" s="1"/>
      <c r="RF16" s="1"/>
      <c r="RG16" s="1"/>
      <c r="RH16" s="1"/>
      <c r="RI16" s="1"/>
      <c r="RJ16" s="1"/>
      <c r="RK16" s="1"/>
      <c r="RL16" s="1"/>
      <c r="RM16" s="1"/>
      <c r="RN16" s="1"/>
      <c r="RO16" s="1"/>
      <c r="RP16" s="1"/>
      <c r="RQ16" s="1"/>
      <c r="RR16" s="1"/>
      <c r="RS16" s="1"/>
      <c r="RT16" s="1"/>
      <c r="RU16" s="1"/>
      <c r="RV16" s="1"/>
      <c r="RW16" s="1"/>
      <c r="RX16" s="1"/>
      <c r="RY16" s="1"/>
      <c r="RZ16" s="1"/>
      <c r="SA16" s="1"/>
      <c r="SB16" s="1"/>
      <c r="SC16" s="1"/>
      <c r="SD16" s="1"/>
      <c r="SE16" s="1"/>
      <c r="SF16" s="1"/>
      <c r="SG16" s="1"/>
      <c r="SH16" s="1"/>
      <c r="SI16" s="1"/>
      <c r="SJ16" s="1"/>
      <c r="SK16" s="1"/>
      <c r="SL16" s="1"/>
      <c r="SM16" s="1"/>
      <c r="SN16" s="1"/>
      <c r="SO16" s="1"/>
      <c r="SP16" s="1"/>
      <c r="SQ16" s="1"/>
      <c r="SR16" s="1"/>
      <c r="SS16" s="1"/>
      <c r="ST16" s="1"/>
      <c r="SU16" s="1"/>
      <c r="SV16" s="1"/>
      <c r="SW16" s="1"/>
      <c r="SX16" s="1"/>
      <c r="SY16" s="1"/>
      <c r="SZ16" s="1"/>
      <c r="TA16" s="1"/>
      <c r="TB16" s="1"/>
      <c r="TC16" s="1"/>
      <c r="TD16" s="1"/>
      <c r="TE16" s="1"/>
      <c r="TF16" s="1"/>
      <c r="TG16" s="1"/>
      <c r="TH16" s="1"/>
      <c r="TI16" s="1"/>
      <c r="TJ16" s="1"/>
      <c r="TK16" s="1"/>
      <c r="TL16" s="1"/>
      <c r="TM16" s="1"/>
      <c r="TN16" s="1"/>
      <c r="TO16" s="1"/>
      <c r="TP16" s="1"/>
      <c r="TQ16" s="1"/>
      <c r="TR16" s="1"/>
      <c r="TS16" s="1"/>
      <c r="TT16" s="1"/>
      <c r="TU16" s="1"/>
      <c r="TV16" s="1"/>
      <c r="TW16" s="1"/>
      <c r="TX16" s="1"/>
      <c r="TY16" s="1"/>
      <c r="TZ16" s="1"/>
      <c r="UA16" s="1"/>
      <c r="UB16" s="1"/>
      <c r="UC16" s="1"/>
      <c r="UD16" s="1"/>
      <c r="UE16" s="1"/>
      <c r="UF16" s="1"/>
      <c r="UG16" s="1"/>
      <c r="UH16" s="1"/>
      <c r="UI16" s="1"/>
      <c r="UJ16" s="1"/>
      <c r="UK16" s="1"/>
      <c r="UL16" s="1"/>
      <c r="UM16" s="1"/>
      <c r="UN16" s="1"/>
      <c r="UO16" s="1"/>
      <c r="UP16" s="1"/>
      <c r="UQ16" s="1"/>
      <c r="UR16" s="1"/>
      <c r="US16" s="1"/>
      <c r="UT16" s="1"/>
      <c r="UU16" s="1"/>
      <c r="UV16" s="1"/>
      <c r="UW16" s="1"/>
      <c r="UX16" s="1"/>
      <c r="UY16" s="1"/>
      <c r="UZ16" s="1"/>
      <c r="VA16" s="1"/>
      <c r="VB16" s="1"/>
      <c r="VC16" s="1"/>
      <c r="VD16" s="1"/>
      <c r="VE16" s="1"/>
      <c r="VF16" s="1"/>
      <c r="VG16" s="1"/>
      <c r="VH16" s="1"/>
      <c r="VI16" s="1"/>
      <c r="VJ16" s="1"/>
      <c r="VK16" s="1"/>
      <c r="VL16" s="1"/>
      <c r="VM16" s="1"/>
      <c r="VN16" s="1"/>
      <c r="VO16" s="1"/>
      <c r="VP16" s="1"/>
      <c r="VQ16" s="1"/>
      <c r="VR16" s="1"/>
      <c r="VS16" s="1"/>
      <c r="VT16" s="1"/>
      <c r="VU16" s="1"/>
      <c r="VV16" s="1"/>
      <c r="VW16" s="1"/>
      <c r="VX16" s="1"/>
      <c r="VY16" s="1"/>
      <c r="VZ16" s="1"/>
      <c r="WA16" s="1"/>
      <c r="WB16" s="1"/>
      <c r="WC16" s="1"/>
      <c r="WD16" s="1"/>
      <c r="WE16" s="1"/>
      <c r="WF16" s="1"/>
      <c r="WG16" s="1"/>
      <c r="WH16" s="1"/>
      <c r="WI16" s="1"/>
      <c r="WJ16" s="1"/>
      <c r="WK16" s="1"/>
      <c r="WL16" s="1"/>
      <c r="WM16" s="1"/>
      <c r="WN16" s="1"/>
      <c r="WO16" s="1"/>
      <c r="WP16" s="1"/>
      <c r="WQ16" s="1"/>
      <c r="WR16" s="1"/>
      <c r="WS16" s="1"/>
      <c r="WT16" s="1"/>
      <c r="WU16" s="1"/>
      <c r="WV16" s="1"/>
      <c r="WW16" s="1"/>
      <c r="WX16" s="1"/>
      <c r="WY16" s="1"/>
      <c r="WZ16" s="1"/>
      <c r="XA16" s="1"/>
      <c r="XB16" s="1"/>
      <c r="XC16" s="1"/>
      <c r="XD16" s="1"/>
      <c r="XE16" s="1"/>
      <c r="XF16" s="1"/>
      <c r="XG16" s="1"/>
      <c r="XH16" s="1"/>
      <c r="XI16" s="1"/>
      <c r="XJ16" s="1"/>
      <c r="XK16" s="1"/>
      <c r="XL16" s="1"/>
      <c r="XM16" s="1"/>
      <c r="XN16" s="1"/>
      <c r="XO16" s="1"/>
      <c r="XP16" s="1"/>
      <c r="XQ16" s="1"/>
      <c r="XR16" s="1"/>
      <c r="XS16" s="1"/>
      <c r="XT16" s="1"/>
      <c r="XU16" s="1"/>
      <c r="XV16" s="1"/>
      <c r="XW16" s="1"/>
      <c r="XX16" s="1"/>
      <c r="XY16" s="1"/>
      <c r="XZ16" s="1"/>
      <c r="YA16" s="1"/>
      <c r="YB16" s="1"/>
      <c r="YC16" s="1"/>
      <c r="YD16" s="1"/>
      <c r="YE16" s="1"/>
      <c r="YF16" s="1"/>
      <c r="YG16" s="1"/>
      <c r="YH16" s="1"/>
      <c r="YI16" s="1"/>
      <c r="YJ16" s="1"/>
      <c r="YK16" s="1"/>
      <c r="YL16" s="1"/>
      <c r="YM16" s="1"/>
      <c r="YN16" s="1"/>
      <c r="YO16" s="1"/>
      <c r="YP16" s="1"/>
      <c r="YQ16" s="1"/>
      <c r="YR16" s="1"/>
      <c r="YS16" s="1"/>
      <c r="YT16" s="1"/>
      <c r="YU16" s="1"/>
      <c r="YV16" s="1"/>
      <c r="YW16" s="1"/>
      <c r="YX16" s="1"/>
      <c r="YY16" s="1"/>
      <c r="YZ16" s="1"/>
      <c r="ZA16" s="1"/>
      <c r="ZB16" s="1"/>
      <c r="ZC16" s="1"/>
      <c r="ZD16" s="1"/>
      <c r="ZE16" s="1"/>
      <c r="ZF16" s="1"/>
      <c r="ZG16" s="1"/>
      <c r="ZH16" s="1"/>
      <c r="ZI16" s="1"/>
      <c r="ZJ16" s="1"/>
      <c r="ZK16" s="1"/>
      <c r="ZL16" s="1"/>
      <c r="ZM16" s="1"/>
      <c r="ZN16" s="1"/>
      <c r="ZO16" s="1"/>
      <c r="ZP16" s="1"/>
      <c r="ZQ16" s="1"/>
      <c r="ZR16" s="1"/>
      <c r="ZS16" s="1"/>
      <c r="ZT16" s="1"/>
      <c r="ZU16" s="1"/>
      <c r="ZV16" s="1"/>
      <c r="ZW16" s="1"/>
      <c r="ZX16" s="1"/>
      <c r="ZY16" s="1"/>
      <c r="ZZ16" s="1"/>
      <c r="AAA16" s="1"/>
      <c r="AAB16" s="1"/>
      <c r="AAC16" s="1"/>
      <c r="AAD16" s="1"/>
      <c r="AAE16" s="1"/>
      <c r="AAF16" s="1"/>
      <c r="AAG16" s="1"/>
      <c r="AAH16" s="1"/>
      <c r="AAI16" s="1"/>
      <c r="AAJ16" s="1"/>
      <c r="AAK16" s="1"/>
      <c r="AAL16" s="1"/>
      <c r="AAM16" s="1"/>
      <c r="AAN16" s="1"/>
      <c r="AAO16" s="1"/>
      <c r="AAP16" s="1"/>
      <c r="AAQ16" s="1"/>
      <c r="AAR16" s="1"/>
      <c r="AAS16" s="1"/>
      <c r="AAT16" s="1"/>
      <c r="AAU16" s="1"/>
      <c r="AAV16" s="1"/>
      <c r="AAW16" s="1"/>
      <c r="AAX16" s="1"/>
      <c r="AAY16" s="1"/>
      <c r="AAZ16" s="1"/>
      <c r="ABA16" s="1"/>
      <c r="ABB16" s="1"/>
      <c r="ABC16" s="1"/>
      <c r="ABD16" s="1"/>
      <c r="ABE16" s="1"/>
      <c r="ABF16" s="1"/>
      <c r="ABG16" s="1"/>
      <c r="ABH16" s="1"/>
      <c r="ABI16" s="1"/>
      <c r="ABJ16" s="1"/>
      <c r="ABK16" s="1"/>
      <c r="ABL16" s="1"/>
      <c r="ABM16" s="1"/>
      <c r="ABN16" s="1"/>
      <c r="ABO16" s="1"/>
      <c r="ABP16" s="1"/>
      <c r="ABQ16" s="1"/>
      <c r="ABR16" s="1"/>
      <c r="ABS16" s="1"/>
      <c r="ABT16" s="1"/>
      <c r="ABU16" s="1"/>
      <c r="ABV16" s="1"/>
      <c r="ABW16" s="1"/>
      <c r="ABX16" s="1"/>
      <c r="ABY16" s="1"/>
      <c r="ABZ16" s="1"/>
      <c r="ACA16" s="1"/>
      <c r="ACB16" s="1"/>
      <c r="ACC16" s="1"/>
      <c r="ACD16" s="1"/>
      <c r="ACE16" s="1"/>
      <c r="ACF16" s="1"/>
      <c r="ACG16" s="1"/>
      <c r="ACH16" s="1"/>
      <c r="ACI16" s="1"/>
      <c r="ACJ16" s="1"/>
      <c r="ACK16" s="1"/>
      <c r="ACL16" s="1"/>
      <c r="ACM16" s="1"/>
      <c r="ACN16" s="1"/>
      <c r="ACO16" s="1"/>
      <c r="ACP16" s="1"/>
      <c r="ACQ16" s="1"/>
      <c r="ACR16" s="1"/>
      <c r="ACS16" s="1"/>
      <c r="ACT16" s="1"/>
      <c r="ACU16" s="1"/>
      <c r="ACV16" s="1"/>
      <c r="ACW16" s="1"/>
      <c r="ACX16" s="1"/>
      <c r="ACY16" s="1"/>
      <c r="ACZ16" s="1"/>
      <c r="ADA16" s="1"/>
      <c r="ADB16" s="1"/>
      <c r="ADC16" s="1"/>
      <c r="ADD16" s="1"/>
      <c r="ADE16" s="1"/>
      <c r="ADF16" s="1"/>
      <c r="ADG16" s="1"/>
      <c r="ADH16" s="1"/>
      <c r="ADI16" s="1"/>
      <c r="ADJ16" s="1"/>
      <c r="ADK16" s="1"/>
      <c r="ADL16" s="1"/>
      <c r="ADM16" s="1"/>
      <c r="ADN16" s="1"/>
      <c r="ADO16" s="1"/>
      <c r="ADP16" s="1"/>
      <c r="ADQ16" s="1"/>
      <c r="ADR16" s="1"/>
      <c r="ADS16" s="1"/>
      <c r="ADT16" s="1"/>
      <c r="ADU16" s="1"/>
      <c r="ADV16" s="1"/>
      <c r="ADW16" s="1"/>
      <c r="ADX16" s="1"/>
      <c r="ADY16" s="1"/>
      <c r="ADZ16" s="1"/>
      <c r="AEA16" s="1"/>
      <c r="AEB16" s="1"/>
      <c r="AEC16" s="1"/>
      <c r="AED16" s="1"/>
      <c r="AEE16" s="1"/>
      <c r="AEF16" s="1"/>
      <c r="AEG16" s="1"/>
      <c r="AEH16" s="1"/>
      <c r="AEI16" s="1"/>
      <c r="AEJ16" s="1"/>
      <c r="AEK16" s="1"/>
      <c r="AEL16" s="1"/>
      <c r="AEM16" s="1"/>
      <c r="AEN16" s="1"/>
      <c r="AEO16" s="1"/>
      <c r="AEP16" s="1"/>
      <c r="AEQ16" s="1"/>
      <c r="AER16" s="1"/>
      <c r="AES16" s="1"/>
      <c r="AET16" s="1"/>
      <c r="AEU16" s="1"/>
      <c r="AEV16" s="1"/>
      <c r="AEW16" s="1"/>
      <c r="AEX16" s="1"/>
      <c r="AEY16" s="1"/>
      <c r="AEZ16" s="1"/>
      <c r="AFA16" s="1"/>
      <c r="AFB16" s="1"/>
      <c r="AFC16" s="1"/>
      <c r="AFD16" s="1"/>
      <c r="AFE16" s="1"/>
      <c r="AFF16" s="1"/>
      <c r="AFG16" s="1"/>
      <c r="AFH16" s="1"/>
      <c r="AFI16" s="1"/>
      <c r="AFJ16" s="1"/>
      <c r="AFK16" s="1"/>
      <c r="AFL16" s="1"/>
      <c r="AFM16" s="1"/>
      <c r="AFN16" s="1"/>
      <c r="AFO16" s="1"/>
      <c r="AFP16" s="1"/>
      <c r="AFQ16" s="1"/>
      <c r="AFR16" s="1"/>
      <c r="AFS16" s="1"/>
      <c r="AFT16" s="1"/>
      <c r="AFU16" s="1"/>
      <c r="AFV16" s="1"/>
      <c r="AFW16" s="1"/>
      <c r="AFX16" s="1"/>
      <c r="AFY16" s="1"/>
      <c r="AFZ16" s="1"/>
      <c r="AGA16" s="1"/>
      <c r="AGB16" s="1"/>
      <c r="AGC16" s="1"/>
      <c r="AGD16" s="1"/>
      <c r="AGE16" s="1"/>
      <c r="AGF16" s="1"/>
      <c r="AGG16" s="1"/>
      <c r="AGH16" s="1"/>
      <c r="AGI16" s="1"/>
      <c r="AGJ16" s="1"/>
      <c r="AGK16" s="1"/>
      <c r="AGL16" s="1"/>
      <c r="AGM16" s="1"/>
      <c r="AGN16" s="1"/>
      <c r="AGO16" s="1"/>
      <c r="AGP16" s="1"/>
      <c r="AGQ16" s="1"/>
      <c r="AGR16" s="1"/>
      <c r="AGS16" s="1"/>
      <c r="AGT16" s="1"/>
      <c r="AGU16" s="1"/>
      <c r="AGV16" s="1"/>
      <c r="AGW16" s="1"/>
      <c r="AGX16" s="1"/>
      <c r="AGY16" s="1"/>
      <c r="AGZ16" s="1"/>
      <c r="AHA16" s="1"/>
      <c r="AHB16" s="1"/>
      <c r="AHC16" s="1"/>
      <c r="AHD16" s="1"/>
      <c r="AHE16" s="1"/>
      <c r="AHF16" s="1"/>
      <c r="AHG16" s="1"/>
      <c r="AHH16" s="1"/>
      <c r="AHI16" s="1"/>
      <c r="AHJ16" s="1"/>
      <c r="AHK16" s="1"/>
      <c r="AHL16" s="1"/>
      <c r="AHM16" s="1"/>
      <c r="AHN16" s="1"/>
      <c r="AHO16" s="1"/>
      <c r="AHP16" s="1"/>
      <c r="AHQ16" s="1"/>
      <c r="AHR16" s="1"/>
      <c r="AHS16" s="1"/>
      <c r="AHT16" s="1"/>
      <c r="AHU16" s="1"/>
      <c r="AHV16" s="1"/>
      <c r="AHW16" s="1"/>
      <c r="AHX16" s="1"/>
      <c r="AHY16" s="1"/>
      <c r="AHZ16" s="1"/>
      <c r="AIA16" s="1"/>
      <c r="AIB16" s="1"/>
      <c r="AIC16" s="1"/>
      <c r="AID16" s="1"/>
      <c r="AIE16" s="1"/>
      <c r="AIF16" s="1"/>
      <c r="AIG16" s="1"/>
      <c r="AIH16" s="1"/>
      <c r="AII16" s="1"/>
      <c r="AIJ16" s="1"/>
      <c r="AIK16" s="1"/>
      <c r="AIL16" s="1"/>
      <c r="AIM16" s="1"/>
      <c r="AIN16" s="1"/>
      <c r="AIO16" s="1"/>
      <c r="AIP16" s="1"/>
      <c r="AIQ16" s="1"/>
      <c r="AIR16" s="1"/>
      <c r="AIS16" s="1"/>
      <c r="AIT16" s="1"/>
      <c r="AIU16" s="1"/>
      <c r="AIV16" s="1"/>
      <c r="AIW16" s="1"/>
      <c r="AIX16" s="1"/>
      <c r="AIY16" s="1"/>
      <c r="AIZ16" s="1"/>
      <c r="AJA16" s="1"/>
      <c r="AJB16" s="1"/>
      <c r="AJC16" s="1"/>
      <c r="AJD16" s="1"/>
      <c r="AJE16" s="1"/>
      <c r="AJF16" s="1"/>
      <c r="AJG16" s="1"/>
      <c r="AJH16" s="1"/>
      <c r="AJI16" s="1"/>
      <c r="AJJ16" s="1"/>
      <c r="AJK16" s="1"/>
      <c r="AJL16" s="1"/>
      <c r="AJM16" s="1"/>
      <c r="AJN16" s="1"/>
      <c r="AJO16" s="1"/>
      <c r="AJP16" s="1"/>
      <c r="AJQ16" s="1"/>
      <c r="AJR16" s="1"/>
      <c r="AJS16" s="1"/>
      <c r="AJT16" s="1"/>
      <c r="AJU16" s="1"/>
      <c r="AJV16" s="1"/>
      <c r="AJW16" s="1"/>
      <c r="AJX16" s="1"/>
      <c r="AJY16" s="1"/>
      <c r="AJZ16" s="1"/>
      <c r="AKA16" s="1"/>
      <c r="AKB16" s="1"/>
      <c r="AKC16" s="1"/>
      <c r="AKD16" s="1"/>
      <c r="AKE16" s="1"/>
      <c r="AKF16" s="1"/>
      <c r="AKG16" s="1"/>
      <c r="AKH16" s="1"/>
      <c r="AKI16" s="1"/>
      <c r="AKJ16" s="1"/>
      <c r="AKK16" s="1"/>
      <c r="AKL16" s="1"/>
      <c r="AKM16" s="1"/>
      <c r="AKN16" s="1"/>
      <c r="AKO16" s="1"/>
      <c r="AKP16" s="1"/>
      <c r="AKQ16" s="1"/>
      <c r="AKR16" s="1"/>
      <c r="AKS16" s="1"/>
      <c r="AKT16" s="1"/>
      <c r="AKU16" s="1"/>
      <c r="AKV16" s="1"/>
      <c r="AKW16" s="1"/>
      <c r="AKX16" s="1"/>
      <c r="AKY16" s="1"/>
      <c r="AKZ16" s="1"/>
      <c r="ALA16" s="1"/>
      <c r="ALB16" s="1"/>
      <c r="ALC16" s="1"/>
      <c r="ALD16" s="1"/>
      <c r="ALE16" s="1"/>
      <c r="ALF16" s="1"/>
      <c r="ALG16" s="1"/>
      <c r="ALH16" s="1"/>
      <c r="ALI16" s="1"/>
      <c r="ALJ16" s="1"/>
      <c r="ALK16" s="1"/>
      <c r="ALL16" s="1"/>
      <c r="ALM16" s="1"/>
      <c r="ALN16" s="1"/>
      <c r="ALO16" s="1"/>
      <c r="ALP16" s="1"/>
      <c r="ALQ16" s="1"/>
      <c r="ALR16" s="1"/>
      <c r="ALS16" s="1"/>
      <c r="ALT16" s="1"/>
      <c r="ALU16" s="1"/>
      <c r="ALV16" s="1"/>
      <c r="ALW16" s="1"/>
      <c r="ALX16" s="1"/>
      <c r="ALY16" s="1"/>
      <c r="ALZ16" s="1"/>
      <c r="AMA16" s="1"/>
      <c r="AMB16" s="1"/>
      <c r="AMC16" s="1"/>
      <c r="AMD16" s="1"/>
      <c r="AME16" s="1"/>
      <c r="AMF16" s="1"/>
      <c r="AMG16" s="1"/>
      <c r="AMH16" s="1"/>
      <c r="AMI16" s="1"/>
      <c r="AMJ16" s="1"/>
      <c r="AMK16" s="1"/>
      <c r="AML16" s="1"/>
      <c r="AMM16" s="1"/>
      <c r="AMN16" s="1"/>
      <c r="AMO16" s="1"/>
      <c r="AMP16" s="1"/>
      <c r="AMQ16" s="1"/>
      <c r="AMR16" s="1"/>
      <c r="AMS16" s="1"/>
      <c r="AMT16" s="1"/>
      <c r="AMU16" s="1"/>
      <c r="AMV16" s="1"/>
      <c r="AMW16" s="1"/>
      <c r="AMX16" s="1"/>
      <c r="AMY16" s="1"/>
      <c r="AMZ16" s="1"/>
      <c r="ANA16" s="1"/>
      <c r="ANB16" s="1"/>
      <c r="ANC16" s="1"/>
      <c r="AND16" s="1"/>
      <c r="ANE16" s="1"/>
      <c r="ANF16" s="1"/>
      <c r="ANG16" s="1"/>
      <c r="ANH16" s="1"/>
      <c r="ANI16" s="1"/>
      <c r="ANJ16" s="1"/>
      <c r="ANK16" s="1"/>
      <c r="ANL16" s="1"/>
      <c r="ANM16" s="1"/>
      <c r="ANN16" s="1"/>
      <c r="ANO16" s="1"/>
      <c r="ANP16" s="1"/>
      <c r="ANQ16" s="1"/>
      <c r="ANR16" s="1"/>
      <c r="ANS16" s="1"/>
      <c r="ANT16" s="1"/>
      <c r="ANU16" s="1"/>
      <c r="ANV16" s="1"/>
      <c r="ANW16" s="1"/>
      <c r="ANX16" s="1"/>
      <c r="ANY16" s="1"/>
      <c r="ANZ16" s="1"/>
      <c r="AOA16" s="1"/>
      <c r="AOB16" s="1"/>
      <c r="AOC16" s="1"/>
      <c r="AOD16" s="1"/>
      <c r="AOE16" s="1"/>
      <c r="AOF16" s="1"/>
      <c r="AOG16" s="1"/>
      <c r="AOH16" s="1"/>
      <c r="AOI16" s="1"/>
      <c r="AOJ16" s="1"/>
      <c r="AOK16" s="1"/>
      <c r="AOL16" s="1"/>
      <c r="AOM16" s="1"/>
      <c r="AON16" s="1"/>
      <c r="AOO16" s="1"/>
      <c r="AOP16" s="1"/>
      <c r="AOQ16" s="1"/>
      <c r="AOR16" s="1"/>
      <c r="AOS16" s="1"/>
      <c r="AOT16" s="1"/>
      <c r="AOU16" s="1"/>
      <c r="AOV16" s="1"/>
      <c r="AOW16" s="1"/>
      <c r="AOX16" s="1"/>
      <c r="AOY16" s="1"/>
      <c r="AOZ16" s="1"/>
      <c r="APA16" s="1"/>
      <c r="APB16" s="1"/>
      <c r="APC16" s="1"/>
      <c r="APD16" s="1"/>
      <c r="APE16" s="1"/>
      <c r="APF16" s="1"/>
      <c r="APG16" s="1"/>
      <c r="APH16" s="1"/>
      <c r="API16" s="1"/>
      <c r="APJ16" s="1"/>
      <c r="APK16" s="1"/>
      <c r="APL16" s="1"/>
      <c r="APM16" s="1"/>
      <c r="APN16" s="1"/>
      <c r="APO16" s="1"/>
      <c r="APP16" s="1"/>
      <c r="APQ16" s="1"/>
      <c r="APR16" s="1"/>
      <c r="APS16" s="1"/>
      <c r="APT16" s="1"/>
      <c r="APU16" s="1"/>
      <c r="APV16" s="1"/>
      <c r="APW16" s="1"/>
      <c r="APX16" s="1"/>
      <c r="APY16" s="1"/>
      <c r="APZ16" s="1"/>
      <c r="AQA16" s="1"/>
      <c r="AQB16" s="1"/>
      <c r="AQC16" s="1"/>
      <c r="AQD16" s="1"/>
      <c r="AQE16" s="1"/>
      <c r="AQF16" s="1"/>
      <c r="AQG16" s="1"/>
      <c r="AQH16" s="1"/>
      <c r="AQI16" s="1"/>
      <c r="AQJ16" s="1"/>
      <c r="AQK16" s="1"/>
      <c r="AQL16" s="1"/>
      <c r="AQM16" s="1"/>
      <c r="AQN16" s="1"/>
      <c r="AQO16" s="1"/>
      <c r="AQP16" s="1"/>
      <c r="AQQ16" s="1"/>
      <c r="AQR16" s="1"/>
      <c r="AQS16" s="1"/>
      <c r="AQT16" s="1"/>
      <c r="AQU16" s="1"/>
      <c r="AQV16" s="1"/>
      <c r="AQW16" s="1"/>
      <c r="AQX16" s="1"/>
      <c r="AQY16" s="1"/>
      <c r="AQZ16" s="1"/>
      <c r="ARA16" s="1"/>
      <c r="ARB16" s="1"/>
      <c r="ARC16" s="1"/>
      <c r="ARD16" s="1"/>
      <c r="ARE16" s="1"/>
      <c r="ARF16" s="1"/>
      <c r="ARG16" s="1"/>
      <c r="ARH16" s="1"/>
      <c r="ARI16" s="1"/>
      <c r="ARJ16" s="1"/>
      <c r="ARK16" s="1"/>
      <c r="ARL16" s="1"/>
      <c r="ARM16" s="1"/>
      <c r="ARN16" s="1"/>
      <c r="ARO16" s="1"/>
      <c r="ARP16" s="1"/>
      <c r="ARQ16" s="1"/>
      <c r="ARR16" s="1"/>
      <c r="ARS16" s="1"/>
      <c r="ART16" s="1"/>
      <c r="ARU16" s="1"/>
      <c r="ARV16" s="1"/>
      <c r="ARW16" s="1"/>
      <c r="ARX16" s="1"/>
      <c r="ARY16" s="1"/>
      <c r="ARZ16" s="1"/>
      <c r="ASA16" s="1"/>
      <c r="ASB16" s="1"/>
      <c r="ASC16" s="1"/>
      <c r="ASD16" s="1"/>
      <c r="ASE16" s="1"/>
      <c r="ASF16" s="1"/>
      <c r="ASG16" s="1"/>
      <c r="ASH16" s="1"/>
      <c r="ASI16" s="1"/>
      <c r="ASJ16" s="1"/>
      <c r="ASK16" s="1"/>
      <c r="ASL16" s="1"/>
      <c r="ASM16" s="1"/>
      <c r="ASN16" s="1"/>
      <c r="ASO16" s="1"/>
      <c r="ASP16" s="1"/>
      <c r="ASQ16" s="1"/>
      <c r="ASR16" s="1"/>
      <c r="ASS16" s="1"/>
      <c r="AST16" s="1"/>
      <c r="ASU16" s="1"/>
      <c r="ASV16" s="1"/>
      <c r="ASW16" s="1"/>
      <c r="ASX16" s="1"/>
      <c r="ASY16" s="1"/>
      <c r="ASZ16" s="1"/>
      <c r="ATA16" s="1"/>
      <c r="ATB16" s="1"/>
      <c r="ATC16" s="1"/>
      <c r="ATD16" s="1"/>
      <c r="ATE16" s="1"/>
      <c r="ATF16" s="1"/>
      <c r="ATG16" s="1"/>
      <c r="ATH16" s="1"/>
      <c r="ATI16" s="1"/>
      <c r="ATJ16" s="1"/>
      <c r="ATK16" s="1"/>
      <c r="ATL16" s="1"/>
      <c r="ATM16" s="1"/>
      <c r="ATN16" s="1"/>
      <c r="ATO16" s="1"/>
      <c r="ATP16" s="1"/>
      <c r="ATQ16" s="1"/>
      <c r="ATR16" s="1"/>
      <c r="ATS16" s="1"/>
      <c r="ATT16" s="1"/>
      <c r="ATU16" s="1"/>
      <c r="ATV16" s="1"/>
      <c r="ATW16" s="1"/>
      <c r="ATX16" s="1"/>
      <c r="ATY16" s="1"/>
      <c r="ATZ16" s="1"/>
      <c r="AUA16" s="1"/>
      <c r="AUB16" s="1"/>
      <c r="AUC16" s="1"/>
      <c r="AUD16" s="1"/>
      <c r="AUE16" s="1"/>
      <c r="AUF16" s="1"/>
      <c r="AUG16" s="1"/>
      <c r="AUH16" s="1"/>
      <c r="AUI16" s="1"/>
      <c r="AUJ16" s="1"/>
      <c r="AUK16" s="1"/>
      <c r="AUL16" s="1"/>
      <c r="AUM16" s="1"/>
      <c r="AUN16" s="1"/>
      <c r="AUO16" s="1"/>
      <c r="AUP16" s="1"/>
      <c r="AUQ16" s="1"/>
      <c r="AUR16" s="1"/>
      <c r="AUS16" s="1"/>
      <c r="AUT16" s="1"/>
      <c r="AUU16" s="1"/>
      <c r="AUV16" s="1"/>
      <c r="AUW16" s="1"/>
      <c r="AUX16" s="1"/>
      <c r="AUY16" s="1"/>
      <c r="AUZ16" s="1"/>
      <c r="AVA16" s="1"/>
      <c r="AVB16" s="1"/>
      <c r="AVC16" s="1"/>
      <c r="AVD16" s="1"/>
      <c r="AVE16" s="1"/>
      <c r="AVF16" s="1"/>
      <c r="AVG16" s="1"/>
      <c r="AVH16" s="1"/>
      <c r="AVI16" s="1"/>
      <c r="AVJ16" s="1"/>
      <c r="AVK16" s="1"/>
      <c r="AVL16" s="1"/>
      <c r="AVM16" s="1"/>
      <c r="AVN16" s="1"/>
      <c r="AVO16" s="1"/>
      <c r="AVP16" s="1"/>
      <c r="AVQ16" s="1"/>
      <c r="AVR16" s="1"/>
      <c r="AVS16" s="1"/>
      <c r="AVT16" s="1"/>
      <c r="AVU16" s="1"/>
      <c r="AVV16" s="1"/>
      <c r="AVW16" s="1"/>
      <c r="AVX16" s="1"/>
      <c r="AVY16" s="1"/>
      <c r="AVZ16" s="1"/>
      <c r="AWA16" s="1"/>
      <c r="AWB16" s="1"/>
      <c r="AWC16" s="1"/>
      <c r="AWD16" s="1"/>
      <c r="AWE16" s="1"/>
      <c r="AWF16" s="1"/>
      <c r="AWG16" s="1"/>
      <c r="AWH16" s="1"/>
      <c r="AWI16" s="1"/>
      <c r="AWJ16" s="1"/>
      <c r="AWK16" s="1"/>
      <c r="AWL16" s="1"/>
      <c r="AWM16" s="1"/>
      <c r="AWN16" s="1"/>
      <c r="AWO16" s="1"/>
      <c r="AWP16" s="1"/>
      <c r="AWQ16" s="1"/>
      <c r="AWR16" s="1"/>
      <c r="AWS16" s="1"/>
      <c r="AWT16" s="1"/>
      <c r="AWU16" s="1"/>
      <c r="AWV16" s="1"/>
      <c r="AWW16" s="1"/>
      <c r="AWX16" s="1"/>
      <c r="AWY16" s="1"/>
      <c r="AWZ16" s="1"/>
      <c r="AXA16" s="1"/>
      <c r="AXB16" s="1"/>
      <c r="AXC16" s="1"/>
      <c r="AXD16" s="1"/>
      <c r="AXE16" s="1"/>
      <c r="AXF16" s="1"/>
      <c r="AXG16" s="1"/>
      <c r="AXH16" s="1"/>
      <c r="AXI16" s="1"/>
      <c r="AXJ16" s="1"/>
      <c r="AXK16" s="1"/>
      <c r="AXL16" s="1"/>
      <c r="AXM16" s="1"/>
      <c r="AXN16" s="1"/>
      <c r="AXO16" s="1"/>
      <c r="AXP16" s="1"/>
      <c r="AXQ16" s="1"/>
      <c r="AXR16" s="1"/>
      <c r="AXS16" s="1"/>
      <c r="AXT16" s="1"/>
      <c r="AXU16" s="1"/>
      <c r="AXV16" s="1"/>
      <c r="AXW16" s="1"/>
      <c r="AXX16" s="1"/>
      <c r="AXY16" s="1"/>
      <c r="AXZ16" s="1"/>
      <c r="AYA16" s="1"/>
      <c r="AYB16" s="1"/>
      <c r="AYC16" s="1"/>
      <c r="AYD16" s="1"/>
      <c r="AYE16" s="1"/>
      <c r="AYF16" s="1"/>
      <c r="AYG16" s="1"/>
      <c r="AYH16" s="1"/>
      <c r="AYI16" s="1"/>
      <c r="AYJ16" s="1"/>
      <c r="AYK16" s="1"/>
      <c r="AYL16" s="1"/>
      <c r="AYM16" s="1"/>
      <c r="AYN16" s="1"/>
      <c r="AYO16" s="1"/>
      <c r="AYP16" s="1"/>
      <c r="AYQ16" s="1"/>
      <c r="AYR16" s="1"/>
      <c r="AYS16" s="1"/>
      <c r="AYT16" s="1"/>
      <c r="AYU16" s="1"/>
      <c r="AYV16" s="1"/>
      <c r="AYW16" s="1"/>
      <c r="AYX16" s="1"/>
      <c r="AYY16" s="1"/>
      <c r="AYZ16" s="1"/>
      <c r="AZA16" s="1"/>
      <c r="AZB16" s="1"/>
      <c r="AZC16" s="1"/>
      <c r="AZD16" s="1"/>
      <c r="AZE16" s="1"/>
      <c r="AZF16" s="1"/>
      <c r="AZG16" s="1"/>
      <c r="AZH16" s="1"/>
      <c r="AZI16" s="1"/>
      <c r="AZJ16" s="1"/>
      <c r="AZK16" s="1"/>
      <c r="AZL16" s="1"/>
      <c r="AZM16" s="1"/>
      <c r="AZN16" s="1"/>
      <c r="AZO16" s="1"/>
      <c r="AZP16" s="1"/>
      <c r="AZQ16" s="1"/>
      <c r="AZR16" s="1"/>
      <c r="AZS16" s="1"/>
      <c r="AZT16" s="1"/>
      <c r="AZU16" s="1"/>
      <c r="AZV16" s="1"/>
      <c r="AZW16" s="1"/>
      <c r="AZX16" s="1"/>
      <c r="AZY16" s="1"/>
      <c r="AZZ16" s="1"/>
      <c r="BAA16" s="1"/>
      <c r="BAB16" s="1"/>
      <c r="BAC16" s="1"/>
      <c r="BAD16" s="1"/>
      <c r="BAE16" s="1"/>
      <c r="BAF16" s="1"/>
      <c r="BAG16" s="1"/>
      <c r="BAH16" s="1"/>
      <c r="BAI16" s="1"/>
      <c r="BAJ16" s="1"/>
      <c r="BAK16" s="1"/>
      <c r="BAL16" s="1"/>
      <c r="BAM16" s="1"/>
      <c r="BAN16" s="1"/>
      <c r="BAO16" s="1"/>
      <c r="BAP16" s="1"/>
      <c r="BAQ16" s="1"/>
      <c r="BAR16" s="1"/>
      <c r="BAS16" s="1"/>
      <c r="BAT16" s="1"/>
      <c r="BAU16" s="1"/>
      <c r="BAV16" s="1"/>
      <c r="BAW16" s="1"/>
      <c r="BAX16" s="1"/>
      <c r="BAY16" s="1"/>
      <c r="BAZ16" s="1"/>
      <c r="BBA16" s="1"/>
      <c r="BBB16" s="1"/>
      <c r="BBC16" s="1"/>
      <c r="BBD16" s="1"/>
      <c r="BBE16" s="1"/>
      <c r="BBF16" s="1"/>
      <c r="BBG16" s="1"/>
      <c r="BBH16" s="1"/>
      <c r="BBI16" s="1"/>
      <c r="BBJ16" s="1"/>
      <c r="BBK16" s="1"/>
      <c r="BBL16" s="1"/>
      <c r="BBM16" s="1"/>
      <c r="BBN16" s="1"/>
      <c r="BBO16" s="1"/>
      <c r="BBP16" s="1"/>
      <c r="BBQ16" s="1"/>
      <c r="BBR16" s="1"/>
      <c r="BBS16" s="1"/>
      <c r="BBT16" s="1"/>
      <c r="BBU16" s="1"/>
      <c r="BBV16" s="1"/>
      <c r="BBW16" s="1"/>
      <c r="BBX16" s="1"/>
      <c r="BBY16" s="1"/>
      <c r="BBZ16" s="1"/>
      <c r="BCA16" s="1"/>
      <c r="BCB16" s="1"/>
      <c r="BCC16" s="1"/>
      <c r="BCD16" s="1"/>
      <c r="BCE16" s="1"/>
      <c r="BCF16" s="1"/>
      <c r="BCG16" s="1"/>
      <c r="BCH16" s="1"/>
      <c r="BCI16" s="1"/>
      <c r="BCJ16" s="1"/>
      <c r="BCK16" s="1"/>
      <c r="BCL16" s="1"/>
      <c r="BCM16" s="1"/>
      <c r="BCN16" s="1"/>
      <c r="BCO16" s="1"/>
      <c r="BCP16" s="1"/>
      <c r="BCQ16" s="1"/>
      <c r="BCR16" s="1"/>
      <c r="BCS16" s="1"/>
      <c r="BCT16" s="1"/>
      <c r="BCU16" s="1"/>
      <c r="BCV16" s="1"/>
      <c r="BCW16" s="1"/>
      <c r="BCX16" s="1"/>
      <c r="BCY16" s="1"/>
      <c r="BCZ16" s="1"/>
      <c r="BDA16" s="1"/>
      <c r="BDB16" s="1"/>
      <c r="BDC16" s="1"/>
      <c r="BDD16" s="1"/>
      <c r="BDE16" s="1"/>
      <c r="BDF16" s="1"/>
      <c r="BDG16" s="1"/>
      <c r="BDH16" s="1"/>
      <c r="BDI16" s="1"/>
      <c r="BDJ16" s="1"/>
      <c r="BDK16" s="1"/>
      <c r="BDL16" s="1"/>
      <c r="BDM16" s="1"/>
      <c r="BDN16" s="1"/>
      <c r="BDO16" s="1"/>
      <c r="BDP16" s="1"/>
      <c r="BDQ16" s="1"/>
      <c r="BDR16" s="1"/>
      <c r="BDS16" s="1"/>
      <c r="BDT16" s="1"/>
      <c r="BDU16" s="1"/>
      <c r="BDV16" s="1"/>
      <c r="BDW16" s="1"/>
      <c r="BDX16" s="1"/>
      <c r="BDY16" s="1"/>
      <c r="BDZ16" s="1"/>
      <c r="BEA16" s="1"/>
      <c r="BEB16" s="1"/>
      <c r="BEC16" s="1"/>
      <c r="BED16" s="1"/>
      <c r="BEE16" s="1"/>
      <c r="BEF16" s="1"/>
      <c r="BEG16" s="1"/>
      <c r="BEH16" s="1"/>
      <c r="BEI16" s="1"/>
      <c r="BEJ16" s="1"/>
      <c r="BEK16" s="1"/>
      <c r="BEL16" s="1"/>
      <c r="BEM16" s="1"/>
      <c r="BEN16" s="1"/>
      <c r="BEO16" s="1"/>
      <c r="BEP16" s="1"/>
      <c r="BEQ16" s="1"/>
      <c r="BER16" s="1"/>
      <c r="BES16" s="1"/>
      <c r="BET16" s="1"/>
      <c r="BEU16" s="1"/>
      <c r="BEV16" s="1"/>
      <c r="BEW16" s="1"/>
      <c r="BEX16" s="1"/>
      <c r="BEY16" s="1"/>
      <c r="BEZ16" s="1"/>
      <c r="BFA16" s="1"/>
      <c r="BFB16" s="1"/>
      <c r="BFC16" s="1"/>
      <c r="BFD16" s="1"/>
      <c r="BFE16" s="1"/>
      <c r="BFF16" s="1"/>
      <c r="BFG16" s="1"/>
      <c r="BFH16" s="1"/>
      <c r="BFI16" s="1"/>
      <c r="BFJ16" s="1"/>
      <c r="BFK16" s="1"/>
      <c r="BFL16" s="1"/>
      <c r="BFM16" s="1"/>
      <c r="BFN16" s="1"/>
      <c r="BFO16" s="1"/>
      <c r="BFP16" s="1"/>
      <c r="BFQ16" s="1"/>
      <c r="BFR16" s="1"/>
      <c r="BFS16" s="1"/>
      <c r="BFT16" s="1"/>
      <c r="BFU16" s="1"/>
      <c r="BFV16" s="1"/>
      <c r="BFW16" s="1"/>
      <c r="BFX16" s="1"/>
      <c r="BFY16" s="1"/>
      <c r="BFZ16" s="1"/>
      <c r="BGA16" s="1"/>
      <c r="BGB16" s="1"/>
      <c r="BGC16" s="1"/>
      <c r="BGD16" s="1"/>
      <c r="BGE16" s="1"/>
      <c r="BGF16" s="1"/>
      <c r="BGG16" s="1"/>
      <c r="BGH16" s="1"/>
      <c r="BGI16" s="1"/>
      <c r="BGJ16" s="1"/>
      <c r="BGK16" s="1"/>
      <c r="BGL16" s="1"/>
      <c r="BGM16" s="1"/>
      <c r="BGN16" s="1"/>
      <c r="BGO16" s="1"/>
      <c r="BGP16" s="1"/>
      <c r="BGQ16" s="1"/>
      <c r="BGR16" s="1"/>
      <c r="BGS16" s="1"/>
      <c r="BGT16" s="1"/>
      <c r="BGU16" s="1"/>
      <c r="BGV16" s="1"/>
      <c r="BGW16" s="1"/>
      <c r="BGX16" s="1"/>
      <c r="BGY16" s="1"/>
      <c r="BGZ16" s="1"/>
      <c r="BHA16" s="1"/>
      <c r="BHB16" s="1"/>
      <c r="BHC16" s="1"/>
      <c r="BHD16" s="1"/>
      <c r="BHE16" s="1"/>
      <c r="BHF16" s="1"/>
      <c r="BHG16" s="1"/>
      <c r="BHH16" s="1"/>
      <c r="BHI16" s="1"/>
      <c r="BHJ16" s="1"/>
      <c r="BHK16" s="1"/>
      <c r="BHL16" s="1"/>
      <c r="BHM16" s="1"/>
      <c r="BHN16" s="1"/>
      <c r="BHO16" s="1"/>
      <c r="BHP16" s="1"/>
      <c r="BHQ16" s="1"/>
      <c r="BHR16" s="1"/>
      <c r="BHS16" s="1"/>
      <c r="BHT16" s="1"/>
      <c r="BHU16" s="1"/>
      <c r="BHV16" s="1"/>
      <c r="BHW16" s="1"/>
      <c r="BHX16" s="1"/>
      <c r="BHY16" s="1"/>
      <c r="BHZ16" s="1"/>
      <c r="BIA16" s="1"/>
      <c r="BIB16" s="1"/>
      <c r="BIC16" s="1"/>
      <c r="BID16" s="1"/>
      <c r="BIE16" s="1"/>
      <c r="BIF16" s="1"/>
      <c r="BIG16" s="1"/>
      <c r="BIH16" s="1"/>
      <c r="BII16" s="1"/>
      <c r="BIJ16" s="1"/>
      <c r="BIK16" s="1"/>
      <c r="BIL16" s="1"/>
      <c r="BIM16" s="1"/>
      <c r="BIN16" s="1"/>
      <c r="BIO16" s="1"/>
      <c r="BIP16" s="1"/>
      <c r="BIQ16" s="1"/>
      <c r="BIR16" s="1"/>
      <c r="BIS16" s="1"/>
      <c r="BIT16" s="1"/>
      <c r="BIU16" s="1"/>
      <c r="BIV16" s="1"/>
      <c r="BIW16" s="1"/>
      <c r="BIX16" s="1"/>
      <c r="BIY16" s="1"/>
      <c r="BIZ16" s="1"/>
      <c r="BJA16" s="1"/>
      <c r="BJB16" s="1"/>
      <c r="BJC16" s="1"/>
      <c r="BJD16" s="1"/>
      <c r="BJE16" s="1"/>
      <c r="BJF16" s="1"/>
      <c r="BJG16" s="1"/>
      <c r="BJH16" s="1"/>
      <c r="BJI16" s="1"/>
      <c r="BJJ16" s="1"/>
      <c r="BJK16" s="1"/>
      <c r="BJL16" s="1"/>
      <c r="BJM16" s="1"/>
      <c r="BJN16" s="1"/>
      <c r="BJO16" s="1"/>
      <c r="BJP16" s="1"/>
      <c r="BJQ16" s="1"/>
      <c r="BJR16" s="1"/>
      <c r="BJS16" s="1"/>
      <c r="BJT16" s="1"/>
      <c r="BJU16" s="1"/>
      <c r="BJV16" s="1"/>
      <c r="BJW16" s="1"/>
      <c r="BJX16" s="1"/>
      <c r="BJY16" s="1"/>
      <c r="BJZ16" s="1"/>
      <c r="BKA16" s="1"/>
      <c r="BKB16" s="1"/>
      <c r="BKC16" s="1"/>
      <c r="BKD16" s="1"/>
      <c r="BKE16" s="1"/>
      <c r="BKF16" s="1"/>
      <c r="BKG16" s="1"/>
      <c r="BKH16" s="1"/>
      <c r="BKI16" s="1"/>
      <c r="BKJ16" s="1"/>
      <c r="BKK16" s="1"/>
      <c r="BKL16" s="1"/>
      <c r="BKM16" s="1"/>
      <c r="BKN16" s="1"/>
      <c r="BKO16" s="1"/>
      <c r="BKP16" s="1"/>
      <c r="BKQ16" s="1"/>
      <c r="BKR16" s="1"/>
      <c r="BKS16" s="1"/>
      <c r="BKT16" s="1"/>
      <c r="BKU16" s="1"/>
      <c r="BKV16" s="1"/>
      <c r="BKW16" s="1"/>
      <c r="BKX16" s="1"/>
      <c r="BKY16" s="1"/>
      <c r="BKZ16" s="1"/>
      <c r="BLA16" s="1"/>
      <c r="BLB16" s="1"/>
      <c r="BLC16" s="1"/>
      <c r="BLD16" s="1"/>
      <c r="BLE16" s="1"/>
      <c r="BLF16" s="1"/>
      <c r="BLG16" s="1"/>
      <c r="BLH16" s="1"/>
      <c r="BLI16" s="1"/>
      <c r="BLJ16" s="1"/>
      <c r="BLK16" s="1"/>
      <c r="BLL16" s="1"/>
      <c r="BLM16" s="1"/>
      <c r="BLN16" s="1"/>
      <c r="BLO16" s="1"/>
      <c r="BLP16" s="1"/>
      <c r="BLQ16" s="1"/>
      <c r="BLR16" s="1"/>
      <c r="BLS16" s="1"/>
      <c r="BLT16" s="1"/>
      <c r="BLU16" s="1"/>
      <c r="BLV16" s="1"/>
      <c r="BLW16" s="1"/>
      <c r="BLX16" s="1"/>
      <c r="BLY16" s="1"/>
      <c r="BLZ16" s="1"/>
      <c r="BMA16" s="1"/>
      <c r="BMB16" s="1"/>
      <c r="BMC16" s="1"/>
      <c r="BMD16" s="1"/>
      <c r="BME16" s="1"/>
      <c r="BMF16" s="1"/>
      <c r="BMG16" s="1"/>
      <c r="BMH16" s="1"/>
      <c r="BMI16" s="1"/>
      <c r="BMJ16" s="1"/>
      <c r="BMK16" s="1"/>
      <c r="BML16" s="1"/>
      <c r="BMM16" s="1"/>
      <c r="BMN16" s="1"/>
      <c r="BMO16" s="1"/>
      <c r="BMP16" s="1"/>
      <c r="BMQ16" s="1"/>
      <c r="BMR16" s="1"/>
      <c r="BMS16" s="1"/>
      <c r="BMT16" s="1"/>
      <c r="BMU16" s="1"/>
      <c r="BMV16" s="1"/>
      <c r="BMW16" s="1"/>
      <c r="BMX16" s="1"/>
      <c r="BMY16" s="1"/>
      <c r="BMZ16" s="1"/>
      <c r="BNA16" s="1"/>
      <c r="BNB16" s="1"/>
      <c r="BNC16" s="1"/>
      <c r="BND16" s="1"/>
      <c r="BNE16" s="1"/>
      <c r="BNF16" s="1"/>
      <c r="BNG16" s="1"/>
      <c r="BNH16" s="1"/>
      <c r="BNI16" s="1"/>
      <c r="BNJ16" s="1"/>
      <c r="BNK16" s="1"/>
      <c r="BNL16" s="1"/>
      <c r="BNM16" s="1"/>
      <c r="BNN16" s="1"/>
      <c r="BNO16" s="1"/>
      <c r="BNP16" s="1"/>
      <c r="BNQ16" s="1"/>
      <c r="BNR16" s="1"/>
      <c r="BNS16" s="1"/>
      <c r="BNT16" s="1"/>
      <c r="BNU16" s="1"/>
      <c r="BNV16" s="1"/>
      <c r="BNW16" s="1"/>
      <c r="BNX16" s="1"/>
      <c r="BNY16" s="1"/>
      <c r="BNZ16" s="1"/>
      <c r="BOA16" s="1"/>
      <c r="BOB16" s="1"/>
      <c r="BOC16" s="1"/>
      <c r="BOD16" s="1"/>
      <c r="BOE16" s="1"/>
      <c r="BOF16" s="1"/>
      <c r="BOG16" s="1"/>
      <c r="BOH16" s="1"/>
      <c r="BOI16" s="1"/>
      <c r="BOJ16" s="1"/>
      <c r="BOK16" s="1"/>
      <c r="BOL16" s="1"/>
      <c r="BOM16" s="1"/>
      <c r="BON16" s="1"/>
      <c r="BOO16" s="1"/>
      <c r="BOP16" s="1"/>
      <c r="BOQ16" s="1"/>
      <c r="BOR16" s="1"/>
      <c r="BOS16" s="1"/>
      <c r="BOT16" s="1"/>
      <c r="BOU16" s="1"/>
      <c r="BOV16" s="1"/>
      <c r="BOW16" s="1"/>
      <c r="BOX16" s="1"/>
      <c r="BOY16" s="1"/>
      <c r="BOZ16" s="1"/>
      <c r="BPA16" s="1"/>
      <c r="BPB16" s="1"/>
      <c r="BPC16" s="1"/>
      <c r="BPD16" s="1"/>
      <c r="BPE16" s="1"/>
      <c r="BPF16" s="1"/>
      <c r="BPG16" s="1"/>
      <c r="BPH16" s="1"/>
      <c r="BPI16" s="1"/>
      <c r="BPJ16" s="1"/>
      <c r="BPK16" s="1"/>
      <c r="BPL16" s="1"/>
      <c r="BPM16" s="1"/>
      <c r="BPN16" s="1"/>
      <c r="BPO16" s="1"/>
      <c r="BPP16" s="1"/>
      <c r="BPQ16" s="1"/>
      <c r="BPR16" s="1"/>
      <c r="BPS16" s="1"/>
      <c r="BPT16" s="1"/>
      <c r="BPU16" s="1"/>
      <c r="BPV16" s="1"/>
      <c r="BPW16" s="1"/>
      <c r="BPX16" s="1"/>
      <c r="BPY16" s="1"/>
      <c r="BPZ16" s="1"/>
      <c r="BQA16" s="1"/>
      <c r="BQB16" s="1"/>
      <c r="BQC16" s="1"/>
      <c r="BQD16" s="1"/>
      <c r="BQE16" s="1"/>
      <c r="BQF16" s="1"/>
      <c r="BQG16" s="1"/>
      <c r="BQH16" s="1"/>
      <c r="BQI16" s="1"/>
      <c r="BQJ16" s="1"/>
      <c r="BQK16" s="1"/>
      <c r="BQL16" s="1"/>
      <c r="BQM16" s="1"/>
      <c r="BQN16" s="1"/>
      <c r="BQO16" s="1"/>
      <c r="BQP16" s="1"/>
      <c r="BQQ16" s="1"/>
      <c r="BQR16" s="1"/>
      <c r="BQS16" s="1"/>
      <c r="BQT16" s="1"/>
      <c r="BQU16" s="1"/>
      <c r="BQV16" s="1"/>
      <c r="BQW16" s="1"/>
      <c r="BQX16" s="1"/>
      <c r="BQY16" s="1"/>
      <c r="BQZ16" s="1"/>
      <c r="BRA16" s="1"/>
      <c r="BRB16" s="1"/>
      <c r="BRC16" s="1"/>
      <c r="BRD16" s="1"/>
      <c r="BRE16" s="1"/>
      <c r="BRF16" s="1"/>
      <c r="BRG16" s="1"/>
      <c r="BRH16" s="1"/>
      <c r="BRI16" s="1"/>
      <c r="BRJ16" s="1"/>
      <c r="BRK16" s="1"/>
      <c r="BRL16" s="1"/>
      <c r="BRM16" s="1"/>
      <c r="BRN16" s="1"/>
      <c r="BRO16" s="1"/>
      <c r="BRP16" s="1"/>
      <c r="BRQ16" s="1"/>
      <c r="BRR16" s="1"/>
      <c r="BRS16" s="1"/>
      <c r="BRT16" s="1"/>
      <c r="BRU16" s="1"/>
      <c r="BRV16" s="1"/>
      <c r="BRW16" s="1"/>
      <c r="BRX16" s="1"/>
      <c r="BRY16" s="1"/>
      <c r="BRZ16" s="1"/>
      <c r="BSA16" s="1"/>
      <c r="BSB16" s="1"/>
      <c r="BSC16" s="1"/>
      <c r="BSD16" s="1"/>
      <c r="BSE16" s="1"/>
      <c r="BSF16" s="1"/>
      <c r="BSG16" s="1"/>
      <c r="BSH16" s="1"/>
      <c r="BSI16" s="1"/>
      <c r="BSJ16" s="1"/>
      <c r="BSK16" s="1"/>
      <c r="BSL16" s="1"/>
      <c r="BSM16" s="1"/>
      <c r="BSN16" s="1"/>
      <c r="BSO16" s="1"/>
      <c r="BSP16" s="1"/>
      <c r="BSQ16" s="1"/>
      <c r="BSR16" s="1"/>
      <c r="BSS16" s="1"/>
      <c r="BST16" s="1"/>
      <c r="BSU16" s="1"/>
      <c r="BSV16" s="1"/>
      <c r="BSW16" s="1"/>
      <c r="BSX16" s="1"/>
      <c r="BSY16" s="1"/>
      <c r="BSZ16" s="1"/>
      <c r="BTA16" s="1"/>
      <c r="BTB16" s="1"/>
      <c r="BTC16" s="1"/>
      <c r="BTD16" s="1"/>
      <c r="BTE16" s="1"/>
      <c r="BTF16" s="1"/>
      <c r="BTG16" s="1"/>
      <c r="BTH16" s="1"/>
      <c r="BTI16" s="1"/>
      <c r="BTJ16" s="1"/>
      <c r="BTK16" s="1"/>
      <c r="BTL16" s="1"/>
      <c r="BTM16" s="1"/>
      <c r="BTN16" s="1"/>
      <c r="BTO16" s="1"/>
      <c r="BTP16" s="1"/>
      <c r="BTQ16" s="1"/>
      <c r="BTR16" s="1"/>
      <c r="BTS16" s="1"/>
      <c r="BTT16" s="1"/>
      <c r="BTU16" s="1"/>
      <c r="BTV16" s="1"/>
      <c r="BTW16" s="1"/>
      <c r="BTX16" s="1"/>
      <c r="BTY16" s="1"/>
      <c r="BTZ16" s="1"/>
      <c r="BUA16" s="1"/>
      <c r="BUB16" s="1"/>
      <c r="BUC16" s="1"/>
      <c r="BUD16" s="1"/>
      <c r="BUE16" s="1"/>
      <c r="BUF16" s="1"/>
      <c r="BUG16" s="1"/>
      <c r="BUH16" s="1"/>
      <c r="BUI16" s="1"/>
      <c r="BUJ16" s="1"/>
      <c r="BUK16" s="1"/>
      <c r="BUL16" s="1"/>
      <c r="BUM16" s="1"/>
      <c r="BUN16" s="1"/>
      <c r="BUO16" s="1"/>
      <c r="BUP16" s="1"/>
      <c r="BUQ16" s="1"/>
      <c r="BUR16" s="1"/>
      <c r="BUS16" s="1"/>
      <c r="BUT16" s="1"/>
      <c r="BUU16" s="1"/>
      <c r="BUV16" s="1"/>
      <c r="BUW16" s="1"/>
      <c r="BUX16" s="1"/>
      <c r="BUY16" s="1"/>
      <c r="BUZ16" s="1"/>
      <c r="BVA16" s="1"/>
      <c r="BVB16" s="1"/>
      <c r="BVC16" s="1"/>
      <c r="BVD16" s="1"/>
      <c r="BVE16" s="1"/>
      <c r="BVF16" s="1"/>
      <c r="BVG16" s="1"/>
      <c r="BVH16" s="1"/>
      <c r="BVI16" s="1"/>
      <c r="BVJ16" s="1"/>
      <c r="BVK16" s="1"/>
      <c r="BVL16" s="1"/>
      <c r="BVM16" s="1"/>
      <c r="BVN16" s="1"/>
      <c r="BVO16" s="1"/>
      <c r="BVP16" s="1"/>
      <c r="BVQ16" s="1"/>
      <c r="BVR16" s="1"/>
      <c r="BVS16" s="1"/>
      <c r="BVT16" s="1"/>
      <c r="BVU16" s="1"/>
      <c r="BVV16" s="1"/>
      <c r="BVW16" s="1"/>
      <c r="BVX16" s="1"/>
      <c r="BVY16" s="1"/>
      <c r="BVZ16" s="1"/>
      <c r="BWA16" s="1"/>
      <c r="BWB16" s="1"/>
      <c r="BWC16" s="1"/>
      <c r="BWD16" s="1"/>
      <c r="BWE16" s="1"/>
      <c r="BWF16" s="1"/>
      <c r="BWG16" s="1"/>
      <c r="BWH16" s="1"/>
      <c r="BWI16" s="1"/>
      <c r="BWJ16" s="1"/>
      <c r="BWK16" s="1"/>
      <c r="BWL16" s="1"/>
      <c r="BWM16" s="1"/>
      <c r="BWN16" s="1"/>
      <c r="BWO16" s="1"/>
      <c r="BWP16" s="1"/>
      <c r="BWQ16" s="1"/>
      <c r="BWR16" s="1"/>
      <c r="BWS16" s="1"/>
      <c r="BWT16" s="1"/>
      <c r="BWU16" s="1"/>
      <c r="BWV16" s="1"/>
      <c r="BWW16" s="1"/>
      <c r="BWX16" s="1"/>
      <c r="BWY16" s="1"/>
      <c r="BWZ16" s="1"/>
      <c r="BXA16" s="1"/>
      <c r="BXB16" s="1"/>
      <c r="BXC16" s="1"/>
      <c r="BXD16" s="1"/>
      <c r="BXE16" s="1"/>
      <c r="BXF16" s="1"/>
      <c r="BXG16" s="1"/>
      <c r="BXH16" s="1"/>
      <c r="BXI16" s="1"/>
      <c r="BXJ16" s="1"/>
      <c r="BXK16" s="1"/>
      <c r="BXL16" s="1"/>
      <c r="BXM16" s="1"/>
      <c r="BXN16" s="1"/>
      <c r="BXO16" s="1"/>
      <c r="BXP16" s="1"/>
      <c r="BXQ16" s="1"/>
      <c r="BXR16" s="1"/>
      <c r="BXS16" s="1"/>
      <c r="BXT16" s="1"/>
      <c r="BXU16" s="1"/>
      <c r="BXV16" s="1"/>
      <c r="BXW16" s="1"/>
      <c r="BXX16" s="1"/>
      <c r="BXY16" s="1"/>
      <c r="BXZ16" s="1"/>
      <c r="BYA16" s="1"/>
      <c r="BYB16" s="1"/>
      <c r="BYC16" s="1"/>
      <c r="BYD16" s="1"/>
      <c r="BYE16" s="1"/>
      <c r="BYF16" s="1"/>
      <c r="BYG16" s="1"/>
      <c r="BYH16" s="1"/>
      <c r="BYI16" s="1"/>
      <c r="BYJ16" s="1"/>
      <c r="BYK16" s="1"/>
      <c r="BYL16" s="1"/>
      <c r="BYM16" s="1"/>
      <c r="BYN16" s="1"/>
      <c r="BYO16" s="1"/>
      <c r="BYP16" s="1"/>
      <c r="BYQ16" s="1"/>
      <c r="BYR16" s="1"/>
      <c r="BYS16" s="1"/>
      <c r="BYT16" s="1"/>
      <c r="BYU16" s="1"/>
      <c r="BYV16" s="1"/>
      <c r="BYW16" s="1"/>
      <c r="BYX16" s="1"/>
      <c r="BYY16" s="1"/>
      <c r="BYZ16" s="1"/>
      <c r="BZA16" s="1"/>
      <c r="BZB16" s="1"/>
      <c r="BZC16" s="1"/>
      <c r="BZD16" s="1"/>
      <c r="BZE16" s="1"/>
      <c r="BZF16" s="1"/>
      <c r="BZG16" s="1"/>
      <c r="BZH16" s="1"/>
      <c r="BZI16" s="1"/>
      <c r="BZJ16" s="1"/>
      <c r="BZK16" s="1"/>
      <c r="BZL16" s="1"/>
      <c r="BZM16" s="1"/>
      <c r="BZN16" s="1"/>
      <c r="BZO16" s="1"/>
      <c r="BZP16" s="1"/>
      <c r="BZQ16" s="1"/>
      <c r="BZR16" s="1"/>
      <c r="BZS16" s="1"/>
      <c r="BZT16" s="1"/>
      <c r="BZU16" s="1"/>
      <c r="BZV16" s="1"/>
      <c r="BZW16" s="1"/>
      <c r="BZX16" s="1"/>
      <c r="BZY16" s="1"/>
      <c r="BZZ16" s="1"/>
      <c r="CAA16" s="1"/>
      <c r="CAB16" s="1"/>
      <c r="CAC16" s="1"/>
      <c r="CAD16" s="1"/>
      <c r="CAE16" s="1"/>
      <c r="CAF16" s="1"/>
      <c r="CAG16" s="1"/>
      <c r="CAH16" s="1"/>
      <c r="CAI16" s="1"/>
      <c r="CAJ16" s="1"/>
      <c r="CAK16" s="1"/>
      <c r="CAL16" s="1"/>
      <c r="CAM16" s="1"/>
      <c r="CAN16" s="1"/>
      <c r="CAO16" s="1"/>
      <c r="CAP16" s="1"/>
      <c r="CAQ16" s="1"/>
      <c r="CAR16" s="1"/>
      <c r="CAS16" s="1"/>
      <c r="CAT16" s="1"/>
      <c r="CAU16" s="1"/>
      <c r="CAV16" s="1"/>
      <c r="CAW16" s="1"/>
      <c r="CAX16" s="1"/>
      <c r="CAY16" s="1"/>
      <c r="CAZ16" s="1"/>
      <c r="CBA16" s="1"/>
      <c r="CBB16" s="1"/>
      <c r="CBC16" s="1"/>
      <c r="CBD16" s="1"/>
      <c r="CBE16" s="1"/>
      <c r="CBF16" s="1"/>
      <c r="CBG16" s="1"/>
      <c r="CBH16" s="1"/>
      <c r="CBI16" s="1"/>
      <c r="CBJ16" s="1"/>
      <c r="CBK16" s="1"/>
      <c r="CBL16" s="1"/>
      <c r="CBM16" s="1"/>
      <c r="CBN16" s="1"/>
      <c r="CBO16" s="1"/>
      <c r="CBP16" s="1"/>
      <c r="CBQ16" s="1"/>
      <c r="CBR16" s="1"/>
      <c r="CBS16" s="1"/>
      <c r="CBT16" s="1"/>
      <c r="CBU16" s="1"/>
      <c r="CBV16" s="1"/>
      <c r="CBW16" s="1"/>
      <c r="CBX16" s="1"/>
      <c r="CBY16" s="1"/>
      <c r="CBZ16" s="1"/>
      <c r="CCA16" s="1"/>
      <c r="CCB16" s="1"/>
      <c r="CCC16" s="1"/>
      <c r="CCD16" s="1"/>
      <c r="CCE16" s="1"/>
      <c r="CCF16" s="1"/>
      <c r="CCG16" s="1"/>
      <c r="CCH16" s="1"/>
      <c r="CCI16" s="1"/>
      <c r="CCJ16" s="1"/>
      <c r="CCK16" s="1"/>
      <c r="CCL16" s="1"/>
      <c r="CCM16" s="1"/>
      <c r="CCN16" s="1"/>
      <c r="CCO16" s="1"/>
      <c r="CCP16" s="1"/>
      <c r="CCQ16" s="1"/>
      <c r="CCR16" s="1"/>
      <c r="CCS16" s="1"/>
      <c r="CCT16" s="1"/>
      <c r="CCU16" s="1"/>
      <c r="CCV16" s="1"/>
      <c r="CCW16" s="1"/>
      <c r="CCX16" s="1"/>
      <c r="CCY16" s="1"/>
      <c r="CCZ16" s="1"/>
      <c r="CDA16" s="1"/>
      <c r="CDB16" s="1"/>
      <c r="CDC16" s="1"/>
      <c r="CDD16" s="1"/>
      <c r="CDE16" s="1"/>
      <c r="CDF16" s="1"/>
      <c r="CDG16" s="1"/>
      <c r="CDH16" s="1"/>
      <c r="CDI16" s="1"/>
      <c r="CDJ16" s="1"/>
      <c r="CDK16" s="1"/>
      <c r="CDL16" s="1"/>
      <c r="CDM16" s="1"/>
      <c r="CDN16" s="1"/>
      <c r="CDO16" s="1"/>
      <c r="CDP16" s="1"/>
      <c r="CDQ16" s="1"/>
      <c r="CDR16" s="1"/>
      <c r="CDS16" s="1"/>
      <c r="CDT16" s="1"/>
      <c r="CDU16" s="1"/>
      <c r="CDV16" s="1"/>
      <c r="CDW16" s="1"/>
      <c r="CDX16" s="1"/>
      <c r="CDY16" s="1"/>
      <c r="CDZ16" s="1"/>
      <c r="CEA16" s="1"/>
      <c r="CEB16" s="1"/>
      <c r="CEC16" s="1"/>
      <c r="CED16" s="1"/>
      <c r="CEE16" s="1"/>
      <c r="CEF16" s="1"/>
      <c r="CEG16" s="1"/>
      <c r="CEH16" s="1"/>
      <c r="CEI16" s="1"/>
      <c r="CEJ16" s="1"/>
      <c r="CEK16" s="1"/>
      <c r="CEL16" s="1"/>
      <c r="CEM16" s="1"/>
      <c r="CEN16" s="1"/>
      <c r="CEO16" s="1"/>
      <c r="CEP16" s="1"/>
      <c r="CEQ16" s="1"/>
      <c r="CER16" s="1"/>
      <c r="CES16" s="1"/>
      <c r="CET16" s="1"/>
      <c r="CEU16" s="1"/>
      <c r="CEV16" s="1"/>
      <c r="CEW16" s="1"/>
      <c r="CEX16" s="1"/>
      <c r="CEY16" s="1"/>
      <c r="CEZ16" s="1"/>
      <c r="CFA16" s="1"/>
      <c r="CFB16" s="1"/>
      <c r="CFC16" s="1"/>
      <c r="CFD16" s="1"/>
      <c r="CFE16" s="1"/>
      <c r="CFF16" s="1"/>
      <c r="CFG16" s="1"/>
      <c r="CFH16" s="1"/>
      <c r="CFI16" s="1"/>
      <c r="CFJ16" s="1"/>
      <c r="CFK16" s="1"/>
      <c r="CFL16" s="1"/>
      <c r="CFM16" s="1"/>
      <c r="CFN16" s="1"/>
      <c r="CFO16" s="1"/>
      <c r="CFP16" s="1"/>
      <c r="CFQ16" s="1"/>
      <c r="CFR16" s="1"/>
      <c r="CFS16" s="1"/>
      <c r="CFT16" s="1"/>
      <c r="CFU16" s="1"/>
      <c r="CFV16" s="1"/>
      <c r="CFW16" s="1"/>
      <c r="CFX16" s="1"/>
      <c r="CFY16" s="1"/>
      <c r="CFZ16" s="1"/>
      <c r="CGA16" s="1"/>
      <c r="CGB16" s="1"/>
      <c r="CGC16" s="1"/>
      <c r="CGD16" s="1"/>
      <c r="CGE16" s="1"/>
      <c r="CGF16" s="1"/>
      <c r="CGG16" s="1"/>
      <c r="CGH16" s="1"/>
      <c r="CGI16" s="1"/>
      <c r="CGJ16" s="1"/>
      <c r="CGK16" s="1"/>
      <c r="CGL16" s="1"/>
      <c r="CGM16" s="1"/>
      <c r="CGN16" s="1"/>
      <c r="CGO16" s="1"/>
      <c r="CGP16" s="1"/>
      <c r="CGQ16" s="1"/>
      <c r="CGR16" s="1"/>
      <c r="CGS16" s="1"/>
      <c r="CGT16" s="1"/>
      <c r="CGU16" s="1"/>
      <c r="CGV16" s="1"/>
      <c r="CGW16" s="1"/>
      <c r="CGX16" s="1"/>
      <c r="CGY16" s="1"/>
      <c r="CGZ16" s="1"/>
      <c r="CHA16" s="1"/>
      <c r="CHB16" s="1"/>
      <c r="CHC16" s="1"/>
      <c r="CHD16" s="1"/>
      <c r="CHE16" s="1"/>
      <c r="CHF16" s="1"/>
      <c r="CHG16" s="1"/>
      <c r="CHH16" s="1"/>
      <c r="CHI16" s="1"/>
      <c r="CHJ16" s="1"/>
      <c r="CHK16" s="1"/>
      <c r="CHL16" s="1"/>
      <c r="CHM16" s="1"/>
      <c r="CHN16" s="1"/>
      <c r="CHO16" s="1"/>
      <c r="CHP16" s="1"/>
      <c r="CHQ16" s="1"/>
      <c r="CHR16" s="1"/>
      <c r="CHS16" s="1"/>
      <c r="CHT16" s="1"/>
      <c r="CHU16" s="1"/>
      <c r="CHV16" s="1"/>
      <c r="CHW16" s="1"/>
      <c r="CHX16" s="1"/>
      <c r="CHY16" s="1"/>
      <c r="CHZ16" s="1"/>
      <c r="CIA16" s="1"/>
      <c r="CIB16" s="1"/>
      <c r="CIC16" s="1"/>
      <c r="CID16" s="1"/>
      <c r="CIE16" s="1"/>
      <c r="CIF16" s="1"/>
      <c r="CIG16" s="1"/>
      <c r="CIH16" s="1"/>
      <c r="CII16" s="1"/>
      <c r="CIJ16" s="1"/>
      <c r="CIK16" s="1"/>
      <c r="CIL16" s="1"/>
      <c r="CIM16" s="1"/>
      <c r="CIN16" s="1"/>
      <c r="CIO16" s="1"/>
      <c r="CIP16" s="1"/>
      <c r="CIQ16" s="1"/>
      <c r="CIR16" s="1"/>
      <c r="CIS16" s="1"/>
      <c r="CIT16" s="1"/>
      <c r="CIU16" s="1"/>
      <c r="CIV16" s="1"/>
      <c r="CIW16" s="1"/>
      <c r="CIX16" s="1"/>
      <c r="CIY16" s="1"/>
      <c r="CIZ16" s="1"/>
      <c r="CJA16" s="1"/>
      <c r="CJB16" s="1"/>
      <c r="CJC16" s="1"/>
      <c r="CJD16" s="1"/>
      <c r="CJE16" s="1"/>
      <c r="CJF16" s="1"/>
      <c r="CJG16" s="1"/>
      <c r="CJH16" s="1"/>
      <c r="CJI16" s="1"/>
      <c r="CJJ16" s="1"/>
      <c r="CJK16" s="1"/>
      <c r="CJL16" s="1"/>
      <c r="CJM16" s="1"/>
      <c r="CJN16" s="1"/>
      <c r="CJO16" s="1"/>
      <c r="CJP16" s="1"/>
      <c r="CJQ16" s="1"/>
      <c r="CJR16" s="1"/>
      <c r="CJS16" s="1"/>
      <c r="CJT16" s="1"/>
      <c r="CJU16" s="1"/>
      <c r="CJV16" s="1"/>
      <c r="CJW16" s="1"/>
      <c r="CJX16" s="1"/>
      <c r="CJY16" s="1"/>
      <c r="CJZ16" s="1"/>
      <c r="CKA16" s="1"/>
      <c r="CKB16" s="1"/>
      <c r="CKC16" s="1"/>
      <c r="CKD16" s="1"/>
      <c r="CKE16" s="1"/>
      <c r="CKF16" s="1"/>
      <c r="CKG16" s="1"/>
      <c r="CKH16" s="1"/>
      <c r="CKI16" s="1"/>
      <c r="CKJ16" s="1"/>
      <c r="CKK16" s="1"/>
      <c r="CKL16" s="1"/>
      <c r="CKM16" s="1"/>
      <c r="CKN16" s="1"/>
      <c r="CKO16" s="1"/>
      <c r="CKP16" s="1"/>
      <c r="CKQ16" s="1"/>
      <c r="CKR16" s="1"/>
      <c r="CKS16" s="1"/>
      <c r="CKT16" s="1"/>
      <c r="CKU16" s="1"/>
      <c r="CKV16" s="1"/>
      <c r="CKW16" s="1"/>
      <c r="CKX16" s="1"/>
      <c r="CKY16" s="1"/>
      <c r="CKZ16" s="1"/>
      <c r="CLA16" s="1"/>
      <c r="CLB16" s="1"/>
      <c r="CLC16" s="1"/>
      <c r="CLD16" s="1"/>
      <c r="CLE16" s="1"/>
      <c r="CLF16" s="1"/>
      <c r="CLG16" s="1"/>
      <c r="CLH16" s="1"/>
      <c r="CLI16" s="1"/>
      <c r="CLJ16" s="1"/>
      <c r="CLK16" s="1"/>
      <c r="CLL16" s="1"/>
      <c r="CLM16" s="1"/>
      <c r="CLN16" s="1"/>
      <c r="CLO16" s="1"/>
      <c r="CLP16" s="1"/>
      <c r="CLQ16" s="1"/>
      <c r="CLR16" s="1"/>
      <c r="CLS16" s="1"/>
      <c r="CLT16" s="1"/>
      <c r="CLU16" s="1"/>
      <c r="CLV16" s="1"/>
      <c r="CLW16" s="1"/>
      <c r="CLX16" s="1"/>
      <c r="CLY16" s="1"/>
      <c r="CLZ16" s="1"/>
      <c r="CMA16" s="1"/>
      <c r="CMB16" s="1"/>
      <c r="CMC16" s="1"/>
      <c r="CMD16" s="1"/>
      <c r="CME16" s="1"/>
      <c r="CMF16" s="1"/>
      <c r="CMG16" s="1"/>
      <c r="CMH16" s="1"/>
      <c r="CMI16" s="1"/>
      <c r="CMJ16" s="1"/>
      <c r="CMK16" s="1"/>
      <c r="CML16" s="1"/>
      <c r="CMM16" s="1"/>
      <c r="CMN16" s="1"/>
      <c r="CMO16" s="1"/>
      <c r="CMP16" s="1"/>
      <c r="CMQ16" s="1"/>
      <c r="CMR16" s="1"/>
      <c r="CMS16" s="1"/>
      <c r="CMT16" s="1"/>
      <c r="CMU16" s="1"/>
      <c r="CMV16" s="1"/>
      <c r="CMW16" s="1"/>
      <c r="CMX16" s="1"/>
      <c r="CMY16" s="1"/>
      <c r="CMZ16" s="1"/>
      <c r="CNA16" s="1"/>
      <c r="CNB16" s="1"/>
      <c r="CNC16" s="1"/>
      <c r="CND16" s="1"/>
      <c r="CNE16" s="1"/>
      <c r="CNF16" s="1"/>
      <c r="CNG16" s="1"/>
      <c r="CNH16" s="1"/>
      <c r="CNI16" s="1"/>
      <c r="CNJ16" s="1"/>
      <c r="CNK16" s="1"/>
      <c r="CNL16" s="1"/>
      <c r="CNM16" s="1"/>
      <c r="CNN16" s="1"/>
      <c r="CNO16" s="1"/>
      <c r="CNP16" s="1"/>
      <c r="CNQ16" s="1"/>
      <c r="CNR16" s="1"/>
      <c r="CNS16" s="1"/>
      <c r="CNT16" s="1"/>
      <c r="CNU16" s="1"/>
      <c r="CNV16" s="1"/>
      <c r="CNW16" s="1"/>
      <c r="CNX16" s="1"/>
      <c r="CNY16" s="1"/>
      <c r="CNZ16" s="1"/>
      <c r="COA16" s="1"/>
      <c r="COB16" s="1"/>
      <c r="COC16" s="1"/>
      <c r="COD16" s="1"/>
      <c r="COE16" s="1"/>
      <c r="COF16" s="1"/>
      <c r="COG16" s="1"/>
      <c r="COH16" s="1"/>
      <c r="COI16" s="1"/>
      <c r="COJ16" s="1"/>
      <c r="COK16" s="1"/>
      <c r="COL16" s="1"/>
      <c r="COM16" s="1"/>
      <c r="CON16" s="1"/>
      <c r="COO16" s="1"/>
      <c r="COP16" s="1"/>
      <c r="COQ16" s="1"/>
      <c r="COR16" s="1"/>
      <c r="COS16" s="1"/>
      <c r="COT16" s="1"/>
      <c r="COU16" s="1"/>
      <c r="COV16" s="1"/>
      <c r="COW16" s="1"/>
      <c r="COX16" s="1"/>
      <c r="COY16" s="1"/>
      <c r="COZ16" s="1"/>
      <c r="CPA16" s="1"/>
      <c r="CPB16" s="1"/>
      <c r="CPC16" s="1"/>
      <c r="CPD16" s="1"/>
      <c r="CPE16" s="1"/>
      <c r="CPF16" s="1"/>
      <c r="CPG16" s="1"/>
      <c r="CPH16" s="1"/>
      <c r="CPI16" s="1"/>
      <c r="CPJ16" s="1"/>
      <c r="CPK16" s="1"/>
      <c r="CPL16" s="1"/>
      <c r="CPM16" s="1"/>
      <c r="CPN16" s="1"/>
      <c r="CPO16" s="1"/>
      <c r="CPP16" s="1"/>
      <c r="CPQ16" s="1"/>
      <c r="CPR16" s="1"/>
      <c r="CPS16" s="1"/>
      <c r="CPT16" s="1"/>
      <c r="CPU16" s="1"/>
      <c r="CPV16" s="1"/>
      <c r="CPW16" s="1"/>
      <c r="CPX16" s="1"/>
      <c r="CPY16" s="1"/>
      <c r="CPZ16" s="1"/>
      <c r="CQA16" s="1"/>
      <c r="CQB16" s="1"/>
      <c r="CQC16" s="1"/>
      <c r="CQD16" s="1"/>
      <c r="CQE16" s="1"/>
      <c r="CQF16" s="1"/>
      <c r="CQG16" s="1"/>
      <c r="CQH16" s="1"/>
      <c r="CQI16" s="1"/>
      <c r="CQJ16" s="1"/>
      <c r="CQK16" s="1"/>
      <c r="CQL16" s="1"/>
      <c r="CQM16" s="1"/>
      <c r="CQN16" s="1"/>
      <c r="CQO16" s="1"/>
      <c r="CQP16" s="1"/>
      <c r="CQQ16" s="1"/>
      <c r="CQR16" s="1"/>
      <c r="CQS16" s="1"/>
      <c r="CQT16" s="1"/>
      <c r="CQU16" s="1"/>
      <c r="CQV16" s="1"/>
      <c r="CQW16" s="1"/>
      <c r="CQX16" s="1"/>
      <c r="CQY16" s="1"/>
      <c r="CQZ16" s="1"/>
      <c r="CRA16" s="1"/>
      <c r="CRB16" s="1"/>
      <c r="CRC16" s="1"/>
      <c r="CRD16" s="1"/>
      <c r="CRE16" s="1"/>
      <c r="CRF16" s="1"/>
      <c r="CRG16" s="1"/>
      <c r="CRH16" s="1"/>
      <c r="CRI16" s="1"/>
      <c r="CRJ16" s="1"/>
      <c r="CRK16" s="1"/>
      <c r="CRL16" s="1"/>
      <c r="CRM16" s="1"/>
      <c r="CRN16" s="1"/>
      <c r="CRO16" s="1"/>
      <c r="CRP16" s="1"/>
      <c r="CRQ16" s="1"/>
      <c r="CRR16" s="1"/>
      <c r="CRS16" s="1"/>
      <c r="CRT16" s="1"/>
      <c r="CRU16" s="1"/>
      <c r="CRV16" s="1"/>
      <c r="CRW16" s="1"/>
      <c r="CRX16" s="1"/>
      <c r="CRY16" s="1"/>
      <c r="CRZ16" s="1"/>
      <c r="CSA16" s="1"/>
      <c r="CSB16" s="1"/>
      <c r="CSC16" s="1"/>
      <c r="CSD16" s="1"/>
      <c r="CSE16" s="1"/>
      <c r="CSF16" s="1"/>
      <c r="CSG16" s="1"/>
      <c r="CSH16" s="1"/>
      <c r="CSI16" s="1"/>
      <c r="CSJ16" s="1"/>
      <c r="CSK16" s="1"/>
      <c r="CSL16" s="1"/>
      <c r="CSM16" s="1"/>
      <c r="CSN16" s="1"/>
      <c r="CSO16" s="1"/>
      <c r="CSP16" s="1"/>
      <c r="CSQ16" s="1"/>
      <c r="CSR16" s="1"/>
      <c r="CSS16" s="1"/>
      <c r="CST16" s="1"/>
      <c r="CSU16" s="1"/>
      <c r="CSV16" s="1"/>
      <c r="CSW16" s="1"/>
      <c r="CSX16" s="1"/>
      <c r="CSY16" s="1"/>
      <c r="CSZ16" s="1"/>
      <c r="CTA16" s="1"/>
      <c r="CTB16" s="1"/>
      <c r="CTC16" s="1"/>
      <c r="CTD16" s="1"/>
      <c r="CTE16" s="1"/>
      <c r="CTF16" s="1"/>
      <c r="CTG16" s="1"/>
      <c r="CTH16" s="1"/>
      <c r="CTI16" s="1"/>
      <c r="CTJ16" s="1"/>
      <c r="CTK16" s="1"/>
      <c r="CTL16" s="1"/>
      <c r="CTM16" s="1"/>
      <c r="CTN16" s="1"/>
      <c r="CTO16" s="1"/>
      <c r="CTP16" s="1"/>
      <c r="CTQ16" s="1"/>
      <c r="CTR16" s="1"/>
      <c r="CTS16" s="1"/>
      <c r="CTT16" s="1"/>
      <c r="CTU16" s="1"/>
      <c r="CTV16" s="1"/>
      <c r="CTW16" s="1"/>
      <c r="CTX16" s="1"/>
      <c r="CTY16" s="1"/>
      <c r="CTZ16" s="1"/>
      <c r="CUA16" s="1"/>
      <c r="CUB16" s="1"/>
      <c r="CUC16" s="1"/>
      <c r="CUD16" s="1"/>
      <c r="CUE16" s="1"/>
      <c r="CUF16" s="1"/>
      <c r="CUG16" s="1"/>
      <c r="CUH16" s="1"/>
      <c r="CUI16" s="1"/>
      <c r="CUJ16" s="1"/>
      <c r="CUK16" s="1"/>
      <c r="CUL16" s="1"/>
      <c r="CUM16" s="1"/>
      <c r="CUN16" s="1"/>
      <c r="CUO16" s="1"/>
      <c r="CUP16" s="1"/>
      <c r="CUQ16" s="1"/>
      <c r="CUR16" s="1"/>
      <c r="CUS16" s="1"/>
      <c r="CUT16" s="1"/>
      <c r="CUU16" s="1"/>
      <c r="CUV16" s="1"/>
      <c r="CUW16" s="1"/>
      <c r="CUX16" s="1"/>
      <c r="CUY16" s="1"/>
      <c r="CUZ16" s="1"/>
      <c r="CVA16" s="1"/>
      <c r="CVB16" s="1"/>
      <c r="CVC16" s="1"/>
      <c r="CVD16" s="1"/>
      <c r="CVE16" s="1"/>
      <c r="CVF16" s="1"/>
      <c r="CVG16" s="1"/>
      <c r="CVH16" s="1"/>
      <c r="CVI16" s="1"/>
      <c r="CVJ16" s="1"/>
      <c r="CVK16" s="1"/>
      <c r="CVL16" s="1"/>
      <c r="CVM16" s="1"/>
      <c r="CVN16" s="1"/>
      <c r="CVO16" s="1"/>
      <c r="CVP16" s="1"/>
      <c r="CVQ16" s="1"/>
      <c r="CVR16" s="1"/>
      <c r="CVS16" s="1"/>
      <c r="CVT16" s="1"/>
      <c r="CVU16" s="1"/>
      <c r="CVV16" s="1"/>
      <c r="CVW16" s="1"/>
      <c r="CVX16" s="1"/>
      <c r="CVY16" s="1"/>
      <c r="CVZ16" s="1"/>
      <c r="CWA16" s="1"/>
      <c r="CWB16" s="1"/>
      <c r="CWC16" s="1"/>
      <c r="CWD16" s="1"/>
      <c r="CWE16" s="1"/>
      <c r="CWF16" s="1"/>
      <c r="CWG16" s="1"/>
      <c r="CWH16" s="1"/>
      <c r="CWI16" s="1"/>
      <c r="CWJ16" s="1"/>
      <c r="CWK16" s="1"/>
      <c r="CWL16" s="1"/>
      <c r="CWM16" s="1"/>
      <c r="CWN16" s="1"/>
      <c r="CWO16" s="1"/>
      <c r="CWP16" s="1"/>
      <c r="CWQ16" s="1"/>
      <c r="CWR16" s="1"/>
      <c r="CWS16" s="1"/>
      <c r="CWT16" s="1"/>
      <c r="CWU16" s="1"/>
      <c r="CWV16" s="1"/>
      <c r="CWW16" s="1"/>
      <c r="CWX16" s="1"/>
      <c r="CWY16" s="1"/>
      <c r="CWZ16" s="1"/>
      <c r="CXA16" s="1"/>
      <c r="CXB16" s="1"/>
      <c r="CXC16" s="1"/>
      <c r="CXD16" s="1"/>
      <c r="CXE16" s="1"/>
      <c r="CXF16" s="1"/>
      <c r="CXG16" s="1"/>
      <c r="CXH16" s="1"/>
      <c r="CXI16" s="1"/>
      <c r="CXJ16" s="1"/>
      <c r="CXK16" s="1"/>
      <c r="CXL16" s="1"/>
      <c r="CXM16" s="1"/>
      <c r="CXN16" s="1"/>
      <c r="CXO16" s="1"/>
      <c r="CXP16" s="1"/>
      <c r="CXQ16" s="1"/>
      <c r="CXR16" s="1"/>
      <c r="CXS16" s="1"/>
      <c r="CXT16" s="1"/>
      <c r="CXU16" s="1"/>
      <c r="CXV16" s="1"/>
      <c r="CXW16" s="1"/>
      <c r="CXX16" s="1"/>
      <c r="CXY16" s="1"/>
      <c r="CXZ16" s="1"/>
      <c r="CYA16" s="1"/>
      <c r="CYB16" s="1"/>
      <c r="CYC16" s="1"/>
      <c r="CYD16" s="1"/>
      <c r="CYE16" s="1"/>
      <c r="CYF16" s="1"/>
      <c r="CYG16" s="1"/>
      <c r="CYH16" s="1"/>
      <c r="CYI16" s="1"/>
      <c r="CYJ16" s="1"/>
      <c r="CYK16" s="1"/>
      <c r="CYL16" s="1"/>
      <c r="CYM16" s="1"/>
      <c r="CYN16" s="1"/>
      <c r="CYO16" s="1"/>
      <c r="CYP16" s="1"/>
      <c r="CYQ16" s="1"/>
      <c r="CYR16" s="1"/>
      <c r="CYS16" s="1"/>
      <c r="CYT16" s="1"/>
      <c r="CYU16" s="1"/>
      <c r="CYV16" s="1"/>
      <c r="CYW16" s="1"/>
      <c r="CYX16" s="1"/>
      <c r="CYY16" s="1"/>
      <c r="CYZ16" s="1"/>
      <c r="CZA16" s="1"/>
      <c r="CZB16" s="1"/>
      <c r="CZC16" s="1"/>
      <c r="CZD16" s="1"/>
      <c r="CZE16" s="1"/>
      <c r="CZF16" s="1"/>
      <c r="CZG16" s="1"/>
      <c r="CZH16" s="1"/>
      <c r="CZI16" s="1"/>
      <c r="CZJ16" s="1"/>
      <c r="CZK16" s="1"/>
      <c r="CZL16" s="1"/>
      <c r="CZM16" s="1"/>
      <c r="CZN16" s="1"/>
      <c r="CZO16" s="1"/>
      <c r="CZP16" s="1"/>
      <c r="CZQ16" s="1"/>
      <c r="CZR16" s="1"/>
      <c r="CZS16" s="1"/>
      <c r="CZT16" s="1"/>
      <c r="CZU16" s="1"/>
      <c r="CZV16" s="1"/>
      <c r="CZW16" s="1"/>
      <c r="CZX16" s="1"/>
      <c r="CZY16" s="1"/>
      <c r="CZZ16" s="1"/>
      <c r="DAA16" s="1"/>
      <c r="DAB16" s="1"/>
      <c r="DAC16" s="1"/>
      <c r="DAD16" s="1"/>
      <c r="DAE16" s="1"/>
      <c r="DAF16" s="1"/>
      <c r="DAG16" s="1"/>
      <c r="DAH16" s="1"/>
      <c r="DAI16" s="1"/>
      <c r="DAJ16" s="1"/>
      <c r="DAK16" s="1"/>
      <c r="DAL16" s="1"/>
      <c r="DAM16" s="1"/>
      <c r="DAN16" s="1"/>
      <c r="DAO16" s="1"/>
      <c r="DAP16" s="1"/>
      <c r="DAQ16" s="1"/>
      <c r="DAR16" s="1"/>
      <c r="DAS16" s="1"/>
      <c r="DAT16" s="1"/>
      <c r="DAU16" s="1"/>
      <c r="DAV16" s="1"/>
      <c r="DAW16" s="1"/>
      <c r="DAX16" s="1"/>
      <c r="DAY16" s="1"/>
      <c r="DAZ16" s="1"/>
      <c r="DBA16" s="1"/>
      <c r="DBB16" s="1"/>
      <c r="DBC16" s="1"/>
      <c r="DBD16" s="1"/>
      <c r="DBE16" s="1"/>
      <c r="DBF16" s="1"/>
      <c r="DBG16" s="1"/>
      <c r="DBH16" s="1"/>
      <c r="DBI16" s="1"/>
      <c r="DBJ16" s="1"/>
      <c r="DBK16" s="1"/>
      <c r="DBL16" s="1"/>
      <c r="DBM16" s="1"/>
      <c r="DBN16" s="1"/>
      <c r="DBO16" s="1"/>
      <c r="DBP16" s="1"/>
      <c r="DBQ16" s="1"/>
      <c r="DBR16" s="1"/>
      <c r="DBS16" s="1"/>
      <c r="DBT16" s="1"/>
      <c r="DBU16" s="1"/>
      <c r="DBV16" s="1"/>
      <c r="DBW16" s="1"/>
      <c r="DBX16" s="1"/>
      <c r="DBY16" s="1"/>
      <c r="DBZ16" s="1"/>
      <c r="DCA16" s="1"/>
      <c r="DCB16" s="1"/>
      <c r="DCC16" s="1"/>
      <c r="DCD16" s="1"/>
      <c r="DCE16" s="1"/>
      <c r="DCF16" s="1"/>
      <c r="DCG16" s="1"/>
      <c r="DCH16" s="1"/>
      <c r="DCI16" s="1"/>
      <c r="DCJ16" s="1"/>
      <c r="DCK16" s="1"/>
      <c r="DCL16" s="1"/>
      <c r="DCM16" s="1"/>
      <c r="DCN16" s="1"/>
      <c r="DCO16" s="1"/>
      <c r="DCP16" s="1"/>
      <c r="DCQ16" s="1"/>
      <c r="DCR16" s="1"/>
      <c r="DCS16" s="1"/>
      <c r="DCT16" s="1"/>
      <c r="DCU16" s="1"/>
      <c r="DCV16" s="1"/>
      <c r="DCW16" s="1"/>
      <c r="DCX16" s="1"/>
      <c r="DCY16" s="1"/>
      <c r="DCZ16" s="1"/>
      <c r="DDA16" s="1"/>
      <c r="DDB16" s="1"/>
      <c r="DDC16" s="1"/>
      <c r="DDD16" s="1"/>
      <c r="DDE16" s="1"/>
      <c r="DDF16" s="1"/>
      <c r="DDG16" s="1"/>
      <c r="DDH16" s="1"/>
      <c r="DDI16" s="1"/>
      <c r="DDJ16" s="1"/>
      <c r="DDK16" s="1"/>
      <c r="DDL16" s="1"/>
      <c r="DDM16" s="1"/>
      <c r="DDN16" s="1"/>
      <c r="DDO16" s="1"/>
      <c r="DDP16" s="1"/>
      <c r="DDQ16" s="1"/>
      <c r="DDR16" s="1"/>
      <c r="DDS16" s="1"/>
      <c r="DDT16" s="1"/>
      <c r="DDU16" s="1"/>
      <c r="DDV16" s="1"/>
      <c r="DDW16" s="1"/>
      <c r="DDX16" s="1"/>
      <c r="DDY16" s="1"/>
      <c r="DDZ16" s="1"/>
      <c r="DEA16" s="1"/>
      <c r="DEB16" s="1"/>
      <c r="DEC16" s="1"/>
      <c r="DED16" s="1"/>
      <c r="DEE16" s="1"/>
      <c r="DEF16" s="1"/>
      <c r="DEG16" s="1"/>
      <c r="DEH16" s="1"/>
      <c r="DEI16" s="1"/>
      <c r="DEJ16" s="1"/>
      <c r="DEK16" s="1"/>
      <c r="DEL16" s="1"/>
      <c r="DEM16" s="1"/>
      <c r="DEN16" s="1"/>
      <c r="DEO16" s="1"/>
      <c r="DEP16" s="1"/>
      <c r="DEQ16" s="1"/>
      <c r="DER16" s="1"/>
      <c r="DES16" s="1"/>
      <c r="DET16" s="1"/>
      <c r="DEU16" s="1"/>
      <c r="DEV16" s="1"/>
      <c r="DEW16" s="1"/>
      <c r="DEX16" s="1"/>
      <c r="DEY16" s="1"/>
      <c r="DEZ16" s="1"/>
      <c r="DFA16" s="1"/>
      <c r="DFB16" s="1"/>
      <c r="DFC16" s="1"/>
      <c r="DFD16" s="1"/>
      <c r="DFE16" s="1"/>
      <c r="DFF16" s="1"/>
      <c r="DFG16" s="1"/>
      <c r="DFH16" s="1"/>
      <c r="DFI16" s="1"/>
      <c r="DFJ16" s="1"/>
      <c r="DFK16" s="1"/>
      <c r="DFL16" s="1"/>
      <c r="DFM16" s="1"/>
      <c r="DFN16" s="1"/>
      <c r="DFO16" s="1"/>
      <c r="DFP16" s="1"/>
      <c r="DFQ16" s="1"/>
      <c r="DFR16" s="1"/>
      <c r="DFS16" s="1"/>
      <c r="DFT16" s="1"/>
      <c r="DFU16" s="1"/>
      <c r="DFV16" s="1"/>
      <c r="DFW16" s="1"/>
      <c r="DFX16" s="1"/>
      <c r="DFY16" s="1"/>
      <c r="DFZ16" s="1"/>
      <c r="DGA16" s="1"/>
      <c r="DGB16" s="1"/>
      <c r="DGC16" s="1"/>
      <c r="DGD16" s="1"/>
      <c r="DGE16" s="1"/>
      <c r="DGF16" s="1"/>
      <c r="DGG16" s="1"/>
      <c r="DGH16" s="1"/>
      <c r="DGI16" s="1"/>
      <c r="DGJ16" s="1"/>
      <c r="DGK16" s="1"/>
      <c r="DGL16" s="1"/>
      <c r="DGM16" s="1"/>
      <c r="DGN16" s="1"/>
      <c r="DGO16" s="1"/>
      <c r="DGP16" s="1"/>
      <c r="DGQ16" s="1"/>
      <c r="DGR16" s="1"/>
      <c r="DGS16" s="1"/>
      <c r="DGT16" s="1"/>
      <c r="DGU16" s="1"/>
      <c r="DGV16" s="1"/>
      <c r="DGW16" s="1"/>
      <c r="DGX16" s="1"/>
      <c r="DGY16" s="1"/>
      <c r="DGZ16" s="1"/>
      <c r="DHA16" s="1"/>
      <c r="DHB16" s="1"/>
      <c r="DHC16" s="1"/>
      <c r="DHD16" s="1"/>
      <c r="DHE16" s="1"/>
      <c r="DHF16" s="1"/>
      <c r="DHG16" s="1"/>
      <c r="DHH16" s="1"/>
      <c r="DHI16" s="1"/>
      <c r="DHJ16" s="1"/>
      <c r="DHK16" s="1"/>
      <c r="DHL16" s="1"/>
      <c r="DHM16" s="1"/>
      <c r="DHN16" s="1"/>
      <c r="DHO16" s="1"/>
      <c r="DHP16" s="1"/>
      <c r="DHQ16" s="1"/>
      <c r="DHR16" s="1"/>
      <c r="DHS16" s="1"/>
      <c r="DHT16" s="1"/>
      <c r="DHU16" s="1"/>
      <c r="DHV16" s="1"/>
      <c r="DHW16" s="1"/>
      <c r="DHX16" s="1"/>
      <c r="DHY16" s="1"/>
      <c r="DHZ16" s="1"/>
      <c r="DIA16" s="1"/>
      <c r="DIB16" s="1"/>
      <c r="DIC16" s="1"/>
      <c r="DID16" s="1"/>
      <c r="DIE16" s="1"/>
      <c r="DIF16" s="1"/>
      <c r="DIG16" s="1"/>
      <c r="DIH16" s="1"/>
      <c r="DII16" s="1"/>
      <c r="DIJ16" s="1"/>
      <c r="DIK16" s="1"/>
      <c r="DIL16" s="1"/>
      <c r="DIM16" s="1"/>
      <c r="DIN16" s="1"/>
      <c r="DIO16" s="1"/>
      <c r="DIP16" s="1"/>
      <c r="DIQ16" s="1"/>
      <c r="DIR16" s="1"/>
      <c r="DIS16" s="1"/>
      <c r="DIT16" s="1"/>
      <c r="DIU16" s="1"/>
      <c r="DIV16" s="1"/>
      <c r="DIW16" s="1"/>
      <c r="DIX16" s="1"/>
      <c r="DIY16" s="1"/>
      <c r="DIZ16" s="1"/>
      <c r="DJA16" s="1"/>
      <c r="DJB16" s="1"/>
      <c r="DJC16" s="1"/>
      <c r="DJD16" s="1"/>
      <c r="DJE16" s="1"/>
      <c r="DJF16" s="1"/>
      <c r="DJG16" s="1"/>
      <c r="DJH16" s="1"/>
      <c r="DJI16" s="1"/>
      <c r="DJJ16" s="1"/>
      <c r="DJK16" s="1"/>
      <c r="DJL16" s="1"/>
      <c r="DJM16" s="1"/>
      <c r="DJN16" s="1"/>
      <c r="DJO16" s="1"/>
      <c r="DJP16" s="1"/>
      <c r="DJQ16" s="1"/>
      <c r="DJR16" s="1"/>
      <c r="DJS16" s="1"/>
      <c r="DJT16" s="1"/>
      <c r="DJU16" s="1"/>
      <c r="DJV16" s="1"/>
      <c r="DJW16" s="1"/>
      <c r="DJX16" s="1"/>
      <c r="DJY16" s="1"/>
      <c r="DJZ16" s="1"/>
      <c r="DKA16" s="1"/>
      <c r="DKB16" s="1"/>
      <c r="DKC16" s="1"/>
      <c r="DKD16" s="1"/>
      <c r="DKE16" s="1"/>
      <c r="DKF16" s="1"/>
      <c r="DKG16" s="1"/>
      <c r="DKH16" s="1"/>
      <c r="DKI16" s="1"/>
      <c r="DKJ16" s="1"/>
      <c r="DKK16" s="1"/>
      <c r="DKL16" s="1"/>
      <c r="DKM16" s="1"/>
      <c r="DKN16" s="1"/>
      <c r="DKO16" s="1"/>
      <c r="DKP16" s="1"/>
      <c r="DKQ16" s="1"/>
      <c r="DKR16" s="1"/>
      <c r="DKS16" s="1"/>
      <c r="DKT16" s="1"/>
      <c r="DKU16" s="1"/>
      <c r="DKV16" s="1"/>
      <c r="DKW16" s="1"/>
      <c r="DKX16" s="1"/>
      <c r="DKY16" s="1"/>
      <c r="DKZ16" s="1"/>
      <c r="DLA16" s="1"/>
      <c r="DLB16" s="1"/>
      <c r="DLC16" s="1"/>
      <c r="DLD16" s="1"/>
      <c r="DLE16" s="1"/>
      <c r="DLF16" s="1"/>
      <c r="DLG16" s="1"/>
      <c r="DLH16" s="1"/>
      <c r="DLI16" s="1"/>
      <c r="DLJ16" s="1"/>
      <c r="DLK16" s="1"/>
      <c r="DLL16" s="1"/>
      <c r="DLM16" s="1"/>
      <c r="DLN16" s="1"/>
      <c r="DLO16" s="1"/>
      <c r="DLP16" s="1"/>
      <c r="DLQ16" s="1"/>
      <c r="DLR16" s="1"/>
      <c r="DLS16" s="1"/>
      <c r="DLT16" s="1"/>
      <c r="DLU16" s="1"/>
      <c r="DLV16" s="1"/>
      <c r="DLW16" s="1"/>
      <c r="DLX16" s="1"/>
      <c r="DLY16" s="1"/>
      <c r="DLZ16" s="1"/>
      <c r="DMA16" s="1"/>
      <c r="DMB16" s="1"/>
      <c r="DMC16" s="1"/>
      <c r="DMD16" s="1"/>
      <c r="DME16" s="1"/>
      <c r="DMF16" s="1"/>
      <c r="DMG16" s="1"/>
      <c r="DMH16" s="1"/>
      <c r="DMI16" s="1"/>
      <c r="DMJ16" s="1"/>
      <c r="DMK16" s="1"/>
      <c r="DML16" s="1"/>
      <c r="DMM16" s="1"/>
      <c r="DMN16" s="1"/>
      <c r="DMO16" s="1"/>
      <c r="DMP16" s="1"/>
      <c r="DMQ16" s="1"/>
      <c r="DMR16" s="1"/>
      <c r="DMS16" s="1"/>
      <c r="DMT16" s="1"/>
      <c r="DMU16" s="1"/>
      <c r="DMV16" s="1"/>
      <c r="DMW16" s="1"/>
      <c r="DMX16" s="1"/>
      <c r="DMY16" s="1"/>
      <c r="DMZ16" s="1"/>
      <c r="DNA16" s="1"/>
      <c r="DNB16" s="1"/>
      <c r="DNC16" s="1"/>
      <c r="DND16" s="1"/>
      <c r="DNE16" s="1"/>
      <c r="DNF16" s="1"/>
      <c r="DNG16" s="1"/>
      <c r="DNH16" s="1"/>
      <c r="DNI16" s="1"/>
      <c r="DNJ16" s="1"/>
      <c r="DNK16" s="1"/>
      <c r="DNL16" s="1"/>
      <c r="DNM16" s="1"/>
      <c r="DNN16" s="1"/>
      <c r="DNO16" s="1"/>
      <c r="DNP16" s="1"/>
      <c r="DNQ16" s="1"/>
      <c r="DNR16" s="1"/>
      <c r="DNS16" s="1"/>
      <c r="DNT16" s="1"/>
      <c r="DNU16" s="1"/>
      <c r="DNV16" s="1"/>
      <c r="DNW16" s="1"/>
      <c r="DNX16" s="1"/>
      <c r="DNY16" s="1"/>
      <c r="DNZ16" s="1"/>
      <c r="DOA16" s="1"/>
      <c r="DOB16" s="1"/>
      <c r="DOC16" s="1"/>
      <c r="DOD16" s="1"/>
      <c r="DOE16" s="1"/>
      <c r="DOF16" s="1"/>
      <c r="DOG16" s="1"/>
      <c r="DOH16" s="1"/>
      <c r="DOI16" s="1"/>
      <c r="DOJ16" s="1"/>
      <c r="DOK16" s="1"/>
      <c r="DOL16" s="1"/>
      <c r="DOM16" s="1"/>
      <c r="DON16" s="1"/>
      <c r="DOO16" s="1"/>
      <c r="DOP16" s="1"/>
      <c r="DOQ16" s="1"/>
      <c r="DOR16" s="1"/>
      <c r="DOS16" s="1"/>
      <c r="DOT16" s="1"/>
      <c r="DOU16" s="1"/>
      <c r="DOV16" s="1"/>
      <c r="DOW16" s="1"/>
      <c r="DOX16" s="1"/>
      <c r="DOY16" s="1"/>
      <c r="DOZ16" s="1"/>
      <c r="DPA16" s="1"/>
      <c r="DPB16" s="1"/>
      <c r="DPC16" s="1"/>
      <c r="DPD16" s="1"/>
      <c r="DPE16" s="1"/>
      <c r="DPF16" s="1"/>
      <c r="DPG16" s="1"/>
      <c r="DPH16" s="1"/>
      <c r="DPI16" s="1"/>
      <c r="DPJ16" s="1"/>
      <c r="DPK16" s="1"/>
      <c r="DPL16" s="1"/>
      <c r="DPM16" s="1"/>
      <c r="DPN16" s="1"/>
      <c r="DPO16" s="1"/>
      <c r="DPP16" s="1"/>
      <c r="DPQ16" s="1"/>
      <c r="DPR16" s="1"/>
      <c r="DPS16" s="1"/>
      <c r="DPT16" s="1"/>
      <c r="DPU16" s="1"/>
      <c r="DPV16" s="1"/>
      <c r="DPW16" s="1"/>
      <c r="DPX16" s="1"/>
      <c r="DPY16" s="1"/>
      <c r="DPZ16" s="1"/>
      <c r="DQA16" s="1"/>
      <c r="DQB16" s="1"/>
      <c r="DQC16" s="1"/>
      <c r="DQD16" s="1"/>
      <c r="DQE16" s="1"/>
      <c r="DQF16" s="1"/>
      <c r="DQG16" s="1"/>
      <c r="DQH16" s="1"/>
      <c r="DQI16" s="1"/>
      <c r="DQJ16" s="1"/>
      <c r="DQK16" s="1"/>
      <c r="DQL16" s="1"/>
      <c r="DQM16" s="1"/>
      <c r="DQN16" s="1"/>
      <c r="DQO16" s="1"/>
      <c r="DQP16" s="1"/>
      <c r="DQQ16" s="1"/>
      <c r="DQR16" s="1"/>
      <c r="DQS16" s="1"/>
      <c r="DQT16" s="1"/>
      <c r="DQU16" s="1"/>
      <c r="DQV16" s="1"/>
      <c r="DQW16" s="1"/>
      <c r="DQX16" s="1"/>
      <c r="DQY16" s="1"/>
      <c r="DQZ16" s="1"/>
      <c r="DRA16" s="1"/>
      <c r="DRB16" s="1"/>
      <c r="DRC16" s="1"/>
      <c r="DRD16" s="1"/>
      <c r="DRE16" s="1"/>
      <c r="DRF16" s="1"/>
      <c r="DRG16" s="1"/>
      <c r="DRH16" s="1"/>
      <c r="DRI16" s="1"/>
      <c r="DRJ16" s="1"/>
      <c r="DRK16" s="1"/>
      <c r="DRL16" s="1"/>
      <c r="DRM16" s="1"/>
      <c r="DRN16" s="1"/>
      <c r="DRO16" s="1"/>
      <c r="DRP16" s="1"/>
      <c r="DRQ16" s="1"/>
      <c r="DRR16" s="1"/>
      <c r="DRS16" s="1"/>
      <c r="DRT16" s="1"/>
      <c r="DRU16" s="1"/>
      <c r="DRV16" s="1"/>
      <c r="DRW16" s="1"/>
      <c r="DRX16" s="1"/>
      <c r="DRY16" s="1"/>
      <c r="DRZ16" s="1"/>
      <c r="DSA16" s="1"/>
      <c r="DSB16" s="1"/>
      <c r="DSC16" s="1"/>
      <c r="DSD16" s="1"/>
      <c r="DSE16" s="1"/>
      <c r="DSF16" s="1"/>
      <c r="DSG16" s="1"/>
      <c r="DSH16" s="1"/>
      <c r="DSI16" s="1"/>
      <c r="DSJ16" s="1"/>
      <c r="DSK16" s="1"/>
      <c r="DSL16" s="1"/>
      <c r="DSM16" s="1"/>
      <c r="DSN16" s="1"/>
      <c r="DSO16" s="1"/>
      <c r="DSP16" s="1"/>
      <c r="DSQ16" s="1"/>
      <c r="DSR16" s="1"/>
      <c r="DSS16" s="1"/>
      <c r="DST16" s="1"/>
      <c r="DSU16" s="1"/>
      <c r="DSV16" s="1"/>
      <c r="DSW16" s="1"/>
      <c r="DSX16" s="1"/>
      <c r="DSY16" s="1"/>
      <c r="DSZ16" s="1"/>
      <c r="DTA16" s="1"/>
      <c r="DTB16" s="1"/>
      <c r="DTC16" s="1"/>
      <c r="DTD16" s="1"/>
      <c r="DTE16" s="1"/>
      <c r="DTF16" s="1"/>
      <c r="DTG16" s="1"/>
      <c r="DTH16" s="1"/>
      <c r="DTI16" s="1"/>
      <c r="DTJ16" s="1"/>
      <c r="DTK16" s="1"/>
      <c r="DTL16" s="1"/>
      <c r="DTM16" s="1"/>
      <c r="DTN16" s="1"/>
      <c r="DTO16" s="1"/>
      <c r="DTP16" s="1"/>
      <c r="DTQ16" s="1"/>
      <c r="DTR16" s="1"/>
      <c r="DTS16" s="1"/>
      <c r="DTT16" s="1"/>
      <c r="DTU16" s="1"/>
      <c r="DTV16" s="1"/>
      <c r="DTW16" s="1"/>
      <c r="DTX16" s="1"/>
      <c r="DTY16" s="1"/>
      <c r="DTZ16" s="1"/>
      <c r="DUA16" s="1"/>
      <c r="DUB16" s="1"/>
      <c r="DUC16" s="1"/>
      <c r="DUD16" s="1"/>
      <c r="DUE16" s="1"/>
      <c r="DUF16" s="1"/>
      <c r="DUG16" s="1"/>
      <c r="DUH16" s="1"/>
      <c r="DUI16" s="1"/>
      <c r="DUJ16" s="1"/>
      <c r="DUK16" s="1"/>
      <c r="DUL16" s="1"/>
      <c r="DUM16" s="1"/>
      <c r="DUN16" s="1"/>
      <c r="DUO16" s="1"/>
      <c r="DUP16" s="1"/>
      <c r="DUQ16" s="1"/>
      <c r="DUR16" s="1"/>
      <c r="DUS16" s="1"/>
      <c r="DUT16" s="1"/>
      <c r="DUU16" s="1"/>
      <c r="DUV16" s="1"/>
      <c r="DUW16" s="1"/>
      <c r="DUX16" s="1"/>
      <c r="DUY16" s="1"/>
      <c r="DUZ16" s="1"/>
      <c r="DVA16" s="1"/>
      <c r="DVB16" s="1"/>
      <c r="DVC16" s="1"/>
      <c r="DVD16" s="1"/>
      <c r="DVE16" s="1"/>
      <c r="DVF16" s="1"/>
      <c r="DVG16" s="1"/>
      <c r="DVH16" s="1"/>
      <c r="DVI16" s="1"/>
      <c r="DVJ16" s="1"/>
      <c r="DVK16" s="1"/>
      <c r="DVL16" s="1"/>
      <c r="DVM16" s="1"/>
      <c r="DVN16" s="1"/>
      <c r="DVO16" s="1"/>
      <c r="DVP16" s="1"/>
      <c r="DVQ16" s="1"/>
      <c r="DVR16" s="1"/>
      <c r="DVS16" s="1"/>
      <c r="DVT16" s="1"/>
      <c r="DVU16" s="1"/>
      <c r="DVV16" s="1"/>
      <c r="DVW16" s="1"/>
      <c r="DVX16" s="1"/>
      <c r="DVY16" s="1"/>
      <c r="DVZ16" s="1"/>
      <c r="DWA16" s="1"/>
      <c r="DWB16" s="1"/>
      <c r="DWC16" s="1"/>
      <c r="DWD16" s="1"/>
      <c r="DWE16" s="1"/>
      <c r="DWF16" s="1"/>
      <c r="DWG16" s="1"/>
      <c r="DWH16" s="1"/>
      <c r="DWI16" s="1"/>
      <c r="DWJ16" s="1"/>
      <c r="DWK16" s="1"/>
      <c r="DWL16" s="1"/>
      <c r="DWM16" s="1"/>
      <c r="DWN16" s="1"/>
      <c r="DWO16" s="1"/>
      <c r="DWP16" s="1"/>
      <c r="DWQ16" s="1"/>
      <c r="DWR16" s="1"/>
      <c r="DWS16" s="1"/>
      <c r="DWT16" s="1"/>
      <c r="DWU16" s="1"/>
      <c r="DWV16" s="1"/>
      <c r="DWW16" s="1"/>
      <c r="DWX16" s="1"/>
      <c r="DWY16" s="1"/>
      <c r="DWZ16" s="1"/>
      <c r="DXA16" s="1"/>
      <c r="DXB16" s="1"/>
      <c r="DXC16" s="1"/>
      <c r="DXD16" s="1"/>
      <c r="DXE16" s="1"/>
      <c r="DXF16" s="1"/>
      <c r="DXG16" s="1"/>
      <c r="DXH16" s="1"/>
      <c r="DXI16" s="1"/>
      <c r="DXJ16" s="1"/>
      <c r="DXK16" s="1"/>
      <c r="DXL16" s="1"/>
      <c r="DXM16" s="1"/>
      <c r="DXN16" s="1"/>
      <c r="DXO16" s="1"/>
      <c r="DXP16" s="1"/>
      <c r="DXQ16" s="1"/>
      <c r="DXR16" s="1"/>
      <c r="DXS16" s="1"/>
      <c r="DXT16" s="1"/>
      <c r="DXU16" s="1"/>
      <c r="DXV16" s="1"/>
      <c r="DXW16" s="1"/>
      <c r="DXX16" s="1"/>
      <c r="DXY16" s="1"/>
      <c r="DXZ16" s="1"/>
      <c r="DYA16" s="1"/>
      <c r="DYB16" s="1"/>
      <c r="DYC16" s="1"/>
      <c r="DYD16" s="1"/>
      <c r="DYE16" s="1"/>
      <c r="DYF16" s="1"/>
      <c r="DYG16" s="1"/>
      <c r="DYH16" s="1"/>
      <c r="DYI16" s="1"/>
      <c r="DYJ16" s="1"/>
      <c r="DYK16" s="1"/>
      <c r="DYL16" s="1"/>
      <c r="DYM16" s="1"/>
      <c r="DYN16" s="1"/>
      <c r="DYO16" s="1"/>
      <c r="DYP16" s="1"/>
      <c r="DYQ16" s="1"/>
      <c r="DYR16" s="1"/>
      <c r="DYS16" s="1"/>
      <c r="DYT16" s="1"/>
      <c r="DYU16" s="1"/>
      <c r="DYV16" s="1"/>
      <c r="DYW16" s="1"/>
      <c r="DYX16" s="1"/>
      <c r="DYY16" s="1"/>
      <c r="DYZ16" s="1"/>
      <c r="DZA16" s="1"/>
      <c r="DZB16" s="1"/>
      <c r="DZC16" s="1"/>
      <c r="DZD16" s="1"/>
      <c r="DZE16" s="1"/>
      <c r="DZF16" s="1"/>
      <c r="DZG16" s="1"/>
      <c r="DZH16" s="1"/>
      <c r="DZI16" s="1"/>
      <c r="DZJ16" s="1"/>
      <c r="DZK16" s="1"/>
      <c r="DZL16" s="1"/>
      <c r="DZM16" s="1"/>
      <c r="DZN16" s="1"/>
      <c r="DZO16" s="1"/>
      <c r="DZP16" s="1"/>
      <c r="DZQ16" s="1"/>
      <c r="DZR16" s="1"/>
      <c r="DZS16" s="1"/>
      <c r="DZT16" s="1"/>
      <c r="DZU16" s="1"/>
      <c r="DZV16" s="1"/>
      <c r="DZW16" s="1"/>
      <c r="DZX16" s="1"/>
      <c r="DZY16" s="1"/>
      <c r="DZZ16" s="1"/>
      <c r="EAA16" s="1"/>
      <c r="EAB16" s="1"/>
      <c r="EAC16" s="1"/>
      <c r="EAD16" s="1"/>
      <c r="EAE16" s="1"/>
      <c r="EAF16" s="1"/>
      <c r="EAG16" s="1"/>
      <c r="EAH16" s="1"/>
      <c r="EAI16" s="1"/>
      <c r="EAJ16" s="1"/>
      <c r="EAK16" s="1"/>
      <c r="EAL16" s="1"/>
      <c r="EAM16" s="1"/>
      <c r="EAN16" s="1"/>
      <c r="EAO16" s="1"/>
      <c r="EAP16" s="1"/>
      <c r="EAQ16" s="1"/>
      <c r="EAR16" s="1"/>
      <c r="EAS16" s="1"/>
      <c r="EAT16" s="1"/>
      <c r="EAU16" s="1"/>
      <c r="EAV16" s="1"/>
      <c r="EAW16" s="1"/>
      <c r="EAX16" s="1"/>
      <c r="EAY16" s="1"/>
      <c r="EAZ16" s="1"/>
      <c r="EBA16" s="1"/>
      <c r="EBB16" s="1"/>
      <c r="EBC16" s="1"/>
      <c r="EBD16" s="1"/>
      <c r="EBE16" s="1"/>
      <c r="EBF16" s="1"/>
      <c r="EBG16" s="1"/>
      <c r="EBH16" s="1"/>
      <c r="EBI16" s="1"/>
      <c r="EBJ16" s="1"/>
      <c r="EBK16" s="1"/>
      <c r="EBL16" s="1"/>
      <c r="EBM16" s="1"/>
      <c r="EBN16" s="1"/>
      <c r="EBO16" s="1"/>
      <c r="EBP16" s="1"/>
      <c r="EBQ16" s="1"/>
      <c r="EBR16" s="1"/>
      <c r="EBS16" s="1"/>
      <c r="EBT16" s="1"/>
      <c r="EBU16" s="1"/>
      <c r="EBV16" s="1"/>
      <c r="EBW16" s="1"/>
      <c r="EBX16" s="1"/>
      <c r="EBY16" s="1"/>
      <c r="EBZ16" s="1"/>
      <c r="ECA16" s="1"/>
      <c r="ECB16" s="1"/>
      <c r="ECC16" s="1"/>
      <c r="ECD16" s="1"/>
      <c r="ECE16" s="1"/>
      <c r="ECF16" s="1"/>
      <c r="ECG16" s="1"/>
      <c r="ECH16" s="1"/>
      <c r="ECI16" s="1"/>
      <c r="ECJ16" s="1"/>
      <c r="ECK16" s="1"/>
      <c r="ECL16" s="1"/>
      <c r="ECM16" s="1"/>
      <c r="ECN16" s="1"/>
      <c r="ECO16" s="1"/>
      <c r="ECP16" s="1"/>
      <c r="ECQ16" s="1"/>
      <c r="ECR16" s="1"/>
      <c r="ECS16" s="1"/>
      <c r="ECT16" s="1"/>
      <c r="ECU16" s="1"/>
      <c r="ECV16" s="1"/>
      <c r="ECW16" s="1"/>
      <c r="ECX16" s="1"/>
      <c r="ECY16" s="1"/>
      <c r="ECZ16" s="1"/>
      <c r="EDA16" s="1"/>
      <c r="EDB16" s="1"/>
      <c r="EDC16" s="1"/>
      <c r="EDD16" s="1"/>
      <c r="EDE16" s="1"/>
      <c r="EDF16" s="1"/>
      <c r="EDG16" s="1"/>
      <c r="EDH16" s="1"/>
      <c r="EDI16" s="1"/>
      <c r="EDJ16" s="1"/>
      <c r="EDK16" s="1"/>
      <c r="EDL16" s="1"/>
      <c r="EDM16" s="1"/>
      <c r="EDN16" s="1"/>
      <c r="EDO16" s="1"/>
      <c r="EDP16" s="1"/>
      <c r="EDQ16" s="1"/>
      <c r="EDR16" s="1"/>
      <c r="EDS16" s="1"/>
      <c r="EDT16" s="1"/>
      <c r="EDU16" s="1"/>
      <c r="EDV16" s="1"/>
      <c r="EDW16" s="1"/>
      <c r="EDX16" s="1"/>
      <c r="EDY16" s="1"/>
      <c r="EDZ16" s="1"/>
      <c r="EEA16" s="1"/>
      <c r="EEB16" s="1"/>
      <c r="EEC16" s="1"/>
      <c r="EED16" s="1"/>
      <c r="EEE16" s="1"/>
      <c r="EEF16" s="1"/>
      <c r="EEG16" s="1"/>
      <c r="EEH16" s="1"/>
      <c r="EEI16" s="1"/>
      <c r="EEJ16" s="1"/>
      <c r="EEK16" s="1"/>
      <c r="EEL16" s="1"/>
      <c r="EEM16" s="1"/>
      <c r="EEN16" s="1"/>
      <c r="EEO16" s="1"/>
      <c r="EEP16" s="1"/>
      <c r="EEQ16" s="1"/>
      <c r="EER16" s="1"/>
      <c r="EES16" s="1"/>
      <c r="EET16" s="1"/>
      <c r="EEU16" s="1"/>
      <c r="EEV16" s="1"/>
      <c r="EEW16" s="1"/>
      <c r="EEX16" s="1"/>
      <c r="EEY16" s="1"/>
      <c r="EEZ16" s="1"/>
      <c r="EFA16" s="1"/>
      <c r="EFB16" s="1"/>
      <c r="EFC16" s="1"/>
      <c r="EFD16" s="1"/>
      <c r="EFE16" s="1"/>
      <c r="EFF16" s="1"/>
      <c r="EFG16" s="1"/>
      <c r="EFH16" s="1"/>
      <c r="EFI16" s="1"/>
      <c r="EFJ16" s="1"/>
      <c r="EFK16" s="1"/>
      <c r="EFL16" s="1"/>
      <c r="EFM16" s="1"/>
      <c r="EFN16" s="1"/>
      <c r="EFO16" s="1"/>
      <c r="EFP16" s="1"/>
      <c r="EFQ16" s="1"/>
      <c r="EFR16" s="1"/>
      <c r="EFS16" s="1"/>
      <c r="EFT16" s="1"/>
      <c r="EFU16" s="1"/>
      <c r="EFV16" s="1"/>
      <c r="EFW16" s="1"/>
      <c r="EFX16" s="1"/>
      <c r="EFY16" s="1"/>
      <c r="EFZ16" s="1"/>
      <c r="EGA16" s="1"/>
      <c r="EGB16" s="1"/>
      <c r="EGC16" s="1"/>
      <c r="EGD16" s="1"/>
      <c r="EGE16" s="1"/>
      <c r="EGF16" s="1"/>
      <c r="EGG16" s="1"/>
      <c r="EGH16" s="1"/>
      <c r="EGI16" s="1"/>
      <c r="EGJ16" s="1"/>
      <c r="EGK16" s="1"/>
      <c r="EGL16" s="1"/>
      <c r="EGM16" s="1"/>
      <c r="EGN16" s="1"/>
      <c r="EGO16" s="1"/>
      <c r="EGP16" s="1"/>
      <c r="EGQ16" s="1"/>
      <c r="EGR16" s="1"/>
      <c r="EGS16" s="1"/>
      <c r="EGT16" s="1"/>
      <c r="EGU16" s="1"/>
      <c r="EGV16" s="1"/>
      <c r="EGW16" s="1"/>
      <c r="EGX16" s="1"/>
      <c r="EGY16" s="1"/>
      <c r="EGZ16" s="1"/>
      <c r="EHA16" s="1"/>
      <c r="EHB16" s="1"/>
      <c r="EHC16" s="1"/>
      <c r="EHD16" s="1"/>
      <c r="EHE16" s="1"/>
      <c r="EHF16" s="1"/>
      <c r="EHG16" s="1"/>
      <c r="EHH16" s="1"/>
      <c r="EHI16" s="1"/>
      <c r="EHJ16" s="1"/>
      <c r="EHK16" s="1"/>
      <c r="EHL16" s="1"/>
      <c r="EHM16" s="1"/>
      <c r="EHN16" s="1"/>
      <c r="EHO16" s="1"/>
      <c r="EHP16" s="1"/>
      <c r="EHQ16" s="1"/>
      <c r="EHR16" s="1"/>
      <c r="EHS16" s="1"/>
      <c r="EHT16" s="1"/>
      <c r="EHU16" s="1"/>
      <c r="EHV16" s="1"/>
      <c r="EHW16" s="1"/>
      <c r="EHX16" s="1"/>
      <c r="EHY16" s="1"/>
      <c r="EHZ16" s="1"/>
      <c r="EIA16" s="1"/>
      <c r="EIB16" s="1"/>
      <c r="EIC16" s="1"/>
      <c r="EID16" s="1"/>
      <c r="EIE16" s="1"/>
      <c r="EIF16" s="1"/>
      <c r="EIG16" s="1"/>
      <c r="EIH16" s="1"/>
      <c r="EII16" s="1"/>
      <c r="EIJ16" s="1"/>
      <c r="EIK16" s="1"/>
      <c r="EIL16" s="1"/>
      <c r="EIM16" s="1"/>
      <c r="EIN16" s="1"/>
      <c r="EIO16" s="1"/>
      <c r="EIP16" s="1"/>
      <c r="EIQ16" s="1"/>
      <c r="EIR16" s="1"/>
      <c r="EIS16" s="1"/>
      <c r="EIT16" s="1"/>
      <c r="EIU16" s="1"/>
      <c r="EIV16" s="1"/>
      <c r="EIW16" s="1"/>
      <c r="EIX16" s="1"/>
      <c r="EIY16" s="1"/>
      <c r="EIZ16" s="1"/>
      <c r="EJA16" s="1"/>
      <c r="EJB16" s="1"/>
      <c r="EJC16" s="1"/>
      <c r="EJD16" s="1"/>
      <c r="EJE16" s="1"/>
      <c r="EJF16" s="1"/>
      <c r="EJG16" s="1"/>
      <c r="EJH16" s="1"/>
      <c r="EJI16" s="1"/>
      <c r="EJJ16" s="1"/>
      <c r="EJK16" s="1"/>
      <c r="EJL16" s="1"/>
      <c r="EJM16" s="1"/>
      <c r="EJN16" s="1"/>
      <c r="EJO16" s="1"/>
      <c r="EJP16" s="1"/>
      <c r="EJQ16" s="1"/>
      <c r="EJR16" s="1"/>
      <c r="EJS16" s="1"/>
      <c r="EJT16" s="1"/>
      <c r="EJU16" s="1"/>
      <c r="EJV16" s="1"/>
      <c r="EJW16" s="1"/>
      <c r="EJX16" s="1"/>
      <c r="EJY16" s="1"/>
      <c r="EJZ16" s="1"/>
      <c r="EKA16" s="1"/>
      <c r="EKB16" s="1"/>
      <c r="EKC16" s="1"/>
      <c r="EKD16" s="1"/>
      <c r="EKE16" s="1"/>
      <c r="EKF16" s="1"/>
      <c r="EKG16" s="1"/>
      <c r="EKH16" s="1"/>
      <c r="EKI16" s="1"/>
      <c r="EKJ16" s="1"/>
      <c r="EKK16" s="1"/>
      <c r="EKL16" s="1"/>
      <c r="EKM16" s="1"/>
      <c r="EKN16" s="1"/>
      <c r="EKO16" s="1"/>
      <c r="EKP16" s="1"/>
      <c r="EKQ16" s="1"/>
      <c r="EKR16" s="1"/>
      <c r="EKS16" s="1"/>
      <c r="EKT16" s="1"/>
      <c r="EKU16" s="1"/>
      <c r="EKV16" s="1"/>
      <c r="EKW16" s="1"/>
      <c r="EKX16" s="1"/>
      <c r="EKY16" s="1"/>
      <c r="EKZ16" s="1"/>
      <c r="ELA16" s="1"/>
      <c r="ELB16" s="1"/>
      <c r="ELC16" s="1"/>
      <c r="ELD16" s="1"/>
      <c r="ELE16" s="1"/>
      <c r="ELF16" s="1"/>
      <c r="ELG16" s="1"/>
      <c r="ELH16" s="1"/>
      <c r="ELI16" s="1"/>
      <c r="ELJ16" s="1"/>
      <c r="ELK16" s="1"/>
      <c r="ELL16" s="1"/>
      <c r="ELM16" s="1"/>
      <c r="ELN16" s="1"/>
      <c r="ELO16" s="1"/>
      <c r="ELP16" s="1"/>
      <c r="ELQ16" s="1"/>
      <c r="ELR16" s="1"/>
      <c r="ELS16" s="1"/>
      <c r="ELT16" s="1"/>
      <c r="ELU16" s="1"/>
      <c r="ELV16" s="1"/>
      <c r="ELW16" s="1"/>
      <c r="ELX16" s="1"/>
      <c r="ELY16" s="1"/>
      <c r="ELZ16" s="1"/>
      <c r="EMA16" s="1"/>
      <c r="EMB16" s="1"/>
      <c r="EMC16" s="1"/>
      <c r="EMD16" s="1"/>
      <c r="EME16" s="1"/>
      <c r="EMF16" s="1"/>
      <c r="EMG16" s="1"/>
      <c r="EMH16" s="1"/>
      <c r="EMI16" s="1"/>
      <c r="EMJ16" s="1"/>
      <c r="EMK16" s="1"/>
      <c r="EML16" s="1"/>
      <c r="EMM16" s="1"/>
      <c r="EMN16" s="1"/>
      <c r="EMO16" s="1"/>
      <c r="EMP16" s="1"/>
      <c r="EMQ16" s="1"/>
      <c r="EMR16" s="1"/>
      <c r="EMS16" s="1"/>
      <c r="EMT16" s="1"/>
      <c r="EMU16" s="1"/>
      <c r="EMV16" s="1"/>
      <c r="EMW16" s="1"/>
      <c r="EMX16" s="1"/>
      <c r="EMY16" s="1"/>
      <c r="EMZ16" s="1"/>
      <c r="ENA16" s="1"/>
      <c r="ENB16" s="1"/>
      <c r="ENC16" s="1"/>
      <c r="END16" s="1"/>
      <c r="ENE16" s="1"/>
      <c r="ENF16" s="1"/>
      <c r="ENG16" s="1"/>
      <c r="ENH16" s="1"/>
      <c r="ENI16" s="1"/>
      <c r="ENJ16" s="1"/>
      <c r="ENK16" s="1"/>
      <c r="ENL16" s="1"/>
      <c r="ENM16" s="1"/>
      <c r="ENN16" s="1"/>
      <c r="ENO16" s="1"/>
      <c r="ENP16" s="1"/>
      <c r="ENQ16" s="1"/>
      <c r="ENR16" s="1"/>
      <c r="ENS16" s="1"/>
      <c r="ENT16" s="1"/>
      <c r="ENU16" s="1"/>
      <c r="ENV16" s="1"/>
      <c r="ENW16" s="1"/>
      <c r="ENX16" s="1"/>
      <c r="ENY16" s="1"/>
      <c r="ENZ16" s="1"/>
      <c r="EOA16" s="1"/>
      <c r="EOB16" s="1"/>
      <c r="EOC16" s="1"/>
      <c r="EOD16" s="1"/>
      <c r="EOE16" s="1"/>
      <c r="EOF16" s="1"/>
      <c r="EOG16" s="1"/>
      <c r="EOH16" s="1"/>
      <c r="EOI16" s="1"/>
      <c r="EOJ16" s="1"/>
      <c r="EOK16" s="1"/>
      <c r="EOL16" s="1"/>
      <c r="EOM16" s="1"/>
      <c r="EON16" s="1"/>
      <c r="EOO16" s="1"/>
      <c r="EOP16" s="1"/>
      <c r="EOQ16" s="1"/>
      <c r="EOR16" s="1"/>
      <c r="EOS16" s="1"/>
      <c r="EOT16" s="1"/>
      <c r="EOU16" s="1"/>
      <c r="EOV16" s="1"/>
      <c r="EOW16" s="1"/>
      <c r="EOX16" s="1"/>
      <c r="EOY16" s="1"/>
      <c r="EOZ16" s="1"/>
      <c r="EPA16" s="1"/>
      <c r="EPB16" s="1"/>
      <c r="EPC16" s="1"/>
      <c r="EPD16" s="1"/>
      <c r="EPE16" s="1"/>
      <c r="EPF16" s="1"/>
      <c r="EPG16" s="1"/>
      <c r="EPH16" s="1"/>
      <c r="EPI16" s="1"/>
      <c r="EPJ16" s="1"/>
      <c r="EPK16" s="1"/>
      <c r="EPL16" s="1"/>
      <c r="EPM16" s="1"/>
      <c r="EPN16" s="1"/>
      <c r="EPO16" s="1"/>
      <c r="EPP16" s="1"/>
      <c r="EPQ16" s="1"/>
      <c r="EPR16" s="1"/>
      <c r="EPS16" s="1"/>
      <c r="EPT16" s="1"/>
      <c r="EPU16" s="1"/>
      <c r="EPV16" s="1"/>
      <c r="EPW16" s="1"/>
      <c r="EPX16" s="1"/>
      <c r="EPY16" s="1"/>
      <c r="EPZ16" s="1"/>
      <c r="EQA16" s="1"/>
      <c r="EQB16" s="1"/>
      <c r="EQC16" s="1"/>
      <c r="EQD16" s="1"/>
      <c r="EQE16" s="1"/>
      <c r="EQF16" s="1"/>
      <c r="EQG16" s="1"/>
      <c r="EQH16" s="1"/>
      <c r="EQI16" s="1"/>
      <c r="EQJ16" s="1"/>
      <c r="EQK16" s="1"/>
      <c r="EQL16" s="1"/>
      <c r="EQM16" s="1"/>
      <c r="EQN16" s="1"/>
      <c r="EQO16" s="1"/>
      <c r="EQP16" s="1"/>
      <c r="EQQ16" s="1"/>
      <c r="EQR16" s="1"/>
      <c r="EQS16" s="1"/>
      <c r="EQT16" s="1"/>
      <c r="EQU16" s="1"/>
      <c r="EQV16" s="1"/>
      <c r="EQW16" s="1"/>
      <c r="EQX16" s="1"/>
      <c r="EQY16" s="1"/>
      <c r="EQZ16" s="1"/>
      <c r="ERA16" s="1"/>
      <c r="ERB16" s="1"/>
      <c r="ERC16" s="1"/>
      <c r="ERD16" s="1"/>
      <c r="ERE16" s="1"/>
      <c r="ERF16" s="1"/>
      <c r="ERG16" s="1"/>
      <c r="ERH16" s="1"/>
      <c r="ERI16" s="1"/>
      <c r="ERJ16" s="1"/>
      <c r="ERK16" s="1"/>
      <c r="ERL16" s="1"/>
      <c r="ERM16" s="1"/>
      <c r="ERN16" s="1"/>
      <c r="ERO16" s="1"/>
      <c r="ERP16" s="1"/>
      <c r="ERQ16" s="1"/>
      <c r="ERR16" s="1"/>
      <c r="ERS16" s="1"/>
      <c r="ERT16" s="1"/>
      <c r="ERU16" s="1"/>
      <c r="ERV16" s="1"/>
      <c r="ERW16" s="1"/>
      <c r="ERX16" s="1"/>
      <c r="ERY16" s="1"/>
      <c r="ERZ16" s="1"/>
      <c r="ESA16" s="1"/>
      <c r="ESB16" s="1"/>
      <c r="ESC16" s="1"/>
      <c r="ESD16" s="1"/>
      <c r="ESE16" s="1"/>
      <c r="ESF16" s="1"/>
      <c r="ESG16" s="1"/>
      <c r="ESH16" s="1"/>
      <c r="ESI16" s="1"/>
      <c r="ESJ16" s="1"/>
      <c r="ESK16" s="1"/>
      <c r="ESL16" s="1"/>
      <c r="ESM16" s="1"/>
      <c r="ESN16" s="1"/>
      <c r="ESO16" s="1"/>
      <c r="ESP16" s="1"/>
      <c r="ESQ16" s="1"/>
      <c r="ESR16" s="1"/>
      <c r="ESS16" s="1"/>
      <c r="EST16" s="1"/>
      <c r="ESU16" s="1"/>
      <c r="ESV16" s="1"/>
      <c r="ESW16" s="1"/>
      <c r="ESX16" s="1"/>
      <c r="ESY16" s="1"/>
      <c r="ESZ16" s="1"/>
      <c r="ETA16" s="1"/>
      <c r="ETB16" s="1"/>
      <c r="ETC16" s="1"/>
      <c r="ETD16" s="1"/>
      <c r="ETE16" s="1"/>
      <c r="ETF16" s="1"/>
      <c r="ETG16" s="1"/>
      <c r="ETH16" s="1"/>
      <c r="ETI16" s="1"/>
      <c r="ETJ16" s="1"/>
      <c r="ETK16" s="1"/>
      <c r="ETL16" s="1"/>
      <c r="ETM16" s="1"/>
      <c r="ETN16" s="1"/>
      <c r="ETO16" s="1"/>
      <c r="ETP16" s="1"/>
      <c r="ETQ16" s="1"/>
      <c r="ETR16" s="1"/>
      <c r="ETS16" s="1"/>
      <c r="ETT16" s="1"/>
      <c r="ETU16" s="1"/>
      <c r="ETV16" s="1"/>
      <c r="ETW16" s="1"/>
      <c r="ETX16" s="1"/>
      <c r="ETY16" s="1"/>
      <c r="ETZ16" s="1"/>
      <c r="EUA16" s="1"/>
      <c r="EUB16" s="1"/>
      <c r="EUC16" s="1"/>
      <c r="EUD16" s="1"/>
      <c r="EUE16" s="1"/>
      <c r="EUF16" s="1"/>
      <c r="EUG16" s="1"/>
      <c r="EUH16" s="1"/>
      <c r="EUI16" s="1"/>
      <c r="EUJ16" s="1"/>
      <c r="EUK16" s="1"/>
      <c r="EUL16" s="1"/>
      <c r="EUM16" s="1"/>
      <c r="EUN16" s="1"/>
      <c r="EUO16" s="1"/>
      <c r="EUP16" s="1"/>
      <c r="EUQ16" s="1"/>
      <c r="EUR16" s="1"/>
      <c r="EUS16" s="1"/>
      <c r="EUT16" s="1"/>
      <c r="EUU16" s="1"/>
      <c r="EUV16" s="1"/>
      <c r="EUW16" s="1"/>
      <c r="EUX16" s="1"/>
      <c r="EUY16" s="1"/>
      <c r="EUZ16" s="1"/>
      <c r="EVA16" s="1"/>
      <c r="EVB16" s="1"/>
      <c r="EVC16" s="1"/>
      <c r="EVD16" s="1"/>
      <c r="EVE16" s="1"/>
      <c r="EVF16" s="1"/>
      <c r="EVG16" s="1"/>
      <c r="EVH16" s="1"/>
      <c r="EVI16" s="1"/>
      <c r="EVJ16" s="1"/>
      <c r="EVK16" s="1"/>
      <c r="EVL16" s="1"/>
      <c r="EVM16" s="1"/>
      <c r="EVN16" s="1"/>
      <c r="EVO16" s="1"/>
      <c r="EVP16" s="1"/>
      <c r="EVQ16" s="1"/>
      <c r="EVR16" s="1"/>
      <c r="EVS16" s="1"/>
      <c r="EVT16" s="1"/>
      <c r="EVU16" s="1"/>
      <c r="EVV16" s="1"/>
      <c r="EVW16" s="1"/>
      <c r="EVX16" s="1"/>
      <c r="EVY16" s="1"/>
      <c r="EVZ16" s="1"/>
      <c r="EWA16" s="1"/>
      <c r="EWB16" s="1"/>
      <c r="EWC16" s="1"/>
      <c r="EWD16" s="1"/>
      <c r="EWE16" s="1"/>
      <c r="EWF16" s="1"/>
      <c r="EWG16" s="1"/>
      <c r="EWH16" s="1"/>
      <c r="EWI16" s="1"/>
      <c r="EWJ16" s="1"/>
      <c r="EWK16" s="1"/>
      <c r="EWL16" s="1"/>
      <c r="EWM16" s="1"/>
      <c r="EWN16" s="1"/>
      <c r="EWO16" s="1"/>
      <c r="EWP16" s="1"/>
      <c r="EWQ16" s="1"/>
      <c r="EWR16" s="1"/>
      <c r="EWS16" s="1"/>
      <c r="EWT16" s="1"/>
      <c r="EWU16" s="1"/>
      <c r="EWV16" s="1"/>
      <c r="EWW16" s="1"/>
      <c r="EWX16" s="1"/>
      <c r="EWY16" s="1"/>
      <c r="EWZ16" s="1"/>
      <c r="EXA16" s="1"/>
      <c r="EXB16" s="1"/>
      <c r="EXC16" s="1"/>
      <c r="EXD16" s="1"/>
      <c r="EXE16" s="1"/>
      <c r="EXF16" s="1"/>
      <c r="EXG16" s="1"/>
      <c r="EXH16" s="1"/>
      <c r="EXI16" s="1"/>
      <c r="EXJ16" s="1"/>
      <c r="EXK16" s="1"/>
      <c r="EXL16" s="1"/>
      <c r="EXM16" s="1"/>
      <c r="EXN16" s="1"/>
      <c r="EXO16" s="1"/>
      <c r="EXP16" s="1"/>
      <c r="EXQ16" s="1"/>
      <c r="EXR16" s="1"/>
      <c r="EXS16" s="1"/>
      <c r="EXT16" s="1"/>
      <c r="EXU16" s="1"/>
      <c r="EXV16" s="1"/>
      <c r="EXW16" s="1"/>
      <c r="EXX16" s="1"/>
      <c r="EXY16" s="1"/>
      <c r="EXZ16" s="1"/>
      <c r="EYA16" s="1"/>
      <c r="EYB16" s="1"/>
      <c r="EYC16" s="1"/>
      <c r="EYD16" s="1"/>
      <c r="EYE16" s="1"/>
      <c r="EYF16" s="1"/>
      <c r="EYG16" s="1"/>
      <c r="EYH16" s="1"/>
      <c r="EYI16" s="1"/>
      <c r="EYJ16" s="1"/>
      <c r="EYK16" s="1"/>
      <c r="EYL16" s="1"/>
      <c r="EYM16" s="1"/>
      <c r="EYN16" s="1"/>
      <c r="EYO16" s="1"/>
      <c r="EYP16" s="1"/>
      <c r="EYQ16" s="1"/>
      <c r="EYR16" s="1"/>
      <c r="EYS16" s="1"/>
      <c r="EYT16" s="1"/>
      <c r="EYU16" s="1"/>
      <c r="EYV16" s="1"/>
      <c r="EYW16" s="1"/>
      <c r="EYX16" s="1"/>
      <c r="EYY16" s="1"/>
      <c r="EYZ16" s="1"/>
      <c r="EZA16" s="1"/>
      <c r="EZB16" s="1"/>
      <c r="EZC16" s="1"/>
      <c r="EZD16" s="1"/>
      <c r="EZE16" s="1"/>
      <c r="EZF16" s="1"/>
      <c r="EZG16" s="1"/>
      <c r="EZH16" s="1"/>
      <c r="EZI16" s="1"/>
      <c r="EZJ16" s="1"/>
      <c r="EZK16" s="1"/>
      <c r="EZL16" s="1"/>
      <c r="EZM16" s="1"/>
      <c r="EZN16" s="1"/>
      <c r="EZO16" s="1"/>
      <c r="EZP16" s="1"/>
      <c r="EZQ16" s="1"/>
      <c r="EZR16" s="1"/>
      <c r="EZS16" s="1"/>
      <c r="EZT16" s="1"/>
      <c r="EZU16" s="1"/>
      <c r="EZV16" s="1"/>
      <c r="EZW16" s="1"/>
      <c r="EZX16" s="1"/>
      <c r="EZY16" s="1"/>
      <c r="EZZ16" s="1"/>
      <c r="FAA16" s="1"/>
      <c r="FAB16" s="1"/>
      <c r="FAC16" s="1"/>
      <c r="FAD16" s="1"/>
      <c r="FAE16" s="1"/>
      <c r="FAF16" s="1"/>
      <c r="FAG16" s="1"/>
      <c r="FAH16" s="1"/>
      <c r="FAI16" s="1"/>
      <c r="FAJ16" s="1"/>
      <c r="FAK16" s="1"/>
      <c r="FAL16" s="1"/>
      <c r="FAM16" s="1"/>
      <c r="FAN16" s="1"/>
      <c r="FAO16" s="1"/>
      <c r="FAP16" s="1"/>
      <c r="FAQ16" s="1"/>
      <c r="FAR16" s="1"/>
      <c r="FAS16" s="1"/>
      <c r="FAT16" s="1"/>
      <c r="FAU16" s="1"/>
      <c r="FAV16" s="1"/>
      <c r="FAW16" s="1"/>
      <c r="FAX16" s="1"/>
      <c r="FAY16" s="1"/>
      <c r="FAZ16" s="1"/>
      <c r="FBA16" s="1"/>
      <c r="FBB16" s="1"/>
      <c r="FBC16" s="1"/>
      <c r="FBD16" s="1"/>
      <c r="FBE16" s="1"/>
      <c r="FBF16" s="1"/>
      <c r="FBG16" s="1"/>
      <c r="FBH16" s="1"/>
      <c r="FBI16" s="1"/>
      <c r="FBJ16" s="1"/>
      <c r="FBK16" s="1"/>
      <c r="FBL16" s="1"/>
      <c r="FBM16" s="1"/>
      <c r="FBN16" s="1"/>
      <c r="FBO16" s="1"/>
      <c r="FBP16" s="1"/>
      <c r="FBQ16" s="1"/>
      <c r="FBR16" s="1"/>
      <c r="FBS16" s="1"/>
      <c r="FBT16" s="1"/>
      <c r="FBU16" s="1"/>
      <c r="FBV16" s="1"/>
      <c r="FBW16" s="1"/>
      <c r="FBX16" s="1"/>
      <c r="FBY16" s="1"/>
      <c r="FBZ16" s="1"/>
      <c r="FCA16" s="1"/>
      <c r="FCB16" s="1"/>
      <c r="FCC16" s="1"/>
      <c r="FCD16" s="1"/>
      <c r="FCE16" s="1"/>
      <c r="FCF16" s="1"/>
      <c r="FCG16" s="1"/>
      <c r="FCH16" s="1"/>
      <c r="FCI16" s="1"/>
      <c r="FCJ16" s="1"/>
      <c r="FCK16" s="1"/>
      <c r="FCL16" s="1"/>
      <c r="FCM16" s="1"/>
      <c r="FCN16" s="1"/>
      <c r="FCO16" s="1"/>
      <c r="FCP16" s="1"/>
      <c r="FCQ16" s="1"/>
      <c r="FCR16" s="1"/>
      <c r="FCS16" s="1"/>
      <c r="FCT16" s="1"/>
      <c r="FCU16" s="1"/>
      <c r="FCV16" s="1"/>
      <c r="FCW16" s="1"/>
      <c r="FCX16" s="1"/>
      <c r="FCY16" s="1"/>
      <c r="FCZ16" s="1"/>
      <c r="FDA16" s="1"/>
      <c r="FDB16" s="1"/>
      <c r="FDC16" s="1"/>
      <c r="FDD16" s="1"/>
      <c r="FDE16" s="1"/>
      <c r="FDF16" s="1"/>
      <c r="FDG16" s="1"/>
      <c r="FDH16" s="1"/>
      <c r="FDI16" s="1"/>
      <c r="FDJ16" s="1"/>
      <c r="FDK16" s="1"/>
      <c r="FDL16" s="1"/>
      <c r="FDM16" s="1"/>
      <c r="FDN16" s="1"/>
      <c r="FDO16" s="1"/>
      <c r="FDP16" s="1"/>
      <c r="FDQ16" s="1"/>
      <c r="FDR16" s="1"/>
      <c r="FDS16" s="1"/>
      <c r="FDT16" s="1"/>
      <c r="FDU16" s="1"/>
      <c r="FDV16" s="1"/>
      <c r="FDW16" s="1"/>
      <c r="FDX16" s="1"/>
      <c r="FDY16" s="1"/>
      <c r="FDZ16" s="1"/>
      <c r="FEA16" s="1"/>
      <c r="FEB16" s="1"/>
      <c r="FEC16" s="1"/>
      <c r="FED16" s="1"/>
      <c r="FEE16" s="1"/>
      <c r="FEF16" s="1"/>
      <c r="FEG16" s="1"/>
      <c r="FEH16" s="1"/>
      <c r="FEI16" s="1"/>
      <c r="FEJ16" s="1"/>
      <c r="FEK16" s="1"/>
      <c r="FEL16" s="1"/>
      <c r="FEM16" s="1"/>
      <c r="FEN16" s="1"/>
      <c r="FEO16" s="1"/>
      <c r="FEP16" s="1"/>
      <c r="FEQ16" s="1"/>
      <c r="FER16" s="1"/>
      <c r="FES16" s="1"/>
      <c r="FET16" s="1"/>
      <c r="FEU16" s="1"/>
      <c r="FEV16" s="1"/>
      <c r="FEW16" s="1"/>
      <c r="FEX16" s="1"/>
      <c r="FEY16" s="1"/>
      <c r="FEZ16" s="1"/>
      <c r="FFA16" s="1"/>
      <c r="FFB16" s="1"/>
      <c r="FFC16" s="1"/>
      <c r="FFD16" s="1"/>
      <c r="FFE16" s="1"/>
      <c r="FFF16" s="1"/>
      <c r="FFG16" s="1"/>
      <c r="FFH16" s="1"/>
      <c r="FFI16" s="1"/>
      <c r="FFJ16" s="1"/>
      <c r="FFK16" s="1"/>
      <c r="FFL16" s="1"/>
      <c r="FFM16" s="1"/>
      <c r="FFN16" s="1"/>
      <c r="FFO16" s="1"/>
      <c r="FFP16" s="1"/>
      <c r="FFQ16" s="1"/>
      <c r="FFR16" s="1"/>
      <c r="FFS16" s="1"/>
      <c r="FFT16" s="1"/>
      <c r="FFU16" s="1"/>
      <c r="FFV16" s="1"/>
      <c r="FFW16" s="1"/>
      <c r="FFX16" s="1"/>
      <c r="FFY16" s="1"/>
      <c r="FFZ16" s="1"/>
      <c r="FGA16" s="1"/>
      <c r="FGB16" s="1"/>
      <c r="FGC16" s="1"/>
      <c r="FGD16" s="1"/>
      <c r="FGE16" s="1"/>
      <c r="FGF16" s="1"/>
      <c r="FGG16" s="1"/>
      <c r="FGH16" s="1"/>
      <c r="FGI16" s="1"/>
      <c r="FGJ16" s="1"/>
      <c r="FGK16" s="1"/>
      <c r="FGL16" s="1"/>
      <c r="FGM16" s="1"/>
      <c r="FGN16" s="1"/>
      <c r="FGO16" s="1"/>
      <c r="FGP16" s="1"/>
      <c r="FGQ16" s="1"/>
      <c r="FGR16" s="1"/>
      <c r="FGS16" s="1"/>
      <c r="FGT16" s="1"/>
      <c r="FGU16" s="1"/>
      <c r="FGV16" s="1"/>
      <c r="FGW16" s="1"/>
      <c r="FGX16" s="1"/>
      <c r="FGY16" s="1"/>
      <c r="FGZ16" s="1"/>
      <c r="FHA16" s="1"/>
      <c r="FHB16" s="1"/>
      <c r="FHC16" s="1"/>
      <c r="FHD16" s="1"/>
      <c r="FHE16" s="1"/>
      <c r="FHF16" s="1"/>
      <c r="FHG16" s="1"/>
      <c r="FHH16" s="1"/>
      <c r="FHI16" s="1"/>
      <c r="FHJ16" s="1"/>
      <c r="FHK16" s="1"/>
      <c r="FHL16" s="1"/>
      <c r="FHM16" s="1"/>
      <c r="FHN16" s="1"/>
      <c r="FHO16" s="1"/>
      <c r="FHP16" s="1"/>
      <c r="FHQ16" s="1"/>
      <c r="FHR16" s="1"/>
      <c r="FHS16" s="1"/>
      <c r="FHT16" s="1"/>
      <c r="FHU16" s="1"/>
      <c r="FHV16" s="1"/>
      <c r="FHW16" s="1"/>
      <c r="FHX16" s="1"/>
      <c r="FHY16" s="1"/>
      <c r="FHZ16" s="1"/>
      <c r="FIA16" s="1"/>
      <c r="FIB16" s="1"/>
      <c r="FIC16" s="1"/>
      <c r="FID16" s="1"/>
      <c r="FIE16" s="1"/>
      <c r="FIF16" s="1"/>
      <c r="FIG16" s="1"/>
      <c r="FIH16" s="1"/>
      <c r="FII16" s="1"/>
      <c r="FIJ16" s="1"/>
      <c r="FIK16" s="1"/>
      <c r="FIL16" s="1"/>
      <c r="FIM16" s="1"/>
      <c r="FIN16" s="1"/>
      <c r="FIO16" s="1"/>
      <c r="FIP16" s="1"/>
      <c r="FIQ16" s="1"/>
      <c r="FIR16" s="1"/>
      <c r="FIS16" s="1"/>
      <c r="FIT16" s="1"/>
      <c r="FIU16" s="1"/>
      <c r="FIV16" s="1"/>
      <c r="FIW16" s="1"/>
      <c r="FIX16" s="1"/>
      <c r="FIY16" s="1"/>
      <c r="FIZ16" s="1"/>
      <c r="FJA16" s="1"/>
      <c r="FJB16" s="1"/>
      <c r="FJC16" s="1"/>
      <c r="FJD16" s="1"/>
      <c r="FJE16" s="1"/>
      <c r="FJF16" s="1"/>
      <c r="FJG16" s="1"/>
      <c r="FJH16" s="1"/>
      <c r="FJI16" s="1"/>
      <c r="FJJ16" s="1"/>
      <c r="FJK16" s="1"/>
      <c r="FJL16" s="1"/>
      <c r="FJM16" s="1"/>
      <c r="FJN16" s="1"/>
      <c r="FJO16" s="1"/>
      <c r="FJP16" s="1"/>
      <c r="FJQ16" s="1"/>
      <c r="FJR16" s="1"/>
      <c r="FJS16" s="1"/>
      <c r="FJT16" s="1"/>
      <c r="FJU16" s="1"/>
      <c r="FJV16" s="1"/>
      <c r="FJW16" s="1"/>
      <c r="FJX16" s="1"/>
      <c r="FJY16" s="1"/>
      <c r="FJZ16" s="1"/>
      <c r="FKA16" s="1"/>
      <c r="FKB16" s="1"/>
      <c r="FKC16" s="1"/>
      <c r="FKD16" s="1"/>
      <c r="FKE16" s="1"/>
      <c r="FKF16" s="1"/>
      <c r="FKG16" s="1"/>
      <c r="FKH16" s="1"/>
      <c r="FKI16" s="1"/>
      <c r="FKJ16" s="1"/>
      <c r="FKK16" s="1"/>
      <c r="FKL16" s="1"/>
      <c r="FKM16" s="1"/>
      <c r="FKN16" s="1"/>
      <c r="FKO16" s="1"/>
      <c r="FKP16" s="1"/>
      <c r="FKQ16" s="1"/>
      <c r="FKR16" s="1"/>
      <c r="FKS16" s="1"/>
      <c r="FKT16" s="1"/>
      <c r="FKU16" s="1"/>
      <c r="FKV16" s="1"/>
      <c r="FKW16" s="1"/>
      <c r="FKX16" s="1"/>
      <c r="FKY16" s="1"/>
      <c r="FKZ16" s="1"/>
      <c r="FLA16" s="1"/>
      <c r="FLB16" s="1"/>
      <c r="FLC16" s="1"/>
      <c r="FLD16" s="1"/>
      <c r="FLE16" s="1"/>
      <c r="FLF16" s="1"/>
      <c r="FLG16" s="1"/>
      <c r="FLH16" s="1"/>
      <c r="FLI16" s="1"/>
      <c r="FLJ16" s="1"/>
      <c r="FLK16" s="1"/>
      <c r="FLL16" s="1"/>
      <c r="FLM16" s="1"/>
      <c r="FLN16" s="1"/>
      <c r="FLO16" s="1"/>
      <c r="FLP16" s="1"/>
      <c r="FLQ16" s="1"/>
      <c r="FLR16" s="1"/>
      <c r="FLS16" s="1"/>
      <c r="FLT16" s="1"/>
      <c r="FLU16" s="1"/>
      <c r="FLV16" s="1"/>
      <c r="FLW16" s="1"/>
      <c r="FLX16" s="1"/>
      <c r="FLY16" s="1"/>
      <c r="FLZ16" s="1"/>
      <c r="FMA16" s="1"/>
      <c r="FMB16" s="1"/>
      <c r="FMC16" s="1"/>
      <c r="FMD16" s="1"/>
      <c r="FME16" s="1"/>
      <c r="FMF16" s="1"/>
      <c r="FMG16" s="1"/>
      <c r="FMH16" s="1"/>
      <c r="FMI16" s="1"/>
      <c r="FMJ16" s="1"/>
      <c r="FMK16" s="1"/>
      <c r="FML16" s="1"/>
      <c r="FMM16" s="1"/>
      <c r="FMN16" s="1"/>
      <c r="FMO16" s="1"/>
      <c r="FMP16" s="1"/>
      <c r="FMQ16" s="1"/>
      <c r="FMR16" s="1"/>
      <c r="FMS16" s="1"/>
      <c r="FMT16" s="1"/>
      <c r="FMU16" s="1"/>
      <c r="FMV16" s="1"/>
      <c r="FMW16" s="1"/>
      <c r="FMX16" s="1"/>
      <c r="FMY16" s="1"/>
      <c r="FMZ16" s="1"/>
      <c r="FNA16" s="1"/>
      <c r="FNB16" s="1"/>
      <c r="FNC16" s="1"/>
      <c r="FND16" s="1"/>
      <c r="FNE16" s="1"/>
      <c r="FNF16" s="1"/>
      <c r="FNG16" s="1"/>
      <c r="FNH16" s="1"/>
      <c r="FNI16" s="1"/>
      <c r="FNJ16" s="1"/>
      <c r="FNK16" s="1"/>
      <c r="FNL16" s="1"/>
      <c r="FNM16" s="1"/>
      <c r="FNN16" s="1"/>
      <c r="FNO16" s="1"/>
      <c r="FNP16" s="1"/>
      <c r="FNQ16" s="1"/>
      <c r="FNR16" s="1"/>
      <c r="FNS16" s="1"/>
      <c r="FNT16" s="1"/>
      <c r="FNU16" s="1"/>
      <c r="FNV16" s="1"/>
      <c r="FNW16" s="1"/>
      <c r="FNX16" s="1"/>
      <c r="FNY16" s="1"/>
      <c r="FNZ16" s="1"/>
      <c r="FOA16" s="1"/>
      <c r="FOB16" s="1"/>
      <c r="FOC16" s="1"/>
      <c r="FOD16" s="1"/>
      <c r="FOE16" s="1"/>
      <c r="FOF16" s="1"/>
      <c r="FOG16" s="1"/>
      <c r="FOH16" s="1"/>
      <c r="FOI16" s="1"/>
      <c r="FOJ16" s="1"/>
      <c r="FOK16" s="1"/>
      <c r="FOL16" s="1"/>
      <c r="FOM16" s="1"/>
      <c r="FON16" s="1"/>
      <c r="FOO16" s="1"/>
      <c r="FOP16" s="1"/>
      <c r="FOQ16" s="1"/>
      <c r="FOR16" s="1"/>
      <c r="FOS16" s="1"/>
      <c r="FOT16" s="1"/>
      <c r="FOU16" s="1"/>
      <c r="FOV16" s="1"/>
      <c r="FOW16" s="1"/>
      <c r="FOX16" s="1"/>
      <c r="FOY16" s="1"/>
      <c r="FOZ16" s="1"/>
      <c r="FPA16" s="1"/>
      <c r="FPB16" s="1"/>
      <c r="FPC16" s="1"/>
      <c r="FPD16" s="1"/>
      <c r="FPE16" s="1"/>
      <c r="FPF16" s="1"/>
      <c r="FPG16" s="1"/>
      <c r="FPH16" s="1"/>
      <c r="FPI16" s="1"/>
      <c r="FPJ16" s="1"/>
      <c r="FPK16" s="1"/>
      <c r="FPL16" s="1"/>
      <c r="FPM16" s="1"/>
      <c r="FPN16" s="1"/>
      <c r="FPO16" s="1"/>
      <c r="FPP16" s="1"/>
      <c r="FPQ16" s="1"/>
      <c r="FPR16" s="1"/>
      <c r="FPS16" s="1"/>
      <c r="FPT16" s="1"/>
      <c r="FPU16" s="1"/>
      <c r="FPV16" s="1"/>
      <c r="FPW16" s="1"/>
      <c r="FPX16" s="1"/>
      <c r="FPY16" s="1"/>
      <c r="FPZ16" s="1"/>
      <c r="FQA16" s="1"/>
      <c r="FQB16" s="1"/>
      <c r="FQC16" s="1"/>
      <c r="FQD16" s="1"/>
      <c r="FQE16" s="1"/>
      <c r="FQF16" s="1"/>
      <c r="FQG16" s="1"/>
      <c r="FQH16" s="1"/>
      <c r="FQI16" s="1"/>
      <c r="FQJ16" s="1"/>
      <c r="FQK16" s="1"/>
      <c r="FQL16" s="1"/>
      <c r="FQM16" s="1"/>
      <c r="FQN16" s="1"/>
      <c r="FQO16" s="1"/>
      <c r="FQP16" s="1"/>
      <c r="FQQ16" s="1"/>
      <c r="FQR16" s="1"/>
      <c r="FQS16" s="1"/>
      <c r="FQT16" s="1"/>
      <c r="FQU16" s="1"/>
      <c r="FQV16" s="1"/>
      <c r="FQW16" s="1"/>
      <c r="FQX16" s="1"/>
      <c r="FQY16" s="1"/>
      <c r="FQZ16" s="1"/>
      <c r="FRA16" s="1"/>
      <c r="FRB16" s="1"/>
      <c r="FRC16" s="1"/>
      <c r="FRD16" s="1"/>
      <c r="FRE16" s="1"/>
      <c r="FRF16" s="1"/>
      <c r="FRG16" s="1"/>
      <c r="FRH16" s="1"/>
      <c r="FRI16" s="1"/>
      <c r="FRJ16" s="1"/>
      <c r="FRK16" s="1"/>
      <c r="FRL16" s="1"/>
      <c r="FRM16" s="1"/>
      <c r="FRN16" s="1"/>
      <c r="FRO16" s="1"/>
      <c r="FRP16" s="1"/>
      <c r="FRQ16" s="1"/>
      <c r="FRR16" s="1"/>
      <c r="FRS16" s="1"/>
      <c r="FRT16" s="1"/>
      <c r="FRU16" s="1"/>
      <c r="FRV16" s="1"/>
      <c r="FRW16" s="1"/>
      <c r="FRX16" s="1"/>
      <c r="FRY16" s="1"/>
      <c r="FRZ16" s="1"/>
      <c r="FSA16" s="1"/>
      <c r="FSB16" s="1"/>
      <c r="FSC16" s="1"/>
      <c r="FSD16" s="1"/>
      <c r="FSE16" s="1"/>
      <c r="FSF16" s="1"/>
      <c r="FSG16" s="1"/>
      <c r="FSH16" s="1"/>
      <c r="FSI16" s="1"/>
      <c r="FSJ16" s="1"/>
      <c r="FSK16" s="1"/>
      <c r="FSL16" s="1"/>
      <c r="FSM16" s="1"/>
      <c r="FSN16" s="1"/>
      <c r="FSO16" s="1"/>
      <c r="FSP16" s="1"/>
      <c r="FSQ16" s="1"/>
      <c r="FSR16" s="1"/>
      <c r="FSS16" s="1"/>
      <c r="FST16" s="1"/>
      <c r="FSU16" s="1"/>
      <c r="FSV16" s="1"/>
      <c r="FSW16" s="1"/>
      <c r="FSX16" s="1"/>
      <c r="FSY16" s="1"/>
      <c r="FSZ16" s="1"/>
      <c r="FTA16" s="1"/>
      <c r="FTB16" s="1"/>
      <c r="FTC16" s="1"/>
      <c r="FTD16" s="1"/>
      <c r="FTE16" s="1"/>
      <c r="FTF16" s="1"/>
      <c r="FTG16" s="1"/>
      <c r="FTH16" s="1"/>
      <c r="FTI16" s="1"/>
      <c r="FTJ16" s="1"/>
      <c r="FTK16" s="1"/>
      <c r="FTL16" s="1"/>
      <c r="FTM16" s="1"/>
      <c r="FTN16" s="1"/>
      <c r="FTO16" s="1"/>
      <c r="FTP16" s="1"/>
      <c r="FTQ16" s="1"/>
      <c r="FTR16" s="1"/>
      <c r="FTS16" s="1"/>
      <c r="FTT16" s="1"/>
      <c r="FTU16" s="1"/>
      <c r="FTV16" s="1"/>
      <c r="FTW16" s="1"/>
      <c r="FTX16" s="1"/>
      <c r="FTY16" s="1"/>
      <c r="FTZ16" s="1"/>
      <c r="FUA16" s="1"/>
      <c r="FUB16" s="1"/>
      <c r="FUC16" s="1"/>
      <c r="FUD16" s="1"/>
      <c r="FUE16" s="1"/>
      <c r="FUF16" s="1"/>
      <c r="FUG16" s="1"/>
      <c r="FUH16" s="1"/>
      <c r="FUI16" s="1"/>
      <c r="FUJ16" s="1"/>
      <c r="FUK16" s="1"/>
      <c r="FUL16" s="1"/>
      <c r="FUM16" s="1"/>
      <c r="FUN16" s="1"/>
      <c r="FUO16" s="1"/>
      <c r="FUP16" s="1"/>
      <c r="FUQ16" s="1"/>
      <c r="FUR16" s="1"/>
      <c r="FUS16" s="1"/>
      <c r="FUT16" s="1"/>
      <c r="FUU16" s="1"/>
      <c r="FUV16" s="1"/>
      <c r="FUW16" s="1"/>
      <c r="FUX16" s="1"/>
      <c r="FUY16" s="1"/>
      <c r="FUZ16" s="1"/>
      <c r="FVA16" s="1"/>
      <c r="FVB16" s="1"/>
      <c r="FVC16" s="1"/>
      <c r="FVD16" s="1"/>
      <c r="FVE16" s="1"/>
      <c r="FVF16" s="1"/>
      <c r="FVG16" s="1"/>
      <c r="FVH16" s="1"/>
      <c r="FVI16" s="1"/>
      <c r="FVJ16" s="1"/>
      <c r="FVK16" s="1"/>
      <c r="FVL16" s="1"/>
      <c r="FVM16" s="1"/>
      <c r="FVN16" s="1"/>
      <c r="FVO16" s="1"/>
      <c r="FVP16" s="1"/>
      <c r="FVQ16" s="1"/>
      <c r="FVR16" s="1"/>
      <c r="FVS16" s="1"/>
      <c r="FVT16" s="1"/>
      <c r="FVU16" s="1"/>
      <c r="FVV16" s="1"/>
      <c r="FVW16" s="1"/>
      <c r="FVX16" s="1"/>
      <c r="FVY16" s="1"/>
      <c r="FVZ16" s="1"/>
      <c r="FWA16" s="1"/>
      <c r="FWB16" s="1"/>
      <c r="FWC16" s="1"/>
      <c r="FWD16" s="1"/>
      <c r="FWE16" s="1"/>
      <c r="FWF16" s="1"/>
      <c r="FWG16" s="1"/>
      <c r="FWH16" s="1"/>
      <c r="FWI16" s="1"/>
      <c r="FWJ16" s="1"/>
      <c r="FWK16" s="1"/>
      <c r="FWL16" s="1"/>
      <c r="FWM16" s="1"/>
      <c r="FWN16" s="1"/>
      <c r="FWO16" s="1"/>
      <c r="FWP16" s="1"/>
      <c r="FWQ16" s="1"/>
      <c r="FWR16" s="1"/>
      <c r="FWS16" s="1"/>
      <c r="FWT16" s="1"/>
      <c r="FWU16" s="1"/>
      <c r="FWV16" s="1"/>
      <c r="FWW16" s="1"/>
      <c r="FWX16" s="1"/>
      <c r="FWY16" s="1"/>
      <c r="FWZ16" s="1"/>
      <c r="FXA16" s="1"/>
      <c r="FXB16" s="1"/>
      <c r="FXC16" s="1"/>
      <c r="FXD16" s="1"/>
      <c r="FXE16" s="1"/>
      <c r="FXF16" s="1"/>
      <c r="FXG16" s="1"/>
      <c r="FXH16" s="1"/>
      <c r="FXI16" s="1"/>
      <c r="FXJ16" s="1"/>
      <c r="FXK16" s="1"/>
      <c r="FXL16" s="1"/>
      <c r="FXM16" s="1"/>
      <c r="FXN16" s="1"/>
      <c r="FXO16" s="1"/>
      <c r="FXP16" s="1"/>
      <c r="FXQ16" s="1"/>
      <c r="FXR16" s="1"/>
      <c r="FXS16" s="1"/>
      <c r="FXT16" s="1"/>
      <c r="FXU16" s="1"/>
      <c r="FXV16" s="1"/>
      <c r="FXW16" s="1"/>
      <c r="FXX16" s="1"/>
      <c r="FXY16" s="1"/>
      <c r="FXZ16" s="1"/>
      <c r="FYA16" s="1"/>
      <c r="FYB16" s="1"/>
      <c r="FYC16" s="1"/>
      <c r="FYD16" s="1"/>
      <c r="FYE16" s="1"/>
      <c r="FYF16" s="1"/>
      <c r="FYG16" s="1"/>
      <c r="FYH16" s="1"/>
      <c r="FYI16" s="1"/>
      <c r="FYJ16" s="1"/>
      <c r="FYK16" s="1"/>
      <c r="FYL16" s="1"/>
      <c r="FYM16" s="1"/>
      <c r="FYN16" s="1"/>
      <c r="FYO16" s="1"/>
      <c r="FYP16" s="1"/>
      <c r="FYQ16" s="1"/>
      <c r="FYR16" s="1"/>
      <c r="FYS16" s="1"/>
      <c r="FYT16" s="1"/>
      <c r="FYU16" s="1"/>
      <c r="FYV16" s="1"/>
      <c r="FYW16" s="1"/>
      <c r="FYX16" s="1"/>
      <c r="FYY16" s="1"/>
      <c r="FYZ16" s="1"/>
      <c r="FZA16" s="1"/>
      <c r="FZB16" s="1"/>
      <c r="FZC16" s="1"/>
      <c r="FZD16" s="1"/>
      <c r="FZE16" s="1"/>
      <c r="FZF16" s="1"/>
      <c r="FZG16" s="1"/>
      <c r="FZH16" s="1"/>
      <c r="FZI16" s="1"/>
      <c r="FZJ16" s="1"/>
      <c r="FZK16" s="1"/>
      <c r="FZL16" s="1"/>
      <c r="FZM16" s="1"/>
      <c r="FZN16" s="1"/>
      <c r="FZO16" s="1"/>
      <c r="FZP16" s="1"/>
      <c r="FZQ16" s="1"/>
      <c r="FZR16" s="1"/>
      <c r="FZS16" s="1"/>
      <c r="FZT16" s="1"/>
      <c r="FZU16" s="1"/>
      <c r="FZV16" s="1"/>
      <c r="FZW16" s="1"/>
      <c r="FZX16" s="1"/>
      <c r="FZY16" s="1"/>
      <c r="FZZ16" s="1"/>
      <c r="GAA16" s="1"/>
      <c r="GAB16" s="1"/>
      <c r="GAC16" s="1"/>
      <c r="GAD16" s="1"/>
      <c r="GAE16" s="1"/>
      <c r="GAF16" s="1"/>
      <c r="GAG16" s="1"/>
      <c r="GAH16" s="1"/>
      <c r="GAI16" s="1"/>
      <c r="GAJ16" s="1"/>
      <c r="GAK16" s="1"/>
      <c r="GAL16" s="1"/>
      <c r="GAM16" s="1"/>
      <c r="GAN16" s="1"/>
      <c r="GAO16" s="1"/>
      <c r="GAP16" s="1"/>
      <c r="GAQ16" s="1"/>
      <c r="GAR16" s="1"/>
      <c r="GAS16" s="1"/>
      <c r="GAT16" s="1"/>
      <c r="GAU16" s="1"/>
      <c r="GAV16" s="1"/>
      <c r="GAW16" s="1"/>
      <c r="GAX16" s="1"/>
      <c r="GAY16" s="1"/>
      <c r="GAZ16" s="1"/>
      <c r="GBA16" s="1"/>
      <c r="GBB16" s="1"/>
      <c r="GBC16" s="1"/>
      <c r="GBD16" s="1"/>
      <c r="GBE16" s="1"/>
      <c r="GBF16" s="1"/>
      <c r="GBG16" s="1"/>
      <c r="GBH16" s="1"/>
      <c r="GBI16" s="1"/>
      <c r="GBJ16" s="1"/>
      <c r="GBK16" s="1"/>
      <c r="GBL16" s="1"/>
      <c r="GBM16" s="1"/>
      <c r="GBN16" s="1"/>
      <c r="GBO16" s="1"/>
      <c r="GBP16" s="1"/>
      <c r="GBQ16" s="1"/>
      <c r="GBR16" s="1"/>
      <c r="GBS16" s="1"/>
      <c r="GBT16" s="1"/>
      <c r="GBU16" s="1"/>
      <c r="GBV16" s="1"/>
      <c r="GBW16" s="1"/>
      <c r="GBX16" s="1"/>
      <c r="GBY16" s="1"/>
      <c r="GBZ16" s="1"/>
      <c r="GCA16" s="1"/>
      <c r="GCB16" s="1"/>
      <c r="GCC16" s="1"/>
      <c r="GCD16" s="1"/>
      <c r="GCE16" s="1"/>
      <c r="GCF16" s="1"/>
      <c r="GCG16" s="1"/>
      <c r="GCH16" s="1"/>
      <c r="GCI16" s="1"/>
      <c r="GCJ16" s="1"/>
      <c r="GCK16" s="1"/>
      <c r="GCL16" s="1"/>
      <c r="GCM16" s="1"/>
      <c r="GCN16" s="1"/>
      <c r="GCO16" s="1"/>
      <c r="GCP16" s="1"/>
      <c r="GCQ16" s="1"/>
      <c r="GCR16" s="1"/>
      <c r="GCS16" s="1"/>
      <c r="GCT16" s="1"/>
      <c r="GCU16" s="1"/>
      <c r="GCV16" s="1"/>
      <c r="GCW16" s="1"/>
      <c r="GCX16" s="1"/>
      <c r="GCY16" s="1"/>
      <c r="GCZ16" s="1"/>
      <c r="GDA16" s="1"/>
      <c r="GDB16" s="1"/>
      <c r="GDC16" s="1"/>
      <c r="GDD16" s="1"/>
      <c r="GDE16" s="1"/>
      <c r="GDF16" s="1"/>
      <c r="GDG16" s="1"/>
      <c r="GDH16" s="1"/>
      <c r="GDI16" s="1"/>
      <c r="GDJ16" s="1"/>
      <c r="GDK16" s="1"/>
      <c r="GDL16" s="1"/>
      <c r="GDM16" s="1"/>
      <c r="GDN16" s="1"/>
      <c r="GDO16" s="1"/>
      <c r="GDP16" s="1"/>
      <c r="GDQ16" s="1"/>
      <c r="GDR16" s="1"/>
      <c r="GDS16" s="1"/>
      <c r="GDT16" s="1"/>
      <c r="GDU16" s="1"/>
      <c r="GDV16" s="1"/>
      <c r="GDW16" s="1"/>
      <c r="GDX16" s="1"/>
      <c r="GDY16" s="1"/>
      <c r="GDZ16" s="1"/>
      <c r="GEA16" s="1"/>
      <c r="GEB16" s="1"/>
      <c r="GEC16" s="1"/>
      <c r="GED16" s="1"/>
      <c r="GEE16" s="1"/>
      <c r="GEF16" s="1"/>
      <c r="GEG16" s="1"/>
      <c r="GEH16" s="1"/>
      <c r="GEI16" s="1"/>
      <c r="GEJ16" s="1"/>
      <c r="GEK16" s="1"/>
      <c r="GEL16" s="1"/>
      <c r="GEM16" s="1"/>
      <c r="GEN16" s="1"/>
      <c r="GEO16" s="1"/>
      <c r="GEP16" s="1"/>
      <c r="GEQ16" s="1"/>
      <c r="GER16" s="1"/>
      <c r="GES16" s="1"/>
      <c r="GET16" s="1"/>
      <c r="GEU16" s="1"/>
      <c r="GEV16" s="1"/>
      <c r="GEW16" s="1"/>
      <c r="GEX16" s="1"/>
      <c r="GEY16" s="1"/>
      <c r="GEZ16" s="1"/>
      <c r="GFA16" s="1"/>
      <c r="GFB16" s="1"/>
      <c r="GFC16" s="1"/>
      <c r="GFD16" s="1"/>
      <c r="GFE16" s="1"/>
      <c r="GFF16" s="1"/>
      <c r="GFG16" s="1"/>
      <c r="GFH16" s="1"/>
      <c r="GFI16" s="1"/>
      <c r="GFJ16" s="1"/>
      <c r="GFK16" s="1"/>
      <c r="GFL16" s="1"/>
      <c r="GFM16" s="1"/>
      <c r="GFN16" s="1"/>
      <c r="GFO16" s="1"/>
      <c r="GFP16" s="1"/>
      <c r="GFQ16" s="1"/>
      <c r="GFR16" s="1"/>
      <c r="GFS16" s="1"/>
      <c r="GFT16" s="1"/>
      <c r="GFU16" s="1"/>
      <c r="GFV16" s="1"/>
      <c r="GFW16" s="1"/>
      <c r="GFX16" s="1"/>
      <c r="GFY16" s="1"/>
      <c r="GFZ16" s="1"/>
      <c r="GGA16" s="1"/>
      <c r="GGB16" s="1"/>
      <c r="GGC16" s="1"/>
      <c r="GGD16" s="1"/>
      <c r="GGE16" s="1"/>
      <c r="GGF16" s="1"/>
      <c r="GGG16" s="1"/>
      <c r="GGH16" s="1"/>
      <c r="GGI16" s="1"/>
      <c r="GGJ16" s="1"/>
      <c r="GGK16" s="1"/>
      <c r="GGL16" s="1"/>
      <c r="GGM16" s="1"/>
      <c r="GGN16" s="1"/>
      <c r="GGO16" s="1"/>
      <c r="GGP16" s="1"/>
      <c r="GGQ16" s="1"/>
      <c r="GGR16" s="1"/>
      <c r="GGS16" s="1"/>
      <c r="GGT16" s="1"/>
      <c r="GGU16" s="1"/>
      <c r="GGV16" s="1"/>
      <c r="GGW16" s="1"/>
      <c r="GGX16" s="1"/>
      <c r="GGY16" s="1"/>
      <c r="GGZ16" s="1"/>
      <c r="GHA16" s="1"/>
      <c r="GHB16" s="1"/>
      <c r="GHC16" s="1"/>
      <c r="GHD16" s="1"/>
      <c r="GHE16" s="1"/>
      <c r="GHF16" s="1"/>
      <c r="GHG16" s="1"/>
      <c r="GHH16" s="1"/>
      <c r="GHI16" s="1"/>
      <c r="GHJ16" s="1"/>
      <c r="GHK16" s="1"/>
      <c r="GHL16" s="1"/>
      <c r="GHM16" s="1"/>
      <c r="GHN16" s="1"/>
      <c r="GHO16" s="1"/>
      <c r="GHP16" s="1"/>
      <c r="GHQ16" s="1"/>
      <c r="GHR16" s="1"/>
      <c r="GHS16" s="1"/>
      <c r="GHT16" s="1"/>
      <c r="GHU16" s="1"/>
      <c r="GHV16" s="1"/>
      <c r="GHW16" s="1"/>
      <c r="GHX16" s="1"/>
      <c r="GHY16" s="1"/>
      <c r="GHZ16" s="1"/>
      <c r="GIA16" s="1"/>
      <c r="GIB16" s="1"/>
      <c r="GIC16" s="1"/>
      <c r="GID16" s="1"/>
      <c r="GIE16" s="1"/>
      <c r="GIF16" s="1"/>
      <c r="GIG16" s="1"/>
      <c r="GIH16" s="1"/>
      <c r="GII16" s="1"/>
      <c r="GIJ16" s="1"/>
      <c r="GIK16" s="1"/>
      <c r="GIL16" s="1"/>
      <c r="GIM16" s="1"/>
      <c r="GIN16" s="1"/>
      <c r="GIO16" s="1"/>
      <c r="GIP16" s="1"/>
      <c r="GIQ16" s="1"/>
      <c r="GIR16" s="1"/>
      <c r="GIS16" s="1"/>
      <c r="GIT16" s="1"/>
      <c r="GIU16" s="1"/>
      <c r="GIV16" s="1"/>
      <c r="GIW16" s="1"/>
      <c r="GIX16" s="1"/>
      <c r="GIY16" s="1"/>
      <c r="GIZ16" s="1"/>
      <c r="GJA16" s="1"/>
      <c r="GJB16" s="1"/>
      <c r="GJC16" s="1"/>
      <c r="GJD16" s="1"/>
      <c r="GJE16" s="1"/>
      <c r="GJF16" s="1"/>
      <c r="GJG16" s="1"/>
      <c r="GJH16" s="1"/>
      <c r="GJI16" s="1"/>
      <c r="GJJ16" s="1"/>
      <c r="GJK16" s="1"/>
      <c r="GJL16" s="1"/>
      <c r="GJM16" s="1"/>
      <c r="GJN16" s="1"/>
      <c r="GJO16" s="1"/>
      <c r="GJP16" s="1"/>
      <c r="GJQ16" s="1"/>
      <c r="GJR16" s="1"/>
      <c r="GJS16" s="1"/>
      <c r="GJT16" s="1"/>
      <c r="GJU16" s="1"/>
      <c r="GJV16" s="1"/>
      <c r="GJW16" s="1"/>
      <c r="GJX16" s="1"/>
      <c r="GJY16" s="1"/>
      <c r="GJZ16" s="1"/>
      <c r="GKA16" s="1"/>
      <c r="GKB16" s="1"/>
      <c r="GKC16" s="1"/>
      <c r="GKD16" s="1"/>
      <c r="GKE16" s="1"/>
      <c r="GKF16" s="1"/>
      <c r="GKG16" s="1"/>
      <c r="GKH16" s="1"/>
      <c r="GKI16" s="1"/>
      <c r="GKJ16" s="1"/>
      <c r="GKK16" s="1"/>
      <c r="GKL16" s="1"/>
      <c r="GKM16" s="1"/>
      <c r="GKN16" s="1"/>
      <c r="GKO16" s="1"/>
      <c r="GKP16" s="1"/>
      <c r="GKQ16" s="1"/>
      <c r="GKR16" s="1"/>
      <c r="GKS16" s="1"/>
      <c r="GKT16" s="1"/>
      <c r="GKU16" s="1"/>
      <c r="GKV16" s="1"/>
      <c r="GKW16" s="1"/>
      <c r="GKX16" s="1"/>
      <c r="GKY16" s="1"/>
      <c r="GKZ16" s="1"/>
      <c r="GLA16" s="1"/>
      <c r="GLB16" s="1"/>
      <c r="GLC16" s="1"/>
      <c r="GLD16" s="1"/>
      <c r="GLE16" s="1"/>
      <c r="GLF16" s="1"/>
      <c r="GLG16" s="1"/>
      <c r="GLH16" s="1"/>
      <c r="GLI16" s="1"/>
      <c r="GLJ16" s="1"/>
      <c r="GLK16" s="1"/>
      <c r="GLL16" s="1"/>
      <c r="GLM16" s="1"/>
      <c r="GLN16" s="1"/>
      <c r="GLO16" s="1"/>
      <c r="GLP16" s="1"/>
      <c r="GLQ16" s="1"/>
      <c r="GLR16" s="1"/>
      <c r="GLS16" s="1"/>
      <c r="GLT16" s="1"/>
      <c r="GLU16" s="1"/>
      <c r="GLV16" s="1"/>
      <c r="GLW16" s="1"/>
      <c r="GLX16" s="1"/>
      <c r="GLY16" s="1"/>
      <c r="GLZ16" s="1"/>
      <c r="GMA16" s="1"/>
      <c r="GMB16" s="1"/>
      <c r="GMC16" s="1"/>
      <c r="GMD16" s="1"/>
      <c r="GME16" s="1"/>
      <c r="GMF16" s="1"/>
      <c r="GMG16" s="1"/>
      <c r="GMH16" s="1"/>
      <c r="GMI16" s="1"/>
      <c r="GMJ16" s="1"/>
      <c r="GMK16" s="1"/>
      <c r="GML16" s="1"/>
      <c r="GMM16" s="1"/>
      <c r="GMN16" s="1"/>
      <c r="GMO16" s="1"/>
      <c r="GMP16" s="1"/>
      <c r="GMQ16" s="1"/>
      <c r="GMR16" s="1"/>
      <c r="GMS16" s="1"/>
      <c r="GMT16" s="1"/>
      <c r="GMU16" s="1"/>
      <c r="GMV16" s="1"/>
      <c r="GMW16" s="1"/>
      <c r="GMX16" s="1"/>
      <c r="GMY16" s="1"/>
      <c r="GMZ16" s="1"/>
      <c r="GNA16" s="1"/>
      <c r="GNB16" s="1"/>
      <c r="GNC16" s="1"/>
      <c r="GND16" s="1"/>
      <c r="GNE16" s="1"/>
      <c r="GNF16" s="1"/>
      <c r="GNG16" s="1"/>
      <c r="GNH16" s="1"/>
      <c r="GNI16" s="1"/>
      <c r="GNJ16" s="1"/>
      <c r="GNK16" s="1"/>
      <c r="GNL16" s="1"/>
      <c r="GNM16" s="1"/>
      <c r="GNN16" s="1"/>
      <c r="GNO16" s="1"/>
      <c r="GNP16" s="1"/>
      <c r="GNQ16" s="1"/>
      <c r="GNR16" s="1"/>
      <c r="GNS16" s="1"/>
      <c r="GNT16" s="1"/>
      <c r="GNU16" s="1"/>
      <c r="GNV16" s="1"/>
      <c r="GNW16" s="1"/>
      <c r="GNX16" s="1"/>
      <c r="GNY16" s="1"/>
      <c r="GNZ16" s="1"/>
      <c r="GOA16" s="1"/>
      <c r="GOB16" s="1"/>
      <c r="GOC16" s="1"/>
      <c r="GOD16" s="1"/>
      <c r="GOE16" s="1"/>
      <c r="GOF16" s="1"/>
      <c r="GOG16" s="1"/>
      <c r="GOH16" s="1"/>
      <c r="GOI16" s="1"/>
      <c r="GOJ16" s="1"/>
      <c r="GOK16" s="1"/>
      <c r="GOL16" s="1"/>
      <c r="GOM16" s="1"/>
      <c r="GON16" s="1"/>
      <c r="GOO16" s="1"/>
      <c r="GOP16" s="1"/>
      <c r="GOQ16" s="1"/>
      <c r="GOR16" s="1"/>
      <c r="GOS16" s="1"/>
      <c r="GOT16" s="1"/>
      <c r="GOU16" s="1"/>
      <c r="GOV16" s="1"/>
      <c r="GOW16" s="1"/>
      <c r="GOX16" s="1"/>
      <c r="GOY16" s="1"/>
      <c r="GOZ16" s="1"/>
      <c r="GPA16" s="1"/>
      <c r="GPB16" s="1"/>
      <c r="GPC16" s="1"/>
      <c r="GPD16" s="1"/>
      <c r="GPE16" s="1"/>
      <c r="GPF16" s="1"/>
      <c r="GPG16" s="1"/>
      <c r="GPH16" s="1"/>
      <c r="GPI16" s="1"/>
      <c r="GPJ16" s="1"/>
      <c r="GPK16" s="1"/>
      <c r="GPL16" s="1"/>
      <c r="GPM16" s="1"/>
      <c r="GPN16" s="1"/>
      <c r="GPO16" s="1"/>
      <c r="GPP16" s="1"/>
      <c r="GPQ16" s="1"/>
      <c r="GPR16" s="1"/>
      <c r="GPS16" s="1"/>
      <c r="GPT16" s="1"/>
      <c r="GPU16" s="1"/>
      <c r="GPV16" s="1"/>
      <c r="GPW16" s="1"/>
      <c r="GPX16" s="1"/>
      <c r="GPY16" s="1"/>
      <c r="GPZ16" s="1"/>
      <c r="GQA16" s="1"/>
      <c r="GQB16" s="1"/>
      <c r="GQC16" s="1"/>
      <c r="GQD16" s="1"/>
      <c r="GQE16" s="1"/>
      <c r="GQF16" s="1"/>
      <c r="GQG16" s="1"/>
      <c r="GQH16" s="1"/>
      <c r="GQI16" s="1"/>
      <c r="GQJ16" s="1"/>
      <c r="GQK16" s="1"/>
      <c r="GQL16" s="1"/>
      <c r="GQM16" s="1"/>
      <c r="GQN16" s="1"/>
      <c r="GQO16" s="1"/>
      <c r="GQP16" s="1"/>
      <c r="GQQ16" s="1"/>
      <c r="GQR16" s="1"/>
      <c r="GQS16" s="1"/>
      <c r="GQT16" s="1"/>
      <c r="GQU16" s="1"/>
      <c r="GQV16" s="1"/>
      <c r="GQW16" s="1"/>
      <c r="GQX16" s="1"/>
      <c r="GQY16" s="1"/>
      <c r="GQZ16" s="1"/>
      <c r="GRA16" s="1"/>
      <c r="GRB16" s="1"/>
      <c r="GRC16" s="1"/>
      <c r="GRD16" s="1"/>
      <c r="GRE16" s="1"/>
      <c r="GRF16" s="1"/>
      <c r="GRG16" s="1"/>
      <c r="GRH16" s="1"/>
      <c r="GRI16" s="1"/>
      <c r="GRJ16" s="1"/>
      <c r="GRK16" s="1"/>
      <c r="GRL16" s="1"/>
      <c r="GRM16" s="1"/>
      <c r="GRN16" s="1"/>
      <c r="GRO16" s="1"/>
      <c r="GRP16" s="1"/>
      <c r="GRQ16" s="1"/>
      <c r="GRR16" s="1"/>
      <c r="GRS16" s="1"/>
      <c r="GRT16" s="1"/>
      <c r="GRU16" s="1"/>
      <c r="GRV16" s="1"/>
      <c r="GRW16" s="1"/>
      <c r="GRX16" s="1"/>
      <c r="GRY16" s="1"/>
      <c r="GRZ16" s="1"/>
      <c r="GSA16" s="1"/>
      <c r="GSB16" s="1"/>
      <c r="GSC16" s="1"/>
      <c r="GSD16" s="1"/>
      <c r="GSE16" s="1"/>
      <c r="GSF16" s="1"/>
      <c r="GSG16" s="1"/>
      <c r="GSH16" s="1"/>
      <c r="GSI16" s="1"/>
      <c r="GSJ16" s="1"/>
      <c r="GSK16" s="1"/>
      <c r="GSL16" s="1"/>
      <c r="GSM16" s="1"/>
      <c r="GSN16" s="1"/>
      <c r="GSO16" s="1"/>
      <c r="GSP16" s="1"/>
      <c r="GSQ16" s="1"/>
      <c r="GSR16" s="1"/>
      <c r="GSS16" s="1"/>
      <c r="GST16" s="1"/>
      <c r="GSU16" s="1"/>
      <c r="GSV16" s="1"/>
      <c r="GSW16" s="1"/>
      <c r="GSX16" s="1"/>
      <c r="GSY16" s="1"/>
      <c r="GSZ16" s="1"/>
      <c r="GTA16" s="1"/>
      <c r="GTB16" s="1"/>
      <c r="GTC16" s="1"/>
      <c r="GTD16" s="1"/>
      <c r="GTE16" s="1"/>
      <c r="GTF16" s="1"/>
      <c r="GTG16" s="1"/>
      <c r="GTH16" s="1"/>
      <c r="GTI16" s="1"/>
      <c r="GTJ16" s="1"/>
      <c r="GTK16" s="1"/>
      <c r="GTL16" s="1"/>
      <c r="GTM16" s="1"/>
      <c r="GTN16" s="1"/>
      <c r="GTO16" s="1"/>
      <c r="GTP16" s="1"/>
      <c r="GTQ16" s="1"/>
      <c r="GTR16" s="1"/>
      <c r="GTS16" s="1"/>
      <c r="GTT16" s="1"/>
      <c r="GTU16" s="1"/>
      <c r="GTV16" s="1"/>
      <c r="GTW16" s="1"/>
      <c r="GTX16" s="1"/>
      <c r="GTY16" s="1"/>
      <c r="GTZ16" s="1"/>
      <c r="GUA16" s="1"/>
      <c r="GUB16" s="1"/>
      <c r="GUC16" s="1"/>
      <c r="GUD16" s="1"/>
      <c r="GUE16" s="1"/>
      <c r="GUF16" s="1"/>
      <c r="GUG16" s="1"/>
      <c r="GUH16" s="1"/>
      <c r="GUI16" s="1"/>
      <c r="GUJ16" s="1"/>
      <c r="GUK16" s="1"/>
      <c r="GUL16" s="1"/>
      <c r="GUM16" s="1"/>
      <c r="GUN16" s="1"/>
      <c r="GUO16" s="1"/>
      <c r="GUP16" s="1"/>
      <c r="GUQ16" s="1"/>
      <c r="GUR16" s="1"/>
      <c r="GUS16" s="1"/>
      <c r="GUT16" s="1"/>
      <c r="GUU16" s="1"/>
      <c r="GUV16" s="1"/>
      <c r="GUW16" s="1"/>
      <c r="GUX16" s="1"/>
      <c r="GUY16" s="1"/>
      <c r="GUZ16" s="1"/>
      <c r="GVA16" s="1"/>
      <c r="GVB16" s="1"/>
      <c r="GVC16" s="1"/>
      <c r="GVD16" s="1"/>
      <c r="GVE16" s="1"/>
      <c r="GVF16" s="1"/>
      <c r="GVG16" s="1"/>
      <c r="GVH16" s="1"/>
      <c r="GVI16" s="1"/>
      <c r="GVJ16" s="1"/>
      <c r="GVK16" s="1"/>
      <c r="GVL16" s="1"/>
      <c r="GVM16" s="1"/>
      <c r="GVN16" s="1"/>
      <c r="GVO16" s="1"/>
      <c r="GVP16" s="1"/>
      <c r="GVQ16" s="1"/>
      <c r="GVR16" s="1"/>
      <c r="GVS16" s="1"/>
      <c r="GVT16" s="1"/>
      <c r="GVU16" s="1"/>
      <c r="GVV16" s="1"/>
      <c r="GVW16" s="1"/>
      <c r="GVX16" s="1"/>
      <c r="GVY16" s="1"/>
      <c r="GVZ16" s="1"/>
      <c r="GWA16" s="1"/>
      <c r="GWB16" s="1"/>
      <c r="GWC16" s="1"/>
      <c r="GWD16" s="1"/>
      <c r="GWE16" s="1"/>
      <c r="GWF16" s="1"/>
      <c r="GWG16" s="1"/>
      <c r="GWH16" s="1"/>
      <c r="GWI16" s="1"/>
      <c r="GWJ16" s="1"/>
      <c r="GWK16" s="1"/>
      <c r="GWL16" s="1"/>
      <c r="GWM16" s="1"/>
      <c r="GWN16" s="1"/>
      <c r="GWO16" s="1"/>
      <c r="GWP16" s="1"/>
      <c r="GWQ16" s="1"/>
      <c r="GWR16" s="1"/>
      <c r="GWS16" s="1"/>
      <c r="GWT16" s="1"/>
      <c r="GWU16" s="1"/>
      <c r="GWV16" s="1"/>
      <c r="GWW16" s="1"/>
      <c r="GWX16" s="1"/>
      <c r="GWY16" s="1"/>
      <c r="GWZ16" s="1"/>
      <c r="GXA16" s="1"/>
      <c r="GXB16" s="1"/>
      <c r="GXC16" s="1"/>
      <c r="GXD16" s="1"/>
      <c r="GXE16" s="1"/>
      <c r="GXF16" s="1"/>
      <c r="GXG16" s="1"/>
      <c r="GXH16" s="1"/>
      <c r="GXI16" s="1"/>
      <c r="GXJ16" s="1"/>
      <c r="GXK16" s="1"/>
      <c r="GXL16" s="1"/>
      <c r="GXM16" s="1"/>
      <c r="GXN16" s="1"/>
      <c r="GXO16" s="1"/>
      <c r="GXP16" s="1"/>
      <c r="GXQ16" s="1"/>
      <c r="GXR16" s="1"/>
      <c r="GXS16" s="1"/>
      <c r="GXT16" s="1"/>
      <c r="GXU16" s="1"/>
      <c r="GXV16" s="1"/>
      <c r="GXW16" s="1"/>
      <c r="GXX16" s="1"/>
      <c r="GXY16" s="1"/>
      <c r="GXZ16" s="1"/>
      <c r="GYA16" s="1"/>
      <c r="GYB16" s="1"/>
      <c r="GYC16" s="1"/>
      <c r="GYD16" s="1"/>
      <c r="GYE16" s="1"/>
      <c r="GYF16" s="1"/>
      <c r="GYG16" s="1"/>
      <c r="GYH16" s="1"/>
      <c r="GYI16" s="1"/>
      <c r="GYJ16" s="1"/>
      <c r="GYK16" s="1"/>
      <c r="GYL16" s="1"/>
      <c r="GYM16" s="1"/>
      <c r="GYN16" s="1"/>
      <c r="GYO16" s="1"/>
      <c r="GYP16" s="1"/>
      <c r="GYQ16" s="1"/>
      <c r="GYR16" s="1"/>
      <c r="GYS16" s="1"/>
      <c r="GYT16" s="1"/>
      <c r="GYU16" s="1"/>
      <c r="GYV16" s="1"/>
      <c r="GYW16" s="1"/>
      <c r="GYX16" s="1"/>
      <c r="GYY16" s="1"/>
      <c r="GYZ16" s="1"/>
      <c r="GZA16" s="1"/>
      <c r="GZB16" s="1"/>
      <c r="GZC16" s="1"/>
      <c r="GZD16" s="1"/>
      <c r="GZE16" s="1"/>
      <c r="GZF16" s="1"/>
      <c r="GZG16" s="1"/>
      <c r="GZH16" s="1"/>
      <c r="GZI16" s="1"/>
      <c r="GZJ16" s="1"/>
      <c r="GZK16" s="1"/>
      <c r="GZL16" s="1"/>
      <c r="GZM16" s="1"/>
      <c r="GZN16" s="1"/>
      <c r="GZO16" s="1"/>
      <c r="GZP16" s="1"/>
      <c r="GZQ16" s="1"/>
      <c r="GZR16" s="1"/>
      <c r="GZS16" s="1"/>
      <c r="GZT16" s="1"/>
      <c r="GZU16" s="1"/>
      <c r="GZV16" s="1"/>
      <c r="GZW16" s="1"/>
      <c r="GZX16" s="1"/>
      <c r="GZY16" s="1"/>
      <c r="GZZ16" s="1"/>
      <c r="HAA16" s="1"/>
      <c r="HAB16" s="1"/>
      <c r="HAC16" s="1"/>
      <c r="HAD16" s="1"/>
      <c r="HAE16" s="1"/>
      <c r="HAF16" s="1"/>
      <c r="HAG16" s="1"/>
      <c r="HAH16" s="1"/>
      <c r="HAI16" s="1"/>
      <c r="HAJ16" s="1"/>
      <c r="HAK16" s="1"/>
      <c r="HAL16" s="1"/>
      <c r="HAM16" s="1"/>
      <c r="HAN16" s="1"/>
      <c r="HAO16" s="1"/>
      <c r="HAP16" s="1"/>
      <c r="HAQ16" s="1"/>
      <c r="HAR16" s="1"/>
      <c r="HAS16" s="1"/>
      <c r="HAT16" s="1"/>
      <c r="HAU16" s="1"/>
      <c r="HAV16" s="1"/>
      <c r="HAW16" s="1"/>
      <c r="HAX16" s="1"/>
      <c r="HAY16" s="1"/>
      <c r="HAZ16" s="1"/>
      <c r="HBA16" s="1"/>
      <c r="HBB16" s="1"/>
      <c r="HBC16" s="1"/>
      <c r="HBD16" s="1"/>
      <c r="HBE16" s="1"/>
      <c r="HBF16" s="1"/>
      <c r="HBG16" s="1"/>
      <c r="HBH16" s="1"/>
      <c r="HBI16" s="1"/>
      <c r="HBJ16" s="1"/>
      <c r="HBK16" s="1"/>
      <c r="HBL16" s="1"/>
      <c r="HBM16" s="1"/>
      <c r="HBN16" s="1"/>
      <c r="HBO16" s="1"/>
      <c r="HBP16" s="1"/>
      <c r="HBQ16" s="1"/>
      <c r="HBR16" s="1"/>
      <c r="HBS16" s="1"/>
      <c r="HBT16" s="1"/>
      <c r="HBU16" s="1"/>
      <c r="HBV16" s="1"/>
      <c r="HBW16" s="1"/>
      <c r="HBX16" s="1"/>
      <c r="HBY16" s="1"/>
      <c r="HBZ16" s="1"/>
      <c r="HCA16" s="1"/>
      <c r="HCB16" s="1"/>
      <c r="HCC16" s="1"/>
      <c r="HCD16" s="1"/>
      <c r="HCE16" s="1"/>
      <c r="HCF16" s="1"/>
      <c r="HCG16" s="1"/>
      <c r="HCH16" s="1"/>
      <c r="HCI16" s="1"/>
      <c r="HCJ16" s="1"/>
      <c r="HCK16" s="1"/>
      <c r="HCL16" s="1"/>
      <c r="HCM16" s="1"/>
      <c r="HCN16" s="1"/>
      <c r="HCO16" s="1"/>
      <c r="HCP16" s="1"/>
      <c r="HCQ16" s="1"/>
      <c r="HCR16" s="1"/>
      <c r="HCS16" s="1"/>
      <c r="HCT16" s="1"/>
      <c r="HCU16" s="1"/>
      <c r="HCV16" s="1"/>
      <c r="HCW16" s="1"/>
      <c r="HCX16" s="1"/>
      <c r="HCY16" s="1"/>
      <c r="HCZ16" s="1"/>
      <c r="HDA16" s="1"/>
      <c r="HDB16" s="1"/>
      <c r="HDC16" s="1"/>
      <c r="HDD16" s="1"/>
      <c r="HDE16" s="1"/>
      <c r="HDF16" s="1"/>
      <c r="HDG16" s="1"/>
      <c r="HDH16" s="1"/>
      <c r="HDI16" s="1"/>
      <c r="HDJ16" s="1"/>
      <c r="HDK16" s="1"/>
      <c r="HDL16" s="1"/>
      <c r="HDM16" s="1"/>
      <c r="HDN16" s="1"/>
      <c r="HDO16" s="1"/>
      <c r="HDP16" s="1"/>
      <c r="HDQ16" s="1"/>
      <c r="HDR16" s="1"/>
      <c r="HDS16" s="1"/>
      <c r="HDT16" s="1"/>
      <c r="HDU16" s="1"/>
      <c r="HDV16" s="1"/>
      <c r="HDW16" s="1"/>
      <c r="HDX16" s="1"/>
      <c r="HDY16" s="1"/>
      <c r="HDZ16" s="1"/>
      <c r="HEA16" s="1"/>
      <c r="HEB16" s="1"/>
      <c r="HEC16" s="1"/>
      <c r="HED16" s="1"/>
      <c r="HEE16" s="1"/>
      <c r="HEF16" s="1"/>
      <c r="HEG16" s="1"/>
      <c r="HEH16" s="1"/>
      <c r="HEI16" s="1"/>
      <c r="HEJ16" s="1"/>
      <c r="HEK16" s="1"/>
      <c r="HEL16" s="1"/>
      <c r="HEM16" s="1"/>
      <c r="HEN16" s="1"/>
      <c r="HEO16" s="1"/>
      <c r="HEP16" s="1"/>
      <c r="HEQ16" s="1"/>
      <c r="HER16" s="1"/>
      <c r="HES16" s="1"/>
      <c r="HET16" s="1"/>
      <c r="HEU16" s="1"/>
      <c r="HEV16" s="1"/>
      <c r="HEW16" s="1"/>
      <c r="HEX16" s="1"/>
      <c r="HEY16" s="1"/>
      <c r="HEZ16" s="1"/>
      <c r="HFA16" s="1"/>
      <c r="HFB16" s="1"/>
      <c r="HFC16" s="1"/>
      <c r="HFD16" s="1"/>
      <c r="HFE16" s="1"/>
      <c r="HFF16" s="1"/>
      <c r="HFG16" s="1"/>
      <c r="HFH16" s="1"/>
      <c r="HFI16" s="1"/>
      <c r="HFJ16" s="1"/>
      <c r="HFK16" s="1"/>
      <c r="HFL16" s="1"/>
      <c r="HFM16" s="1"/>
      <c r="HFN16" s="1"/>
      <c r="HFO16" s="1"/>
      <c r="HFP16" s="1"/>
      <c r="HFQ16" s="1"/>
      <c r="HFR16" s="1"/>
      <c r="HFS16" s="1"/>
      <c r="HFT16" s="1"/>
      <c r="HFU16" s="1"/>
      <c r="HFV16" s="1"/>
      <c r="HFW16" s="1"/>
      <c r="HFX16" s="1"/>
      <c r="HFY16" s="1"/>
      <c r="HFZ16" s="1"/>
      <c r="HGA16" s="1"/>
      <c r="HGB16" s="1"/>
      <c r="HGC16" s="1"/>
      <c r="HGD16" s="1"/>
      <c r="HGE16" s="1"/>
      <c r="HGF16" s="1"/>
      <c r="HGG16" s="1"/>
      <c r="HGH16" s="1"/>
      <c r="HGI16" s="1"/>
      <c r="HGJ16" s="1"/>
      <c r="HGK16" s="1"/>
      <c r="HGL16" s="1"/>
      <c r="HGM16" s="1"/>
      <c r="HGN16" s="1"/>
      <c r="HGO16" s="1"/>
      <c r="HGP16" s="1"/>
      <c r="HGQ16" s="1"/>
      <c r="HGR16" s="1"/>
      <c r="HGS16" s="1"/>
      <c r="HGT16" s="1"/>
      <c r="HGU16" s="1"/>
      <c r="HGV16" s="1"/>
      <c r="HGW16" s="1"/>
      <c r="HGX16" s="1"/>
      <c r="HGY16" s="1"/>
      <c r="HGZ16" s="1"/>
      <c r="HHA16" s="1"/>
      <c r="HHB16" s="1"/>
      <c r="HHC16" s="1"/>
      <c r="HHD16" s="1"/>
      <c r="HHE16" s="1"/>
      <c r="HHF16" s="1"/>
      <c r="HHG16" s="1"/>
      <c r="HHH16" s="1"/>
      <c r="HHI16" s="1"/>
      <c r="HHJ16" s="1"/>
      <c r="HHK16" s="1"/>
      <c r="HHL16" s="1"/>
      <c r="HHM16" s="1"/>
      <c r="HHN16" s="1"/>
      <c r="HHO16" s="1"/>
      <c r="HHP16" s="1"/>
      <c r="HHQ16" s="1"/>
      <c r="HHR16" s="1"/>
      <c r="HHS16" s="1"/>
      <c r="HHT16" s="1"/>
      <c r="HHU16" s="1"/>
      <c r="HHV16" s="1"/>
      <c r="HHW16" s="1"/>
      <c r="HHX16" s="1"/>
      <c r="HHY16" s="1"/>
      <c r="HHZ16" s="1"/>
      <c r="HIA16" s="1"/>
      <c r="HIB16" s="1"/>
      <c r="HIC16" s="1"/>
      <c r="HID16" s="1"/>
      <c r="HIE16" s="1"/>
      <c r="HIF16" s="1"/>
      <c r="HIG16" s="1"/>
      <c r="HIH16" s="1"/>
      <c r="HII16" s="1"/>
      <c r="HIJ16" s="1"/>
      <c r="HIK16" s="1"/>
      <c r="HIL16" s="1"/>
      <c r="HIM16" s="1"/>
      <c r="HIN16" s="1"/>
      <c r="HIO16" s="1"/>
      <c r="HIP16" s="1"/>
      <c r="HIQ16" s="1"/>
      <c r="HIR16" s="1"/>
      <c r="HIS16" s="1"/>
      <c r="HIT16" s="1"/>
      <c r="HIU16" s="1"/>
      <c r="HIV16" s="1"/>
      <c r="HIW16" s="1"/>
      <c r="HIX16" s="1"/>
      <c r="HIY16" s="1"/>
      <c r="HIZ16" s="1"/>
      <c r="HJA16" s="1"/>
      <c r="HJB16" s="1"/>
      <c r="HJC16" s="1"/>
      <c r="HJD16" s="1"/>
      <c r="HJE16" s="1"/>
      <c r="HJF16" s="1"/>
      <c r="HJG16" s="1"/>
      <c r="HJH16" s="1"/>
      <c r="HJI16" s="1"/>
      <c r="HJJ16" s="1"/>
      <c r="HJK16" s="1"/>
      <c r="HJL16" s="1"/>
      <c r="HJM16" s="1"/>
      <c r="HJN16" s="1"/>
      <c r="HJO16" s="1"/>
      <c r="HJP16" s="1"/>
      <c r="HJQ16" s="1"/>
      <c r="HJR16" s="1"/>
      <c r="HJS16" s="1"/>
      <c r="HJT16" s="1"/>
      <c r="HJU16" s="1"/>
      <c r="HJV16" s="1"/>
      <c r="HJW16" s="1"/>
      <c r="HJX16" s="1"/>
      <c r="HJY16" s="1"/>
      <c r="HJZ16" s="1"/>
      <c r="HKA16" s="1"/>
      <c r="HKB16" s="1"/>
      <c r="HKC16" s="1"/>
      <c r="HKD16" s="1"/>
      <c r="HKE16" s="1"/>
      <c r="HKF16" s="1"/>
      <c r="HKG16" s="1"/>
      <c r="HKH16" s="1"/>
      <c r="HKI16" s="1"/>
      <c r="HKJ16" s="1"/>
      <c r="HKK16" s="1"/>
      <c r="HKL16" s="1"/>
      <c r="HKM16" s="1"/>
      <c r="HKN16" s="1"/>
      <c r="HKO16" s="1"/>
      <c r="HKP16" s="1"/>
      <c r="HKQ16" s="1"/>
      <c r="HKR16" s="1"/>
      <c r="HKS16" s="1"/>
      <c r="HKT16" s="1"/>
      <c r="HKU16" s="1"/>
      <c r="HKV16" s="1"/>
      <c r="HKW16" s="1"/>
      <c r="HKX16" s="1"/>
      <c r="HKY16" s="1"/>
      <c r="HKZ16" s="1"/>
      <c r="HLA16" s="1"/>
      <c r="HLB16" s="1"/>
      <c r="HLC16" s="1"/>
      <c r="HLD16" s="1"/>
      <c r="HLE16" s="1"/>
      <c r="HLF16" s="1"/>
      <c r="HLG16" s="1"/>
      <c r="HLH16" s="1"/>
      <c r="HLI16" s="1"/>
      <c r="HLJ16" s="1"/>
      <c r="HLK16" s="1"/>
      <c r="HLL16" s="1"/>
      <c r="HLM16" s="1"/>
      <c r="HLN16" s="1"/>
      <c r="HLO16" s="1"/>
      <c r="HLP16" s="1"/>
      <c r="HLQ16" s="1"/>
      <c r="HLR16" s="1"/>
      <c r="HLS16" s="1"/>
      <c r="HLT16" s="1"/>
      <c r="HLU16" s="1"/>
      <c r="HLV16" s="1"/>
      <c r="HLW16" s="1"/>
      <c r="HLX16" s="1"/>
      <c r="HLY16" s="1"/>
      <c r="HLZ16" s="1"/>
      <c r="HMA16" s="1"/>
      <c r="HMB16" s="1"/>
      <c r="HMC16" s="1"/>
      <c r="HMD16" s="1"/>
      <c r="HME16" s="1"/>
      <c r="HMF16" s="1"/>
      <c r="HMG16" s="1"/>
      <c r="HMH16" s="1"/>
      <c r="HMI16" s="1"/>
      <c r="HMJ16" s="1"/>
      <c r="HMK16" s="1"/>
      <c r="HML16" s="1"/>
      <c r="HMM16" s="1"/>
      <c r="HMN16" s="1"/>
      <c r="HMO16" s="1"/>
      <c r="HMP16" s="1"/>
      <c r="HMQ16" s="1"/>
      <c r="HMR16" s="1"/>
      <c r="HMS16" s="1"/>
      <c r="HMT16" s="1"/>
      <c r="HMU16" s="1"/>
      <c r="HMV16" s="1"/>
      <c r="HMW16" s="1"/>
      <c r="HMX16" s="1"/>
      <c r="HMY16" s="1"/>
      <c r="HMZ16" s="1"/>
      <c r="HNA16" s="1"/>
      <c r="HNB16" s="1"/>
      <c r="HNC16" s="1"/>
      <c r="HND16" s="1"/>
      <c r="HNE16" s="1"/>
      <c r="HNF16" s="1"/>
      <c r="HNG16" s="1"/>
      <c r="HNH16" s="1"/>
      <c r="HNI16" s="1"/>
      <c r="HNJ16" s="1"/>
      <c r="HNK16" s="1"/>
      <c r="HNL16" s="1"/>
      <c r="HNM16" s="1"/>
      <c r="HNN16" s="1"/>
      <c r="HNO16" s="1"/>
      <c r="HNP16" s="1"/>
      <c r="HNQ16" s="1"/>
      <c r="HNR16" s="1"/>
      <c r="HNS16" s="1"/>
      <c r="HNT16" s="1"/>
      <c r="HNU16" s="1"/>
      <c r="HNV16" s="1"/>
      <c r="HNW16" s="1"/>
      <c r="HNX16" s="1"/>
      <c r="HNY16" s="1"/>
      <c r="HNZ16" s="1"/>
      <c r="HOA16" s="1"/>
      <c r="HOB16" s="1"/>
      <c r="HOC16" s="1"/>
      <c r="HOD16" s="1"/>
      <c r="HOE16" s="1"/>
      <c r="HOF16" s="1"/>
      <c r="HOG16" s="1"/>
      <c r="HOH16" s="1"/>
      <c r="HOI16" s="1"/>
      <c r="HOJ16" s="1"/>
      <c r="HOK16" s="1"/>
      <c r="HOL16" s="1"/>
      <c r="HOM16" s="1"/>
      <c r="HON16" s="1"/>
      <c r="HOO16" s="1"/>
      <c r="HOP16" s="1"/>
      <c r="HOQ16" s="1"/>
      <c r="HOR16" s="1"/>
      <c r="HOS16" s="1"/>
      <c r="HOT16" s="1"/>
      <c r="HOU16" s="1"/>
      <c r="HOV16" s="1"/>
      <c r="HOW16" s="1"/>
      <c r="HOX16" s="1"/>
      <c r="HOY16" s="1"/>
      <c r="HOZ16" s="1"/>
      <c r="HPA16" s="1"/>
      <c r="HPB16" s="1"/>
      <c r="HPC16" s="1"/>
      <c r="HPD16" s="1"/>
      <c r="HPE16" s="1"/>
      <c r="HPF16" s="1"/>
      <c r="HPG16" s="1"/>
      <c r="HPH16" s="1"/>
      <c r="HPI16" s="1"/>
      <c r="HPJ16" s="1"/>
      <c r="HPK16" s="1"/>
      <c r="HPL16" s="1"/>
      <c r="HPM16" s="1"/>
      <c r="HPN16" s="1"/>
      <c r="HPO16" s="1"/>
      <c r="HPP16" s="1"/>
      <c r="HPQ16" s="1"/>
      <c r="HPR16" s="1"/>
      <c r="HPS16" s="1"/>
      <c r="HPT16" s="1"/>
      <c r="HPU16" s="1"/>
      <c r="HPV16" s="1"/>
      <c r="HPW16" s="1"/>
      <c r="HPX16" s="1"/>
      <c r="HPY16" s="1"/>
      <c r="HPZ16" s="1"/>
      <c r="HQA16" s="1"/>
      <c r="HQB16" s="1"/>
      <c r="HQC16" s="1"/>
      <c r="HQD16" s="1"/>
      <c r="HQE16" s="1"/>
      <c r="HQF16" s="1"/>
      <c r="HQG16" s="1"/>
      <c r="HQH16" s="1"/>
      <c r="HQI16" s="1"/>
      <c r="HQJ16" s="1"/>
      <c r="HQK16" s="1"/>
      <c r="HQL16" s="1"/>
      <c r="HQM16" s="1"/>
      <c r="HQN16" s="1"/>
      <c r="HQO16" s="1"/>
      <c r="HQP16" s="1"/>
      <c r="HQQ16" s="1"/>
      <c r="HQR16" s="1"/>
      <c r="HQS16" s="1"/>
      <c r="HQT16" s="1"/>
      <c r="HQU16" s="1"/>
      <c r="HQV16" s="1"/>
      <c r="HQW16" s="1"/>
      <c r="HQX16" s="1"/>
      <c r="HQY16" s="1"/>
      <c r="HQZ16" s="1"/>
      <c r="HRA16" s="1"/>
      <c r="HRB16" s="1"/>
      <c r="HRC16" s="1"/>
      <c r="HRD16" s="1"/>
      <c r="HRE16" s="1"/>
      <c r="HRF16" s="1"/>
      <c r="HRG16" s="1"/>
      <c r="HRH16" s="1"/>
      <c r="HRI16" s="1"/>
      <c r="HRJ16" s="1"/>
      <c r="HRK16" s="1"/>
      <c r="HRL16" s="1"/>
      <c r="HRM16" s="1"/>
      <c r="HRN16" s="1"/>
      <c r="HRO16" s="1"/>
      <c r="HRP16" s="1"/>
      <c r="HRQ16" s="1"/>
      <c r="HRR16" s="1"/>
      <c r="HRS16" s="1"/>
      <c r="HRT16" s="1"/>
      <c r="HRU16" s="1"/>
      <c r="HRV16" s="1"/>
      <c r="HRW16" s="1"/>
      <c r="HRX16" s="1"/>
      <c r="HRY16" s="1"/>
      <c r="HRZ16" s="1"/>
      <c r="HSA16" s="1"/>
      <c r="HSB16" s="1"/>
      <c r="HSC16" s="1"/>
      <c r="HSD16" s="1"/>
      <c r="HSE16" s="1"/>
      <c r="HSF16" s="1"/>
      <c r="HSG16" s="1"/>
      <c r="HSH16" s="1"/>
      <c r="HSI16" s="1"/>
      <c r="HSJ16" s="1"/>
      <c r="HSK16" s="1"/>
      <c r="HSL16" s="1"/>
      <c r="HSM16" s="1"/>
      <c r="HSN16" s="1"/>
      <c r="HSO16" s="1"/>
      <c r="HSP16" s="1"/>
      <c r="HSQ16" s="1"/>
      <c r="HSR16" s="1"/>
      <c r="HSS16" s="1"/>
      <c r="HST16" s="1"/>
      <c r="HSU16" s="1"/>
      <c r="HSV16" s="1"/>
      <c r="HSW16" s="1"/>
      <c r="HSX16" s="1"/>
      <c r="HSY16" s="1"/>
      <c r="HSZ16" s="1"/>
      <c r="HTA16" s="1"/>
      <c r="HTB16" s="1"/>
      <c r="HTC16" s="1"/>
      <c r="HTD16" s="1"/>
      <c r="HTE16" s="1"/>
      <c r="HTF16" s="1"/>
      <c r="HTG16" s="1"/>
      <c r="HTH16" s="1"/>
      <c r="HTI16" s="1"/>
      <c r="HTJ16" s="1"/>
      <c r="HTK16" s="1"/>
      <c r="HTL16" s="1"/>
      <c r="HTM16" s="1"/>
      <c r="HTN16" s="1"/>
      <c r="HTO16" s="1"/>
      <c r="HTP16" s="1"/>
      <c r="HTQ16" s="1"/>
      <c r="HTR16" s="1"/>
      <c r="HTS16" s="1"/>
      <c r="HTT16" s="1"/>
      <c r="HTU16" s="1"/>
      <c r="HTV16" s="1"/>
      <c r="HTW16" s="1"/>
      <c r="HTX16" s="1"/>
      <c r="HTY16" s="1"/>
      <c r="HTZ16" s="1"/>
      <c r="HUA16" s="1"/>
      <c r="HUB16" s="1"/>
      <c r="HUC16" s="1"/>
      <c r="HUD16" s="1"/>
      <c r="HUE16" s="1"/>
      <c r="HUF16" s="1"/>
      <c r="HUG16" s="1"/>
      <c r="HUH16" s="1"/>
      <c r="HUI16" s="1"/>
      <c r="HUJ16" s="1"/>
      <c r="HUK16" s="1"/>
      <c r="HUL16" s="1"/>
      <c r="HUM16" s="1"/>
      <c r="HUN16" s="1"/>
      <c r="HUO16" s="1"/>
      <c r="HUP16" s="1"/>
      <c r="HUQ16" s="1"/>
      <c r="HUR16" s="1"/>
      <c r="HUS16" s="1"/>
      <c r="HUT16" s="1"/>
      <c r="HUU16" s="1"/>
      <c r="HUV16" s="1"/>
      <c r="HUW16" s="1"/>
      <c r="HUX16" s="1"/>
      <c r="HUY16" s="1"/>
      <c r="HUZ16" s="1"/>
      <c r="HVA16" s="1"/>
      <c r="HVB16" s="1"/>
      <c r="HVC16" s="1"/>
      <c r="HVD16" s="1"/>
      <c r="HVE16" s="1"/>
      <c r="HVF16" s="1"/>
      <c r="HVG16" s="1"/>
      <c r="HVH16" s="1"/>
      <c r="HVI16" s="1"/>
      <c r="HVJ16" s="1"/>
      <c r="HVK16" s="1"/>
      <c r="HVL16" s="1"/>
      <c r="HVM16" s="1"/>
      <c r="HVN16" s="1"/>
      <c r="HVO16" s="1"/>
      <c r="HVP16" s="1"/>
      <c r="HVQ16" s="1"/>
      <c r="HVR16" s="1"/>
      <c r="HVS16" s="1"/>
      <c r="HVT16" s="1"/>
      <c r="HVU16" s="1"/>
      <c r="HVV16" s="1"/>
      <c r="HVW16" s="1"/>
      <c r="HVX16" s="1"/>
      <c r="HVY16" s="1"/>
      <c r="HVZ16" s="1"/>
      <c r="HWA16" s="1"/>
      <c r="HWB16" s="1"/>
      <c r="HWC16" s="1"/>
      <c r="HWD16" s="1"/>
      <c r="HWE16" s="1"/>
      <c r="HWF16" s="1"/>
      <c r="HWG16" s="1"/>
      <c r="HWH16" s="1"/>
      <c r="HWI16" s="1"/>
      <c r="HWJ16" s="1"/>
      <c r="HWK16" s="1"/>
      <c r="HWL16" s="1"/>
      <c r="HWM16" s="1"/>
      <c r="HWN16" s="1"/>
      <c r="HWO16" s="1"/>
      <c r="HWP16" s="1"/>
      <c r="HWQ16" s="1"/>
      <c r="HWR16" s="1"/>
      <c r="HWS16" s="1"/>
      <c r="HWT16" s="1"/>
      <c r="HWU16" s="1"/>
      <c r="HWV16" s="1"/>
      <c r="HWW16" s="1"/>
      <c r="HWX16" s="1"/>
      <c r="HWY16" s="1"/>
      <c r="HWZ16" s="1"/>
      <c r="HXA16" s="1"/>
      <c r="HXB16" s="1"/>
      <c r="HXC16" s="1"/>
      <c r="HXD16" s="1"/>
      <c r="HXE16" s="1"/>
      <c r="HXF16" s="1"/>
      <c r="HXG16" s="1"/>
      <c r="HXH16" s="1"/>
      <c r="HXI16" s="1"/>
      <c r="HXJ16" s="1"/>
      <c r="HXK16" s="1"/>
      <c r="HXL16" s="1"/>
      <c r="HXM16" s="1"/>
      <c r="HXN16" s="1"/>
      <c r="HXO16" s="1"/>
      <c r="HXP16" s="1"/>
      <c r="HXQ16" s="1"/>
      <c r="HXR16" s="1"/>
      <c r="HXS16" s="1"/>
      <c r="HXT16" s="1"/>
      <c r="HXU16" s="1"/>
      <c r="HXV16" s="1"/>
      <c r="HXW16" s="1"/>
      <c r="HXX16" s="1"/>
      <c r="HXY16" s="1"/>
      <c r="HXZ16" s="1"/>
      <c r="HYA16" s="1"/>
      <c r="HYB16" s="1"/>
      <c r="HYC16" s="1"/>
      <c r="HYD16" s="1"/>
      <c r="HYE16" s="1"/>
      <c r="HYF16" s="1"/>
      <c r="HYG16" s="1"/>
      <c r="HYH16" s="1"/>
      <c r="HYI16" s="1"/>
      <c r="HYJ16" s="1"/>
      <c r="HYK16" s="1"/>
      <c r="HYL16" s="1"/>
      <c r="HYM16" s="1"/>
      <c r="HYN16" s="1"/>
      <c r="HYO16" s="1"/>
      <c r="HYP16" s="1"/>
      <c r="HYQ16" s="1"/>
      <c r="HYR16" s="1"/>
      <c r="HYS16" s="1"/>
      <c r="HYT16" s="1"/>
      <c r="HYU16" s="1"/>
      <c r="HYV16" s="1"/>
      <c r="HYW16" s="1"/>
      <c r="HYX16" s="1"/>
      <c r="HYY16" s="1"/>
      <c r="HYZ16" s="1"/>
      <c r="HZA16" s="1"/>
      <c r="HZB16" s="1"/>
      <c r="HZC16" s="1"/>
      <c r="HZD16" s="1"/>
      <c r="HZE16" s="1"/>
      <c r="HZF16" s="1"/>
      <c r="HZG16" s="1"/>
      <c r="HZH16" s="1"/>
      <c r="HZI16" s="1"/>
      <c r="HZJ16" s="1"/>
      <c r="HZK16" s="1"/>
      <c r="HZL16" s="1"/>
      <c r="HZM16" s="1"/>
      <c r="HZN16" s="1"/>
      <c r="HZO16" s="1"/>
      <c r="HZP16" s="1"/>
      <c r="HZQ16" s="1"/>
      <c r="HZR16" s="1"/>
      <c r="HZS16" s="1"/>
      <c r="HZT16" s="1"/>
      <c r="HZU16" s="1"/>
      <c r="HZV16" s="1"/>
      <c r="HZW16" s="1"/>
      <c r="HZX16" s="1"/>
      <c r="HZY16" s="1"/>
      <c r="HZZ16" s="1"/>
      <c r="IAA16" s="1"/>
      <c r="IAB16" s="1"/>
      <c r="IAC16" s="1"/>
      <c r="IAD16" s="1"/>
      <c r="IAE16" s="1"/>
      <c r="IAF16" s="1"/>
      <c r="IAG16" s="1"/>
      <c r="IAH16" s="1"/>
      <c r="IAI16" s="1"/>
      <c r="IAJ16" s="1"/>
      <c r="IAK16" s="1"/>
      <c r="IAL16" s="1"/>
      <c r="IAM16" s="1"/>
      <c r="IAN16" s="1"/>
      <c r="IAO16" s="1"/>
      <c r="IAP16" s="1"/>
      <c r="IAQ16" s="1"/>
      <c r="IAR16" s="1"/>
      <c r="IAS16" s="1"/>
      <c r="IAT16" s="1"/>
      <c r="IAU16" s="1"/>
      <c r="IAV16" s="1"/>
      <c r="IAW16" s="1"/>
      <c r="IAX16" s="1"/>
      <c r="IAY16" s="1"/>
      <c r="IAZ16" s="1"/>
      <c r="IBA16" s="1"/>
      <c r="IBB16" s="1"/>
      <c r="IBC16" s="1"/>
      <c r="IBD16" s="1"/>
      <c r="IBE16" s="1"/>
      <c r="IBF16" s="1"/>
      <c r="IBG16" s="1"/>
      <c r="IBH16" s="1"/>
      <c r="IBI16" s="1"/>
      <c r="IBJ16" s="1"/>
      <c r="IBK16" s="1"/>
      <c r="IBL16" s="1"/>
      <c r="IBM16" s="1"/>
      <c r="IBN16" s="1"/>
      <c r="IBO16" s="1"/>
      <c r="IBP16" s="1"/>
      <c r="IBQ16" s="1"/>
      <c r="IBR16" s="1"/>
      <c r="IBS16" s="1"/>
      <c r="IBT16" s="1"/>
      <c r="IBU16" s="1"/>
      <c r="IBV16" s="1"/>
      <c r="IBW16" s="1"/>
      <c r="IBX16" s="1"/>
      <c r="IBY16" s="1"/>
      <c r="IBZ16" s="1"/>
      <c r="ICA16" s="1"/>
      <c r="ICB16" s="1"/>
      <c r="ICC16" s="1"/>
      <c r="ICD16" s="1"/>
      <c r="ICE16" s="1"/>
      <c r="ICF16" s="1"/>
      <c r="ICG16" s="1"/>
      <c r="ICH16" s="1"/>
      <c r="ICI16" s="1"/>
      <c r="ICJ16" s="1"/>
      <c r="ICK16" s="1"/>
      <c r="ICL16" s="1"/>
      <c r="ICM16" s="1"/>
      <c r="ICN16" s="1"/>
      <c r="ICO16" s="1"/>
      <c r="ICP16" s="1"/>
      <c r="ICQ16" s="1"/>
      <c r="ICR16" s="1"/>
      <c r="ICS16" s="1"/>
      <c r="ICT16" s="1"/>
      <c r="ICU16" s="1"/>
      <c r="ICV16" s="1"/>
      <c r="ICW16" s="1"/>
      <c r="ICX16" s="1"/>
      <c r="ICY16" s="1"/>
      <c r="ICZ16" s="1"/>
      <c r="IDA16" s="1"/>
      <c r="IDB16" s="1"/>
      <c r="IDC16" s="1"/>
      <c r="IDD16" s="1"/>
      <c r="IDE16" s="1"/>
      <c r="IDF16" s="1"/>
      <c r="IDG16" s="1"/>
      <c r="IDH16" s="1"/>
      <c r="IDI16" s="1"/>
      <c r="IDJ16" s="1"/>
      <c r="IDK16" s="1"/>
      <c r="IDL16" s="1"/>
      <c r="IDM16" s="1"/>
      <c r="IDN16" s="1"/>
      <c r="IDO16" s="1"/>
      <c r="IDP16" s="1"/>
      <c r="IDQ16" s="1"/>
      <c r="IDR16" s="1"/>
      <c r="IDS16" s="1"/>
      <c r="IDT16" s="1"/>
      <c r="IDU16" s="1"/>
      <c r="IDV16" s="1"/>
      <c r="IDW16" s="1"/>
      <c r="IDX16" s="1"/>
      <c r="IDY16" s="1"/>
      <c r="IDZ16" s="1"/>
      <c r="IEA16" s="1"/>
      <c r="IEB16" s="1"/>
      <c r="IEC16" s="1"/>
      <c r="IED16" s="1"/>
      <c r="IEE16" s="1"/>
      <c r="IEF16" s="1"/>
      <c r="IEG16" s="1"/>
      <c r="IEH16" s="1"/>
      <c r="IEI16" s="1"/>
      <c r="IEJ16" s="1"/>
      <c r="IEK16" s="1"/>
      <c r="IEL16" s="1"/>
      <c r="IEM16" s="1"/>
      <c r="IEN16" s="1"/>
      <c r="IEO16" s="1"/>
      <c r="IEP16" s="1"/>
      <c r="IEQ16" s="1"/>
      <c r="IER16" s="1"/>
      <c r="IES16" s="1"/>
      <c r="IET16" s="1"/>
      <c r="IEU16" s="1"/>
      <c r="IEV16" s="1"/>
      <c r="IEW16" s="1"/>
      <c r="IEX16" s="1"/>
      <c r="IEY16" s="1"/>
      <c r="IEZ16" s="1"/>
      <c r="IFA16" s="1"/>
      <c r="IFB16" s="1"/>
      <c r="IFC16" s="1"/>
      <c r="IFD16" s="1"/>
      <c r="IFE16" s="1"/>
      <c r="IFF16" s="1"/>
      <c r="IFG16" s="1"/>
      <c r="IFH16" s="1"/>
      <c r="IFI16" s="1"/>
      <c r="IFJ16" s="1"/>
      <c r="IFK16" s="1"/>
      <c r="IFL16" s="1"/>
      <c r="IFM16" s="1"/>
      <c r="IFN16" s="1"/>
      <c r="IFO16" s="1"/>
      <c r="IFP16" s="1"/>
      <c r="IFQ16" s="1"/>
      <c r="IFR16" s="1"/>
      <c r="IFS16" s="1"/>
      <c r="IFT16" s="1"/>
      <c r="IFU16" s="1"/>
      <c r="IFV16" s="1"/>
      <c r="IFW16" s="1"/>
      <c r="IFX16" s="1"/>
      <c r="IFY16" s="1"/>
      <c r="IFZ16" s="1"/>
      <c r="IGA16" s="1"/>
      <c r="IGB16" s="1"/>
      <c r="IGC16" s="1"/>
      <c r="IGD16" s="1"/>
      <c r="IGE16" s="1"/>
      <c r="IGF16" s="1"/>
      <c r="IGG16" s="1"/>
      <c r="IGH16" s="1"/>
      <c r="IGI16" s="1"/>
      <c r="IGJ16" s="1"/>
      <c r="IGK16" s="1"/>
      <c r="IGL16" s="1"/>
      <c r="IGM16" s="1"/>
      <c r="IGN16" s="1"/>
      <c r="IGO16" s="1"/>
      <c r="IGP16" s="1"/>
      <c r="IGQ16" s="1"/>
      <c r="IGR16" s="1"/>
      <c r="IGS16" s="1"/>
      <c r="IGT16" s="1"/>
      <c r="IGU16" s="1"/>
      <c r="IGV16" s="1"/>
      <c r="IGW16" s="1"/>
      <c r="IGX16" s="1"/>
      <c r="IGY16" s="1"/>
      <c r="IGZ16" s="1"/>
      <c r="IHA16" s="1"/>
      <c r="IHB16" s="1"/>
      <c r="IHC16" s="1"/>
      <c r="IHD16" s="1"/>
      <c r="IHE16" s="1"/>
      <c r="IHF16" s="1"/>
      <c r="IHG16" s="1"/>
      <c r="IHH16" s="1"/>
      <c r="IHI16" s="1"/>
      <c r="IHJ16" s="1"/>
      <c r="IHK16" s="1"/>
      <c r="IHL16" s="1"/>
      <c r="IHM16" s="1"/>
      <c r="IHN16" s="1"/>
      <c r="IHO16" s="1"/>
      <c r="IHP16" s="1"/>
      <c r="IHQ16" s="1"/>
      <c r="IHR16" s="1"/>
      <c r="IHS16" s="1"/>
      <c r="IHT16" s="1"/>
      <c r="IHU16" s="1"/>
      <c r="IHV16" s="1"/>
      <c r="IHW16" s="1"/>
      <c r="IHX16" s="1"/>
      <c r="IHY16" s="1"/>
      <c r="IHZ16" s="1"/>
      <c r="IIA16" s="1"/>
      <c r="IIB16" s="1"/>
      <c r="IIC16" s="1"/>
      <c r="IID16" s="1"/>
      <c r="IIE16" s="1"/>
      <c r="IIF16" s="1"/>
      <c r="IIG16" s="1"/>
      <c r="IIH16" s="1"/>
      <c r="III16" s="1"/>
      <c r="IIJ16" s="1"/>
      <c r="IIK16" s="1"/>
      <c r="IIL16" s="1"/>
      <c r="IIM16" s="1"/>
      <c r="IIN16" s="1"/>
      <c r="IIO16" s="1"/>
      <c r="IIP16" s="1"/>
      <c r="IIQ16" s="1"/>
      <c r="IIR16" s="1"/>
      <c r="IIS16" s="1"/>
      <c r="IIT16" s="1"/>
      <c r="IIU16" s="1"/>
      <c r="IIV16" s="1"/>
      <c r="IIW16" s="1"/>
      <c r="IIX16" s="1"/>
      <c r="IIY16" s="1"/>
      <c r="IIZ16" s="1"/>
      <c r="IJA16" s="1"/>
      <c r="IJB16" s="1"/>
      <c r="IJC16" s="1"/>
      <c r="IJD16" s="1"/>
      <c r="IJE16" s="1"/>
      <c r="IJF16" s="1"/>
      <c r="IJG16" s="1"/>
      <c r="IJH16" s="1"/>
      <c r="IJI16" s="1"/>
      <c r="IJJ16" s="1"/>
      <c r="IJK16" s="1"/>
      <c r="IJL16" s="1"/>
      <c r="IJM16" s="1"/>
      <c r="IJN16" s="1"/>
      <c r="IJO16" s="1"/>
      <c r="IJP16" s="1"/>
      <c r="IJQ16" s="1"/>
      <c r="IJR16" s="1"/>
      <c r="IJS16" s="1"/>
      <c r="IJT16" s="1"/>
      <c r="IJU16" s="1"/>
      <c r="IJV16" s="1"/>
      <c r="IJW16" s="1"/>
      <c r="IJX16" s="1"/>
      <c r="IJY16" s="1"/>
      <c r="IJZ16" s="1"/>
      <c r="IKA16" s="1"/>
      <c r="IKB16" s="1"/>
      <c r="IKC16" s="1"/>
      <c r="IKD16" s="1"/>
      <c r="IKE16" s="1"/>
      <c r="IKF16" s="1"/>
      <c r="IKG16" s="1"/>
      <c r="IKH16" s="1"/>
      <c r="IKI16" s="1"/>
      <c r="IKJ16" s="1"/>
      <c r="IKK16" s="1"/>
      <c r="IKL16" s="1"/>
      <c r="IKM16" s="1"/>
      <c r="IKN16" s="1"/>
      <c r="IKO16" s="1"/>
      <c r="IKP16" s="1"/>
      <c r="IKQ16" s="1"/>
      <c r="IKR16" s="1"/>
      <c r="IKS16" s="1"/>
      <c r="IKT16" s="1"/>
      <c r="IKU16" s="1"/>
      <c r="IKV16" s="1"/>
      <c r="IKW16" s="1"/>
      <c r="IKX16" s="1"/>
      <c r="IKY16" s="1"/>
      <c r="IKZ16" s="1"/>
      <c r="ILA16" s="1"/>
      <c r="ILB16" s="1"/>
      <c r="ILC16" s="1"/>
      <c r="ILD16" s="1"/>
      <c r="ILE16" s="1"/>
      <c r="ILF16" s="1"/>
      <c r="ILG16" s="1"/>
      <c r="ILH16" s="1"/>
      <c r="ILI16" s="1"/>
      <c r="ILJ16" s="1"/>
      <c r="ILK16" s="1"/>
      <c r="ILL16" s="1"/>
      <c r="ILM16" s="1"/>
      <c r="ILN16" s="1"/>
      <c r="ILO16" s="1"/>
      <c r="ILP16" s="1"/>
      <c r="ILQ16" s="1"/>
      <c r="ILR16" s="1"/>
      <c r="ILS16" s="1"/>
      <c r="ILT16" s="1"/>
      <c r="ILU16" s="1"/>
      <c r="ILV16" s="1"/>
      <c r="ILW16" s="1"/>
      <c r="ILX16" s="1"/>
      <c r="ILY16" s="1"/>
      <c r="ILZ16" s="1"/>
      <c r="IMA16" s="1"/>
      <c r="IMB16" s="1"/>
      <c r="IMC16" s="1"/>
      <c r="IMD16" s="1"/>
      <c r="IME16" s="1"/>
      <c r="IMF16" s="1"/>
      <c r="IMG16" s="1"/>
      <c r="IMH16" s="1"/>
      <c r="IMI16" s="1"/>
      <c r="IMJ16" s="1"/>
      <c r="IMK16" s="1"/>
      <c r="IML16" s="1"/>
      <c r="IMM16" s="1"/>
      <c r="IMN16" s="1"/>
      <c r="IMO16" s="1"/>
      <c r="IMP16" s="1"/>
      <c r="IMQ16" s="1"/>
      <c r="IMR16" s="1"/>
      <c r="IMS16" s="1"/>
      <c r="IMT16" s="1"/>
      <c r="IMU16" s="1"/>
      <c r="IMV16" s="1"/>
      <c r="IMW16" s="1"/>
      <c r="IMX16" s="1"/>
      <c r="IMY16" s="1"/>
      <c r="IMZ16" s="1"/>
      <c r="INA16" s="1"/>
      <c r="INB16" s="1"/>
      <c r="INC16" s="1"/>
      <c r="IND16" s="1"/>
      <c r="INE16" s="1"/>
      <c r="INF16" s="1"/>
      <c r="ING16" s="1"/>
      <c r="INH16" s="1"/>
      <c r="INI16" s="1"/>
      <c r="INJ16" s="1"/>
      <c r="INK16" s="1"/>
      <c r="INL16" s="1"/>
      <c r="INM16" s="1"/>
      <c r="INN16" s="1"/>
      <c r="INO16" s="1"/>
      <c r="INP16" s="1"/>
      <c r="INQ16" s="1"/>
      <c r="INR16" s="1"/>
      <c r="INS16" s="1"/>
      <c r="INT16" s="1"/>
      <c r="INU16" s="1"/>
      <c r="INV16" s="1"/>
      <c r="INW16" s="1"/>
      <c r="INX16" s="1"/>
      <c r="INY16" s="1"/>
      <c r="INZ16" s="1"/>
      <c r="IOA16" s="1"/>
      <c r="IOB16" s="1"/>
      <c r="IOC16" s="1"/>
      <c r="IOD16" s="1"/>
      <c r="IOE16" s="1"/>
      <c r="IOF16" s="1"/>
      <c r="IOG16" s="1"/>
      <c r="IOH16" s="1"/>
      <c r="IOI16" s="1"/>
      <c r="IOJ16" s="1"/>
      <c r="IOK16" s="1"/>
      <c r="IOL16" s="1"/>
      <c r="IOM16" s="1"/>
      <c r="ION16" s="1"/>
      <c r="IOO16" s="1"/>
      <c r="IOP16" s="1"/>
      <c r="IOQ16" s="1"/>
      <c r="IOR16" s="1"/>
      <c r="IOS16" s="1"/>
      <c r="IOT16" s="1"/>
      <c r="IOU16" s="1"/>
      <c r="IOV16" s="1"/>
      <c r="IOW16" s="1"/>
      <c r="IOX16" s="1"/>
      <c r="IOY16" s="1"/>
      <c r="IOZ16" s="1"/>
      <c r="IPA16" s="1"/>
      <c r="IPB16" s="1"/>
      <c r="IPC16" s="1"/>
      <c r="IPD16" s="1"/>
      <c r="IPE16" s="1"/>
      <c r="IPF16" s="1"/>
      <c r="IPG16" s="1"/>
      <c r="IPH16" s="1"/>
      <c r="IPI16" s="1"/>
      <c r="IPJ16" s="1"/>
      <c r="IPK16" s="1"/>
      <c r="IPL16" s="1"/>
      <c r="IPM16" s="1"/>
      <c r="IPN16" s="1"/>
      <c r="IPO16" s="1"/>
      <c r="IPP16" s="1"/>
      <c r="IPQ16" s="1"/>
      <c r="IPR16" s="1"/>
      <c r="IPS16" s="1"/>
      <c r="IPT16" s="1"/>
      <c r="IPU16" s="1"/>
      <c r="IPV16" s="1"/>
      <c r="IPW16" s="1"/>
      <c r="IPX16" s="1"/>
      <c r="IPY16" s="1"/>
      <c r="IPZ16" s="1"/>
      <c r="IQA16" s="1"/>
      <c r="IQB16" s="1"/>
      <c r="IQC16" s="1"/>
      <c r="IQD16" s="1"/>
      <c r="IQE16" s="1"/>
      <c r="IQF16" s="1"/>
      <c r="IQG16" s="1"/>
      <c r="IQH16" s="1"/>
      <c r="IQI16" s="1"/>
      <c r="IQJ16" s="1"/>
      <c r="IQK16" s="1"/>
      <c r="IQL16" s="1"/>
      <c r="IQM16" s="1"/>
      <c r="IQN16" s="1"/>
      <c r="IQO16" s="1"/>
      <c r="IQP16" s="1"/>
      <c r="IQQ16" s="1"/>
      <c r="IQR16" s="1"/>
      <c r="IQS16" s="1"/>
      <c r="IQT16" s="1"/>
      <c r="IQU16" s="1"/>
      <c r="IQV16" s="1"/>
      <c r="IQW16" s="1"/>
      <c r="IQX16" s="1"/>
      <c r="IQY16" s="1"/>
      <c r="IQZ16" s="1"/>
      <c r="IRA16" s="1"/>
      <c r="IRB16" s="1"/>
      <c r="IRC16" s="1"/>
      <c r="IRD16" s="1"/>
      <c r="IRE16" s="1"/>
      <c r="IRF16" s="1"/>
      <c r="IRG16" s="1"/>
      <c r="IRH16" s="1"/>
      <c r="IRI16" s="1"/>
      <c r="IRJ16" s="1"/>
      <c r="IRK16" s="1"/>
      <c r="IRL16" s="1"/>
      <c r="IRM16" s="1"/>
      <c r="IRN16" s="1"/>
      <c r="IRO16" s="1"/>
      <c r="IRP16" s="1"/>
      <c r="IRQ16" s="1"/>
      <c r="IRR16" s="1"/>
      <c r="IRS16" s="1"/>
      <c r="IRT16" s="1"/>
      <c r="IRU16" s="1"/>
      <c r="IRV16" s="1"/>
      <c r="IRW16" s="1"/>
      <c r="IRX16" s="1"/>
      <c r="IRY16" s="1"/>
      <c r="IRZ16" s="1"/>
      <c r="ISA16" s="1"/>
      <c r="ISB16" s="1"/>
      <c r="ISC16" s="1"/>
      <c r="ISD16" s="1"/>
      <c r="ISE16" s="1"/>
      <c r="ISF16" s="1"/>
      <c r="ISG16" s="1"/>
      <c r="ISH16" s="1"/>
      <c r="ISI16" s="1"/>
      <c r="ISJ16" s="1"/>
      <c r="ISK16" s="1"/>
      <c r="ISL16" s="1"/>
      <c r="ISM16" s="1"/>
      <c r="ISN16" s="1"/>
      <c r="ISO16" s="1"/>
      <c r="ISP16" s="1"/>
      <c r="ISQ16" s="1"/>
      <c r="ISR16" s="1"/>
      <c r="ISS16" s="1"/>
      <c r="IST16" s="1"/>
      <c r="ISU16" s="1"/>
      <c r="ISV16" s="1"/>
      <c r="ISW16" s="1"/>
      <c r="ISX16" s="1"/>
      <c r="ISY16" s="1"/>
      <c r="ISZ16" s="1"/>
      <c r="ITA16" s="1"/>
      <c r="ITB16" s="1"/>
      <c r="ITC16" s="1"/>
      <c r="ITD16" s="1"/>
      <c r="ITE16" s="1"/>
      <c r="ITF16" s="1"/>
      <c r="ITG16" s="1"/>
      <c r="ITH16" s="1"/>
      <c r="ITI16" s="1"/>
      <c r="ITJ16" s="1"/>
      <c r="ITK16" s="1"/>
      <c r="ITL16" s="1"/>
      <c r="ITM16" s="1"/>
      <c r="ITN16" s="1"/>
      <c r="ITO16" s="1"/>
      <c r="ITP16" s="1"/>
      <c r="ITQ16" s="1"/>
      <c r="ITR16" s="1"/>
      <c r="ITS16" s="1"/>
      <c r="ITT16" s="1"/>
      <c r="ITU16" s="1"/>
      <c r="ITV16" s="1"/>
      <c r="ITW16" s="1"/>
      <c r="ITX16" s="1"/>
      <c r="ITY16" s="1"/>
      <c r="ITZ16" s="1"/>
      <c r="IUA16" s="1"/>
      <c r="IUB16" s="1"/>
      <c r="IUC16" s="1"/>
      <c r="IUD16" s="1"/>
      <c r="IUE16" s="1"/>
      <c r="IUF16" s="1"/>
      <c r="IUG16" s="1"/>
      <c r="IUH16" s="1"/>
      <c r="IUI16" s="1"/>
      <c r="IUJ16" s="1"/>
      <c r="IUK16" s="1"/>
      <c r="IUL16" s="1"/>
      <c r="IUM16" s="1"/>
      <c r="IUN16" s="1"/>
      <c r="IUO16" s="1"/>
      <c r="IUP16" s="1"/>
      <c r="IUQ16" s="1"/>
      <c r="IUR16" s="1"/>
      <c r="IUS16" s="1"/>
      <c r="IUT16" s="1"/>
      <c r="IUU16" s="1"/>
      <c r="IUV16" s="1"/>
      <c r="IUW16" s="1"/>
      <c r="IUX16" s="1"/>
      <c r="IUY16" s="1"/>
      <c r="IUZ16" s="1"/>
      <c r="IVA16" s="1"/>
      <c r="IVB16" s="1"/>
      <c r="IVC16" s="1"/>
      <c r="IVD16" s="1"/>
      <c r="IVE16" s="1"/>
      <c r="IVF16" s="1"/>
      <c r="IVG16" s="1"/>
      <c r="IVH16" s="1"/>
      <c r="IVI16" s="1"/>
      <c r="IVJ16" s="1"/>
      <c r="IVK16" s="1"/>
      <c r="IVL16" s="1"/>
      <c r="IVM16" s="1"/>
      <c r="IVN16" s="1"/>
      <c r="IVO16" s="1"/>
      <c r="IVP16" s="1"/>
      <c r="IVQ16" s="1"/>
      <c r="IVR16" s="1"/>
      <c r="IVS16" s="1"/>
      <c r="IVT16" s="1"/>
      <c r="IVU16" s="1"/>
      <c r="IVV16" s="1"/>
      <c r="IVW16" s="1"/>
      <c r="IVX16" s="1"/>
      <c r="IVY16" s="1"/>
      <c r="IVZ16" s="1"/>
      <c r="IWA16" s="1"/>
      <c r="IWB16" s="1"/>
      <c r="IWC16" s="1"/>
      <c r="IWD16" s="1"/>
      <c r="IWE16" s="1"/>
      <c r="IWF16" s="1"/>
      <c r="IWG16" s="1"/>
      <c r="IWH16" s="1"/>
      <c r="IWI16" s="1"/>
      <c r="IWJ16" s="1"/>
      <c r="IWK16" s="1"/>
      <c r="IWL16" s="1"/>
      <c r="IWM16" s="1"/>
      <c r="IWN16" s="1"/>
      <c r="IWO16" s="1"/>
      <c r="IWP16" s="1"/>
      <c r="IWQ16" s="1"/>
      <c r="IWR16" s="1"/>
      <c r="IWS16" s="1"/>
      <c r="IWT16" s="1"/>
      <c r="IWU16" s="1"/>
      <c r="IWV16" s="1"/>
      <c r="IWW16" s="1"/>
      <c r="IWX16" s="1"/>
      <c r="IWY16" s="1"/>
      <c r="IWZ16" s="1"/>
      <c r="IXA16" s="1"/>
      <c r="IXB16" s="1"/>
      <c r="IXC16" s="1"/>
      <c r="IXD16" s="1"/>
      <c r="IXE16" s="1"/>
      <c r="IXF16" s="1"/>
      <c r="IXG16" s="1"/>
      <c r="IXH16" s="1"/>
      <c r="IXI16" s="1"/>
      <c r="IXJ16" s="1"/>
      <c r="IXK16" s="1"/>
      <c r="IXL16" s="1"/>
      <c r="IXM16" s="1"/>
      <c r="IXN16" s="1"/>
      <c r="IXO16" s="1"/>
      <c r="IXP16" s="1"/>
      <c r="IXQ16" s="1"/>
      <c r="IXR16" s="1"/>
      <c r="IXS16" s="1"/>
      <c r="IXT16" s="1"/>
      <c r="IXU16" s="1"/>
      <c r="IXV16" s="1"/>
      <c r="IXW16" s="1"/>
      <c r="IXX16" s="1"/>
      <c r="IXY16" s="1"/>
      <c r="IXZ16" s="1"/>
      <c r="IYA16" s="1"/>
      <c r="IYB16" s="1"/>
      <c r="IYC16" s="1"/>
      <c r="IYD16" s="1"/>
      <c r="IYE16" s="1"/>
      <c r="IYF16" s="1"/>
      <c r="IYG16" s="1"/>
      <c r="IYH16" s="1"/>
      <c r="IYI16" s="1"/>
      <c r="IYJ16" s="1"/>
      <c r="IYK16" s="1"/>
      <c r="IYL16" s="1"/>
      <c r="IYM16" s="1"/>
      <c r="IYN16" s="1"/>
      <c r="IYO16" s="1"/>
      <c r="IYP16" s="1"/>
      <c r="IYQ16" s="1"/>
      <c r="IYR16" s="1"/>
      <c r="IYS16" s="1"/>
      <c r="IYT16" s="1"/>
      <c r="IYU16" s="1"/>
      <c r="IYV16" s="1"/>
      <c r="IYW16" s="1"/>
      <c r="IYX16" s="1"/>
      <c r="IYY16" s="1"/>
      <c r="IYZ16" s="1"/>
      <c r="IZA16" s="1"/>
      <c r="IZB16" s="1"/>
      <c r="IZC16" s="1"/>
      <c r="IZD16" s="1"/>
      <c r="IZE16" s="1"/>
      <c r="IZF16" s="1"/>
      <c r="IZG16" s="1"/>
      <c r="IZH16" s="1"/>
      <c r="IZI16" s="1"/>
      <c r="IZJ16" s="1"/>
      <c r="IZK16" s="1"/>
      <c r="IZL16" s="1"/>
      <c r="IZM16" s="1"/>
      <c r="IZN16" s="1"/>
      <c r="IZO16" s="1"/>
      <c r="IZP16" s="1"/>
      <c r="IZQ16" s="1"/>
      <c r="IZR16" s="1"/>
      <c r="IZS16" s="1"/>
      <c r="IZT16" s="1"/>
      <c r="IZU16" s="1"/>
      <c r="IZV16" s="1"/>
      <c r="IZW16" s="1"/>
      <c r="IZX16" s="1"/>
      <c r="IZY16" s="1"/>
      <c r="IZZ16" s="1"/>
      <c r="JAA16" s="1"/>
      <c r="JAB16" s="1"/>
      <c r="JAC16" s="1"/>
      <c r="JAD16" s="1"/>
      <c r="JAE16" s="1"/>
      <c r="JAF16" s="1"/>
      <c r="JAG16" s="1"/>
      <c r="JAH16" s="1"/>
      <c r="JAI16" s="1"/>
      <c r="JAJ16" s="1"/>
      <c r="JAK16" s="1"/>
      <c r="JAL16" s="1"/>
      <c r="JAM16" s="1"/>
      <c r="JAN16" s="1"/>
      <c r="JAO16" s="1"/>
      <c r="JAP16" s="1"/>
      <c r="JAQ16" s="1"/>
      <c r="JAR16" s="1"/>
      <c r="JAS16" s="1"/>
      <c r="JAT16" s="1"/>
      <c r="JAU16" s="1"/>
      <c r="JAV16" s="1"/>
      <c r="JAW16" s="1"/>
      <c r="JAX16" s="1"/>
      <c r="JAY16" s="1"/>
      <c r="JAZ16" s="1"/>
      <c r="JBA16" s="1"/>
      <c r="JBB16" s="1"/>
      <c r="JBC16" s="1"/>
      <c r="JBD16" s="1"/>
      <c r="JBE16" s="1"/>
      <c r="JBF16" s="1"/>
      <c r="JBG16" s="1"/>
      <c r="JBH16" s="1"/>
      <c r="JBI16" s="1"/>
      <c r="JBJ16" s="1"/>
      <c r="JBK16" s="1"/>
      <c r="JBL16" s="1"/>
      <c r="JBM16" s="1"/>
      <c r="JBN16" s="1"/>
      <c r="JBO16" s="1"/>
      <c r="JBP16" s="1"/>
      <c r="JBQ16" s="1"/>
      <c r="JBR16" s="1"/>
      <c r="JBS16" s="1"/>
      <c r="JBT16" s="1"/>
      <c r="JBU16" s="1"/>
      <c r="JBV16" s="1"/>
      <c r="JBW16" s="1"/>
      <c r="JBX16" s="1"/>
      <c r="JBY16" s="1"/>
      <c r="JBZ16" s="1"/>
      <c r="JCA16" s="1"/>
      <c r="JCB16" s="1"/>
      <c r="JCC16" s="1"/>
      <c r="JCD16" s="1"/>
      <c r="JCE16" s="1"/>
      <c r="JCF16" s="1"/>
      <c r="JCG16" s="1"/>
      <c r="JCH16" s="1"/>
      <c r="JCI16" s="1"/>
      <c r="JCJ16" s="1"/>
      <c r="JCK16" s="1"/>
      <c r="JCL16" s="1"/>
      <c r="JCM16" s="1"/>
      <c r="JCN16" s="1"/>
      <c r="JCO16" s="1"/>
      <c r="JCP16" s="1"/>
      <c r="JCQ16" s="1"/>
      <c r="JCR16" s="1"/>
      <c r="JCS16" s="1"/>
      <c r="JCT16" s="1"/>
      <c r="JCU16" s="1"/>
      <c r="JCV16" s="1"/>
      <c r="JCW16" s="1"/>
      <c r="JCX16" s="1"/>
      <c r="JCY16" s="1"/>
      <c r="JCZ16" s="1"/>
      <c r="JDA16" s="1"/>
      <c r="JDB16" s="1"/>
      <c r="JDC16" s="1"/>
      <c r="JDD16" s="1"/>
      <c r="JDE16" s="1"/>
      <c r="JDF16" s="1"/>
      <c r="JDG16" s="1"/>
      <c r="JDH16" s="1"/>
      <c r="JDI16" s="1"/>
      <c r="JDJ16" s="1"/>
      <c r="JDK16" s="1"/>
      <c r="JDL16" s="1"/>
      <c r="JDM16" s="1"/>
      <c r="JDN16" s="1"/>
      <c r="JDO16" s="1"/>
      <c r="JDP16" s="1"/>
      <c r="JDQ16" s="1"/>
      <c r="JDR16" s="1"/>
      <c r="JDS16" s="1"/>
      <c r="JDT16" s="1"/>
      <c r="JDU16" s="1"/>
      <c r="JDV16" s="1"/>
      <c r="JDW16" s="1"/>
      <c r="JDX16" s="1"/>
      <c r="JDY16" s="1"/>
      <c r="JDZ16" s="1"/>
      <c r="JEA16" s="1"/>
      <c r="JEB16" s="1"/>
      <c r="JEC16" s="1"/>
      <c r="JED16" s="1"/>
      <c r="JEE16" s="1"/>
      <c r="JEF16" s="1"/>
      <c r="JEG16" s="1"/>
      <c r="JEH16" s="1"/>
      <c r="JEI16" s="1"/>
      <c r="JEJ16" s="1"/>
      <c r="JEK16" s="1"/>
      <c r="JEL16" s="1"/>
      <c r="JEM16" s="1"/>
      <c r="JEN16" s="1"/>
      <c r="JEO16" s="1"/>
      <c r="JEP16" s="1"/>
      <c r="JEQ16" s="1"/>
      <c r="JER16" s="1"/>
      <c r="JES16" s="1"/>
      <c r="JET16" s="1"/>
      <c r="JEU16" s="1"/>
      <c r="JEV16" s="1"/>
      <c r="JEW16" s="1"/>
      <c r="JEX16" s="1"/>
      <c r="JEY16" s="1"/>
      <c r="JEZ16" s="1"/>
      <c r="JFA16" s="1"/>
      <c r="JFB16" s="1"/>
      <c r="JFC16" s="1"/>
      <c r="JFD16" s="1"/>
      <c r="JFE16" s="1"/>
      <c r="JFF16" s="1"/>
      <c r="JFG16" s="1"/>
      <c r="JFH16" s="1"/>
      <c r="JFI16" s="1"/>
      <c r="JFJ16" s="1"/>
      <c r="JFK16" s="1"/>
      <c r="JFL16" s="1"/>
      <c r="JFM16" s="1"/>
      <c r="JFN16" s="1"/>
      <c r="JFO16" s="1"/>
      <c r="JFP16" s="1"/>
      <c r="JFQ16" s="1"/>
      <c r="JFR16" s="1"/>
      <c r="JFS16" s="1"/>
      <c r="JFT16" s="1"/>
      <c r="JFU16" s="1"/>
      <c r="JFV16" s="1"/>
      <c r="JFW16" s="1"/>
      <c r="JFX16" s="1"/>
      <c r="JFY16" s="1"/>
      <c r="JFZ16" s="1"/>
      <c r="JGA16" s="1"/>
      <c r="JGB16" s="1"/>
      <c r="JGC16" s="1"/>
      <c r="JGD16" s="1"/>
      <c r="JGE16" s="1"/>
      <c r="JGF16" s="1"/>
      <c r="JGG16" s="1"/>
      <c r="JGH16" s="1"/>
      <c r="JGI16" s="1"/>
      <c r="JGJ16" s="1"/>
      <c r="JGK16" s="1"/>
      <c r="JGL16" s="1"/>
      <c r="JGM16" s="1"/>
      <c r="JGN16" s="1"/>
      <c r="JGO16" s="1"/>
      <c r="JGP16" s="1"/>
      <c r="JGQ16" s="1"/>
      <c r="JGR16" s="1"/>
      <c r="JGS16" s="1"/>
      <c r="JGT16" s="1"/>
      <c r="JGU16" s="1"/>
      <c r="JGV16" s="1"/>
      <c r="JGW16" s="1"/>
      <c r="JGX16" s="1"/>
      <c r="JGY16" s="1"/>
      <c r="JGZ16" s="1"/>
      <c r="JHA16" s="1"/>
      <c r="JHB16" s="1"/>
      <c r="JHC16" s="1"/>
      <c r="JHD16" s="1"/>
      <c r="JHE16" s="1"/>
      <c r="JHF16" s="1"/>
      <c r="JHG16" s="1"/>
      <c r="JHH16" s="1"/>
      <c r="JHI16" s="1"/>
      <c r="JHJ16" s="1"/>
      <c r="JHK16" s="1"/>
      <c r="JHL16" s="1"/>
      <c r="JHM16" s="1"/>
      <c r="JHN16" s="1"/>
      <c r="JHO16" s="1"/>
      <c r="JHP16" s="1"/>
      <c r="JHQ16" s="1"/>
      <c r="JHR16" s="1"/>
      <c r="JHS16" s="1"/>
      <c r="JHT16" s="1"/>
      <c r="JHU16" s="1"/>
      <c r="JHV16" s="1"/>
      <c r="JHW16" s="1"/>
      <c r="JHX16" s="1"/>
      <c r="JHY16" s="1"/>
      <c r="JHZ16" s="1"/>
      <c r="JIA16" s="1"/>
      <c r="JIB16" s="1"/>
      <c r="JIC16" s="1"/>
      <c r="JID16" s="1"/>
      <c r="JIE16" s="1"/>
      <c r="JIF16" s="1"/>
      <c r="JIG16" s="1"/>
      <c r="JIH16" s="1"/>
      <c r="JII16" s="1"/>
      <c r="JIJ16" s="1"/>
      <c r="JIK16" s="1"/>
      <c r="JIL16" s="1"/>
      <c r="JIM16" s="1"/>
      <c r="JIN16" s="1"/>
      <c r="JIO16" s="1"/>
      <c r="JIP16" s="1"/>
      <c r="JIQ16" s="1"/>
      <c r="JIR16" s="1"/>
      <c r="JIS16" s="1"/>
      <c r="JIT16" s="1"/>
      <c r="JIU16" s="1"/>
      <c r="JIV16" s="1"/>
      <c r="JIW16" s="1"/>
      <c r="JIX16" s="1"/>
      <c r="JIY16" s="1"/>
      <c r="JIZ16" s="1"/>
      <c r="JJA16" s="1"/>
      <c r="JJB16" s="1"/>
      <c r="JJC16" s="1"/>
      <c r="JJD16" s="1"/>
      <c r="JJE16" s="1"/>
      <c r="JJF16" s="1"/>
      <c r="JJG16" s="1"/>
      <c r="JJH16" s="1"/>
      <c r="JJI16" s="1"/>
      <c r="JJJ16" s="1"/>
      <c r="JJK16" s="1"/>
      <c r="JJL16" s="1"/>
      <c r="JJM16" s="1"/>
      <c r="JJN16" s="1"/>
      <c r="JJO16" s="1"/>
      <c r="JJP16" s="1"/>
      <c r="JJQ16" s="1"/>
      <c r="JJR16" s="1"/>
      <c r="JJS16" s="1"/>
      <c r="JJT16" s="1"/>
      <c r="JJU16" s="1"/>
      <c r="JJV16" s="1"/>
      <c r="JJW16" s="1"/>
      <c r="JJX16" s="1"/>
      <c r="JJY16" s="1"/>
      <c r="JJZ16" s="1"/>
      <c r="JKA16" s="1"/>
      <c r="JKB16" s="1"/>
      <c r="JKC16" s="1"/>
      <c r="JKD16" s="1"/>
      <c r="JKE16" s="1"/>
      <c r="JKF16" s="1"/>
      <c r="JKG16" s="1"/>
      <c r="JKH16" s="1"/>
      <c r="JKI16" s="1"/>
      <c r="JKJ16" s="1"/>
      <c r="JKK16" s="1"/>
      <c r="JKL16" s="1"/>
      <c r="JKM16" s="1"/>
      <c r="JKN16" s="1"/>
      <c r="JKO16" s="1"/>
      <c r="JKP16" s="1"/>
      <c r="JKQ16" s="1"/>
      <c r="JKR16" s="1"/>
      <c r="JKS16" s="1"/>
      <c r="JKT16" s="1"/>
      <c r="JKU16" s="1"/>
      <c r="JKV16" s="1"/>
      <c r="JKW16" s="1"/>
      <c r="JKX16" s="1"/>
      <c r="JKY16" s="1"/>
      <c r="JKZ16" s="1"/>
      <c r="JLA16" s="1"/>
      <c r="JLB16" s="1"/>
      <c r="JLC16" s="1"/>
      <c r="JLD16" s="1"/>
      <c r="JLE16" s="1"/>
      <c r="JLF16" s="1"/>
      <c r="JLG16" s="1"/>
      <c r="JLH16" s="1"/>
      <c r="JLI16" s="1"/>
      <c r="JLJ16" s="1"/>
      <c r="JLK16" s="1"/>
      <c r="JLL16" s="1"/>
      <c r="JLM16" s="1"/>
      <c r="JLN16" s="1"/>
      <c r="JLO16" s="1"/>
      <c r="JLP16" s="1"/>
      <c r="JLQ16" s="1"/>
      <c r="JLR16" s="1"/>
      <c r="JLS16" s="1"/>
      <c r="JLT16" s="1"/>
      <c r="JLU16" s="1"/>
      <c r="JLV16" s="1"/>
      <c r="JLW16" s="1"/>
      <c r="JLX16" s="1"/>
      <c r="JLY16" s="1"/>
      <c r="JLZ16" s="1"/>
      <c r="JMA16" s="1"/>
      <c r="JMB16" s="1"/>
      <c r="JMC16" s="1"/>
      <c r="JMD16" s="1"/>
      <c r="JME16" s="1"/>
      <c r="JMF16" s="1"/>
      <c r="JMG16" s="1"/>
      <c r="JMH16" s="1"/>
      <c r="JMI16" s="1"/>
      <c r="JMJ16" s="1"/>
      <c r="JMK16" s="1"/>
      <c r="JML16" s="1"/>
      <c r="JMM16" s="1"/>
      <c r="JMN16" s="1"/>
      <c r="JMO16" s="1"/>
      <c r="JMP16" s="1"/>
      <c r="JMQ16" s="1"/>
      <c r="JMR16" s="1"/>
      <c r="JMS16" s="1"/>
      <c r="JMT16" s="1"/>
      <c r="JMU16" s="1"/>
      <c r="JMV16" s="1"/>
      <c r="JMW16" s="1"/>
      <c r="JMX16" s="1"/>
      <c r="JMY16" s="1"/>
      <c r="JMZ16" s="1"/>
      <c r="JNA16" s="1"/>
      <c r="JNB16" s="1"/>
      <c r="JNC16" s="1"/>
      <c r="JND16" s="1"/>
      <c r="JNE16" s="1"/>
      <c r="JNF16" s="1"/>
      <c r="JNG16" s="1"/>
      <c r="JNH16" s="1"/>
      <c r="JNI16" s="1"/>
      <c r="JNJ16" s="1"/>
      <c r="JNK16" s="1"/>
      <c r="JNL16" s="1"/>
      <c r="JNM16" s="1"/>
      <c r="JNN16" s="1"/>
      <c r="JNO16" s="1"/>
      <c r="JNP16" s="1"/>
      <c r="JNQ16" s="1"/>
      <c r="JNR16" s="1"/>
      <c r="JNS16" s="1"/>
      <c r="JNT16" s="1"/>
      <c r="JNU16" s="1"/>
      <c r="JNV16" s="1"/>
      <c r="JNW16" s="1"/>
      <c r="JNX16" s="1"/>
      <c r="JNY16" s="1"/>
      <c r="JNZ16" s="1"/>
      <c r="JOA16" s="1"/>
      <c r="JOB16" s="1"/>
      <c r="JOC16" s="1"/>
      <c r="JOD16" s="1"/>
      <c r="JOE16" s="1"/>
      <c r="JOF16" s="1"/>
      <c r="JOG16" s="1"/>
      <c r="JOH16" s="1"/>
      <c r="JOI16" s="1"/>
      <c r="JOJ16" s="1"/>
      <c r="JOK16" s="1"/>
      <c r="JOL16" s="1"/>
      <c r="JOM16" s="1"/>
      <c r="JON16" s="1"/>
      <c r="JOO16" s="1"/>
      <c r="JOP16" s="1"/>
      <c r="JOQ16" s="1"/>
      <c r="JOR16" s="1"/>
      <c r="JOS16" s="1"/>
      <c r="JOT16" s="1"/>
      <c r="JOU16" s="1"/>
      <c r="JOV16" s="1"/>
      <c r="JOW16" s="1"/>
      <c r="JOX16" s="1"/>
      <c r="JOY16" s="1"/>
      <c r="JOZ16" s="1"/>
      <c r="JPA16" s="1"/>
      <c r="JPB16" s="1"/>
      <c r="JPC16" s="1"/>
      <c r="JPD16" s="1"/>
      <c r="JPE16" s="1"/>
      <c r="JPF16" s="1"/>
      <c r="JPG16" s="1"/>
      <c r="JPH16" s="1"/>
      <c r="JPI16" s="1"/>
      <c r="JPJ16" s="1"/>
      <c r="JPK16" s="1"/>
      <c r="JPL16" s="1"/>
      <c r="JPM16" s="1"/>
      <c r="JPN16" s="1"/>
      <c r="JPO16" s="1"/>
      <c r="JPP16" s="1"/>
      <c r="JPQ16" s="1"/>
      <c r="JPR16" s="1"/>
      <c r="JPS16" s="1"/>
      <c r="JPT16" s="1"/>
      <c r="JPU16" s="1"/>
      <c r="JPV16" s="1"/>
      <c r="JPW16" s="1"/>
      <c r="JPX16" s="1"/>
      <c r="JPY16" s="1"/>
      <c r="JPZ16" s="1"/>
      <c r="JQA16" s="1"/>
      <c r="JQB16" s="1"/>
      <c r="JQC16" s="1"/>
      <c r="JQD16" s="1"/>
      <c r="JQE16" s="1"/>
      <c r="JQF16" s="1"/>
      <c r="JQG16" s="1"/>
      <c r="JQH16" s="1"/>
      <c r="JQI16" s="1"/>
      <c r="JQJ16" s="1"/>
      <c r="JQK16" s="1"/>
      <c r="JQL16" s="1"/>
      <c r="JQM16" s="1"/>
      <c r="JQN16" s="1"/>
      <c r="JQO16" s="1"/>
      <c r="JQP16" s="1"/>
      <c r="JQQ16" s="1"/>
      <c r="JQR16" s="1"/>
      <c r="JQS16" s="1"/>
      <c r="JQT16" s="1"/>
      <c r="JQU16" s="1"/>
      <c r="JQV16" s="1"/>
      <c r="JQW16" s="1"/>
      <c r="JQX16" s="1"/>
      <c r="JQY16" s="1"/>
      <c r="JQZ16" s="1"/>
      <c r="JRA16" s="1"/>
      <c r="JRB16" s="1"/>
      <c r="JRC16" s="1"/>
      <c r="JRD16" s="1"/>
      <c r="JRE16" s="1"/>
      <c r="JRF16" s="1"/>
      <c r="JRG16" s="1"/>
      <c r="JRH16" s="1"/>
      <c r="JRI16" s="1"/>
      <c r="JRJ16" s="1"/>
      <c r="JRK16" s="1"/>
      <c r="JRL16" s="1"/>
      <c r="JRM16" s="1"/>
      <c r="JRN16" s="1"/>
      <c r="JRO16" s="1"/>
      <c r="JRP16" s="1"/>
      <c r="JRQ16" s="1"/>
      <c r="JRR16" s="1"/>
      <c r="JRS16" s="1"/>
      <c r="JRT16" s="1"/>
      <c r="JRU16" s="1"/>
      <c r="JRV16" s="1"/>
      <c r="JRW16" s="1"/>
      <c r="JRX16" s="1"/>
      <c r="JRY16" s="1"/>
      <c r="JRZ16" s="1"/>
      <c r="JSA16" s="1"/>
      <c r="JSB16" s="1"/>
      <c r="JSC16" s="1"/>
      <c r="JSD16" s="1"/>
      <c r="JSE16" s="1"/>
      <c r="JSF16" s="1"/>
      <c r="JSG16" s="1"/>
      <c r="JSH16" s="1"/>
      <c r="JSI16" s="1"/>
      <c r="JSJ16" s="1"/>
      <c r="JSK16" s="1"/>
      <c r="JSL16" s="1"/>
      <c r="JSM16" s="1"/>
      <c r="JSN16" s="1"/>
      <c r="JSO16" s="1"/>
      <c r="JSP16" s="1"/>
      <c r="JSQ16" s="1"/>
      <c r="JSR16" s="1"/>
      <c r="JSS16" s="1"/>
      <c r="JST16" s="1"/>
      <c r="JSU16" s="1"/>
      <c r="JSV16" s="1"/>
      <c r="JSW16" s="1"/>
      <c r="JSX16" s="1"/>
      <c r="JSY16" s="1"/>
      <c r="JSZ16" s="1"/>
      <c r="JTA16" s="1"/>
      <c r="JTB16" s="1"/>
      <c r="JTC16" s="1"/>
      <c r="JTD16" s="1"/>
      <c r="JTE16" s="1"/>
      <c r="JTF16" s="1"/>
      <c r="JTG16" s="1"/>
      <c r="JTH16" s="1"/>
      <c r="JTI16" s="1"/>
      <c r="JTJ16" s="1"/>
      <c r="JTK16" s="1"/>
      <c r="JTL16" s="1"/>
      <c r="JTM16" s="1"/>
      <c r="JTN16" s="1"/>
      <c r="JTO16" s="1"/>
      <c r="JTP16" s="1"/>
      <c r="JTQ16" s="1"/>
      <c r="JTR16" s="1"/>
      <c r="JTS16" s="1"/>
      <c r="JTT16" s="1"/>
      <c r="JTU16" s="1"/>
      <c r="JTV16" s="1"/>
      <c r="JTW16" s="1"/>
      <c r="JTX16" s="1"/>
      <c r="JTY16" s="1"/>
      <c r="JTZ16" s="1"/>
      <c r="JUA16" s="1"/>
      <c r="JUB16" s="1"/>
      <c r="JUC16" s="1"/>
      <c r="JUD16" s="1"/>
      <c r="JUE16" s="1"/>
      <c r="JUF16" s="1"/>
      <c r="JUG16" s="1"/>
      <c r="JUH16" s="1"/>
      <c r="JUI16" s="1"/>
      <c r="JUJ16" s="1"/>
      <c r="JUK16" s="1"/>
      <c r="JUL16" s="1"/>
      <c r="JUM16" s="1"/>
      <c r="JUN16" s="1"/>
      <c r="JUO16" s="1"/>
      <c r="JUP16" s="1"/>
      <c r="JUQ16" s="1"/>
      <c r="JUR16" s="1"/>
      <c r="JUS16" s="1"/>
      <c r="JUT16" s="1"/>
      <c r="JUU16" s="1"/>
      <c r="JUV16" s="1"/>
      <c r="JUW16" s="1"/>
      <c r="JUX16" s="1"/>
      <c r="JUY16" s="1"/>
      <c r="JUZ16" s="1"/>
      <c r="JVA16" s="1"/>
      <c r="JVB16" s="1"/>
      <c r="JVC16" s="1"/>
      <c r="JVD16" s="1"/>
      <c r="JVE16" s="1"/>
      <c r="JVF16" s="1"/>
      <c r="JVG16" s="1"/>
      <c r="JVH16" s="1"/>
      <c r="JVI16" s="1"/>
      <c r="JVJ16" s="1"/>
      <c r="JVK16" s="1"/>
      <c r="JVL16" s="1"/>
      <c r="JVM16" s="1"/>
      <c r="JVN16" s="1"/>
      <c r="JVO16" s="1"/>
      <c r="JVP16" s="1"/>
      <c r="JVQ16" s="1"/>
      <c r="JVR16" s="1"/>
      <c r="JVS16" s="1"/>
      <c r="JVT16" s="1"/>
      <c r="JVU16" s="1"/>
      <c r="JVV16" s="1"/>
      <c r="JVW16" s="1"/>
      <c r="JVX16" s="1"/>
      <c r="JVY16" s="1"/>
      <c r="JVZ16" s="1"/>
      <c r="JWA16" s="1"/>
      <c r="JWB16" s="1"/>
      <c r="JWC16" s="1"/>
      <c r="JWD16" s="1"/>
      <c r="JWE16" s="1"/>
      <c r="JWF16" s="1"/>
      <c r="JWG16" s="1"/>
      <c r="JWH16" s="1"/>
      <c r="JWI16" s="1"/>
      <c r="JWJ16" s="1"/>
      <c r="JWK16" s="1"/>
      <c r="JWL16" s="1"/>
      <c r="JWM16" s="1"/>
      <c r="JWN16" s="1"/>
      <c r="JWO16" s="1"/>
      <c r="JWP16" s="1"/>
      <c r="JWQ16" s="1"/>
      <c r="JWR16" s="1"/>
      <c r="JWS16" s="1"/>
      <c r="JWT16" s="1"/>
      <c r="JWU16" s="1"/>
      <c r="JWV16" s="1"/>
      <c r="JWW16" s="1"/>
      <c r="JWX16" s="1"/>
      <c r="JWY16" s="1"/>
      <c r="JWZ16" s="1"/>
      <c r="JXA16" s="1"/>
      <c r="JXB16" s="1"/>
      <c r="JXC16" s="1"/>
      <c r="JXD16" s="1"/>
      <c r="JXE16" s="1"/>
      <c r="JXF16" s="1"/>
      <c r="JXG16" s="1"/>
      <c r="JXH16" s="1"/>
      <c r="JXI16" s="1"/>
      <c r="JXJ16" s="1"/>
      <c r="JXK16" s="1"/>
      <c r="JXL16" s="1"/>
      <c r="JXM16" s="1"/>
      <c r="JXN16" s="1"/>
      <c r="JXO16" s="1"/>
      <c r="JXP16" s="1"/>
      <c r="JXQ16" s="1"/>
      <c r="JXR16" s="1"/>
      <c r="JXS16" s="1"/>
      <c r="JXT16" s="1"/>
      <c r="JXU16" s="1"/>
      <c r="JXV16" s="1"/>
      <c r="JXW16" s="1"/>
      <c r="JXX16" s="1"/>
      <c r="JXY16" s="1"/>
      <c r="JXZ16" s="1"/>
      <c r="JYA16" s="1"/>
      <c r="JYB16" s="1"/>
      <c r="JYC16" s="1"/>
      <c r="JYD16" s="1"/>
      <c r="JYE16" s="1"/>
      <c r="JYF16" s="1"/>
      <c r="JYG16" s="1"/>
      <c r="JYH16" s="1"/>
      <c r="JYI16" s="1"/>
      <c r="JYJ16" s="1"/>
      <c r="JYK16" s="1"/>
      <c r="JYL16" s="1"/>
      <c r="JYM16" s="1"/>
      <c r="JYN16" s="1"/>
      <c r="JYO16" s="1"/>
      <c r="JYP16" s="1"/>
      <c r="JYQ16" s="1"/>
      <c r="JYR16" s="1"/>
      <c r="JYS16" s="1"/>
      <c r="JYT16" s="1"/>
      <c r="JYU16" s="1"/>
      <c r="JYV16" s="1"/>
      <c r="JYW16" s="1"/>
      <c r="JYX16" s="1"/>
      <c r="JYY16" s="1"/>
      <c r="JYZ16" s="1"/>
      <c r="JZA16" s="1"/>
      <c r="JZB16" s="1"/>
      <c r="JZC16" s="1"/>
      <c r="JZD16" s="1"/>
      <c r="JZE16" s="1"/>
      <c r="JZF16" s="1"/>
      <c r="JZG16" s="1"/>
      <c r="JZH16" s="1"/>
      <c r="JZI16" s="1"/>
      <c r="JZJ16" s="1"/>
      <c r="JZK16" s="1"/>
      <c r="JZL16" s="1"/>
      <c r="JZM16" s="1"/>
      <c r="JZN16" s="1"/>
      <c r="JZO16" s="1"/>
      <c r="JZP16" s="1"/>
      <c r="JZQ16" s="1"/>
      <c r="JZR16" s="1"/>
      <c r="JZS16" s="1"/>
      <c r="JZT16" s="1"/>
      <c r="JZU16" s="1"/>
      <c r="JZV16" s="1"/>
      <c r="JZW16" s="1"/>
      <c r="JZX16" s="1"/>
      <c r="JZY16" s="1"/>
      <c r="JZZ16" s="1"/>
      <c r="KAA16" s="1"/>
      <c r="KAB16" s="1"/>
      <c r="KAC16" s="1"/>
      <c r="KAD16" s="1"/>
      <c r="KAE16" s="1"/>
      <c r="KAF16" s="1"/>
      <c r="KAG16" s="1"/>
      <c r="KAH16" s="1"/>
      <c r="KAI16" s="1"/>
      <c r="KAJ16" s="1"/>
      <c r="KAK16" s="1"/>
      <c r="KAL16" s="1"/>
      <c r="KAM16" s="1"/>
      <c r="KAN16" s="1"/>
      <c r="KAO16" s="1"/>
      <c r="KAP16" s="1"/>
      <c r="KAQ16" s="1"/>
      <c r="KAR16" s="1"/>
      <c r="KAS16" s="1"/>
      <c r="KAT16" s="1"/>
      <c r="KAU16" s="1"/>
      <c r="KAV16" s="1"/>
      <c r="KAW16" s="1"/>
      <c r="KAX16" s="1"/>
      <c r="KAY16" s="1"/>
      <c r="KAZ16" s="1"/>
      <c r="KBA16" s="1"/>
      <c r="KBB16" s="1"/>
      <c r="KBC16" s="1"/>
      <c r="KBD16" s="1"/>
      <c r="KBE16" s="1"/>
      <c r="KBF16" s="1"/>
      <c r="KBG16" s="1"/>
      <c r="KBH16" s="1"/>
      <c r="KBI16" s="1"/>
      <c r="KBJ16" s="1"/>
      <c r="KBK16" s="1"/>
      <c r="KBL16" s="1"/>
      <c r="KBM16" s="1"/>
      <c r="KBN16" s="1"/>
      <c r="KBO16" s="1"/>
      <c r="KBP16" s="1"/>
      <c r="KBQ16" s="1"/>
      <c r="KBR16" s="1"/>
      <c r="KBS16" s="1"/>
      <c r="KBT16" s="1"/>
      <c r="KBU16" s="1"/>
      <c r="KBV16" s="1"/>
      <c r="KBW16" s="1"/>
      <c r="KBX16" s="1"/>
      <c r="KBY16" s="1"/>
      <c r="KBZ16" s="1"/>
      <c r="KCA16" s="1"/>
      <c r="KCB16" s="1"/>
      <c r="KCC16" s="1"/>
      <c r="KCD16" s="1"/>
      <c r="KCE16" s="1"/>
      <c r="KCF16" s="1"/>
      <c r="KCG16" s="1"/>
      <c r="KCH16" s="1"/>
      <c r="KCI16" s="1"/>
      <c r="KCJ16" s="1"/>
      <c r="KCK16" s="1"/>
      <c r="KCL16" s="1"/>
      <c r="KCM16" s="1"/>
      <c r="KCN16" s="1"/>
      <c r="KCO16" s="1"/>
      <c r="KCP16" s="1"/>
      <c r="KCQ16" s="1"/>
      <c r="KCR16" s="1"/>
      <c r="KCS16" s="1"/>
      <c r="KCT16" s="1"/>
      <c r="KCU16" s="1"/>
      <c r="KCV16" s="1"/>
      <c r="KCW16" s="1"/>
      <c r="KCX16" s="1"/>
      <c r="KCY16" s="1"/>
      <c r="KCZ16" s="1"/>
      <c r="KDA16" s="1"/>
      <c r="KDB16" s="1"/>
      <c r="KDC16" s="1"/>
      <c r="KDD16" s="1"/>
      <c r="KDE16" s="1"/>
      <c r="KDF16" s="1"/>
      <c r="KDG16" s="1"/>
      <c r="KDH16" s="1"/>
      <c r="KDI16" s="1"/>
      <c r="KDJ16" s="1"/>
      <c r="KDK16" s="1"/>
      <c r="KDL16" s="1"/>
      <c r="KDM16" s="1"/>
      <c r="KDN16" s="1"/>
      <c r="KDO16" s="1"/>
      <c r="KDP16" s="1"/>
      <c r="KDQ16" s="1"/>
      <c r="KDR16" s="1"/>
      <c r="KDS16" s="1"/>
      <c r="KDT16" s="1"/>
      <c r="KDU16" s="1"/>
      <c r="KDV16" s="1"/>
      <c r="KDW16" s="1"/>
      <c r="KDX16" s="1"/>
      <c r="KDY16" s="1"/>
      <c r="KDZ16" s="1"/>
      <c r="KEA16" s="1"/>
      <c r="KEB16" s="1"/>
      <c r="KEC16" s="1"/>
      <c r="KED16" s="1"/>
      <c r="KEE16" s="1"/>
      <c r="KEF16" s="1"/>
      <c r="KEG16" s="1"/>
      <c r="KEH16" s="1"/>
      <c r="KEI16" s="1"/>
      <c r="KEJ16" s="1"/>
      <c r="KEK16" s="1"/>
      <c r="KEL16" s="1"/>
      <c r="KEM16" s="1"/>
      <c r="KEN16" s="1"/>
      <c r="KEO16" s="1"/>
      <c r="KEP16" s="1"/>
      <c r="KEQ16" s="1"/>
      <c r="KER16" s="1"/>
      <c r="KES16" s="1"/>
      <c r="KET16" s="1"/>
      <c r="KEU16" s="1"/>
      <c r="KEV16" s="1"/>
      <c r="KEW16" s="1"/>
      <c r="KEX16" s="1"/>
      <c r="KEY16" s="1"/>
      <c r="KEZ16" s="1"/>
      <c r="KFA16" s="1"/>
      <c r="KFB16" s="1"/>
      <c r="KFC16" s="1"/>
      <c r="KFD16" s="1"/>
      <c r="KFE16" s="1"/>
      <c r="KFF16" s="1"/>
      <c r="KFG16" s="1"/>
      <c r="KFH16" s="1"/>
      <c r="KFI16" s="1"/>
      <c r="KFJ16" s="1"/>
      <c r="KFK16" s="1"/>
      <c r="KFL16" s="1"/>
      <c r="KFM16" s="1"/>
      <c r="KFN16" s="1"/>
      <c r="KFO16" s="1"/>
      <c r="KFP16" s="1"/>
      <c r="KFQ16" s="1"/>
      <c r="KFR16" s="1"/>
      <c r="KFS16" s="1"/>
      <c r="KFT16" s="1"/>
      <c r="KFU16" s="1"/>
      <c r="KFV16" s="1"/>
      <c r="KFW16" s="1"/>
      <c r="KFX16" s="1"/>
      <c r="KFY16" s="1"/>
      <c r="KFZ16" s="1"/>
      <c r="KGA16" s="1"/>
      <c r="KGB16" s="1"/>
      <c r="KGC16" s="1"/>
      <c r="KGD16" s="1"/>
      <c r="KGE16" s="1"/>
      <c r="KGF16" s="1"/>
      <c r="KGG16" s="1"/>
      <c r="KGH16" s="1"/>
      <c r="KGI16" s="1"/>
      <c r="KGJ16" s="1"/>
      <c r="KGK16" s="1"/>
      <c r="KGL16" s="1"/>
      <c r="KGM16" s="1"/>
      <c r="KGN16" s="1"/>
      <c r="KGO16" s="1"/>
      <c r="KGP16" s="1"/>
      <c r="KGQ16" s="1"/>
      <c r="KGR16" s="1"/>
      <c r="KGS16" s="1"/>
      <c r="KGT16" s="1"/>
      <c r="KGU16" s="1"/>
      <c r="KGV16" s="1"/>
      <c r="KGW16" s="1"/>
      <c r="KGX16" s="1"/>
      <c r="KGY16" s="1"/>
      <c r="KGZ16" s="1"/>
      <c r="KHA16" s="1"/>
      <c r="KHB16" s="1"/>
      <c r="KHC16" s="1"/>
      <c r="KHD16" s="1"/>
      <c r="KHE16" s="1"/>
      <c r="KHF16" s="1"/>
      <c r="KHG16" s="1"/>
      <c r="KHH16" s="1"/>
      <c r="KHI16" s="1"/>
      <c r="KHJ16" s="1"/>
      <c r="KHK16" s="1"/>
      <c r="KHL16" s="1"/>
      <c r="KHM16" s="1"/>
      <c r="KHN16" s="1"/>
      <c r="KHO16" s="1"/>
      <c r="KHP16" s="1"/>
      <c r="KHQ16" s="1"/>
      <c r="KHR16" s="1"/>
      <c r="KHS16" s="1"/>
      <c r="KHT16" s="1"/>
      <c r="KHU16" s="1"/>
      <c r="KHV16" s="1"/>
      <c r="KHW16" s="1"/>
      <c r="KHX16" s="1"/>
      <c r="KHY16" s="1"/>
      <c r="KHZ16" s="1"/>
      <c r="KIA16" s="1"/>
      <c r="KIB16" s="1"/>
      <c r="KIC16" s="1"/>
      <c r="KID16" s="1"/>
      <c r="KIE16" s="1"/>
      <c r="KIF16" s="1"/>
      <c r="KIG16" s="1"/>
      <c r="KIH16" s="1"/>
      <c r="KII16" s="1"/>
      <c r="KIJ16" s="1"/>
      <c r="KIK16" s="1"/>
      <c r="KIL16" s="1"/>
      <c r="KIM16" s="1"/>
      <c r="KIN16" s="1"/>
      <c r="KIO16" s="1"/>
      <c r="KIP16" s="1"/>
      <c r="KIQ16" s="1"/>
      <c r="KIR16" s="1"/>
      <c r="KIS16" s="1"/>
      <c r="KIT16" s="1"/>
      <c r="KIU16" s="1"/>
      <c r="KIV16" s="1"/>
      <c r="KIW16" s="1"/>
      <c r="KIX16" s="1"/>
      <c r="KIY16" s="1"/>
      <c r="KIZ16" s="1"/>
      <c r="KJA16" s="1"/>
      <c r="KJB16" s="1"/>
      <c r="KJC16" s="1"/>
      <c r="KJD16" s="1"/>
      <c r="KJE16" s="1"/>
      <c r="KJF16" s="1"/>
      <c r="KJG16" s="1"/>
      <c r="KJH16" s="1"/>
      <c r="KJI16" s="1"/>
      <c r="KJJ16" s="1"/>
      <c r="KJK16" s="1"/>
      <c r="KJL16" s="1"/>
      <c r="KJM16" s="1"/>
      <c r="KJN16" s="1"/>
      <c r="KJO16" s="1"/>
      <c r="KJP16" s="1"/>
      <c r="KJQ16" s="1"/>
      <c r="KJR16" s="1"/>
      <c r="KJS16" s="1"/>
      <c r="KJT16" s="1"/>
      <c r="KJU16" s="1"/>
      <c r="KJV16" s="1"/>
      <c r="KJW16" s="1"/>
      <c r="KJX16" s="1"/>
      <c r="KJY16" s="1"/>
      <c r="KJZ16" s="1"/>
      <c r="KKA16" s="1"/>
      <c r="KKB16" s="1"/>
      <c r="KKC16" s="1"/>
      <c r="KKD16" s="1"/>
      <c r="KKE16" s="1"/>
      <c r="KKF16" s="1"/>
      <c r="KKG16" s="1"/>
      <c r="KKH16" s="1"/>
      <c r="KKI16" s="1"/>
      <c r="KKJ16" s="1"/>
      <c r="KKK16" s="1"/>
      <c r="KKL16" s="1"/>
      <c r="KKM16" s="1"/>
      <c r="KKN16" s="1"/>
      <c r="KKO16" s="1"/>
      <c r="KKP16" s="1"/>
      <c r="KKQ16" s="1"/>
      <c r="KKR16" s="1"/>
      <c r="KKS16" s="1"/>
      <c r="KKT16" s="1"/>
      <c r="KKU16" s="1"/>
      <c r="KKV16" s="1"/>
      <c r="KKW16" s="1"/>
      <c r="KKX16" s="1"/>
      <c r="KKY16" s="1"/>
      <c r="KKZ16" s="1"/>
      <c r="KLA16" s="1"/>
      <c r="KLB16" s="1"/>
      <c r="KLC16" s="1"/>
      <c r="KLD16" s="1"/>
      <c r="KLE16" s="1"/>
      <c r="KLF16" s="1"/>
      <c r="KLG16" s="1"/>
      <c r="KLH16" s="1"/>
      <c r="KLI16" s="1"/>
      <c r="KLJ16" s="1"/>
      <c r="KLK16" s="1"/>
      <c r="KLL16" s="1"/>
      <c r="KLM16" s="1"/>
      <c r="KLN16" s="1"/>
      <c r="KLO16" s="1"/>
      <c r="KLP16" s="1"/>
      <c r="KLQ16" s="1"/>
      <c r="KLR16" s="1"/>
      <c r="KLS16" s="1"/>
      <c r="KLT16" s="1"/>
      <c r="KLU16" s="1"/>
      <c r="KLV16" s="1"/>
      <c r="KLW16" s="1"/>
      <c r="KLX16" s="1"/>
      <c r="KLY16" s="1"/>
      <c r="KLZ16" s="1"/>
      <c r="KMA16" s="1"/>
      <c r="KMB16" s="1"/>
      <c r="KMC16" s="1"/>
      <c r="KMD16" s="1"/>
      <c r="KME16" s="1"/>
      <c r="KMF16" s="1"/>
      <c r="KMG16" s="1"/>
      <c r="KMH16" s="1"/>
      <c r="KMI16" s="1"/>
      <c r="KMJ16" s="1"/>
      <c r="KMK16" s="1"/>
      <c r="KML16" s="1"/>
      <c r="KMM16" s="1"/>
      <c r="KMN16" s="1"/>
      <c r="KMO16" s="1"/>
      <c r="KMP16" s="1"/>
      <c r="KMQ16" s="1"/>
      <c r="KMR16" s="1"/>
      <c r="KMS16" s="1"/>
      <c r="KMT16" s="1"/>
      <c r="KMU16" s="1"/>
      <c r="KMV16" s="1"/>
      <c r="KMW16" s="1"/>
      <c r="KMX16" s="1"/>
      <c r="KMY16" s="1"/>
      <c r="KMZ16" s="1"/>
      <c r="KNA16" s="1"/>
      <c r="KNB16" s="1"/>
      <c r="KNC16" s="1"/>
      <c r="KND16" s="1"/>
      <c r="KNE16" s="1"/>
      <c r="KNF16" s="1"/>
      <c r="KNG16" s="1"/>
      <c r="KNH16" s="1"/>
      <c r="KNI16" s="1"/>
      <c r="KNJ16" s="1"/>
      <c r="KNK16" s="1"/>
      <c r="KNL16" s="1"/>
      <c r="KNM16" s="1"/>
      <c r="KNN16" s="1"/>
      <c r="KNO16" s="1"/>
      <c r="KNP16" s="1"/>
      <c r="KNQ16" s="1"/>
      <c r="KNR16" s="1"/>
      <c r="KNS16" s="1"/>
      <c r="KNT16" s="1"/>
      <c r="KNU16" s="1"/>
      <c r="KNV16" s="1"/>
      <c r="KNW16" s="1"/>
      <c r="KNX16" s="1"/>
      <c r="KNY16" s="1"/>
      <c r="KNZ16" s="1"/>
      <c r="KOA16" s="1"/>
      <c r="KOB16" s="1"/>
      <c r="KOC16" s="1"/>
      <c r="KOD16" s="1"/>
      <c r="KOE16" s="1"/>
      <c r="KOF16" s="1"/>
      <c r="KOG16" s="1"/>
      <c r="KOH16" s="1"/>
      <c r="KOI16" s="1"/>
      <c r="KOJ16" s="1"/>
      <c r="KOK16" s="1"/>
      <c r="KOL16" s="1"/>
      <c r="KOM16" s="1"/>
      <c r="KON16" s="1"/>
      <c r="KOO16" s="1"/>
      <c r="KOP16" s="1"/>
      <c r="KOQ16" s="1"/>
      <c r="KOR16" s="1"/>
      <c r="KOS16" s="1"/>
      <c r="KOT16" s="1"/>
      <c r="KOU16" s="1"/>
      <c r="KOV16" s="1"/>
      <c r="KOW16" s="1"/>
      <c r="KOX16" s="1"/>
      <c r="KOY16" s="1"/>
      <c r="KOZ16" s="1"/>
      <c r="KPA16" s="1"/>
      <c r="KPB16" s="1"/>
      <c r="KPC16" s="1"/>
      <c r="KPD16" s="1"/>
      <c r="KPE16" s="1"/>
      <c r="KPF16" s="1"/>
      <c r="KPG16" s="1"/>
      <c r="KPH16" s="1"/>
      <c r="KPI16" s="1"/>
      <c r="KPJ16" s="1"/>
      <c r="KPK16" s="1"/>
      <c r="KPL16" s="1"/>
      <c r="KPM16" s="1"/>
      <c r="KPN16" s="1"/>
      <c r="KPO16" s="1"/>
      <c r="KPP16" s="1"/>
      <c r="KPQ16" s="1"/>
      <c r="KPR16" s="1"/>
      <c r="KPS16" s="1"/>
      <c r="KPT16" s="1"/>
      <c r="KPU16" s="1"/>
      <c r="KPV16" s="1"/>
      <c r="KPW16" s="1"/>
      <c r="KPX16" s="1"/>
      <c r="KPY16" s="1"/>
      <c r="KPZ16" s="1"/>
      <c r="KQA16" s="1"/>
      <c r="KQB16" s="1"/>
      <c r="KQC16" s="1"/>
      <c r="KQD16" s="1"/>
      <c r="KQE16" s="1"/>
      <c r="KQF16" s="1"/>
      <c r="KQG16" s="1"/>
      <c r="KQH16" s="1"/>
      <c r="KQI16" s="1"/>
      <c r="KQJ16" s="1"/>
      <c r="KQK16" s="1"/>
      <c r="KQL16" s="1"/>
      <c r="KQM16" s="1"/>
      <c r="KQN16" s="1"/>
      <c r="KQO16" s="1"/>
      <c r="KQP16" s="1"/>
      <c r="KQQ16" s="1"/>
      <c r="KQR16" s="1"/>
      <c r="KQS16" s="1"/>
      <c r="KQT16" s="1"/>
      <c r="KQU16" s="1"/>
      <c r="KQV16" s="1"/>
      <c r="KQW16" s="1"/>
      <c r="KQX16" s="1"/>
      <c r="KQY16" s="1"/>
      <c r="KQZ16" s="1"/>
      <c r="KRA16" s="1"/>
      <c r="KRB16" s="1"/>
      <c r="KRC16" s="1"/>
      <c r="KRD16" s="1"/>
      <c r="KRE16" s="1"/>
      <c r="KRF16" s="1"/>
      <c r="KRG16" s="1"/>
      <c r="KRH16" s="1"/>
      <c r="KRI16" s="1"/>
      <c r="KRJ16" s="1"/>
      <c r="KRK16" s="1"/>
      <c r="KRL16" s="1"/>
      <c r="KRM16" s="1"/>
      <c r="KRN16" s="1"/>
      <c r="KRO16" s="1"/>
      <c r="KRP16" s="1"/>
      <c r="KRQ16" s="1"/>
      <c r="KRR16" s="1"/>
      <c r="KRS16" s="1"/>
      <c r="KRT16" s="1"/>
      <c r="KRU16" s="1"/>
      <c r="KRV16" s="1"/>
      <c r="KRW16" s="1"/>
      <c r="KRX16" s="1"/>
      <c r="KRY16" s="1"/>
      <c r="KRZ16" s="1"/>
      <c r="KSA16" s="1"/>
      <c r="KSB16" s="1"/>
      <c r="KSC16" s="1"/>
      <c r="KSD16" s="1"/>
      <c r="KSE16" s="1"/>
      <c r="KSF16" s="1"/>
      <c r="KSG16" s="1"/>
      <c r="KSH16" s="1"/>
      <c r="KSI16" s="1"/>
      <c r="KSJ16" s="1"/>
      <c r="KSK16" s="1"/>
      <c r="KSL16" s="1"/>
      <c r="KSM16" s="1"/>
      <c r="KSN16" s="1"/>
      <c r="KSO16" s="1"/>
      <c r="KSP16" s="1"/>
      <c r="KSQ16" s="1"/>
      <c r="KSR16" s="1"/>
      <c r="KSS16" s="1"/>
      <c r="KST16" s="1"/>
      <c r="KSU16" s="1"/>
      <c r="KSV16" s="1"/>
      <c r="KSW16" s="1"/>
      <c r="KSX16" s="1"/>
      <c r="KSY16" s="1"/>
      <c r="KSZ16" s="1"/>
      <c r="KTA16" s="1"/>
      <c r="KTB16" s="1"/>
      <c r="KTC16" s="1"/>
      <c r="KTD16" s="1"/>
      <c r="KTE16" s="1"/>
      <c r="KTF16" s="1"/>
      <c r="KTG16" s="1"/>
      <c r="KTH16" s="1"/>
      <c r="KTI16" s="1"/>
      <c r="KTJ16" s="1"/>
      <c r="KTK16" s="1"/>
      <c r="KTL16" s="1"/>
      <c r="KTM16" s="1"/>
      <c r="KTN16" s="1"/>
      <c r="KTO16" s="1"/>
      <c r="KTP16" s="1"/>
      <c r="KTQ16" s="1"/>
      <c r="KTR16" s="1"/>
      <c r="KTS16" s="1"/>
      <c r="KTT16" s="1"/>
      <c r="KTU16" s="1"/>
      <c r="KTV16" s="1"/>
      <c r="KTW16" s="1"/>
      <c r="KTX16" s="1"/>
      <c r="KTY16" s="1"/>
      <c r="KTZ16" s="1"/>
      <c r="KUA16" s="1"/>
      <c r="KUB16" s="1"/>
      <c r="KUC16" s="1"/>
      <c r="KUD16" s="1"/>
      <c r="KUE16" s="1"/>
      <c r="KUF16" s="1"/>
      <c r="KUG16" s="1"/>
      <c r="KUH16" s="1"/>
      <c r="KUI16" s="1"/>
      <c r="KUJ16" s="1"/>
      <c r="KUK16" s="1"/>
      <c r="KUL16" s="1"/>
      <c r="KUM16" s="1"/>
      <c r="KUN16" s="1"/>
      <c r="KUO16" s="1"/>
      <c r="KUP16" s="1"/>
      <c r="KUQ16" s="1"/>
      <c r="KUR16" s="1"/>
      <c r="KUS16" s="1"/>
      <c r="KUT16" s="1"/>
      <c r="KUU16" s="1"/>
      <c r="KUV16" s="1"/>
      <c r="KUW16" s="1"/>
      <c r="KUX16" s="1"/>
      <c r="KUY16" s="1"/>
      <c r="KUZ16" s="1"/>
      <c r="KVA16" s="1"/>
      <c r="KVB16" s="1"/>
      <c r="KVC16" s="1"/>
      <c r="KVD16" s="1"/>
      <c r="KVE16" s="1"/>
      <c r="KVF16" s="1"/>
      <c r="KVG16" s="1"/>
      <c r="KVH16" s="1"/>
      <c r="KVI16" s="1"/>
      <c r="KVJ16" s="1"/>
      <c r="KVK16" s="1"/>
      <c r="KVL16" s="1"/>
      <c r="KVM16" s="1"/>
      <c r="KVN16" s="1"/>
      <c r="KVO16" s="1"/>
      <c r="KVP16" s="1"/>
      <c r="KVQ16" s="1"/>
      <c r="KVR16" s="1"/>
      <c r="KVS16" s="1"/>
      <c r="KVT16" s="1"/>
      <c r="KVU16" s="1"/>
      <c r="KVV16" s="1"/>
      <c r="KVW16" s="1"/>
      <c r="KVX16" s="1"/>
      <c r="KVY16" s="1"/>
      <c r="KVZ16" s="1"/>
      <c r="KWA16" s="1"/>
      <c r="KWB16" s="1"/>
      <c r="KWC16" s="1"/>
      <c r="KWD16" s="1"/>
      <c r="KWE16" s="1"/>
      <c r="KWF16" s="1"/>
      <c r="KWG16" s="1"/>
      <c r="KWH16" s="1"/>
      <c r="KWI16" s="1"/>
      <c r="KWJ16" s="1"/>
      <c r="KWK16" s="1"/>
      <c r="KWL16" s="1"/>
      <c r="KWM16" s="1"/>
      <c r="KWN16" s="1"/>
      <c r="KWO16" s="1"/>
      <c r="KWP16" s="1"/>
      <c r="KWQ16" s="1"/>
      <c r="KWR16" s="1"/>
      <c r="KWS16" s="1"/>
      <c r="KWT16" s="1"/>
      <c r="KWU16" s="1"/>
      <c r="KWV16" s="1"/>
      <c r="KWW16" s="1"/>
      <c r="KWX16" s="1"/>
      <c r="KWY16" s="1"/>
      <c r="KWZ16" s="1"/>
      <c r="KXA16" s="1"/>
      <c r="KXB16" s="1"/>
      <c r="KXC16" s="1"/>
      <c r="KXD16" s="1"/>
      <c r="KXE16" s="1"/>
      <c r="KXF16" s="1"/>
      <c r="KXG16" s="1"/>
      <c r="KXH16" s="1"/>
      <c r="KXI16" s="1"/>
      <c r="KXJ16" s="1"/>
      <c r="KXK16" s="1"/>
      <c r="KXL16" s="1"/>
      <c r="KXM16" s="1"/>
      <c r="KXN16" s="1"/>
      <c r="KXO16" s="1"/>
      <c r="KXP16" s="1"/>
      <c r="KXQ16" s="1"/>
      <c r="KXR16" s="1"/>
      <c r="KXS16" s="1"/>
      <c r="KXT16" s="1"/>
      <c r="KXU16" s="1"/>
      <c r="KXV16" s="1"/>
      <c r="KXW16" s="1"/>
      <c r="KXX16" s="1"/>
      <c r="KXY16" s="1"/>
      <c r="KXZ16" s="1"/>
      <c r="KYA16" s="1"/>
      <c r="KYB16" s="1"/>
      <c r="KYC16" s="1"/>
      <c r="KYD16" s="1"/>
      <c r="KYE16" s="1"/>
      <c r="KYF16" s="1"/>
      <c r="KYG16" s="1"/>
      <c r="KYH16" s="1"/>
      <c r="KYI16" s="1"/>
      <c r="KYJ16" s="1"/>
      <c r="KYK16" s="1"/>
      <c r="KYL16" s="1"/>
      <c r="KYM16" s="1"/>
      <c r="KYN16" s="1"/>
      <c r="KYO16" s="1"/>
      <c r="KYP16" s="1"/>
      <c r="KYQ16" s="1"/>
      <c r="KYR16" s="1"/>
      <c r="KYS16" s="1"/>
      <c r="KYT16" s="1"/>
      <c r="KYU16" s="1"/>
      <c r="KYV16" s="1"/>
      <c r="KYW16" s="1"/>
      <c r="KYX16" s="1"/>
      <c r="KYY16" s="1"/>
      <c r="KYZ16" s="1"/>
      <c r="KZA16" s="1"/>
      <c r="KZB16" s="1"/>
      <c r="KZC16" s="1"/>
      <c r="KZD16" s="1"/>
      <c r="KZE16" s="1"/>
      <c r="KZF16" s="1"/>
      <c r="KZG16" s="1"/>
      <c r="KZH16" s="1"/>
      <c r="KZI16" s="1"/>
      <c r="KZJ16" s="1"/>
      <c r="KZK16" s="1"/>
      <c r="KZL16" s="1"/>
      <c r="KZM16" s="1"/>
      <c r="KZN16" s="1"/>
      <c r="KZO16" s="1"/>
      <c r="KZP16" s="1"/>
      <c r="KZQ16" s="1"/>
      <c r="KZR16" s="1"/>
      <c r="KZS16" s="1"/>
      <c r="KZT16" s="1"/>
      <c r="KZU16" s="1"/>
      <c r="KZV16" s="1"/>
      <c r="KZW16" s="1"/>
      <c r="KZX16" s="1"/>
      <c r="KZY16" s="1"/>
      <c r="KZZ16" s="1"/>
      <c r="LAA16" s="1"/>
      <c r="LAB16" s="1"/>
      <c r="LAC16" s="1"/>
      <c r="LAD16" s="1"/>
      <c r="LAE16" s="1"/>
      <c r="LAF16" s="1"/>
      <c r="LAG16" s="1"/>
      <c r="LAH16" s="1"/>
      <c r="LAI16" s="1"/>
      <c r="LAJ16" s="1"/>
      <c r="LAK16" s="1"/>
      <c r="LAL16" s="1"/>
      <c r="LAM16" s="1"/>
      <c r="LAN16" s="1"/>
      <c r="LAO16" s="1"/>
      <c r="LAP16" s="1"/>
      <c r="LAQ16" s="1"/>
      <c r="LAR16" s="1"/>
      <c r="LAS16" s="1"/>
      <c r="LAT16" s="1"/>
      <c r="LAU16" s="1"/>
      <c r="LAV16" s="1"/>
      <c r="LAW16" s="1"/>
      <c r="LAX16" s="1"/>
      <c r="LAY16" s="1"/>
      <c r="LAZ16" s="1"/>
      <c r="LBA16" s="1"/>
      <c r="LBB16" s="1"/>
      <c r="LBC16" s="1"/>
      <c r="LBD16" s="1"/>
      <c r="LBE16" s="1"/>
      <c r="LBF16" s="1"/>
      <c r="LBG16" s="1"/>
      <c r="LBH16" s="1"/>
      <c r="LBI16" s="1"/>
      <c r="LBJ16" s="1"/>
      <c r="LBK16" s="1"/>
      <c r="LBL16" s="1"/>
      <c r="LBM16" s="1"/>
      <c r="LBN16" s="1"/>
      <c r="LBO16" s="1"/>
      <c r="LBP16" s="1"/>
      <c r="LBQ16" s="1"/>
      <c r="LBR16" s="1"/>
      <c r="LBS16" s="1"/>
      <c r="LBT16" s="1"/>
      <c r="LBU16" s="1"/>
      <c r="LBV16" s="1"/>
      <c r="LBW16" s="1"/>
      <c r="LBX16" s="1"/>
      <c r="LBY16" s="1"/>
      <c r="LBZ16" s="1"/>
      <c r="LCA16" s="1"/>
      <c r="LCB16" s="1"/>
      <c r="LCC16" s="1"/>
      <c r="LCD16" s="1"/>
      <c r="LCE16" s="1"/>
      <c r="LCF16" s="1"/>
      <c r="LCG16" s="1"/>
      <c r="LCH16" s="1"/>
      <c r="LCI16" s="1"/>
      <c r="LCJ16" s="1"/>
      <c r="LCK16" s="1"/>
      <c r="LCL16" s="1"/>
      <c r="LCM16" s="1"/>
      <c r="LCN16" s="1"/>
      <c r="LCO16" s="1"/>
      <c r="LCP16" s="1"/>
      <c r="LCQ16" s="1"/>
      <c r="LCR16" s="1"/>
      <c r="LCS16" s="1"/>
      <c r="LCT16" s="1"/>
      <c r="LCU16" s="1"/>
      <c r="LCV16" s="1"/>
      <c r="LCW16" s="1"/>
      <c r="LCX16" s="1"/>
      <c r="LCY16" s="1"/>
      <c r="LCZ16" s="1"/>
      <c r="LDA16" s="1"/>
      <c r="LDB16" s="1"/>
      <c r="LDC16" s="1"/>
      <c r="LDD16" s="1"/>
      <c r="LDE16" s="1"/>
      <c r="LDF16" s="1"/>
      <c r="LDG16" s="1"/>
      <c r="LDH16" s="1"/>
      <c r="LDI16" s="1"/>
      <c r="LDJ16" s="1"/>
      <c r="LDK16" s="1"/>
      <c r="LDL16" s="1"/>
      <c r="LDM16" s="1"/>
      <c r="LDN16" s="1"/>
      <c r="LDO16" s="1"/>
      <c r="LDP16" s="1"/>
      <c r="LDQ16" s="1"/>
      <c r="LDR16" s="1"/>
      <c r="LDS16" s="1"/>
      <c r="LDT16" s="1"/>
      <c r="LDU16" s="1"/>
      <c r="LDV16" s="1"/>
      <c r="LDW16" s="1"/>
      <c r="LDX16" s="1"/>
      <c r="LDY16" s="1"/>
      <c r="LDZ16" s="1"/>
      <c r="LEA16" s="1"/>
      <c r="LEB16" s="1"/>
      <c r="LEC16" s="1"/>
      <c r="LED16" s="1"/>
      <c r="LEE16" s="1"/>
      <c r="LEF16" s="1"/>
      <c r="LEG16" s="1"/>
      <c r="LEH16" s="1"/>
      <c r="LEI16" s="1"/>
      <c r="LEJ16" s="1"/>
      <c r="LEK16" s="1"/>
      <c r="LEL16" s="1"/>
      <c r="LEM16" s="1"/>
      <c r="LEN16" s="1"/>
      <c r="LEO16" s="1"/>
      <c r="LEP16" s="1"/>
      <c r="LEQ16" s="1"/>
      <c r="LER16" s="1"/>
      <c r="LES16" s="1"/>
      <c r="LET16" s="1"/>
      <c r="LEU16" s="1"/>
      <c r="LEV16" s="1"/>
      <c r="LEW16" s="1"/>
      <c r="LEX16" s="1"/>
      <c r="LEY16" s="1"/>
      <c r="LEZ16" s="1"/>
      <c r="LFA16" s="1"/>
      <c r="LFB16" s="1"/>
      <c r="LFC16" s="1"/>
      <c r="LFD16" s="1"/>
      <c r="LFE16" s="1"/>
      <c r="LFF16" s="1"/>
      <c r="LFG16" s="1"/>
      <c r="LFH16" s="1"/>
      <c r="LFI16" s="1"/>
      <c r="LFJ16" s="1"/>
      <c r="LFK16" s="1"/>
      <c r="LFL16" s="1"/>
      <c r="LFM16" s="1"/>
      <c r="LFN16" s="1"/>
      <c r="LFO16" s="1"/>
      <c r="LFP16" s="1"/>
      <c r="LFQ16" s="1"/>
      <c r="LFR16" s="1"/>
      <c r="LFS16" s="1"/>
      <c r="LFT16" s="1"/>
      <c r="LFU16" s="1"/>
      <c r="LFV16" s="1"/>
      <c r="LFW16" s="1"/>
      <c r="LFX16" s="1"/>
      <c r="LFY16" s="1"/>
      <c r="LFZ16" s="1"/>
      <c r="LGA16" s="1"/>
      <c r="LGB16" s="1"/>
      <c r="LGC16" s="1"/>
      <c r="LGD16" s="1"/>
      <c r="LGE16" s="1"/>
      <c r="LGF16" s="1"/>
      <c r="LGG16" s="1"/>
      <c r="LGH16" s="1"/>
      <c r="LGI16" s="1"/>
      <c r="LGJ16" s="1"/>
      <c r="LGK16" s="1"/>
      <c r="LGL16" s="1"/>
      <c r="LGM16" s="1"/>
      <c r="LGN16" s="1"/>
      <c r="LGO16" s="1"/>
      <c r="LGP16" s="1"/>
      <c r="LGQ16" s="1"/>
      <c r="LGR16" s="1"/>
      <c r="LGS16" s="1"/>
      <c r="LGT16" s="1"/>
      <c r="LGU16" s="1"/>
      <c r="LGV16" s="1"/>
      <c r="LGW16" s="1"/>
      <c r="LGX16" s="1"/>
      <c r="LGY16" s="1"/>
      <c r="LGZ16" s="1"/>
      <c r="LHA16" s="1"/>
      <c r="LHB16" s="1"/>
      <c r="LHC16" s="1"/>
      <c r="LHD16" s="1"/>
      <c r="LHE16" s="1"/>
      <c r="LHF16" s="1"/>
      <c r="LHG16" s="1"/>
      <c r="LHH16" s="1"/>
      <c r="LHI16" s="1"/>
      <c r="LHJ16" s="1"/>
      <c r="LHK16" s="1"/>
      <c r="LHL16" s="1"/>
      <c r="LHM16" s="1"/>
      <c r="LHN16" s="1"/>
      <c r="LHO16" s="1"/>
      <c r="LHP16" s="1"/>
      <c r="LHQ16" s="1"/>
      <c r="LHR16" s="1"/>
      <c r="LHS16" s="1"/>
      <c r="LHT16" s="1"/>
      <c r="LHU16" s="1"/>
      <c r="LHV16" s="1"/>
      <c r="LHW16" s="1"/>
      <c r="LHX16" s="1"/>
      <c r="LHY16" s="1"/>
      <c r="LHZ16" s="1"/>
      <c r="LIA16" s="1"/>
      <c r="LIB16" s="1"/>
      <c r="LIC16" s="1"/>
      <c r="LID16" s="1"/>
      <c r="LIE16" s="1"/>
      <c r="LIF16" s="1"/>
      <c r="LIG16" s="1"/>
      <c r="LIH16" s="1"/>
      <c r="LII16" s="1"/>
      <c r="LIJ16" s="1"/>
      <c r="LIK16" s="1"/>
      <c r="LIL16" s="1"/>
      <c r="LIM16" s="1"/>
      <c r="LIN16" s="1"/>
      <c r="LIO16" s="1"/>
      <c r="LIP16" s="1"/>
      <c r="LIQ16" s="1"/>
      <c r="LIR16" s="1"/>
      <c r="LIS16" s="1"/>
      <c r="LIT16" s="1"/>
      <c r="LIU16" s="1"/>
      <c r="LIV16" s="1"/>
      <c r="LIW16" s="1"/>
      <c r="LIX16" s="1"/>
      <c r="LIY16" s="1"/>
      <c r="LIZ16" s="1"/>
      <c r="LJA16" s="1"/>
      <c r="LJB16" s="1"/>
      <c r="LJC16" s="1"/>
      <c r="LJD16" s="1"/>
      <c r="LJE16" s="1"/>
      <c r="LJF16" s="1"/>
      <c r="LJG16" s="1"/>
      <c r="LJH16" s="1"/>
      <c r="LJI16" s="1"/>
      <c r="LJJ16" s="1"/>
      <c r="LJK16" s="1"/>
      <c r="LJL16" s="1"/>
      <c r="LJM16" s="1"/>
      <c r="LJN16" s="1"/>
      <c r="LJO16" s="1"/>
      <c r="LJP16" s="1"/>
      <c r="LJQ16" s="1"/>
      <c r="LJR16" s="1"/>
      <c r="LJS16" s="1"/>
      <c r="LJT16" s="1"/>
      <c r="LJU16" s="1"/>
      <c r="LJV16" s="1"/>
      <c r="LJW16" s="1"/>
      <c r="LJX16" s="1"/>
      <c r="LJY16" s="1"/>
      <c r="LJZ16" s="1"/>
      <c r="LKA16" s="1"/>
      <c r="LKB16" s="1"/>
      <c r="LKC16" s="1"/>
      <c r="LKD16" s="1"/>
      <c r="LKE16" s="1"/>
      <c r="LKF16" s="1"/>
      <c r="LKG16" s="1"/>
      <c r="LKH16" s="1"/>
      <c r="LKI16" s="1"/>
      <c r="LKJ16" s="1"/>
      <c r="LKK16" s="1"/>
      <c r="LKL16" s="1"/>
      <c r="LKM16" s="1"/>
      <c r="LKN16" s="1"/>
      <c r="LKO16" s="1"/>
      <c r="LKP16" s="1"/>
      <c r="LKQ16" s="1"/>
      <c r="LKR16" s="1"/>
      <c r="LKS16" s="1"/>
      <c r="LKT16" s="1"/>
      <c r="LKU16" s="1"/>
      <c r="LKV16" s="1"/>
      <c r="LKW16" s="1"/>
      <c r="LKX16" s="1"/>
      <c r="LKY16" s="1"/>
      <c r="LKZ16" s="1"/>
      <c r="LLA16" s="1"/>
      <c r="LLB16" s="1"/>
      <c r="LLC16" s="1"/>
      <c r="LLD16" s="1"/>
      <c r="LLE16" s="1"/>
      <c r="LLF16" s="1"/>
      <c r="LLG16" s="1"/>
      <c r="LLH16" s="1"/>
      <c r="LLI16" s="1"/>
      <c r="LLJ16" s="1"/>
      <c r="LLK16" s="1"/>
      <c r="LLL16" s="1"/>
      <c r="LLM16" s="1"/>
      <c r="LLN16" s="1"/>
      <c r="LLO16" s="1"/>
      <c r="LLP16" s="1"/>
      <c r="LLQ16" s="1"/>
      <c r="LLR16" s="1"/>
      <c r="LLS16" s="1"/>
      <c r="LLT16" s="1"/>
      <c r="LLU16" s="1"/>
      <c r="LLV16" s="1"/>
      <c r="LLW16" s="1"/>
      <c r="LLX16" s="1"/>
      <c r="LLY16" s="1"/>
      <c r="LLZ16" s="1"/>
      <c r="LMA16" s="1"/>
      <c r="LMB16" s="1"/>
      <c r="LMC16" s="1"/>
      <c r="LMD16" s="1"/>
      <c r="LME16" s="1"/>
      <c r="LMF16" s="1"/>
      <c r="LMG16" s="1"/>
      <c r="LMH16" s="1"/>
      <c r="LMI16" s="1"/>
      <c r="LMJ16" s="1"/>
      <c r="LMK16" s="1"/>
      <c r="LML16" s="1"/>
      <c r="LMM16" s="1"/>
      <c r="LMN16" s="1"/>
      <c r="LMO16" s="1"/>
      <c r="LMP16" s="1"/>
      <c r="LMQ16" s="1"/>
      <c r="LMR16" s="1"/>
      <c r="LMS16" s="1"/>
      <c r="LMT16" s="1"/>
      <c r="LMU16" s="1"/>
      <c r="LMV16" s="1"/>
      <c r="LMW16" s="1"/>
      <c r="LMX16" s="1"/>
      <c r="LMY16" s="1"/>
      <c r="LMZ16" s="1"/>
      <c r="LNA16" s="1"/>
      <c r="LNB16" s="1"/>
      <c r="LNC16" s="1"/>
      <c r="LND16" s="1"/>
      <c r="LNE16" s="1"/>
      <c r="LNF16" s="1"/>
      <c r="LNG16" s="1"/>
      <c r="LNH16" s="1"/>
      <c r="LNI16" s="1"/>
      <c r="LNJ16" s="1"/>
      <c r="LNK16" s="1"/>
      <c r="LNL16" s="1"/>
      <c r="LNM16" s="1"/>
      <c r="LNN16" s="1"/>
      <c r="LNO16" s="1"/>
      <c r="LNP16" s="1"/>
      <c r="LNQ16" s="1"/>
      <c r="LNR16" s="1"/>
      <c r="LNS16" s="1"/>
      <c r="LNT16" s="1"/>
      <c r="LNU16" s="1"/>
      <c r="LNV16" s="1"/>
      <c r="LNW16" s="1"/>
      <c r="LNX16" s="1"/>
      <c r="LNY16" s="1"/>
      <c r="LNZ16" s="1"/>
      <c r="LOA16" s="1"/>
      <c r="LOB16" s="1"/>
      <c r="LOC16" s="1"/>
      <c r="LOD16" s="1"/>
      <c r="LOE16" s="1"/>
      <c r="LOF16" s="1"/>
      <c r="LOG16" s="1"/>
      <c r="LOH16" s="1"/>
      <c r="LOI16" s="1"/>
      <c r="LOJ16" s="1"/>
      <c r="LOK16" s="1"/>
      <c r="LOL16" s="1"/>
      <c r="LOM16" s="1"/>
      <c r="LON16" s="1"/>
      <c r="LOO16" s="1"/>
      <c r="LOP16" s="1"/>
      <c r="LOQ16" s="1"/>
      <c r="LOR16" s="1"/>
      <c r="LOS16" s="1"/>
      <c r="LOT16" s="1"/>
      <c r="LOU16" s="1"/>
      <c r="LOV16" s="1"/>
      <c r="LOW16" s="1"/>
      <c r="LOX16" s="1"/>
      <c r="LOY16" s="1"/>
      <c r="LOZ16" s="1"/>
      <c r="LPA16" s="1"/>
      <c r="LPB16" s="1"/>
      <c r="LPC16" s="1"/>
      <c r="LPD16" s="1"/>
      <c r="LPE16" s="1"/>
      <c r="LPF16" s="1"/>
      <c r="LPG16" s="1"/>
      <c r="LPH16" s="1"/>
      <c r="LPI16" s="1"/>
      <c r="LPJ16" s="1"/>
      <c r="LPK16" s="1"/>
      <c r="LPL16" s="1"/>
      <c r="LPM16" s="1"/>
      <c r="LPN16" s="1"/>
      <c r="LPO16" s="1"/>
      <c r="LPP16" s="1"/>
      <c r="LPQ16" s="1"/>
      <c r="LPR16" s="1"/>
      <c r="LPS16" s="1"/>
      <c r="LPT16" s="1"/>
      <c r="LPU16" s="1"/>
      <c r="LPV16" s="1"/>
      <c r="LPW16" s="1"/>
      <c r="LPX16" s="1"/>
      <c r="LPY16" s="1"/>
      <c r="LPZ16" s="1"/>
      <c r="LQA16" s="1"/>
      <c r="LQB16" s="1"/>
      <c r="LQC16" s="1"/>
      <c r="LQD16" s="1"/>
      <c r="LQE16" s="1"/>
      <c r="LQF16" s="1"/>
      <c r="LQG16" s="1"/>
      <c r="LQH16" s="1"/>
      <c r="LQI16" s="1"/>
      <c r="LQJ16" s="1"/>
      <c r="LQK16" s="1"/>
      <c r="LQL16" s="1"/>
      <c r="LQM16" s="1"/>
      <c r="LQN16" s="1"/>
      <c r="LQO16" s="1"/>
      <c r="LQP16" s="1"/>
      <c r="LQQ16" s="1"/>
      <c r="LQR16" s="1"/>
      <c r="LQS16" s="1"/>
      <c r="LQT16" s="1"/>
      <c r="LQU16" s="1"/>
      <c r="LQV16" s="1"/>
      <c r="LQW16" s="1"/>
      <c r="LQX16" s="1"/>
      <c r="LQY16" s="1"/>
      <c r="LQZ16" s="1"/>
      <c r="LRA16" s="1"/>
      <c r="LRB16" s="1"/>
      <c r="LRC16" s="1"/>
      <c r="LRD16" s="1"/>
      <c r="LRE16" s="1"/>
      <c r="LRF16" s="1"/>
      <c r="LRG16" s="1"/>
      <c r="LRH16" s="1"/>
      <c r="LRI16" s="1"/>
      <c r="LRJ16" s="1"/>
      <c r="LRK16" s="1"/>
      <c r="LRL16" s="1"/>
      <c r="LRM16" s="1"/>
      <c r="LRN16" s="1"/>
      <c r="LRO16" s="1"/>
      <c r="LRP16" s="1"/>
      <c r="LRQ16" s="1"/>
      <c r="LRR16" s="1"/>
      <c r="LRS16" s="1"/>
      <c r="LRT16" s="1"/>
      <c r="LRU16" s="1"/>
      <c r="LRV16" s="1"/>
      <c r="LRW16" s="1"/>
      <c r="LRX16" s="1"/>
      <c r="LRY16" s="1"/>
      <c r="LRZ16" s="1"/>
      <c r="LSA16" s="1"/>
      <c r="LSB16" s="1"/>
      <c r="LSC16" s="1"/>
      <c r="LSD16" s="1"/>
      <c r="LSE16" s="1"/>
      <c r="LSF16" s="1"/>
      <c r="LSG16" s="1"/>
      <c r="LSH16" s="1"/>
      <c r="LSI16" s="1"/>
      <c r="LSJ16" s="1"/>
      <c r="LSK16" s="1"/>
      <c r="LSL16" s="1"/>
      <c r="LSM16" s="1"/>
      <c r="LSN16" s="1"/>
      <c r="LSO16" s="1"/>
      <c r="LSP16" s="1"/>
      <c r="LSQ16" s="1"/>
      <c r="LSR16" s="1"/>
      <c r="LSS16" s="1"/>
      <c r="LST16" s="1"/>
      <c r="LSU16" s="1"/>
      <c r="LSV16" s="1"/>
      <c r="LSW16" s="1"/>
      <c r="LSX16" s="1"/>
      <c r="LSY16" s="1"/>
      <c r="LSZ16" s="1"/>
      <c r="LTA16" s="1"/>
      <c r="LTB16" s="1"/>
      <c r="LTC16" s="1"/>
      <c r="LTD16" s="1"/>
      <c r="LTE16" s="1"/>
      <c r="LTF16" s="1"/>
      <c r="LTG16" s="1"/>
      <c r="LTH16" s="1"/>
      <c r="LTI16" s="1"/>
      <c r="LTJ16" s="1"/>
      <c r="LTK16" s="1"/>
      <c r="LTL16" s="1"/>
      <c r="LTM16" s="1"/>
      <c r="LTN16" s="1"/>
      <c r="LTO16" s="1"/>
      <c r="LTP16" s="1"/>
      <c r="LTQ16" s="1"/>
      <c r="LTR16" s="1"/>
      <c r="LTS16" s="1"/>
      <c r="LTT16" s="1"/>
      <c r="LTU16" s="1"/>
      <c r="LTV16" s="1"/>
      <c r="LTW16" s="1"/>
      <c r="LTX16" s="1"/>
      <c r="LTY16" s="1"/>
      <c r="LTZ16" s="1"/>
      <c r="LUA16" s="1"/>
      <c r="LUB16" s="1"/>
      <c r="LUC16" s="1"/>
      <c r="LUD16" s="1"/>
      <c r="LUE16" s="1"/>
      <c r="LUF16" s="1"/>
      <c r="LUG16" s="1"/>
      <c r="LUH16" s="1"/>
      <c r="LUI16" s="1"/>
      <c r="LUJ16" s="1"/>
      <c r="LUK16" s="1"/>
      <c r="LUL16" s="1"/>
      <c r="LUM16" s="1"/>
      <c r="LUN16" s="1"/>
      <c r="LUO16" s="1"/>
      <c r="LUP16" s="1"/>
      <c r="LUQ16" s="1"/>
      <c r="LUR16" s="1"/>
      <c r="LUS16" s="1"/>
      <c r="LUT16" s="1"/>
      <c r="LUU16" s="1"/>
      <c r="LUV16" s="1"/>
      <c r="LUW16" s="1"/>
      <c r="LUX16" s="1"/>
      <c r="LUY16" s="1"/>
      <c r="LUZ16" s="1"/>
      <c r="LVA16" s="1"/>
      <c r="LVB16" s="1"/>
      <c r="LVC16" s="1"/>
      <c r="LVD16" s="1"/>
      <c r="LVE16" s="1"/>
      <c r="LVF16" s="1"/>
      <c r="LVG16" s="1"/>
      <c r="LVH16" s="1"/>
      <c r="LVI16" s="1"/>
      <c r="LVJ16" s="1"/>
      <c r="LVK16" s="1"/>
      <c r="LVL16" s="1"/>
      <c r="LVM16" s="1"/>
      <c r="LVN16" s="1"/>
      <c r="LVO16" s="1"/>
      <c r="LVP16" s="1"/>
      <c r="LVQ16" s="1"/>
      <c r="LVR16" s="1"/>
      <c r="LVS16" s="1"/>
      <c r="LVT16" s="1"/>
      <c r="LVU16" s="1"/>
      <c r="LVV16" s="1"/>
      <c r="LVW16" s="1"/>
      <c r="LVX16" s="1"/>
      <c r="LVY16" s="1"/>
      <c r="LVZ16" s="1"/>
      <c r="LWA16" s="1"/>
      <c r="LWB16" s="1"/>
      <c r="LWC16" s="1"/>
      <c r="LWD16" s="1"/>
      <c r="LWE16" s="1"/>
      <c r="LWF16" s="1"/>
      <c r="LWG16" s="1"/>
      <c r="LWH16" s="1"/>
      <c r="LWI16" s="1"/>
      <c r="LWJ16" s="1"/>
      <c r="LWK16" s="1"/>
      <c r="LWL16" s="1"/>
      <c r="LWM16" s="1"/>
      <c r="LWN16" s="1"/>
      <c r="LWO16" s="1"/>
      <c r="LWP16" s="1"/>
      <c r="LWQ16" s="1"/>
      <c r="LWR16" s="1"/>
      <c r="LWS16" s="1"/>
      <c r="LWT16" s="1"/>
      <c r="LWU16" s="1"/>
      <c r="LWV16" s="1"/>
      <c r="LWW16" s="1"/>
      <c r="LWX16" s="1"/>
      <c r="LWY16" s="1"/>
      <c r="LWZ16" s="1"/>
      <c r="LXA16" s="1"/>
      <c r="LXB16" s="1"/>
      <c r="LXC16" s="1"/>
      <c r="LXD16" s="1"/>
      <c r="LXE16" s="1"/>
      <c r="LXF16" s="1"/>
      <c r="LXG16" s="1"/>
      <c r="LXH16" s="1"/>
      <c r="LXI16" s="1"/>
      <c r="LXJ16" s="1"/>
      <c r="LXK16" s="1"/>
      <c r="LXL16" s="1"/>
      <c r="LXM16" s="1"/>
      <c r="LXN16" s="1"/>
      <c r="LXO16" s="1"/>
      <c r="LXP16" s="1"/>
      <c r="LXQ16" s="1"/>
      <c r="LXR16" s="1"/>
      <c r="LXS16" s="1"/>
      <c r="LXT16" s="1"/>
      <c r="LXU16" s="1"/>
      <c r="LXV16" s="1"/>
      <c r="LXW16" s="1"/>
      <c r="LXX16" s="1"/>
      <c r="LXY16" s="1"/>
      <c r="LXZ16" s="1"/>
      <c r="LYA16" s="1"/>
      <c r="LYB16" s="1"/>
      <c r="LYC16" s="1"/>
      <c r="LYD16" s="1"/>
      <c r="LYE16" s="1"/>
      <c r="LYF16" s="1"/>
      <c r="LYG16" s="1"/>
      <c r="LYH16" s="1"/>
      <c r="LYI16" s="1"/>
      <c r="LYJ16" s="1"/>
      <c r="LYK16" s="1"/>
      <c r="LYL16" s="1"/>
      <c r="LYM16" s="1"/>
      <c r="LYN16" s="1"/>
      <c r="LYO16" s="1"/>
      <c r="LYP16" s="1"/>
      <c r="LYQ16" s="1"/>
      <c r="LYR16" s="1"/>
      <c r="LYS16" s="1"/>
      <c r="LYT16" s="1"/>
      <c r="LYU16" s="1"/>
      <c r="LYV16" s="1"/>
      <c r="LYW16" s="1"/>
      <c r="LYX16" s="1"/>
      <c r="LYY16" s="1"/>
      <c r="LYZ16" s="1"/>
      <c r="LZA16" s="1"/>
      <c r="LZB16" s="1"/>
      <c r="LZC16" s="1"/>
      <c r="LZD16" s="1"/>
      <c r="LZE16" s="1"/>
      <c r="LZF16" s="1"/>
      <c r="LZG16" s="1"/>
      <c r="LZH16" s="1"/>
      <c r="LZI16" s="1"/>
      <c r="LZJ16" s="1"/>
      <c r="LZK16" s="1"/>
      <c r="LZL16" s="1"/>
      <c r="LZM16" s="1"/>
      <c r="LZN16" s="1"/>
      <c r="LZO16" s="1"/>
      <c r="LZP16" s="1"/>
      <c r="LZQ16" s="1"/>
      <c r="LZR16" s="1"/>
      <c r="LZS16" s="1"/>
      <c r="LZT16" s="1"/>
      <c r="LZU16" s="1"/>
      <c r="LZV16" s="1"/>
      <c r="LZW16" s="1"/>
      <c r="LZX16" s="1"/>
      <c r="LZY16" s="1"/>
      <c r="LZZ16" s="1"/>
      <c r="MAA16" s="1"/>
      <c r="MAB16" s="1"/>
      <c r="MAC16" s="1"/>
      <c r="MAD16" s="1"/>
      <c r="MAE16" s="1"/>
      <c r="MAF16" s="1"/>
      <c r="MAG16" s="1"/>
      <c r="MAH16" s="1"/>
      <c r="MAI16" s="1"/>
      <c r="MAJ16" s="1"/>
      <c r="MAK16" s="1"/>
      <c r="MAL16" s="1"/>
      <c r="MAM16" s="1"/>
      <c r="MAN16" s="1"/>
      <c r="MAO16" s="1"/>
      <c r="MAP16" s="1"/>
      <c r="MAQ16" s="1"/>
      <c r="MAR16" s="1"/>
      <c r="MAS16" s="1"/>
      <c r="MAT16" s="1"/>
      <c r="MAU16" s="1"/>
      <c r="MAV16" s="1"/>
      <c r="MAW16" s="1"/>
      <c r="MAX16" s="1"/>
      <c r="MAY16" s="1"/>
      <c r="MAZ16" s="1"/>
      <c r="MBA16" s="1"/>
      <c r="MBB16" s="1"/>
      <c r="MBC16" s="1"/>
      <c r="MBD16" s="1"/>
      <c r="MBE16" s="1"/>
      <c r="MBF16" s="1"/>
      <c r="MBG16" s="1"/>
      <c r="MBH16" s="1"/>
      <c r="MBI16" s="1"/>
      <c r="MBJ16" s="1"/>
      <c r="MBK16" s="1"/>
      <c r="MBL16" s="1"/>
      <c r="MBM16" s="1"/>
      <c r="MBN16" s="1"/>
      <c r="MBO16" s="1"/>
      <c r="MBP16" s="1"/>
      <c r="MBQ16" s="1"/>
      <c r="MBR16" s="1"/>
      <c r="MBS16" s="1"/>
      <c r="MBT16" s="1"/>
      <c r="MBU16" s="1"/>
      <c r="MBV16" s="1"/>
      <c r="MBW16" s="1"/>
      <c r="MBX16" s="1"/>
      <c r="MBY16" s="1"/>
      <c r="MBZ16" s="1"/>
      <c r="MCA16" s="1"/>
      <c r="MCB16" s="1"/>
      <c r="MCC16" s="1"/>
      <c r="MCD16" s="1"/>
      <c r="MCE16" s="1"/>
      <c r="MCF16" s="1"/>
      <c r="MCG16" s="1"/>
      <c r="MCH16" s="1"/>
      <c r="MCI16" s="1"/>
      <c r="MCJ16" s="1"/>
      <c r="MCK16" s="1"/>
      <c r="MCL16" s="1"/>
      <c r="MCM16" s="1"/>
      <c r="MCN16" s="1"/>
      <c r="MCO16" s="1"/>
      <c r="MCP16" s="1"/>
      <c r="MCQ16" s="1"/>
      <c r="MCR16" s="1"/>
      <c r="MCS16" s="1"/>
      <c r="MCT16" s="1"/>
      <c r="MCU16" s="1"/>
      <c r="MCV16" s="1"/>
      <c r="MCW16" s="1"/>
      <c r="MCX16" s="1"/>
      <c r="MCY16" s="1"/>
      <c r="MCZ16" s="1"/>
      <c r="MDA16" s="1"/>
      <c r="MDB16" s="1"/>
      <c r="MDC16" s="1"/>
      <c r="MDD16" s="1"/>
      <c r="MDE16" s="1"/>
      <c r="MDF16" s="1"/>
      <c r="MDG16" s="1"/>
      <c r="MDH16" s="1"/>
      <c r="MDI16" s="1"/>
      <c r="MDJ16" s="1"/>
      <c r="MDK16" s="1"/>
      <c r="MDL16" s="1"/>
      <c r="MDM16" s="1"/>
      <c r="MDN16" s="1"/>
      <c r="MDO16" s="1"/>
      <c r="MDP16" s="1"/>
      <c r="MDQ16" s="1"/>
      <c r="MDR16" s="1"/>
      <c r="MDS16" s="1"/>
      <c r="MDT16" s="1"/>
      <c r="MDU16" s="1"/>
      <c r="MDV16" s="1"/>
      <c r="MDW16" s="1"/>
      <c r="MDX16" s="1"/>
      <c r="MDY16" s="1"/>
      <c r="MDZ16" s="1"/>
      <c r="MEA16" s="1"/>
      <c r="MEB16" s="1"/>
      <c r="MEC16" s="1"/>
      <c r="MED16" s="1"/>
      <c r="MEE16" s="1"/>
      <c r="MEF16" s="1"/>
      <c r="MEG16" s="1"/>
      <c r="MEH16" s="1"/>
      <c r="MEI16" s="1"/>
      <c r="MEJ16" s="1"/>
      <c r="MEK16" s="1"/>
      <c r="MEL16" s="1"/>
      <c r="MEM16" s="1"/>
      <c r="MEN16" s="1"/>
      <c r="MEO16" s="1"/>
      <c r="MEP16" s="1"/>
      <c r="MEQ16" s="1"/>
      <c r="MER16" s="1"/>
      <c r="MES16" s="1"/>
      <c r="MET16" s="1"/>
      <c r="MEU16" s="1"/>
      <c r="MEV16" s="1"/>
      <c r="MEW16" s="1"/>
      <c r="MEX16" s="1"/>
      <c r="MEY16" s="1"/>
      <c r="MEZ16" s="1"/>
      <c r="MFA16" s="1"/>
      <c r="MFB16" s="1"/>
      <c r="MFC16" s="1"/>
      <c r="MFD16" s="1"/>
      <c r="MFE16" s="1"/>
      <c r="MFF16" s="1"/>
      <c r="MFG16" s="1"/>
      <c r="MFH16" s="1"/>
      <c r="MFI16" s="1"/>
      <c r="MFJ16" s="1"/>
      <c r="MFK16" s="1"/>
      <c r="MFL16" s="1"/>
      <c r="MFM16" s="1"/>
      <c r="MFN16" s="1"/>
      <c r="MFO16" s="1"/>
      <c r="MFP16" s="1"/>
      <c r="MFQ16" s="1"/>
      <c r="MFR16" s="1"/>
      <c r="MFS16" s="1"/>
      <c r="MFT16" s="1"/>
      <c r="MFU16" s="1"/>
      <c r="MFV16" s="1"/>
      <c r="MFW16" s="1"/>
      <c r="MFX16" s="1"/>
      <c r="MFY16" s="1"/>
      <c r="MFZ16" s="1"/>
      <c r="MGA16" s="1"/>
      <c r="MGB16" s="1"/>
      <c r="MGC16" s="1"/>
      <c r="MGD16" s="1"/>
      <c r="MGE16" s="1"/>
      <c r="MGF16" s="1"/>
      <c r="MGG16" s="1"/>
      <c r="MGH16" s="1"/>
      <c r="MGI16" s="1"/>
      <c r="MGJ16" s="1"/>
      <c r="MGK16" s="1"/>
      <c r="MGL16" s="1"/>
      <c r="MGM16" s="1"/>
      <c r="MGN16" s="1"/>
      <c r="MGO16" s="1"/>
      <c r="MGP16" s="1"/>
      <c r="MGQ16" s="1"/>
      <c r="MGR16" s="1"/>
      <c r="MGS16" s="1"/>
      <c r="MGT16" s="1"/>
      <c r="MGU16" s="1"/>
      <c r="MGV16" s="1"/>
      <c r="MGW16" s="1"/>
      <c r="MGX16" s="1"/>
      <c r="MGY16" s="1"/>
      <c r="MGZ16" s="1"/>
      <c r="MHA16" s="1"/>
      <c r="MHB16" s="1"/>
      <c r="MHC16" s="1"/>
      <c r="MHD16" s="1"/>
      <c r="MHE16" s="1"/>
      <c r="MHF16" s="1"/>
      <c r="MHG16" s="1"/>
      <c r="MHH16" s="1"/>
      <c r="MHI16" s="1"/>
      <c r="MHJ16" s="1"/>
      <c r="MHK16" s="1"/>
      <c r="MHL16" s="1"/>
      <c r="MHM16" s="1"/>
      <c r="MHN16" s="1"/>
      <c r="MHO16" s="1"/>
      <c r="MHP16" s="1"/>
      <c r="MHQ16" s="1"/>
      <c r="MHR16" s="1"/>
      <c r="MHS16" s="1"/>
      <c r="MHT16" s="1"/>
      <c r="MHU16" s="1"/>
      <c r="MHV16" s="1"/>
      <c r="MHW16" s="1"/>
      <c r="MHX16" s="1"/>
      <c r="MHY16" s="1"/>
      <c r="MHZ16" s="1"/>
      <c r="MIA16" s="1"/>
      <c r="MIB16" s="1"/>
      <c r="MIC16" s="1"/>
      <c r="MID16" s="1"/>
      <c r="MIE16" s="1"/>
      <c r="MIF16" s="1"/>
      <c r="MIG16" s="1"/>
      <c r="MIH16" s="1"/>
      <c r="MII16" s="1"/>
      <c r="MIJ16" s="1"/>
      <c r="MIK16" s="1"/>
      <c r="MIL16" s="1"/>
      <c r="MIM16" s="1"/>
      <c r="MIN16" s="1"/>
      <c r="MIO16" s="1"/>
      <c r="MIP16" s="1"/>
      <c r="MIQ16" s="1"/>
      <c r="MIR16" s="1"/>
      <c r="MIS16" s="1"/>
      <c r="MIT16" s="1"/>
      <c r="MIU16" s="1"/>
      <c r="MIV16" s="1"/>
      <c r="MIW16" s="1"/>
      <c r="MIX16" s="1"/>
      <c r="MIY16" s="1"/>
      <c r="MIZ16" s="1"/>
      <c r="MJA16" s="1"/>
      <c r="MJB16" s="1"/>
      <c r="MJC16" s="1"/>
      <c r="MJD16" s="1"/>
      <c r="MJE16" s="1"/>
      <c r="MJF16" s="1"/>
      <c r="MJG16" s="1"/>
      <c r="MJH16" s="1"/>
      <c r="MJI16" s="1"/>
      <c r="MJJ16" s="1"/>
      <c r="MJK16" s="1"/>
      <c r="MJL16" s="1"/>
      <c r="MJM16" s="1"/>
      <c r="MJN16" s="1"/>
      <c r="MJO16" s="1"/>
      <c r="MJP16" s="1"/>
      <c r="MJQ16" s="1"/>
      <c r="MJR16" s="1"/>
      <c r="MJS16" s="1"/>
      <c r="MJT16" s="1"/>
      <c r="MJU16" s="1"/>
      <c r="MJV16" s="1"/>
      <c r="MJW16" s="1"/>
      <c r="MJX16" s="1"/>
      <c r="MJY16" s="1"/>
      <c r="MJZ16" s="1"/>
      <c r="MKA16" s="1"/>
      <c r="MKB16" s="1"/>
      <c r="MKC16" s="1"/>
      <c r="MKD16" s="1"/>
      <c r="MKE16" s="1"/>
      <c r="MKF16" s="1"/>
      <c r="MKG16" s="1"/>
      <c r="MKH16" s="1"/>
      <c r="MKI16" s="1"/>
      <c r="MKJ16" s="1"/>
      <c r="MKK16" s="1"/>
      <c r="MKL16" s="1"/>
      <c r="MKM16" s="1"/>
      <c r="MKN16" s="1"/>
      <c r="MKO16" s="1"/>
      <c r="MKP16" s="1"/>
      <c r="MKQ16" s="1"/>
      <c r="MKR16" s="1"/>
      <c r="MKS16" s="1"/>
      <c r="MKT16" s="1"/>
      <c r="MKU16" s="1"/>
      <c r="MKV16" s="1"/>
      <c r="MKW16" s="1"/>
      <c r="MKX16" s="1"/>
      <c r="MKY16" s="1"/>
      <c r="MKZ16" s="1"/>
      <c r="MLA16" s="1"/>
      <c r="MLB16" s="1"/>
      <c r="MLC16" s="1"/>
      <c r="MLD16" s="1"/>
      <c r="MLE16" s="1"/>
      <c r="MLF16" s="1"/>
      <c r="MLG16" s="1"/>
      <c r="MLH16" s="1"/>
      <c r="MLI16" s="1"/>
      <c r="MLJ16" s="1"/>
      <c r="MLK16" s="1"/>
      <c r="MLL16" s="1"/>
      <c r="MLM16" s="1"/>
      <c r="MLN16" s="1"/>
      <c r="MLO16" s="1"/>
      <c r="MLP16" s="1"/>
      <c r="MLQ16" s="1"/>
      <c r="MLR16" s="1"/>
      <c r="MLS16" s="1"/>
      <c r="MLT16" s="1"/>
      <c r="MLU16" s="1"/>
      <c r="MLV16" s="1"/>
      <c r="MLW16" s="1"/>
      <c r="MLX16" s="1"/>
      <c r="MLY16" s="1"/>
      <c r="MLZ16" s="1"/>
      <c r="MMA16" s="1"/>
      <c r="MMB16" s="1"/>
      <c r="MMC16" s="1"/>
      <c r="MMD16" s="1"/>
      <c r="MME16" s="1"/>
      <c r="MMF16" s="1"/>
      <c r="MMG16" s="1"/>
      <c r="MMH16" s="1"/>
      <c r="MMI16" s="1"/>
      <c r="MMJ16" s="1"/>
      <c r="MMK16" s="1"/>
      <c r="MML16" s="1"/>
      <c r="MMM16" s="1"/>
      <c r="MMN16" s="1"/>
      <c r="MMO16" s="1"/>
      <c r="MMP16" s="1"/>
      <c r="MMQ16" s="1"/>
      <c r="MMR16" s="1"/>
      <c r="MMS16" s="1"/>
      <c r="MMT16" s="1"/>
      <c r="MMU16" s="1"/>
      <c r="MMV16" s="1"/>
      <c r="MMW16" s="1"/>
      <c r="MMX16" s="1"/>
      <c r="MMY16" s="1"/>
      <c r="MMZ16" s="1"/>
      <c r="MNA16" s="1"/>
      <c r="MNB16" s="1"/>
      <c r="MNC16" s="1"/>
      <c r="MND16" s="1"/>
      <c r="MNE16" s="1"/>
      <c r="MNF16" s="1"/>
      <c r="MNG16" s="1"/>
      <c r="MNH16" s="1"/>
      <c r="MNI16" s="1"/>
      <c r="MNJ16" s="1"/>
      <c r="MNK16" s="1"/>
      <c r="MNL16" s="1"/>
      <c r="MNM16" s="1"/>
      <c r="MNN16" s="1"/>
      <c r="MNO16" s="1"/>
      <c r="MNP16" s="1"/>
      <c r="MNQ16" s="1"/>
      <c r="MNR16" s="1"/>
      <c r="MNS16" s="1"/>
      <c r="MNT16" s="1"/>
      <c r="MNU16" s="1"/>
      <c r="MNV16" s="1"/>
      <c r="MNW16" s="1"/>
      <c r="MNX16" s="1"/>
      <c r="MNY16" s="1"/>
      <c r="MNZ16" s="1"/>
      <c r="MOA16" s="1"/>
      <c r="MOB16" s="1"/>
      <c r="MOC16" s="1"/>
      <c r="MOD16" s="1"/>
      <c r="MOE16" s="1"/>
      <c r="MOF16" s="1"/>
      <c r="MOG16" s="1"/>
      <c r="MOH16" s="1"/>
      <c r="MOI16" s="1"/>
      <c r="MOJ16" s="1"/>
      <c r="MOK16" s="1"/>
      <c r="MOL16" s="1"/>
      <c r="MOM16" s="1"/>
      <c r="MON16" s="1"/>
      <c r="MOO16" s="1"/>
      <c r="MOP16" s="1"/>
      <c r="MOQ16" s="1"/>
      <c r="MOR16" s="1"/>
      <c r="MOS16" s="1"/>
      <c r="MOT16" s="1"/>
      <c r="MOU16" s="1"/>
      <c r="MOV16" s="1"/>
      <c r="MOW16" s="1"/>
      <c r="MOX16" s="1"/>
      <c r="MOY16" s="1"/>
      <c r="MOZ16" s="1"/>
      <c r="MPA16" s="1"/>
      <c r="MPB16" s="1"/>
      <c r="MPC16" s="1"/>
      <c r="MPD16" s="1"/>
      <c r="MPE16" s="1"/>
      <c r="MPF16" s="1"/>
      <c r="MPG16" s="1"/>
      <c r="MPH16" s="1"/>
      <c r="MPI16" s="1"/>
      <c r="MPJ16" s="1"/>
      <c r="MPK16" s="1"/>
      <c r="MPL16" s="1"/>
      <c r="MPM16" s="1"/>
      <c r="MPN16" s="1"/>
      <c r="MPO16" s="1"/>
      <c r="MPP16" s="1"/>
      <c r="MPQ16" s="1"/>
      <c r="MPR16" s="1"/>
      <c r="MPS16" s="1"/>
      <c r="MPT16" s="1"/>
      <c r="MPU16" s="1"/>
      <c r="MPV16" s="1"/>
      <c r="MPW16" s="1"/>
      <c r="MPX16" s="1"/>
      <c r="MPY16" s="1"/>
      <c r="MPZ16" s="1"/>
      <c r="MQA16" s="1"/>
      <c r="MQB16" s="1"/>
      <c r="MQC16" s="1"/>
      <c r="MQD16" s="1"/>
      <c r="MQE16" s="1"/>
      <c r="MQF16" s="1"/>
      <c r="MQG16" s="1"/>
      <c r="MQH16" s="1"/>
      <c r="MQI16" s="1"/>
      <c r="MQJ16" s="1"/>
      <c r="MQK16" s="1"/>
      <c r="MQL16" s="1"/>
      <c r="MQM16" s="1"/>
      <c r="MQN16" s="1"/>
      <c r="MQO16" s="1"/>
      <c r="MQP16" s="1"/>
      <c r="MQQ16" s="1"/>
      <c r="MQR16" s="1"/>
      <c r="MQS16" s="1"/>
      <c r="MQT16" s="1"/>
      <c r="MQU16" s="1"/>
      <c r="MQV16" s="1"/>
      <c r="MQW16" s="1"/>
      <c r="MQX16" s="1"/>
      <c r="MQY16" s="1"/>
      <c r="MQZ16" s="1"/>
      <c r="MRA16" s="1"/>
      <c r="MRB16" s="1"/>
      <c r="MRC16" s="1"/>
      <c r="MRD16" s="1"/>
      <c r="MRE16" s="1"/>
      <c r="MRF16" s="1"/>
      <c r="MRG16" s="1"/>
      <c r="MRH16" s="1"/>
      <c r="MRI16" s="1"/>
      <c r="MRJ16" s="1"/>
      <c r="MRK16" s="1"/>
      <c r="MRL16" s="1"/>
      <c r="MRM16" s="1"/>
      <c r="MRN16" s="1"/>
      <c r="MRO16" s="1"/>
      <c r="MRP16" s="1"/>
      <c r="MRQ16" s="1"/>
      <c r="MRR16" s="1"/>
      <c r="MRS16" s="1"/>
      <c r="MRT16" s="1"/>
      <c r="MRU16" s="1"/>
      <c r="MRV16" s="1"/>
      <c r="MRW16" s="1"/>
      <c r="MRX16" s="1"/>
      <c r="MRY16" s="1"/>
      <c r="MRZ16" s="1"/>
      <c r="MSA16" s="1"/>
      <c r="MSB16" s="1"/>
      <c r="MSC16" s="1"/>
      <c r="MSD16" s="1"/>
      <c r="MSE16" s="1"/>
      <c r="MSF16" s="1"/>
      <c r="MSG16" s="1"/>
      <c r="MSH16" s="1"/>
      <c r="MSI16" s="1"/>
      <c r="MSJ16" s="1"/>
      <c r="MSK16" s="1"/>
      <c r="MSL16" s="1"/>
      <c r="MSM16" s="1"/>
      <c r="MSN16" s="1"/>
      <c r="MSO16" s="1"/>
      <c r="MSP16" s="1"/>
      <c r="MSQ16" s="1"/>
      <c r="MSR16" s="1"/>
      <c r="MSS16" s="1"/>
      <c r="MST16" s="1"/>
      <c r="MSU16" s="1"/>
      <c r="MSV16" s="1"/>
      <c r="MSW16" s="1"/>
      <c r="MSX16" s="1"/>
      <c r="MSY16" s="1"/>
      <c r="MSZ16" s="1"/>
      <c r="MTA16" s="1"/>
      <c r="MTB16" s="1"/>
      <c r="MTC16" s="1"/>
      <c r="MTD16" s="1"/>
      <c r="MTE16" s="1"/>
      <c r="MTF16" s="1"/>
      <c r="MTG16" s="1"/>
      <c r="MTH16" s="1"/>
      <c r="MTI16" s="1"/>
      <c r="MTJ16" s="1"/>
      <c r="MTK16" s="1"/>
      <c r="MTL16" s="1"/>
      <c r="MTM16" s="1"/>
      <c r="MTN16" s="1"/>
      <c r="MTO16" s="1"/>
      <c r="MTP16" s="1"/>
      <c r="MTQ16" s="1"/>
      <c r="MTR16" s="1"/>
      <c r="MTS16" s="1"/>
      <c r="MTT16" s="1"/>
      <c r="MTU16" s="1"/>
      <c r="MTV16" s="1"/>
      <c r="MTW16" s="1"/>
      <c r="MTX16" s="1"/>
      <c r="MTY16" s="1"/>
      <c r="MTZ16" s="1"/>
      <c r="MUA16" s="1"/>
      <c r="MUB16" s="1"/>
      <c r="MUC16" s="1"/>
      <c r="MUD16" s="1"/>
      <c r="MUE16" s="1"/>
      <c r="MUF16" s="1"/>
      <c r="MUG16" s="1"/>
      <c r="MUH16" s="1"/>
      <c r="MUI16" s="1"/>
      <c r="MUJ16" s="1"/>
      <c r="MUK16" s="1"/>
      <c r="MUL16" s="1"/>
      <c r="MUM16" s="1"/>
      <c r="MUN16" s="1"/>
      <c r="MUO16" s="1"/>
      <c r="MUP16" s="1"/>
      <c r="MUQ16" s="1"/>
      <c r="MUR16" s="1"/>
      <c r="MUS16" s="1"/>
      <c r="MUT16" s="1"/>
      <c r="MUU16" s="1"/>
      <c r="MUV16" s="1"/>
      <c r="MUW16" s="1"/>
      <c r="MUX16" s="1"/>
      <c r="MUY16" s="1"/>
      <c r="MUZ16" s="1"/>
      <c r="MVA16" s="1"/>
      <c r="MVB16" s="1"/>
      <c r="MVC16" s="1"/>
      <c r="MVD16" s="1"/>
      <c r="MVE16" s="1"/>
      <c r="MVF16" s="1"/>
      <c r="MVG16" s="1"/>
      <c r="MVH16" s="1"/>
      <c r="MVI16" s="1"/>
      <c r="MVJ16" s="1"/>
      <c r="MVK16" s="1"/>
      <c r="MVL16" s="1"/>
      <c r="MVM16" s="1"/>
      <c r="MVN16" s="1"/>
      <c r="MVO16" s="1"/>
      <c r="MVP16" s="1"/>
      <c r="MVQ16" s="1"/>
      <c r="MVR16" s="1"/>
      <c r="MVS16" s="1"/>
      <c r="MVT16" s="1"/>
      <c r="MVU16" s="1"/>
      <c r="MVV16" s="1"/>
      <c r="MVW16" s="1"/>
      <c r="MVX16" s="1"/>
      <c r="MVY16" s="1"/>
      <c r="MVZ16" s="1"/>
      <c r="MWA16" s="1"/>
      <c r="MWB16" s="1"/>
      <c r="MWC16" s="1"/>
      <c r="MWD16" s="1"/>
      <c r="MWE16" s="1"/>
      <c r="MWF16" s="1"/>
      <c r="MWG16" s="1"/>
      <c r="MWH16" s="1"/>
      <c r="MWI16" s="1"/>
      <c r="MWJ16" s="1"/>
      <c r="MWK16" s="1"/>
      <c r="MWL16" s="1"/>
      <c r="MWM16" s="1"/>
      <c r="MWN16" s="1"/>
      <c r="MWO16" s="1"/>
      <c r="MWP16" s="1"/>
      <c r="MWQ16" s="1"/>
      <c r="MWR16" s="1"/>
      <c r="MWS16" s="1"/>
      <c r="MWT16" s="1"/>
      <c r="MWU16" s="1"/>
      <c r="MWV16" s="1"/>
      <c r="MWW16" s="1"/>
      <c r="MWX16" s="1"/>
      <c r="MWY16" s="1"/>
      <c r="MWZ16" s="1"/>
      <c r="MXA16" s="1"/>
      <c r="MXB16" s="1"/>
      <c r="MXC16" s="1"/>
      <c r="MXD16" s="1"/>
      <c r="MXE16" s="1"/>
      <c r="MXF16" s="1"/>
      <c r="MXG16" s="1"/>
      <c r="MXH16" s="1"/>
      <c r="MXI16" s="1"/>
      <c r="MXJ16" s="1"/>
      <c r="MXK16" s="1"/>
      <c r="MXL16" s="1"/>
      <c r="MXM16" s="1"/>
      <c r="MXN16" s="1"/>
      <c r="MXO16" s="1"/>
      <c r="MXP16" s="1"/>
      <c r="MXQ16" s="1"/>
      <c r="MXR16" s="1"/>
      <c r="MXS16" s="1"/>
      <c r="MXT16" s="1"/>
      <c r="MXU16" s="1"/>
      <c r="MXV16" s="1"/>
      <c r="MXW16" s="1"/>
      <c r="MXX16" s="1"/>
      <c r="MXY16" s="1"/>
      <c r="MXZ16" s="1"/>
      <c r="MYA16" s="1"/>
      <c r="MYB16" s="1"/>
      <c r="MYC16" s="1"/>
      <c r="MYD16" s="1"/>
      <c r="MYE16" s="1"/>
      <c r="MYF16" s="1"/>
      <c r="MYG16" s="1"/>
      <c r="MYH16" s="1"/>
      <c r="MYI16" s="1"/>
      <c r="MYJ16" s="1"/>
      <c r="MYK16" s="1"/>
      <c r="MYL16" s="1"/>
      <c r="MYM16" s="1"/>
      <c r="MYN16" s="1"/>
      <c r="MYO16" s="1"/>
      <c r="MYP16" s="1"/>
      <c r="MYQ16" s="1"/>
      <c r="MYR16" s="1"/>
      <c r="MYS16" s="1"/>
      <c r="MYT16" s="1"/>
      <c r="MYU16" s="1"/>
      <c r="MYV16" s="1"/>
      <c r="MYW16" s="1"/>
      <c r="MYX16" s="1"/>
      <c r="MYY16" s="1"/>
      <c r="MYZ16" s="1"/>
      <c r="MZA16" s="1"/>
      <c r="MZB16" s="1"/>
      <c r="MZC16" s="1"/>
      <c r="MZD16" s="1"/>
      <c r="MZE16" s="1"/>
      <c r="MZF16" s="1"/>
      <c r="MZG16" s="1"/>
      <c r="MZH16" s="1"/>
      <c r="MZI16" s="1"/>
      <c r="MZJ16" s="1"/>
      <c r="MZK16" s="1"/>
      <c r="MZL16" s="1"/>
      <c r="MZM16" s="1"/>
      <c r="MZN16" s="1"/>
      <c r="MZO16" s="1"/>
      <c r="MZP16" s="1"/>
      <c r="MZQ16" s="1"/>
      <c r="MZR16" s="1"/>
      <c r="MZS16" s="1"/>
      <c r="MZT16" s="1"/>
      <c r="MZU16" s="1"/>
      <c r="MZV16" s="1"/>
      <c r="MZW16" s="1"/>
      <c r="MZX16" s="1"/>
      <c r="MZY16" s="1"/>
      <c r="MZZ16" s="1"/>
      <c r="NAA16" s="1"/>
      <c r="NAB16" s="1"/>
      <c r="NAC16" s="1"/>
      <c r="NAD16" s="1"/>
      <c r="NAE16" s="1"/>
      <c r="NAF16" s="1"/>
      <c r="NAG16" s="1"/>
      <c r="NAH16" s="1"/>
      <c r="NAI16" s="1"/>
      <c r="NAJ16" s="1"/>
      <c r="NAK16" s="1"/>
      <c r="NAL16" s="1"/>
      <c r="NAM16" s="1"/>
      <c r="NAN16" s="1"/>
      <c r="NAO16" s="1"/>
      <c r="NAP16" s="1"/>
      <c r="NAQ16" s="1"/>
      <c r="NAR16" s="1"/>
      <c r="NAS16" s="1"/>
      <c r="NAT16" s="1"/>
      <c r="NAU16" s="1"/>
      <c r="NAV16" s="1"/>
      <c r="NAW16" s="1"/>
      <c r="NAX16" s="1"/>
      <c r="NAY16" s="1"/>
      <c r="NAZ16" s="1"/>
      <c r="NBA16" s="1"/>
      <c r="NBB16" s="1"/>
      <c r="NBC16" s="1"/>
      <c r="NBD16" s="1"/>
      <c r="NBE16" s="1"/>
      <c r="NBF16" s="1"/>
      <c r="NBG16" s="1"/>
      <c r="NBH16" s="1"/>
      <c r="NBI16" s="1"/>
      <c r="NBJ16" s="1"/>
      <c r="NBK16" s="1"/>
      <c r="NBL16" s="1"/>
      <c r="NBM16" s="1"/>
      <c r="NBN16" s="1"/>
      <c r="NBO16" s="1"/>
      <c r="NBP16" s="1"/>
      <c r="NBQ16" s="1"/>
      <c r="NBR16" s="1"/>
      <c r="NBS16" s="1"/>
      <c r="NBT16" s="1"/>
      <c r="NBU16" s="1"/>
      <c r="NBV16" s="1"/>
      <c r="NBW16" s="1"/>
      <c r="NBX16" s="1"/>
      <c r="NBY16" s="1"/>
      <c r="NBZ16" s="1"/>
      <c r="NCA16" s="1"/>
      <c r="NCB16" s="1"/>
      <c r="NCC16" s="1"/>
      <c r="NCD16" s="1"/>
      <c r="NCE16" s="1"/>
      <c r="NCF16" s="1"/>
      <c r="NCG16" s="1"/>
      <c r="NCH16" s="1"/>
      <c r="NCI16" s="1"/>
      <c r="NCJ16" s="1"/>
      <c r="NCK16" s="1"/>
      <c r="NCL16" s="1"/>
      <c r="NCM16" s="1"/>
      <c r="NCN16" s="1"/>
      <c r="NCO16" s="1"/>
      <c r="NCP16" s="1"/>
      <c r="NCQ16" s="1"/>
      <c r="NCR16" s="1"/>
      <c r="NCS16" s="1"/>
      <c r="NCT16" s="1"/>
      <c r="NCU16" s="1"/>
      <c r="NCV16" s="1"/>
      <c r="NCW16" s="1"/>
      <c r="NCX16" s="1"/>
      <c r="NCY16" s="1"/>
      <c r="NCZ16" s="1"/>
      <c r="NDA16" s="1"/>
      <c r="NDB16" s="1"/>
      <c r="NDC16" s="1"/>
      <c r="NDD16" s="1"/>
      <c r="NDE16" s="1"/>
      <c r="NDF16" s="1"/>
      <c r="NDG16" s="1"/>
      <c r="NDH16" s="1"/>
      <c r="NDI16" s="1"/>
      <c r="NDJ16" s="1"/>
      <c r="NDK16" s="1"/>
      <c r="NDL16" s="1"/>
      <c r="NDM16" s="1"/>
      <c r="NDN16" s="1"/>
      <c r="NDO16" s="1"/>
      <c r="NDP16" s="1"/>
      <c r="NDQ16" s="1"/>
      <c r="NDR16" s="1"/>
      <c r="NDS16" s="1"/>
      <c r="NDT16" s="1"/>
      <c r="NDU16" s="1"/>
      <c r="NDV16" s="1"/>
      <c r="NDW16" s="1"/>
      <c r="NDX16" s="1"/>
      <c r="NDY16" s="1"/>
      <c r="NDZ16" s="1"/>
      <c r="NEA16" s="1"/>
      <c r="NEB16" s="1"/>
      <c r="NEC16" s="1"/>
      <c r="NED16" s="1"/>
      <c r="NEE16" s="1"/>
      <c r="NEF16" s="1"/>
      <c r="NEG16" s="1"/>
      <c r="NEH16" s="1"/>
      <c r="NEI16" s="1"/>
      <c r="NEJ16" s="1"/>
      <c r="NEK16" s="1"/>
      <c r="NEL16" s="1"/>
      <c r="NEM16" s="1"/>
      <c r="NEN16" s="1"/>
      <c r="NEO16" s="1"/>
      <c r="NEP16" s="1"/>
      <c r="NEQ16" s="1"/>
      <c r="NER16" s="1"/>
      <c r="NES16" s="1"/>
      <c r="NET16" s="1"/>
      <c r="NEU16" s="1"/>
      <c r="NEV16" s="1"/>
      <c r="NEW16" s="1"/>
      <c r="NEX16" s="1"/>
      <c r="NEY16" s="1"/>
      <c r="NEZ16" s="1"/>
      <c r="NFA16" s="1"/>
      <c r="NFB16" s="1"/>
      <c r="NFC16" s="1"/>
      <c r="NFD16" s="1"/>
      <c r="NFE16" s="1"/>
      <c r="NFF16" s="1"/>
      <c r="NFG16" s="1"/>
      <c r="NFH16" s="1"/>
      <c r="NFI16" s="1"/>
      <c r="NFJ16" s="1"/>
      <c r="NFK16" s="1"/>
      <c r="NFL16" s="1"/>
      <c r="NFM16" s="1"/>
      <c r="NFN16" s="1"/>
      <c r="NFO16" s="1"/>
      <c r="NFP16" s="1"/>
      <c r="NFQ16" s="1"/>
      <c r="NFR16" s="1"/>
      <c r="NFS16" s="1"/>
      <c r="NFT16" s="1"/>
      <c r="NFU16" s="1"/>
      <c r="NFV16" s="1"/>
      <c r="NFW16" s="1"/>
      <c r="NFX16" s="1"/>
      <c r="NFY16" s="1"/>
      <c r="NFZ16" s="1"/>
      <c r="NGA16" s="1"/>
      <c r="NGB16" s="1"/>
      <c r="NGC16" s="1"/>
      <c r="NGD16" s="1"/>
      <c r="NGE16" s="1"/>
      <c r="NGF16" s="1"/>
      <c r="NGG16" s="1"/>
      <c r="NGH16" s="1"/>
      <c r="NGI16" s="1"/>
      <c r="NGJ16" s="1"/>
      <c r="NGK16" s="1"/>
      <c r="NGL16" s="1"/>
      <c r="NGM16" s="1"/>
      <c r="NGN16" s="1"/>
      <c r="NGO16" s="1"/>
      <c r="NGP16" s="1"/>
      <c r="NGQ16" s="1"/>
      <c r="NGR16" s="1"/>
      <c r="NGS16" s="1"/>
      <c r="NGT16" s="1"/>
      <c r="NGU16" s="1"/>
      <c r="NGV16" s="1"/>
      <c r="NGW16" s="1"/>
      <c r="NGX16" s="1"/>
      <c r="NGY16" s="1"/>
      <c r="NGZ16" s="1"/>
      <c r="NHA16" s="1"/>
      <c r="NHB16" s="1"/>
      <c r="NHC16" s="1"/>
      <c r="NHD16" s="1"/>
      <c r="NHE16" s="1"/>
      <c r="NHF16" s="1"/>
      <c r="NHG16" s="1"/>
      <c r="NHH16" s="1"/>
      <c r="NHI16" s="1"/>
      <c r="NHJ16" s="1"/>
      <c r="NHK16" s="1"/>
      <c r="NHL16" s="1"/>
      <c r="NHM16" s="1"/>
      <c r="NHN16" s="1"/>
      <c r="NHO16" s="1"/>
      <c r="NHP16" s="1"/>
      <c r="NHQ16" s="1"/>
      <c r="NHR16" s="1"/>
      <c r="NHS16" s="1"/>
      <c r="NHT16" s="1"/>
      <c r="NHU16" s="1"/>
      <c r="NHV16" s="1"/>
      <c r="NHW16" s="1"/>
      <c r="NHX16" s="1"/>
      <c r="NHY16" s="1"/>
      <c r="NHZ16" s="1"/>
      <c r="NIA16" s="1"/>
      <c r="NIB16" s="1"/>
      <c r="NIC16" s="1"/>
      <c r="NID16" s="1"/>
      <c r="NIE16" s="1"/>
      <c r="NIF16" s="1"/>
      <c r="NIG16" s="1"/>
      <c r="NIH16" s="1"/>
      <c r="NII16" s="1"/>
      <c r="NIJ16" s="1"/>
      <c r="NIK16" s="1"/>
      <c r="NIL16" s="1"/>
      <c r="NIM16" s="1"/>
      <c r="NIN16" s="1"/>
      <c r="NIO16" s="1"/>
      <c r="NIP16" s="1"/>
      <c r="NIQ16" s="1"/>
      <c r="NIR16" s="1"/>
      <c r="NIS16" s="1"/>
      <c r="NIT16" s="1"/>
      <c r="NIU16" s="1"/>
      <c r="NIV16" s="1"/>
      <c r="NIW16" s="1"/>
      <c r="NIX16" s="1"/>
      <c r="NIY16" s="1"/>
      <c r="NIZ16" s="1"/>
      <c r="NJA16" s="1"/>
      <c r="NJB16" s="1"/>
      <c r="NJC16" s="1"/>
      <c r="NJD16" s="1"/>
      <c r="NJE16" s="1"/>
      <c r="NJF16" s="1"/>
      <c r="NJG16" s="1"/>
      <c r="NJH16" s="1"/>
      <c r="NJI16" s="1"/>
      <c r="NJJ16" s="1"/>
      <c r="NJK16" s="1"/>
      <c r="NJL16" s="1"/>
      <c r="NJM16" s="1"/>
      <c r="NJN16" s="1"/>
      <c r="NJO16" s="1"/>
      <c r="NJP16" s="1"/>
      <c r="NJQ16" s="1"/>
      <c r="NJR16" s="1"/>
      <c r="NJS16" s="1"/>
      <c r="NJT16" s="1"/>
      <c r="NJU16" s="1"/>
      <c r="NJV16" s="1"/>
      <c r="NJW16" s="1"/>
      <c r="NJX16" s="1"/>
      <c r="NJY16" s="1"/>
      <c r="NJZ16" s="1"/>
      <c r="NKA16" s="1"/>
      <c r="NKB16" s="1"/>
      <c r="NKC16" s="1"/>
      <c r="NKD16" s="1"/>
      <c r="NKE16" s="1"/>
      <c r="NKF16" s="1"/>
      <c r="NKG16" s="1"/>
      <c r="NKH16" s="1"/>
      <c r="NKI16" s="1"/>
      <c r="NKJ16" s="1"/>
      <c r="NKK16" s="1"/>
      <c r="NKL16" s="1"/>
      <c r="NKM16" s="1"/>
      <c r="NKN16" s="1"/>
      <c r="NKO16" s="1"/>
      <c r="NKP16" s="1"/>
      <c r="NKQ16" s="1"/>
      <c r="NKR16" s="1"/>
      <c r="NKS16" s="1"/>
      <c r="NKT16" s="1"/>
      <c r="NKU16" s="1"/>
      <c r="NKV16" s="1"/>
      <c r="NKW16" s="1"/>
      <c r="NKX16" s="1"/>
      <c r="NKY16" s="1"/>
      <c r="NKZ16" s="1"/>
      <c r="NLA16" s="1"/>
      <c r="NLB16" s="1"/>
      <c r="NLC16" s="1"/>
      <c r="NLD16" s="1"/>
      <c r="NLE16" s="1"/>
      <c r="NLF16" s="1"/>
      <c r="NLG16" s="1"/>
      <c r="NLH16" s="1"/>
      <c r="NLI16" s="1"/>
      <c r="NLJ16" s="1"/>
      <c r="NLK16" s="1"/>
      <c r="NLL16" s="1"/>
      <c r="NLM16" s="1"/>
      <c r="NLN16" s="1"/>
      <c r="NLO16" s="1"/>
      <c r="NLP16" s="1"/>
      <c r="NLQ16" s="1"/>
      <c r="NLR16" s="1"/>
      <c r="NLS16" s="1"/>
      <c r="NLT16" s="1"/>
      <c r="NLU16" s="1"/>
      <c r="NLV16" s="1"/>
      <c r="NLW16" s="1"/>
      <c r="NLX16" s="1"/>
      <c r="NLY16" s="1"/>
      <c r="NLZ16" s="1"/>
      <c r="NMA16" s="1"/>
      <c r="NMB16" s="1"/>
      <c r="NMC16" s="1"/>
      <c r="NMD16" s="1"/>
      <c r="NME16" s="1"/>
      <c r="NMF16" s="1"/>
      <c r="NMG16" s="1"/>
      <c r="NMH16" s="1"/>
      <c r="NMI16" s="1"/>
      <c r="NMJ16" s="1"/>
      <c r="NMK16" s="1"/>
      <c r="NML16" s="1"/>
      <c r="NMM16" s="1"/>
      <c r="NMN16" s="1"/>
      <c r="NMO16" s="1"/>
      <c r="NMP16" s="1"/>
      <c r="NMQ16" s="1"/>
      <c r="NMR16" s="1"/>
      <c r="NMS16" s="1"/>
      <c r="NMT16" s="1"/>
      <c r="NMU16" s="1"/>
      <c r="NMV16" s="1"/>
      <c r="NMW16" s="1"/>
      <c r="NMX16" s="1"/>
      <c r="NMY16" s="1"/>
      <c r="NMZ16" s="1"/>
      <c r="NNA16" s="1"/>
      <c r="NNB16" s="1"/>
      <c r="NNC16" s="1"/>
      <c r="NND16" s="1"/>
      <c r="NNE16" s="1"/>
      <c r="NNF16" s="1"/>
      <c r="NNG16" s="1"/>
      <c r="NNH16" s="1"/>
      <c r="NNI16" s="1"/>
      <c r="NNJ16" s="1"/>
      <c r="NNK16" s="1"/>
      <c r="NNL16" s="1"/>
      <c r="NNM16" s="1"/>
      <c r="NNN16" s="1"/>
      <c r="NNO16" s="1"/>
      <c r="NNP16" s="1"/>
      <c r="NNQ16" s="1"/>
      <c r="NNR16" s="1"/>
      <c r="NNS16" s="1"/>
      <c r="NNT16" s="1"/>
      <c r="NNU16" s="1"/>
      <c r="NNV16" s="1"/>
      <c r="NNW16" s="1"/>
      <c r="NNX16" s="1"/>
      <c r="NNY16" s="1"/>
      <c r="NNZ16" s="1"/>
      <c r="NOA16" s="1"/>
      <c r="NOB16" s="1"/>
      <c r="NOC16" s="1"/>
      <c r="NOD16" s="1"/>
      <c r="NOE16" s="1"/>
      <c r="NOF16" s="1"/>
      <c r="NOG16" s="1"/>
      <c r="NOH16" s="1"/>
      <c r="NOI16" s="1"/>
      <c r="NOJ16" s="1"/>
      <c r="NOK16" s="1"/>
      <c r="NOL16" s="1"/>
      <c r="NOM16" s="1"/>
      <c r="NON16" s="1"/>
      <c r="NOO16" s="1"/>
      <c r="NOP16" s="1"/>
      <c r="NOQ16" s="1"/>
      <c r="NOR16" s="1"/>
      <c r="NOS16" s="1"/>
      <c r="NOT16" s="1"/>
      <c r="NOU16" s="1"/>
      <c r="NOV16" s="1"/>
      <c r="NOW16" s="1"/>
      <c r="NOX16" s="1"/>
      <c r="NOY16" s="1"/>
      <c r="NOZ16" s="1"/>
      <c r="NPA16" s="1"/>
      <c r="NPB16" s="1"/>
      <c r="NPC16" s="1"/>
      <c r="NPD16" s="1"/>
      <c r="NPE16" s="1"/>
      <c r="NPF16" s="1"/>
      <c r="NPG16" s="1"/>
      <c r="NPH16" s="1"/>
      <c r="NPI16" s="1"/>
      <c r="NPJ16" s="1"/>
      <c r="NPK16" s="1"/>
      <c r="NPL16" s="1"/>
      <c r="NPM16" s="1"/>
      <c r="NPN16" s="1"/>
      <c r="NPO16" s="1"/>
      <c r="NPP16" s="1"/>
      <c r="NPQ16" s="1"/>
      <c r="NPR16" s="1"/>
      <c r="NPS16" s="1"/>
      <c r="NPT16" s="1"/>
      <c r="NPU16" s="1"/>
      <c r="NPV16" s="1"/>
      <c r="NPW16" s="1"/>
      <c r="NPX16" s="1"/>
      <c r="NPY16" s="1"/>
      <c r="NPZ16" s="1"/>
      <c r="NQA16" s="1"/>
      <c r="NQB16" s="1"/>
      <c r="NQC16" s="1"/>
      <c r="NQD16" s="1"/>
      <c r="NQE16" s="1"/>
      <c r="NQF16" s="1"/>
      <c r="NQG16" s="1"/>
      <c r="NQH16" s="1"/>
      <c r="NQI16" s="1"/>
      <c r="NQJ16" s="1"/>
      <c r="NQK16" s="1"/>
      <c r="NQL16" s="1"/>
      <c r="NQM16" s="1"/>
      <c r="NQN16" s="1"/>
      <c r="NQO16" s="1"/>
      <c r="NQP16" s="1"/>
      <c r="NQQ16" s="1"/>
      <c r="NQR16" s="1"/>
      <c r="NQS16" s="1"/>
      <c r="NQT16" s="1"/>
      <c r="NQU16" s="1"/>
      <c r="NQV16" s="1"/>
      <c r="NQW16" s="1"/>
      <c r="NQX16" s="1"/>
      <c r="NQY16" s="1"/>
      <c r="NQZ16" s="1"/>
      <c r="NRA16" s="1"/>
      <c r="NRB16" s="1"/>
      <c r="NRC16" s="1"/>
      <c r="NRD16" s="1"/>
      <c r="NRE16" s="1"/>
      <c r="NRF16" s="1"/>
      <c r="NRG16" s="1"/>
      <c r="NRH16" s="1"/>
      <c r="NRI16" s="1"/>
      <c r="NRJ16" s="1"/>
      <c r="NRK16" s="1"/>
      <c r="NRL16" s="1"/>
      <c r="NRM16" s="1"/>
      <c r="NRN16" s="1"/>
      <c r="NRO16" s="1"/>
      <c r="NRP16" s="1"/>
      <c r="NRQ16" s="1"/>
      <c r="NRR16" s="1"/>
      <c r="NRS16" s="1"/>
      <c r="NRT16" s="1"/>
      <c r="NRU16" s="1"/>
      <c r="NRV16" s="1"/>
      <c r="NRW16" s="1"/>
      <c r="NRX16" s="1"/>
      <c r="NRY16" s="1"/>
      <c r="NRZ16" s="1"/>
      <c r="NSA16" s="1"/>
      <c r="NSB16" s="1"/>
      <c r="NSC16" s="1"/>
      <c r="NSD16" s="1"/>
      <c r="NSE16" s="1"/>
      <c r="NSF16" s="1"/>
      <c r="NSG16" s="1"/>
      <c r="NSH16" s="1"/>
      <c r="NSI16" s="1"/>
      <c r="NSJ16" s="1"/>
      <c r="NSK16" s="1"/>
      <c r="NSL16" s="1"/>
      <c r="NSM16" s="1"/>
      <c r="NSN16" s="1"/>
      <c r="NSO16" s="1"/>
      <c r="NSP16" s="1"/>
      <c r="NSQ16" s="1"/>
      <c r="NSR16" s="1"/>
      <c r="NSS16" s="1"/>
      <c r="NST16" s="1"/>
      <c r="NSU16" s="1"/>
      <c r="NSV16" s="1"/>
      <c r="NSW16" s="1"/>
      <c r="NSX16" s="1"/>
      <c r="NSY16" s="1"/>
      <c r="NSZ16" s="1"/>
      <c r="NTA16" s="1"/>
      <c r="NTB16" s="1"/>
      <c r="NTC16" s="1"/>
      <c r="NTD16" s="1"/>
      <c r="NTE16" s="1"/>
      <c r="NTF16" s="1"/>
      <c r="NTG16" s="1"/>
      <c r="NTH16" s="1"/>
      <c r="NTI16" s="1"/>
      <c r="NTJ16" s="1"/>
      <c r="NTK16" s="1"/>
      <c r="NTL16" s="1"/>
      <c r="NTM16" s="1"/>
      <c r="NTN16" s="1"/>
      <c r="NTO16" s="1"/>
      <c r="NTP16" s="1"/>
      <c r="NTQ16" s="1"/>
      <c r="NTR16" s="1"/>
      <c r="NTS16" s="1"/>
      <c r="NTT16" s="1"/>
      <c r="NTU16" s="1"/>
      <c r="NTV16" s="1"/>
      <c r="NTW16" s="1"/>
      <c r="NTX16" s="1"/>
      <c r="NTY16" s="1"/>
      <c r="NTZ16" s="1"/>
      <c r="NUA16" s="1"/>
      <c r="NUB16" s="1"/>
      <c r="NUC16" s="1"/>
      <c r="NUD16" s="1"/>
      <c r="NUE16" s="1"/>
      <c r="NUF16" s="1"/>
      <c r="NUG16" s="1"/>
      <c r="NUH16" s="1"/>
      <c r="NUI16" s="1"/>
      <c r="NUJ16" s="1"/>
      <c r="NUK16" s="1"/>
      <c r="NUL16" s="1"/>
      <c r="NUM16" s="1"/>
      <c r="NUN16" s="1"/>
      <c r="NUO16" s="1"/>
      <c r="NUP16" s="1"/>
      <c r="NUQ16" s="1"/>
      <c r="NUR16" s="1"/>
      <c r="NUS16" s="1"/>
      <c r="NUT16" s="1"/>
      <c r="NUU16" s="1"/>
      <c r="NUV16" s="1"/>
      <c r="NUW16" s="1"/>
      <c r="NUX16" s="1"/>
      <c r="NUY16" s="1"/>
      <c r="NUZ16" s="1"/>
      <c r="NVA16" s="1"/>
      <c r="NVB16" s="1"/>
      <c r="NVC16" s="1"/>
      <c r="NVD16" s="1"/>
      <c r="NVE16" s="1"/>
      <c r="NVF16" s="1"/>
      <c r="NVG16" s="1"/>
      <c r="NVH16" s="1"/>
      <c r="NVI16" s="1"/>
      <c r="NVJ16" s="1"/>
      <c r="NVK16" s="1"/>
      <c r="NVL16" s="1"/>
      <c r="NVM16" s="1"/>
      <c r="NVN16" s="1"/>
      <c r="NVO16" s="1"/>
      <c r="NVP16" s="1"/>
      <c r="NVQ16" s="1"/>
      <c r="NVR16" s="1"/>
      <c r="NVS16" s="1"/>
      <c r="NVT16" s="1"/>
      <c r="NVU16" s="1"/>
      <c r="NVV16" s="1"/>
      <c r="NVW16" s="1"/>
      <c r="NVX16" s="1"/>
      <c r="NVY16" s="1"/>
      <c r="NVZ16" s="1"/>
      <c r="NWA16" s="1"/>
      <c r="NWB16" s="1"/>
      <c r="NWC16" s="1"/>
      <c r="NWD16" s="1"/>
      <c r="NWE16" s="1"/>
      <c r="NWF16" s="1"/>
      <c r="NWG16" s="1"/>
      <c r="NWH16" s="1"/>
      <c r="NWI16" s="1"/>
      <c r="NWJ16" s="1"/>
      <c r="NWK16" s="1"/>
      <c r="NWL16" s="1"/>
      <c r="NWM16" s="1"/>
      <c r="NWN16" s="1"/>
      <c r="NWO16" s="1"/>
      <c r="NWP16" s="1"/>
      <c r="NWQ16" s="1"/>
      <c r="NWR16" s="1"/>
      <c r="NWS16" s="1"/>
      <c r="NWT16" s="1"/>
      <c r="NWU16" s="1"/>
      <c r="NWV16" s="1"/>
      <c r="NWW16" s="1"/>
      <c r="NWX16" s="1"/>
      <c r="NWY16" s="1"/>
      <c r="NWZ16" s="1"/>
      <c r="NXA16" s="1"/>
      <c r="NXB16" s="1"/>
      <c r="NXC16" s="1"/>
      <c r="NXD16" s="1"/>
      <c r="NXE16" s="1"/>
      <c r="NXF16" s="1"/>
      <c r="NXG16" s="1"/>
      <c r="NXH16" s="1"/>
      <c r="NXI16" s="1"/>
      <c r="NXJ16" s="1"/>
      <c r="NXK16" s="1"/>
      <c r="NXL16" s="1"/>
      <c r="NXM16" s="1"/>
      <c r="NXN16" s="1"/>
      <c r="NXO16" s="1"/>
      <c r="NXP16" s="1"/>
      <c r="NXQ16" s="1"/>
      <c r="NXR16" s="1"/>
      <c r="NXS16" s="1"/>
      <c r="NXT16" s="1"/>
      <c r="NXU16" s="1"/>
      <c r="NXV16" s="1"/>
      <c r="NXW16" s="1"/>
      <c r="NXX16" s="1"/>
      <c r="NXY16" s="1"/>
      <c r="NXZ16" s="1"/>
      <c r="NYA16" s="1"/>
      <c r="NYB16" s="1"/>
      <c r="NYC16" s="1"/>
      <c r="NYD16" s="1"/>
      <c r="NYE16" s="1"/>
      <c r="NYF16" s="1"/>
      <c r="NYG16" s="1"/>
      <c r="NYH16" s="1"/>
      <c r="NYI16" s="1"/>
      <c r="NYJ16" s="1"/>
      <c r="NYK16" s="1"/>
      <c r="NYL16" s="1"/>
      <c r="NYM16" s="1"/>
      <c r="NYN16" s="1"/>
      <c r="NYO16" s="1"/>
      <c r="NYP16" s="1"/>
      <c r="NYQ16" s="1"/>
      <c r="NYR16" s="1"/>
      <c r="NYS16" s="1"/>
      <c r="NYT16" s="1"/>
      <c r="NYU16" s="1"/>
      <c r="NYV16" s="1"/>
      <c r="NYW16" s="1"/>
      <c r="NYX16" s="1"/>
      <c r="NYY16" s="1"/>
      <c r="NYZ16" s="1"/>
      <c r="NZA16" s="1"/>
      <c r="NZB16" s="1"/>
      <c r="NZC16" s="1"/>
      <c r="NZD16" s="1"/>
      <c r="NZE16" s="1"/>
      <c r="NZF16" s="1"/>
      <c r="NZG16" s="1"/>
      <c r="NZH16" s="1"/>
      <c r="NZI16" s="1"/>
      <c r="NZJ16" s="1"/>
      <c r="NZK16" s="1"/>
      <c r="NZL16" s="1"/>
      <c r="NZM16" s="1"/>
      <c r="NZN16" s="1"/>
      <c r="NZO16" s="1"/>
      <c r="NZP16" s="1"/>
      <c r="NZQ16" s="1"/>
      <c r="NZR16" s="1"/>
      <c r="NZS16" s="1"/>
      <c r="NZT16" s="1"/>
      <c r="NZU16" s="1"/>
      <c r="NZV16" s="1"/>
      <c r="NZW16" s="1"/>
      <c r="NZX16" s="1"/>
      <c r="NZY16" s="1"/>
      <c r="NZZ16" s="1"/>
      <c r="OAA16" s="1"/>
      <c r="OAB16" s="1"/>
      <c r="OAC16" s="1"/>
      <c r="OAD16" s="1"/>
      <c r="OAE16" s="1"/>
      <c r="OAF16" s="1"/>
      <c r="OAG16" s="1"/>
      <c r="OAH16" s="1"/>
      <c r="OAI16" s="1"/>
      <c r="OAJ16" s="1"/>
      <c r="OAK16" s="1"/>
      <c r="OAL16" s="1"/>
      <c r="OAM16" s="1"/>
      <c r="OAN16" s="1"/>
      <c r="OAO16" s="1"/>
      <c r="OAP16" s="1"/>
      <c r="OAQ16" s="1"/>
      <c r="OAR16" s="1"/>
      <c r="OAS16" s="1"/>
      <c r="OAT16" s="1"/>
      <c r="OAU16" s="1"/>
      <c r="OAV16" s="1"/>
      <c r="OAW16" s="1"/>
      <c r="OAX16" s="1"/>
      <c r="OAY16" s="1"/>
      <c r="OAZ16" s="1"/>
      <c r="OBA16" s="1"/>
      <c r="OBB16" s="1"/>
      <c r="OBC16" s="1"/>
      <c r="OBD16" s="1"/>
      <c r="OBE16" s="1"/>
      <c r="OBF16" s="1"/>
      <c r="OBG16" s="1"/>
      <c r="OBH16" s="1"/>
      <c r="OBI16" s="1"/>
      <c r="OBJ16" s="1"/>
      <c r="OBK16" s="1"/>
      <c r="OBL16" s="1"/>
      <c r="OBM16" s="1"/>
      <c r="OBN16" s="1"/>
      <c r="OBO16" s="1"/>
      <c r="OBP16" s="1"/>
      <c r="OBQ16" s="1"/>
      <c r="OBR16" s="1"/>
      <c r="OBS16" s="1"/>
      <c r="OBT16" s="1"/>
      <c r="OBU16" s="1"/>
      <c r="OBV16" s="1"/>
      <c r="OBW16" s="1"/>
      <c r="OBX16" s="1"/>
      <c r="OBY16" s="1"/>
      <c r="OBZ16" s="1"/>
      <c r="OCA16" s="1"/>
      <c r="OCB16" s="1"/>
      <c r="OCC16" s="1"/>
      <c r="OCD16" s="1"/>
      <c r="OCE16" s="1"/>
      <c r="OCF16" s="1"/>
      <c r="OCG16" s="1"/>
      <c r="OCH16" s="1"/>
      <c r="OCI16" s="1"/>
      <c r="OCJ16" s="1"/>
      <c r="OCK16" s="1"/>
      <c r="OCL16" s="1"/>
      <c r="OCM16" s="1"/>
      <c r="OCN16" s="1"/>
      <c r="OCO16" s="1"/>
      <c r="OCP16" s="1"/>
      <c r="OCQ16" s="1"/>
      <c r="OCR16" s="1"/>
      <c r="OCS16" s="1"/>
      <c r="OCT16" s="1"/>
      <c r="OCU16" s="1"/>
      <c r="OCV16" s="1"/>
      <c r="OCW16" s="1"/>
      <c r="OCX16" s="1"/>
      <c r="OCY16" s="1"/>
      <c r="OCZ16" s="1"/>
      <c r="ODA16" s="1"/>
      <c r="ODB16" s="1"/>
      <c r="ODC16" s="1"/>
      <c r="ODD16" s="1"/>
      <c r="ODE16" s="1"/>
      <c r="ODF16" s="1"/>
      <c r="ODG16" s="1"/>
      <c r="ODH16" s="1"/>
      <c r="ODI16" s="1"/>
      <c r="ODJ16" s="1"/>
      <c r="ODK16" s="1"/>
      <c r="ODL16" s="1"/>
      <c r="ODM16" s="1"/>
      <c r="ODN16" s="1"/>
      <c r="ODO16" s="1"/>
      <c r="ODP16" s="1"/>
      <c r="ODQ16" s="1"/>
      <c r="ODR16" s="1"/>
      <c r="ODS16" s="1"/>
      <c r="ODT16" s="1"/>
      <c r="ODU16" s="1"/>
      <c r="ODV16" s="1"/>
      <c r="ODW16" s="1"/>
      <c r="ODX16" s="1"/>
      <c r="ODY16" s="1"/>
      <c r="ODZ16" s="1"/>
      <c r="OEA16" s="1"/>
      <c r="OEB16" s="1"/>
      <c r="OEC16" s="1"/>
      <c r="OED16" s="1"/>
      <c r="OEE16" s="1"/>
      <c r="OEF16" s="1"/>
      <c r="OEG16" s="1"/>
      <c r="OEH16" s="1"/>
      <c r="OEI16" s="1"/>
      <c r="OEJ16" s="1"/>
      <c r="OEK16" s="1"/>
      <c r="OEL16" s="1"/>
      <c r="OEM16" s="1"/>
      <c r="OEN16" s="1"/>
      <c r="OEO16" s="1"/>
      <c r="OEP16" s="1"/>
      <c r="OEQ16" s="1"/>
      <c r="OER16" s="1"/>
      <c r="OES16" s="1"/>
      <c r="OET16" s="1"/>
      <c r="OEU16" s="1"/>
      <c r="OEV16" s="1"/>
      <c r="OEW16" s="1"/>
      <c r="OEX16" s="1"/>
      <c r="OEY16" s="1"/>
      <c r="OEZ16" s="1"/>
      <c r="OFA16" s="1"/>
      <c r="OFB16" s="1"/>
      <c r="OFC16" s="1"/>
      <c r="OFD16" s="1"/>
      <c r="OFE16" s="1"/>
      <c r="OFF16" s="1"/>
      <c r="OFG16" s="1"/>
      <c r="OFH16" s="1"/>
      <c r="OFI16" s="1"/>
      <c r="OFJ16" s="1"/>
      <c r="OFK16" s="1"/>
      <c r="OFL16" s="1"/>
      <c r="OFM16" s="1"/>
      <c r="OFN16" s="1"/>
      <c r="OFO16" s="1"/>
      <c r="OFP16" s="1"/>
      <c r="OFQ16" s="1"/>
      <c r="OFR16" s="1"/>
      <c r="OFS16" s="1"/>
      <c r="OFT16" s="1"/>
      <c r="OFU16" s="1"/>
      <c r="OFV16" s="1"/>
      <c r="OFW16" s="1"/>
      <c r="OFX16" s="1"/>
      <c r="OFY16" s="1"/>
      <c r="OFZ16" s="1"/>
      <c r="OGA16" s="1"/>
      <c r="OGB16" s="1"/>
      <c r="OGC16" s="1"/>
      <c r="OGD16" s="1"/>
      <c r="OGE16" s="1"/>
      <c r="OGF16" s="1"/>
      <c r="OGG16" s="1"/>
      <c r="OGH16" s="1"/>
      <c r="OGI16" s="1"/>
      <c r="OGJ16" s="1"/>
      <c r="OGK16" s="1"/>
      <c r="OGL16" s="1"/>
      <c r="OGM16" s="1"/>
      <c r="OGN16" s="1"/>
      <c r="OGO16" s="1"/>
      <c r="OGP16" s="1"/>
      <c r="OGQ16" s="1"/>
      <c r="OGR16" s="1"/>
      <c r="OGS16" s="1"/>
      <c r="OGT16" s="1"/>
      <c r="OGU16" s="1"/>
      <c r="OGV16" s="1"/>
      <c r="OGW16" s="1"/>
      <c r="OGX16" s="1"/>
      <c r="OGY16" s="1"/>
      <c r="OGZ16" s="1"/>
      <c r="OHA16" s="1"/>
      <c r="OHB16" s="1"/>
      <c r="OHC16" s="1"/>
      <c r="OHD16" s="1"/>
      <c r="OHE16" s="1"/>
      <c r="OHF16" s="1"/>
      <c r="OHG16" s="1"/>
      <c r="OHH16" s="1"/>
      <c r="OHI16" s="1"/>
      <c r="OHJ16" s="1"/>
      <c r="OHK16" s="1"/>
      <c r="OHL16" s="1"/>
      <c r="OHM16" s="1"/>
      <c r="OHN16" s="1"/>
      <c r="OHO16" s="1"/>
      <c r="OHP16" s="1"/>
      <c r="OHQ16" s="1"/>
      <c r="OHR16" s="1"/>
      <c r="OHS16" s="1"/>
      <c r="OHT16" s="1"/>
      <c r="OHU16" s="1"/>
      <c r="OHV16" s="1"/>
      <c r="OHW16" s="1"/>
      <c r="OHX16" s="1"/>
      <c r="OHY16" s="1"/>
      <c r="OHZ16" s="1"/>
      <c r="OIA16" s="1"/>
      <c r="OIB16" s="1"/>
      <c r="OIC16" s="1"/>
      <c r="OID16" s="1"/>
      <c r="OIE16" s="1"/>
      <c r="OIF16" s="1"/>
      <c r="OIG16" s="1"/>
      <c r="OIH16" s="1"/>
      <c r="OII16" s="1"/>
      <c r="OIJ16" s="1"/>
      <c r="OIK16" s="1"/>
      <c r="OIL16" s="1"/>
      <c r="OIM16" s="1"/>
      <c r="OIN16" s="1"/>
      <c r="OIO16" s="1"/>
      <c r="OIP16" s="1"/>
      <c r="OIQ16" s="1"/>
      <c r="OIR16" s="1"/>
      <c r="OIS16" s="1"/>
      <c r="OIT16" s="1"/>
      <c r="OIU16" s="1"/>
      <c r="OIV16" s="1"/>
      <c r="OIW16" s="1"/>
      <c r="OIX16" s="1"/>
      <c r="OIY16" s="1"/>
      <c r="OIZ16" s="1"/>
      <c r="OJA16" s="1"/>
      <c r="OJB16" s="1"/>
      <c r="OJC16" s="1"/>
      <c r="OJD16" s="1"/>
      <c r="OJE16" s="1"/>
      <c r="OJF16" s="1"/>
      <c r="OJG16" s="1"/>
      <c r="OJH16" s="1"/>
      <c r="OJI16" s="1"/>
      <c r="OJJ16" s="1"/>
      <c r="OJK16" s="1"/>
      <c r="OJL16" s="1"/>
      <c r="OJM16" s="1"/>
      <c r="OJN16" s="1"/>
      <c r="OJO16" s="1"/>
      <c r="OJP16" s="1"/>
      <c r="OJQ16" s="1"/>
      <c r="OJR16" s="1"/>
      <c r="OJS16" s="1"/>
      <c r="OJT16" s="1"/>
      <c r="OJU16" s="1"/>
      <c r="OJV16" s="1"/>
      <c r="OJW16" s="1"/>
      <c r="OJX16" s="1"/>
      <c r="OJY16" s="1"/>
      <c r="OJZ16" s="1"/>
      <c r="OKA16" s="1"/>
      <c r="OKB16" s="1"/>
      <c r="OKC16" s="1"/>
      <c r="OKD16" s="1"/>
      <c r="OKE16" s="1"/>
      <c r="OKF16" s="1"/>
      <c r="OKG16" s="1"/>
      <c r="OKH16" s="1"/>
      <c r="OKI16" s="1"/>
      <c r="OKJ16" s="1"/>
      <c r="OKK16" s="1"/>
      <c r="OKL16" s="1"/>
      <c r="OKM16" s="1"/>
      <c r="OKN16" s="1"/>
      <c r="OKO16" s="1"/>
      <c r="OKP16" s="1"/>
      <c r="OKQ16" s="1"/>
      <c r="OKR16" s="1"/>
      <c r="OKS16" s="1"/>
      <c r="OKT16" s="1"/>
      <c r="OKU16" s="1"/>
      <c r="OKV16" s="1"/>
      <c r="OKW16" s="1"/>
      <c r="OKX16" s="1"/>
      <c r="OKY16" s="1"/>
      <c r="OKZ16" s="1"/>
      <c r="OLA16" s="1"/>
      <c r="OLB16" s="1"/>
      <c r="OLC16" s="1"/>
      <c r="OLD16" s="1"/>
      <c r="OLE16" s="1"/>
      <c r="OLF16" s="1"/>
      <c r="OLG16" s="1"/>
      <c r="OLH16" s="1"/>
      <c r="OLI16" s="1"/>
      <c r="OLJ16" s="1"/>
      <c r="OLK16" s="1"/>
      <c r="OLL16" s="1"/>
      <c r="OLM16" s="1"/>
      <c r="OLN16" s="1"/>
      <c r="OLO16" s="1"/>
      <c r="OLP16" s="1"/>
      <c r="OLQ16" s="1"/>
      <c r="OLR16" s="1"/>
      <c r="OLS16" s="1"/>
      <c r="OLT16" s="1"/>
      <c r="OLU16" s="1"/>
      <c r="OLV16" s="1"/>
      <c r="OLW16" s="1"/>
      <c r="OLX16" s="1"/>
      <c r="OLY16" s="1"/>
      <c r="OLZ16" s="1"/>
      <c r="OMA16" s="1"/>
      <c r="OMB16" s="1"/>
      <c r="OMC16" s="1"/>
      <c r="OMD16" s="1"/>
      <c r="OME16" s="1"/>
      <c r="OMF16" s="1"/>
      <c r="OMG16" s="1"/>
      <c r="OMH16" s="1"/>
      <c r="OMI16" s="1"/>
      <c r="OMJ16" s="1"/>
      <c r="OMK16" s="1"/>
      <c r="OML16" s="1"/>
      <c r="OMM16" s="1"/>
      <c r="OMN16" s="1"/>
      <c r="OMO16" s="1"/>
      <c r="OMP16" s="1"/>
      <c r="OMQ16" s="1"/>
      <c r="OMR16" s="1"/>
      <c r="OMS16" s="1"/>
      <c r="OMT16" s="1"/>
      <c r="OMU16" s="1"/>
      <c r="OMV16" s="1"/>
      <c r="OMW16" s="1"/>
      <c r="OMX16" s="1"/>
      <c r="OMY16" s="1"/>
      <c r="OMZ16" s="1"/>
      <c r="ONA16" s="1"/>
      <c r="ONB16" s="1"/>
      <c r="ONC16" s="1"/>
      <c r="OND16" s="1"/>
      <c r="ONE16" s="1"/>
      <c r="ONF16" s="1"/>
      <c r="ONG16" s="1"/>
      <c r="ONH16" s="1"/>
      <c r="ONI16" s="1"/>
      <c r="ONJ16" s="1"/>
      <c r="ONK16" s="1"/>
      <c r="ONL16" s="1"/>
      <c r="ONM16" s="1"/>
      <c r="ONN16" s="1"/>
      <c r="ONO16" s="1"/>
      <c r="ONP16" s="1"/>
      <c r="ONQ16" s="1"/>
      <c r="ONR16" s="1"/>
      <c r="ONS16" s="1"/>
      <c r="ONT16" s="1"/>
      <c r="ONU16" s="1"/>
      <c r="ONV16" s="1"/>
      <c r="ONW16" s="1"/>
      <c r="ONX16" s="1"/>
      <c r="ONY16" s="1"/>
      <c r="ONZ16" s="1"/>
      <c r="OOA16" s="1"/>
      <c r="OOB16" s="1"/>
      <c r="OOC16" s="1"/>
      <c r="OOD16" s="1"/>
      <c r="OOE16" s="1"/>
      <c r="OOF16" s="1"/>
      <c r="OOG16" s="1"/>
      <c r="OOH16" s="1"/>
      <c r="OOI16" s="1"/>
      <c r="OOJ16" s="1"/>
      <c r="OOK16" s="1"/>
      <c r="OOL16" s="1"/>
      <c r="OOM16" s="1"/>
      <c r="OON16" s="1"/>
      <c r="OOO16" s="1"/>
      <c r="OOP16" s="1"/>
      <c r="OOQ16" s="1"/>
      <c r="OOR16" s="1"/>
      <c r="OOS16" s="1"/>
      <c r="OOT16" s="1"/>
      <c r="OOU16" s="1"/>
      <c r="OOV16" s="1"/>
      <c r="OOW16" s="1"/>
      <c r="OOX16" s="1"/>
      <c r="OOY16" s="1"/>
      <c r="OOZ16" s="1"/>
      <c r="OPA16" s="1"/>
      <c r="OPB16" s="1"/>
      <c r="OPC16" s="1"/>
      <c r="OPD16" s="1"/>
      <c r="OPE16" s="1"/>
      <c r="OPF16" s="1"/>
      <c r="OPG16" s="1"/>
      <c r="OPH16" s="1"/>
      <c r="OPI16" s="1"/>
      <c r="OPJ16" s="1"/>
      <c r="OPK16" s="1"/>
      <c r="OPL16" s="1"/>
      <c r="OPM16" s="1"/>
      <c r="OPN16" s="1"/>
      <c r="OPO16" s="1"/>
      <c r="OPP16" s="1"/>
      <c r="OPQ16" s="1"/>
      <c r="OPR16" s="1"/>
      <c r="OPS16" s="1"/>
      <c r="OPT16" s="1"/>
      <c r="OPU16" s="1"/>
      <c r="OPV16" s="1"/>
      <c r="OPW16" s="1"/>
      <c r="OPX16" s="1"/>
      <c r="OPY16" s="1"/>
      <c r="OPZ16" s="1"/>
      <c r="OQA16" s="1"/>
      <c r="OQB16" s="1"/>
      <c r="OQC16" s="1"/>
      <c r="OQD16" s="1"/>
      <c r="OQE16" s="1"/>
      <c r="OQF16" s="1"/>
      <c r="OQG16" s="1"/>
      <c r="OQH16" s="1"/>
      <c r="OQI16" s="1"/>
      <c r="OQJ16" s="1"/>
      <c r="OQK16" s="1"/>
      <c r="OQL16" s="1"/>
      <c r="OQM16" s="1"/>
      <c r="OQN16" s="1"/>
      <c r="OQO16" s="1"/>
      <c r="OQP16" s="1"/>
      <c r="OQQ16" s="1"/>
      <c r="OQR16" s="1"/>
      <c r="OQS16" s="1"/>
      <c r="OQT16" s="1"/>
      <c r="OQU16" s="1"/>
      <c r="OQV16" s="1"/>
      <c r="OQW16" s="1"/>
      <c r="OQX16" s="1"/>
      <c r="OQY16" s="1"/>
      <c r="OQZ16" s="1"/>
      <c r="ORA16" s="1"/>
      <c r="ORB16" s="1"/>
      <c r="ORC16" s="1"/>
      <c r="ORD16" s="1"/>
      <c r="ORE16" s="1"/>
      <c r="ORF16" s="1"/>
      <c r="ORG16" s="1"/>
      <c r="ORH16" s="1"/>
      <c r="ORI16" s="1"/>
      <c r="ORJ16" s="1"/>
      <c r="ORK16" s="1"/>
      <c r="ORL16" s="1"/>
      <c r="ORM16" s="1"/>
      <c r="ORN16" s="1"/>
      <c r="ORO16" s="1"/>
      <c r="ORP16" s="1"/>
      <c r="ORQ16" s="1"/>
      <c r="ORR16" s="1"/>
      <c r="ORS16" s="1"/>
      <c r="ORT16" s="1"/>
      <c r="ORU16" s="1"/>
      <c r="ORV16" s="1"/>
      <c r="ORW16" s="1"/>
      <c r="ORX16" s="1"/>
      <c r="ORY16" s="1"/>
      <c r="ORZ16" s="1"/>
      <c r="OSA16" s="1"/>
      <c r="OSB16" s="1"/>
      <c r="OSC16" s="1"/>
      <c r="OSD16" s="1"/>
      <c r="OSE16" s="1"/>
      <c r="OSF16" s="1"/>
      <c r="OSG16" s="1"/>
      <c r="OSH16" s="1"/>
      <c r="OSI16" s="1"/>
      <c r="OSJ16" s="1"/>
      <c r="OSK16" s="1"/>
      <c r="OSL16" s="1"/>
      <c r="OSM16" s="1"/>
      <c r="OSN16" s="1"/>
      <c r="OSO16" s="1"/>
      <c r="OSP16" s="1"/>
      <c r="OSQ16" s="1"/>
      <c r="OSR16" s="1"/>
      <c r="OSS16" s="1"/>
      <c r="OST16" s="1"/>
      <c r="OSU16" s="1"/>
      <c r="OSV16" s="1"/>
      <c r="OSW16" s="1"/>
      <c r="OSX16" s="1"/>
      <c r="OSY16" s="1"/>
      <c r="OSZ16" s="1"/>
      <c r="OTA16" s="1"/>
      <c r="OTB16" s="1"/>
      <c r="OTC16" s="1"/>
      <c r="OTD16" s="1"/>
      <c r="OTE16" s="1"/>
      <c r="OTF16" s="1"/>
      <c r="OTG16" s="1"/>
      <c r="OTH16" s="1"/>
      <c r="OTI16" s="1"/>
      <c r="OTJ16" s="1"/>
      <c r="OTK16" s="1"/>
      <c r="OTL16" s="1"/>
      <c r="OTM16" s="1"/>
      <c r="OTN16" s="1"/>
      <c r="OTO16" s="1"/>
      <c r="OTP16" s="1"/>
      <c r="OTQ16" s="1"/>
      <c r="OTR16" s="1"/>
      <c r="OTS16" s="1"/>
      <c r="OTT16" s="1"/>
      <c r="OTU16" s="1"/>
      <c r="OTV16" s="1"/>
      <c r="OTW16" s="1"/>
      <c r="OTX16" s="1"/>
      <c r="OTY16" s="1"/>
      <c r="OTZ16" s="1"/>
      <c r="OUA16" s="1"/>
      <c r="OUB16" s="1"/>
      <c r="OUC16" s="1"/>
      <c r="OUD16" s="1"/>
      <c r="OUE16" s="1"/>
      <c r="OUF16" s="1"/>
      <c r="OUG16" s="1"/>
      <c r="OUH16" s="1"/>
      <c r="OUI16" s="1"/>
      <c r="OUJ16" s="1"/>
      <c r="OUK16" s="1"/>
      <c r="OUL16" s="1"/>
      <c r="OUM16" s="1"/>
      <c r="OUN16" s="1"/>
      <c r="OUO16" s="1"/>
      <c r="OUP16" s="1"/>
      <c r="OUQ16" s="1"/>
      <c r="OUR16" s="1"/>
      <c r="OUS16" s="1"/>
      <c r="OUT16" s="1"/>
      <c r="OUU16" s="1"/>
      <c r="OUV16" s="1"/>
      <c r="OUW16" s="1"/>
      <c r="OUX16" s="1"/>
      <c r="OUY16" s="1"/>
      <c r="OUZ16" s="1"/>
      <c r="OVA16" s="1"/>
      <c r="OVB16" s="1"/>
      <c r="OVC16" s="1"/>
      <c r="OVD16" s="1"/>
      <c r="OVE16" s="1"/>
      <c r="OVF16" s="1"/>
      <c r="OVG16" s="1"/>
      <c r="OVH16" s="1"/>
      <c r="OVI16" s="1"/>
      <c r="OVJ16" s="1"/>
      <c r="OVK16" s="1"/>
      <c r="OVL16" s="1"/>
      <c r="OVM16" s="1"/>
      <c r="OVN16" s="1"/>
      <c r="OVO16" s="1"/>
      <c r="OVP16" s="1"/>
      <c r="OVQ16" s="1"/>
      <c r="OVR16" s="1"/>
      <c r="OVS16" s="1"/>
      <c r="OVT16" s="1"/>
      <c r="OVU16" s="1"/>
      <c r="OVV16" s="1"/>
      <c r="OVW16" s="1"/>
      <c r="OVX16" s="1"/>
      <c r="OVY16" s="1"/>
      <c r="OVZ16" s="1"/>
      <c r="OWA16" s="1"/>
      <c r="OWB16" s="1"/>
      <c r="OWC16" s="1"/>
      <c r="OWD16" s="1"/>
      <c r="OWE16" s="1"/>
      <c r="OWF16" s="1"/>
      <c r="OWG16" s="1"/>
      <c r="OWH16" s="1"/>
      <c r="OWI16" s="1"/>
      <c r="OWJ16" s="1"/>
      <c r="OWK16" s="1"/>
      <c r="OWL16" s="1"/>
      <c r="OWM16" s="1"/>
      <c r="OWN16" s="1"/>
      <c r="OWO16" s="1"/>
      <c r="OWP16" s="1"/>
      <c r="OWQ16" s="1"/>
      <c r="OWR16" s="1"/>
      <c r="OWS16" s="1"/>
      <c r="OWT16" s="1"/>
      <c r="OWU16" s="1"/>
      <c r="OWV16" s="1"/>
      <c r="OWW16" s="1"/>
      <c r="OWX16" s="1"/>
      <c r="OWY16" s="1"/>
      <c r="OWZ16" s="1"/>
      <c r="OXA16" s="1"/>
      <c r="OXB16" s="1"/>
      <c r="OXC16" s="1"/>
      <c r="OXD16" s="1"/>
      <c r="OXE16" s="1"/>
      <c r="OXF16" s="1"/>
      <c r="OXG16" s="1"/>
      <c r="OXH16" s="1"/>
      <c r="OXI16" s="1"/>
      <c r="OXJ16" s="1"/>
      <c r="OXK16" s="1"/>
      <c r="OXL16" s="1"/>
      <c r="OXM16" s="1"/>
      <c r="OXN16" s="1"/>
      <c r="OXO16" s="1"/>
      <c r="OXP16" s="1"/>
      <c r="OXQ16" s="1"/>
      <c r="OXR16" s="1"/>
      <c r="OXS16" s="1"/>
      <c r="OXT16" s="1"/>
      <c r="OXU16" s="1"/>
      <c r="OXV16" s="1"/>
      <c r="OXW16" s="1"/>
      <c r="OXX16" s="1"/>
      <c r="OXY16" s="1"/>
      <c r="OXZ16" s="1"/>
      <c r="OYA16" s="1"/>
      <c r="OYB16" s="1"/>
      <c r="OYC16" s="1"/>
      <c r="OYD16" s="1"/>
      <c r="OYE16" s="1"/>
      <c r="OYF16" s="1"/>
      <c r="OYG16" s="1"/>
      <c r="OYH16" s="1"/>
      <c r="OYI16" s="1"/>
      <c r="OYJ16" s="1"/>
      <c r="OYK16" s="1"/>
      <c r="OYL16" s="1"/>
      <c r="OYM16" s="1"/>
      <c r="OYN16" s="1"/>
      <c r="OYO16" s="1"/>
      <c r="OYP16" s="1"/>
      <c r="OYQ16" s="1"/>
      <c r="OYR16" s="1"/>
      <c r="OYS16" s="1"/>
      <c r="OYT16" s="1"/>
      <c r="OYU16" s="1"/>
      <c r="OYV16" s="1"/>
      <c r="OYW16" s="1"/>
      <c r="OYX16" s="1"/>
      <c r="OYY16" s="1"/>
      <c r="OYZ16" s="1"/>
      <c r="OZA16" s="1"/>
      <c r="OZB16" s="1"/>
      <c r="OZC16" s="1"/>
      <c r="OZD16" s="1"/>
      <c r="OZE16" s="1"/>
      <c r="OZF16" s="1"/>
      <c r="OZG16" s="1"/>
      <c r="OZH16" s="1"/>
      <c r="OZI16" s="1"/>
      <c r="OZJ16" s="1"/>
      <c r="OZK16" s="1"/>
      <c r="OZL16" s="1"/>
      <c r="OZM16" s="1"/>
      <c r="OZN16" s="1"/>
      <c r="OZO16" s="1"/>
      <c r="OZP16" s="1"/>
      <c r="OZQ16" s="1"/>
      <c r="OZR16" s="1"/>
      <c r="OZS16" s="1"/>
      <c r="OZT16" s="1"/>
      <c r="OZU16" s="1"/>
      <c r="OZV16" s="1"/>
      <c r="OZW16" s="1"/>
      <c r="OZX16" s="1"/>
      <c r="OZY16" s="1"/>
      <c r="OZZ16" s="1"/>
      <c r="PAA16" s="1"/>
      <c r="PAB16" s="1"/>
      <c r="PAC16" s="1"/>
      <c r="PAD16" s="1"/>
      <c r="PAE16" s="1"/>
      <c r="PAF16" s="1"/>
      <c r="PAG16" s="1"/>
      <c r="PAH16" s="1"/>
      <c r="PAI16" s="1"/>
      <c r="PAJ16" s="1"/>
      <c r="PAK16" s="1"/>
      <c r="PAL16" s="1"/>
      <c r="PAM16" s="1"/>
      <c r="PAN16" s="1"/>
      <c r="PAO16" s="1"/>
      <c r="PAP16" s="1"/>
      <c r="PAQ16" s="1"/>
      <c r="PAR16" s="1"/>
      <c r="PAS16" s="1"/>
      <c r="PAT16" s="1"/>
      <c r="PAU16" s="1"/>
      <c r="PAV16" s="1"/>
      <c r="PAW16" s="1"/>
      <c r="PAX16" s="1"/>
      <c r="PAY16" s="1"/>
      <c r="PAZ16" s="1"/>
      <c r="PBA16" s="1"/>
      <c r="PBB16" s="1"/>
      <c r="PBC16" s="1"/>
      <c r="PBD16" s="1"/>
      <c r="PBE16" s="1"/>
      <c r="PBF16" s="1"/>
      <c r="PBG16" s="1"/>
      <c r="PBH16" s="1"/>
      <c r="PBI16" s="1"/>
      <c r="PBJ16" s="1"/>
      <c r="PBK16" s="1"/>
      <c r="PBL16" s="1"/>
      <c r="PBM16" s="1"/>
      <c r="PBN16" s="1"/>
      <c r="PBO16" s="1"/>
      <c r="PBP16" s="1"/>
      <c r="PBQ16" s="1"/>
      <c r="PBR16" s="1"/>
      <c r="PBS16" s="1"/>
      <c r="PBT16" s="1"/>
      <c r="PBU16" s="1"/>
      <c r="PBV16" s="1"/>
      <c r="PBW16" s="1"/>
      <c r="PBX16" s="1"/>
      <c r="PBY16" s="1"/>
      <c r="PBZ16" s="1"/>
      <c r="PCA16" s="1"/>
      <c r="PCB16" s="1"/>
      <c r="PCC16" s="1"/>
      <c r="PCD16" s="1"/>
      <c r="PCE16" s="1"/>
      <c r="PCF16" s="1"/>
      <c r="PCG16" s="1"/>
      <c r="PCH16" s="1"/>
      <c r="PCI16" s="1"/>
      <c r="PCJ16" s="1"/>
      <c r="PCK16" s="1"/>
      <c r="PCL16" s="1"/>
      <c r="PCM16" s="1"/>
      <c r="PCN16" s="1"/>
      <c r="PCO16" s="1"/>
      <c r="PCP16" s="1"/>
      <c r="PCQ16" s="1"/>
      <c r="PCR16" s="1"/>
      <c r="PCS16" s="1"/>
      <c r="PCT16" s="1"/>
      <c r="PCU16" s="1"/>
      <c r="PCV16" s="1"/>
      <c r="PCW16" s="1"/>
      <c r="PCX16" s="1"/>
      <c r="PCY16" s="1"/>
      <c r="PCZ16" s="1"/>
      <c r="PDA16" s="1"/>
      <c r="PDB16" s="1"/>
      <c r="PDC16" s="1"/>
      <c r="PDD16" s="1"/>
      <c r="PDE16" s="1"/>
      <c r="PDF16" s="1"/>
      <c r="PDG16" s="1"/>
      <c r="PDH16" s="1"/>
      <c r="PDI16" s="1"/>
      <c r="PDJ16" s="1"/>
      <c r="PDK16" s="1"/>
      <c r="PDL16" s="1"/>
      <c r="PDM16" s="1"/>
      <c r="PDN16" s="1"/>
      <c r="PDO16" s="1"/>
      <c r="PDP16" s="1"/>
      <c r="PDQ16" s="1"/>
      <c r="PDR16" s="1"/>
      <c r="PDS16" s="1"/>
      <c r="PDT16" s="1"/>
      <c r="PDU16" s="1"/>
      <c r="PDV16" s="1"/>
      <c r="PDW16" s="1"/>
      <c r="PDX16" s="1"/>
      <c r="PDY16" s="1"/>
      <c r="PDZ16" s="1"/>
      <c r="PEA16" s="1"/>
      <c r="PEB16" s="1"/>
      <c r="PEC16" s="1"/>
      <c r="PED16" s="1"/>
      <c r="PEE16" s="1"/>
      <c r="PEF16" s="1"/>
      <c r="PEG16" s="1"/>
      <c r="PEH16" s="1"/>
      <c r="PEI16" s="1"/>
      <c r="PEJ16" s="1"/>
      <c r="PEK16" s="1"/>
      <c r="PEL16" s="1"/>
      <c r="PEM16" s="1"/>
      <c r="PEN16" s="1"/>
      <c r="PEO16" s="1"/>
      <c r="PEP16" s="1"/>
      <c r="PEQ16" s="1"/>
      <c r="PER16" s="1"/>
      <c r="PES16" s="1"/>
      <c r="PET16" s="1"/>
      <c r="PEU16" s="1"/>
      <c r="PEV16" s="1"/>
      <c r="PEW16" s="1"/>
      <c r="PEX16" s="1"/>
      <c r="PEY16" s="1"/>
      <c r="PEZ16" s="1"/>
      <c r="PFA16" s="1"/>
      <c r="PFB16" s="1"/>
      <c r="PFC16" s="1"/>
      <c r="PFD16" s="1"/>
      <c r="PFE16" s="1"/>
      <c r="PFF16" s="1"/>
      <c r="PFG16" s="1"/>
      <c r="PFH16" s="1"/>
      <c r="PFI16" s="1"/>
      <c r="PFJ16" s="1"/>
      <c r="PFK16" s="1"/>
      <c r="PFL16" s="1"/>
      <c r="PFM16" s="1"/>
      <c r="PFN16" s="1"/>
      <c r="PFO16" s="1"/>
      <c r="PFP16" s="1"/>
      <c r="PFQ16" s="1"/>
      <c r="PFR16" s="1"/>
      <c r="PFS16" s="1"/>
      <c r="PFT16" s="1"/>
      <c r="PFU16" s="1"/>
      <c r="PFV16" s="1"/>
      <c r="PFW16" s="1"/>
      <c r="PFX16" s="1"/>
      <c r="PFY16" s="1"/>
      <c r="PFZ16" s="1"/>
      <c r="PGA16" s="1"/>
      <c r="PGB16" s="1"/>
      <c r="PGC16" s="1"/>
      <c r="PGD16" s="1"/>
      <c r="PGE16" s="1"/>
      <c r="PGF16" s="1"/>
      <c r="PGG16" s="1"/>
      <c r="PGH16" s="1"/>
      <c r="PGI16" s="1"/>
      <c r="PGJ16" s="1"/>
      <c r="PGK16" s="1"/>
      <c r="PGL16" s="1"/>
      <c r="PGM16" s="1"/>
      <c r="PGN16" s="1"/>
      <c r="PGO16" s="1"/>
      <c r="PGP16" s="1"/>
      <c r="PGQ16" s="1"/>
      <c r="PGR16" s="1"/>
      <c r="PGS16" s="1"/>
      <c r="PGT16" s="1"/>
      <c r="PGU16" s="1"/>
      <c r="PGV16" s="1"/>
      <c r="PGW16" s="1"/>
      <c r="PGX16" s="1"/>
      <c r="PGY16" s="1"/>
      <c r="PGZ16" s="1"/>
      <c r="PHA16" s="1"/>
      <c r="PHB16" s="1"/>
      <c r="PHC16" s="1"/>
      <c r="PHD16" s="1"/>
      <c r="PHE16" s="1"/>
      <c r="PHF16" s="1"/>
      <c r="PHG16" s="1"/>
      <c r="PHH16" s="1"/>
      <c r="PHI16" s="1"/>
      <c r="PHJ16" s="1"/>
      <c r="PHK16" s="1"/>
      <c r="PHL16" s="1"/>
      <c r="PHM16" s="1"/>
      <c r="PHN16" s="1"/>
      <c r="PHO16" s="1"/>
      <c r="PHP16" s="1"/>
      <c r="PHQ16" s="1"/>
      <c r="PHR16" s="1"/>
      <c r="PHS16" s="1"/>
      <c r="PHT16" s="1"/>
      <c r="PHU16" s="1"/>
      <c r="PHV16" s="1"/>
      <c r="PHW16" s="1"/>
      <c r="PHX16" s="1"/>
      <c r="PHY16" s="1"/>
      <c r="PHZ16" s="1"/>
      <c r="PIA16" s="1"/>
      <c r="PIB16" s="1"/>
      <c r="PIC16" s="1"/>
      <c r="PID16" s="1"/>
      <c r="PIE16" s="1"/>
      <c r="PIF16" s="1"/>
      <c r="PIG16" s="1"/>
      <c r="PIH16" s="1"/>
      <c r="PII16" s="1"/>
      <c r="PIJ16" s="1"/>
      <c r="PIK16" s="1"/>
      <c r="PIL16" s="1"/>
      <c r="PIM16" s="1"/>
      <c r="PIN16" s="1"/>
      <c r="PIO16" s="1"/>
      <c r="PIP16" s="1"/>
      <c r="PIQ16" s="1"/>
      <c r="PIR16" s="1"/>
      <c r="PIS16" s="1"/>
      <c r="PIT16" s="1"/>
      <c r="PIU16" s="1"/>
      <c r="PIV16" s="1"/>
      <c r="PIW16" s="1"/>
      <c r="PIX16" s="1"/>
      <c r="PIY16" s="1"/>
      <c r="PIZ16" s="1"/>
      <c r="PJA16" s="1"/>
      <c r="PJB16" s="1"/>
      <c r="PJC16" s="1"/>
      <c r="PJD16" s="1"/>
      <c r="PJE16" s="1"/>
      <c r="PJF16" s="1"/>
      <c r="PJG16" s="1"/>
      <c r="PJH16" s="1"/>
      <c r="PJI16" s="1"/>
      <c r="PJJ16" s="1"/>
      <c r="PJK16" s="1"/>
      <c r="PJL16" s="1"/>
      <c r="PJM16" s="1"/>
      <c r="PJN16" s="1"/>
      <c r="PJO16" s="1"/>
      <c r="PJP16" s="1"/>
      <c r="PJQ16" s="1"/>
      <c r="PJR16" s="1"/>
      <c r="PJS16" s="1"/>
      <c r="PJT16" s="1"/>
      <c r="PJU16" s="1"/>
      <c r="PJV16" s="1"/>
      <c r="PJW16" s="1"/>
      <c r="PJX16" s="1"/>
      <c r="PJY16" s="1"/>
      <c r="PJZ16" s="1"/>
      <c r="PKA16" s="1"/>
      <c r="PKB16" s="1"/>
      <c r="PKC16" s="1"/>
      <c r="PKD16" s="1"/>
      <c r="PKE16" s="1"/>
      <c r="PKF16" s="1"/>
      <c r="PKG16" s="1"/>
      <c r="PKH16" s="1"/>
      <c r="PKI16" s="1"/>
      <c r="PKJ16" s="1"/>
      <c r="PKK16" s="1"/>
      <c r="PKL16" s="1"/>
      <c r="PKM16" s="1"/>
      <c r="PKN16" s="1"/>
      <c r="PKO16" s="1"/>
      <c r="PKP16" s="1"/>
      <c r="PKQ16" s="1"/>
      <c r="PKR16" s="1"/>
      <c r="PKS16" s="1"/>
      <c r="PKT16" s="1"/>
      <c r="PKU16" s="1"/>
      <c r="PKV16" s="1"/>
      <c r="PKW16" s="1"/>
      <c r="PKX16" s="1"/>
      <c r="PKY16" s="1"/>
      <c r="PKZ16" s="1"/>
      <c r="PLA16" s="1"/>
      <c r="PLB16" s="1"/>
      <c r="PLC16" s="1"/>
      <c r="PLD16" s="1"/>
      <c r="PLE16" s="1"/>
      <c r="PLF16" s="1"/>
      <c r="PLG16" s="1"/>
      <c r="PLH16" s="1"/>
      <c r="PLI16" s="1"/>
      <c r="PLJ16" s="1"/>
      <c r="PLK16" s="1"/>
      <c r="PLL16" s="1"/>
      <c r="PLM16" s="1"/>
      <c r="PLN16" s="1"/>
      <c r="PLO16" s="1"/>
      <c r="PLP16" s="1"/>
      <c r="PLQ16" s="1"/>
      <c r="PLR16" s="1"/>
      <c r="PLS16" s="1"/>
      <c r="PLT16" s="1"/>
      <c r="PLU16" s="1"/>
      <c r="PLV16" s="1"/>
      <c r="PLW16" s="1"/>
      <c r="PLX16" s="1"/>
      <c r="PLY16" s="1"/>
      <c r="PLZ16" s="1"/>
      <c r="PMA16" s="1"/>
      <c r="PMB16" s="1"/>
      <c r="PMC16" s="1"/>
      <c r="PMD16" s="1"/>
      <c r="PME16" s="1"/>
      <c r="PMF16" s="1"/>
      <c r="PMG16" s="1"/>
      <c r="PMH16" s="1"/>
      <c r="PMI16" s="1"/>
      <c r="PMJ16" s="1"/>
      <c r="PMK16" s="1"/>
      <c r="PML16" s="1"/>
      <c r="PMM16" s="1"/>
      <c r="PMN16" s="1"/>
      <c r="PMO16" s="1"/>
      <c r="PMP16" s="1"/>
      <c r="PMQ16" s="1"/>
      <c r="PMR16" s="1"/>
      <c r="PMS16" s="1"/>
      <c r="PMT16" s="1"/>
      <c r="PMU16" s="1"/>
      <c r="PMV16" s="1"/>
      <c r="PMW16" s="1"/>
      <c r="PMX16" s="1"/>
      <c r="PMY16" s="1"/>
      <c r="PMZ16" s="1"/>
      <c r="PNA16" s="1"/>
      <c r="PNB16" s="1"/>
      <c r="PNC16" s="1"/>
      <c r="PND16" s="1"/>
      <c r="PNE16" s="1"/>
      <c r="PNF16" s="1"/>
      <c r="PNG16" s="1"/>
      <c r="PNH16" s="1"/>
      <c r="PNI16" s="1"/>
      <c r="PNJ16" s="1"/>
      <c r="PNK16" s="1"/>
      <c r="PNL16" s="1"/>
      <c r="PNM16" s="1"/>
      <c r="PNN16" s="1"/>
      <c r="PNO16" s="1"/>
      <c r="PNP16" s="1"/>
      <c r="PNQ16" s="1"/>
      <c r="PNR16" s="1"/>
      <c r="PNS16" s="1"/>
      <c r="PNT16" s="1"/>
      <c r="PNU16" s="1"/>
      <c r="PNV16" s="1"/>
      <c r="PNW16" s="1"/>
      <c r="PNX16" s="1"/>
      <c r="PNY16" s="1"/>
      <c r="PNZ16" s="1"/>
      <c r="POA16" s="1"/>
      <c r="POB16" s="1"/>
      <c r="POC16" s="1"/>
      <c r="POD16" s="1"/>
      <c r="POE16" s="1"/>
      <c r="POF16" s="1"/>
      <c r="POG16" s="1"/>
      <c r="POH16" s="1"/>
      <c r="POI16" s="1"/>
      <c r="POJ16" s="1"/>
      <c r="POK16" s="1"/>
      <c r="POL16" s="1"/>
      <c r="POM16" s="1"/>
      <c r="PON16" s="1"/>
      <c r="POO16" s="1"/>
      <c r="POP16" s="1"/>
      <c r="POQ16" s="1"/>
      <c r="POR16" s="1"/>
      <c r="POS16" s="1"/>
      <c r="POT16" s="1"/>
      <c r="POU16" s="1"/>
      <c r="POV16" s="1"/>
      <c r="POW16" s="1"/>
      <c r="POX16" s="1"/>
      <c r="POY16" s="1"/>
      <c r="POZ16" s="1"/>
      <c r="PPA16" s="1"/>
      <c r="PPB16" s="1"/>
      <c r="PPC16" s="1"/>
      <c r="PPD16" s="1"/>
      <c r="PPE16" s="1"/>
      <c r="PPF16" s="1"/>
      <c r="PPG16" s="1"/>
      <c r="PPH16" s="1"/>
      <c r="PPI16" s="1"/>
      <c r="PPJ16" s="1"/>
      <c r="PPK16" s="1"/>
      <c r="PPL16" s="1"/>
      <c r="PPM16" s="1"/>
      <c r="PPN16" s="1"/>
      <c r="PPO16" s="1"/>
      <c r="PPP16" s="1"/>
      <c r="PPQ16" s="1"/>
      <c r="PPR16" s="1"/>
      <c r="PPS16" s="1"/>
      <c r="PPT16" s="1"/>
      <c r="PPU16" s="1"/>
      <c r="PPV16" s="1"/>
      <c r="PPW16" s="1"/>
      <c r="PPX16" s="1"/>
      <c r="PPY16" s="1"/>
      <c r="PPZ16" s="1"/>
      <c r="PQA16" s="1"/>
      <c r="PQB16" s="1"/>
      <c r="PQC16" s="1"/>
      <c r="PQD16" s="1"/>
      <c r="PQE16" s="1"/>
      <c r="PQF16" s="1"/>
      <c r="PQG16" s="1"/>
      <c r="PQH16" s="1"/>
      <c r="PQI16" s="1"/>
      <c r="PQJ16" s="1"/>
      <c r="PQK16" s="1"/>
      <c r="PQL16" s="1"/>
      <c r="PQM16" s="1"/>
      <c r="PQN16" s="1"/>
      <c r="PQO16" s="1"/>
      <c r="PQP16" s="1"/>
      <c r="PQQ16" s="1"/>
      <c r="PQR16" s="1"/>
      <c r="PQS16" s="1"/>
      <c r="PQT16" s="1"/>
      <c r="PQU16" s="1"/>
      <c r="PQV16" s="1"/>
      <c r="PQW16" s="1"/>
      <c r="PQX16" s="1"/>
      <c r="PQY16" s="1"/>
      <c r="PQZ16" s="1"/>
      <c r="PRA16" s="1"/>
      <c r="PRB16" s="1"/>
      <c r="PRC16" s="1"/>
      <c r="PRD16" s="1"/>
      <c r="PRE16" s="1"/>
      <c r="PRF16" s="1"/>
      <c r="PRG16" s="1"/>
      <c r="PRH16" s="1"/>
      <c r="PRI16" s="1"/>
      <c r="PRJ16" s="1"/>
      <c r="PRK16" s="1"/>
      <c r="PRL16" s="1"/>
      <c r="PRM16" s="1"/>
      <c r="PRN16" s="1"/>
      <c r="PRO16" s="1"/>
      <c r="PRP16" s="1"/>
      <c r="PRQ16" s="1"/>
      <c r="PRR16" s="1"/>
      <c r="PRS16" s="1"/>
      <c r="PRT16" s="1"/>
      <c r="PRU16" s="1"/>
      <c r="PRV16" s="1"/>
      <c r="PRW16" s="1"/>
      <c r="PRX16" s="1"/>
      <c r="PRY16" s="1"/>
      <c r="PRZ16" s="1"/>
      <c r="PSA16" s="1"/>
      <c r="PSB16" s="1"/>
      <c r="PSC16" s="1"/>
      <c r="PSD16" s="1"/>
      <c r="PSE16" s="1"/>
      <c r="PSF16" s="1"/>
      <c r="PSG16" s="1"/>
      <c r="PSH16" s="1"/>
      <c r="PSI16" s="1"/>
      <c r="PSJ16" s="1"/>
      <c r="PSK16" s="1"/>
      <c r="PSL16" s="1"/>
      <c r="PSM16" s="1"/>
      <c r="PSN16" s="1"/>
      <c r="PSO16" s="1"/>
      <c r="PSP16" s="1"/>
      <c r="PSQ16" s="1"/>
      <c r="PSR16" s="1"/>
      <c r="PSS16" s="1"/>
      <c r="PST16" s="1"/>
      <c r="PSU16" s="1"/>
      <c r="PSV16" s="1"/>
      <c r="PSW16" s="1"/>
      <c r="PSX16" s="1"/>
      <c r="PSY16" s="1"/>
      <c r="PSZ16" s="1"/>
      <c r="PTA16" s="1"/>
      <c r="PTB16" s="1"/>
      <c r="PTC16" s="1"/>
      <c r="PTD16" s="1"/>
      <c r="PTE16" s="1"/>
      <c r="PTF16" s="1"/>
      <c r="PTG16" s="1"/>
      <c r="PTH16" s="1"/>
      <c r="PTI16" s="1"/>
      <c r="PTJ16" s="1"/>
      <c r="PTK16" s="1"/>
      <c r="PTL16" s="1"/>
      <c r="PTM16" s="1"/>
      <c r="PTN16" s="1"/>
      <c r="PTO16" s="1"/>
      <c r="PTP16" s="1"/>
      <c r="PTQ16" s="1"/>
      <c r="PTR16" s="1"/>
      <c r="PTS16" s="1"/>
      <c r="PTT16" s="1"/>
      <c r="PTU16" s="1"/>
      <c r="PTV16" s="1"/>
      <c r="PTW16" s="1"/>
      <c r="PTX16" s="1"/>
      <c r="PTY16" s="1"/>
      <c r="PTZ16" s="1"/>
      <c r="PUA16" s="1"/>
      <c r="PUB16" s="1"/>
      <c r="PUC16" s="1"/>
      <c r="PUD16" s="1"/>
      <c r="PUE16" s="1"/>
      <c r="PUF16" s="1"/>
      <c r="PUG16" s="1"/>
      <c r="PUH16" s="1"/>
      <c r="PUI16" s="1"/>
      <c r="PUJ16" s="1"/>
      <c r="PUK16" s="1"/>
      <c r="PUL16" s="1"/>
      <c r="PUM16" s="1"/>
      <c r="PUN16" s="1"/>
      <c r="PUO16" s="1"/>
      <c r="PUP16" s="1"/>
      <c r="PUQ16" s="1"/>
      <c r="PUR16" s="1"/>
      <c r="PUS16" s="1"/>
      <c r="PUT16" s="1"/>
      <c r="PUU16" s="1"/>
      <c r="PUV16" s="1"/>
      <c r="PUW16" s="1"/>
      <c r="PUX16" s="1"/>
      <c r="PUY16" s="1"/>
      <c r="PUZ16" s="1"/>
      <c r="PVA16" s="1"/>
      <c r="PVB16" s="1"/>
      <c r="PVC16" s="1"/>
      <c r="PVD16" s="1"/>
      <c r="PVE16" s="1"/>
      <c r="PVF16" s="1"/>
      <c r="PVG16" s="1"/>
      <c r="PVH16" s="1"/>
      <c r="PVI16" s="1"/>
      <c r="PVJ16" s="1"/>
      <c r="PVK16" s="1"/>
      <c r="PVL16" s="1"/>
      <c r="PVM16" s="1"/>
      <c r="PVN16" s="1"/>
      <c r="PVO16" s="1"/>
      <c r="PVP16" s="1"/>
      <c r="PVQ16" s="1"/>
      <c r="PVR16" s="1"/>
      <c r="PVS16" s="1"/>
      <c r="PVT16" s="1"/>
      <c r="PVU16" s="1"/>
      <c r="PVV16" s="1"/>
      <c r="PVW16" s="1"/>
      <c r="PVX16" s="1"/>
      <c r="PVY16" s="1"/>
      <c r="PVZ16" s="1"/>
      <c r="PWA16" s="1"/>
      <c r="PWB16" s="1"/>
      <c r="PWC16" s="1"/>
      <c r="PWD16" s="1"/>
      <c r="PWE16" s="1"/>
      <c r="PWF16" s="1"/>
      <c r="PWG16" s="1"/>
      <c r="PWH16" s="1"/>
      <c r="PWI16" s="1"/>
      <c r="PWJ16" s="1"/>
      <c r="PWK16" s="1"/>
      <c r="PWL16" s="1"/>
      <c r="PWM16" s="1"/>
      <c r="PWN16" s="1"/>
      <c r="PWO16" s="1"/>
      <c r="PWP16" s="1"/>
      <c r="PWQ16" s="1"/>
      <c r="PWR16" s="1"/>
      <c r="PWS16" s="1"/>
      <c r="PWT16" s="1"/>
      <c r="PWU16" s="1"/>
      <c r="PWV16" s="1"/>
      <c r="PWW16" s="1"/>
      <c r="PWX16" s="1"/>
      <c r="PWY16" s="1"/>
      <c r="PWZ16" s="1"/>
      <c r="PXA16" s="1"/>
      <c r="PXB16" s="1"/>
      <c r="PXC16" s="1"/>
      <c r="PXD16" s="1"/>
      <c r="PXE16" s="1"/>
      <c r="PXF16" s="1"/>
      <c r="PXG16" s="1"/>
      <c r="PXH16" s="1"/>
      <c r="PXI16" s="1"/>
      <c r="PXJ16" s="1"/>
      <c r="PXK16" s="1"/>
      <c r="PXL16" s="1"/>
      <c r="PXM16" s="1"/>
      <c r="PXN16" s="1"/>
      <c r="PXO16" s="1"/>
      <c r="PXP16" s="1"/>
      <c r="PXQ16" s="1"/>
      <c r="PXR16" s="1"/>
      <c r="PXS16" s="1"/>
      <c r="PXT16" s="1"/>
      <c r="PXU16" s="1"/>
      <c r="PXV16" s="1"/>
      <c r="PXW16" s="1"/>
      <c r="PXX16" s="1"/>
      <c r="PXY16" s="1"/>
      <c r="PXZ16" s="1"/>
      <c r="PYA16" s="1"/>
      <c r="PYB16" s="1"/>
      <c r="PYC16" s="1"/>
      <c r="PYD16" s="1"/>
      <c r="PYE16" s="1"/>
      <c r="PYF16" s="1"/>
      <c r="PYG16" s="1"/>
      <c r="PYH16" s="1"/>
      <c r="PYI16" s="1"/>
      <c r="PYJ16" s="1"/>
      <c r="PYK16" s="1"/>
      <c r="PYL16" s="1"/>
      <c r="PYM16" s="1"/>
      <c r="PYN16" s="1"/>
      <c r="PYO16" s="1"/>
      <c r="PYP16" s="1"/>
      <c r="PYQ16" s="1"/>
      <c r="PYR16" s="1"/>
      <c r="PYS16" s="1"/>
      <c r="PYT16" s="1"/>
      <c r="PYU16" s="1"/>
      <c r="PYV16" s="1"/>
      <c r="PYW16" s="1"/>
      <c r="PYX16" s="1"/>
      <c r="PYY16" s="1"/>
      <c r="PYZ16" s="1"/>
      <c r="PZA16" s="1"/>
      <c r="PZB16" s="1"/>
      <c r="PZC16" s="1"/>
      <c r="PZD16" s="1"/>
      <c r="PZE16" s="1"/>
      <c r="PZF16" s="1"/>
      <c r="PZG16" s="1"/>
      <c r="PZH16" s="1"/>
      <c r="PZI16" s="1"/>
      <c r="PZJ16" s="1"/>
      <c r="PZK16" s="1"/>
      <c r="PZL16" s="1"/>
      <c r="PZM16" s="1"/>
      <c r="PZN16" s="1"/>
      <c r="PZO16" s="1"/>
      <c r="PZP16" s="1"/>
      <c r="PZQ16" s="1"/>
      <c r="PZR16" s="1"/>
      <c r="PZS16" s="1"/>
      <c r="PZT16" s="1"/>
      <c r="PZU16" s="1"/>
      <c r="PZV16" s="1"/>
      <c r="PZW16" s="1"/>
      <c r="PZX16" s="1"/>
      <c r="PZY16" s="1"/>
      <c r="PZZ16" s="1"/>
      <c r="QAA16" s="1"/>
      <c r="QAB16" s="1"/>
      <c r="QAC16" s="1"/>
      <c r="QAD16" s="1"/>
      <c r="QAE16" s="1"/>
      <c r="QAF16" s="1"/>
      <c r="QAG16" s="1"/>
      <c r="QAH16" s="1"/>
      <c r="QAI16" s="1"/>
      <c r="QAJ16" s="1"/>
      <c r="QAK16" s="1"/>
      <c r="QAL16" s="1"/>
      <c r="QAM16" s="1"/>
      <c r="QAN16" s="1"/>
      <c r="QAO16" s="1"/>
      <c r="QAP16" s="1"/>
      <c r="QAQ16" s="1"/>
      <c r="QAR16" s="1"/>
      <c r="QAS16" s="1"/>
      <c r="QAT16" s="1"/>
      <c r="QAU16" s="1"/>
      <c r="QAV16" s="1"/>
      <c r="QAW16" s="1"/>
      <c r="QAX16" s="1"/>
      <c r="QAY16" s="1"/>
      <c r="QAZ16" s="1"/>
      <c r="QBA16" s="1"/>
      <c r="QBB16" s="1"/>
      <c r="QBC16" s="1"/>
      <c r="QBD16" s="1"/>
      <c r="QBE16" s="1"/>
      <c r="QBF16" s="1"/>
      <c r="QBG16" s="1"/>
      <c r="QBH16" s="1"/>
      <c r="QBI16" s="1"/>
      <c r="QBJ16" s="1"/>
      <c r="QBK16" s="1"/>
      <c r="QBL16" s="1"/>
      <c r="QBM16" s="1"/>
      <c r="QBN16" s="1"/>
      <c r="QBO16" s="1"/>
      <c r="QBP16" s="1"/>
      <c r="QBQ16" s="1"/>
      <c r="QBR16" s="1"/>
      <c r="QBS16" s="1"/>
      <c r="QBT16" s="1"/>
      <c r="QBU16" s="1"/>
      <c r="QBV16" s="1"/>
      <c r="QBW16" s="1"/>
      <c r="QBX16" s="1"/>
      <c r="QBY16" s="1"/>
      <c r="QBZ16" s="1"/>
      <c r="QCA16" s="1"/>
      <c r="QCB16" s="1"/>
      <c r="QCC16" s="1"/>
      <c r="QCD16" s="1"/>
      <c r="QCE16" s="1"/>
      <c r="QCF16" s="1"/>
      <c r="QCG16" s="1"/>
      <c r="QCH16" s="1"/>
      <c r="QCI16" s="1"/>
      <c r="QCJ16" s="1"/>
      <c r="QCK16" s="1"/>
      <c r="QCL16" s="1"/>
      <c r="QCM16" s="1"/>
      <c r="QCN16" s="1"/>
      <c r="QCO16" s="1"/>
      <c r="QCP16" s="1"/>
      <c r="QCQ16" s="1"/>
      <c r="QCR16" s="1"/>
      <c r="QCS16" s="1"/>
      <c r="QCT16" s="1"/>
      <c r="QCU16" s="1"/>
      <c r="QCV16" s="1"/>
      <c r="QCW16" s="1"/>
      <c r="QCX16" s="1"/>
      <c r="QCY16" s="1"/>
      <c r="QCZ16" s="1"/>
      <c r="QDA16" s="1"/>
      <c r="QDB16" s="1"/>
      <c r="QDC16" s="1"/>
      <c r="QDD16" s="1"/>
      <c r="QDE16" s="1"/>
      <c r="QDF16" s="1"/>
      <c r="QDG16" s="1"/>
      <c r="QDH16" s="1"/>
      <c r="QDI16" s="1"/>
      <c r="QDJ16" s="1"/>
      <c r="QDK16" s="1"/>
      <c r="QDL16" s="1"/>
      <c r="QDM16" s="1"/>
      <c r="QDN16" s="1"/>
      <c r="QDO16" s="1"/>
      <c r="QDP16" s="1"/>
      <c r="QDQ16" s="1"/>
      <c r="QDR16" s="1"/>
      <c r="QDS16" s="1"/>
      <c r="QDT16" s="1"/>
      <c r="QDU16" s="1"/>
      <c r="QDV16" s="1"/>
      <c r="QDW16" s="1"/>
      <c r="QDX16" s="1"/>
      <c r="QDY16" s="1"/>
      <c r="QDZ16" s="1"/>
      <c r="QEA16" s="1"/>
      <c r="QEB16" s="1"/>
      <c r="QEC16" s="1"/>
      <c r="QED16" s="1"/>
      <c r="QEE16" s="1"/>
      <c r="QEF16" s="1"/>
      <c r="QEG16" s="1"/>
      <c r="QEH16" s="1"/>
      <c r="QEI16" s="1"/>
      <c r="QEJ16" s="1"/>
      <c r="QEK16" s="1"/>
      <c r="QEL16" s="1"/>
      <c r="QEM16" s="1"/>
      <c r="QEN16" s="1"/>
      <c r="QEO16" s="1"/>
      <c r="QEP16" s="1"/>
      <c r="QEQ16" s="1"/>
      <c r="QER16" s="1"/>
      <c r="QES16" s="1"/>
      <c r="QET16" s="1"/>
      <c r="QEU16" s="1"/>
      <c r="QEV16" s="1"/>
      <c r="QEW16" s="1"/>
      <c r="QEX16" s="1"/>
      <c r="QEY16" s="1"/>
      <c r="QEZ16" s="1"/>
      <c r="QFA16" s="1"/>
      <c r="QFB16" s="1"/>
      <c r="QFC16" s="1"/>
      <c r="QFD16" s="1"/>
      <c r="QFE16" s="1"/>
      <c r="QFF16" s="1"/>
      <c r="QFG16" s="1"/>
      <c r="QFH16" s="1"/>
      <c r="QFI16" s="1"/>
      <c r="QFJ16" s="1"/>
      <c r="QFK16" s="1"/>
      <c r="QFL16" s="1"/>
      <c r="QFM16" s="1"/>
      <c r="QFN16" s="1"/>
      <c r="QFO16" s="1"/>
      <c r="QFP16" s="1"/>
      <c r="QFQ16" s="1"/>
      <c r="QFR16" s="1"/>
      <c r="QFS16" s="1"/>
      <c r="QFT16" s="1"/>
      <c r="QFU16" s="1"/>
      <c r="QFV16" s="1"/>
      <c r="QFW16" s="1"/>
      <c r="QFX16" s="1"/>
      <c r="QFY16" s="1"/>
      <c r="QFZ16" s="1"/>
      <c r="QGA16" s="1"/>
      <c r="QGB16" s="1"/>
      <c r="QGC16" s="1"/>
      <c r="QGD16" s="1"/>
      <c r="QGE16" s="1"/>
      <c r="QGF16" s="1"/>
      <c r="QGG16" s="1"/>
      <c r="QGH16" s="1"/>
      <c r="QGI16" s="1"/>
      <c r="QGJ16" s="1"/>
      <c r="QGK16" s="1"/>
      <c r="QGL16" s="1"/>
      <c r="QGM16" s="1"/>
      <c r="QGN16" s="1"/>
      <c r="QGO16" s="1"/>
      <c r="QGP16" s="1"/>
      <c r="QGQ16" s="1"/>
      <c r="QGR16" s="1"/>
      <c r="QGS16" s="1"/>
      <c r="QGT16" s="1"/>
      <c r="QGU16" s="1"/>
      <c r="QGV16" s="1"/>
      <c r="QGW16" s="1"/>
      <c r="QGX16" s="1"/>
      <c r="QGY16" s="1"/>
      <c r="QGZ16" s="1"/>
      <c r="QHA16" s="1"/>
      <c r="QHB16" s="1"/>
      <c r="QHC16" s="1"/>
      <c r="QHD16" s="1"/>
      <c r="QHE16" s="1"/>
      <c r="QHF16" s="1"/>
      <c r="QHG16" s="1"/>
      <c r="QHH16" s="1"/>
      <c r="QHI16" s="1"/>
      <c r="QHJ16" s="1"/>
      <c r="QHK16" s="1"/>
      <c r="QHL16" s="1"/>
      <c r="QHM16" s="1"/>
      <c r="QHN16" s="1"/>
      <c r="QHO16" s="1"/>
      <c r="QHP16" s="1"/>
      <c r="QHQ16" s="1"/>
      <c r="QHR16" s="1"/>
      <c r="QHS16" s="1"/>
      <c r="QHT16" s="1"/>
      <c r="QHU16" s="1"/>
      <c r="QHV16" s="1"/>
      <c r="QHW16" s="1"/>
      <c r="QHX16" s="1"/>
      <c r="QHY16" s="1"/>
      <c r="QHZ16" s="1"/>
      <c r="QIA16" s="1"/>
      <c r="QIB16" s="1"/>
      <c r="QIC16" s="1"/>
      <c r="QID16" s="1"/>
      <c r="QIE16" s="1"/>
      <c r="QIF16" s="1"/>
      <c r="QIG16" s="1"/>
      <c r="QIH16" s="1"/>
      <c r="QII16" s="1"/>
      <c r="QIJ16" s="1"/>
      <c r="QIK16" s="1"/>
      <c r="QIL16" s="1"/>
      <c r="QIM16" s="1"/>
      <c r="QIN16" s="1"/>
      <c r="QIO16" s="1"/>
      <c r="QIP16" s="1"/>
      <c r="QIQ16" s="1"/>
      <c r="QIR16" s="1"/>
      <c r="QIS16" s="1"/>
      <c r="QIT16" s="1"/>
      <c r="QIU16" s="1"/>
      <c r="QIV16" s="1"/>
      <c r="QIW16" s="1"/>
      <c r="QIX16" s="1"/>
      <c r="QIY16" s="1"/>
      <c r="QIZ16" s="1"/>
      <c r="QJA16" s="1"/>
      <c r="QJB16" s="1"/>
      <c r="QJC16" s="1"/>
      <c r="QJD16" s="1"/>
      <c r="QJE16" s="1"/>
      <c r="QJF16" s="1"/>
      <c r="QJG16" s="1"/>
      <c r="QJH16" s="1"/>
      <c r="QJI16" s="1"/>
      <c r="QJJ16" s="1"/>
      <c r="QJK16" s="1"/>
      <c r="QJL16" s="1"/>
      <c r="QJM16" s="1"/>
      <c r="QJN16" s="1"/>
      <c r="QJO16" s="1"/>
      <c r="QJP16" s="1"/>
      <c r="QJQ16" s="1"/>
      <c r="QJR16" s="1"/>
      <c r="QJS16" s="1"/>
      <c r="QJT16" s="1"/>
      <c r="QJU16" s="1"/>
      <c r="QJV16" s="1"/>
      <c r="QJW16" s="1"/>
      <c r="QJX16" s="1"/>
      <c r="QJY16" s="1"/>
      <c r="QJZ16" s="1"/>
      <c r="QKA16" s="1"/>
      <c r="QKB16" s="1"/>
      <c r="QKC16" s="1"/>
      <c r="QKD16" s="1"/>
      <c r="QKE16" s="1"/>
      <c r="QKF16" s="1"/>
      <c r="QKG16" s="1"/>
      <c r="QKH16" s="1"/>
      <c r="QKI16" s="1"/>
      <c r="QKJ16" s="1"/>
      <c r="QKK16" s="1"/>
      <c r="QKL16" s="1"/>
      <c r="QKM16" s="1"/>
      <c r="QKN16" s="1"/>
      <c r="QKO16" s="1"/>
      <c r="QKP16" s="1"/>
      <c r="QKQ16" s="1"/>
      <c r="QKR16" s="1"/>
      <c r="QKS16" s="1"/>
      <c r="QKT16" s="1"/>
      <c r="QKU16" s="1"/>
      <c r="QKV16" s="1"/>
      <c r="QKW16" s="1"/>
      <c r="QKX16" s="1"/>
      <c r="QKY16" s="1"/>
      <c r="QKZ16" s="1"/>
      <c r="QLA16" s="1"/>
      <c r="QLB16" s="1"/>
      <c r="QLC16" s="1"/>
      <c r="QLD16" s="1"/>
      <c r="QLE16" s="1"/>
      <c r="QLF16" s="1"/>
      <c r="QLG16" s="1"/>
      <c r="QLH16" s="1"/>
      <c r="QLI16" s="1"/>
      <c r="QLJ16" s="1"/>
      <c r="QLK16" s="1"/>
      <c r="QLL16" s="1"/>
      <c r="QLM16" s="1"/>
      <c r="QLN16" s="1"/>
      <c r="QLO16" s="1"/>
      <c r="QLP16" s="1"/>
      <c r="QLQ16" s="1"/>
      <c r="QLR16" s="1"/>
      <c r="QLS16" s="1"/>
      <c r="QLT16" s="1"/>
      <c r="QLU16" s="1"/>
      <c r="QLV16" s="1"/>
      <c r="QLW16" s="1"/>
      <c r="QLX16" s="1"/>
      <c r="QLY16" s="1"/>
      <c r="QLZ16" s="1"/>
      <c r="QMA16" s="1"/>
      <c r="QMB16" s="1"/>
      <c r="QMC16" s="1"/>
      <c r="QMD16" s="1"/>
      <c r="QME16" s="1"/>
      <c r="QMF16" s="1"/>
      <c r="QMG16" s="1"/>
      <c r="QMH16" s="1"/>
      <c r="QMI16" s="1"/>
      <c r="QMJ16" s="1"/>
      <c r="QMK16" s="1"/>
      <c r="QML16" s="1"/>
      <c r="QMM16" s="1"/>
      <c r="QMN16" s="1"/>
      <c r="QMO16" s="1"/>
      <c r="QMP16" s="1"/>
      <c r="QMQ16" s="1"/>
      <c r="QMR16" s="1"/>
      <c r="QMS16" s="1"/>
      <c r="QMT16" s="1"/>
      <c r="QMU16" s="1"/>
      <c r="QMV16" s="1"/>
      <c r="QMW16" s="1"/>
      <c r="QMX16" s="1"/>
      <c r="QMY16" s="1"/>
      <c r="QMZ16" s="1"/>
      <c r="QNA16" s="1"/>
      <c r="QNB16" s="1"/>
      <c r="QNC16" s="1"/>
      <c r="QND16" s="1"/>
      <c r="QNE16" s="1"/>
      <c r="QNF16" s="1"/>
      <c r="QNG16" s="1"/>
      <c r="QNH16" s="1"/>
      <c r="QNI16" s="1"/>
      <c r="QNJ16" s="1"/>
      <c r="QNK16" s="1"/>
      <c r="QNL16" s="1"/>
      <c r="QNM16" s="1"/>
      <c r="QNN16" s="1"/>
      <c r="QNO16" s="1"/>
      <c r="QNP16" s="1"/>
      <c r="QNQ16" s="1"/>
      <c r="QNR16" s="1"/>
      <c r="QNS16" s="1"/>
      <c r="QNT16" s="1"/>
      <c r="QNU16" s="1"/>
      <c r="QNV16" s="1"/>
      <c r="QNW16" s="1"/>
      <c r="QNX16" s="1"/>
      <c r="QNY16" s="1"/>
      <c r="QNZ16" s="1"/>
      <c r="QOA16" s="1"/>
      <c r="QOB16" s="1"/>
      <c r="QOC16" s="1"/>
      <c r="QOD16" s="1"/>
      <c r="QOE16" s="1"/>
      <c r="QOF16" s="1"/>
      <c r="QOG16" s="1"/>
      <c r="QOH16" s="1"/>
      <c r="QOI16" s="1"/>
      <c r="QOJ16" s="1"/>
      <c r="QOK16" s="1"/>
      <c r="QOL16" s="1"/>
      <c r="QOM16" s="1"/>
      <c r="QON16" s="1"/>
      <c r="QOO16" s="1"/>
      <c r="QOP16" s="1"/>
      <c r="QOQ16" s="1"/>
      <c r="QOR16" s="1"/>
      <c r="QOS16" s="1"/>
      <c r="QOT16" s="1"/>
      <c r="QOU16" s="1"/>
      <c r="QOV16" s="1"/>
      <c r="QOW16" s="1"/>
      <c r="QOX16" s="1"/>
      <c r="QOY16" s="1"/>
      <c r="QOZ16" s="1"/>
      <c r="QPA16" s="1"/>
      <c r="QPB16" s="1"/>
      <c r="QPC16" s="1"/>
      <c r="QPD16" s="1"/>
      <c r="QPE16" s="1"/>
      <c r="QPF16" s="1"/>
      <c r="QPG16" s="1"/>
      <c r="QPH16" s="1"/>
      <c r="QPI16" s="1"/>
      <c r="QPJ16" s="1"/>
      <c r="QPK16" s="1"/>
      <c r="QPL16" s="1"/>
      <c r="QPM16" s="1"/>
      <c r="QPN16" s="1"/>
      <c r="QPO16" s="1"/>
      <c r="QPP16" s="1"/>
      <c r="QPQ16" s="1"/>
      <c r="QPR16" s="1"/>
      <c r="QPS16" s="1"/>
      <c r="QPT16" s="1"/>
      <c r="QPU16" s="1"/>
      <c r="QPV16" s="1"/>
      <c r="QPW16" s="1"/>
      <c r="QPX16" s="1"/>
      <c r="QPY16" s="1"/>
      <c r="QPZ16" s="1"/>
      <c r="QQA16" s="1"/>
      <c r="QQB16" s="1"/>
      <c r="QQC16" s="1"/>
      <c r="QQD16" s="1"/>
      <c r="QQE16" s="1"/>
      <c r="QQF16" s="1"/>
      <c r="QQG16" s="1"/>
      <c r="QQH16" s="1"/>
      <c r="QQI16" s="1"/>
      <c r="QQJ16" s="1"/>
      <c r="QQK16" s="1"/>
      <c r="QQL16" s="1"/>
      <c r="QQM16" s="1"/>
      <c r="QQN16" s="1"/>
      <c r="QQO16" s="1"/>
      <c r="QQP16" s="1"/>
      <c r="QQQ16" s="1"/>
      <c r="QQR16" s="1"/>
      <c r="QQS16" s="1"/>
      <c r="QQT16" s="1"/>
      <c r="QQU16" s="1"/>
      <c r="QQV16" s="1"/>
      <c r="QQW16" s="1"/>
      <c r="QQX16" s="1"/>
      <c r="QQY16" s="1"/>
      <c r="QQZ16" s="1"/>
      <c r="QRA16" s="1"/>
      <c r="QRB16" s="1"/>
      <c r="QRC16" s="1"/>
      <c r="QRD16" s="1"/>
      <c r="QRE16" s="1"/>
      <c r="QRF16" s="1"/>
      <c r="QRG16" s="1"/>
      <c r="QRH16" s="1"/>
      <c r="QRI16" s="1"/>
      <c r="QRJ16" s="1"/>
      <c r="QRK16" s="1"/>
      <c r="QRL16" s="1"/>
      <c r="QRM16" s="1"/>
      <c r="QRN16" s="1"/>
      <c r="QRO16" s="1"/>
      <c r="QRP16" s="1"/>
      <c r="QRQ16" s="1"/>
      <c r="QRR16" s="1"/>
      <c r="QRS16" s="1"/>
      <c r="QRT16" s="1"/>
      <c r="QRU16" s="1"/>
      <c r="QRV16" s="1"/>
      <c r="QRW16" s="1"/>
      <c r="QRX16" s="1"/>
      <c r="QRY16" s="1"/>
      <c r="QRZ16" s="1"/>
      <c r="QSA16" s="1"/>
      <c r="QSB16" s="1"/>
      <c r="QSC16" s="1"/>
      <c r="QSD16" s="1"/>
      <c r="QSE16" s="1"/>
      <c r="QSF16" s="1"/>
      <c r="QSG16" s="1"/>
      <c r="QSH16" s="1"/>
      <c r="QSI16" s="1"/>
      <c r="QSJ16" s="1"/>
      <c r="QSK16" s="1"/>
      <c r="QSL16" s="1"/>
      <c r="QSM16" s="1"/>
      <c r="QSN16" s="1"/>
      <c r="QSO16" s="1"/>
      <c r="QSP16" s="1"/>
      <c r="QSQ16" s="1"/>
      <c r="QSR16" s="1"/>
      <c r="QSS16" s="1"/>
      <c r="QST16" s="1"/>
      <c r="QSU16" s="1"/>
      <c r="QSV16" s="1"/>
      <c r="QSW16" s="1"/>
      <c r="QSX16" s="1"/>
      <c r="QSY16" s="1"/>
      <c r="QSZ16" s="1"/>
      <c r="QTA16" s="1"/>
      <c r="QTB16" s="1"/>
      <c r="QTC16" s="1"/>
      <c r="QTD16" s="1"/>
      <c r="QTE16" s="1"/>
      <c r="QTF16" s="1"/>
      <c r="QTG16" s="1"/>
      <c r="QTH16" s="1"/>
      <c r="QTI16" s="1"/>
      <c r="QTJ16" s="1"/>
      <c r="QTK16" s="1"/>
      <c r="QTL16" s="1"/>
      <c r="QTM16" s="1"/>
      <c r="QTN16" s="1"/>
      <c r="QTO16" s="1"/>
      <c r="QTP16" s="1"/>
      <c r="QTQ16" s="1"/>
      <c r="QTR16" s="1"/>
      <c r="QTS16" s="1"/>
      <c r="QTT16" s="1"/>
      <c r="QTU16" s="1"/>
      <c r="QTV16" s="1"/>
      <c r="QTW16" s="1"/>
      <c r="QTX16" s="1"/>
      <c r="QTY16" s="1"/>
      <c r="QTZ16" s="1"/>
      <c r="QUA16" s="1"/>
      <c r="QUB16" s="1"/>
      <c r="QUC16" s="1"/>
      <c r="QUD16" s="1"/>
      <c r="QUE16" s="1"/>
      <c r="QUF16" s="1"/>
      <c r="QUG16" s="1"/>
      <c r="QUH16" s="1"/>
      <c r="QUI16" s="1"/>
      <c r="QUJ16" s="1"/>
      <c r="QUK16" s="1"/>
      <c r="QUL16" s="1"/>
      <c r="QUM16" s="1"/>
      <c r="QUN16" s="1"/>
      <c r="QUO16" s="1"/>
      <c r="QUP16" s="1"/>
      <c r="QUQ16" s="1"/>
      <c r="QUR16" s="1"/>
      <c r="QUS16" s="1"/>
      <c r="QUT16" s="1"/>
      <c r="QUU16" s="1"/>
      <c r="QUV16" s="1"/>
      <c r="QUW16" s="1"/>
      <c r="QUX16" s="1"/>
      <c r="QUY16" s="1"/>
      <c r="QUZ16" s="1"/>
      <c r="QVA16" s="1"/>
      <c r="QVB16" s="1"/>
      <c r="QVC16" s="1"/>
      <c r="QVD16" s="1"/>
      <c r="QVE16" s="1"/>
      <c r="QVF16" s="1"/>
      <c r="QVG16" s="1"/>
      <c r="QVH16" s="1"/>
      <c r="QVI16" s="1"/>
      <c r="QVJ16" s="1"/>
      <c r="QVK16" s="1"/>
      <c r="QVL16" s="1"/>
      <c r="QVM16" s="1"/>
      <c r="QVN16" s="1"/>
      <c r="QVO16" s="1"/>
      <c r="QVP16" s="1"/>
      <c r="QVQ16" s="1"/>
      <c r="QVR16" s="1"/>
      <c r="QVS16" s="1"/>
      <c r="QVT16" s="1"/>
      <c r="QVU16" s="1"/>
      <c r="QVV16" s="1"/>
      <c r="QVW16" s="1"/>
      <c r="QVX16" s="1"/>
      <c r="QVY16" s="1"/>
      <c r="QVZ16" s="1"/>
      <c r="QWA16" s="1"/>
      <c r="QWB16" s="1"/>
      <c r="QWC16" s="1"/>
      <c r="QWD16" s="1"/>
      <c r="QWE16" s="1"/>
      <c r="QWF16" s="1"/>
      <c r="QWG16" s="1"/>
      <c r="QWH16" s="1"/>
      <c r="QWI16" s="1"/>
      <c r="QWJ16" s="1"/>
      <c r="QWK16" s="1"/>
      <c r="QWL16" s="1"/>
      <c r="QWM16" s="1"/>
      <c r="QWN16" s="1"/>
      <c r="QWO16" s="1"/>
      <c r="QWP16" s="1"/>
      <c r="QWQ16" s="1"/>
      <c r="QWR16" s="1"/>
      <c r="QWS16" s="1"/>
      <c r="QWT16" s="1"/>
      <c r="QWU16" s="1"/>
      <c r="QWV16" s="1"/>
      <c r="QWW16" s="1"/>
      <c r="QWX16" s="1"/>
      <c r="QWY16" s="1"/>
      <c r="QWZ16" s="1"/>
      <c r="QXA16" s="1"/>
      <c r="QXB16" s="1"/>
      <c r="QXC16" s="1"/>
      <c r="QXD16" s="1"/>
      <c r="QXE16" s="1"/>
      <c r="QXF16" s="1"/>
      <c r="QXG16" s="1"/>
      <c r="QXH16" s="1"/>
      <c r="QXI16" s="1"/>
      <c r="QXJ16" s="1"/>
      <c r="QXK16" s="1"/>
      <c r="QXL16" s="1"/>
      <c r="QXM16" s="1"/>
      <c r="QXN16" s="1"/>
      <c r="QXO16" s="1"/>
      <c r="QXP16" s="1"/>
      <c r="QXQ16" s="1"/>
      <c r="QXR16" s="1"/>
      <c r="QXS16" s="1"/>
      <c r="QXT16" s="1"/>
      <c r="QXU16" s="1"/>
      <c r="QXV16" s="1"/>
      <c r="QXW16" s="1"/>
      <c r="QXX16" s="1"/>
      <c r="QXY16" s="1"/>
      <c r="QXZ16" s="1"/>
      <c r="QYA16" s="1"/>
      <c r="QYB16" s="1"/>
      <c r="QYC16" s="1"/>
      <c r="QYD16" s="1"/>
      <c r="QYE16" s="1"/>
      <c r="QYF16" s="1"/>
      <c r="QYG16" s="1"/>
      <c r="QYH16" s="1"/>
      <c r="QYI16" s="1"/>
      <c r="QYJ16" s="1"/>
      <c r="QYK16" s="1"/>
      <c r="QYL16" s="1"/>
      <c r="QYM16" s="1"/>
      <c r="QYN16" s="1"/>
      <c r="QYO16" s="1"/>
      <c r="QYP16" s="1"/>
      <c r="QYQ16" s="1"/>
      <c r="QYR16" s="1"/>
      <c r="QYS16" s="1"/>
      <c r="QYT16" s="1"/>
      <c r="QYU16" s="1"/>
      <c r="QYV16" s="1"/>
      <c r="QYW16" s="1"/>
      <c r="QYX16" s="1"/>
      <c r="QYY16" s="1"/>
      <c r="QYZ16" s="1"/>
      <c r="QZA16" s="1"/>
      <c r="QZB16" s="1"/>
      <c r="QZC16" s="1"/>
      <c r="QZD16" s="1"/>
      <c r="QZE16" s="1"/>
      <c r="QZF16" s="1"/>
      <c r="QZG16" s="1"/>
      <c r="QZH16" s="1"/>
      <c r="QZI16" s="1"/>
      <c r="QZJ16" s="1"/>
      <c r="QZK16" s="1"/>
      <c r="QZL16" s="1"/>
      <c r="QZM16" s="1"/>
      <c r="QZN16" s="1"/>
      <c r="QZO16" s="1"/>
      <c r="QZP16" s="1"/>
      <c r="QZQ16" s="1"/>
      <c r="QZR16" s="1"/>
      <c r="QZS16" s="1"/>
      <c r="QZT16" s="1"/>
      <c r="QZU16" s="1"/>
      <c r="QZV16" s="1"/>
      <c r="QZW16" s="1"/>
      <c r="QZX16" s="1"/>
      <c r="QZY16" s="1"/>
      <c r="QZZ16" s="1"/>
      <c r="RAA16" s="1"/>
      <c r="RAB16" s="1"/>
      <c r="RAC16" s="1"/>
      <c r="RAD16" s="1"/>
      <c r="RAE16" s="1"/>
      <c r="RAF16" s="1"/>
      <c r="RAG16" s="1"/>
      <c r="RAH16" s="1"/>
      <c r="RAI16" s="1"/>
      <c r="RAJ16" s="1"/>
      <c r="RAK16" s="1"/>
      <c r="RAL16" s="1"/>
      <c r="RAM16" s="1"/>
      <c r="RAN16" s="1"/>
      <c r="RAO16" s="1"/>
      <c r="RAP16" s="1"/>
      <c r="RAQ16" s="1"/>
      <c r="RAR16" s="1"/>
      <c r="RAS16" s="1"/>
      <c r="RAT16" s="1"/>
      <c r="RAU16" s="1"/>
      <c r="RAV16" s="1"/>
      <c r="RAW16" s="1"/>
      <c r="RAX16" s="1"/>
      <c r="RAY16" s="1"/>
      <c r="RAZ16" s="1"/>
      <c r="RBA16" s="1"/>
      <c r="RBB16" s="1"/>
      <c r="RBC16" s="1"/>
      <c r="RBD16" s="1"/>
      <c r="RBE16" s="1"/>
      <c r="RBF16" s="1"/>
      <c r="RBG16" s="1"/>
      <c r="RBH16" s="1"/>
      <c r="RBI16" s="1"/>
      <c r="RBJ16" s="1"/>
      <c r="RBK16" s="1"/>
      <c r="RBL16" s="1"/>
      <c r="RBM16" s="1"/>
      <c r="RBN16" s="1"/>
      <c r="RBO16" s="1"/>
      <c r="RBP16" s="1"/>
      <c r="RBQ16" s="1"/>
      <c r="RBR16" s="1"/>
      <c r="RBS16" s="1"/>
      <c r="RBT16" s="1"/>
      <c r="RBU16" s="1"/>
      <c r="RBV16" s="1"/>
      <c r="RBW16" s="1"/>
      <c r="RBX16" s="1"/>
      <c r="RBY16" s="1"/>
      <c r="RBZ16" s="1"/>
      <c r="RCA16" s="1"/>
      <c r="RCB16" s="1"/>
      <c r="RCC16" s="1"/>
      <c r="RCD16" s="1"/>
      <c r="RCE16" s="1"/>
      <c r="RCF16" s="1"/>
      <c r="RCG16" s="1"/>
      <c r="RCH16" s="1"/>
      <c r="RCI16" s="1"/>
      <c r="RCJ16" s="1"/>
      <c r="RCK16" s="1"/>
      <c r="RCL16" s="1"/>
      <c r="RCM16" s="1"/>
      <c r="RCN16" s="1"/>
      <c r="RCO16" s="1"/>
      <c r="RCP16" s="1"/>
      <c r="RCQ16" s="1"/>
      <c r="RCR16" s="1"/>
      <c r="RCS16" s="1"/>
      <c r="RCT16" s="1"/>
      <c r="RCU16" s="1"/>
      <c r="RCV16" s="1"/>
      <c r="RCW16" s="1"/>
      <c r="RCX16" s="1"/>
      <c r="RCY16" s="1"/>
      <c r="RCZ16" s="1"/>
      <c r="RDA16" s="1"/>
      <c r="RDB16" s="1"/>
      <c r="RDC16" s="1"/>
      <c r="RDD16" s="1"/>
      <c r="RDE16" s="1"/>
      <c r="RDF16" s="1"/>
      <c r="RDG16" s="1"/>
      <c r="RDH16" s="1"/>
      <c r="RDI16" s="1"/>
      <c r="RDJ16" s="1"/>
      <c r="RDK16" s="1"/>
      <c r="RDL16" s="1"/>
      <c r="RDM16" s="1"/>
      <c r="RDN16" s="1"/>
      <c r="RDO16" s="1"/>
      <c r="RDP16" s="1"/>
      <c r="RDQ16" s="1"/>
      <c r="RDR16" s="1"/>
      <c r="RDS16" s="1"/>
      <c r="RDT16" s="1"/>
      <c r="RDU16" s="1"/>
      <c r="RDV16" s="1"/>
      <c r="RDW16" s="1"/>
      <c r="RDX16" s="1"/>
      <c r="RDY16" s="1"/>
      <c r="RDZ16" s="1"/>
      <c r="REA16" s="1"/>
      <c r="REB16" s="1"/>
      <c r="REC16" s="1"/>
      <c r="RED16" s="1"/>
      <c r="REE16" s="1"/>
      <c r="REF16" s="1"/>
      <c r="REG16" s="1"/>
      <c r="REH16" s="1"/>
      <c r="REI16" s="1"/>
      <c r="REJ16" s="1"/>
      <c r="REK16" s="1"/>
      <c r="REL16" s="1"/>
      <c r="REM16" s="1"/>
      <c r="REN16" s="1"/>
      <c r="REO16" s="1"/>
      <c r="REP16" s="1"/>
      <c r="REQ16" s="1"/>
      <c r="RER16" s="1"/>
      <c r="RES16" s="1"/>
      <c r="RET16" s="1"/>
      <c r="REU16" s="1"/>
      <c r="REV16" s="1"/>
      <c r="REW16" s="1"/>
      <c r="REX16" s="1"/>
      <c r="REY16" s="1"/>
      <c r="REZ16" s="1"/>
      <c r="RFA16" s="1"/>
      <c r="RFB16" s="1"/>
      <c r="RFC16" s="1"/>
      <c r="RFD16" s="1"/>
      <c r="RFE16" s="1"/>
      <c r="RFF16" s="1"/>
      <c r="RFG16" s="1"/>
      <c r="RFH16" s="1"/>
      <c r="RFI16" s="1"/>
      <c r="RFJ16" s="1"/>
      <c r="RFK16" s="1"/>
      <c r="RFL16" s="1"/>
      <c r="RFM16" s="1"/>
      <c r="RFN16" s="1"/>
      <c r="RFO16" s="1"/>
      <c r="RFP16" s="1"/>
      <c r="RFQ16" s="1"/>
      <c r="RFR16" s="1"/>
      <c r="RFS16" s="1"/>
      <c r="RFT16" s="1"/>
      <c r="RFU16" s="1"/>
      <c r="RFV16" s="1"/>
      <c r="RFW16" s="1"/>
      <c r="RFX16" s="1"/>
      <c r="RFY16" s="1"/>
      <c r="RFZ16" s="1"/>
      <c r="RGA16" s="1"/>
      <c r="RGB16" s="1"/>
      <c r="RGC16" s="1"/>
      <c r="RGD16" s="1"/>
      <c r="RGE16" s="1"/>
      <c r="RGF16" s="1"/>
      <c r="RGG16" s="1"/>
      <c r="RGH16" s="1"/>
      <c r="RGI16" s="1"/>
      <c r="RGJ16" s="1"/>
      <c r="RGK16" s="1"/>
      <c r="RGL16" s="1"/>
      <c r="RGM16" s="1"/>
      <c r="RGN16" s="1"/>
      <c r="RGO16" s="1"/>
      <c r="RGP16" s="1"/>
      <c r="RGQ16" s="1"/>
      <c r="RGR16" s="1"/>
      <c r="RGS16" s="1"/>
      <c r="RGT16" s="1"/>
      <c r="RGU16" s="1"/>
      <c r="RGV16" s="1"/>
      <c r="RGW16" s="1"/>
      <c r="RGX16" s="1"/>
      <c r="RGY16" s="1"/>
      <c r="RGZ16" s="1"/>
      <c r="RHA16" s="1"/>
      <c r="RHB16" s="1"/>
      <c r="RHC16" s="1"/>
      <c r="RHD16" s="1"/>
      <c r="RHE16" s="1"/>
      <c r="RHF16" s="1"/>
      <c r="RHG16" s="1"/>
      <c r="RHH16" s="1"/>
      <c r="RHI16" s="1"/>
      <c r="RHJ16" s="1"/>
      <c r="RHK16" s="1"/>
      <c r="RHL16" s="1"/>
      <c r="RHM16" s="1"/>
      <c r="RHN16" s="1"/>
      <c r="RHO16" s="1"/>
      <c r="RHP16" s="1"/>
      <c r="RHQ16" s="1"/>
      <c r="RHR16" s="1"/>
      <c r="RHS16" s="1"/>
      <c r="RHT16" s="1"/>
      <c r="RHU16" s="1"/>
      <c r="RHV16" s="1"/>
      <c r="RHW16" s="1"/>
      <c r="RHX16" s="1"/>
      <c r="RHY16" s="1"/>
      <c r="RHZ16" s="1"/>
      <c r="RIA16" s="1"/>
      <c r="RIB16" s="1"/>
      <c r="RIC16" s="1"/>
      <c r="RID16" s="1"/>
      <c r="RIE16" s="1"/>
      <c r="RIF16" s="1"/>
      <c r="RIG16" s="1"/>
      <c r="RIH16" s="1"/>
      <c r="RII16" s="1"/>
      <c r="RIJ16" s="1"/>
      <c r="RIK16" s="1"/>
      <c r="RIL16" s="1"/>
      <c r="RIM16" s="1"/>
      <c r="RIN16" s="1"/>
      <c r="RIO16" s="1"/>
      <c r="RIP16" s="1"/>
      <c r="RIQ16" s="1"/>
      <c r="RIR16" s="1"/>
      <c r="RIS16" s="1"/>
      <c r="RIT16" s="1"/>
      <c r="RIU16" s="1"/>
      <c r="RIV16" s="1"/>
      <c r="RIW16" s="1"/>
      <c r="RIX16" s="1"/>
      <c r="RIY16" s="1"/>
      <c r="RIZ16" s="1"/>
      <c r="RJA16" s="1"/>
      <c r="RJB16" s="1"/>
      <c r="RJC16" s="1"/>
      <c r="RJD16" s="1"/>
      <c r="RJE16" s="1"/>
      <c r="RJF16" s="1"/>
      <c r="RJG16" s="1"/>
      <c r="RJH16" s="1"/>
      <c r="RJI16" s="1"/>
      <c r="RJJ16" s="1"/>
      <c r="RJK16" s="1"/>
      <c r="RJL16" s="1"/>
      <c r="RJM16" s="1"/>
      <c r="RJN16" s="1"/>
      <c r="RJO16" s="1"/>
      <c r="RJP16" s="1"/>
      <c r="RJQ16" s="1"/>
      <c r="RJR16" s="1"/>
      <c r="RJS16" s="1"/>
      <c r="RJT16" s="1"/>
      <c r="RJU16" s="1"/>
      <c r="RJV16" s="1"/>
      <c r="RJW16" s="1"/>
      <c r="RJX16" s="1"/>
      <c r="RJY16" s="1"/>
      <c r="RJZ16" s="1"/>
      <c r="RKA16" s="1"/>
      <c r="RKB16" s="1"/>
      <c r="RKC16" s="1"/>
      <c r="RKD16" s="1"/>
      <c r="RKE16" s="1"/>
      <c r="RKF16" s="1"/>
      <c r="RKG16" s="1"/>
      <c r="RKH16" s="1"/>
      <c r="RKI16" s="1"/>
      <c r="RKJ16" s="1"/>
      <c r="RKK16" s="1"/>
      <c r="RKL16" s="1"/>
      <c r="RKM16" s="1"/>
      <c r="RKN16" s="1"/>
      <c r="RKO16" s="1"/>
      <c r="RKP16" s="1"/>
      <c r="RKQ16" s="1"/>
      <c r="RKR16" s="1"/>
      <c r="RKS16" s="1"/>
      <c r="RKT16" s="1"/>
      <c r="RKU16" s="1"/>
      <c r="RKV16" s="1"/>
      <c r="RKW16" s="1"/>
      <c r="RKX16" s="1"/>
      <c r="RKY16" s="1"/>
      <c r="RKZ16" s="1"/>
      <c r="RLA16" s="1"/>
      <c r="RLB16" s="1"/>
      <c r="RLC16" s="1"/>
      <c r="RLD16" s="1"/>
      <c r="RLE16" s="1"/>
      <c r="RLF16" s="1"/>
      <c r="RLG16" s="1"/>
      <c r="RLH16" s="1"/>
      <c r="RLI16" s="1"/>
      <c r="RLJ16" s="1"/>
      <c r="RLK16" s="1"/>
      <c r="RLL16" s="1"/>
      <c r="RLM16" s="1"/>
      <c r="RLN16" s="1"/>
      <c r="RLO16" s="1"/>
      <c r="RLP16" s="1"/>
      <c r="RLQ16" s="1"/>
      <c r="RLR16" s="1"/>
      <c r="RLS16" s="1"/>
      <c r="RLT16" s="1"/>
      <c r="RLU16" s="1"/>
      <c r="RLV16" s="1"/>
      <c r="RLW16" s="1"/>
      <c r="RLX16" s="1"/>
      <c r="RLY16" s="1"/>
      <c r="RLZ16" s="1"/>
      <c r="RMA16" s="1"/>
      <c r="RMB16" s="1"/>
      <c r="RMC16" s="1"/>
      <c r="RMD16" s="1"/>
      <c r="RME16" s="1"/>
      <c r="RMF16" s="1"/>
      <c r="RMG16" s="1"/>
      <c r="RMH16" s="1"/>
      <c r="RMI16" s="1"/>
      <c r="RMJ16" s="1"/>
      <c r="RMK16" s="1"/>
      <c r="RML16" s="1"/>
      <c r="RMM16" s="1"/>
      <c r="RMN16" s="1"/>
      <c r="RMO16" s="1"/>
      <c r="RMP16" s="1"/>
      <c r="RMQ16" s="1"/>
      <c r="RMR16" s="1"/>
      <c r="RMS16" s="1"/>
      <c r="RMT16" s="1"/>
      <c r="RMU16" s="1"/>
      <c r="RMV16" s="1"/>
      <c r="RMW16" s="1"/>
      <c r="RMX16" s="1"/>
      <c r="RMY16" s="1"/>
      <c r="RMZ16" s="1"/>
      <c r="RNA16" s="1"/>
      <c r="RNB16" s="1"/>
      <c r="RNC16" s="1"/>
      <c r="RND16" s="1"/>
      <c r="RNE16" s="1"/>
      <c r="RNF16" s="1"/>
      <c r="RNG16" s="1"/>
      <c r="RNH16" s="1"/>
      <c r="RNI16" s="1"/>
      <c r="RNJ16" s="1"/>
      <c r="RNK16" s="1"/>
      <c r="RNL16" s="1"/>
      <c r="RNM16" s="1"/>
      <c r="RNN16" s="1"/>
      <c r="RNO16" s="1"/>
      <c r="RNP16" s="1"/>
      <c r="RNQ16" s="1"/>
      <c r="RNR16" s="1"/>
      <c r="RNS16" s="1"/>
      <c r="RNT16" s="1"/>
      <c r="RNU16" s="1"/>
      <c r="RNV16" s="1"/>
      <c r="RNW16" s="1"/>
      <c r="RNX16" s="1"/>
      <c r="RNY16" s="1"/>
      <c r="RNZ16" s="1"/>
      <c r="ROA16" s="1"/>
      <c r="ROB16" s="1"/>
      <c r="ROC16" s="1"/>
      <c r="ROD16" s="1"/>
      <c r="ROE16" s="1"/>
      <c r="ROF16" s="1"/>
      <c r="ROG16" s="1"/>
      <c r="ROH16" s="1"/>
      <c r="ROI16" s="1"/>
      <c r="ROJ16" s="1"/>
      <c r="ROK16" s="1"/>
      <c r="ROL16" s="1"/>
      <c r="ROM16" s="1"/>
      <c r="RON16" s="1"/>
      <c r="ROO16" s="1"/>
      <c r="ROP16" s="1"/>
      <c r="ROQ16" s="1"/>
      <c r="ROR16" s="1"/>
      <c r="ROS16" s="1"/>
      <c r="ROT16" s="1"/>
      <c r="ROU16" s="1"/>
      <c r="ROV16" s="1"/>
      <c r="ROW16" s="1"/>
      <c r="ROX16" s="1"/>
      <c r="ROY16" s="1"/>
      <c r="ROZ16" s="1"/>
      <c r="RPA16" s="1"/>
      <c r="RPB16" s="1"/>
      <c r="RPC16" s="1"/>
      <c r="RPD16" s="1"/>
      <c r="RPE16" s="1"/>
      <c r="RPF16" s="1"/>
      <c r="RPG16" s="1"/>
      <c r="RPH16" s="1"/>
      <c r="RPI16" s="1"/>
      <c r="RPJ16" s="1"/>
      <c r="RPK16" s="1"/>
      <c r="RPL16" s="1"/>
      <c r="RPM16" s="1"/>
      <c r="RPN16" s="1"/>
      <c r="RPO16" s="1"/>
      <c r="RPP16" s="1"/>
      <c r="RPQ16" s="1"/>
      <c r="RPR16" s="1"/>
      <c r="RPS16" s="1"/>
      <c r="RPT16" s="1"/>
      <c r="RPU16" s="1"/>
      <c r="RPV16" s="1"/>
      <c r="RPW16" s="1"/>
      <c r="RPX16" s="1"/>
      <c r="RPY16" s="1"/>
      <c r="RPZ16" s="1"/>
      <c r="RQA16" s="1"/>
      <c r="RQB16" s="1"/>
      <c r="RQC16" s="1"/>
      <c r="RQD16" s="1"/>
      <c r="RQE16" s="1"/>
      <c r="RQF16" s="1"/>
      <c r="RQG16" s="1"/>
      <c r="RQH16" s="1"/>
      <c r="RQI16" s="1"/>
      <c r="RQJ16" s="1"/>
      <c r="RQK16" s="1"/>
      <c r="RQL16" s="1"/>
      <c r="RQM16" s="1"/>
      <c r="RQN16" s="1"/>
      <c r="RQO16" s="1"/>
      <c r="RQP16" s="1"/>
      <c r="RQQ16" s="1"/>
      <c r="RQR16" s="1"/>
      <c r="RQS16" s="1"/>
      <c r="RQT16" s="1"/>
      <c r="RQU16" s="1"/>
      <c r="RQV16" s="1"/>
      <c r="RQW16" s="1"/>
      <c r="RQX16" s="1"/>
      <c r="RQY16" s="1"/>
      <c r="RQZ16" s="1"/>
      <c r="RRA16" s="1"/>
      <c r="RRB16" s="1"/>
      <c r="RRC16" s="1"/>
      <c r="RRD16" s="1"/>
      <c r="RRE16" s="1"/>
      <c r="RRF16" s="1"/>
      <c r="RRG16" s="1"/>
      <c r="RRH16" s="1"/>
      <c r="RRI16" s="1"/>
      <c r="RRJ16" s="1"/>
      <c r="RRK16" s="1"/>
      <c r="RRL16" s="1"/>
      <c r="RRM16" s="1"/>
      <c r="RRN16" s="1"/>
      <c r="RRO16" s="1"/>
      <c r="RRP16" s="1"/>
      <c r="RRQ16" s="1"/>
      <c r="RRR16" s="1"/>
      <c r="RRS16" s="1"/>
      <c r="RRT16" s="1"/>
      <c r="RRU16" s="1"/>
      <c r="RRV16" s="1"/>
      <c r="RRW16" s="1"/>
      <c r="RRX16" s="1"/>
      <c r="RRY16" s="1"/>
      <c r="RRZ16" s="1"/>
      <c r="RSA16" s="1"/>
      <c r="RSB16" s="1"/>
      <c r="RSC16" s="1"/>
      <c r="RSD16" s="1"/>
      <c r="RSE16" s="1"/>
      <c r="RSF16" s="1"/>
      <c r="RSG16" s="1"/>
      <c r="RSH16" s="1"/>
      <c r="RSI16" s="1"/>
      <c r="RSJ16" s="1"/>
      <c r="RSK16" s="1"/>
      <c r="RSL16" s="1"/>
      <c r="RSM16" s="1"/>
      <c r="RSN16" s="1"/>
      <c r="RSO16" s="1"/>
      <c r="RSP16" s="1"/>
      <c r="RSQ16" s="1"/>
      <c r="RSR16" s="1"/>
      <c r="RSS16" s="1"/>
      <c r="RST16" s="1"/>
      <c r="RSU16" s="1"/>
      <c r="RSV16" s="1"/>
      <c r="RSW16" s="1"/>
      <c r="RSX16" s="1"/>
      <c r="RSY16" s="1"/>
      <c r="RSZ16" s="1"/>
      <c r="RTA16" s="1"/>
      <c r="RTB16" s="1"/>
      <c r="RTC16" s="1"/>
      <c r="RTD16" s="1"/>
      <c r="RTE16" s="1"/>
      <c r="RTF16" s="1"/>
      <c r="RTG16" s="1"/>
      <c r="RTH16" s="1"/>
      <c r="RTI16" s="1"/>
      <c r="RTJ16" s="1"/>
      <c r="RTK16" s="1"/>
      <c r="RTL16" s="1"/>
      <c r="RTM16" s="1"/>
      <c r="RTN16" s="1"/>
      <c r="RTO16" s="1"/>
      <c r="RTP16" s="1"/>
      <c r="RTQ16" s="1"/>
      <c r="RTR16" s="1"/>
      <c r="RTS16" s="1"/>
      <c r="RTT16" s="1"/>
      <c r="RTU16" s="1"/>
      <c r="RTV16" s="1"/>
      <c r="RTW16" s="1"/>
      <c r="RTX16" s="1"/>
      <c r="RTY16" s="1"/>
      <c r="RTZ16" s="1"/>
      <c r="RUA16" s="1"/>
      <c r="RUB16" s="1"/>
      <c r="RUC16" s="1"/>
      <c r="RUD16" s="1"/>
      <c r="RUE16" s="1"/>
      <c r="RUF16" s="1"/>
      <c r="RUG16" s="1"/>
      <c r="RUH16" s="1"/>
      <c r="RUI16" s="1"/>
      <c r="RUJ16" s="1"/>
      <c r="RUK16" s="1"/>
      <c r="RUL16" s="1"/>
      <c r="RUM16" s="1"/>
      <c r="RUN16" s="1"/>
      <c r="RUO16" s="1"/>
      <c r="RUP16" s="1"/>
      <c r="RUQ16" s="1"/>
      <c r="RUR16" s="1"/>
      <c r="RUS16" s="1"/>
      <c r="RUT16" s="1"/>
      <c r="RUU16" s="1"/>
      <c r="RUV16" s="1"/>
      <c r="RUW16" s="1"/>
      <c r="RUX16" s="1"/>
      <c r="RUY16" s="1"/>
      <c r="RUZ16" s="1"/>
      <c r="RVA16" s="1"/>
      <c r="RVB16" s="1"/>
      <c r="RVC16" s="1"/>
      <c r="RVD16" s="1"/>
      <c r="RVE16" s="1"/>
      <c r="RVF16" s="1"/>
      <c r="RVG16" s="1"/>
      <c r="RVH16" s="1"/>
      <c r="RVI16" s="1"/>
      <c r="RVJ16" s="1"/>
      <c r="RVK16" s="1"/>
      <c r="RVL16" s="1"/>
      <c r="RVM16" s="1"/>
      <c r="RVN16" s="1"/>
      <c r="RVO16" s="1"/>
      <c r="RVP16" s="1"/>
      <c r="RVQ16" s="1"/>
      <c r="RVR16" s="1"/>
      <c r="RVS16" s="1"/>
      <c r="RVT16" s="1"/>
      <c r="RVU16" s="1"/>
      <c r="RVV16" s="1"/>
      <c r="RVW16" s="1"/>
      <c r="RVX16" s="1"/>
      <c r="RVY16" s="1"/>
      <c r="RVZ16" s="1"/>
      <c r="RWA16" s="1"/>
      <c r="RWB16" s="1"/>
      <c r="RWC16" s="1"/>
      <c r="RWD16" s="1"/>
      <c r="RWE16" s="1"/>
      <c r="RWF16" s="1"/>
      <c r="RWG16" s="1"/>
      <c r="RWH16" s="1"/>
      <c r="RWI16" s="1"/>
      <c r="RWJ16" s="1"/>
      <c r="RWK16" s="1"/>
      <c r="RWL16" s="1"/>
      <c r="RWM16" s="1"/>
      <c r="RWN16" s="1"/>
      <c r="RWO16" s="1"/>
      <c r="RWP16" s="1"/>
      <c r="RWQ16" s="1"/>
      <c r="RWR16" s="1"/>
      <c r="RWS16" s="1"/>
      <c r="RWT16" s="1"/>
      <c r="RWU16" s="1"/>
      <c r="RWV16" s="1"/>
      <c r="RWW16" s="1"/>
      <c r="RWX16" s="1"/>
      <c r="RWY16" s="1"/>
      <c r="RWZ16" s="1"/>
      <c r="RXA16" s="1"/>
      <c r="RXB16" s="1"/>
      <c r="RXC16" s="1"/>
      <c r="RXD16" s="1"/>
      <c r="RXE16" s="1"/>
      <c r="RXF16" s="1"/>
      <c r="RXG16" s="1"/>
      <c r="RXH16" s="1"/>
      <c r="RXI16" s="1"/>
      <c r="RXJ16" s="1"/>
      <c r="RXK16" s="1"/>
      <c r="RXL16" s="1"/>
      <c r="RXM16" s="1"/>
      <c r="RXN16" s="1"/>
      <c r="RXO16" s="1"/>
      <c r="RXP16" s="1"/>
      <c r="RXQ16" s="1"/>
      <c r="RXR16" s="1"/>
      <c r="RXS16" s="1"/>
      <c r="RXT16" s="1"/>
      <c r="RXU16" s="1"/>
      <c r="RXV16" s="1"/>
      <c r="RXW16" s="1"/>
      <c r="RXX16" s="1"/>
      <c r="RXY16" s="1"/>
      <c r="RXZ16" s="1"/>
      <c r="RYA16" s="1"/>
      <c r="RYB16" s="1"/>
      <c r="RYC16" s="1"/>
      <c r="RYD16" s="1"/>
      <c r="RYE16" s="1"/>
      <c r="RYF16" s="1"/>
      <c r="RYG16" s="1"/>
      <c r="RYH16" s="1"/>
      <c r="RYI16" s="1"/>
      <c r="RYJ16" s="1"/>
      <c r="RYK16" s="1"/>
      <c r="RYL16" s="1"/>
      <c r="RYM16" s="1"/>
      <c r="RYN16" s="1"/>
      <c r="RYO16" s="1"/>
      <c r="RYP16" s="1"/>
      <c r="RYQ16" s="1"/>
      <c r="RYR16" s="1"/>
      <c r="RYS16" s="1"/>
      <c r="RYT16" s="1"/>
      <c r="RYU16" s="1"/>
      <c r="RYV16" s="1"/>
      <c r="RYW16" s="1"/>
      <c r="RYX16" s="1"/>
      <c r="RYY16" s="1"/>
      <c r="RYZ16" s="1"/>
      <c r="RZA16" s="1"/>
      <c r="RZB16" s="1"/>
      <c r="RZC16" s="1"/>
      <c r="RZD16" s="1"/>
      <c r="RZE16" s="1"/>
      <c r="RZF16" s="1"/>
      <c r="RZG16" s="1"/>
      <c r="RZH16" s="1"/>
      <c r="RZI16" s="1"/>
      <c r="RZJ16" s="1"/>
      <c r="RZK16" s="1"/>
      <c r="RZL16" s="1"/>
      <c r="RZM16" s="1"/>
      <c r="RZN16" s="1"/>
      <c r="RZO16" s="1"/>
      <c r="RZP16" s="1"/>
      <c r="RZQ16" s="1"/>
      <c r="RZR16" s="1"/>
      <c r="RZS16" s="1"/>
      <c r="RZT16" s="1"/>
      <c r="RZU16" s="1"/>
      <c r="RZV16" s="1"/>
      <c r="RZW16" s="1"/>
      <c r="RZX16" s="1"/>
      <c r="RZY16" s="1"/>
      <c r="RZZ16" s="1"/>
      <c r="SAA16" s="1"/>
      <c r="SAB16" s="1"/>
      <c r="SAC16" s="1"/>
      <c r="SAD16" s="1"/>
      <c r="SAE16" s="1"/>
      <c r="SAF16" s="1"/>
      <c r="SAG16" s="1"/>
      <c r="SAH16" s="1"/>
      <c r="SAI16" s="1"/>
      <c r="SAJ16" s="1"/>
      <c r="SAK16" s="1"/>
      <c r="SAL16" s="1"/>
      <c r="SAM16" s="1"/>
      <c r="SAN16" s="1"/>
      <c r="SAO16" s="1"/>
      <c r="SAP16" s="1"/>
      <c r="SAQ16" s="1"/>
      <c r="SAR16" s="1"/>
      <c r="SAS16" s="1"/>
      <c r="SAT16" s="1"/>
      <c r="SAU16" s="1"/>
      <c r="SAV16" s="1"/>
      <c r="SAW16" s="1"/>
      <c r="SAX16" s="1"/>
      <c r="SAY16" s="1"/>
      <c r="SAZ16" s="1"/>
      <c r="SBA16" s="1"/>
      <c r="SBB16" s="1"/>
      <c r="SBC16" s="1"/>
      <c r="SBD16" s="1"/>
      <c r="SBE16" s="1"/>
      <c r="SBF16" s="1"/>
      <c r="SBG16" s="1"/>
      <c r="SBH16" s="1"/>
      <c r="SBI16" s="1"/>
      <c r="SBJ16" s="1"/>
      <c r="SBK16" s="1"/>
      <c r="SBL16" s="1"/>
      <c r="SBM16" s="1"/>
      <c r="SBN16" s="1"/>
      <c r="SBO16" s="1"/>
      <c r="SBP16" s="1"/>
      <c r="SBQ16" s="1"/>
      <c r="SBR16" s="1"/>
      <c r="SBS16" s="1"/>
      <c r="SBT16" s="1"/>
      <c r="SBU16" s="1"/>
      <c r="SBV16" s="1"/>
      <c r="SBW16" s="1"/>
      <c r="SBX16" s="1"/>
      <c r="SBY16" s="1"/>
      <c r="SBZ16" s="1"/>
      <c r="SCA16" s="1"/>
      <c r="SCB16" s="1"/>
      <c r="SCC16" s="1"/>
      <c r="SCD16" s="1"/>
      <c r="SCE16" s="1"/>
      <c r="SCF16" s="1"/>
      <c r="SCG16" s="1"/>
      <c r="SCH16" s="1"/>
      <c r="SCI16" s="1"/>
      <c r="SCJ16" s="1"/>
      <c r="SCK16" s="1"/>
      <c r="SCL16" s="1"/>
      <c r="SCM16" s="1"/>
      <c r="SCN16" s="1"/>
      <c r="SCO16" s="1"/>
      <c r="SCP16" s="1"/>
      <c r="SCQ16" s="1"/>
      <c r="SCR16" s="1"/>
      <c r="SCS16" s="1"/>
      <c r="SCT16" s="1"/>
      <c r="SCU16" s="1"/>
      <c r="SCV16" s="1"/>
      <c r="SCW16" s="1"/>
      <c r="SCX16" s="1"/>
      <c r="SCY16" s="1"/>
      <c r="SCZ16" s="1"/>
      <c r="SDA16" s="1"/>
      <c r="SDB16" s="1"/>
      <c r="SDC16" s="1"/>
      <c r="SDD16" s="1"/>
      <c r="SDE16" s="1"/>
      <c r="SDF16" s="1"/>
      <c r="SDG16" s="1"/>
      <c r="SDH16" s="1"/>
      <c r="SDI16" s="1"/>
      <c r="SDJ16" s="1"/>
      <c r="SDK16" s="1"/>
      <c r="SDL16" s="1"/>
      <c r="SDM16" s="1"/>
      <c r="SDN16" s="1"/>
      <c r="SDO16" s="1"/>
      <c r="SDP16" s="1"/>
      <c r="SDQ16" s="1"/>
      <c r="SDR16" s="1"/>
      <c r="SDS16" s="1"/>
      <c r="SDT16" s="1"/>
      <c r="SDU16" s="1"/>
      <c r="SDV16" s="1"/>
      <c r="SDW16" s="1"/>
      <c r="SDX16" s="1"/>
      <c r="SDY16" s="1"/>
      <c r="SDZ16" s="1"/>
      <c r="SEA16" s="1"/>
      <c r="SEB16" s="1"/>
      <c r="SEC16" s="1"/>
      <c r="SED16" s="1"/>
      <c r="SEE16" s="1"/>
      <c r="SEF16" s="1"/>
      <c r="SEG16" s="1"/>
      <c r="SEH16" s="1"/>
      <c r="SEI16" s="1"/>
      <c r="SEJ16" s="1"/>
      <c r="SEK16" s="1"/>
      <c r="SEL16" s="1"/>
      <c r="SEM16" s="1"/>
      <c r="SEN16" s="1"/>
      <c r="SEO16" s="1"/>
      <c r="SEP16" s="1"/>
      <c r="SEQ16" s="1"/>
      <c r="SER16" s="1"/>
      <c r="SES16" s="1"/>
      <c r="SET16" s="1"/>
      <c r="SEU16" s="1"/>
      <c r="SEV16" s="1"/>
      <c r="SEW16" s="1"/>
      <c r="SEX16" s="1"/>
      <c r="SEY16" s="1"/>
      <c r="SEZ16" s="1"/>
      <c r="SFA16" s="1"/>
      <c r="SFB16" s="1"/>
      <c r="SFC16" s="1"/>
      <c r="SFD16" s="1"/>
      <c r="SFE16" s="1"/>
      <c r="SFF16" s="1"/>
      <c r="SFG16" s="1"/>
      <c r="SFH16" s="1"/>
      <c r="SFI16" s="1"/>
      <c r="SFJ16" s="1"/>
      <c r="SFK16" s="1"/>
      <c r="SFL16" s="1"/>
      <c r="SFM16" s="1"/>
      <c r="SFN16" s="1"/>
      <c r="SFO16" s="1"/>
      <c r="SFP16" s="1"/>
      <c r="SFQ16" s="1"/>
      <c r="SFR16" s="1"/>
      <c r="SFS16" s="1"/>
      <c r="SFT16" s="1"/>
      <c r="SFU16" s="1"/>
      <c r="SFV16" s="1"/>
      <c r="SFW16" s="1"/>
      <c r="SFX16" s="1"/>
      <c r="SFY16" s="1"/>
      <c r="SFZ16" s="1"/>
      <c r="SGA16" s="1"/>
      <c r="SGB16" s="1"/>
      <c r="SGC16" s="1"/>
      <c r="SGD16" s="1"/>
      <c r="SGE16" s="1"/>
      <c r="SGF16" s="1"/>
      <c r="SGG16" s="1"/>
      <c r="SGH16" s="1"/>
      <c r="SGI16" s="1"/>
      <c r="SGJ16" s="1"/>
      <c r="SGK16" s="1"/>
      <c r="SGL16" s="1"/>
      <c r="SGM16" s="1"/>
      <c r="SGN16" s="1"/>
      <c r="SGO16" s="1"/>
      <c r="SGP16" s="1"/>
      <c r="SGQ16" s="1"/>
      <c r="SGR16" s="1"/>
      <c r="SGS16" s="1"/>
      <c r="SGT16" s="1"/>
      <c r="SGU16" s="1"/>
      <c r="SGV16" s="1"/>
      <c r="SGW16" s="1"/>
      <c r="SGX16" s="1"/>
      <c r="SGY16" s="1"/>
      <c r="SGZ16" s="1"/>
      <c r="SHA16" s="1"/>
      <c r="SHB16" s="1"/>
      <c r="SHC16" s="1"/>
      <c r="SHD16" s="1"/>
      <c r="SHE16" s="1"/>
      <c r="SHF16" s="1"/>
      <c r="SHG16" s="1"/>
      <c r="SHH16" s="1"/>
      <c r="SHI16" s="1"/>
      <c r="SHJ16" s="1"/>
      <c r="SHK16" s="1"/>
      <c r="SHL16" s="1"/>
      <c r="SHM16" s="1"/>
      <c r="SHN16" s="1"/>
      <c r="SHO16" s="1"/>
      <c r="SHP16" s="1"/>
      <c r="SHQ16" s="1"/>
      <c r="SHR16" s="1"/>
      <c r="SHS16" s="1"/>
      <c r="SHT16" s="1"/>
      <c r="SHU16" s="1"/>
      <c r="SHV16" s="1"/>
      <c r="SHW16" s="1"/>
      <c r="SHX16" s="1"/>
      <c r="SHY16" s="1"/>
      <c r="SHZ16" s="1"/>
      <c r="SIA16" s="1"/>
      <c r="SIB16" s="1"/>
      <c r="SIC16" s="1"/>
      <c r="SID16" s="1"/>
      <c r="SIE16" s="1"/>
      <c r="SIF16" s="1"/>
      <c r="SIG16" s="1"/>
      <c r="SIH16" s="1"/>
      <c r="SII16" s="1"/>
      <c r="SIJ16" s="1"/>
      <c r="SIK16" s="1"/>
      <c r="SIL16" s="1"/>
      <c r="SIM16" s="1"/>
      <c r="SIN16" s="1"/>
      <c r="SIO16" s="1"/>
      <c r="SIP16" s="1"/>
      <c r="SIQ16" s="1"/>
      <c r="SIR16" s="1"/>
      <c r="SIS16" s="1"/>
      <c r="SIT16" s="1"/>
      <c r="SIU16" s="1"/>
      <c r="SIV16" s="1"/>
      <c r="SIW16" s="1"/>
      <c r="SIX16" s="1"/>
      <c r="SIY16" s="1"/>
      <c r="SIZ16" s="1"/>
      <c r="SJA16" s="1"/>
      <c r="SJB16" s="1"/>
      <c r="SJC16" s="1"/>
      <c r="SJD16" s="1"/>
      <c r="SJE16" s="1"/>
      <c r="SJF16" s="1"/>
      <c r="SJG16" s="1"/>
      <c r="SJH16" s="1"/>
      <c r="SJI16" s="1"/>
      <c r="SJJ16" s="1"/>
      <c r="SJK16" s="1"/>
      <c r="SJL16" s="1"/>
      <c r="SJM16" s="1"/>
      <c r="SJN16" s="1"/>
      <c r="SJO16" s="1"/>
      <c r="SJP16" s="1"/>
      <c r="SJQ16" s="1"/>
      <c r="SJR16" s="1"/>
      <c r="SJS16" s="1"/>
      <c r="SJT16" s="1"/>
      <c r="SJU16" s="1"/>
      <c r="SJV16" s="1"/>
      <c r="SJW16" s="1"/>
      <c r="SJX16" s="1"/>
      <c r="SJY16" s="1"/>
      <c r="SJZ16" s="1"/>
      <c r="SKA16" s="1"/>
      <c r="SKB16" s="1"/>
      <c r="SKC16" s="1"/>
      <c r="SKD16" s="1"/>
      <c r="SKE16" s="1"/>
      <c r="SKF16" s="1"/>
      <c r="SKG16" s="1"/>
      <c r="SKH16" s="1"/>
      <c r="SKI16" s="1"/>
      <c r="SKJ16" s="1"/>
      <c r="SKK16" s="1"/>
      <c r="SKL16" s="1"/>
      <c r="SKM16" s="1"/>
      <c r="SKN16" s="1"/>
      <c r="SKO16" s="1"/>
      <c r="SKP16" s="1"/>
      <c r="SKQ16" s="1"/>
      <c r="SKR16" s="1"/>
      <c r="SKS16" s="1"/>
      <c r="SKT16" s="1"/>
      <c r="SKU16" s="1"/>
      <c r="SKV16" s="1"/>
      <c r="SKW16" s="1"/>
      <c r="SKX16" s="1"/>
      <c r="SKY16" s="1"/>
      <c r="SKZ16" s="1"/>
      <c r="SLA16" s="1"/>
      <c r="SLB16" s="1"/>
      <c r="SLC16" s="1"/>
      <c r="SLD16" s="1"/>
      <c r="SLE16" s="1"/>
      <c r="SLF16" s="1"/>
      <c r="SLG16" s="1"/>
      <c r="SLH16" s="1"/>
      <c r="SLI16" s="1"/>
      <c r="SLJ16" s="1"/>
      <c r="SLK16" s="1"/>
      <c r="SLL16" s="1"/>
      <c r="SLM16" s="1"/>
      <c r="SLN16" s="1"/>
      <c r="SLO16" s="1"/>
      <c r="SLP16" s="1"/>
      <c r="SLQ16" s="1"/>
      <c r="SLR16" s="1"/>
      <c r="SLS16" s="1"/>
      <c r="SLT16" s="1"/>
      <c r="SLU16" s="1"/>
      <c r="SLV16" s="1"/>
      <c r="SLW16" s="1"/>
      <c r="SLX16" s="1"/>
      <c r="SLY16" s="1"/>
      <c r="SLZ16" s="1"/>
      <c r="SMA16" s="1"/>
      <c r="SMB16" s="1"/>
      <c r="SMC16" s="1"/>
      <c r="SMD16" s="1"/>
      <c r="SME16" s="1"/>
      <c r="SMF16" s="1"/>
      <c r="SMG16" s="1"/>
      <c r="SMH16" s="1"/>
      <c r="SMI16" s="1"/>
      <c r="SMJ16" s="1"/>
      <c r="SMK16" s="1"/>
      <c r="SML16" s="1"/>
      <c r="SMM16" s="1"/>
      <c r="SMN16" s="1"/>
      <c r="SMO16" s="1"/>
      <c r="SMP16" s="1"/>
      <c r="SMQ16" s="1"/>
      <c r="SMR16" s="1"/>
      <c r="SMS16" s="1"/>
      <c r="SMT16" s="1"/>
      <c r="SMU16" s="1"/>
      <c r="SMV16" s="1"/>
      <c r="SMW16" s="1"/>
      <c r="SMX16" s="1"/>
      <c r="SMY16" s="1"/>
      <c r="SMZ16" s="1"/>
      <c r="SNA16" s="1"/>
      <c r="SNB16" s="1"/>
      <c r="SNC16" s="1"/>
      <c r="SND16" s="1"/>
      <c r="SNE16" s="1"/>
      <c r="SNF16" s="1"/>
      <c r="SNG16" s="1"/>
      <c r="SNH16" s="1"/>
      <c r="SNI16" s="1"/>
      <c r="SNJ16" s="1"/>
      <c r="SNK16" s="1"/>
      <c r="SNL16" s="1"/>
      <c r="SNM16" s="1"/>
      <c r="SNN16" s="1"/>
      <c r="SNO16" s="1"/>
      <c r="SNP16" s="1"/>
      <c r="SNQ16" s="1"/>
      <c r="SNR16" s="1"/>
      <c r="SNS16" s="1"/>
      <c r="SNT16" s="1"/>
      <c r="SNU16" s="1"/>
      <c r="SNV16" s="1"/>
      <c r="SNW16" s="1"/>
      <c r="SNX16" s="1"/>
      <c r="SNY16" s="1"/>
      <c r="SNZ16" s="1"/>
      <c r="SOA16" s="1"/>
      <c r="SOB16" s="1"/>
      <c r="SOC16" s="1"/>
      <c r="SOD16" s="1"/>
      <c r="SOE16" s="1"/>
      <c r="SOF16" s="1"/>
      <c r="SOG16" s="1"/>
      <c r="SOH16" s="1"/>
      <c r="SOI16" s="1"/>
      <c r="SOJ16" s="1"/>
      <c r="SOK16" s="1"/>
      <c r="SOL16" s="1"/>
      <c r="SOM16" s="1"/>
      <c r="SON16" s="1"/>
      <c r="SOO16" s="1"/>
      <c r="SOP16" s="1"/>
      <c r="SOQ16" s="1"/>
      <c r="SOR16" s="1"/>
      <c r="SOS16" s="1"/>
      <c r="SOT16" s="1"/>
      <c r="SOU16" s="1"/>
      <c r="SOV16" s="1"/>
      <c r="SOW16" s="1"/>
      <c r="SOX16" s="1"/>
      <c r="SOY16" s="1"/>
      <c r="SOZ16" s="1"/>
      <c r="SPA16" s="1"/>
      <c r="SPB16" s="1"/>
      <c r="SPC16" s="1"/>
      <c r="SPD16" s="1"/>
      <c r="SPE16" s="1"/>
      <c r="SPF16" s="1"/>
      <c r="SPG16" s="1"/>
      <c r="SPH16" s="1"/>
      <c r="SPI16" s="1"/>
      <c r="SPJ16" s="1"/>
      <c r="SPK16" s="1"/>
      <c r="SPL16" s="1"/>
      <c r="SPM16" s="1"/>
      <c r="SPN16" s="1"/>
      <c r="SPO16" s="1"/>
      <c r="SPP16" s="1"/>
      <c r="SPQ16" s="1"/>
      <c r="SPR16" s="1"/>
      <c r="SPS16" s="1"/>
      <c r="SPT16" s="1"/>
      <c r="SPU16" s="1"/>
      <c r="SPV16" s="1"/>
      <c r="SPW16" s="1"/>
      <c r="SPX16" s="1"/>
      <c r="SPY16" s="1"/>
      <c r="SPZ16" s="1"/>
      <c r="SQA16" s="1"/>
      <c r="SQB16" s="1"/>
      <c r="SQC16" s="1"/>
      <c r="SQD16" s="1"/>
      <c r="SQE16" s="1"/>
      <c r="SQF16" s="1"/>
      <c r="SQG16" s="1"/>
      <c r="SQH16" s="1"/>
      <c r="SQI16" s="1"/>
      <c r="SQJ16" s="1"/>
      <c r="SQK16" s="1"/>
      <c r="SQL16" s="1"/>
      <c r="SQM16" s="1"/>
      <c r="SQN16" s="1"/>
      <c r="SQO16" s="1"/>
      <c r="SQP16" s="1"/>
      <c r="SQQ16" s="1"/>
      <c r="SQR16" s="1"/>
      <c r="SQS16" s="1"/>
      <c r="SQT16" s="1"/>
      <c r="SQU16" s="1"/>
      <c r="SQV16" s="1"/>
      <c r="SQW16" s="1"/>
      <c r="SQX16" s="1"/>
      <c r="SQY16" s="1"/>
      <c r="SQZ16" s="1"/>
      <c r="SRA16" s="1"/>
      <c r="SRB16" s="1"/>
      <c r="SRC16" s="1"/>
      <c r="SRD16" s="1"/>
      <c r="SRE16" s="1"/>
      <c r="SRF16" s="1"/>
      <c r="SRG16" s="1"/>
      <c r="SRH16" s="1"/>
      <c r="SRI16" s="1"/>
      <c r="SRJ16" s="1"/>
      <c r="SRK16" s="1"/>
      <c r="SRL16" s="1"/>
      <c r="SRM16" s="1"/>
      <c r="SRN16" s="1"/>
      <c r="SRO16" s="1"/>
      <c r="SRP16" s="1"/>
      <c r="SRQ16" s="1"/>
      <c r="SRR16" s="1"/>
      <c r="SRS16" s="1"/>
      <c r="SRT16" s="1"/>
      <c r="SRU16" s="1"/>
      <c r="SRV16" s="1"/>
      <c r="SRW16" s="1"/>
      <c r="SRX16" s="1"/>
      <c r="SRY16" s="1"/>
      <c r="SRZ16" s="1"/>
      <c r="SSA16" s="1"/>
      <c r="SSB16" s="1"/>
      <c r="SSC16" s="1"/>
      <c r="SSD16" s="1"/>
      <c r="SSE16" s="1"/>
      <c r="SSF16" s="1"/>
      <c r="SSG16" s="1"/>
      <c r="SSH16" s="1"/>
      <c r="SSI16" s="1"/>
      <c r="SSJ16" s="1"/>
      <c r="SSK16" s="1"/>
      <c r="SSL16" s="1"/>
      <c r="SSM16" s="1"/>
      <c r="SSN16" s="1"/>
      <c r="SSO16" s="1"/>
      <c r="SSP16" s="1"/>
      <c r="SSQ16" s="1"/>
      <c r="SSR16" s="1"/>
      <c r="SSS16" s="1"/>
      <c r="SST16" s="1"/>
      <c r="SSU16" s="1"/>
      <c r="SSV16" s="1"/>
      <c r="SSW16" s="1"/>
      <c r="SSX16" s="1"/>
      <c r="SSY16" s="1"/>
      <c r="SSZ16" s="1"/>
      <c r="STA16" s="1"/>
      <c r="STB16" s="1"/>
      <c r="STC16" s="1"/>
      <c r="STD16" s="1"/>
      <c r="STE16" s="1"/>
      <c r="STF16" s="1"/>
      <c r="STG16" s="1"/>
      <c r="STH16" s="1"/>
      <c r="STI16" s="1"/>
      <c r="STJ16" s="1"/>
      <c r="STK16" s="1"/>
      <c r="STL16" s="1"/>
      <c r="STM16" s="1"/>
      <c r="STN16" s="1"/>
      <c r="STO16" s="1"/>
      <c r="STP16" s="1"/>
      <c r="STQ16" s="1"/>
      <c r="STR16" s="1"/>
      <c r="STS16" s="1"/>
      <c r="STT16" s="1"/>
      <c r="STU16" s="1"/>
      <c r="STV16" s="1"/>
      <c r="STW16" s="1"/>
      <c r="STX16" s="1"/>
      <c r="STY16" s="1"/>
      <c r="STZ16" s="1"/>
      <c r="SUA16" s="1"/>
      <c r="SUB16" s="1"/>
      <c r="SUC16" s="1"/>
      <c r="SUD16" s="1"/>
      <c r="SUE16" s="1"/>
      <c r="SUF16" s="1"/>
      <c r="SUG16" s="1"/>
      <c r="SUH16" s="1"/>
      <c r="SUI16" s="1"/>
      <c r="SUJ16" s="1"/>
      <c r="SUK16" s="1"/>
      <c r="SUL16" s="1"/>
      <c r="SUM16" s="1"/>
      <c r="SUN16" s="1"/>
      <c r="SUO16" s="1"/>
      <c r="SUP16" s="1"/>
      <c r="SUQ16" s="1"/>
      <c r="SUR16" s="1"/>
      <c r="SUS16" s="1"/>
      <c r="SUT16" s="1"/>
      <c r="SUU16" s="1"/>
      <c r="SUV16" s="1"/>
      <c r="SUW16" s="1"/>
      <c r="SUX16" s="1"/>
      <c r="SUY16" s="1"/>
      <c r="SUZ16" s="1"/>
      <c r="SVA16" s="1"/>
      <c r="SVB16" s="1"/>
      <c r="SVC16" s="1"/>
      <c r="SVD16" s="1"/>
      <c r="SVE16" s="1"/>
      <c r="SVF16" s="1"/>
      <c r="SVG16" s="1"/>
      <c r="SVH16" s="1"/>
      <c r="SVI16" s="1"/>
      <c r="SVJ16" s="1"/>
      <c r="SVK16" s="1"/>
      <c r="SVL16" s="1"/>
      <c r="SVM16" s="1"/>
      <c r="SVN16" s="1"/>
      <c r="SVO16" s="1"/>
      <c r="SVP16" s="1"/>
      <c r="SVQ16" s="1"/>
      <c r="SVR16" s="1"/>
      <c r="SVS16" s="1"/>
      <c r="SVT16" s="1"/>
      <c r="SVU16" s="1"/>
      <c r="SVV16" s="1"/>
      <c r="SVW16" s="1"/>
      <c r="SVX16" s="1"/>
      <c r="SVY16" s="1"/>
      <c r="SVZ16" s="1"/>
      <c r="SWA16" s="1"/>
      <c r="SWB16" s="1"/>
      <c r="SWC16" s="1"/>
      <c r="SWD16" s="1"/>
      <c r="SWE16" s="1"/>
      <c r="SWF16" s="1"/>
      <c r="SWG16" s="1"/>
      <c r="SWH16" s="1"/>
      <c r="SWI16" s="1"/>
      <c r="SWJ16" s="1"/>
      <c r="SWK16" s="1"/>
      <c r="SWL16" s="1"/>
      <c r="SWM16" s="1"/>
      <c r="SWN16" s="1"/>
      <c r="SWO16" s="1"/>
      <c r="SWP16" s="1"/>
      <c r="SWQ16" s="1"/>
      <c r="SWR16" s="1"/>
      <c r="SWS16" s="1"/>
      <c r="SWT16" s="1"/>
      <c r="SWU16" s="1"/>
      <c r="SWV16" s="1"/>
      <c r="SWW16" s="1"/>
      <c r="SWX16" s="1"/>
      <c r="SWY16" s="1"/>
      <c r="SWZ16" s="1"/>
      <c r="SXA16" s="1"/>
      <c r="SXB16" s="1"/>
      <c r="SXC16" s="1"/>
      <c r="SXD16" s="1"/>
      <c r="SXE16" s="1"/>
      <c r="SXF16" s="1"/>
      <c r="SXG16" s="1"/>
      <c r="SXH16" s="1"/>
      <c r="SXI16" s="1"/>
      <c r="SXJ16" s="1"/>
      <c r="SXK16" s="1"/>
      <c r="SXL16" s="1"/>
      <c r="SXM16" s="1"/>
      <c r="SXN16" s="1"/>
      <c r="SXO16" s="1"/>
      <c r="SXP16" s="1"/>
      <c r="SXQ16" s="1"/>
      <c r="SXR16" s="1"/>
      <c r="SXS16" s="1"/>
      <c r="SXT16" s="1"/>
      <c r="SXU16" s="1"/>
      <c r="SXV16" s="1"/>
      <c r="SXW16" s="1"/>
      <c r="SXX16" s="1"/>
      <c r="SXY16" s="1"/>
      <c r="SXZ16" s="1"/>
      <c r="SYA16" s="1"/>
      <c r="SYB16" s="1"/>
      <c r="SYC16" s="1"/>
      <c r="SYD16" s="1"/>
      <c r="SYE16" s="1"/>
      <c r="SYF16" s="1"/>
      <c r="SYG16" s="1"/>
      <c r="SYH16" s="1"/>
      <c r="SYI16" s="1"/>
      <c r="SYJ16" s="1"/>
      <c r="SYK16" s="1"/>
      <c r="SYL16" s="1"/>
      <c r="SYM16" s="1"/>
      <c r="SYN16" s="1"/>
      <c r="SYO16" s="1"/>
      <c r="SYP16" s="1"/>
      <c r="SYQ16" s="1"/>
      <c r="SYR16" s="1"/>
      <c r="SYS16" s="1"/>
      <c r="SYT16" s="1"/>
      <c r="SYU16" s="1"/>
      <c r="SYV16" s="1"/>
      <c r="SYW16" s="1"/>
      <c r="SYX16" s="1"/>
      <c r="SYY16" s="1"/>
      <c r="SYZ16" s="1"/>
      <c r="SZA16" s="1"/>
      <c r="SZB16" s="1"/>
      <c r="SZC16" s="1"/>
      <c r="SZD16" s="1"/>
      <c r="SZE16" s="1"/>
      <c r="SZF16" s="1"/>
      <c r="SZG16" s="1"/>
      <c r="SZH16" s="1"/>
      <c r="SZI16" s="1"/>
      <c r="SZJ16" s="1"/>
      <c r="SZK16" s="1"/>
      <c r="SZL16" s="1"/>
      <c r="SZM16" s="1"/>
      <c r="SZN16" s="1"/>
      <c r="SZO16" s="1"/>
      <c r="SZP16" s="1"/>
      <c r="SZQ16" s="1"/>
      <c r="SZR16" s="1"/>
      <c r="SZS16" s="1"/>
      <c r="SZT16" s="1"/>
      <c r="SZU16" s="1"/>
      <c r="SZV16" s="1"/>
      <c r="SZW16" s="1"/>
      <c r="SZX16" s="1"/>
      <c r="SZY16" s="1"/>
      <c r="SZZ16" s="1"/>
      <c r="TAA16" s="1"/>
      <c r="TAB16" s="1"/>
      <c r="TAC16" s="1"/>
      <c r="TAD16" s="1"/>
      <c r="TAE16" s="1"/>
      <c r="TAF16" s="1"/>
      <c r="TAG16" s="1"/>
      <c r="TAH16" s="1"/>
      <c r="TAI16" s="1"/>
      <c r="TAJ16" s="1"/>
      <c r="TAK16" s="1"/>
      <c r="TAL16" s="1"/>
      <c r="TAM16" s="1"/>
      <c r="TAN16" s="1"/>
      <c r="TAO16" s="1"/>
      <c r="TAP16" s="1"/>
      <c r="TAQ16" s="1"/>
      <c r="TAR16" s="1"/>
      <c r="TAS16" s="1"/>
      <c r="TAT16" s="1"/>
      <c r="TAU16" s="1"/>
      <c r="TAV16" s="1"/>
      <c r="TAW16" s="1"/>
      <c r="TAX16" s="1"/>
      <c r="TAY16" s="1"/>
      <c r="TAZ16" s="1"/>
      <c r="TBA16" s="1"/>
      <c r="TBB16" s="1"/>
      <c r="TBC16" s="1"/>
      <c r="TBD16" s="1"/>
      <c r="TBE16" s="1"/>
      <c r="TBF16" s="1"/>
      <c r="TBG16" s="1"/>
      <c r="TBH16" s="1"/>
      <c r="TBI16" s="1"/>
      <c r="TBJ16" s="1"/>
      <c r="TBK16" s="1"/>
      <c r="TBL16" s="1"/>
      <c r="TBM16" s="1"/>
      <c r="TBN16" s="1"/>
      <c r="TBO16" s="1"/>
      <c r="TBP16" s="1"/>
      <c r="TBQ16" s="1"/>
      <c r="TBR16" s="1"/>
      <c r="TBS16" s="1"/>
      <c r="TBT16" s="1"/>
      <c r="TBU16" s="1"/>
      <c r="TBV16" s="1"/>
      <c r="TBW16" s="1"/>
      <c r="TBX16" s="1"/>
      <c r="TBY16" s="1"/>
      <c r="TBZ16" s="1"/>
      <c r="TCA16" s="1"/>
      <c r="TCB16" s="1"/>
      <c r="TCC16" s="1"/>
      <c r="TCD16" s="1"/>
      <c r="TCE16" s="1"/>
      <c r="TCF16" s="1"/>
      <c r="TCG16" s="1"/>
      <c r="TCH16" s="1"/>
      <c r="TCI16" s="1"/>
      <c r="TCJ16" s="1"/>
      <c r="TCK16" s="1"/>
      <c r="TCL16" s="1"/>
      <c r="TCM16" s="1"/>
      <c r="TCN16" s="1"/>
      <c r="TCO16" s="1"/>
      <c r="TCP16" s="1"/>
      <c r="TCQ16" s="1"/>
      <c r="TCR16" s="1"/>
      <c r="TCS16" s="1"/>
      <c r="TCT16" s="1"/>
      <c r="TCU16" s="1"/>
      <c r="TCV16" s="1"/>
      <c r="TCW16" s="1"/>
      <c r="TCX16" s="1"/>
      <c r="TCY16" s="1"/>
      <c r="TCZ16" s="1"/>
      <c r="TDA16" s="1"/>
      <c r="TDB16" s="1"/>
      <c r="TDC16" s="1"/>
      <c r="TDD16" s="1"/>
      <c r="TDE16" s="1"/>
      <c r="TDF16" s="1"/>
      <c r="TDG16" s="1"/>
      <c r="TDH16" s="1"/>
      <c r="TDI16" s="1"/>
      <c r="TDJ16" s="1"/>
      <c r="TDK16" s="1"/>
      <c r="TDL16" s="1"/>
      <c r="TDM16" s="1"/>
      <c r="TDN16" s="1"/>
      <c r="TDO16" s="1"/>
      <c r="TDP16" s="1"/>
      <c r="TDQ16" s="1"/>
      <c r="TDR16" s="1"/>
      <c r="TDS16" s="1"/>
      <c r="TDT16" s="1"/>
      <c r="TDU16" s="1"/>
      <c r="TDV16" s="1"/>
      <c r="TDW16" s="1"/>
      <c r="TDX16" s="1"/>
      <c r="TDY16" s="1"/>
      <c r="TDZ16" s="1"/>
      <c r="TEA16" s="1"/>
      <c r="TEB16" s="1"/>
      <c r="TEC16" s="1"/>
      <c r="TED16" s="1"/>
      <c r="TEE16" s="1"/>
      <c r="TEF16" s="1"/>
      <c r="TEG16" s="1"/>
      <c r="TEH16" s="1"/>
      <c r="TEI16" s="1"/>
      <c r="TEJ16" s="1"/>
      <c r="TEK16" s="1"/>
      <c r="TEL16" s="1"/>
      <c r="TEM16" s="1"/>
      <c r="TEN16" s="1"/>
      <c r="TEO16" s="1"/>
      <c r="TEP16" s="1"/>
      <c r="TEQ16" s="1"/>
      <c r="TER16" s="1"/>
      <c r="TES16" s="1"/>
      <c r="TET16" s="1"/>
      <c r="TEU16" s="1"/>
      <c r="TEV16" s="1"/>
      <c r="TEW16" s="1"/>
      <c r="TEX16" s="1"/>
      <c r="TEY16" s="1"/>
      <c r="TEZ16" s="1"/>
      <c r="TFA16" s="1"/>
      <c r="TFB16" s="1"/>
      <c r="TFC16" s="1"/>
      <c r="TFD16" s="1"/>
      <c r="TFE16" s="1"/>
      <c r="TFF16" s="1"/>
      <c r="TFG16" s="1"/>
      <c r="TFH16" s="1"/>
      <c r="TFI16" s="1"/>
      <c r="TFJ16" s="1"/>
      <c r="TFK16" s="1"/>
      <c r="TFL16" s="1"/>
      <c r="TFM16" s="1"/>
      <c r="TFN16" s="1"/>
      <c r="TFO16" s="1"/>
      <c r="TFP16" s="1"/>
      <c r="TFQ16" s="1"/>
      <c r="TFR16" s="1"/>
      <c r="TFS16" s="1"/>
      <c r="TFT16" s="1"/>
      <c r="TFU16" s="1"/>
      <c r="TFV16" s="1"/>
      <c r="TFW16" s="1"/>
      <c r="TFX16" s="1"/>
      <c r="TFY16" s="1"/>
      <c r="TFZ16" s="1"/>
      <c r="TGA16" s="1"/>
      <c r="TGB16" s="1"/>
      <c r="TGC16" s="1"/>
      <c r="TGD16" s="1"/>
      <c r="TGE16" s="1"/>
      <c r="TGF16" s="1"/>
      <c r="TGG16" s="1"/>
      <c r="TGH16" s="1"/>
      <c r="TGI16" s="1"/>
      <c r="TGJ16" s="1"/>
      <c r="TGK16" s="1"/>
      <c r="TGL16" s="1"/>
      <c r="TGM16" s="1"/>
      <c r="TGN16" s="1"/>
      <c r="TGO16" s="1"/>
      <c r="TGP16" s="1"/>
      <c r="TGQ16" s="1"/>
      <c r="TGR16" s="1"/>
      <c r="TGS16" s="1"/>
      <c r="TGT16" s="1"/>
      <c r="TGU16" s="1"/>
      <c r="TGV16" s="1"/>
      <c r="TGW16" s="1"/>
      <c r="TGX16" s="1"/>
      <c r="TGY16" s="1"/>
      <c r="TGZ16" s="1"/>
      <c r="THA16" s="1"/>
      <c r="THB16" s="1"/>
      <c r="THC16" s="1"/>
      <c r="THD16" s="1"/>
      <c r="THE16" s="1"/>
      <c r="THF16" s="1"/>
      <c r="THG16" s="1"/>
      <c r="THH16" s="1"/>
      <c r="THI16" s="1"/>
      <c r="THJ16" s="1"/>
      <c r="THK16" s="1"/>
      <c r="THL16" s="1"/>
      <c r="THM16" s="1"/>
      <c r="THN16" s="1"/>
      <c r="THO16" s="1"/>
      <c r="THP16" s="1"/>
      <c r="THQ16" s="1"/>
      <c r="THR16" s="1"/>
      <c r="THS16" s="1"/>
      <c r="THT16" s="1"/>
      <c r="THU16" s="1"/>
      <c r="THV16" s="1"/>
      <c r="THW16" s="1"/>
      <c r="THX16" s="1"/>
      <c r="THY16" s="1"/>
      <c r="THZ16" s="1"/>
      <c r="TIA16" s="1"/>
      <c r="TIB16" s="1"/>
      <c r="TIC16" s="1"/>
      <c r="TID16" s="1"/>
      <c r="TIE16" s="1"/>
      <c r="TIF16" s="1"/>
      <c r="TIG16" s="1"/>
      <c r="TIH16" s="1"/>
      <c r="TII16" s="1"/>
      <c r="TIJ16" s="1"/>
      <c r="TIK16" s="1"/>
      <c r="TIL16" s="1"/>
      <c r="TIM16" s="1"/>
      <c r="TIN16" s="1"/>
      <c r="TIO16" s="1"/>
      <c r="TIP16" s="1"/>
      <c r="TIQ16" s="1"/>
      <c r="TIR16" s="1"/>
      <c r="TIS16" s="1"/>
      <c r="TIT16" s="1"/>
      <c r="TIU16" s="1"/>
      <c r="TIV16" s="1"/>
      <c r="TIW16" s="1"/>
      <c r="TIX16" s="1"/>
      <c r="TIY16" s="1"/>
      <c r="TIZ16" s="1"/>
      <c r="TJA16" s="1"/>
      <c r="TJB16" s="1"/>
      <c r="TJC16" s="1"/>
      <c r="TJD16" s="1"/>
      <c r="TJE16" s="1"/>
      <c r="TJF16" s="1"/>
      <c r="TJG16" s="1"/>
      <c r="TJH16" s="1"/>
      <c r="TJI16" s="1"/>
      <c r="TJJ16" s="1"/>
      <c r="TJK16" s="1"/>
      <c r="TJL16" s="1"/>
      <c r="TJM16" s="1"/>
      <c r="TJN16" s="1"/>
      <c r="TJO16" s="1"/>
      <c r="TJP16" s="1"/>
      <c r="TJQ16" s="1"/>
      <c r="TJR16" s="1"/>
      <c r="TJS16" s="1"/>
      <c r="TJT16" s="1"/>
      <c r="TJU16" s="1"/>
      <c r="TJV16" s="1"/>
      <c r="TJW16" s="1"/>
      <c r="TJX16" s="1"/>
      <c r="TJY16" s="1"/>
      <c r="TJZ16" s="1"/>
      <c r="TKA16" s="1"/>
      <c r="TKB16" s="1"/>
      <c r="TKC16" s="1"/>
      <c r="TKD16" s="1"/>
      <c r="TKE16" s="1"/>
      <c r="TKF16" s="1"/>
      <c r="TKG16" s="1"/>
      <c r="TKH16" s="1"/>
      <c r="TKI16" s="1"/>
      <c r="TKJ16" s="1"/>
      <c r="TKK16" s="1"/>
      <c r="TKL16" s="1"/>
      <c r="TKM16" s="1"/>
      <c r="TKN16" s="1"/>
      <c r="TKO16" s="1"/>
      <c r="TKP16" s="1"/>
      <c r="TKQ16" s="1"/>
      <c r="TKR16" s="1"/>
      <c r="TKS16" s="1"/>
      <c r="TKT16" s="1"/>
      <c r="TKU16" s="1"/>
      <c r="TKV16" s="1"/>
      <c r="TKW16" s="1"/>
      <c r="TKX16" s="1"/>
      <c r="TKY16" s="1"/>
      <c r="TKZ16" s="1"/>
      <c r="TLA16" s="1"/>
      <c r="TLB16" s="1"/>
      <c r="TLC16" s="1"/>
      <c r="TLD16" s="1"/>
      <c r="TLE16" s="1"/>
      <c r="TLF16" s="1"/>
      <c r="TLG16" s="1"/>
      <c r="TLH16" s="1"/>
      <c r="TLI16" s="1"/>
      <c r="TLJ16" s="1"/>
      <c r="TLK16" s="1"/>
      <c r="TLL16" s="1"/>
      <c r="TLM16" s="1"/>
      <c r="TLN16" s="1"/>
      <c r="TLO16" s="1"/>
      <c r="TLP16" s="1"/>
      <c r="TLQ16" s="1"/>
      <c r="TLR16" s="1"/>
      <c r="TLS16" s="1"/>
      <c r="TLT16" s="1"/>
      <c r="TLU16" s="1"/>
      <c r="TLV16" s="1"/>
      <c r="TLW16" s="1"/>
      <c r="TLX16" s="1"/>
      <c r="TLY16" s="1"/>
      <c r="TLZ16" s="1"/>
      <c r="TMA16" s="1"/>
      <c r="TMB16" s="1"/>
      <c r="TMC16" s="1"/>
      <c r="TMD16" s="1"/>
      <c r="TME16" s="1"/>
      <c r="TMF16" s="1"/>
      <c r="TMG16" s="1"/>
      <c r="TMH16" s="1"/>
      <c r="TMI16" s="1"/>
      <c r="TMJ16" s="1"/>
      <c r="TMK16" s="1"/>
      <c r="TML16" s="1"/>
      <c r="TMM16" s="1"/>
      <c r="TMN16" s="1"/>
      <c r="TMO16" s="1"/>
      <c r="TMP16" s="1"/>
      <c r="TMQ16" s="1"/>
      <c r="TMR16" s="1"/>
      <c r="TMS16" s="1"/>
      <c r="TMT16" s="1"/>
      <c r="TMU16" s="1"/>
      <c r="TMV16" s="1"/>
      <c r="TMW16" s="1"/>
      <c r="TMX16" s="1"/>
      <c r="TMY16" s="1"/>
      <c r="TMZ16" s="1"/>
      <c r="TNA16" s="1"/>
      <c r="TNB16" s="1"/>
      <c r="TNC16" s="1"/>
      <c r="TND16" s="1"/>
      <c r="TNE16" s="1"/>
      <c r="TNF16" s="1"/>
      <c r="TNG16" s="1"/>
      <c r="TNH16" s="1"/>
      <c r="TNI16" s="1"/>
      <c r="TNJ16" s="1"/>
      <c r="TNK16" s="1"/>
      <c r="TNL16" s="1"/>
      <c r="TNM16" s="1"/>
      <c r="TNN16" s="1"/>
      <c r="TNO16" s="1"/>
      <c r="TNP16" s="1"/>
      <c r="TNQ16" s="1"/>
      <c r="TNR16" s="1"/>
      <c r="TNS16" s="1"/>
      <c r="TNT16" s="1"/>
      <c r="TNU16" s="1"/>
      <c r="TNV16" s="1"/>
      <c r="TNW16" s="1"/>
      <c r="TNX16" s="1"/>
      <c r="TNY16" s="1"/>
      <c r="TNZ16" s="1"/>
      <c r="TOA16" s="1"/>
      <c r="TOB16" s="1"/>
      <c r="TOC16" s="1"/>
      <c r="TOD16" s="1"/>
      <c r="TOE16" s="1"/>
      <c r="TOF16" s="1"/>
      <c r="TOG16" s="1"/>
      <c r="TOH16" s="1"/>
      <c r="TOI16" s="1"/>
      <c r="TOJ16" s="1"/>
      <c r="TOK16" s="1"/>
      <c r="TOL16" s="1"/>
      <c r="TOM16" s="1"/>
      <c r="TON16" s="1"/>
      <c r="TOO16" s="1"/>
      <c r="TOP16" s="1"/>
      <c r="TOQ16" s="1"/>
      <c r="TOR16" s="1"/>
      <c r="TOS16" s="1"/>
      <c r="TOT16" s="1"/>
      <c r="TOU16" s="1"/>
      <c r="TOV16" s="1"/>
      <c r="TOW16" s="1"/>
      <c r="TOX16" s="1"/>
      <c r="TOY16" s="1"/>
      <c r="TOZ16" s="1"/>
      <c r="TPA16" s="1"/>
      <c r="TPB16" s="1"/>
      <c r="TPC16" s="1"/>
      <c r="TPD16" s="1"/>
      <c r="TPE16" s="1"/>
      <c r="TPF16" s="1"/>
      <c r="TPG16" s="1"/>
      <c r="TPH16" s="1"/>
      <c r="TPI16" s="1"/>
      <c r="TPJ16" s="1"/>
      <c r="TPK16" s="1"/>
      <c r="TPL16" s="1"/>
      <c r="TPM16" s="1"/>
      <c r="TPN16" s="1"/>
      <c r="TPO16" s="1"/>
      <c r="TPP16" s="1"/>
      <c r="TPQ16" s="1"/>
      <c r="TPR16" s="1"/>
      <c r="TPS16" s="1"/>
      <c r="TPT16" s="1"/>
      <c r="TPU16" s="1"/>
      <c r="TPV16" s="1"/>
      <c r="TPW16" s="1"/>
      <c r="TPX16" s="1"/>
      <c r="TPY16" s="1"/>
      <c r="TPZ16" s="1"/>
      <c r="TQA16" s="1"/>
      <c r="TQB16" s="1"/>
      <c r="TQC16" s="1"/>
      <c r="TQD16" s="1"/>
      <c r="TQE16" s="1"/>
      <c r="TQF16" s="1"/>
      <c r="TQG16" s="1"/>
      <c r="TQH16" s="1"/>
      <c r="TQI16" s="1"/>
      <c r="TQJ16" s="1"/>
      <c r="TQK16" s="1"/>
      <c r="TQL16" s="1"/>
      <c r="TQM16" s="1"/>
      <c r="TQN16" s="1"/>
      <c r="TQO16" s="1"/>
      <c r="TQP16" s="1"/>
      <c r="TQQ16" s="1"/>
      <c r="TQR16" s="1"/>
      <c r="TQS16" s="1"/>
      <c r="TQT16" s="1"/>
      <c r="TQU16" s="1"/>
      <c r="TQV16" s="1"/>
      <c r="TQW16" s="1"/>
      <c r="TQX16" s="1"/>
      <c r="TQY16" s="1"/>
      <c r="TQZ16" s="1"/>
      <c r="TRA16" s="1"/>
      <c r="TRB16" s="1"/>
      <c r="TRC16" s="1"/>
      <c r="TRD16" s="1"/>
      <c r="TRE16" s="1"/>
      <c r="TRF16" s="1"/>
      <c r="TRG16" s="1"/>
      <c r="TRH16" s="1"/>
      <c r="TRI16" s="1"/>
      <c r="TRJ16" s="1"/>
      <c r="TRK16" s="1"/>
      <c r="TRL16" s="1"/>
      <c r="TRM16" s="1"/>
      <c r="TRN16" s="1"/>
      <c r="TRO16" s="1"/>
      <c r="TRP16" s="1"/>
      <c r="TRQ16" s="1"/>
      <c r="TRR16" s="1"/>
      <c r="TRS16" s="1"/>
      <c r="TRT16" s="1"/>
      <c r="TRU16" s="1"/>
      <c r="TRV16" s="1"/>
      <c r="TRW16" s="1"/>
      <c r="TRX16" s="1"/>
      <c r="TRY16" s="1"/>
      <c r="TRZ16" s="1"/>
      <c r="TSA16" s="1"/>
      <c r="TSB16" s="1"/>
      <c r="TSC16" s="1"/>
      <c r="TSD16" s="1"/>
      <c r="TSE16" s="1"/>
      <c r="TSF16" s="1"/>
      <c r="TSG16" s="1"/>
      <c r="TSH16" s="1"/>
      <c r="TSI16" s="1"/>
      <c r="TSJ16" s="1"/>
      <c r="TSK16" s="1"/>
      <c r="TSL16" s="1"/>
      <c r="TSM16" s="1"/>
      <c r="TSN16" s="1"/>
      <c r="TSO16" s="1"/>
      <c r="TSP16" s="1"/>
      <c r="TSQ16" s="1"/>
      <c r="TSR16" s="1"/>
      <c r="TSS16" s="1"/>
      <c r="TST16" s="1"/>
      <c r="TSU16" s="1"/>
      <c r="TSV16" s="1"/>
      <c r="TSW16" s="1"/>
      <c r="TSX16" s="1"/>
      <c r="TSY16" s="1"/>
      <c r="TSZ16" s="1"/>
      <c r="TTA16" s="1"/>
      <c r="TTB16" s="1"/>
      <c r="TTC16" s="1"/>
      <c r="TTD16" s="1"/>
      <c r="TTE16" s="1"/>
      <c r="TTF16" s="1"/>
      <c r="TTG16" s="1"/>
      <c r="TTH16" s="1"/>
      <c r="TTI16" s="1"/>
      <c r="TTJ16" s="1"/>
      <c r="TTK16" s="1"/>
      <c r="TTL16" s="1"/>
      <c r="TTM16" s="1"/>
      <c r="TTN16" s="1"/>
      <c r="TTO16" s="1"/>
      <c r="TTP16" s="1"/>
      <c r="TTQ16" s="1"/>
      <c r="TTR16" s="1"/>
      <c r="TTS16" s="1"/>
      <c r="TTT16" s="1"/>
      <c r="TTU16" s="1"/>
      <c r="TTV16" s="1"/>
      <c r="TTW16" s="1"/>
      <c r="TTX16" s="1"/>
      <c r="TTY16" s="1"/>
      <c r="TTZ16" s="1"/>
      <c r="TUA16" s="1"/>
      <c r="TUB16" s="1"/>
      <c r="TUC16" s="1"/>
      <c r="TUD16" s="1"/>
      <c r="TUE16" s="1"/>
      <c r="TUF16" s="1"/>
      <c r="TUG16" s="1"/>
      <c r="TUH16" s="1"/>
      <c r="TUI16" s="1"/>
      <c r="TUJ16" s="1"/>
      <c r="TUK16" s="1"/>
      <c r="TUL16" s="1"/>
      <c r="TUM16" s="1"/>
      <c r="TUN16" s="1"/>
      <c r="TUO16" s="1"/>
      <c r="TUP16" s="1"/>
      <c r="TUQ16" s="1"/>
      <c r="TUR16" s="1"/>
      <c r="TUS16" s="1"/>
      <c r="TUT16" s="1"/>
      <c r="TUU16" s="1"/>
      <c r="TUV16" s="1"/>
      <c r="TUW16" s="1"/>
      <c r="TUX16" s="1"/>
      <c r="TUY16" s="1"/>
      <c r="TUZ16" s="1"/>
      <c r="TVA16" s="1"/>
      <c r="TVB16" s="1"/>
      <c r="TVC16" s="1"/>
      <c r="TVD16" s="1"/>
      <c r="TVE16" s="1"/>
      <c r="TVF16" s="1"/>
      <c r="TVG16" s="1"/>
      <c r="TVH16" s="1"/>
      <c r="TVI16" s="1"/>
      <c r="TVJ16" s="1"/>
      <c r="TVK16" s="1"/>
      <c r="TVL16" s="1"/>
      <c r="TVM16" s="1"/>
      <c r="TVN16" s="1"/>
      <c r="TVO16" s="1"/>
      <c r="TVP16" s="1"/>
      <c r="TVQ16" s="1"/>
      <c r="TVR16" s="1"/>
      <c r="TVS16" s="1"/>
      <c r="TVT16" s="1"/>
      <c r="TVU16" s="1"/>
      <c r="TVV16" s="1"/>
      <c r="TVW16" s="1"/>
      <c r="TVX16" s="1"/>
      <c r="TVY16" s="1"/>
      <c r="TVZ16" s="1"/>
      <c r="TWA16" s="1"/>
      <c r="TWB16" s="1"/>
      <c r="TWC16" s="1"/>
      <c r="TWD16" s="1"/>
      <c r="TWE16" s="1"/>
      <c r="TWF16" s="1"/>
      <c r="TWG16" s="1"/>
      <c r="TWH16" s="1"/>
      <c r="TWI16" s="1"/>
      <c r="TWJ16" s="1"/>
      <c r="TWK16" s="1"/>
      <c r="TWL16" s="1"/>
      <c r="TWM16" s="1"/>
      <c r="TWN16" s="1"/>
      <c r="TWO16" s="1"/>
      <c r="TWP16" s="1"/>
      <c r="TWQ16" s="1"/>
      <c r="TWR16" s="1"/>
      <c r="TWS16" s="1"/>
      <c r="TWT16" s="1"/>
      <c r="TWU16" s="1"/>
      <c r="TWV16" s="1"/>
      <c r="TWW16" s="1"/>
      <c r="TWX16" s="1"/>
      <c r="TWY16" s="1"/>
      <c r="TWZ16" s="1"/>
      <c r="TXA16" s="1"/>
      <c r="TXB16" s="1"/>
      <c r="TXC16" s="1"/>
      <c r="TXD16" s="1"/>
      <c r="TXE16" s="1"/>
      <c r="TXF16" s="1"/>
      <c r="TXG16" s="1"/>
      <c r="TXH16" s="1"/>
      <c r="TXI16" s="1"/>
      <c r="TXJ16" s="1"/>
      <c r="TXK16" s="1"/>
      <c r="TXL16" s="1"/>
      <c r="TXM16" s="1"/>
      <c r="TXN16" s="1"/>
      <c r="TXO16" s="1"/>
      <c r="TXP16" s="1"/>
      <c r="TXQ16" s="1"/>
      <c r="TXR16" s="1"/>
      <c r="TXS16" s="1"/>
      <c r="TXT16" s="1"/>
      <c r="TXU16" s="1"/>
      <c r="TXV16" s="1"/>
      <c r="TXW16" s="1"/>
      <c r="TXX16" s="1"/>
      <c r="TXY16" s="1"/>
      <c r="TXZ16" s="1"/>
      <c r="TYA16" s="1"/>
      <c r="TYB16" s="1"/>
      <c r="TYC16" s="1"/>
      <c r="TYD16" s="1"/>
      <c r="TYE16" s="1"/>
      <c r="TYF16" s="1"/>
      <c r="TYG16" s="1"/>
      <c r="TYH16" s="1"/>
      <c r="TYI16" s="1"/>
      <c r="TYJ16" s="1"/>
      <c r="TYK16" s="1"/>
      <c r="TYL16" s="1"/>
      <c r="TYM16" s="1"/>
      <c r="TYN16" s="1"/>
      <c r="TYO16" s="1"/>
      <c r="TYP16" s="1"/>
      <c r="TYQ16" s="1"/>
      <c r="TYR16" s="1"/>
      <c r="TYS16" s="1"/>
      <c r="TYT16" s="1"/>
      <c r="TYU16" s="1"/>
      <c r="TYV16" s="1"/>
      <c r="TYW16" s="1"/>
      <c r="TYX16" s="1"/>
      <c r="TYY16" s="1"/>
      <c r="TYZ16" s="1"/>
      <c r="TZA16" s="1"/>
      <c r="TZB16" s="1"/>
      <c r="TZC16" s="1"/>
      <c r="TZD16" s="1"/>
      <c r="TZE16" s="1"/>
      <c r="TZF16" s="1"/>
      <c r="TZG16" s="1"/>
      <c r="TZH16" s="1"/>
      <c r="TZI16" s="1"/>
      <c r="TZJ16" s="1"/>
      <c r="TZK16" s="1"/>
      <c r="TZL16" s="1"/>
      <c r="TZM16" s="1"/>
      <c r="TZN16" s="1"/>
      <c r="TZO16" s="1"/>
      <c r="TZP16" s="1"/>
      <c r="TZQ16" s="1"/>
      <c r="TZR16" s="1"/>
      <c r="TZS16" s="1"/>
      <c r="TZT16" s="1"/>
      <c r="TZU16" s="1"/>
      <c r="TZV16" s="1"/>
      <c r="TZW16" s="1"/>
      <c r="TZX16" s="1"/>
      <c r="TZY16" s="1"/>
      <c r="TZZ16" s="1"/>
      <c r="UAA16" s="1"/>
      <c r="UAB16" s="1"/>
      <c r="UAC16" s="1"/>
      <c r="UAD16" s="1"/>
      <c r="UAE16" s="1"/>
      <c r="UAF16" s="1"/>
      <c r="UAG16" s="1"/>
      <c r="UAH16" s="1"/>
      <c r="UAI16" s="1"/>
      <c r="UAJ16" s="1"/>
      <c r="UAK16" s="1"/>
      <c r="UAL16" s="1"/>
      <c r="UAM16" s="1"/>
      <c r="UAN16" s="1"/>
      <c r="UAO16" s="1"/>
      <c r="UAP16" s="1"/>
      <c r="UAQ16" s="1"/>
      <c r="UAR16" s="1"/>
      <c r="UAS16" s="1"/>
      <c r="UAT16" s="1"/>
      <c r="UAU16" s="1"/>
      <c r="UAV16" s="1"/>
      <c r="UAW16" s="1"/>
      <c r="UAX16" s="1"/>
      <c r="UAY16" s="1"/>
      <c r="UAZ16" s="1"/>
      <c r="UBA16" s="1"/>
      <c r="UBB16" s="1"/>
      <c r="UBC16" s="1"/>
      <c r="UBD16" s="1"/>
      <c r="UBE16" s="1"/>
      <c r="UBF16" s="1"/>
      <c r="UBG16" s="1"/>
      <c r="UBH16" s="1"/>
      <c r="UBI16" s="1"/>
      <c r="UBJ16" s="1"/>
      <c r="UBK16" s="1"/>
      <c r="UBL16" s="1"/>
      <c r="UBM16" s="1"/>
      <c r="UBN16" s="1"/>
      <c r="UBO16" s="1"/>
      <c r="UBP16" s="1"/>
      <c r="UBQ16" s="1"/>
      <c r="UBR16" s="1"/>
      <c r="UBS16" s="1"/>
      <c r="UBT16" s="1"/>
      <c r="UBU16" s="1"/>
      <c r="UBV16" s="1"/>
      <c r="UBW16" s="1"/>
      <c r="UBX16" s="1"/>
      <c r="UBY16" s="1"/>
      <c r="UBZ16" s="1"/>
      <c r="UCA16" s="1"/>
      <c r="UCB16" s="1"/>
      <c r="UCC16" s="1"/>
      <c r="UCD16" s="1"/>
      <c r="UCE16" s="1"/>
      <c r="UCF16" s="1"/>
      <c r="UCG16" s="1"/>
      <c r="UCH16" s="1"/>
      <c r="UCI16" s="1"/>
      <c r="UCJ16" s="1"/>
      <c r="UCK16" s="1"/>
      <c r="UCL16" s="1"/>
      <c r="UCM16" s="1"/>
      <c r="UCN16" s="1"/>
      <c r="UCO16" s="1"/>
      <c r="UCP16" s="1"/>
      <c r="UCQ16" s="1"/>
      <c r="UCR16" s="1"/>
      <c r="UCS16" s="1"/>
      <c r="UCT16" s="1"/>
      <c r="UCU16" s="1"/>
      <c r="UCV16" s="1"/>
      <c r="UCW16" s="1"/>
      <c r="UCX16" s="1"/>
      <c r="UCY16" s="1"/>
      <c r="UCZ16" s="1"/>
      <c r="UDA16" s="1"/>
      <c r="UDB16" s="1"/>
      <c r="UDC16" s="1"/>
      <c r="UDD16" s="1"/>
      <c r="UDE16" s="1"/>
      <c r="UDF16" s="1"/>
      <c r="UDG16" s="1"/>
      <c r="UDH16" s="1"/>
      <c r="UDI16" s="1"/>
      <c r="UDJ16" s="1"/>
      <c r="UDK16" s="1"/>
      <c r="UDL16" s="1"/>
      <c r="UDM16" s="1"/>
      <c r="UDN16" s="1"/>
      <c r="UDO16" s="1"/>
      <c r="UDP16" s="1"/>
      <c r="UDQ16" s="1"/>
      <c r="UDR16" s="1"/>
      <c r="UDS16" s="1"/>
      <c r="UDT16" s="1"/>
      <c r="UDU16" s="1"/>
      <c r="UDV16" s="1"/>
      <c r="UDW16" s="1"/>
      <c r="UDX16" s="1"/>
      <c r="UDY16" s="1"/>
      <c r="UDZ16" s="1"/>
      <c r="UEA16" s="1"/>
      <c r="UEB16" s="1"/>
      <c r="UEC16" s="1"/>
      <c r="UED16" s="1"/>
      <c r="UEE16" s="1"/>
      <c r="UEF16" s="1"/>
      <c r="UEG16" s="1"/>
      <c r="UEH16" s="1"/>
      <c r="UEI16" s="1"/>
      <c r="UEJ16" s="1"/>
      <c r="UEK16" s="1"/>
      <c r="UEL16" s="1"/>
      <c r="UEM16" s="1"/>
      <c r="UEN16" s="1"/>
      <c r="UEO16" s="1"/>
      <c r="UEP16" s="1"/>
      <c r="UEQ16" s="1"/>
      <c r="UER16" s="1"/>
      <c r="UES16" s="1"/>
      <c r="UET16" s="1"/>
      <c r="UEU16" s="1"/>
      <c r="UEV16" s="1"/>
      <c r="UEW16" s="1"/>
      <c r="UEX16" s="1"/>
      <c r="UEY16" s="1"/>
      <c r="UEZ16" s="1"/>
      <c r="UFA16" s="1"/>
      <c r="UFB16" s="1"/>
      <c r="UFC16" s="1"/>
      <c r="UFD16" s="1"/>
      <c r="UFE16" s="1"/>
      <c r="UFF16" s="1"/>
      <c r="UFG16" s="1"/>
      <c r="UFH16" s="1"/>
      <c r="UFI16" s="1"/>
      <c r="UFJ16" s="1"/>
      <c r="UFK16" s="1"/>
      <c r="UFL16" s="1"/>
      <c r="UFM16" s="1"/>
      <c r="UFN16" s="1"/>
      <c r="UFO16" s="1"/>
      <c r="UFP16" s="1"/>
      <c r="UFQ16" s="1"/>
      <c r="UFR16" s="1"/>
      <c r="UFS16" s="1"/>
      <c r="UFT16" s="1"/>
      <c r="UFU16" s="1"/>
      <c r="UFV16" s="1"/>
      <c r="UFW16" s="1"/>
      <c r="UFX16" s="1"/>
      <c r="UFY16" s="1"/>
      <c r="UFZ16" s="1"/>
      <c r="UGA16" s="1"/>
      <c r="UGB16" s="1"/>
      <c r="UGC16" s="1"/>
      <c r="UGD16" s="1"/>
      <c r="UGE16" s="1"/>
      <c r="UGF16" s="1"/>
      <c r="UGG16" s="1"/>
      <c r="UGH16" s="1"/>
      <c r="UGI16" s="1"/>
      <c r="UGJ16" s="1"/>
      <c r="UGK16" s="1"/>
      <c r="UGL16" s="1"/>
      <c r="UGM16" s="1"/>
      <c r="UGN16" s="1"/>
      <c r="UGO16" s="1"/>
      <c r="UGP16" s="1"/>
      <c r="UGQ16" s="1"/>
      <c r="UGR16" s="1"/>
      <c r="UGS16" s="1"/>
      <c r="UGT16" s="1"/>
      <c r="UGU16" s="1"/>
      <c r="UGV16" s="1"/>
      <c r="UGW16" s="1"/>
      <c r="UGX16" s="1"/>
      <c r="UGY16" s="1"/>
      <c r="UGZ16" s="1"/>
      <c r="UHA16" s="1"/>
      <c r="UHB16" s="1"/>
      <c r="UHC16" s="1"/>
      <c r="UHD16" s="1"/>
      <c r="UHE16" s="1"/>
      <c r="UHF16" s="1"/>
      <c r="UHG16" s="1"/>
      <c r="UHH16" s="1"/>
      <c r="UHI16" s="1"/>
      <c r="UHJ16" s="1"/>
      <c r="UHK16" s="1"/>
      <c r="UHL16" s="1"/>
      <c r="UHM16" s="1"/>
      <c r="UHN16" s="1"/>
      <c r="UHO16" s="1"/>
      <c r="UHP16" s="1"/>
      <c r="UHQ16" s="1"/>
      <c r="UHR16" s="1"/>
      <c r="UHS16" s="1"/>
      <c r="UHT16" s="1"/>
      <c r="UHU16" s="1"/>
      <c r="UHV16" s="1"/>
      <c r="UHW16" s="1"/>
      <c r="UHX16" s="1"/>
      <c r="UHY16" s="1"/>
      <c r="UHZ16" s="1"/>
      <c r="UIA16" s="1"/>
      <c r="UIB16" s="1"/>
      <c r="UIC16" s="1"/>
      <c r="UID16" s="1"/>
      <c r="UIE16" s="1"/>
      <c r="UIF16" s="1"/>
      <c r="UIG16" s="1"/>
      <c r="UIH16" s="1"/>
      <c r="UII16" s="1"/>
      <c r="UIJ16" s="1"/>
      <c r="UIK16" s="1"/>
      <c r="UIL16" s="1"/>
      <c r="UIM16" s="1"/>
      <c r="UIN16" s="1"/>
      <c r="UIO16" s="1"/>
      <c r="UIP16" s="1"/>
      <c r="UIQ16" s="1"/>
      <c r="UIR16" s="1"/>
      <c r="UIS16" s="1"/>
      <c r="UIT16" s="1"/>
      <c r="UIU16" s="1"/>
      <c r="UIV16" s="1"/>
      <c r="UIW16" s="1"/>
      <c r="UIX16" s="1"/>
      <c r="UIY16" s="1"/>
      <c r="UIZ16" s="1"/>
      <c r="UJA16" s="1"/>
      <c r="UJB16" s="1"/>
      <c r="UJC16" s="1"/>
      <c r="UJD16" s="1"/>
      <c r="UJE16" s="1"/>
      <c r="UJF16" s="1"/>
      <c r="UJG16" s="1"/>
      <c r="UJH16" s="1"/>
      <c r="UJI16" s="1"/>
      <c r="UJJ16" s="1"/>
      <c r="UJK16" s="1"/>
      <c r="UJL16" s="1"/>
      <c r="UJM16" s="1"/>
      <c r="UJN16" s="1"/>
      <c r="UJO16" s="1"/>
      <c r="UJP16" s="1"/>
      <c r="UJQ16" s="1"/>
      <c r="UJR16" s="1"/>
      <c r="UJS16" s="1"/>
      <c r="UJT16" s="1"/>
      <c r="UJU16" s="1"/>
      <c r="UJV16" s="1"/>
      <c r="UJW16" s="1"/>
      <c r="UJX16" s="1"/>
      <c r="UJY16" s="1"/>
      <c r="UJZ16" s="1"/>
      <c r="UKA16" s="1"/>
      <c r="UKB16" s="1"/>
      <c r="UKC16" s="1"/>
      <c r="UKD16" s="1"/>
      <c r="UKE16" s="1"/>
      <c r="UKF16" s="1"/>
      <c r="UKG16" s="1"/>
      <c r="UKH16" s="1"/>
      <c r="UKI16" s="1"/>
      <c r="UKJ16" s="1"/>
      <c r="UKK16" s="1"/>
      <c r="UKL16" s="1"/>
      <c r="UKM16" s="1"/>
      <c r="UKN16" s="1"/>
      <c r="UKO16" s="1"/>
      <c r="UKP16" s="1"/>
      <c r="UKQ16" s="1"/>
      <c r="UKR16" s="1"/>
      <c r="UKS16" s="1"/>
      <c r="UKT16" s="1"/>
      <c r="UKU16" s="1"/>
      <c r="UKV16" s="1"/>
      <c r="UKW16" s="1"/>
      <c r="UKX16" s="1"/>
      <c r="UKY16" s="1"/>
      <c r="UKZ16" s="1"/>
      <c r="ULA16" s="1"/>
      <c r="ULB16" s="1"/>
      <c r="ULC16" s="1"/>
      <c r="ULD16" s="1"/>
      <c r="ULE16" s="1"/>
      <c r="ULF16" s="1"/>
      <c r="ULG16" s="1"/>
      <c r="ULH16" s="1"/>
      <c r="ULI16" s="1"/>
      <c r="ULJ16" s="1"/>
      <c r="ULK16" s="1"/>
      <c r="ULL16" s="1"/>
      <c r="ULM16" s="1"/>
      <c r="ULN16" s="1"/>
      <c r="ULO16" s="1"/>
      <c r="ULP16" s="1"/>
      <c r="ULQ16" s="1"/>
      <c r="ULR16" s="1"/>
      <c r="ULS16" s="1"/>
      <c r="ULT16" s="1"/>
      <c r="ULU16" s="1"/>
      <c r="ULV16" s="1"/>
      <c r="ULW16" s="1"/>
      <c r="ULX16" s="1"/>
      <c r="ULY16" s="1"/>
      <c r="ULZ16" s="1"/>
      <c r="UMA16" s="1"/>
      <c r="UMB16" s="1"/>
      <c r="UMC16" s="1"/>
      <c r="UMD16" s="1"/>
      <c r="UME16" s="1"/>
      <c r="UMF16" s="1"/>
      <c r="UMG16" s="1"/>
      <c r="UMH16" s="1"/>
      <c r="UMI16" s="1"/>
      <c r="UMJ16" s="1"/>
      <c r="UMK16" s="1"/>
      <c r="UML16" s="1"/>
      <c r="UMM16" s="1"/>
      <c r="UMN16" s="1"/>
      <c r="UMO16" s="1"/>
      <c r="UMP16" s="1"/>
      <c r="UMQ16" s="1"/>
      <c r="UMR16" s="1"/>
      <c r="UMS16" s="1"/>
      <c r="UMT16" s="1"/>
      <c r="UMU16" s="1"/>
      <c r="UMV16" s="1"/>
      <c r="UMW16" s="1"/>
      <c r="UMX16" s="1"/>
      <c r="UMY16" s="1"/>
      <c r="UMZ16" s="1"/>
      <c r="UNA16" s="1"/>
      <c r="UNB16" s="1"/>
      <c r="UNC16" s="1"/>
      <c r="UND16" s="1"/>
      <c r="UNE16" s="1"/>
      <c r="UNF16" s="1"/>
      <c r="UNG16" s="1"/>
      <c r="UNH16" s="1"/>
      <c r="UNI16" s="1"/>
      <c r="UNJ16" s="1"/>
      <c r="UNK16" s="1"/>
      <c r="UNL16" s="1"/>
      <c r="UNM16" s="1"/>
      <c r="UNN16" s="1"/>
      <c r="UNO16" s="1"/>
      <c r="UNP16" s="1"/>
      <c r="UNQ16" s="1"/>
      <c r="UNR16" s="1"/>
      <c r="UNS16" s="1"/>
      <c r="UNT16" s="1"/>
      <c r="UNU16" s="1"/>
      <c r="UNV16" s="1"/>
      <c r="UNW16" s="1"/>
      <c r="UNX16" s="1"/>
      <c r="UNY16" s="1"/>
      <c r="UNZ16" s="1"/>
      <c r="UOA16" s="1"/>
      <c r="UOB16" s="1"/>
      <c r="UOC16" s="1"/>
      <c r="UOD16" s="1"/>
      <c r="UOE16" s="1"/>
      <c r="UOF16" s="1"/>
      <c r="UOG16" s="1"/>
      <c r="UOH16" s="1"/>
      <c r="UOI16" s="1"/>
      <c r="UOJ16" s="1"/>
      <c r="UOK16" s="1"/>
      <c r="UOL16" s="1"/>
      <c r="UOM16" s="1"/>
      <c r="UON16" s="1"/>
      <c r="UOO16" s="1"/>
      <c r="UOP16" s="1"/>
      <c r="UOQ16" s="1"/>
      <c r="UOR16" s="1"/>
      <c r="UOS16" s="1"/>
      <c r="UOT16" s="1"/>
      <c r="UOU16" s="1"/>
      <c r="UOV16" s="1"/>
      <c r="UOW16" s="1"/>
      <c r="UOX16" s="1"/>
      <c r="UOY16" s="1"/>
      <c r="UOZ16" s="1"/>
      <c r="UPA16" s="1"/>
      <c r="UPB16" s="1"/>
      <c r="UPC16" s="1"/>
      <c r="UPD16" s="1"/>
      <c r="UPE16" s="1"/>
      <c r="UPF16" s="1"/>
      <c r="UPG16" s="1"/>
      <c r="UPH16" s="1"/>
      <c r="UPI16" s="1"/>
      <c r="UPJ16" s="1"/>
      <c r="UPK16" s="1"/>
      <c r="UPL16" s="1"/>
      <c r="UPM16" s="1"/>
      <c r="UPN16" s="1"/>
      <c r="UPO16" s="1"/>
      <c r="UPP16" s="1"/>
      <c r="UPQ16" s="1"/>
      <c r="UPR16" s="1"/>
      <c r="UPS16" s="1"/>
      <c r="UPT16" s="1"/>
      <c r="UPU16" s="1"/>
      <c r="UPV16" s="1"/>
      <c r="UPW16" s="1"/>
      <c r="UPX16" s="1"/>
      <c r="UPY16" s="1"/>
      <c r="UPZ16" s="1"/>
      <c r="UQA16" s="1"/>
      <c r="UQB16" s="1"/>
      <c r="UQC16" s="1"/>
      <c r="UQD16" s="1"/>
      <c r="UQE16" s="1"/>
      <c r="UQF16" s="1"/>
      <c r="UQG16" s="1"/>
      <c r="UQH16" s="1"/>
      <c r="UQI16" s="1"/>
      <c r="UQJ16" s="1"/>
      <c r="UQK16" s="1"/>
      <c r="UQL16" s="1"/>
      <c r="UQM16" s="1"/>
      <c r="UQN16" s="1"/>
      <c r="UQO16" s="1"/>
      <c r="UQP16" s="1"/>
      <c r="UQQ16" s="1"/>
      <c r="UQR16" s="1"/>
      <c r="UQS16" s="1"/>
      <c r="UQT16" s="1"/>
      <c r="UQU16" s="1"/>
      <c r="UQV16" s="1"/>
      <c r="UQW16" s="1"/>
      <c r="UQX16" s="1"/>
      <c r="UQY16" s="1"/>
      <c r="UQZ16" s="1"/>
      <c r="URA16" s="1"/>
      <c r="URB16" s="1"/>
      <c r="URC16" s="1"/>
      <c r="URD16" s="1"/>
      <c r="URE16" s="1"/>
      <c r="URF16" s="1"/>
      <c r="URG16" s="1"/>
      <c r="URH16" s="1"/>
      <c r="URI16" s="1"/>
      <c r="URJ16" s="1"/>
      <c r="URK16" s="1"/>
      <c r="URL16" s="1"/>
      <c r="URM16" s="1"/>
      <c r="URN16" s="1"/>
      <c r="URO16" s="1"/>
      <c r="URP16" s="1"/>
      <c r="URQ16" s="1"/>
      <c r="URR16" s="1"/>
      <c r="URS16" s="1"/>
      <c r="URT16" s="1"/>
      <c r="URU16" s="1"/>
      <c r="URV16" s="1"/>
      <c r="URW16" s="1"/>
      <c r="URX16" s="1"/>
      <c r="URY16" s="1"/>
      <c r="URZ16" s="1"/>
      <c r="USA16" s="1"/>
      <c r="USB16" s="1"/>
      <c r="USC16" s="1"/>
      <c r="USD16" s="1"/>
      <c r="USE16" s="1"/>
      <c r="USF16" s="1"/>
      <c r="USG16" s="1"/>
      <c r="USH16" s="1"/>
      <c r="USI16" s="1"/>
      <c r="USJ16" s="1"/>
      <c r="USK16" s="1"/>
      <c r="USL16" s="1"/>
      <c r="USM16" s="1"/>
      <c r="USN16" s="1"/>
      <c r="USO16" s="1"/>
      <c r="USP16" s="1"/>
      <c r="USQ16" s="1"/>
      <c r="USR16" s="1"/>
      <c r="USS16" s="1"/>
      <c r="UST16" s="1"/>
      <c r="USU16" s="1"/>
      <c r="USV16" s="1"/>
      <c r="USW16" s="1"/>
      <c r="USX16" s="1"/>
      <c r="USY16" s="1"/>
      <c r="USZ16" s="1"/>
      <c r="UTA16" s="1"/>
      <c r="UTB16" s="1"/>
      <c r="UTC16" s="1"/>
      <c r="UTD16" s="1"/>
      <c r="UTE16" s="1"/>
      <c r="UTF16" s="1"/>
      <c r="UTG16" s="1"/>
      <c r="UTH16" s="1"/>
      <c r="UTI16" s="1"/>
      <c r="UTJ16" s="1"/>
      <c r="UTK16" s="1"/>
      <c r="UTL16" s="1"/>
      <c r="UTM16" s="1"/>
      <c r="UTN16" s="1"/>
      <c r="UTO16" s="1"/>
      <c r="UTP16" s="1"/>
      <c r="UTQ16" s="1"/>
      <c r="UTR16" s="1"/>
      <c r="UTS16" s="1"/>
      <c r="UTT16" s="1"/>
      <c r="UTU16" s="1"/>
      <c r="UTV16" s="1"/>
      <c r="UTW16" s="1"/>
      <c r="UTX16" s="1"/>
      <c r="UTY16" s="1"/>
      <c r="UTZ16" s="1"/>
      <c r="UUA16" s="1"/>
      <c r="UUB16" s="1"/>
      <c r="UUC16" s="1"/>
      <c r="UUD16" s="1"/>
      <c r="UUE16" s="1"/>
      <c r="UUF16" s="1"/>
      <c r="UUG16" s="1"/>
      <c r="UUH16" s="1"/>
      <c r="UUI16" s="1"/>
      <c r="UUJ16" s="1"/>
      <c r="UUK16" s="1"/>
      <c r="UUL16" s="1"/>
      <c r="UUM16" s="1"/>
      <c r="UUN16" s="1"/>
      <c r="UUO16" s="1"/>
      <c r="UUP16" s="1"/>
      <c r="UUQ16" s="1"/>
      <c r="UUR16" s="1"/>
      <c r="UUS16" s="1"/>
      <c r="UUT16" s="1"/>
      <c r="UUU16" s="1"/>
      <c r="UUV16" s="1"/>
      <c r="UUW16" s="1"/>
      <c r="UUX16" s="1"/>
      <c r="UUY16" s="1"/>
      <c r="UUZ16" s="1"/>
      <c r="UVA16" s="1"/>
      <c r="UVB16" s="1"/>
      <c r="UVC16" s="1"/>
      <c r="UVD16" s="1"/>
      <c r="UVE16" s="1"/>
      <c r="UVF16" s="1"/>
      <c r="UVG16" s="1"/>
      <c r="UVH16" s="1"/>
      <c r="UVI16" s="1"/>
      <c r="UVJ16" s="1"/>
      <c r="UVK16" s="1"/>
      <c r="UVL16" s="1"/>
      <c r="UVM16" s="1"/>
      <c r="UVN16" s="1"/>
      <c r="UVO16" s="1"/>
      <c r="UVP16" s="1"/>
      <c r="UVQ16" s="1"/>
      <c r="UVR16" s="1"/>
      <c r="UVS16" s="1"/>
      <c r="UVT16" s="1"/>
      <c r="UVU16" s="1"/>
      <c r="UVV16" s="1"/>
      <c r="UVW16" s="1"/>
      <c r="UVX16" s="1"/>
      <c r="UVY16" s="1"/>
      <c r="UVZ16" s="1"/>
      <c r="UWA16" s="1"/>
      <c r="UWB16" s="1"/>
      <c r="UWC16" s="1"/>
      <c r="UWD16" s="1"/>
      <c r="UWE16" s="1"/>
      <c r="UWF16" s="1"/>
      <c r="UWG16" s="1"/>
      <c r="UWH16" s="1"/>
      <c r="UWI16" s="1"/>
      <c r="UWJ16" s="1"/>
      <c r="UWK16" s="1"/>
      <c r="UWL16" s="1"/>
      <c r="UWM16" s="1"/>
      <c r="UWN16" s="1"/>
      <c r="UWO16" s="1"/>
      <c r="UWP16" s="1"/>
      <c r="UWQ16" s="1"/>
      <c r="UWR16" s="1"/>
      <c r="UWS16" s="1"/>
      <c r="UWT16" s="1"/>
      <c r="UWU16" s="1"/>
      <c r="UWV16" s="1"/>
      <c r="UWW16" s="1"/>
      <c r="UWX16" s="1"/>
      <c r="UWY16" s="1"/>
      <c r="UWZ16" s="1"/>
      <c r="UXA16" s="1"/>
      <c r="UXB16" s="1"/>
      <c r="UXC16" s="1"/>
      <c r="UXD16" s="1"/>
      <c r="UXE16" s="1"/>
      <c r="UXF16" s="1"/>
      <c r="UXG16" s="1"/>
      <c r="UXH16" s="1"/>
      <c r="UXI16" s="1"/>
      <c r="UXJ16" s="1"/>
      <c r="UXK16" s="1"/>
      <c r="UXL16" s="1"/>
      <c r="UXM16" s="1"/>
      <c r="UXN16" s="1"/>
      <c r="UXO16" s="1"/>
      <c r="UXP16" s="1"/>
      <c r="UXQ16" s="1"/>
      <c r="UXR16" s="1"/>
      <c r="UXS16" s="1"/>
      <c r="UXT16" s="1"/>
      <c r="UXU16" s="1"/>
      <c r="UXV16" s="1"/>
      <c r="UXW16" s="1"/>
      <c r="UXX16" s="1"/>
      <c r="UXY16" s="1"/>
      <c r="UXZ16" s="1"/>
      <c r="UYA16" s="1"/>
      <c r="UYB16" s="1"/>
      <c r="UYC16" s="1"/>
      <c r="UYD16" s="1"/>
      <c r="UYE16" s="1"/>
      <c r="UYF16" s="1"/>
      <c r="UYG16" s="1"/>
      <c r="UYH16" s="1"/>
      <c r="UYI16" s="1"/>
      <c r="UYJ16" s="1"/>
      <c r="UYK16" s="1"/>
      <c r="UYL16" s="1"/>
      <c r="UYM16" s="1"/>
      <c r="UYN16" s="1"/>
      <c r="UYO16" s="1"/>
      <c r="UYP16" s="1"/>
      <c r="UYQ16" s="1"/>
      <c r="UYR16" s="1"/>
      <c r="UYS16" s="1"/>
      <c r="UYT16" s="1"/>
      <c r="UYU16" s="1"/>
      <c r="UYV16" s="1"/>
      <c r="UYW16" s="1"/>
      <c r="UYX16" s="1"/>
      <c r="UYY16" s="1"/>
      <c r="UYZ16" s="1"/>
      <c r="UZA16" s="1"/>
      <c r="UZB16" s="1"/>
      <c r="UZC16" s="1"/>
      <c r="UZD16" s="1"/>
      <c r="UZE16" s="1"/>
      <c r="UZF16" s="1"/>
      <c r="UZG16" s="1"/>
      <c r="UZH16" s="1"/>
      <c r="UZI16" s="1"/>
      <c r="UZJ16" s="1"/>
      <c r="UZK16" s="1"/>
      <c r="UZL16" s="1"/>
      <c r="UZM16" s="1"/>
      <c r="UZN16" s="1"/>
      <c r="UZO16" s="1"/>
      <c r="UZP16" s="1"/>
      <c r="UZQ16" s="1"/>
      <c r="UZR16" s="1"/>
      <c r="UZS16" s="1"/>
      <c r="UZT16" s="1"/>
      <c r="UZU16" s="1"/>
      <c r="UZV16" s="1"/>
      <c r="UZW16" s="1"/>
      <c r="UZX16" s="1"/>
      <c r="UZY16" s="1"/>
      <c r="UZZ16" s="1"/>
      <c r="VAA16" s="1"/>
      <c r="VAB16" s="1"/>
      <c r="VAC16" s="1"/>
      <c r="VAD16" s="1"/>
      <c r="VAE16" s="1"/>
      <c r="VAF16" s="1"/>
      <c r="VAG16" s="1"/>
      <c r="VAH16" s="1"/>
      <c r="VAI16" s="1"/>
      <c r="VAJ16" s="1"/>
      <c r="VAK16" s="1"/>
      <c r="VAL16" s="1"/>
      <c r="VAM16" s="1"/>
      <c r="VAN16" s="1"/>
      <c r="VAO16" s="1"/>
      <c r="VAP16" s="1"/>
      <c r="VAQ16" s="1"/>
      <c r="VAR16" s="1"/>
      <c r="VAS16" s="1"/>
      <c r="VAT16" s="1"/>
      <c r="VAU16" s="1"/>
      <c r="VAV16" s="1"/>
      <c r="VAW16" s="1"/>
      <c r="VAX16" s="1"/>
      <c r="VAY16" s="1"/>
      <c r="VAZ16" s="1"/>
      <c r="VBA16" s="1"/>
      <c r="VBB16" s="1"/>
      <c r="VBC16" s="1"/>
      <c r="VBD16" s="1"/>
      <c r="VBE16" s="1"/>
      <c r="VBF16" s="1"/>
      <c r="VBG16" s="1"/>
      <c r="VBH16" s="1"/>
      <c r="VBI16" s="1"/>
      <c r="VBJ16" s="1"/>
      <c r="VBK16" s="1"/>
      <c r="VBL16" s="1"/>
      <c r="VBM16" s="1"/>
      <c r="VBN16" s="1"/>
      <c r="VBO16" s="1"/>
      <c r="VBP16" s="1"/>
      <c r="VBQ16" s="1"/>
      <c r="VBR16" s="1"/>
      <c r="VBS16" s="1"/>
      <c r="VBT16" s="1"/>
      <c r="VBU16" s="1"/>
      <c r="VBV16" s="1"/>
      <c r="VBW16" s="1"/>
      <c r="VBX16" s="1"/>
      <c r="VBY16" s="1"/>
      <c r="VBZ16" s="1"/>
      <c r="VCA16" s="1"/>
      <c r="VCB16" s="1"/>
      <c r="VCC16" s="1"/>
      <c r="VCD16" s="1"/>
      <c r="VCE16" s="1"/>
      <c r="VCF16" s="1"/>
      <c r="VCG16" s="1"/>
      <c r="VCH16" s="1"/>
      <c r="VCI16" s="1"/>
      <c r="VCJ16" s="1"/>
      <c r="VCK16" s="1"/>
      <c r="VCL16" s="1"/>
      <c r="VCM16" s="1"/>
      <c r="VCN16" s="1"/>
      <c r="VCO16" s="1"/>
      <c r="VCP16" s="1"/>
      <c r="VCQ16" s="1"/>
      <c r="VCR16" s="1"/>
      <c r="VCS16" s="1"/>
      <c r="VCT16" s="1"/>
      <c r="VCU16" s="1"/>
      <c r="VCV16" s="1"/>
      <c r="VCW16" s="1"/>
      <c r="VCX16" s="1"/>
      <c r="VCY16" s="1"/>
      <c r="VCZ16" s="1"/>
      <c r="VDA16" s="1"/>
      <c r="VDB16" s="1"/>
      <c r="VDC16" s="1"/>
      <c r="VDD16" s="1"/>
      <c r="VDE16" s="1"/>
      <c r="VDF16" s="1"/>
      <c r="VDG16" s="1"/>
      <c r="VDH16" s="1"/>
      <c r="VDI16" s="1"/>
      <c r="VDJ16" s="1"/>
      <c r="VDK16" s="1"/>
      <c r="VDL16" s="1"/>
      <c r="VDM16" s="1"/>
      <c r="VDN16" s="1"/>
      <c r="VDO16" s="1"/>
      <c r="VDP16" s="1"/>
      <c r="VDQ16" s="1"/>
      <c r="VDR16" s="1"/>
      <c r="VDS16" s="1"/>
      <c r="VDT16" s="1"/>
      <c r="VDU16" s="1"/>
      <c r="VDV16" s="1"/>
      <c r="VDW16" s="1"/>
      <c r="VDX16" s="1"/>
      <c r="VDY16" s="1"/>
      <c r="VDZ16" s="1"/>
      <c r="VEA16" s="1"/>
      <c r="VEB16" s="1"/>
      <c r="VEC16" s="1"/>
      <c r="VED16" s="1"/>
      <c r="VEE16" s="1"/>
      <c r="VEF16" s="1"/>
      <c r="VEG16" s="1"/>
      <c r="VEH16" s="1"/>
      <c r="VEI16" s="1"/>
      <c r="VEJ16" s="1"/>
      <c r="VEK16" s="1"/>
      <c r="VEL16" s="1"/>
      <c r="VEM16" s="1"/>
      <c r="VEN16" s="1"/>
      <c r="VEO16" s="1"/>
      <c r="VEP16" s="1"/>
      <c r="VEQ16" s="1"/>
      <c r="VER16" s="1"/>
      <c r="VES16" s="1"/>
      <c r="VET16" s="1"/>
      <c r="VEU16" s="1"/>
      <c r="VEV16" s="1"/>
      <c r="VEW16" s="1"/>
      <c r="VEX16" s="1"/>
      <c r="VEY16" s="1"/>
      <c r="VEZ16" s="1"/>
      <c r="VFA16" s="1"/>
      <c r="VFB16" s="1"/>
      <c r="VFC16" s="1"/>
      <c r="VFD16" s="1"/>
      <c r="VFE16" s="1"/>
      <c r="VFF16" s="1"/>
      <c r="VFG16" s="1"/>
      <c r="VFH16" s="1"/>
      <c r="VFI16" s="1"/>
      <c r="VFJ16" s="1"/>
      <c r="VFK16" s="1"/>
      <c r="VFL16" s="1"/>
      <c r="VFM16" s="1"/>
      <c r="VFN16" s="1"/>
      <c r="VFO16" s="1"/>
      <c r="VFP16" s="1"/>
      <c r="VFQ16" s="1"/>
      <c r="VFR16" s="1"/>
      <c r="VFS16" s="1"/>
      <c r="VFT16" s="1"/>
      <c r="VFU16" s="1"/>
      <c r="VFV16" s="1"/>
      <c r="VFW16" s="1"/>
      <c r="VFX16" s="1"/>
      <c r="VFY16" s="1"/>
      <c r="VFZ16" s="1"/>
      <c r="VGA16" s="1"/>
      <c r="VGB16" s="1"/>
      <c r="VGC16" s="1"/>
      <c r="VGD16" s="1"/>
      <c r="VGE16" s="1"/>
      <c r="VGF16" s="1"/>
      <c r="VGG16" s="1"/>
      <c r="VGH16" s="1"/>
      <c r="VGI16" s="1"/>
      <c r="VGJ16" s="1"/>
      <c r="VGK16" s="1"/>
      <c r="VGL16" s="1"/>
      <c r="VGM16" s="1"/>
      <c r="VGN16" s="1"/>
      <c r="VGO16" s="1"/>
      <c r="VGP16" s="1"/>
      <c r="VGQ16" s="1"/>
      <c r="VGR16" s="1"/>
      <c r="VGS16" s="1"/>
      <c r="VGT16" s="1"/>
      <c r="VGU16" s="1"/>
      <c r="VGV16" s="1"/>
      <c r="VGW16" s="1"/>
      <c r="VGX16" s="1"/>
      <c r="VGY16" s="1"/>
      <c r="VGZ16" s="1"/>
      <c r="VHA16" s="1"/>
      <c r="VHB16" s="1"/>
      <c r="VHC16" s="1"/>
      <c r="VHD16" s="1"/>
      <c r="VHE16" s="1"/>
      <c r="VHF16" s="1"/>
      <c r="VHG16" s="1"/>
      <c r="VHH16" s="1"/>
      <c r="VHI16" s="1"/>
      <c r="VHJ16" s="1"/>
      <c r="VHK16" s="1"/>
      <c r="VHL16" s="1"/>
      <c r="VHM16" s="1"/>
      <c r="VHN16" s="1"/>
      <c r="VHO16" s="1"/>
      <c r="VHP16" s="1"/>
      <c r="VHQ16" s="1"/>
      <c r="VHR16" s="1"/>
      <c r="VHS16" s="1"/>
      <c r="VHT16" s="1"/>
      <c r="VHU16" s="1"/>
      <c r="VHV16" s="1"/>
      <c r="VHW16" s="1"/>
      <c r="VHX16" s="1"/>
      <c r="VHY16" s="1"/>
      <c r="VHZ16" s="1"/>
      <c r="VIA16" s="1"/>
      <c r="VIB16" s="1"/>
      <c r="VIC16" s="1"/>
      <c r="VID16" s="1"/>
      <c r="VIE16" s="1"/>
      <c r="VIF16" s="1"/>
      <c r="VIG16" s="1"/>
      <c r="VIH16" s="1"/>
      <c r="VII16" s="1"/>
      <c r="VIJ16" s="1"/>
      <c r="VIK16" s="1"/>
      <c r="VIL16" s="1"/>
      <c r="VIM16" s="1"/>
      <c r="VIN16" s="1"/>
      <c r="VIO16" s="1"/>
      <c r="VIP16" s="1"/>
      <c r="VIQ16" s="1"/>
      <c r="VIR16" s="1"/>
      <c r="VIS16" s="1"/>
      <c r="VIT16" s="1"/>
      <c r="VIU16" s="1"/>
      <c r="VIV16" s="1"/>
      <c r="VIW16" s="1"/>
      <c r="VIX16" s="1"/>
      <c r="VIY16" s="1"/>
      <c r="VIZ16" s="1"/>
      <c r="VJA16" s="1"/>
      <c r="VJB16" s="1"/>
      <c r="VJC16" s="1"/>
      <c r="VJD16" s="1"/>
      <c r="VJE16" s="1"/>
      <c r="VJF16" s="1"/>
      <c r="VJG16" s="1"/>
      <c r="VJH16" s="1"/>
      <c r="VJI16" s="1"/>
      <c r="VJJ16" s="1"/>
      <c r="VJK16" s="1"/>
      <c r="VJL16" s="1"/>
      <c r="VJM16" s="1"/>
      <c r="VJN16" s="1"/>
      <c r="VJO16" s="1"/>
      <c r="VJP16" s="1"/>
      <c r="VJQ16" s="1"/>
      <c r="VJR16" s="1"/>
      <c r="VJS16" s="1"/>
      <c r="VJT16" s="1"/>
      <c r="VJU16" s="1"/>
      <c r="VJV16" s="1"/>
      <c r="VJW16" s="1"/>
      <c r="VJX16" s="1"/>
      <c r="VJY16" s="1"/>
      <c r="VJZ16" s="1"/>
      <c r="VKA16" s="1"/>
      <c r="VKB16" s="1"/>
      <c r="VKC16" s="1"/>
      <c r="VKD16" s="1"/>
      <c r="VKE16" s="1"/>
      <c r="VKF16" s="1"/>
      <c r="VKG16" s="1"/>
      <c r="VKH16" s="1"/>
      <c r="VKI16" s="1"/>
      <c r="VKJ16" s="1"/>
      <c r="VKK16" s="1"/>
      <c r="VKL16" s="1"/>
      <c r="VKM16" s="1"/>
      <c r="VKN16" s="1"/>
      <c r="VKO16" s="1"/>
      <c r="VKP16" s="1"/>
      <c r="VKQ16" s="1"/>
      <c r="VKR16" s="1"/>
      <c r="VKS16" s="1"/>
      <c r="VKT16" s="1"/>
      <c r="VKU16" s="1"/>
      <c r="VKV16" s="1"/>
      <c r="VKW16" s="1"/>
      <c r="VKX16" s="1"/>
      <c r="VKY16" s="1"/>
      <c r="VKZ16" s="1"/>
      <c r="VLA16" s="1"/>
      <c r="VLB16" s="1"/>
      <c r="VLC16" s="1"/>
      <c r="VLD16" s="1"/>
      <c r="VLE16" s="1"/>
      <c r="VLF16" s="1"/>
      <c r="VLG16" s="1"/>
      <c r="VLH16" s="1"/>
      <c r="VLI16" s="1"/>
      <c r="VLJ16" s="1"/>
      <c r="VLK16" s="1"/>
      <c r="VLL16" s="1"/>
      <c r="VLM16" s="1"/>
      <c r="VLN16" s="1"/>
      <c r="VLO16" s="1"/>
      <c r="VLP16" s="1"/>
      <c r="VLQ16" s="1"/>
      <c r="VLR16" s="1"/>
      <c r="VLS16" s="1"/>
      <c r="VLT16" s="1"/>
      <c r="VLU16" s="1"/>
      <c r="VLV16" s="1"/>
      <c r="VLW16" s="1"/>
      <c r="VLX16" s="1"/>
      <c r="VLY16" s="1"/>
      <c r="VLZ16" s="1"/>
      <c r="VMA16" s="1"/>
      <c r="VMB16" s="1"/>
      <c r="VMC16" s="1"/>
      <c r="VMD16" s="1"/>
      <c r="VME16" s="1"/>
      <c r="VMF16" s="1"/>
      <c r="VMG16" s="1"/>
      <c r="VMH16" s="1"/>
      <c r="VMI16" s="1"/>
      <c r="VMJ16" s="1"/>
      <c r="VMK16" s="1"/>
      <c r="VML16" s="1"/>
      <c r="VMM16" s="1"/>
      <c r="VMN16" s="1"/>
      <c r="VMO16" s="1"/>
      <c r="VMP16" s="1"/>
      <c r="VMQ16" s="1"/>
      <c r="VMR16" s="1"/>
      <c r="VMS16" s="1"/>
      <c r="VMT16" s="1"/>
      <c r="VMU16" s="1"/>
      <c r="VMV16" s="1"/>
      <c r="VMW16" s="1"/>
      <c r="VMX16" s="1"/>
      <c r="VMY16" s="1"/>
      <c r="VMZ16" s="1"/>
      <c r="VNA16" s="1"/>
      <c r="VNB16" s="1"/>
      <c r="VNC16" s="1"/>
      <c r="VND16" s="1"/>
      <c r="VNE16" s="1"/>
      <c r="VNF16" s="1"/>
      <c r="VNG16" s="1"/>
      <c r="VNH16" s="1"/>
      <c r="VNI16" s="1"/>
      <c r="VNJ16" s="1"/>
      <c r="VNK16" s="1"/>
      <c r="VNL16" s="1"/>
      <c r="VNM16" s="1"/>
      <c r="VNN16" s="1"/>
      <c r="VNO16" s="1"/>
      <c r="VNP16" s="1"/>
      <c r="VNQ16" s="1"/>
      <c r="VNR16" s="1"/>
      <c r="VNS16" s="1"/>
      <c r="VNT16" s="1"/>
      <c r="VNU16" s="1"/>
      <c r="VNV16" s="1"/>
      <c r="VNW16" s="1"/>
      <c r="VNX16" s="1"/>
      <c r="VNY16" s="1"/>
      <c r="VNZ16" s="1"/>
      <c r="VOA16" s="1"/>
      <c r="VOB16" s="1"/>
      <c r="VOC16" s="1"/>
      <c r="VOD16" s="1"/>
      <c r="VOE16" s="1"/>
      <c r="VOF16" s="1"/>
      <c r="VOG16" s="1"/>
      <c r="VOH16" s="1"/>
      <c r="VOI16" s="1"/>
      <c r="VOJ16" s="1"/>
      <c r="VOK16" s="1"/>
      <c r="VOL16" s="1"/>
      <c r="VOM16" s="1"/>
      <c r="VON16" s="1"/>
      <c r="VOO16" s="1"/>
      <c r="VOP16" s="1"/>
      <c r="VOQ16" s="1"/>
      <c r="VOR16" s="1"/>
      <c r="VOS16" s="1"/>
      <c r="VOT16" s="1"/>
      <c r="VOU16" s="1"/>
      <c r="VOV16" s="1"/>
      <c r="VOW16" s="1"/>
      <c r="VOX16" s="1"/>
      <c r="VOY16" s="1"/>
      <c r="VOZ16" s="1"/>
      <c r="VPA16" s="1"/>
      <c r="VPB16" s="1"/>
      <c r="VPC16" s="1"/>
      <c r="VPD16" s="1"/>
      <c r="VPE16" s="1"/>
      <c r="VPF16" s="1"/>
      <c r="VPG16" s="1"/>
      <c r="VPH16" s="1"/>
      <c r="VPI16" s="1"/>
      <c r="VPJ16" s="1"/>
      <c r="VPK16" s="1"/>
      <c r="VPL16" s="1"/>
      <c r="VPM16" s="1"/>
      <c r="VPN16" s="1"/>
      <c r="VPO16" s="1"/>
      <c r="VPP16" s="1"/>
      <c r="VPQ16" s="1"/>
      <c r="VPR16" s="1"/>
      <c r="VPS16" s="1"/>
      <c r="VPT16" s="1"/>
      <c r="VPU16" s="1"/>
      <c r="VPV16" s="1"/>
      <c r="VPW16" s="1"/>
      <c r="VPX16" s="1"/>
      <c r="VPY16" s="1"/>
      <c r="VPZ16" s="1"/>
      <c r="VQA16" s="1"/>
      <c r="VQB16" s="1"/>
      <c r="VQC16" s="1"/>
      <c r="VQD16" s="1"/>
      <c r="VQE16" s="1"/>
      <c r="VQF16" s="1"/>
      <c r="VQG16" s="1"/>
      <c r="VQH16" s="1"/>
      <c r="VQI16" s="1"/>
      <c r="VQJ16" s="1"/>
      <c r="VQK16" s="1"/>
      <c r="VQL16" s="1"/>
      <c r="VQM16" s="1"/>
      <c r="VQN16" s="1"/>
      <c r="VQO16" s="1"/>
      <c r="VQP16" s="1"/>
      <c r="VQQ16" s="1"/>
      <c r="VQR16" s="1"/>
      <c r="VQS16" s="1"/>
      <c r="VQT16" s="1"/>
      <c r="VQU16" s="1"/>
      <c r="VQV16" s="1"/>
      <c r="VQW16" s="1"/>
      <c r="VQX16" s="1"/>
      <c r="VQY16" s="1"/>
      <c r="VQZ16" s="1"/>
      <c r="VRA16" s="1"/>
      <c r="VRB16" s="1"/>
      <c r="VRC16" s="1"/>
      <c r="VRD16" s="1"/>
      <c r="VRE16" s="1"/>
      <c r="VRF16" s="1"/>
      <c r="VRG16" s="1"/>
      <c r="VRH16" s="1"/>
      <c r="VRI16" s="1"/>
      <c r="VRJ16" s="1"/>
      <c r="VRK16" s="1"/>
      <c r="VRL16" s="1"/>
      <c r="VRM16" s="1"/>
      <c r="VRN16" s="1"/>
      <c r="VRO16" s="1"/>
      <c r="VRP16" s="1"/>
      <c r="VRQ16" s="1"/>
      <c r="VRR16" s="1"/>
      <c r="VRS16" s="1"/>
      <c r="VRT16" s="1"/>
      <c r="VRU16" s="1"/>
      <c r="VRV16" s="1"/>
      <c r="VRW16" s="1"/>
      <c r="VRX16" s="1"/>
      <c r="VRY16" s="1"/>
      <c r="VRZ16" s="1"/>
      <c r="VSA16" s="1"/>
      <c r="VSB16" s="1"/>
      <c r="VSC16" s="1"/>
      <c r="VSD16" s="1"/>
      <c r="VSE16" s="1"/>
      <c r="VSF16" s="1"/>
      <c r="VSG16" s="1"/>
      <c r="VSH16" s="1"/>
      <c r="VSI16" s="1"/>
      <c r="VSJ16" s="1"/>
      <c r="VSK16" s="1"/>
      <c r="VSL16" s="1"/>
      <c r="VSM16" s="1"/>
      <c r="VSN16" s="1"/>
      <c r="VSO16" s="1"/>
      <c r="VSP16" s="1"/>
      <c r="VSQ16" s="1"/>
      <c r="VSR16" s="1"/>
      <c r="VSS16" s="1"/>
      <c r="VST16" s="1"/>
      <c r="VSU16" s="1"/>
      <c r="VSV16" s="1"/>
      <c r="VSW16" s="1"/>
      <c r="VSX16" s="1"/>
      <c r="VSY16" s="1"/>
      <c r="VSZ16" s="1"/>
      <c r="VTA16" s="1"/>
      <c r="VTB16" s="1"/>
      <c r="VTC16" s="1"/>
      <c r="VTD16" s="1"/>
      <c r="VTE16" s="1"/>
      <c r="VTF16" s="1"/>
      <c r="VTG16" s="1"/>
      <c r="VTH16" s="1"/>
      <c r="VTI16" s="1"/>
      <c r="VTJ16" s="1"/>
      <c r="VTK16" s="1"/>
      <c r="VTL16" s="1"/>
      <c r="VTM16" s="1"/>
      <c r="VTN16" s="1"/>
      <c r="VTO16" s="1"/>
      <c r="VTP16" s="1"/>
      <c r="VTQ16" s="1"/>
      <c r="VTR16" s="1"/>
      <c r="VTS16" s="1"/>
      <c r="VTT16" s="1"/>
      <c r="VTU16" s="1"/>
      <c r="VTV16" s="1"/>
      <c r="VTW16" s="1"/>
      <c r="VTX16" s="1"/>
      <c r="VTY16" s="1"/>
      <c r="VTZ16" s="1"/>
      <c r="VUA16" s="1"/>
      <c r="VUB16" s="1"/>
      <c r="VUC16" s="1"/>
      <c r="VUD16" s="1"/>
      <c r="VUE16" s="1"/>
      <c r="VUF16" s="1"/>
      <c r="VUG16" s="1"/>
      <c r="VUH16" s="1"/>
      <c r="VUI16" s="1"/>
      <c r="VUJ16" s="1"/>
      <c r="VUK16" s="1"/>
      <c r="VUL16" s="1"/>
      <c r="VUM16" s="1"/>
      <c r="VUN16" s="1"/>
      <c r="VUO16" s="1"/>
      <c r="VUP16" s="1"/>
      <c r="VUQ16" s="1"/>
      <c r="VUR16" s="1"/>
      <c r="VUS16" s="1"/>
      <c r="VUT16" s="1"/>
      <c r="VUU16" s="1"/>
      <c r="VUV16" s="1"/>
      <c r="VUW16" s="1"/>
      <c r="VUX16" s="1"/>
      <c r="VUY16" s="1"/>
      <c r="VUZ16" s="1"/>
      <c r="VVA16" s="1"/>
      <c r="VVB16" s="1"/>
      <c r="VVC16" s="1"/>
      <c r="VVD16" s="1"/>
      <c r="VVE16" s="1"/>
      <c r="VVF16" s="1"/>
      <c r="VVG16" s="1"/>
      <c r="VVH16" s="1"/>
      <c r="VVI16" s="1"/>
      <c r="VVJ16" s="1"/>
      <c r="VVK16" s="1"/>
      <c r="VVL16" s="1"/>
      <c r="VVM16" s="1"/>
      <c r="VVN16" s="1"/>
      <c r="VVO16" s="1"/>
      <c r="VVP16" s="1"/>
      <c r="VVQ16" s="1"/>
      <c r="VVR16" s="1"/>
      <c r="VVS16" s="1"/>
      <c r="VVT16" s="1"/>
      <c r="VVU16" s="1"/>
      <c r="VVV16" s="1"/>
      <c r="VVW16" s="1"/>
      <c r="VVX16" s="1"/>
      <c r="VVY16" s="1"/>
      <c r="VVZ16" s="1"/>
      <c r="VWA16" s="1"/>
      <c r="VWB16" s="1"/>
      <c r="VWC16" s="1"/>
      <c r="VWD16" s="1"/>
      <c r="VWE16" s="1"/>
      <c r="VWF16" s="1"/>
      <c r="VWG16" s="1"/>
      <c r="VWH16" s="1"/>
      <c r="VWI16" s="1"/>
      <c r="VWJ16" s="1"/>
      <c r="VWK16" s="1"/>
      <c r="VWL16" s="1"/>
      <c r="VWM16" s="1"/>
      <c r="VWN16" s="1"/>
      <c r="VWO16" s="1"/>
      <c r="VWP16" s="1"/>
      <c r="VWQ16" s="1"/>
      <c r="VWR16" s="1"/>
      <c r="VWS16" s="1"/>
      <c r="VWT16" s="1"/>
      <c r="VWU16" s="1"/>
      <c r="VWV16" s="1"/>
      <c r="VWW16" s="1"/>
      <c r="VWX16" s="1"/>
      <c r="VWY16" s="1"/>
      <c r="VWZ16" s="1"/>
      <c r="VXA16" s="1"/>
      <c r="VXB16" s="1"/>
      <c r="VXC16" s="1"/>
      <c r="VXD16" s="1"/>
      <c r="VXE16" s="1"/>
      <c r="VXF16" s="1"/>
      <c r="VXG16" s="1"/>
      <c r="VXH16" s="1"/>
      <c r="VXI16" s="1"/>
      <c r="VXJ16" s="1"/>
      <c r="VXK16" s="1"/>
      <c r="VXL16" s="1"/>
      <c r="VXM16" s="1"/>
      <c r="VXN16" s="1"/>
      <c r="VXO16" s="1"/>
      <c r="VXP16" s="1"/>
      <c r="VXQ16" s="1"/>
      <c r="VXR16" s="1"/>
      <c r="VXS16" s="1"/>
      <c r="VXT16" s="1"/>
      <c r="VXU16" s="1"/>
      <c r="VXV16" s="1"/>
      <c r="VXW16" s="1"/>
      <c r="VXX16" s="1"/>
      <c r="VXY16" s="1"/>
      <c r="VXZ16" s="1"/>
      <c r="VYA16" s="1"/>
      <c r="VYB16" s="1"/>
      <c r="VYC16" s="1"/>
      <c r="VYD16" s="1"/>
      <c r="VYE16" s="1"/>
      <c r="VYF16" s="1"/>
      <c r="VYG16" s="1"/>
      <c r="VYH16" s="1"/>
      <c r="VYI16" s="1"/>
      <c r="VYJ16" s="1"/>
      <c r="VYK16" s="1"/>
      <c r="VYL16" s="1"/>
      <c r="VYM16" s="1"/>
      <c r="VYN16" s="1"/>
      <c r="VYO16" s="1"/>
      <c r="VYP16" s="1"/>
      <c r="VYQ16" s="1"/>
      <c r="VYR16" s="1"/>
      <c r="VYS16" s="1"/>
      <c r="VYT16" s="1"/>
      <c r="VYU16" s="1"/>
      <c r="VYV16" s="1"/>
      <c r="VYW16" s="1"/>
      <c r="VYX16" s="1"/>
      <c r="VYY16" s="1"/>
      <c r="VYZ16" s="1"/>
      <c r="VZA16" s="1"/>
      <c r="VZB16" s="1"/>
      <c r="VZC16" s="1"/>
      <c r="VZD16" s="1"/>
      <c r="VZE16" s="1"/>
      <c r="VZF16" s="1"/>
      <c r="VZG16" s="1"/>
      <c r="VZH16" s="1"/>
      <c r="VZI16" s="1"/>
      <c r="VZJ16" s="1"/>
      <c r="VZK16" s="1"/>
      <c r="VZL16" s="1"/>
      <c r="VZM16" s="1"/>
      <c r="VZN16" s="1"/>
      <c r="VZO16" s="1"/>
      <c r="VZP16" s="1"/>
      <c r="VZQ16" s="1"/>
      <c r="VZR16" s="1"/>
      <c r="VZS16" s="1"/>
      <c r="VZT16" s="1"/>
      <c r="VZU16" s="1"/>
      <c r="VZV16" s="1"/>
      <c r="VZW16" s="1"/>
      <c r="VZX16" s="1"/>
      <c r="VZY16" s="1"/>
      <c r="VZZ16" s="1"/>
      <c r="WAA16" s="1"/>
      <c r="WAB16" s="1"/>
      <c r="WAC16" s="1"/>
      <c r="WAD16" s="1"/>
      <c r="WAE16" s="1"/>
      <c r="WAF16" s="1"/>
      <c r="WAG16" s="1"/>
      <c r="WAH16" s="1"/>
      <c r="WAI16" s="1"/>
      <c r="WAJ16" s="1"/>
      <c r="WAK16" s="1"/>
      <c r="WAL16" s="1"/>
      <c r="WAM16" s="1"/>
      <c r="WAN16" s="1"/>
      <c r="WAO16" s="1"/>
      <c r="WAP16" s="1"/>
      <c r="WAQ16" s="1"/>
      <c r="WAR16" s="1"/>
      <c r="WAS16" s="1"/>
      <c r="WAT16" s="1"/>
      <c r="WAU16" s="1"/>
      <c r="WAV16" s="1"/>
      <c r="WAW16" s="1"/>
      <c r="WAX16" s="1"/>
      <c r="WAY16" s="1"/>
      <c r="WAZ16" s="1"/>
      <c r="WBA16" s="1"/>
      <c r="WBB16" s="1"/>
      <c r="WBC16" s="1"/>
      <c r="WBD16" s="1"/>
      <c r="WBE16" s="1"/>
      <c r="WBF16" s="1"/>
      <c r="WBG16" s="1"/>
      <c r="WBH16" s="1"/>
      <c r="WBI16" s="1"/>
      <c r="WBJ16" s="1"/>
      <c r="WBK16" s="1"/>
      <c r="WBL16" s="1"/>
      <c r="WBM16" s="1"/>
      <c r="WBN16" s="1"/>
      <c r="WBO16" s="1"/>
      <c r="WBP16" s="1"/>
      <c r="WBQ16" s="1"/>
      <c r="WBR16" s="1"/>
      <c r="WBS16" s="1"/>
      <c r="WBT16" s="1"/>
      <c r="WBU16" s="1"/>
      <c r="WBV16" s="1"/>
      <c r="WBW16" s="1"/>
      <c r="WBX16" s="1"/>
      <c r="WBY16" s="1"/>
      <c r="WBZ16" s="1"/>
      <c r="WCA16" s="1"/>
      <c r="WCB16" s="1"/>
      <c r="WCC16" s="1"/>
      <c r="WCD16" s="1"/>
      <c r="WCE16" s="1"/>
      <c r="WCF16" s="1"/>
      <c r="WCG16" s="1"/>
      <c r="WCH16" s="1"/>
      <c r="WCI16" s="1"/>
      <c r="WCJ16" s="1"/>
      <c r="WCK16" s="1"/>
      <c r="WCL16" s="1"/>
      <c r="WCM16" s="1"/>
      <c r="WCN16" s="1"/>
      <c r="WCO16" s="1"/>
      <c r="WCP16" s="1"/>
      <c r="WCQ16" s="1"/>
      <c r="WCR16" s="1"/>
      <c r="WCS16" s="1"/>
      <c r="WCT16" s="1"/>
      <c r="WCU16" s="1"/>
      <c r="WCV16" s="1"/>
      <c r="WCW16" s="1"/>
      <c r="WCX16" s="1"/>
      <c r="WCY16" s="1"/>
      <c r="WCZ16" s="1"/>
      <c r="WDA16" s="1"/>
      <c r="WDB16" s="1"/>
      <c r="WDC16" s="1"/>
      <c r="WDD16" s="1"/>
      <c r="WDE16" s="1"/>
      <c r="WDF16" s="1"/>
      <c r="WDG16" s="1"/>
      <c r="WDH16" s="1"/>
      <c r="WDI16" s="1"/>
      <c r="WDJ16" s="1"/>
      <c r="WDK16" s="1"/>
      <c r="WDL16" s="1"/>
      <c r="WDM16" s="1"/>
      <c r="WDN16" s="1"/>
      <c r="WDO16" s="1"/>
      <c r="WDP16" s="1"/>
      <c r="WDQ16" s="1"/>
      <c r="WDR16" s="1"/>
      <c r="WDS16" s="1"/>
      <c r="WDT16" s="1"/>
      <c r="WDU16" s="1"/>
      <c r="WDV16" s="1"/>
      <c r="WDW16" s="1"/>
      <c r="WDX16" s="1"/>
      <c r="WDY16" s="1"/>
      <c r="WDZ16" s="1"/>
      <c r="WEA16" s="1"/>
      <c r="WEB16" s="1"/>
      <c r="WEC16" s="1"/>
      <c r="WED16" s="1"/>
      <c r="WEE16" s="1"/>
      <c r="WEF16" s="1"/>
      <c r="WEG16" s="1"/>
      <c r="WEH16" s="1"/>
      <c r="WEI16" s="1"/>
      <c r="WEJ16" s="1"/>
      <c r="WEK16" s="1"/>
      <c r="WEL16" s="1"/>
      <c r="WEM16" s="1"/>
      <c r="WEN16" s="1"/>
      <c r="WEO16" s="1"/>
      <c r="WEP16" s="1"/>
      <c r="WEQ16" s="1"/>
      <c r="WER16" s="1"/>
      <c r="WES16" s="1"/>
      <c r="WET16" s="1"/>
      <c r="WEU16" s="1"/>
      <c r="WEV16" s="1"/>
      <c r="WEW16" s="1"/>
      <c r="WEX16" s="1"/>
      <c r="WEY16" s="1"/>
      <c r="WEZ16" s="1"/>
      <c r="WFA16" s="1"/>
      <c r="WFB16" s="1"/>
      <c r="WFC16" s="1"/>
      <c r="WFD16" s="1"/>
      <c r="WFE16" s="1"/>
      <c r="WFF16" s="1"/>
      <c r="WFG16" s="1"/>
      <c r="WFH16" s="1"/>
      <c r="WFI16" s="1"/>
      <c r="WFJ16" s="1"/>
      <c r="WFK16" s="1"/>
      <c r="WFL16" s="1"/>
      <c r="WFM16" s="1"/>
      <c r="WFN16" s="1"/>
      <c r="WFO16" s="1"/>
      <c r="WFP16" s="1"/>
      <c r="WFQ16" s="1"/>
      <c r="WFR16" s="1"/>
      <c r="WFS16" s="1"/>
      <c r="WFT16" s="1"/>
      <c r="WFU16" s="1"/>
      <c r="WFV16" s="1"/>
      <c r="WFW16" s="1"/>
      <c r="WFX16" s="1"/>
      <c r="WFY16" s="1"/>
      <c r="WFZ16" s="1"/>
      <c r="WGA16" s="1"/>
      <c r="WGB16" s="1"/>
      <c r="WGC16" s="1"/>
      <c r="WGD16" s="1"/>
      <c r="WGE16" s="1"/>
      <c r="WGF16" s="1"/>
      <c r="WGG16" s="1"/>
      <c r="WGH16" s="1"/>
      <c r="WGI16" s="1"/>
      <c r="WGJ16" s="1"/>
      <c r="WGK16" s="1"/>
      <c r="WGL16" s="1"/>
      <c r="WGM16" s="1"/>
      <c r="WGN16" s="1"/>
      <c r="WGO16" s="1"/>
      <c r="WGP16" s="1"/>
      <c r="WGQ16" s="1"/>
      <c r="WGR16" s="1"/>
      <c r="WGS16" s="1"/>
      <c r="WGT16" s="1"/>
      <c r="WGU16" s="1"/>
      <c r="WGV16" s="1"/>
      <c r="WGW16" s="1"/>
      <c r="WGX16" s="1"/>
      <c r="WGY16" s="1"/>
      <c r="WGZ16" s="1"/>
      <c r="WHA16" s="1"/>
      <c r="WHB16" s="1"/>
      <c r="WHC16" s="1"/>
      <c r="WHD16" s="1"/>
      <c r="WHE16" s="1"/>
      <c r="WHF16" s="1"/>
      <c r="WHG16" s="1"/>
      <c r="WHH16" s="1"/>
      <c r="WHI16" s="1"/>
      <c r="WHJ16" s="1"/>
      <c r="WHK16" s="1"/>
      <c r="WHL16" s="1"/>
      <c r="WHM16" s="1"/>
      <c r="WHN16" s="1"/>
      <c r="WHO16" s="1"/>
      <c r="WHP16" s="1"/>
      <c r="WHQ16" s="1"/>
      <c r="WHR16" s="1"/>
      <c r="WHS16" s="1"/>
      <c r="WHT16" s="1"/>
      <c r="WHU16" s="1"/>
      <c r="WHV16" s="1"/>
      <c r="WHW16" s="1"/>
      <c r="WHX16" s="1"/>
      <c r="WHY16" s="1"/>
      <c r="WHZ16" s="1"/>
      <c r="WIA16" s="1"/>
      <c r="WIB16" s="1"/>
      <c r="WIC16" s="1"/>
      <c r="WID16" s="1"/>
      <c r="WIE16" s="1"/>
      <c r="WIF16" s="1"/>
      <c r="WIG16" s="1"/>
      <c r="WIH16" s="1"/>
      <c r="WII16" s="1"/>
      <c r="WIJ16" s="1"/>
      <c r="WIK16" s="1"/>
      <c r="WIL16" s="1"/>
      <c r="WIM16" s="1"/>
      <c r="WIN16" s="1"/>
      <c r="WIO16" s="1"/>
      <c r="WIP16" s="1"/>
      <c r="WIQ16" s="1"/>
      <c r="WIR16" s="1"/>
      <c r="WIS16" s="1"/>
      <c r="WIT16" s="1"/>
      <c r="WIU16" s="1"/>
      <c r="WIV16" s="1"/>
      <c r="WIW16" s="1"/>
      <c r="WIX16" s="1"/>
      <c r="WIY16" s="1"/>
      <c r="WIZ16" s="1"/>
      <c r="WJA16" s="1"/>
      <c r="WJB16" s="1"/>
      <c r="WJC16" s="1"/>
      <c r="WJD16" s="1"/>
      <c r="WJE16" s="1"/>
      <c r="WJF16" s="1"/>
      <c r="WJG16" s="1"/>
      <c r="WJH16" s="1"/>
      <c r="WJI16" s="1"/>
      <c r="WJJ16" s="1"/>
      <c r="WJK16" s="1"/>
      <c r="WJL16" s="1"/>
      <c r="WJM16" s="1"/>
      <c r="WJN16" s="1"/>
      <c r="WJO16" s="1"/>
      <c r="WJP16" s="1"/>
      <c r="WJQ16" s="1"/>
      <c r="WJR16" s="1"/>
      <c r="WJS16" s="1"/>
      <c r="WJT16" s="1"/>
      <c r="WJU16" s="1"/>
      <c r="WJV16" s="1"/>
      <c r="WJW16" s="1"/>
      <c r="WJX16" s="1"/>
      <c r="WJY16" s="1"/>
      <c r="WJZ16" s="1"/>
      <c r="WKA16" s="1"/>
      <c r="WKB16" s="1"/>
      <c r="WKC16" s="1"/>
      <c r="WKD16" s="1"/>
      <c r="WKE16" s="1"/>
      <c r="WKF16" s="1"/>
      <c r="WKG16" s="1"/>
      <c r="WKH16" s="1"/>
      <c r="WKI16" s="1"/>
      <c r="WKJ16" s="1"/>
      <c r="WKK16" s="1"/>
      <c r="WKL16" s="1"/>
      <c r="WKM16" s="1"/>
      <c r="WKN16" s="1"/>
      <c r="WKO16" s="1"/>
      <c r="WKP16" s="1"/>
      <c r="WKQ16" s="1"/>
      <c r="WKR16" s="1"/>
      <c r="WKS16" s="1"/>
      <c r="WKT16" s="1"/>
      <c r="WKU16" s="1"/>
      <c r="WKV16" s="1"/>
      <c r="WKW16" s="1"/>
      <c r="WKX16" s="1"/>
      <c r="WKY16" s="1"/>
      <c r="WKZ16" s="1"/>
      <c r="WLA16" s="1"/>
      <c r="WLB16" s="1"/>
      <c r="WLC16" s="1"/>
      <c r="WLD16" s="1"/>
      <c r="WLE16" s="1"/>
      <c r="WLF16" s="1"/>
      <c r="WLG16" s="1"/>
      <c r="WLH16" s="1"/>
      <c r="WLI16" s="1"/>
      <c r="WLJ16" s="1"/>
      <c r="WLK16" s="1"/>
      <c r="WLL16" s="1"/>
      <c r="WLM16" s="1"/>
      <c r="WLN16" s="1"/>
      <c r="WLO16" s="1"/>
      <c r="WLP16" s="1"/>
      <c r="WLQ16" s="1"/>
      <c r="WLR16" s="1"/>
      <c r="WLS16" s="1"/>
      <c r="WLT16" s="1"/>
      <c r="WLU16" s="1"/>
      <c r="WLV16" s="1"/>
      <c r="WLW16" s="1"/>
      <c r="WLX16" s="1"/>
      <c r="WLY16" s="1"/>
      <c r="WLZ16" s="1"/>
      <c r="WMA16" s="1"/>
      <c r="WMB16" s="1"/>
      <c r="WMC16" s="1"/>
      <c r="WMD16" s="1"/>
      <c r="WME16" s="1"/>
      <c r="WMF16" s="1"/>
      <c r="WMG16" s="1"/>
      <c r="WMH16" s="1"/>
      <c r="WMI16" s="1"/>
      <c r="WMJ16" s="1"/>
      <c r="WMK16" s="1"/>
      <c r="WML16" s="1"/>
      <c r="WMM16" s="1"/>
      <c r="WMN16" s="1"/>
      <c r="WMO16" s="1"/>
      <c r="WMP16" s="1"/>
      <c r="WMQ16" s="1"/>
      <c r="WMR16" s="1"/>
      <c r="WMS16" s="1"/>
      <c r="WMT16" s="1"/>
      <c r="WMU16" s="1"/>
      <c r="WMV16" s="1"/>
      <c r="WMW16" s="1"/>
      <c r="WMX16" s="1"/>
      <c r="WMY16" s="1"/>
      <c r="WMZ16" s="1"/>
      <c r="WNA16" s="1"/>
      <c r="WNB16" s="1"/>
      <c r="WNC16" s="1"/>
      <c r="WND16" s="1"/>
      <c r="WNE16" s="1"/>
      <c r="WNF16" s="1"/>
      <c r="WNG16" s="1"/>
      <c r="WNH16" s="1"/>
      <c r="WNI16" s="1"/>
      <c r="WNJ16" s="1"/>
      <c r="WNK16" s="1"/>
      <c r="WNL16" s="1"/>
      <c r="WNM16" s="1"/>
      <c r="WNN16" s="1"/>
      <c r="WNO16" s="1"/>
      <c r="WNP16" s="1"/>
      <c r="WNQ16" s="1"/>
      <c r="WNR16" s="1"/>
      <c r="WNS16" s="1"/>
      <c r="WNT16" s="1"/>
      <c r="WNU16" s="1"/>
      <c r="WNV16" s="1"/>
      <c r="WNW16" s="1"/>
      <c r="WNX16" s="1"/>
      <c r="WNY16" s="1"/>
      <c r="WNZ16" s="1"/>
      <c r="WOA16" s="1"/>
      <c r="WOB16" s="1"/>
      <c r="WOC16" s="1"/>
      <c r="WOD16" s="1"/>
      <c r="WOE16" s="1"/>
      <c r="WOF16" s="1"/>
      <c r="WOG16" s="1"/>
      <c r="WOH16" s="1"/>
      <c r="WOI16" s="1"/>
      <c r="WOJ16" s="1"/>
      <c r="WOK16" s="1"/>
      <c r="WOL16" s="1"/>
      <c r="WOM16" s="1"/>
      <c r="WON16" s="1"/>
      <c r="WOO16" s="1"/>
      <c r="WOP16" s="1"/>
      <c r="WOQ16" s="1"/>
      <c r="WOR16" s="1"/>
      <c r="WOS16" s="1"/>
      <c r="WOT16" s="1"/>
      <c r="WOU16" s="1"/>
      <c r="WOV16" s="1"/>
      <c r="WOW16" s="1"/>
      <c r="WOX16" s="1"/>
      <c r="WOY16" s="1"/>
      <c r="WOZ16" s="1"/>
      <c r="WPA16" s="1"/>
      <c r="WPB16" s="1"/>
      <c r="WPC16" s="1"/>
      <c r="WPD16" s="1"/>
      <c r="WPE16" s="1"/>
      <c r="WPF16" s="1"/>
      <c r="WPG16" s="1"/>
      <c r="WPH16" s="1"/>
      <c r="WPI16" s="1"/>
      <c r="WPJ16" s="1"/>
      <c r="WPK16" s="1"/>
      <c r="WPL16" s="1"/>
      <c r="WPM16" s="1"/>
      <c r="WPN16" s="1"/>
      <c r="WPO16" s="1"/>
      <c r="WPP16" s="1"/>
      <c r="WPQ16" s="1"/>
      <c r="WPR16" s="1"/>
      <c r="WPS16" s="1"/>
      <c r="WPT16" s="1"/>
      <c r="WPU16" s="1"/>
      <c r="WPV16" s="1"/>
      <c r="WPW16" s="1"/>
      <c r="WPX16" s="1"/>
      <c r="WPY16" s="1"/>
      <c r="WPZ16" s="1"/>
      <c r="WQA16" s="1"/>
      <c r="WQB16" s="1"/>
      <c r="WQC16" s="1"/>
      <c r="WQD16" s="1"/>
      <c r="WQE16" s="1"/>
      <c r="WQF16" s="1"/>
      <c r="WQG16" s="1"/>
      <c r="WQH16" s="1"/>
      <c r="WQI16" s="1"/>
      <c r="WQJ16" s="1"/>
      <c r="WQK16" s="1"/>
      <c r="WQL16" s="1"/>
      <c r="WQM16" s="1"/>
      <c r="WQN16" s="1"/>
      <c r="WQO16" s="1"/>
      <c r="WQP16" s="1"/>
      <c r="WQQ16" s="1"/>
      <c r="WQR16" s="1"/>
      <c r="WQS16" s="1"/>
      <c r="WQT16" s="1"/>
      <c r="WQU16" s="1"/>
      <c r="WQV16" s="1"/>
      <c r="WQW16" s="1"/>
      <c r="WQX16" s="1"/>
      <c r="WQY16" s="1"/>
      <c r="WQZ16" s="1"/>
      <c r="WRA16" s="1"/>
      <c r="WRB16" s="1"/>
      <c r="WRC16" s="1"/>
      <c r="WRD16" s="1"/>
      <c r="WRE16" s="1"/>
      <c r="WRF16" s="1"/>
      <c r="WRG16" s="1"/>
      <c r="WRH16" s="1"/>
      <c r="WRI16" s="1"/>
      <c r="WRJ16" s="1"/>
      <c r="WRK16" s="1"/>
      <c r="WRL16" s="1"/>
      <c r="WRM16" s="1"/>
      <c r="WRN16" s="1"/>
      <c r="WRO16" s="1"/>
      <c r="WRP16" s="1"/>
      <c r="WRQ16" s="1"/>
      <c r="WRR16" s="1"/>
      <c r="WRS16" s="1"/>
      <c r="WRT16" s="1"/>
      <c r="WRU16" s="1"/>
      <c r="WRV16" s="1"/>
      <c r="WRW16" s="1"/>
      <c r="WRX16" s="1"/>
      <c r="WRY16" s="1"/>
      <c r="WRZ16" s="1"/>
      <c r="WSA16" s="1"/>
      <c r="WSB16" s="1"/>
      <c r="WSC16" s="1"/>
      <c r="WSD16" s="1"/>
      <c r="WSE16" s="1"/>
      <c r="WSF16" s="1"/>
      <c r="WSG16" s="1"/>
      <c r="WSH16" s="1"/>
      <c r="WSI16" s="1"/>
      <c r="WSJ16" s="1"/>
      <c r="WSK16" s="1"/>
      <c r="WSL16" s="1"/>
      <c r="WSM16" s="1"/>
      <c r="WSN16" s="1"/>
      <c r="WSO16" s="1"/>
      <c r="WSP16" s="1"/>
      <c r="WSQ16" s="1"/>
      <c r="WSR16" s="1"/>
      <c r="WSS16" s="1"/>
      <c r="WST16" s="1"/>
      <c r="WSU16" s="1"/>
      <c r="WSV16" s="1"/>
      <c r="WSW16" s="1"/>
      <c r="WSX16" s="1"/>
      <c r="WSY16" s="1"/>
      <c r="WSZ16" s="1"/>
      <c r="WTA16" s="1"/>
      <c r="WTB16" s="1"/>
      <c r="WTC16" s="1"/>
      <c r="WTD16" s="1"/>
      <c r="WTE16" s="1"/>
      <c r="WTF16" s="1"/>
      <c r="WTG16" s="1"/>
      <c r="WTH16" s="1"/>
      <c r="WTI16" s="1"/>
      <c r="WTJ16" s="1"/>
      <c r="WTK16" s="1"/>
      <c r="WTL16" s="1"/>
      <c r="WTM16" s="1"/>
      <c r="WTN16" s="1"/>
      <c r="WTO16" s="1"/>
      <c r="WTP16" s="1"/>
      <c r="WTQ16" s="1"/>
      <c r="WTR16" s="1"/>
      <c r="WTS16" s="1"/>
      <c r="WTT16" s="1"/>
      <c r="WTU16" s="1"/>
      <c r="WTV16" s="1"/>
      <c r="WTW16" s="1"/>
      <c r="WTX16" s="1"/>
      <c r="WTY16" s="1"/>
      <c r="WTZ16" s="1"/>
      <c r="WUA16" s="1"/>
      <c r="WUB16" s="1"/>
      <c r="WUC16" s="1"/>
      <c r="WUD16" s="1"/>
      <c r="WUE16" s="1"/>
      <c r="WUF16" s="1"/>
      <c r="WUG16" s="1"/>
      <c r="WUH16" s="1"/>
      <c r="WUI16" s="1"/>
      <c r="WUJ16" s="1"/>
      <c r="WUK16" s="1"/>
      <c r="WUL16" s="1"/>
      <c r="WUM16" s="1"/>
      <c r="WUN16" s="1"/>
      <c r="WUO16" s="1"/>
      <c r="WUP16" s="1"/>
      <c r="WUQ16" s="1"/>
      <c r="WUR16" s="1"/>
      <c r="WUS16" s="1"/>
      <c r="WUT16" s="1"/>
      <c r="WUU16" s="1"/>
      <c r="WUV16" s="1"/>
      <c r="WUW16" s="1"/>
      <c r="WUX16" s="1"/>
      <c r="WUY16" s="1"/>
      <c r="WUZ16" s="1"/>
      <c r="WVA16" s="1"/>
      <c r="WVB16" s="1"/>
      <c r="WVC16" s="1"/>
      <c r="WVD16" s="1"/>
      <c r="WVE16" s="1"/>
      <c r="WVF16" s="1"/>
      <c r="WVG16" s="1"/>
      <c r="WVH16" s="1"/>
      <c r="WVI16" s="1"/>
      <c r="WVJ16" s="1"/>
      <c r="WVK16" s="1"/>
      <c r="WVL16" s="1"/>
      <c r="WVM16" s="1"/>
      <c r="WVN16" s="1"/>
      <c r="WVO16" s="1"/>
      <c r="WVP16" s="1"/>
      <c r="WVQ16" s="1"/>
      <c r="WVR16" s="1"/>
      <c r="WVS16" s="1"/>
      <c r="WVT16" s="1"/>
      <c r="WVU16" s="1"/>
      <c r="WVV16" s="1"/>
      <c r="WVW16" s="1"/>
      <c r="WVX16" s="1"/>
      <c r="WVY16" s="1"/>
      <c r="WVZ16" s="1"/>
      <c r="WWA16" s="1"/>
      <c r="WWB16" s="1"/>
      <c r="WWC16" s="1"/>
      <c r="WWD16" s="1"/>
      <c r="WWE16" s="1"/>
      <c r="WWF16" s="1"/>
      <c r="WWG16" s="1"/>
      <c r="WWH16" s="1"/>
      <c r="WWI16" s="1"/>
      <c r="WWJ16" s="1"/>
      <c r="WWK16" s="1"/>
      <c r="WWL16" s="1"/>
      <c r="WWM16" s="1"/>
      <c r="WWN16" s="1"/>
      <c r="WWO16" s="1"/>
      <c r="WWP16" s="1"/>
      <c r="WWQ16" s="1"/>
      <c r="WWR16" s="1"/>
      <c r="WWS16" s="1"/>
      <c r="WWT16" s="1"/>
      <c r="WWU16" s="1"/>
      <c r="WWV16" s="1"/>
      <c r="WWW16" s="1"/>
      <c r="WWX16" s="1"/>
      <c r="WWY16" s="1"/>
      <c r="WWZ16" s="1"/>
      <c r="WXA16" s="1"/>
      <c r="WXB16" s="1"/>
      <c r="WXC16" s="1"/>
      <c r="WXD16" s="1"/>
      <c r="WXE16" s="1"/>
      <c r="WXF16" s="1"/>
      <c r="WXG16" s="1"/>
      <c r="WXH16" s="1"/>
      <c r="WXI16" s="1"/>
      <c r="WXJ16" s="1"/>
      <c r="WXK16" s="1"/>
      <c r="WXL16" s="1"/>
      <c r="WXM16" s="1"/>
      <c r="WXN16" s="1"/>
      <c r="WXO16" s="1"/>
      <c r="WXP16" s="1"/>
      <c r="WXQ16" s="1"/>
      <c r="WXR16" s="1"/>
      <c r="WXS16" s="1"/>
      <c r="WXT16" s="1"/>
      <c r="WXU16" s="1"/>
      <c r="WXV16" s="1"/>
      <c r="WXW16" s="1"/>
      <c r="WXX16" s="1"/>
      <c r="WXY16" s="1"/>
      <c r="WXZ16" s="1"/>
      <c r="WYA16" s="1"/>
      <c r="WYB16" s="1"/>
      <c r="WYC16" s="1"/>
      <c r="WYD16" s="1"/>
      <c r="WYE16" s="1"/>
      <c r="WYF16" s="1"/>
      <c r="WYG16" s="1"/>
      <c r="WYH16" s="1"/>
      <c r="WYI16" s="1"/>
      <c r="WYJ16" s="1"/>
      <c r="WYK16" s="1"/>
      <c r="WYL16" s="1"/>
      <c r="WYM16" s="1"/>
      <c r="WYN16" s="1"/>
      <c r="WYO16" s="1"/>
      <c r="WYP16" s="1"/>
      <c r="WYQ16" s="1"/>
      <c r="WYR16" s="1"/>
      <c r="WYS16" s="1"/>
      <c r="WYT16" s="1"/>
      <c r="WYU16" s="1"/>
      <c r="WYV16" s="1"/>
      <c r="WYW16" s="1"/>
      <c r="WYX16" s="1"/>
      <c r="WYY16" s="1"/>
      <c r="WYZ16" s="1"/>
      <c r="WZA16" s="1"/>
      <c r="WZB16" s="1"/>
      <c r="WZC16" s="1"/>
      <c r="WZD16" s="1"/>
      <c r="WZE16" s="1"/>
      <c r="WZF16" s="1"/>
      <c r="WZG16" s="1"/>
      <c r="WZH16" s="1"/>
      <c r="WZI16" s="1"/>
      <c r="WZJ16" s="1"/>
      <c r="WZK16" s="1"/>
      <c r="WZL16" s="1"/>
      <c r="WZM16" s="1"/>
      <c r="WZN16" s="1"/>
      <c r="WZO16" s="1"/>
      <c r="WZP16" s="1"/>
      <c r="WZQ16" s="1"/>
      <c r="WZR16" s="1"/>
      <c r="WZS16" s="1"/>
      <c r="WZT16" s="1"/>
      <c r="WZU16" s="1"/>
      <c r="WZV16" s="1"/>
      <c r="WZW16" s="1"/>
      <c r="WZX16" s="1"/>
      <c r="WZY16" s="1"/>
      <c r="WZZ16" s="1"/>
      <c r="XAA16" s="1"/>
      <c r="XAB16" s="1"/>
      <c r="XAC16" s="1"/>
      <c r="XAD16" s="1"/>
      <c r="XAE16" s="1"/>
      <c r="XAF16" s="1"/>
      <c r="XAG16" s="1"/>
      <c r="XAH16" s="1"/>
      <c r="XAI16" s="1"/>
      <c r="XAJ16" s="1"/>
      <c r="XAK16" s="1"/>
      <c r="XAL16" s="1"/>
      <c r="XAM16" s="1"/>
      <c r="XAN16" s="1"/>
      <c r="XAO16" s="1"/>
      <c r="XAP16" s="1"/>
      <c r="XAQ16" s="1"/>
      <c r="XAR16" s="1"/>
      <c r="XAS16" s="1"/>
      <c r="XAT16" s="1"/>
      <c r="XAU16" s="1"/>
      <c r="XAV16" s="1"/>
      <c r="XAW16" s="1"/>
      <c r="XAX16" s="1"/>
      <c r="XAY16" s="1"/>
      <c r="XAZ16" s="1"/>
      <c r="XBA16" s="1"/>
      <c r="XBB16" s="1"/>
      <c r="XBC16" s="1"/>
      <c r="XBD16" s="1"/>
      <c r="XBE16" s="1"/>
      <c r="XBF16" s="1"/>
      <c r="XBG16" s="1"/>
      <c r="XBH16" s="1"/>
      <c r="XBI16" s="1"/>
      <c r="XBJ16" s="1"/>
      <c r="XBK16" s="1"/>
      <c r="XBL16" s="1"/>
      <c r="XBM16" s="1"/>
      <c r="XBN16" s="1"/>
      <c r="XBO16" s="1"/>
      <c r="XBP16" s="1"/>
      <c r="XBQ16" s="1"/>
      <c r="XBR16" s="1"/>
      <c r="XBS16" s="1"/>
      <c r="XBT16" s="1"/>
      <c r="XBU16" s="1"/>
      <c r="XBV16" s="1"/>
      <c r="XBW16" s="1"/>
      <c r="XBX16" s="1"/>
      <c r="XBY16" s="1"/>
      <c r="XBZ16" s="1"/>
      <c r="XCA16" s="1"/>
      <c r="XCB16" s="1"/>
      <c r="XCC16" s="1"/>
      <c r="XCD16" s="1"/>
      <c r="XCE16" s="1"/>
      <c r="XCF16" s="1"/>
      <c r="XCG16" s="1"/>
      <c r="XCH16" s="1"/>
      <c r="XCI16" s="1"/>
      <c r="XCJ16" s="1"/>
      <c r="XCK16" s="1"/>
      <c r="XCL16" s="1"/>
      <c r="XCM16" s="1"/>
      <c r="XCN16" s="1"/>
      <c r="XCO16" s="1"/>
      <c r="XCP16" s="1"/>
      <c r="XCQ16" s="1"/>
      <c r="XCR16" s="1"/>
      <c r="XCS16" s="1"/>
      <c r="XCT16" s="1"/>
      <c r="XCU16" s="1"/>
      <c r="XCV16" s="1"/>
      <c r="XCW16" s="1"/>
      <c r="XCX16" s="1"/>
      <c r="XCY16" s="1"/>
      <c r="XCZ16" s="1"/>
      <c r="XDA16" s="1"/>
      <c r="XDB16" s="1"/>
      <c r="XDC16" s="1"/>
      <c r="XDD16" s="1"/>
      <c r="XDE16" s="1"/>
      <c r="XDF16" s="1"/>
      <c r="XDG16" s="1"/>
      <c r="XDH16" s="1"/>
      <c r="XDI16" s="1"/>
      <c r="XDJ16" s="1"/>
      <c r="XDK16" s="1"/>
      <c r="XDL16" s="1"/>
      <c r="XDM16" s="1"/>
      <c r="XDN16" s="1"/>
      <c r="XDO16" s="1"/>
      <c r="XDP16" s="1"/>
      <c r="XDQ16" s="1"/>
      <c r="XDR16" s="1"/>
      <c r="XDS16" s="1"/>
      <c r="XDT16" s="1"/>
      <c r="XDU16" s="1"/>
      <c r="XDV16" s="1"/>
      <c r="XDW16" s="1"/>
      <c r="XDX16" s="1"/>
      <c r="XDY16" s="1"/>
      <c r="XDZ16" s="1"/>
    </row>
    <row r="17" spans="1:16354" s="1" customFormat="1" ht="25.5">
      <c r="A17" s="102"/>
      <c r="B17" s="152" t="s">
        <v>244</v>
      </c>
      <c r="C17" s="387">
        <f t="shared" si="8"/>
        <v>0</v>
      </c>
      <c r="D17" s="110"/>
      <c r="E17" s="110"/>
      <c r="F17" s="110"/>
      <c r="G17" s="110"/>
      <c r="H17" s="110"/>
      <c r="I17" s="110"/>
      <c r="J17" s="110"/>
      <c r="K17" s="110"/>
      <c r="L17" s="110"/>
      <c r="M17" s="122"/>
      <c r="N17" s="110"/>
      <c r="O17" s="102"/>
      <c r="P17" s="102"/>
      <c r="Q17" s="387">
        <f t="shared" si="10"/>
        <v>0</v>
      </c>
      <c r="R17" s="110"/>
      <c r="S17" s="110"/>
      <c r="T17" s="110"/>
      <c r="U17" s="110"/>
      <c r="V17" s="110"/>
      <c r="W17" s="110"/>
      <c r="X17" s="110"/>
      <c r="Y17" s="110"/>
      <c r="Z17" s="110"/>
      <c r="AA17" s="122"/>
      <c r="AB17" s="110"/>
      <c r="AC17"/>
      <c r="AD17"/>
      <c r="AE17"/>
      <c r="AF17"/>
      <c r="AG17"/>
      <c r="AH17"/>
      <c r="AI17"/>
      <c r="AJ17"/>
      <c r="AK17"/>
      <c r="AL17"/>
      <c r="AM17"/>
      <c r="AN17"/>
    </row>
    <row r="18" spans="1:16354" s="1" customFormat="1">
      <c r="A18" s="102"/>
      <c r="B18" s="107" t="s">
        <v>3</v>
      </c>
      <c r="C18" s="387">
        <f t="shared" si="8"/>
        <v>0</v>
      </c>
      <c r="D18" s="110"/>
      <c r="E18" s="110"/>
      <c r="F18" s="110"/>
      <c r="G18" s="110"/>
      <c r="H18" s="110"/>
      <c r="I18" s="110"/>
      <c r="J18" s="110"/>
      <c r="K18" s="110"/>
      <c r="L18" s="110"/>
      <c r="M18" s="122"/>
      <c r="N18" s="110"/>
      <c r="O18" s="102"/>
      <c r="P18" s="102"/>
      <c r="Q18" s="387">
        <f t="shared" si="10"/>
        <v>0</v>
      </c>
      <c r="R18" s="110"/>
      <c r="S18" s="110"/>
      <c r="T18" s="110"/>
      <c r="U18" s="110"/>
      <c r="V18" s="110"/>
      <c r="W18" s="110"/>
      <c r="X18" s="110"/>
      <c r="Y18" s="110"/>
      <c r="Z18" s="110"/>
      <c r="AA18" s="122"/>
      <c r="AB18" s="110"/>
      <c r="AC18"/>
      <c r="AD18"/>
      <c r="AE18"/>
      <c r="AF18"/>
      <c r="AG18"/>
      <c r="AH18"/>
      <c r="AI18"/>
      <c r="AJ18"/>
      <c r="AK18"/>
      <c r="AL18"/>
      <c r="AM18"/>
      <c r="AN18"/>
    </row>
    <row r="19" spans="1:16354" s="1" customFormat="1">
      <c r="A19" s="102"/>
      <c r="B19" s="152" t="s">
        <v>245</v>
      </c>
      <c r="C19" s="387">
        <f t="shared" si="8"/>
        <v>0</v>
      </c>
      <c r="D19" s="110"/>
      <c r="E19" s="110"/>
      <c r="F19" s="110"/>
      <c r="G19" s="110"/>
      <c r="H19" s="110"/>
      <c r="I19" s="110"/>
      <c r="J19" s="110"/>
      <c r="K19" s="110"/>
      <c r="L19" s="110"/>
      <c r="M19" s="122"/>
      <c r="N19" s="110"/>
      <c r="O19" s="102"/>
      <c r="P19" s="102"/>
      <c r="Q19" s="387">
        <f t="shared" si="10"/>
        <v>0</v>
      </c>
      <c r="R19" s="110"/>
      <c r="S19" s="110"/>
      <c r="T19" s="110"/>
      <c r="U19" s="110"/>
      <c r="V19" s="110"/>
      <c r="W19" s="110"/>
      <c r="X19" s="110"/>
      <c r="Y19" s="110"/>
      <c r="Z19" s="110"/>
      <c r="AA19" s="122"/>
      <c r="AB19" s="110"/>
      <c r="AC19"/>
      <c r="AD19"/>
      <c r="AE19"/>
      <c r="AF19"/>
      <c r="AG19"/>
      <c r="AH19"/>
      <c r="AI19"/>
      <c r="AJ19"/>
      <c r="AK19"/>
      <c r="AL19"/>
      <c r="AM19"/>
      <c r="AN19"/>
    </row>
    <row r="20" spans="1:16354" s="1" customFormat="1">
      <c r="A20" s="102"/>
      <c r="B20" s="107" t="s">
        <v>4</v>
      </c>
      <c r="C20" s="387">
        <f t="shared" si="8"/>
        <v>0</v>
      </c>
      <c r="D20" s="110"/>
      <c r="E20" s="110"/>
      <c r="F20" s="110"/>
      <c r="G20" s="110"/>
      <c r="H20" s="110"/>
      <c r="I20" s="110"/>
      <c r="J20" s="110"/>
      <c r="K20" s="110"/>
      <c r="L20" s="110"/>
      <c r="M20" s="122"/>
      <c r="N20" s="110"/>
      <c r="O20" s="102"/>
      <c r="P20" s="102"/>
      <c r="Q20" s="387">
        <f t="shared" si="10"/>
        <v>0</v>
      </c>
      <c r="R20" s="110"/>
      <c r="S20" s="110"/>
      <c r="T20" s="110"/>
      <c r="U20" s="110"/>
      <c r="V20" s="110"/>
      <c r="W20" s="110"/>
      <c r="X20" s="110"/>
      <c r="Y20" s="110"/>
      <c r="Z20" s="110"/>
      <c r="AA20" s="122"/>
      <c r="AB20" s="110"/>
      <c r="AC20"/>
      <c r="AD20"/>
      <c r="AE20"/>
      <c r="AF20"/>
      <c r="AG20"/>
      <c r="AH20"/>
      <c r="AI20"/>
      <c r="AJ20"/>
      <c r="AK20"/>
      <c r="AL20"/>
      <c r="AM20"/>
      <c r="AN20"/>
      <c r="AO20" s="4"/>
    </row>
    <row r="21" spans="1:16354" s="1" customFormat="1">
      <c r="A21" s="102"/>
      <c r="B21" s="112" t="s">
        <v>247</v>
      </c>
      <c r="C21" s="387">
        <f t="shared" si="8"/>
        <v>0</v>
      </c>
      <c r="D21" s="115"/>
      <c r="E21" s="115"/>
      <c r="F21" s="115"/>
      <c r="G21" s="115"/>
      <c r="H21" s="115"/>
      <c r="I21" s="115"/>
      <c r="J21" s="115"/>
      <c r="K21" s="115"/>
      <c r="L21" s="115"/>
      <c r="M21" s="115"/>
      <c r="N21" s="115"/>
      <c r="O21" s="102"/>
      <c r="P21" s="102"/>
      <c r="Q21" s="387">
        <f t="shared" si="10"/>
        <v>0</v>
      </c>
      <c r="R21" s="115"/>
      <c r="S21" s="115"/>
      <c r="T21" s="115"/>
      <c r="U21" s="115"/>
      <c r="V21" s="115"/>
      <c r="W21" s="115"/>
      <c r="X21" s="115"/>
      <c r="Y21" s="115"/>
      <c r="Z21" s="115"/>
      <c r="AA21" s="115"/>
      <c r="AB21" s="115"/>
      <c r="AC21"/>
      <c r="AD21"/>
      <c r="AE21"/>
      <c r="AF21"/>
      <c r="AG21"/>
      <c r="AH21"/>
      <c r="AI21"/>
      <c r="AJ21"/>
      <c r="AK21"/>
      <c r="AL21"/>
      <c r="AM21"/>
      <c r="AN21"/>
      <c r="AO21"/>
    </row>
    <row r="22" spans="1:16354" s="1" customFormat="1" ht="38.25">
      <c r="A22" s="102"/>
      <c r="B22" s="153" t="s">
        <v>246</v>
      </c>
      <c r="C22" s="387">
        <f t="shared" si="8"/>
        <v>0</v>
      </c>
      <c r="D22" s="122"/>
      <c r="E22" s="122"/>
      <c r="F22" s="122"/>
      <c r="G22" s="122"/>
      <c r="H22" s="122"/>
      <c r="I22" s="122"/>
      <c r="J22" s="122"/>
      <c r="K22" s="122"/>
      <c r="L22" s="122"/>
      <c r="M22" s="150"/>
      <c r="N22" s="148"/>
      <c r="O22" s="102"/>
      <c r="P22" s="102"/>
      <c r="Q22" s="387">
        <f t="shared" si="10"/>
        <v>0</v>
      </c>
      <c r="R22" s="122"/>
      <c r="S22" s="122"/>
      <c r="T22" s="122"/>
      <c r="U22" s="122"/>
      <c r="V22" s="122"/>
      <c r="W22" s="122"/>
      <c r="X22" s="122"/>
      <c r="Y22" s="122"/>
      <c r="Z22" s="122"/>
      <c r="AA22" s="150"/>
      <c r="AB22" s="148"/>
      <c r="AC22"/>
      <c r="AD22"/>
      <c r="AE22"/>
      <c r="AF22"/>
      <c r="AG22"/>
      <c r="AH22"/>
      <c r="AI22"/>
      <c r="AJ22"/>
      <c r="AK22"/>
      <c r="AL22"/>
      <c r="AM22"/>
      <c r="AN22"/>
      <c r="AO22" s="4"/>
    </row>
    <row r="23" spans="1:16354" s="1" customFormat="1" ht="25.5">
      <c r="A23" s="102"/>
      <c r="B23" s="153" t="s">
        <v>294</v>
      </c>
      <c r="C23" s="387">
        <f t="shared" si="8"/>
        <v>0</v>
      </c>
      <c r="D23" s="122"/>
      <c r="E23" s="122"/>
      <c r="F23" s="122"/>
      <c r="G23" s="122"/>
      <c r="H23" s="122"/>
      <c r="I23" s="122"/>
      <c r="J23" s="122"/>
      <c r="K23" s="122"/>
      <c r="L23" s="122"/>
      <c r="M23" s="110"/>
      <c r="N23" s="149"/>
      <c r="O23" s="102"/>
      <c r="P23" s="102"/>
      <c r="Q23" s="387">
        <f t="shared" si="10"/>
        <v>0</v>
      </c>
      <c r="R23" s="122"/>
      <c r="S23" s="122"/>
      <c r="T23" s="122"/>
      <c r="U23" s="122"/>
      <c r="V23" s="122"/>
      <c r="W23" s="122"/>
      <c r="X23" s="122"/>
      <c r="Y23" s="122"/>
      <c r="Z23" s="122"/>
      <c r="AA23" s="110"/>
      <c r="AB23" s="149"/>
      <c r="AC23"/>
      <c r="AD23"/>
      <c r="AE23"/>
      <c r="AF23"/>
      <c r="AG23"/>
      <c r="AH23"/>
      <c r="AI23"/>
      <c r="AJ23"/>
      <c r="AK23"/>
      <c r="AL23"/>
      <c r="AM23"/>
      <c r="AN23"/>
      <c r="AO23"/>
    </row>
    <row r="24" spans="1:16354" s="1" customFormat="1">
      <c r="A24" s="102"/>
      <c r="B24" s="107" t="s">
        <v>5</v>
      </c>
      <c r="C24" s="387">
        <f t="shared" si="8"/>
        <v>0</v>
      </c>
      <c r="D24" s="110"/>
      <c r="E24" s="110"/>
      <c r="F24" s="110"/>
      <c r="G24" s="110"/>
      <c r="H24" s="110"/>
      <c r="I24" s="110"/>
      <c r="J24" s="110"/>
      <c r="K24" s="110"/>
      <c r="L24" s="110"/>
      <c r="M24" s="122"/>
      <c r="N24" s="110"/>
      <c r="O24" s="102"/>
      <c r="P24" s="102"/>
      <c r="Q24" s="387">
        <f t="shared" si="10"/>
        <v>0</v>
      </c>
      <c r="R24" s="110"/>
      <c r="S24" s="110"/>
      <c r="T24" s="110"/>
      <c r="U24" s="110"/>
      <c r="V24" s="110"/>
      <c r="W24" s="110"/>
      <c r="X24" s="110"/>
      <c r="Y24" s="110"/>
      <c r="Z24" s="110"/>
      <c r="AA24" s="122"/>
      <c r="AB24" s="110"/>
      <c r="AC24"/>
      <c r="AD24"/>
      <c r="AE24"/>
      <c r="AF24"/>
      <c r="AG24"/>
      <c r="AH24"/>
      <c r="AI24"/>
      <c r="AJ24"/>
      <c r="AK24"/>
      <c r="AL24"/>
      <c r="AM24"/>
      <c r="AN24"/>
      <c r="AO24"/>
    </row>
    <row r="25" spans="1:16354" s="1" customFormat="1">
      <c r="A25" s="102"/>
      <c r="B25" s="112" t="s">
        <v>6</v>
      </c>
      <c r="C25" s="387">
        <f t="shared" si="8"/>
        <v>0</v>
      </c>
      <c r="D25" s="115"/>
      <c r="E25" s="115"/>
      <c r="F25" s="115"/>
      <c r="G25" s="115"/>
      <c r="H25" s="115"/>
      <c r="I25" s="115"/>
      <c r="J25" s="115"/>
      <c r="K25" s="115"/>
      <c r="L25" s="115"/>
      <c r="M25" s="115"/>
      <c r="N25" s="115"/>
      <c r="O25" s="102"/>
      <c r="P25" s="102"/>
      <c r="Q25" s="387">
        <f t="shared" si="10"/>
        <v>0</v>
      </c>
      <c r="R25" s="115"/>
      <c r="S25" s="115"/>
      <c r="T25" s="115"/>
      <c r="U25" s="115"/>
      <c r="V25" s="115"/>
      <c r="W25" s="115"/>
      <c r="X25" s="115"/>
      <c r="Y25" s="115"/>
      <c r="Z25" s="115"/>
      <c r="AA25" s="115"/>
      <c r="AB25" s="115"/>
      <c r="AC25"/>
      <c r="AD25"/>
      <c r="AE25"/>
      <c r="AF25"/>
      <c r="AG25"/>
      <c r="AH25"/>
      <c r="AI25"/>
      <c r="AJ25"/>
      <c r="AK25"/>
      <c r="AL25"/>
      <c r="AM25"/>
      <c r="AN25"/>
      <c r="AO25"/>
      <c r="AP25" s="4"/>
      <c r="AQ25" s="4"/>
      <c r="AR25" s="4"/>
      <c r="AS25" s="4"/>
      <c r="AT25" s="4"/>
      <c r="AU25" s="4"/>
      <c r="AV25" s="4"/>
      <c r="AW25" s="4"/>
      <c r="AX25" s="4"/>
      <c r="AY25" s="4"/>
      <c r="AZ25" s="4"/>
      <c r="BA25" s="4"/>
      <c r="BB25" s="4"/>
      <c r="BC25" s="4"/>
      <c r="BD25" s="4"/>
      <c r="BE25" s="4"/>
      <c r="BF25" s="4"/>
      <c r="BG25" s="4"/>
      <c r="BH25" s="4"/>
      <c r="BI25" s="4"/>
      <c r="BJ25" s="4"/>
      <c r="BK25" s="4"/>
      <c r="BL25" s="4"/>
      <c r="BM25" s="4"/>
      <c r="BN25" s="4"/>
      <c r="BO25" s="4"/>
      <c r="BP25" s="4"/>
      <c r="BQ25" s="4"/>
      <c r="BR25" s="4"/>
      <c r="BS25" s="4"/>
      <c r="BT25" s="4"/>
      <c r="BU25" s="4"/>
      <c r="BV25" s="4"/>
      <c r="BW25" s="4"/>
      <c r="BX25" s="4"/>
      <c r="BY25" s="4"/>
      <c r="BZ25" s="4"/>
      <c r="CA25" s="4"/>
      <c r="CB25" s="4"/>
      <c r="CC25" s="4"/>
      <c r="CD25" s="4"/>
      <c r="CE25" s="4"/>
      <c r="CF25" s="4"/>
      <c r="CG25" s="4"/>
      <c r="CH25" s="4"/>
      <c r="CI25" s="4"/>
      <c r="CJ25" s="4"/>
      <c r="CK25" s="4"/>
      <c r="CL25" s="4"/>
      <c r="CM25" s="4"/>
      <c r="CN25" s="4"/>
      <c r="CO25" s="4"/>
      <c r="CP25" s="4"/>
      <c r="CQ25" s="4"/>
      <c r="CR25" s="4"/>
      <c r="CS25" s="4"/>
      <c r="CT25" s="4"/>
      <c r="CU25" s="4"/>
      <c r="CV25" s="4"/>
      <c r="CW25" s="4"/>
      <c r="CX25" s="4"/>
      <c r="CY25" s="4"/>
      <c r="CZ25" s="4"/>
      <c r="DA25" s="4"/>
      <c r="DB25" s="4"/>
      <c r="DC25" s="4"/>
      <c r="DD25" s="4"/>
      <c r="DE25" s="4"/>
      <c r="DF25" s="4"/>
      <c r="DG25" s="4"/>
      <c r="DH25" s="4"/>
      <c r="DI25" s="4"/>
      <c r="DJ25" s="4"/>
      <c r="DK25" s="4"/>
      <c r="DL25" s="4"/>
      <c r="DM25" s="4"/>
      <c r="DN25" s="4"/>
      <c r="DO25" s="4"/>
      <c r="DP25" s="4"/>
      <c r="DQ25" s="4"/>
      <c r="DR25" s="4"/>
      <c r="DS25" s="4"/>
      <c r="DT25" s="4"/>
      <c r="DU25" s="4"/>
      <c r="DV25" s="4"/>
      <c r="DW25" s="4"/>
      <c r="DX25" s="4"/>
      <c r="DY25" s="4"/>
      <c r="DZ25" s="4"/>
      <c r="EA25" s="4"/>
      <c r="EB25" s="4"/>
      <c r="EC25" s="4"/>
      <c r="ED25" s="4"/>
      <c r="EE25" s="4"/>
      <c r="EF25" s="4"/>
      <c r="EG25" s="4"/>
      <c r="EH25" s="4"/>
      <c r="EI25" s="4"/>
      <c r="EJ25" s="4"/>
      <c r="EK25" s="4"/>
      <c r="EL25" s="4"/>
      <c r="EM25" s="4"/>
      <c r="EN25" s="4"/>
      <c r="EO25" s="4"/>
      <c r="EP25" s="4"/>
      <c r="EQ25" s="4"/>
      <c r="ER25" s="4"/>
      <c r="ES25" s="4"/>
      <c r="ET25" s="4"/>
      <c r="EU25" s="4"/>
      <c r="EV25" s="4"/>
      <c r="EW25" s="4"/>
      <c r="EX25" s="4"/>
      <c r="EY25" s="4"/>
      <c r="EZ25" s="4"/>
      <c r="FA25" s="4"/>
      <c r="FB25" s="4"/>
      <c r="FC25" s="4"/>
      <c r="FD25" s="4"/>
      <c r="FE25" s="4"/>
      <c r="FF25" s="4"/>
      <c r="FG25" s="4"/>
      <c r="FH25" s="4"/>
      <c r="FI25" s="4"/>
      <c r="FJ25" s="4"/>
      <c r="FK25" s="4"/>
      <c r="FL25" s="4"/>
      <c r="FM25" s="4"/>
      <c r="FN25" s="4"/>
      <c r="FO25" s="4"/>
      <c r="FP25" s="4"/>
      <c r="FQ25" s="4"/>
      <c r="FR25" s="4"/>
      <c r="FS25" s="4"/>
      <c r="FT25" s="4"/>
      <c r="FU25" s="4"/>
      <c r="FV25" s="4"/>
      <c r="FW25" s="4"/>
      <c r="FX25" s="4"/>
      <c r="FY25" s="4"/>
      <c r="FZ25" s="4"/>
      <c r="GA25" s="4"/>
      <c r="GB25" s="4"/>
      <c r="GC25" s="4"/>
      <c r="GD25" s="4"/>
      <c r="GE25" s="4"/>
      <c r="GF25" s="4"/>
      <c r="GG25" s="4"/>
      <c r="GH25" s="4"/>
      <c r="GI25" s="4"/>
      <c r="GJ25" s="4"/>
      <c r="GK25" s="4"/>
      <c r="GL25" s="4"/>
      <c r="GM25" s="4"/>
      <c r="GN25" s="4"/>
      <c r="GO25" s="4"/>
      <c r="GP25" s="4"/>
      <c r="GQ25" s="4"/>
      <c r="GR25" s="4"/>
      <c r="GS25" s="4"/>
      <c r="GT25" s="4"/>
      <c r="GU25" s="4"/>
      <c r="GV25" s="4"/>
      <c r="GW25" s="4"/>
      <c r="GX25" s="4"/>
      <c r="GY25" s="4"/>
      <c r="GZ25" s="4"/>
      <c r="HA25" s="4"/>
      <c r="HB25" s="4"/>
      <c r="HC25" s="4"/>
      <c r="HD25" s="4"/>
      <c r="HE25" s="4"/>
      <c r="HF25" s="4"/>
      <c r="HG25" s="4"/>
      <c r="HH25" s="4"/>
      <c r="HI25" s="4"/>
      <c r="HJ25" s="4"/>
      <c r="HK25" s="4"/>
      <c r="HL25" s="4"/>
      <c r="HM25" s="4"/>
      <c r="HN25" s="4"/>
      <c r="HO25" s="4"/>
      <c r="HP25" s="4"/>
      <c r="HQ25" s="4"/>
      <c r="HR25" s="4"/>
      <c r="HS25" s="4"/>
      <c r="HT25" s="4"/>
      <c r="HU25" s="4"/>
      <c r="HV25" s="4"/>
      <c r="HW25" s="4"/>
      <c r="HX25" s="4"/>
      <c r="HY25" s="4"/>
      <c r="HZ25" s="4"/>
      <c r="IA25" s="4"/>
      <c r="IB25" s="4"/>
      <c r="IC25" s="4"/>
      <c r="ID25" s="4"/>
      <c r="IE25" s="4"/>
      <c r="IF25" s="4"/>
      <c r="IG25" s="4"/>
      <c r="IH25" s="4"/>
      <c r="II25" s="4"/>
      <c r="IJ25" s="4"/>
      <c r="IK25" s="4"/>
      <c r="IL25" s="4"/>
      <c r="IM25" s="4"/>
      <c r="IN25" s="4"/>
      <c r="IO25" s="4"/>
      <c r="IP25" s="4"/>
      <c r="IQ25" s="4"/>
      <c r="IR25" s="4"/>
      <c r="IS25" s="4"/>
      <c r="IT25" s="4"/>
      <c r="IU25" s="4"/>
      <c r="IV25" s="4"/>
      <c r="IW25" s="4"/>
      <c r="IX25" s="4"/>
      <c r="IY25" s="4"/>
      <c r="IZ25" s="4"/>
      <c r="JA25" s="4"/>
      <c r="JB25" s="4"/>
      <c r="JC25" s="4"/>
      <c r="JD25" s="4"/>
      <c r="JE25" s="4"/>
      <c r="JF25" s="4"/>
      <c r="JG25" s="4"/>
      <c r="JH25" s="4"/>
      <c r="JI25" s="4"/>
      <c r="JJ25" s="4"/>
      <c r="JK25" s="4"/>
      <c r="JL25" s="4"/>
      <c r="JM25" s="4"/>
      <c r="JN25" s="4"/>
      <c r="JO25" s="4"/>
      <c r="JP25" s="4"/>
      <c r="JQ25" s="4"/>
      <c r="JR25" s="4"/>
      <c r="JS25" s="4"/>
      <c r="JT25" s="4"/>
      <c r="JU25" s="4"/>
      <c r="JV25" s="4"/>
      <c r="JW25" s="4"/>
      <c r="JX25" s="4"/>
      <c r="JY25" s="4"/>
      <c r="JZ25" s="4"/>
      <c r="KA25" s="4"/>
      <c r="KB25" s="4"/>
      <c r="KC25" s="4"/>
      <c r="KD25" s="4"/>
      <c r="KE25" s="4"/>
      <c r="KF25" s="4"/>
      <c r="KG25" s="4"/>
      <c r="KH25" s="4"/>
      <c r="KI25" s="4"/>
      <c r="KJ25" s="4"/>
      <c r="KK25" s="4"/>
      <c r="KL25" s="4"/>
      <c r="KM25" s="4"/>
      <c r="KN25" s="4"/>
      <c r="KO25" s="4"/>
      <c r="KP25" s="4"/>
      <c r="KQ25" s="4"/>
      <c r="KR25" s="4"/>
      <c r="KS25" s="4"/>
      <c r="KT25" s="4"/>
      <c r="KU25" s="4"/>
      <c r="KV25" s="4"/>
      <c r="KW25" s="4"/>
      <c r="KX25" s="4"/>
      <c r="KY25" s="4"/>
      <c r="KZ25" s="4"/>
      <c r="LA25" s="4"/>
      <c r="LB25" s="4"/>
      <c r="LC25" s="4"/>
      <c r="LD25" s="4"/>
      <c r="LE25" s="4"/>
      <c r="LF25" s="4"/>
      <c r="LG25" s="4"/>
      <c r="LH25" s="4"/>
      <c r="LI25" s="4"/>
      <c r="LJ25" s="4"/>
      <c r="LK25" s="4"/>
      <c r="LL25" s="4"/>
      <c r="LM25" s="4"/>
      <c r="LN25" s="4"/>
      <c r="LO25" s="4"/>
      <c r="LP25" s="4"/>
      <c r="LQ25" s="4"/>
      <c r="LR25" s="4"/>
      <c r="LS25" s="4"/>
      <c r="LT25" s="4"/>
      <c r="LU25" s="4"/>
      <c r="LV25" s="4"/>
      <c r="LW25" s="4"/>
      <c r="LX25" s="4"/>
      <c r="LY25" s="4"/>
      <c r="LZ25" s="4"/>
      <c r="MA25" s="4"/>
      <c r="MB25" s="4"/>
      <c r="MC25" s="4"/>
      <c r="MD25" s="4"/>
      <c r="ME25" s="4"/>
      <c r="MF25" s="4"/>
      <c r="MG25" s="4"/>
      <c r="MH25" s="4"/>
      <c r="MI25" s="4"/>
      <c r="MJ25" s="4"/>
      <c r="MK25" s="4"/>
      <c r="ML25" s="4"/>
      <c r="MM25" s="4"/>
      <c r="MN25" s="4"/>
      <c r="MO25" s="4"/>
      <c r="MP25" s="4"/>
      <c r="MQ25" s="4"/>
      <c r="MR25" s="4"/>
      <c r="MS25" s="4"/>
      <c r="MT25" s="4"/>
      <c r="MU25" s="4"/>
      <c r="MV25" s="4"/>
      <c r="MW25" s="4"/>
      <c r="MX25" s="4"/>
      <c r="MY25" s="4"/>
      <c r="MZ25" s="4"/>
      <c r="NA25" s="4"/>
      <c r="NB25" s="4"/>
      <c r="NC25" s="4"/>
      <c r="ND25" s="4"/>
      <c r="NE25" s="4"/>
      <c r="NF25" s="4"/>
      <c r="NG25" s="4"/>
      <c r="NH25" s="4"/>
      <c r="NI25" s="4"/>
      <c r="NJ25" s="4"/>
      <c r="NK25" s="4"/>
      <c r="NL25" s="4"/>
      <c r="NM25" s="4"/>
      <c r="NN25" s="4"/>
      <c r="NO25" s="4"/>
      <c r="NP25" s="4"/>
      <c r="NQ25" s="4"/>
      <c r="NR25" s="4"/>
      <c r="NS25" s="4"/>
      <c r="NT25" s="4"/>
      <c r="NU25" s="4"/>
      <c r="NV25" s="4"/>
      <c r="NW25" s="4"/>
      <c r="NX25" s="4"/>
      <c r="NY25" s="4"/>
      <c r="NZ25" s="4"/>
      <c r="OA25" s="4"/>
      <c r="OB25" s="4"/>
      <c r="OC25" s="4"/>
      <c r="OD25" s="4"/>
      <c r="OE25" s="4"/>
      <c r="OF25" s="4"/>
      <c r="OG25" s="4"/>
      <c r="OH25" s="4"/>
      <c r="OI25" s="4"/>
      <c r="OJ25" s="4"/>
      <c r="OK25" s="4"/>
      <c r="OL25" s="4"/>
      <c r="OM25" s="4"/>
      <c r="ON25" s="4"/>
      <c r="OO25" s="4"/>
      <c r="OP25" s="4"/>
      <c r="OQ25" s="4"/>
      <c r="OR25" s="4"/>
      <c r="OS25" s="4"/>
      <c r="OT25" s="4"/>
      <c r="OU25" s="4"/>
      <c r="OV25" s="4"/>
      <c r="OW25" s="4"/>
      <c r="OX25" s="4"/>
      <c r="OY25" s="4"/>
      <c r="OZ25" s="4"/>
      <c r="PA25" s="4"/>
      <c r="PB25" s="4"/>
      <c r="PC25" s="4"/>
      <c r="PD25" s="4"/>
      <c r="PE25" s="4"/>
      <c r="PF25" s="4"/>
      <c r="PG25" s="4"/>
      <c r="PH25" s="4"/>
      <c r="PI25" s="4"/>
      <c r="PJ25" s="4"/>
      <c r="PK25" s="4"/>
      <c r="PL25" s="4"/>
      <c r="PM25" s="4"/>
      <c r="PN25" s="4"/>
      <c r="PO25" s="4"/>
      <c r="PP25" s="4"/>
      <c r="PQ25" s="4"/>
      <c r="PR25" s="4"/>
      <c r="PS25" s="4"/>
      <c r="PT25" s="4"/>
      <c r="PU25" s="4"/>
      <c r="PV25" s="4"/>
      <c r="PW25" s="4"/>
      <c r="PX25" s="4"/>
      <c r="PY25" s="4"/>
      <c r="PZ25" s="4"/>
      <c r="QA25" s="4"/>
      <c r="QB25" s="4"/>
      <c r="QC25" s="4"/>
      <c r="QD25" s="4"/>
      <c r="QE25" s="4"/>
      <c r="QF25" s="4"/>
      <c r="QG25" s="4"/>
      <c r="QH25" s="4"/>
      <c r="QI25" s="4"/>
      <c r="QJ25" s="4"/>
      <c r="QK25" s="4"/>
      <c r="QL25" s="4"/>
      <c r="QM25" s="4"/>
      <c r="QN25" s="4"/>
      <c r="QO25" s="4"/>
      <c r="QP25" s="4"/>
      <c r="QQ25" s="4"/>
      <c r="QR25" s="4"/>
      <c r="QS25" s="4"/>
      <c r="QT25" s="4"/>
      <c r="QU25" s="4"/>
      <c r="QV25" s="4"/>
      <c r="QW25" s="4"/>
      <c r="QX25" s="4"/>
      <c r="QY25" s="4"/>
      <c r="QZ25" s="4"/>
      <c r="RA25" s="4"/>
      <c r="RB25" s="4"/>
      <c r="RC25" s="4"/>
      <c r="RD25" s="4"/>
      <c r="RE25" s="4"/>
      <c r="RF25" s="4"/>
      <c r="RG25" s="4"/>
      <c r="RH25" s="4"/>
      <c r="RI25" s="4"/>
      <c r="RJ25" s="4"/>
      <c r="RK25" s="4"/>
      <c r="RL25" s="4"/>
      <c r="RM25" s="4"/>
      <c r="RN25" s="4"/>
      <c r="RO25" s="4"/>
      <c r="RP25" s="4"/>
      <c r="RQ25" s="4"/>
      <c r="RR25" s="4"/>
      <c r="RS25" s="4"/>
      <c r="RT25" s="4"/>
      <c r="RU25" s="4"/>
      <c r="RV25" s="4"/>
      <c r="RW25" s="4"/>
      <c r="RX25" s="4"/>
      <c r="RY25" s="4"/>
      <c r="RZ25" s="4"/>
      <c r="SA25" s="4"/>
      <c r="SB25" s="4"/>
      <c r="SC25" s="4"/>
      <c r="SD25" s="4"/>
      <c r="SE25" s="4"/>
      <c r="SF25" s="4"/>
      <c r="SG25" s="4"/>
      <c r="SH25" s="4"/>
      <c r="SI25" s="4"/>
      <c r="SJ25" s="4"/>
      <c r="SK25" s="4"/>
      <c r="SL25" s="4"/>
      <c r="SM25" s="4"/>
      <c r="SN25" s="4"/>
      <c r="SO25" s="4"/>
      <c r="SP25" s="4"/>
      <c r="SQ25" s="4"/>
      <c r="SR25" s="4"/>
      <c r="SS25" s="4"/>
      <c r="ST25" s="4"/>
      <c r="SU25" s="4"/>
      <c r="SV25" s="4"/>
      <c r="SW25" s="4"/>
      <c r="SX25" s="4"/>
      <c r="SY25" s="4"/>
      <c r="SZ25" s="4"/>
      <c r="TA25" s="4"/>
      <c r="TB25" s="4"/>
      <c r="TC25" s="4"/>
      <c r="TD25" s="4"/>
      <c r="TE25" s="4"/>
      <c r="TF25" s="4"/>
      <c r="TG25" s="4"/>
      <c r="TH25" s="4"/>
      <c r="TI25" s="4"/>
      <c r="TJ25" s="4"/>
      <c r="TK25" s="4"/>
      <c r="TL25" s="4"/>
      <c r="TM25" s="4"/>
      <c r="TN25" s="4"/>
      <c r="TO25" s="4"/>
      <c r="TP25" s="4"/>
      <c r="TQ25" s="4"/>
      <c r="TR25" s="4"/>
      <c r="TS25" s="4"/>
      <c r="TT25" s="4"/>
      <c r="TU25" s="4"/>
      <c r="TV25" s="4"/>
      <c r="TW25" s="4"/>
      <c r="TX25" s="4"/>
      <c r="TY25" s="4"/>
      <c r="TZ25" s="4"/>
      <c r="UA25" s="4"/>
      <c r="UB25" s="4"/>
      <c r="UC25" s="4"/>
      <c r="UD25" s="4"/>
      <c r="UE25" s="4"/>
      <c r="UF25" s="4"/>
      <c r="UG25" s="4"/>
      <c r="UH25" s="4"/>
      <c r="UI25" s="4"/>
      <c r="UJ25" s="4"/>
      <c r="UK25" s="4"/>
      <c r="UL25" s="4"/>
      <c r="UM25" s="4"/>
      <c r="UN25" s="4"/>
      <c r="UO25" s="4"/>
      <c r="UP25" s="4"/>
      <c r="UQ25" s="4"/>
      <c r="UR25" s="4"/>
      <c r="US25" s="4"/>
      <c r="UT25" s="4"/>
      <c r="UU25" s="4"/>
      <c r="UV25" s="4"/>
      <c r="UW25" s="4"/>
      <c r="UX25" s="4"/>
      <c r="UY25" s="4"/>
      <c r="UZ25" s="4"/>
      <c r="VA25" s="4"/>
      <c r="VB25" s="4"/>
      <c r="VC25" s="4"/>
      <c r="VD25" s="4"/>
      <c r="VE25" s="4"/>
      <c r="VF25" s="4"/>
      <c r="VG25" s="4"/>
      <c r="VH25" s="4"/>
      <c r="VI25" s="4"/>
      <c r="VJ25" s="4"/>
      <c r="VK25" s="4"/>
      <c r="VL25" s="4"/>
      <c r="VM25" s="4"/>
      <c r="VN25" s="4"/>
      <c r="VO25" s="4"/>
      <c r="VP25" s="4"/>
      <c r="VQ25" s="4"/>
      <c r="VR25" s="4"/>
      <c r="VS25" s="4"/>
      <c r="VT25" s="4"/>
      <c r="VU25" s="4"/>
      <c r="VV25" s="4"/>
      <c r="VW25" s="4"/>
      <c r="VX25" s="4"/>
      <c r="VY25" s="4"/>
      <c r="VZ25" s="4"/>
      <c r="WA25" s="4"/>
      <c r="WB25" s="4"/>
      <c r="WC25" s="4"/>
      <c r="WD25" s="4"/>
      <c r="WE25" s="4"/>
      <c r="WF25" s="4"/>
      <c r="WG25" s="4"/>
      <c r="WH25" s="4"/>
      <c r="WI25" s="4"/>
      <c r="WJ25" s="4"/>
      <c r="WK25" s="4"/>
      <c r="WL25" s="4"/>
      <c r="WM25" s="4"/>
      <c r="WN25" s="4"/>
      <c r="WO25" s="4"/>
      <c r="WP25" s="4"/>
      <c r="WQ25" s="4"/>
      <c r="WR25" s="4"/>
      <c r="WS25" s="4"/>
      <c r="WT25" s="4"/>
      <c r="WU25" s="4"/>
      <c r="WV25" s="4"/>
      <c r="WW25" s="4"/>
      <c r="WX25" s="4"/>
      <c r="WY25" s="4"/>
      <c r="WZ25" s="4"/>
      <c r="XA25" s="4"/>
      <c r="XB25" s="4"/>
      <c r="XC25" s="4"/>
      <c r="XD25" s="4"/>
      <c r="XE25" s="4"/>
      <c r="XF25" s="4"/>
      <c r="XG25" s="4"/>
      <c r="XH25" s="4"/>
      <c r="XI25" s="4"/>
      <c r="XJ25" s="4"/>
      <c r="XK25" s="4"/>
      <c r="XL25" s="4"/>
      <c r="XM25" s="4"/>
      <c r="XN25" s="4"/>
      <c r="XO25" s="4"/>
      <c r="XP25" s="4"/>
      <c r="XQ25" s="4"/>
      <c r="XR25" s="4"/>
      <c r="XS25" s="4"/>
      <c r="XT25" s="4"/>
      <c r="XU25" s="4"/>
      <c r="XV25" s="4"/>
      <c r="XW25" s="4"/>
      <c r="XX25" s="4"/>
      <c r="XY25" s="4"/>
      <c r="XZ25" s="4"/>
      <c r="YA25" s="4"/>
      <c r="YB25" s="4"/>
      <c r="YC25" s="4"/>
      <c r="YD25" s="4"/>
      <c r="YE25" s="4"/>
      <c r="YF25" s="4"/>
      <c r="YG25" s="4"/>
      <c r="YH25" s="4"/>
      <c r="YI25" s="4"/>
      <c r="YJ25" s="4"/>
      <c r="YK25" s="4"/>
      <c r="YL25" s="4"/>
      <c r="YM25" s="4"/>
      <c r="YN25" s="4"/>
      <c r="YO25" s="4"/>
      <c r="YP25" s="4"/>
      <c r="YQ25" s="4"/>
      <c r="YR25" s="4"/>
      <c r="YS25" s="4"/>
      <c r="YT25" s="4"/>
      <c r="YU25" s="4"/>
      <c r="YV25" s="4"/>
      <c r="YW25" s="4"/>
      <c r="YX25" s="4"/>
      <c r="YY25" s="4"/>
      <c r="YZ25" s="4"/>
      <c r="ZA25" s="4"/>
      <c r="ZB25" s="4"/>
      <c r="ZC25" s="4"/>
      <c r="ZD25" s="4"/>
      <c r="ZE25" s="4"/>
      <c r="ZF25" s="4"/>
      <c r="ZG25" s="4"/>
      <c r="ZH25" s="4"/>
      <c r="ZI25" s="4"/>
      <c r="ZJ25" s="4"/>
      <c r="ZK25" s="4"/>
      <c r="ZL25" s="4"/>
      <c r="ZM25" s="4"/>
      <c r="ZN25" s="4"/>
      <c r="ZO25" s="4"/>
      <c r="ZP25" s="4"/>
      <c r="ZQ25" s="4"/>
      <c r="ZR25" s="4"/>
      <c r="ZS25" s="4"/>
      <c r="ZT25" s="4"/>
      <c r="ZU25" s="4"/>
      <c r="ZV25" s="4"/>
      <c r="ZW25" s="4"/>
      <c r="ZX25" s="4"/>
      <c r="ZY25" s="4"/>
      <c r="ZZ25" s="4"/>
      <c r="AAA25" s="4"/>
      <c r="AAB25" s="4"/>
      <c r="AAC25" s="4"/>
      <c r="AAD25" s="4"/>
      <c r="AAE25" s="4"/>
      <c r="AAF25" s="4"/>
      <c r="AAG25" s="4"/>
      <c r="AAH25" s="4"/>
      <c r="AAI25" s="4"/>
      <c r="AAJ25" s="4"/>
      <c r="AAK25" s="4"/>
      <c r="AAL25" s="4"/>
      <c r="AAM25" s="4"/>
      <c r="AAN25" s="4"/>
      <c r="AAO25" s="4"/>
      <c r="AAP25" s="4"/>
      <c r="AAQ25" s="4"/>
      <c r="AAR25" s="4"/>
      <c r="AAS25" s="4"/>
      <c r="AAT25" s="4"/>
      <c r="AAU25" s="4"/>
      <c r="AAV25" s="4"/>
      <c r="AAW25" s="4"/>
      <c r="AAX25" s="4"/>
      <c r="AAY25" s="4"/>
      <c r="AAZ25" s="4"/>
      <c r="ABA25" s="4"/>
      <c r="ABB25" s="4"/>
      <c r="ABC25" s="4"/>
      <c r="ABD25" s="4"/>
      <c r="ABE25" s="4"/>
      <c r="ABF25" s="4"/>
      <c r="ABG25" s="4"/>
      <c r="ABH25" s="4"/>
      <c r="ABI25" s="4"/>
      <c r="ABJ25" s="4"/>
      <c r="ABK25" s="4"/>
      <c r="ABL25" s="4"/>
      <c r="ABM25" s="4"/>
      <c r="ABN25" s="4"/>
      <c r="ABO25" s="4"/>
      <c r="ABP25" s="4"/>
      <c r="ABQ25" s="4"/>
      <c r="ABR25" s="4"/>
      <c r="ABS25" s="4"/>
      <c r="ABT25" s="4"/>
      <c r="ABU25" s="4"/>
      <c r="ABV25" s="4"/>
      <c r="ABW25" s="4"/>
      <c r="ABX25" s="4"/>
      <c r="ABY25" s="4"/>
      <c r="ABZ25" s="4"/>
      <c r="ACA25" s="4"/>
      <c r="ACB25" s="4"/>
      <c r="ACC25" s="4"/>
      <c r="ACD25" s="4"/>
      <c r="ACE25" s="4"/>
      <c r="ACF25" s="4"/>
      <c r="ACG25" s="4"/>
      <c r="ACH25" s="4"/>
      <c r="ACI25" s="4"/>
      <c r="ACJ25" s="4"/>
      <c r="ACK25" s="4"/>
      <c r="ACL25" s="4"/>
      <c r="ACM25" s="4"/>
      <c r="ACN25" s="4"/>
      <c r="ACO25" s="4"/>
      <c r="ACP25" s="4"/>
      <c r="ACQ25" s="4"/>
      <c r="ACR25" s="4"/>
      <c r="ACS25" s="4"/>
      <c r="ACT25" s="4"/>
      <c r="ACU25" s="4"/>
      <c r="ACV25" s="4"/>
      <c r="ACW25" s="4"/>
      <c r="ACX25" s="4"/>
      <c r="ACY25" s="4"/>
      <c r="ACZ25" s="4"/>
      <c r="ADA25" s="4"/>
      <c r="ADB25" s="4"/>
      <c r="ADC25" s="4"/>
      <c r="ADD25" s="4"/>
      <c r="ADE25" s="4"/>
      <c r="ADF25" s="4"/>
      <c r="ADG25" s="4"/>
      <c r="ADH25" s="4"/>
      <c r="ADI25" s="4"/>
      <c r="ADJ25" s="4"/>
      <c r="ADK25" s="4"/>
      <c r="ADL25" s="4"/>
      <c r="ADM25" s="4"/>
      <c r="ADN25" s="4"/>
      <c r="ADO25" s="4"/>
      <c r="ADP25" s="4"/>
      <c r="ADQ25" s="4"/>
      <c r="ADR25" s="4"/>
      <c r="ADS25" s="4"/>
      <c r="ADT25" s="4"/>
      <c r="ADU25" s="4"/>
      <c r="ADV25" s="4"/>
      <c r="ADW25" s="4"/>
      <c r="ADX25" s="4"/>
      <c r="ADY25" s="4"/>
      <c r="ADZ25" s="4"/>
      <c r="AEA25" s="4"/>
      <c r="AEB25" s="4"/>
      <c r="AEC25" s="4"/>
      <c r="AED25" s="4"/>
      <c r="AEE25" s="4"/>
      <c r="AEF25" s="4"/>
      <c r="AEG25" s="4"/>
      <c r="AEH25" s="4"/>
      <c r="AEI25" s="4"/>
      <c r="AEJ25" s="4"/>
      <c r="AEK25" s="4"/>
      <c r="AEL25" s="4"/>
      <c r="AEM25" s="4"/>
      <c r="AEN25" s="4"/>
      <c r="AEO25" s="4"/>
      <c r="AEP25" s="4"/>
      <c r="AEQ25" s="4"/>
      <c r="AER25" s="4"/>
      <c r="AES25" s="4"/>
      <c r="AET25" s="4"/>
      <c r="AEU25" s="4"/>
      <c r="AEV25" s="4"/>
      <c r="AEW25" s="4"/>
      <c r="AEX25" s="4"/>
      <c r="AEY25" s="4"/>
      <c r="AEZ25" s="4"/>
      <c r="AFA25" s="4"/>
      <c r="AFB25" s="4"/>
      <c r="AFC25" s="4"/>
      <c r="AFD25" s="4"/>
      <c r="AFE25" s="4"/>
      <c r="AFF25" s="4"/>
      <c r="AFG25" s="4"/>
      <c r="AFH25" s="4"/>
      <c r="AFI25" s="4"/>
      <c r="AFJ25" s="4"/>
      <c r="AFK25" s="4"/>
      <c r="AFL25" s="4"/>
      <c r="AFM25" s="4"/>
      <c r="AFN25" s="4"/>
      <c r="AFO25" s="4"/>
      <c r="AFP25" s="4"/>
      <c r="AFQ25" s="4"/>
      <c r="AFR25" s="4"/>
      <c r="AFS25" s="4"/>
      <c r="AFT25" s="4"/>
      <c r="AFU25" s="4"/>
      <c r="AFV25" s="4"/>
      <c r="AFW25" s="4"/>
      <c r="AFX25" s="4"/>
      <c r="AFY25" s="4"/>
      <c r="AFZ25" s="4"/>
      <c r="AGA25" s="4"/>
      <c r="AGB25" s="4"/>
      <c r="AGC25" s="4"/>
      <c r="AGD25" s="4"/>
      <c r="AGE25" s="4"/>
      <c r="AGF25" s="4"/>
      <c r="AGG25" s="4"/>
      <c r="AGH25" s="4"/>
      <c r="AGI25" s="4"/>
      <c r="AGJ25" s="4"/>
      <c r="AGK25" s="4"/>
      <c r="AGL25" s="4"/>
      <c r="AGM25" s="4"/>
      <c r="AGN25" s="4"/>
      <c r="AGO25" s="4"/>
      <c r="AGP25" s="4"/>
      <c r="AGQ25" s="4"/>
      <c r="AGR25" s="4"/>
      <c r="AGS25" s="4"/>
      <c r="AGT25" s="4"/>
      <c r="AGU25" s="4"/>
      <c r="AGV25" s="4"/>
      <c r="AGW25" s="4"/>
      <c r="AGX25" s="4"/>
      <c r="AGY25" s="4"/>
      <c r="AGZ25" s="4"/>
      <c r="AHA25" s="4"/>
      <c r="AHB25" s="4"/>
      <c r="AHC25" s="4"/>
      <c r="AHD25" s="4"/>
      <c r="AHE25" s="4"/>
      <c r="AHF25" s="4"/>
      <c r="AHG25" s="4"/>
      <c r="AHH25" s="4"/>
      <c r="AHI25" s="4"/>
      <c r="AHJ25" s="4"/>
      <c r="AHK25" s="4"/>
      <c r="AHL25" s="4"/>
      <c r="AHM25" s="4"/>
      <c r="AHN25" s="4"/>
      <c r="AHO25" s="4"/>
      <c r="AHP25" s="4"/>
      <c r="AHQ25" s="4"/>
      <c r="AHR25" s="4"/>
      <c r="AHS25" s="4"/>
      <c r="AHT25" s="4"/>
      <c r="AHU25" s="4"/>
      <c r="AHV25" s="4"/>
      <c r="AHW25" s="4"/>
      <c r="AHX25" s="4"/>
      <c r="AHY25" s="4"/>
      <c r="AHZ25" s="4"/>
      <c r="AIA25" s="4"/>
      <c r="AIB25" s="4"/>
      <c r="AIC25" s="4"/>
      <c r="AID25" s="4"/>
      <c r="AIE25" s="4"/>
      <c r="AIF25" s="4"/>
      <c r="AIG25" s="4"/>
      <c r="AIH25" s="4"/>
      <c r="AII25" s="4"/>
      <c r="AIJ25" s="4"/>
      <c r="AIK25" s="4"/>
      <c r="AIL25" s="4"/>
      <c r="AIM25" s="4"/>
      <c r="AIN25" s="4"/>
      <c r="AIO25" s="4"/>
      <c r="AIP25" s="4"/>
      <c r="AIQ25" s="4"/>
      <c r="AIR25" s="4"/>
      <c r="AIS25" s="4"/>
      <c r="AIT25" s="4"/>
      <c r="AIU25" s="4"/>
      <c r="AIV25" s="4"/>
      <c r="AIW25" s="4"/>
      <c r="AIX25" s="4"/>
      <c r="AIY25" s="4"/>
      <c r="AIZ25" s="4"/>
      <c r="AJA25" s="4"/>
      <c r="AJB25" s="4"/>
      <c r="AJC25" s="4"/>
      <c r="AJD25" s="4"/>
      <c r="AJE25" s="4"/>
      <c r="AJF25" s="4"/>
      <c r="AJG25" s="4"/>
      <c r="AJH25" s="4"/>
      <c r="AJI25" s="4"/>
      <c r="AJJ25" s="4"/>
      <c r="AJK25" s="4"/>
      <c r="AJL25" s="4"/>
      <c r="AJM25" s="4"/>
      <c r="AJN25" s="4"/>
      <c r="AJO25" s="4"/>
      <c r="AJP25" s="4"/>
      <c r="AJQ25" s="4"/>
      <c r="AJR25" s="4"/>
      <c r="AJS25" s="4"/>
      <c r="AJT25" s="4"/>
      <c r="AJU25" s="4"/>
      <c r="AJV25" s="4"/>
      <c r="AJW25" s="4"/>
      <c r="AJX25" s="4"/>
      <c r="AJY25" s="4"/>
      <c r="AJZ25" s="4"/>
      <c r="AKA25" s="4"/>
      <c r="AKB25" s="4"/>
      <c r="AKC25" s="4"/>
      <c r="AKD25" s="4"/>
      <c r="AKE25" s="4"/>
      <c r="AKF25" s="4"/>
      <c r="AKG25" s="4"/>
      <c r="AKH25" s="4"/>
      <c r="AKI25" s="4"/>
      <c r="AKJ25" s="4"/>
      <c r="AKK25" s="4"/>
      <c r="AKL25" s="4"/>
      <c r="AKM25" s="4"/>
      <c r="AKN25" s="4"/>
      <c r="AKO25" s="4"/>
      <c r="AKP25" s="4"/>
      <c r="AKQ25" s="4"/>
      <c r="AKR25" s="4"/>
      <c r="AKS25" s="4"/>
      <c r="AKT25" s="4"/>
      <c r="AKU25" s="4"/>
      <c r="AKV25" s="4"/>
      <c r="AKW25" s="4"/>
      <c r="AKX25" s="4"/>
      <c r="AKY25" s="4"/>
      <c r="AKZ25" s="4"/>
      <c r="ALA25" s="4"/>
      <c r="ALB25" s="4"/>
      <c r="ALC25" s="4"/>
      <c r="ALD25" s="4"/>
      <c r="ALE25" s="4"/>
      <c r="ALF25" s="4"/>
      <c r="ALG25" s="4"/>
      <c r="ALH25" s="4"/>
      <c r="ALI25" s="4"/>
      <c r="ALJ25" s="4"/>
      <c r="ALK25" s="4"/>
      <c r="ALL25" s="4"/>
      <c r="ALM25" s="4"/>
      <c r="ALN25" s="4"/>
      <c r="ALO25" s="4"/>
      <c r="ALP25" s="4"/>
      <c r="ALQ25" s="4"/>
      <c r="ALR25" s="4"/>
      <c r="ALS25" s="4"/>
      <c r="ALT25" s="4"/>
      <c r="ALU25" s="4"/>
      <c r="ALV25" s="4"/>
      <c r="ALW25" s="4"/>
      <c r="ALX25" s="4"/>
      <c r="ALY25" s="4"/>
      <c r="ALZ25" s="4"/>
      <c r="AMA25" s="4"/>
      <c r="AMB25" s="4"/>
      <c r="AMC25" s="4"/>
      <c r="AMD25" s="4"/>
      <c r="AME25" s="4"/>
      <c r="AMF25" s="4"/>
      <c r="AMG25" s="4"/>
      <c r="AMH25" s="4"/>
      <c r="AMI25" s="4"/>
      <c r="AMJ25" s="4"/>
      <c r="AMK25" s="4"/>
      <c r="AML25" s="4"/>
      <c r="AMM25" s="4"/>
      <c r="AMN25" s="4"/>
      <c r="AMO25" s="4"/>
      <c r="AMP25" s="4"/>
      <c r="AMQ25" s="4"/>
      <c r="AMR25" s="4"/>
      <c r="AMS25" s="4"/>
      <c r="AMT25" s="4"/>
      <c r="AMU25" s="4"/>
      <c r="AMV25" s="4"/>
      <c r="AMW25" s="4"/>
      <c r="AMX25" s="4"/>
      <c r="AMY25" s="4"/>
      <c r="AMZ25" s="4"/>
      <c r="ANA25" s="4"/>
      <c r="ANB25" s="4"/>
      <c r="ANC25" s="4"/>
      <c r="AND25" s="4"/>
      <c r="ANE25" s="4"/>
      <c r="ANF25" s="4"/>
      <c r="ANG25" s="4"/>
      <c r="ANH25" s="4"/>
      <c r="ANI25" s="4"/>
      <c r="ANJ25" s="4"/>
      <c r="ANK25" s="4"/>
      <c r="ANL25" s="4"/>
      <c r="ANM25" s="4"/>
      <c r="ANN25" s="4"/>
      <c r="ANO25" s="4"/>
      <c r="ANP25" s="4"/>
      <c r="ANQ25" s="4"/>
      <c r="ANR25" s="4"/>
      <c r="ANS25" s="4"/>
      <c r="ANT25" s="4"/>
      <c r="ANU25" s="4"/>
      <c r="ANV25" s="4"/>
      <c r="ANW25" s="4"/>
      <c r="ANX25" s="4"/>
      <c r="ANY25" s="4"/>
      <c r="ANZ25" s="4"/>
      <c r="AOA25" s="4"/>
      <c r="AOB25" s="4"/>
      <c r="AOC25" s="4"/>
      <c r="AOD25" s="4"/>
      <c r="AOE25" s="4"/>
      <c r="AOF25" s="4"/>
      <c r="AOG25" s="4"/>
      <c r="AOH25" s="4"/>
      <c r="AOI25" s="4"/>
      <c r="AOJ25" s="4"/>
      <c r="AOK25" s="4"/>
      <c r="AOL25" s="4"/>
      <c r="AOM25" s="4"/>
      <c r="AON25" s="4"/>
      <c r="AOO25" s="4"/>
      <c r="AOP25" s="4"/>
      <c r="AOQ25" s="4"/>
      <c r="AOR25" s="4"/>
      <c r="AOS25" s="4"/>
      <c r="AOT25" s="4"/>
      <c r="AOU25" s="4"/>
      <c r="AOV25" s="4"/>
      <c r="AOW25" s="4"/>
      <c r="AOX25" s="4"/>
      <c r="AOY25" s="4"/>
      <c r="AOZ25" s="4"/>
      <c r="APA25" s="4"/>
      <c r="APB25" s="4"/>
      <c r="APC25" s="4"/>
      <c r="APD25" s="4"/>
      <c r="APE25" s="4"/>
      <c r="APF25" s="4"/>
      <c r="APG25" s="4"/>
      <c r="APH25" s="4"/>
      <c r="API25" s="4"/>
      <c r="APJ25" s="4"/>
      <c r="APK25" s="4"/>
      <c r="APL25" s="4"/>
      <c r="APM25" s="4"/>
      <c r="APN25" s="4"/>
      <c r="APO25" s="4"/>
      <c r="APP25" s="4"/>
      <c r="APQ25" s="4"/>
      <c r="APR25" s="4"/>
      <c r="APS25" s="4"/>
      <c r="APT25" s="4"/>
      <c r="APU25" s="4"/>
      <c r="APV25" s="4"/>
      <c r="APW25" s="4"/>
      <c r="APX25" s="4"/>
      <c r="APY25" s="4"/>
      <c r="APZ25" s="4"/>
      <c r="AQA25" s="4"/>
      <c r="AQB25" s="4"/>
      <c r="AQC25" s="4"/>
      <c r="AQD25" s="4"/>
      <c r="AQE25" s="4"/>
      <c r="AQF25" s="4"/>
      <c r="AQG25" s="4"/>
      <c r="AQH25" s="4"/>
      <c r="AQI25" s="4"/>
      <c r="AQJ25" s="4"/>
      <c r="AQK25" s="4"/>
      <c r="AQL25" s="4"/>
      <c r="AQM25" s="4"/>
      <c r="AQN25" s="4"/>
      <c r="AQO25" s="4"/>
      <c r="AQP25" s="4"/>
      <c r="AQQ25" s="4"/>
      <c r="AQR25" s="4"/>
      <c r="AQS25" s="4"/>
      <c r="AQT25" s="4"/>
      <c r="AQU25" s="4"/>
      <c r="AQV25" s="4"/>
      <c r="AQW25" s="4"/>
      <c r="AQX25" s="4"/>
      <c r="AQY25" s="4"/>
      <c r="AQZ25" s="4"/>
      <c r="ARA25" s="4"/>
      <c r="ARB25" s="4"/>
      <c r="ARC25" s="4"/>
      <c r="ARD25" s="4"/>
      <c r="ARE25" s="4"/>
      <c r="ARF25" s="4"/>
      <c r="ARG25" s="4"/>
      <c r="ARH25" s="4"/>
      <c r="ARI25" s="4"/>
      <c r="ARJ25" s="4"/>
      <c r="ARK25" s="4"/>
      <c r="ARL25" s="4"/>
      <c r="ARM25" s="4"/>
      <c r="ARN25" s="4"/>
      <c r="ARO25" s="4"/>
      <c r="ARP25" s="4"/>
      <c r="ARQ25" s="4"/>
      <c r="ARR25" s="4"/>
      <c r="ARS25" s="4"/>
      <c r="ART25" s="4"/>
      <c r="ARU25" s="4"/>
      <c r="ARV25" s="4"/>
      <c r="ARW25" s="4"/>
      <c r="ARX25" s="4"/>
      <c r="ARY25" s="4"/>
      <c r="ARZ25" s="4"/>
      <c r="ASA25" s="4"/>
      <c r="ASB25" s="4"/>
      <c r="ASC25" s="4"/>
      <c r="ASD25" s="4"/>
      <c r="ASE25" s="4"/>
      <c r="ASF25" s="4"/>
      <c r="ASG25" s="4"/>
      <c r="ASH25" s="4"/>
      <c r="ASI25" s="4"/>
      <c r="ASJ25" s="4"/>
      <c r="ASK25" s="4"/>
      <c r="ASL25" s="4"/>
      <c r="ASM25" s="4"/>
      <c r="ASN25" s="4"/>
      <c r="ASO25" s="4"/>
      <c r="ASP25" s="4"/>
      <c r="ASQ25" s="4"/>
      <c r="ASR25" s="4"/>
      <c r="ASS25" s="4"/>
      <c r="AST25" s="4"/>
      <c r="ASU25" s="4"/>
      <c r="ASV25" s="4"/>
      <c r="ASW25" s="4"/>
      <c r="ASX25" s="4"/>
      <c r="ASY25" s="4"/>
      <c r="ASZ25" s="4"/>
      <c r="ATA25" s="4"/>
      <c r="ATB25" s="4"/>
      <c r="ATC25" s="4"/>
      <c r="ATD25" s="4"/>
      <c r="ATE25" s="4"/>
      <c r="ATF25" s="4"/>
      <c r="ATG25" s="4"/>
      <c r="ATH25" s="4"/>
      <c r="ATI25" s="4"/>
      <c r="ATJ25" s="4"/>
      <c r="ATK25" s="4"/>
      <c r="ATL25" s="4"/>
      <c r="ATM25" s="4"/>
      <c r="ATN25" s="4"/>
      <c r="ATO25" s="4"/>
      <c r="ATP25" s="4"/>
      <c r="ATQ25" s="4"/>
      <c r="ATR25" s="4"/>
      <c r="ATS25" s="4"/>
      <c r="ATT25" s="4"/>
      <c r="ATU25" s="4"/>
      <c r="ATV25" s="4"/>
      <c r="ATW25" s="4"/>
      <c r="ATX25" s="4"/>
      <c r="ATY25" s="4"/>
      <c r="ATZ25" s="4"/>
      <c r="AUA25" s="4"/>
      <c r="AUB25" s="4"/>
      <c r="AUC25" s="4"/>
      <c r="AUD25" s="4"/>
      <c r="AUE25" s="4"/>
      <c r="AUF25" s="4"/>
      <c r="AUG25" s="4"/>
      <c r="AUH25" s="4"/>
      <c r="AUI25" s="4"/>
      <c r="AUJ25" s="4"/>
      <c r="AUK25" s="4"/>
      <c r="AUL25" s="4"/>
      <c r="AUM25" s="4"/>
      <c r="AUN25" s="4"/>
      <c r="AUO25" s="4"/>
      <c r="AUP25" s="4"/>
      <c r="AUQ25" s="4"/>
      <c r="AUR25" s="4"/>
      <c r="AUS25" s="4"/>
      <c r="AUT25" s="4"/>
      <c r="AUU25" s="4"/>
      <c r="AUV25" s="4"/>
      <c r="AUW25" s="4"/>
      <c r="AUX25" s="4"/>
      <c r="AUY25" s="4"/>
      <c r="AUZ25" s="4"/>
      <c r="AVA25" s="4"/>
      <c r="AVB25" s="4"/>
      <c r="AVC25" s="4"/>
      <c r="AVD25" s="4"/>
      <c r="AVE25" s="4"/>
      <c r="AVF25" s="4"/>
      <c r="AVG25" s="4"/>
      <c r="AVH25" s="4"/>
      <c r="AVI25" s="4"/>
      <c r="AVJ25" s="4"/>
      <c r="AVK25" s="4"/>
      <c r="AVL25" s="4"/>
      <c r="AVM25" s="4"/>
      <c r="AVN25" s="4"/>
      <c r="AVO25" s="4"/>
      <c r="AVP25" s="4"/>
      <c r="AVQ25" s="4"/>
      <c r="AVR25" s="4"/>
      <c r="AVS25" s="4"/>
      <c r="AVT25" s="4"/>
      <c r="AVU25" s="4"/>
      <c r="AVV25" s="4"/>
      <c r="AVW25" s="4"/>
      <c r="AVX25" s="4"/>
      <c r="AVY25" s="4"/>
      <c r="AVZ25" s="4"/>
      <c r="AWA25" s="4"/>
      <c r="AWB25" s="4"/>
      <c r="AWC25" s="4"/>
      <c r="AWD25" s="4"/>
      <c r="AWE25" s="4"/>
      <c r="AWF25" s="4"/>
      <c r="AWG25" s="4"/>
      <c r="AWH25" s="4"/>
      <c r="AWI25" s="4"/>
      <c r="AWJ25" s="4"/>
      <c r="AWK25" s="4"/>
      <c r="AWL25" s="4"/>
      <c r="AWM25" s="4"/>
      <c r="AWN25" s="4"/>
      <c r="AWO25" s="4"/>
      <c r="AWP25" s="4"/>
      <c r="AWQ25" s="4"/>
      <c r="AWR25" s="4"/>
      <c r="AWS25" s="4"/>
      <c r="AWT25" s="4"/>
      <c r="AWU25" s="4"/>
      <c r="AWV25" s="4"/>
      <c r="AWW25" s="4"/>
      <c r="AWX25" s="4"/>
      <c r="AWY25" s="4"/>
      <c r="AWZ25" s="4"/>
      <c r="AXA25" s="4"/>
      <c r="AXB25" s="4"/>
      <c r="AXC25" s="4"/>
      <c r="AXD25" s="4"/>
      <c r="AXE25" s="4"/>
      <c r="AXF25" s="4"/>
      <c r="AXG25" s="4"/>
      <c r="AXH25" s="4"/>
      <c r="AXI25" s="4"/>
      <c r="AXJ25" s="4"/>
      <c r="AXK25" s="4"/>
      <c r="AXL25" s="4"/>
      <c r="AXM25" s="4"/>
      <c r="AXN25" s="4"/>
      <c r="AXO25" s="4"/>
      <c r="AXP25" s="4"/>
      <c r="AXQ25" s="4"/>
      <c r="AXR25" s="4"/>
      <c r="AXS25" s="4"/>
      <c r="AXT25" s="4"/>
      <c r="AXU25" s="4"/>
      <c r="AXV25" s="4"/>
      <c r="AXW25" s="4"/>
      <c r="AXX25" s="4"/>
      <c r="AXY25" s="4"/>
      <c r="AXZ25" s="4"/>
      <c r="AYA25" s="4"/>
      <c r="AYB25" s="4"/>
      <c r="AYC25" s="4"/>
      <c r="AYD25" s="4"/>
      <c r="AYE25" s="4"/>
      <c r="AYF25" s="4"/>
      <c r="AYG25" s="4"/>
      <c r="AYH25" s="4"/>
      <c r="AYI25" s="4"/>
      <c r="AYJ25" s="4"/>
      <c r="AYK25" s="4"/>
      <c r="AYL25" s="4"/>
      <c r="AYM25" s="4"/>
      <c r="AYN25" s="4"/>
      <c r="AYO25" s="4"/>
      <c r="AYP25" s="4"/>
      <c r="AYQ25" s="4"/>
      <c r="AYR25" s="4"/>
      <c r="AYS25" s="4"/>
      <c r="AYT25" s="4"/>
      <c r="AYU25" s="4"/>
      <c r="AYV25" s="4"/>
      <c r="AYW25" s="4"/>
      <c r="AYX25" s="4"/>
      <c r="AYY25" s="4"/>
      <c r="AYZ25" s="4"/>
      <c r="AZA25" s="4"/>
      <c r="AZB25" s="4"/>
      <c r="AZC25" s="4"/>
      <c r="AZD25" s="4"/>
      <c r="AZE25" s="4"/>
      <c r="AZF25" s="4"/>
      <c r="AZG25" s="4"/>
      <c r="AZH25" s="4"/>
      <c r="AZI25" s="4"/>
      <c r="AZJ25" s="4"/>
      <c r="AZK25" s="4"/>
      <c r="AZL25" s="4"/>
      <c r="AZM25" s="4"/>
      <c r="AZN25" s="4"/>
      <c r="AZO25" s="4"/>
      <c r="AZP25" s="4"/>
      <c r="AZQ25" s="4"/>
      <c r="AZR25" s="4"/>
      <c r="AZS25" s="4"/>
      <c r="AZT25" s="4"/>
      <c r="AZU25" s="4"/>
      <c r="AZV25" s="4"/>
      <c r="AZW25" s="4"/>
      <c r="AZX25" s="4"/>
      <c r="AZY25" s="4"/>
      <c r="AZZ25" s="4"/>
      <c r="BAA25" s="4"/>
      <c r="BAB25" s="4"/>
      <c r="BAC25" s="4"/>
      <c r="BAD25" s="4"/>
      <c r="BAE25" s="4"/>
      <c r="BAF25" s="4"/>
      <c r="BAG25" s="4"/>
      <c r="BAH25" s="4"/>
      <c r="BAI25" s="4"/>
      <c r="BAJ25" s="4"/>
      <c r="BAK25" s="4"/>
      <c r="BAL25" s="4"/>
      <c r="BAM25" s="4"/>
      <c r="BAN25" s="4"/>
      <c r="BAO25" s="4"/>
      <c r="BAP25" s="4"/>
      <c r="BAQ25" s="4"/>
      <c r="BAR25" s="4"/>
      <c r="BAS25" s="4"/>
      <c r="BAT25" s="4"/>
      <c r="BAU25" s="4"/>
      <c r="BAV25" s="4"/>
      <c r="BAW25" s="4"/>
      <c r="BAX25" s="4"/>
      <c r="BAY25" s="4"/>
      <c r="BAZ25" s="4"/>
      <c r="BBA25" s="4"/>
      <c r="BBB25" s="4"/>
      <c r="BBC25" s="4"/>
      <c r="BBD25" s="4"/>
      <c r="BBE25" s="4"/>
      <c r="BBF25" s="4"/>
      <c r="BBG25" s="4"/>
      <c r="BBH25" s="4"/>
      <c r="BBI25" s="4"/>
      <c r="BBJ25" s="4"/>
      <c r="BBK25" s="4"/>
      <c r="BBL25" s="4"/>
      <c r="BBM25" s="4"/>
      <c r="BBN25" s="4"/>
      <c r="BBO25" s="4"/>
      <c r="BBP25" s="4"/>
      <c r="BBQ25" s="4"/>
      <c r="BBR25" s="4"/>
      <c r="BBS25" s="4"/>
      <c r="BBT25" s="4"/>
      <c r="BBU25" s="4"/>
      <c r="BBV25" s="4"/>
      <c r="BBW25" s="4"/>
      <c r="BBX25" s="4"/>
      <c r="BBY25" s="4"/>
      <c r="BBZ25" s="4"/>
      <c r="BCA25" s="4"/>
      <c r="BCB25" s="4"/>
      <c r="BCC25" s="4"/>
      <c r="BCD25" s="4"/>
      <c r="BCE25" s="4"/>
      <c r="BCF25" s="4"/>
      <c r="BCG25" s="4"/>
      <c r="BCH25" s="4"/>
      <c r="BCI25" s="4"/>
      <c r="BCJ25" s="4"/>
      <c r="BCK25" s="4"/>
      <c r="BCL25" s="4"/>
      <c r="BCM25" s="4"/>
      <c r="BCN25" s="4"/>
      <c r="BCO25" s="4"/>
      <c r="BCP25" s="4"/>
      <c r="BCQ25" s="4"/>
      <c r="BCR25" s="4"/>
      <c r="BCS25" s="4"/>
      <c r="BCT25" s="4"/>
      <c r="BCU25" s="4"/>
      <c r="BCV25" s="4"/>
      <c r="BCW25" s="4"/>
      <c r="BCX25" s="4"/>
      <c r="BCY25" s="4"/>
      <c r="BCZ25" s="4"/>
      <c r="BDA25" s="4"/>
      <c r="BDB25" s="4"/>
      <c r="BDC25" s="4"/>
      <c r="BDD25" s="4"/>
      <c r="BDE25" s="4"/>
      <c r="BDF25" s="4"/>
      <c r="BDG25" s="4"/>
      <c r="BDH25" s="4"/>
      <c r="BDI25" s="4"/>
      <c r="BDJ25" s="4"/>
      <c r="BDK25" s="4"/>
      <c r="BDL25" s="4"/>
      <c r="BDM25" s="4"/>
      <c r="BDN25" s="4"/>
      <c r="BDO25" s="4"/>
      <c r="BDP25" s="4"/>
      <c r="BDQ25" s="4"/>
      <c r="BDR25" s="4"/>
      <c r="BDS25" s="4"/>
      <c r="BDT25" s="4"/>
      <c r="BDU25" s="4"/>
      <c r="BDV25" s="4"/>
      <c r="BDW25" s="4"/>
      <c r="BDX25" s="4"/>
      <c r="BDY25" s="4"/>
      <c r="BDZ25" s="4"/>
      <c r="BEA25" s="4"/>
      <c r="BEB25" s="4"/>
      <c r="BEC25" s="4"/>
      <c r="BED25" s="4"/>
      <c r="BEE25" s="4"/>
      <c r="BEF25" s="4"/>
      <c r="BEG25" s="4"/>
      <c r="BEH25" s="4"/>
      <c r="BEI25" s="4"/>
      <c r="BEJ25" s="4"/>
      <c r="BEK25" s="4"/>
      <c r="BEL25" s="4"/>
      <c r="BEM25" s="4"/>
      <c r="BEN25" s="4"/>
      <c r="BEO25" s="4"/>
      <c r="BEP25" s="4"/>
      <c r="BEQ25" s="4"/>
      <c r="BER25" s="4"/>
      <c r="BES25" s="4"/>
      <c r="BET25" s="4"/>
      <c r="BEU25" s="4"/>
      <c r="BEV25" s="4"/>
      <c r="BEW25" s="4"/>
      <c r="BEX25" s="4"/>
      <c r="BEY25" s="4"/>
      <c r="BEZ25" s="4"/>
      <c r="BFA25" s="4"/>
      <c r="BFB25" s="4"/>
      <c r="BFC25" s="4"/>
      <c r="BFD25" s="4"/>
      <c r="BFE25" s="4"/>
      <c r="BFF25" s="4"/>
      <c r="BFG25" s="4"/>
      <c r="BFH25" s="4"/>
      <c r="BFI25" s="4"/>
      <c r="BFJ25" s="4"/>
      <c r="BFK25" s="4"/>
      <c r="BFL25" s="4"/>
      <c r="BFM25" s="4"/>
      <c r="BFN25" s="4"/>
      <c r="BFO25" s="4"/>
      <c r="BFP25" s="4"/>
      <c r="BFQ25" s="4"/>
      <c r="BFR25" s="4"/>
      <c r="BFS25" s="4"/>
      <c r="BFT25" s="4"/>
      <c r="BFU25" s="4"/>
      <c r="BFV25" s="4"/>
      <c r="BFW25" s="4"/>
      <c r="BFX25" s="4"/>
      <c r="BFY25" s="4"/>
      <c r="BFZ25" s="4"/>
      <c r="BGA25" s="4"/>
      <c r="BGB25" s="4"/>
      <c r="BGC25" s="4"/>
      <c r="BGD25" s="4"/>
      <c r="BGE25" s="4"/>
      <c r="BGF25" s="4"/>
      <c r="BGG25" s="4"/>
      <c r="BGH25" s="4"/>
      <c r="BGI25" s="4"/>
      <c r="BGJ25" s="4"/>
      <c r="BGK25" s="4"/>
      <c r="BGL25" s="4"/>
      <c r="BGM25" s="4"/>
      <c r="BGN25" s="4"/>
      <c r="BGO25" s="4"/>
      <c r="BGP25" s="4"/>
      <c r="BGQ25" s="4"/>
      <c r="BGR25" s="4"/>
      <c r="BGS25" s="4"/>
      <c r="BGT25" s="4"/>
      <c r="BGU25" s="4"/>
      <c r="BGV25" s="4"/>
      <c r="BGW25" s="4"/>
      <c r="BGX25" s="4"/>
      <c r="BGY25" s="4"/>
      <c r="BGZ25" s="4"/>
      <c r="BHA25" s="4"/>
      <c r="BHB25" s="4"/>
      <c r="BHC25" s="4"/>
      <c r="BHD25" s="4"/>
      <c r="BHE25" s="4"/>
      <c r="BHF25" s="4"/>
      <c r="BHG25" s="4"/>
      <c r="BHH25" s="4"/>
      <c r="BHI25" s="4"/>
      <c r="BHJ25" s="4"/>
      <c r="BHK25" s="4"/>
      <c r="BHL25" s="4"/>
      <c r="BHM25" s="4"/>
      <c r="BHN25" s="4"/>
      <c r="BHO25" s="4"/>
      <c r="BHP25" s="4"/>
      <c r="BHQ25" s="4"/>
      <c r="BHR25" s="4"/>
      <c r="BHS25" s="4"/>
      <c r="BHT25" s="4"/>
      <c r="BHU25" s="4"/>
      <c r="BHV25" s="4"/>
      <c r="BHW25" s="4"/>
      <c r="BHX25" s="4"/>
      <c r="BHY25" s="4"/>
      <c r="BHZ25" s="4"/>
      <c r="BIA25" s="4"/>
      <c r="BIB25" s="4"/>
      <c r="BIC25" s="4"/>
      <c r="BID25" s="4"/>
      <c r="BIE25" s="4"/>
      <c r="BIF25" s="4"/>
      <c r="BIG25" s="4"/>
      <c r="BIH25" s="4"/>
      <c r="BII25" s="4"/>
      <c r="BIJ25" s="4"/>
      <c r="BIK25" s="4"/>
      <c r="BIL25" s="4"/>
      <c r="BIM25" s="4"/>
      <c r="BIN25" s="4"/>
      <c r="BIO25" s="4"/>
      <c r="BIP25" s="4"/>
      <c r="BIQ25" s="4"/>
      <c r="BIR25" s="4"/>
      <c r="BIS25" s="4"/>
      <c r="BIT25" s="4"/>
      <c r="BIU25" s="4"/>
      <c r="BIV25" s="4"/>
      <c r="BIW25" s="4"/>
      <c r="BIX25" s="4"/>
      <c r="BIY25" s="4"/>
      <c r="BIZ25" s="4"/>
      <c r="BJA25" s="4"/>
      <c r="BJB25" s="4"/>
      <c r="BJC25" s="4"/>
      <c r="BJD25" s="4"/>
      <c r="BJE25" s="4"/>
      <c r="BJF25" s="4"/>
      <c r="BJG25" s="4"/>
      <c r="BJH25" s="4"/>
      <c r="BJI25" s="4"/>
      <c r="BJJ25" s="4"/>
      <c r="BJK25" s="4"/>
      <c r="BJL25" s="4"/>
      <c r="BJM25" s="4"/>
      <c r="BJN25" s="4"/>
      <c r="BJO25" s="4"/>
      <c r="BJP25" s="4"/>
      <c r="BJQ25" s="4"/>
      <c r="BJR25" s="4"/>
      <c r="BJS25" s="4"/>
      <c r="BJT25" s="4"/>
      <c r="BJU25" s="4"/>
      <c r="BJV25" s="4"/>
      <c r="BJW25" s="4"/>
      <c r="BJX25" s="4"/>
      <c r="BJY25" s="4"/>
      <c r="BJZ25" s="4"/>
      <c r="BKA25" s="4"/>
      <c r="BKB25" s="4"/>
      <c r="BKC25" s="4"/>
      <c r="BKD25" s="4"/>
      <c r="BKE25" s="4"/>
      <c r="BKF25" s="4"/>
      <c r="BKG25" s="4"/>
      <c r="BKH25" s="4"/>
      <c r="BKI25" s="4"/>
      <c r="BKJ25" s="4"/>
      <c r="BKK25" s="4"/>
      <c r="BKL25" s="4"/>
      <c r="BKM25" s="4"/>
      <c r="BKN25" s="4"/>
      <c r="BKO25" s="4"/>
      <c r="BKP25" s="4"/>
      <c r="BKQ25" s="4"/>
      <c r="BKR25" s="4"/>
      <c r="BKS25" s="4"/>
      <c r="BKT25" s="4"/>
      <c r="BKU25" s="4"/>
      <c r="BKV25" s="4"/>
      <c r="BKW25" s="4"/>
      <c r="BKX25" s="4"/>
      <c r="BKY25" s="4"/>
      <c r="BKZ25" s="4"/>
      <c r="BLA25" s="4"/>
      <c r="BLB25" s="4"/>
      <c r="BLC25" s="4"/>
      <c r="BLD25" s="4"/>
      <c r="BLE25" s="4"/>
      <c r="BLF25" s="4"/>
      <c r="BLG25" s="4"/>
      <c r="BLH25" s="4"/>
      <c r="BLI25" s="4"/>
      <c r="BLJ25" s="4"/>
      <c r="BLK25" s="4"/>
      <c r="BLL25" s="4"/>
      <c r="BLM25" s="4"/>
      <c r="BLN25" s="4"/>
      <c r="BLO25" s="4"/>
      <c r="BLP25" s="4"/>
      <c r="BLQ25" s="4"/>
      <c r="BLR25" s="4"/>
      <c r="BLS25" s="4"/>
      <c r="BLT25" s="4"/>
      <c r="BLU25" s="4"/>
      <c r="BLV25" s="4"/>
      <c r="BLW25" s="4"/>
      <c r="BLX25" s="4"/>
      <c r="BLY25" s="4"/>
      <c r="BLZ25" s="4"/>
      <c r="BMA25" s="4"/>
      <c r="BMB25" s="4"/>
      <c r="BMC25" s="4"/>
      <c r="BMD25" s="4"/>
      <c r="BME25" s="4"/>
      <c r="BMF25" s="4"/>
      <c r="BMG25" s="4"/>
      <c r="BMH25" s="4"/>
      <c r="BMI25" s="4"/>
      <c r="BMJ25" s="4"/>
      <c r="BMK25" s="4"/>
      <c r="BML25" s="4"/>
      <c r="BMM25" s="4"/>
      <c r="BMN25" s="4"/>
      <c r="BMO25" s="4"/>
      <c r="BMP25" s="4"/>
      <c r="BMQ25" s="4"/>
      <c r="BMR25" s="4"/>
      <c r="BMS25" s="4"/>
      <c r="BMT25" s="4"/>
      <c r="BMU25" s="4"/>
      <c r="BMV25" s="4"/>
      <c r="BMW25" s="4"/>
      <c r="BMX25" s="4"/>
      <c r="BMY25" s="4"/>
      <c r="BMZ25" s="4"/>
      <c r="BNA25" s="4"/>
      <c r="BNB25" s="4"/>
      <c r="BNC25" s="4"/>
      <c r="BND25" s="4"/>
      <c r="BNE25" s="4"/>
      <c r="BNF25" s="4"/>
      <c r="BNG25" s="4"/>
      <c r="BNH25" s="4"/>
      <c r="BNI25" s="4"/>
      <c r="BNJ25" s="4"/>
      <c r="BNK25" s="4"/>
      <c r="BNL25" s="4"/>
      <c r="BNM25" s="4"/>
      <c r="BNN25" s="4"/>
      <c r="BNO25" s="4"/>
      <c r="BNP25" s="4"/>
      <c r="BNQ25" s="4"/>
      <c r="BNR25" s="4"/>
      <c r="BNS25" s="4"/>
      <c r="BNT25" s="4"/>
      <c r="BNU25" s="4"/>
      <c r="BNV25" s="4"/>
      <c r="BNW25" s="4"/>
      <c r="BNX25" s="4"/>
      <c r="BNY25" s="4"/>
      <c r="BNZ25" s="4"/>
      <c r="BOA25" s="4"/>
      <c r="BOB25" s="4"/>
      <c r="BOC25" s="4"/>
      <c r="BOD25" s="4"/>
      <c r="BOE25" s="4"/>
      <c r="BOF25" s="4"/>
      <c r="BOG25" s="4"/>
      <c r="BOH25" s="4"/>
      <c r="BOI25" s="4"/>
      <c r="BOJ25" s="4"/>
      <c r="BOK25" s="4"/>
      <c r="BOL25" s="4"/>
      <c r="BOM25" s="4"/>
      <c r="BON25" s="4"/>
      <c r="BOO25" s="4"/>
      <c r="BOP25" s="4"/>
      <c r="BOQ25" s="4"/>
      <c r="BOR25" s="4"/>
      <c r="BOS25" s="4"/>
      <c r="BOT25" s="4"/>
      <c r="BOU25" s="4"/>
      <c r="BOV25" s="4"/>
      <c r="BOW25" s="4"/>
      <c r="BOX25" s="4"/>
      <c r="BOY25" s="4"/>
      <c r="BOZ25" s="4"/>
      <c r="BPA25" s="4"/>
      <c r="BPB25" s="4"/>
      <c r="BPC25" s="4"/>
      <c r="BPD25" s="4"/>
      <c r="BPE25" s="4"/>
      <c r="BPF25" s="4"/>
      <c r="BPG25" s="4"/>
      <c r="BPH25" s="4"/>
      <c r="BPI25" s="4"/>
      <c r="BPJ25" s="4"/>
      <c r="BPK25" s="4"/>
      <c r="BPL25" s="4"/>
      <c r="BPM25" s="4"/>
      <c r="BPN25" s="4"/>
      <c r="BPO25" s="4"/>
      <c r="BPP25" s="4"/>
      <c r="BPQ25" s="4"/>
      <c r="BPR25" s="4"/>
      <c r="BPS25" s="4"/>
      <c r="BPT25" s="4"/>
      <c r="BPU25" s="4"/>
      <c r="BPV25" s="4"/>
      <c r="BPW25" s="4"/>
      <c r="BPX25" s="4"/>
      <c r="BPY25" s="4"/>
      <c r="BPZ25" s="4"/>
      <c r="BQA25" s="4"/>
      <c r="BQB25" s="4"/>
      <c r="BQC25" s="4"/>
      <c r="BQD25" s="4"/>
      <c r="BQE25" s="4"/>
      <c r="BQF25" s="4"/>
      <c r="BQG25" s="4"/>
      <c r="BQH25" s="4"/>
      <c r="BQI25" s="4"/>
      <c r="BQJ25" s="4"/>
      <c r="BQK25" s="4"/>
      <c r="BQL25" s="4"/>
      <c r="BQM25" s="4"/>
      <c r="BQN25" s="4"/>
      <c r="BQO25" s="4"/>
      <c r="BQP25" s="4"/>
      <c r="BQQ25" s="4"/>
      <c r="BQR25" s="4"/>
      <c r="BQS25" s="4"/>
      <c r="BQT25" s="4"/>
      <c r="BQU25" s="4"/>
      <c r="BQV25" s="4"/>
      <c r="BQW25" s="4"/>
      <c r="BQX25" s="4"/>
      <c r="BQY25" s="4"/>
      <c r="BQZ25" s="4"/>
      <c r="BRA25" s="4"/>
      <c r="BRB25" s="4"/>
      <c r="BRC25" s="4"/>
      <c r="BRD25" s="4"/>
      <c r="BRE25" s="4"/>
      <c r="BRF25" s="4"/>
      <c r="BRG25" s="4"/>
      <c r="BRH25" s="4"/>
      <c r="BRI25" s="4"/>
      <c r="BRJ25" s="4"/>
      <c r="BRK25" s="4"/>
      <c r="BRL25" s="4"/>
      <c r="BRM25" s="4"/>
      <c r="BRN25" s="4"/>
      <c r="BRO25" s="4"/>
      <c r="BRP25" s="4"/>
      <c r="BRQ25" s="4"/>
      <c r="BRR25" s="4"/>
      <c r="BRS25" s="4"/>
      <c r="BRT25" s="4"/>
      <c r="BRU25" s="4"/>
      <c r="BRV25" s="4"/>
      <c r="BRW25" s="4"/>
      <c r="BRX25" s="4"/>
      <c r="BRY25" s="4"/>
      <c r="BRZ25" s="4"/>
      <c r="BSA25" s="4"/>
      <c r="BSB25" s="4"/>
      <c r="BSC25" s="4"/>
      <c r="BSD25" s="4"/>
      <c r="BSE25" s="4"/>
      <c r="BSF25" s="4"/>
      <c r="BSG25" s="4"/>
      <c r="BSH25" s="4"/>
      <c r="BSI25" s="4"/>
      <c r="BSJ25" s="4"/>
      <c r="BSK25" s="4"/>
      <c r="BSL25" s="4"/>
      <c r="BSM25" s="4"/>
      <c r="BSN25" s="4"/>
      <c r="BSO25" s="4"/>
      <c r="BSP25" s="4"/>
      <c r="BSQ25" s="4"/>
      <c r="BSR25" s="4"/>
      <c r="BSS25" s="4"/>
      <c r="BST25" s="4"/>
      <c r="BSU25" s="4"/>
      <c r="BSV25" s="4"/>
      <c r="BSW25" s="4"/>
      <c r="BSX25" s="4"/>
      <c r="BSY25" s="4"/>
      <c r="BSZ25" s="4"/>
      <c r="BTA25" s="4"/>
      <c r="BTB25" s="4"/>
      <c r="BTC25" s="4"/>
      <c r="BTD25" s="4"/>
      <c r="BTE25" s="4"/>
      <c r="BTF25" s="4"/>
      <c r="BTG25" s="4"/>
      <c r="BTH25" s="4"/>
      <c r="BTI25" s="4"/>
      <c r="BTJ25" s="4"/>
      <c r="BTK25" s="4"/>
      <c r="BTL25" s="4"/>
      <c r="BTM25" s="4"/>
      <c r="BTN25" s="4"/>
      <c r="BTO25" s="4"/>
      <c r="BTP25" s="4"/>
      <c r="BTQ25" s="4"/>
      <c r="BTR25" s="4"/>
      <c r="BTS25" s="4"/>
      <c r="BTT25" s="4"/>
      <c r="BTU25" s="4"/>
      <c r="BTV25" s="4"/>
      <c r="BTW25" s="4"/>
      <c r="BTX25" s="4"/>
      <c r="BTY25" s="4"/>
      <c r="BTZ25" s="4"/>
      <c r="BUA25" s="4"/>
      <c r="BUB25" s="4"/>
      <c r="BUC25" s="4"/>
      <c r="BUD25" s="4"/>
      <c r="BUE25" s="4"/>
      <c r="BUF25" s="4"/>
      <c r="BUG25" s="4"/>
      <c r="BUH25" s="4"/>
      <c r="BUI25" s="4"/>
      <c r="BUJ25" s="4"/>
      <c r="BUK25" s="4"/>
      <c r="BUL25" s="4"/>
      <c r="BUM25" s="4"/>
      <c r="BUN25" s="4"/>
      <c r="BUO25" s="4"/>
      <c r="BUP25" s="4"/>
      <c r="BUQ25" s="4"/>
      <c r="BUR25" s="4"/>
      <c r="BUS25" s="4"/>
      <c r="BUT25" s="4"/>
      <c r="BUU25" s="4"/>
      <c r="BUV25" s="4"/>
      <c r="BUW25" s="4"/>
      <c r="BUX25" s="4"/>
      <c r="BUY25" s="4"/>
      <c r="BUZ25" s="4"/>
      <c r="BVA25" s="4"/>
      <c r="BVB25" s="4"/>
      <c r="BVC25" s="4"/>
      <c r="BVD25" s="4"/>
      <c r="BVE25" s="4"/>
      <c r="BVF25" s="4"/>
      <c r="BVG25" s="4"/>
      <c r="BVH25" s="4"/>
      <c r="BVI25" s="4"/>
      <c r="BVJ25" s="4"/>
      <c r="BVK25" s="4"/>
      <c r="BVL25" s="4"/>
      <c r="BVM25" s="4"/>
      <c r="BVN25" s="4"/>
      <c r="BVO25" s="4"/>
      <c r="BVP25" s="4"/>
      <c r="BVQ25" s="4"/>
      <c r="BVR25" s="4"/>
      <c r="BVS25" s="4"/>
      <c r="BVT25" s="4"/>
      <c r="BVU25" s="4"/>
      <c r="BVV25" s="4"/>
      <c r="BVW25" s="4"/>
      <c r="BVX25" s="4"/>
      <c r="BVY25" s="4"/>
      <c r="BVZ25" s="4"/>
      <c r="BWA25" s="4"/>
      <c r="BWB25" s="4"/>
      <c r="BWC25" s="4"/>
      <c r="BWD25" s="4"/>
      <c r="BWE25" s="4"/>
      <c r="BWF25" s="4"/>
      <c r="BWG25" s="4"/>
      <c r="BWH25" s="4"/>
      <c r="BWI25" s="4"/>
      <c r="BWJ25" s="4"/>
      <c r="BWK25" s="4"/>
      <c r="BWL25" s="4"/>
      <c r="BWM25" s="4"/>
      <c r="BWN25" s="4"/>
      <c r="BWO25" s="4"/>
      <c r="BWP25" s="4"/>
      <c r="BWQ25" s="4"/>
      <c r="BWR25" s="4"/>
      <c r="BWS25" s="4"/>
      <c r="BWT25" s="4"/>
      <c r="BWU25" s="4"/>
      <c r="BWV25" s="4"/>
      <c r="BWW25" s="4"/>
      <c r="BWX25" s="4"/>
      <c r="BWY25" s="4"/>
      <c r="BWZ25" s="4"/>
      <c r="BXA25" s="4"/>
      <c r="BXB25" s="4"/>
      <c r="BXC25" s="4"/>
      <c r="BXD25" s="4"/>
      <c r="BXE25" s="4"/>
      <c r="BXF25" s="4"/>
      <c r="BXG25" s="4"/>
      <c r="BXH25" s="4"/>
      <c r="BXI25" s="4"/>
      <c r="BXJ25" s="4"/>
      <c r="BXK25" s="4"/>
      <c r="BXL25" s="4"/>
      <c r="BXM25" s="4"/>
      <c r="BXN25" s="4"/>
      <c r="BXO25" s="4"/>
      <c r="BXP25" s="4"/>
      <c r="BXQ25" s="4"/>
      <c r="BXR25" s="4"/>
      <c r="BXS25" s="4"/>
      <c r="BXT25" s="4"/>
      <c r="BXU25" s="4"/>
      <c r="BXV25" s="4"/>
      <c r="BXW25" s="4"/>
      <c r="BXX25" s="4"/>
      <c r="BXY25" s="4"/>
      <c r="BXZ25" s="4"/>
      <c r="BYA25" s="4"/>
      <c r="BYB25" s="4"/>
      <c r="BYC25" s="4"/>
      <c r="BYD25" s="4"/>
      <c r="BYE25" s="4"/>
      <c r="BYF25" s="4"/>
      <c r="BYG25" s="4"/>
      <c r="BYH25" s="4"/>
      <c r="BYI25" s="4"/>
      <c r="BYJ25" s="4"/>
      <c r="BYK25" s="4"/>
      <c r="BYL25" s="4"/>
      <c r="BYM25" s="4"/>
      <c r="BYN25" s="4"/>
      <c r="BYO25" s="4"/>
      <c r="BYP25" s="4"/>
      <c r="BYQ25" s="4"/>
      <c r="BYR25" s="4"/>
      <c r="BYS25" s="4"/>
      <c r="BYT25" s="4"/>
      <c r="BYU25" s="4"/>
      <c r="BYV25" s="4"/>
      <c r="BYW25" s="4"/>
      <c r="BYX25" s="4"/>
      <c r="BYY25" s="4"/>
      <c r="BYZ25" s="4"/>
      <c r="BZA25" s="4"/>
      <c r="BZB25" s="4"/>
      <c r="BZC25" s="4"/>
      <c r="BZD25" s="4"/>
      <c r="BZE25" s="4"/>
      <c r="BZF25" s="4"/>
      <c r="BZG25" s="4"/>
      <c r="BZH25" s="4"/>
      <c r="BZI25" s="4"/>
      <c r="BZJ25" s="4"/>
      <c r="BZK25" s="4"/>
      <c r="BZL25" s="4"/>
      <c r="BZM25" s="4"/>
      <c r="BZN25" s="4"/>
      <c r="BZO25" s="4"/>
      <c r="BZP25" s="4"/>
      <c r="BZQ25" s="4"/>
      <c r="BZR25" s="4"/>
      <c r="BZS25" s="4"/>
      <c r="BZT25" s="4"/>
      <c r="BZU25" s="4"/>
      <c r="BZV25" s="4"/>
      <c r="BZW25" s="4"/>
      <c r="BZX25" s="4"/>
      <c r="BZY25" s="4"/>
      <c r="BZZ25" s="4"/>
      <c r="CAA25" s="4"/>
      <c r="CAB25" s="4"/>
      <c r="CAC25" s="4"/>
      <c r="CAD25" s="4"/>
      <c r="CAE25" s="4"/>
      <c r="CAF25" s="4"/>
      <c r="CAG25" s="4"/>
      <c r="CAH25" s="4"/>
      <c r="CAI25" s="4"/>
      <c r="CAJ25" s="4"/>
      <c r="CAK25" s="4"/>
      <c r="CAL25" s="4"/>
      <c r="CAM25" s="4"/>
      <c r="CAN25" s="4"/>
      <c r="CAO25" s="4"/>
      <c r="CAP25" s="4"/>
      <c r="CAQ25" s="4"/>
      <c r="CAR25" s="4"/>
      <c r="CAS25" s="4"/>
      <c r="CAT25" s="4"/>
      <c r="CAU25" s="4"/>
      <c r="CAV25" s="4"/>
      <c r="CAW25" s="4"/>
      <c r="CAX25" s="4"/>
      <c r="CAY25" s="4"/>
      <c r="CAZ25" s="4"/>
      <c r="CBA25" s="4"/>
      <c r="CBB25" s="4"/>
      <c r="CBC25" s="4"/>
      <c r="CBD25" s="4"/>
      <c r="CBE25" s="4"/>
      <c r="CBF25" s="4"/>
      <c r="CBG25" s="4"/>
      <c r="CBH25" s="4"/>
      <c r="CBI25" s="4"/>
      <c r="CBJ25" s="4"/>
      <c r="CBK25" s="4"/>
      <c r="CBL25" s="4"/>
      <c r="CBM25" s="4"/>
      <c r="CBN25" s="4"/>
      <c r="CBO25" s="4"/>
      <c r="CBP25" s="4"/>
      <c r="CBQ25" s="4"/>
      <c r="CBR25" s="4"/>
      <c r="CBS25" s="4"/>
      <c r="CBT25" s="4"/>
      <c r="CBU25" s="4"/>
      <c r="CBV25" s="4"/>
      <c r="CBW25" s="4"/>
      <c r="CBX25" s="4"/>
      <c r="CBY25" s="4"/>
      <c r="CBZ25" s="4"/>
      <c r="CCA25" s="4"/>
      <c r="CCB25" s="4"/>
      <c r="CCC25" s="4"/>
      <c r="CCD25" s="4"/>
      <c r="CCE25" s="4"/>
      <c r="CCF25" s="4"/>
      <c r="CCG25" s="4"/>
      <c r="CCH25" s="4"/>
      <c r="CCI25" s="4"/>
      <c r="CCJ25" s="4"/>
      <c r="CCK25" s="4"/>
      <c r="CCL25" s="4"/>
      <c r="CCM25" s="4"/>
      <c r="CCN25" s="4"/>
      <c r="CCO25" s="4"/>
      <c r="CCP25" s="4"/>
      <c r="CCQ25" s="4"/>
      <c r="CCR25" s="4"/>
      <c r="CCS25" s="4"/>
      <c r="CCT25" s="4"/>
      <c r="CCU25" s="4"/>
      <c r="CCV25" s="4"/>
      <c r="CCW25" s="4"/>
      <c r="CCX25" s="4"/>
      <c r="CCY25" s="4"/>
      <c r="CCZ25" s="4"/>
      <c r="CDA25" s="4"/>
      <c r="CDB25" s="4"/>
      <c r="CDC25" s="4"/>
      <c r="CDD25" s="4"/>
      <c r="CDE25" s="4"/>
      <c r="CDF25" s="4"/>
      <c r="CDG25" s="4"/>
      <c r="CDH25" s="4"/>
      <c r="CDI25" s="4"/>
      <c r="CDJ25" s="4"/>
      <c r="CDK25" s="4"/>
      <c r="CDL25" s="4"/>
      <c r="CDM25" s="4"/>
      <c r="CDN25" s="4"/>
      <c r="CDO25" s="4"/>
      <c r="CDP25" s="4"/>
      <c r="CDQ25" s="4"/>
      <c r="CDR25" s="4"/>
      <c r="CDS25" s="4"/>
      <c r="CDT25" s="4"/>
      <c r="CDU25" s="4"/>
      <c r="CDV25" s="4"/>
      <c r="CDW25" s="4"/>
      <c r="CDX25" s="4"/>
      <c r="CDY25" s="4"/>
      <c r="CDZ25" s="4"/>
      <c r="CEA25" s="4"/>
      <c r="CEB25" s="4"/>
      <c r="CEC25" s="4"/>
      <c r="CED25" s="4"/>
      <c r="CEE25" s="4"/>
      <c r="CEF25" s="4"/>
      <c r="CEG25" s="4"/>
      <c r="CEH25" s="4"/>
      <c r="CEI25" s="4"/>
      <c r="CEJ25" s="4"/>
      <c r="CEK25" s="4"/>
      <c r="CEL25" s="4"/>
      <c r="CEM25" s="4"/>
      <c r="CEN25" s="4"/>
      <c r="CEO25" s="4"/>
      <c r="CEP25" s="4"/>
      <c r="CEQ25" s="4"/>
      <c r="CER25" s="4"/>
      <c r="CES25" s="4"/>
      <c r="CET25" s="4"/>
      <c r="CEU25" s="4"/>
      <c r="CEV25" s="4"/>
      <c r="CEW25" s="4"/>
      <c r="CEX25" s="4"/>
      <c r="CEY25" s="4"/>
      <c r="CEZ25" s="4"/>
      <c r="CFA25" s="4"/>
      <c r="CFB25" s="4"/>
      <c r="CFC25" s="4"/>
      <c r="CFD25" s="4"/>
      <c r="CFE25" s="4"/>
      <c r="CFF25" s="4"/>
      <c r="CFG25" s="4"/>
      <c r="CFH25" s="4"/>
      <c r="CFI25" s="4"/>
      <c r="CFJ25" s="4"/>
      <c r="CFK25" s="4"/>
      <c r="CFL25" s="4"/>
      <c r="CFM25" s="4"/>
      <c r="CFN25" s="4"/>
      <c r="CFO25" s="4"/>
      <c r="CFP25" s="4"/>
      <c r="CFQ25" s="4"/>
      <c r="CFR25" s="4"/>
      <c r="CFS25" s="4"/>
      <c r="CFT25" s="4"/>
      <c r="CFU25" s="4"/>
      <c r="CFV25" s="4"/>
      <c r="CFW25" s="4"/>
      <c r="CFX25" s="4"/>
      <c r="CFY25" s="4"/>
      <c r="CFZ25" s="4"/>
      <c r="CGA25" s="4"/>
      <c r="CGB25" s="4"/>
      <c r="CGC25" s="4"/>
      <c r="CGD25" s="4"/>
      <c r="CGE25" s="4"/>
      <c r="CGF25" s="4"/>
      <c r="CGG25" s="4"/>
      <c r="CGH25" s="4"/>
      <c r="CGI25" s="4"/>
      <c r="CGJ25" s="4"/>
      <c r="CGK25" s="4"/>
      <c r="CGL25" s="4"/>
      <c r="CGM25" s="4"/>
      <c r="CGN25" s="4"/>
      <c r="CGO25" s="4"/>
      <c r="CGP25" s="4"/>
      <c r="CGQ25" s="4"/>
      <c r="CGR25" s="4"/>
      <c r="CGS25" s="4"/>
      <c r="CGT25" s="4"/>
      <c r="CGU25" s="4"/>
      <c r="CGV25" s="4"/>
      <c r="CGW25" s="4"/>
      <c r="CGX25" s="4"/>
      <c r="CGY25" s="4"/>
      <c r="CGZ25" s="4"/>
      <c r="CHA25" s="4"/>
      <c r="CHB25" s="4"/>
      <c r="CHC25" s="4"/>
      <c r="CHD25" s="4"/>
      <c r="CHE25" s="4"/>
      <c r="CHF25" s="4"/>
      <c r="CHG25" s="4"/>
      <c r="CHH25" s="4"/>
      <c r="CHI25" s="4"/>
      <c r="CHJ25" s="4"/>
      <c r="CHK25" s="4"/>
      <c r="CHL25" s="4"/>
      <c r="CHM25" s="4"/>
      <c r="CHN25" s="4"/>
      <c r="CHO25" s="4"/>
      <c r="CHP25" s="4"/>
      <c r="CHQ25" s="4"/>
      <c r="CHR25" s="4"/>
      <c r="CHS25" s="4"/>
      <c r="CHT25" s="4"/>
      <c r="CHU25" s="4"/>
      <c r="CHV25" s="4"/>
      <c r="CHW25" s="4"/>
      <c r="CHX25" s="4"/>
      <c r="CHY25" s="4"/>
      <c r="CHZ25" s="4"/>
      <c r="CIA25" s="4"/>
      <c r="CIB25" s="4"/>
      <c r="CIC25" s="4"/>
      <c r="CID25" s="4"/>
      <c r="CIE25" s="4"/>
      <c r="CIF25" s="4"/>
      <c r="CIG25" s="4"/>
      <c r="CIH25" s="4"/>
      <c r="CII25" s="4"/>
      <c r="CIJ25" s="4"/>
      <c r="CIK25" s="4"/>
      <c r="CIL25" s="4"/>
      <c r="CIM25" s="4"/>
      <c r="CIN25" s="4"/>
      <c r="CIO25" s="4"/>
      <c r="CIP25" s="4"/>
      <c r="CIQ25" s="4"/>
      <c r="CIR25" s="4"/>
      <c r="CIS25" s="4"/>
      <c r="CIT25" s="4"/>
      <c r="CIU25" s="4"/>
      <c r="CIV25" s="4"/>
      <c r="CIW25" s="4"/>
      <c r="CIX25" s="4"/>
      <c r="CIY25" s="4"/>
      <c r="CIZ25" s="4"/>
      <c r="CJA25" s="4"/>
      <c r="CJB25" s="4"/>
      <c r="CJC25" s="4"/>
      <c r="CJD25" s="4"/>
      <c r="CJE25" s="4"/>
      <c r="CJF25" s="4"/>
      <c r="CJG25" s="4"/>
      <c r="CJH25" s="4"/>
      <c r="CJI25" s="4"/>
      <c r="CJJ25" s="4"/>
      <c r="CJK25" s="4"/>
      <c r="CJL25" s="4"/>
      <c r="CJM25" s="4"/>
      <c r="CJN25" s="4"/>
      <c r="CJO25" s="4"/>
      <c r="CJP25" s="4"/>
      <c r="CJQ25" s="4"/>
      <c r="CJR25" s="4"/>
      <c r="CJS25" s="4"/>
      <c r="CJT25" s="4"/>
      <c r="CJU25" s="4"/>
      <c r="CJV25" s="4"/>
      <c r="CJW25" s="4"/>
      <c r="CJX25" s="4"/>
      <c r="CJY25" s="4"/>
      <c r="CJZ25" s="4"/>
      <c r="CKA25" s="4"/>
      <c r="CKB25" s="4"/>
      <c r="CKC25" s="4"/>
      <c r="CKD25" s="4"/>
      <c r="CKE25" s="4"/>
      <c r="CKF25" s="4"/>
      <c r="CKG25" s="4"/>
      <c r="CKH25" s="4"/>
      <c r="CKI25" s="4"/>
      <c r="CKJ25" s="4"/>
      <c r="CKK25" s="4"/>
      <c r="CKL25" s="4"/>
      <c r="CKM25" s="4"/>
      <c r="CKN25" s="4"/>
      <c r="CKO25" s="4"/>
      <c r="CKP25" s="4"/>
      <c r="CKQ25" s="4"/>
      <c r="CKR25" s="4"/>
      <c r="CKS25" s="4"/>
      <c r="CKT25" s="4"/>
      <c r="CKU25" s="4"/>
      <c r="CKV25" s="4"/>
      <c r="CKW25" s="4"/>
      <c r="CKX25" s="4"/>
      <c r="CKY25" s="4"/>
      <c r="CKZ25" s="4"/>
      <c r="CLA25" s="4"/>
      <c r="CLB25" s="4"/>
      <c r="CLC25" s="4"/>
      <c r="CLD25" s="4"/>
      <c r="CLE25" s="4"/>
      <c r="CLF25" s="4"/>
      <c r="CLG25" s="4"/>
      <c r="CLH25" s="4"/>
      <c r="CLI25" s="4"/>
      <c r="CLJ25" s="4"/>
      <c r="CLK25" s="4"/>
      <c r="CLL25" s="4"/>
      <c r="CLM25" s="4"/>
      <c r="CLN25" s="4"/>
      <c r="CLO25" s="4"/>
      <c r="CLP25" s="4"/>
      <c r="CLQ25" s="4"/>
      <c r="CLR25" s="4"/>
      <c r="CLS25" s="4"/>
      <c r="CLT25" s="4"/>
      <c r="CLU25" s="4"/>
      <c r="CLV25" s="4"/>
      <c r="CLW25" s="4"/>
      <c r="CLX25" s="4"/>
      <c r="CLY25" s="4"/>
      <c r="CLZ25" s="4"/>
      <c r="CMA25" s="4"/>
      <c r="CMB25" s="4"/>
      <c r="CMC25" s="4"/>
      <c r="CMD25" s="4"/>
      <c r="CME25" s="4"/>
      <c r="CMF25" s="4"/>
      <c r="CMG25" s="4"/>
      <c r="CMH25" s="4"/>
      <c r="CMI25" s="4"/>
      <c r="CMJ25" s="4"/>
      <c r="CMK25" s="4"/>
      <c r="CML25" s="4"/>
      <c r="CMM25" s="4"/>
      <c r="CMN25" s="4"/>
      <c r="CMO25" s="4"/>
      <c r="CMP25" s="4"/>
      <c r="CMQ25" s="4"/>
      <c r="CMR25" s="4"/>
      <c r="CMS25" s="4"/>
      <c r="CMT25" s="4"/>
      <c r="CMU25" s="4"/>
      <c r="CMV25" s="4"/>
      <c r="CMW25" s="4"/>
      <c r="CMX25" s="4"/>
      <c r="CMY25" s="4"/>
      <c r="CMZ25" s="4"/>
      <c r="CNA25" s="4"/>
      <c r="CNB25" s="4"/>
      <c r="CNC25" s="4"/>
      <c r="CND25" s="4"/>
      <c r="CNE25" s="4"/>
      <c r="CNF25" s="4"/>
      <c r="CNG25" s="4"/>
      <c r="CNH25" s="4"/>
      <c r="CNI25" s="4"/>
      <c r="CNJ25" s="4"/>
      <c r="CNK25" s="4"/>
      <c r="CNL25" s="4"/>
      <c r="CNM25" s="4"/>
      <c r="CNN25" s="4"/>
      <c r="CNO25" s="4"/>
      <c r="CNP25" s="4"/>
      <c r="CNQ25" s="4"/>
      <c r="CNR25" s="4"/>
      <c r="CNS25" s="4"/>
      <c r="CNT25" s="4"/>
      <c r="CNU25" s="4"/>
      <c r="CNV25" s="4"/>
      <c r="CNW25" s="4"/>
      <c r="CNX25" s="4"/>
      <c r="CNY25" s="4"/>
      <c r="CNZ25" s="4"/>
      <c r="COA25" s="4"/>
      <c r="COB25" s="4"/>
      <c r="COC25" s="4"/>
      <c r="COD25" s="4"/>
      <c r="COE25" s="4"/>
      <c r="COF25" s="4"/>
      <c r="COG25" s="4"/>
      <c r="COH25" s="4"/>
      <c r="COI25" s="4"/>
      <c r="COJ25" s="4"/>
      <c r="COK25" s="4"/>
      <c r="COL25" s="4"/>
      <c r="COM25" s="4"/>
      <c r="CON25" s="4"/>
      <c r="COO25" s="4"/>
      <c r="COP25" s="4"/>
      <c r="COQ25" s="4"/>
      <c r="COR25" s="4"/>
      <c r="COS25" s="4"/>
      <c r="COT25" s="4"/>
      <c r="COU25" s="4"/>
      <c r="COV25" s="4"/>
      <c r="COW25" s="4"/>
      <c r="COX25" s="4"/>
      <c r="COY25" s="4"/>
      <c r="COZ25" s="4"/>
      <c r="CPA25" s="4"/>
      <c r="CPB25" s="4"/>
      <c r="CPC25" s="4"/>
      <c r="CPD25" s="4"/>
      <c r="CPE25" s="4"/>
      <c r="CPF25" s="4"/>
      <c r="CPG25" s="4"/>
      <c r="CPH25" s="4"/>
      <c r="CPI25" s="4"/>
      <c r="CPJ25" s="4"/>
      <c r="CPK25" s="4"/>
      <c r="CPL25" s="4"/>
      <c r="CPM25" s="4"/>
      <c r="CPN25" s="4"/>
      <c r="CPO25" s="4"/>
      <c r="CPP25" s="4"/>
      <c r="CPQ25" s="4"/>
      <c r="CPR25" s="4"/>
      <c r="CPS25" s="4"/>
      <c r="CPT25" s="4"/>
      <c r="CPU25" s="4"/>
      <c r="CPV25" s="4"/>
      <c r="CPW25" s="4"/>
      <c r="CPX25" s="4"/>
      <c r="CPY25" s="4"/>
      <c r="CPZ25" s="4"/>
      <c r="CQA25" s="4"/>
      <c r="CQB25" s="4"/>
      <c r="CQC25" s="4"/>
      <c r="CQD25" s="4"/>
      <c r="CQE25" s="4"/>
      <c r="CQF25" s="4"/>
      <c r="CQG25" s="4"/>
      <c r="CQH25" s="4"/>
      <c r="CQI25" s="4"/>
      <c r="CQJ25" s="4"/>
      <c r="CQK25" s="4"/>
      <c r="CQL25" s="4"/>
      <c r="CQM25" s="4"/>
      <c r="CQN25" s="4"/>
      <c r="CQO25" s="4"/>
      <c r="CQP25" s="4"/>
      <c r="CQQ25" s="4"/>
      <c r="CQR25" s="4"/>
      <c r="CQS25" s="4"/>
      <c r="CQT25" s="4"/>
      <c r="CQU25" s="4"/>
      <c r="CQV25" s="4"/>
      <c r="CQW25" s="4"/>
      <c r="CQX25" s="4"/>
      <c r="CQY25" s="4"/>
      <c r="CQZ25" s="4"/>
      <c r="CRA25" s="4"/>
      <c r="CRB25" s="4"/>
      <c r="CRC25" s="4"/>
      <c r="CRD25" s="4"/>
      <c r="CRE25" s="4"/>
      <c r="CRF25" s="4"/>
      <c r="CRG25" s="4"/>
      <c r="CRH25" s="4"/>
      <c r="CRI25" s="4"/>
      <c r="CRJ25" s="4"/>
      <c r="CRK25" s="4"/>
      <c r="CRL25" s="4"/>
      <c r="CRM25" s="4"/>
      <c r="CRN25" s="4"/>
      <c r="CRO25" s="4"/>
      <c r="CRP25" s="4"/>
      <c r="CRQ25" s="4"/>
      <c r="CRR25" s="4"/>
      <c r="CRS25" s="4"/>
      <c r="CRT25" s="4"/>
      <c r="CRU25" s="4"/>
      <c r="CRV25" s="4"/>
      <c r="CRW25" s="4"/>
      <c r="CRX25" s="4"/>
      <c r="CRY25" s="4"/>
      <c r="CRZ25" s="4"/>
      <c r="CSA25" s="4"/>
      <c r="CSB25" s="4"/>
      <c r="CSC25" s="4"/>
      <c r="CSD25" s="4"/>
      <c r="CSE25" s="4"/>
      <c r="CSF25" s="4"/>
      <c r="CSG25" s="4"/>
      <c r="CSH25" s="4"/>
      <c r="CSI25" s="4"/>
      <c r="CSJ25" s="4"/>
      <c r="CSK25" s="4"/>
      <c r="CSL25" s="4"/>
      <c r="CSM25" s="4"/>
      <c r="CSN25" s="4"/>
      <c r="CSO25" s="4"/>
      <c r="CSP25" s="4"/>
      <c r="CSQ25" s="4"/>
      <c r="CSR25" s="4"/>
      <c r="CSS25" s="4"/>
      <c r="CST25" s="4"/>
      <c r="CSU25" s="4"/>
      <c r="CSV25" s="4"/>
      <c r="CSW25" s="4"/>
      <c r="CSX25" s="4"/>
      <c r="CSY25" s="4"/>
      <c r="CSZ25" s="4"/>
      <c r="CTA25" s="4"/>
      <c r="CTB25" s="4"/>
      <c r="CTC25" s="4"/>
      <c r="CTD25" s="4"/>
      <c r="CTE25" s="4"/>
      <c r="CTF25" s="4"/>
      <c r="CTG25" s="4"/>
      <c r="CTH25" s="4"/>
      <c r="CTI25" s="4"/>
      <c r="CTJ25" s="4"/>
      <c r="CTK25" s="4"/>
      <c r="CTL25" s="4"/>
      <c r="CTM25" s="4"/>
      <c r="CTN25" s="4"/>
      <c r="CTO25" s="4"/>
      <c r="CTP25" s="4"/>
      <c r="CTQ25" s="4"/>
      <c r="CTR25" s="4"/>
      <c r="CTS25" s="4"/>
      <c r="CTT25" s="4"/>
      <c r="CTU25" s="4"/>
      <c r="CTV25" s="4"/>
      <c r="CTW25" s="4"/>
      <c r="CTX25" s="4"/>
      <c r="CTY25" s="4"/>
      <c r="CTZ25" s="4"/>
      <c r="CUA25" s="4"/>
      <c r="CUB25" s="4"/>
      <c r="CUC25" s="4"/>
      <c r="CUD25" s="4"/>
      <c r="CUE25" s="4"/>
      <c r="CUF25" s="4"/>
      <c r="CUG25" s="4"/>
      <c r="CUH25" s="4"/>
      <c r="CUI25" s="4"/>
      <c r="CUJ25" s="4"/>
      <c r="CUK25" s="4"/>
      <c r="CUL25" s="4"/>
      <c r="CUM25" s="4"/>
      <c r="CUN25" s="4"/>
      <c r="CUO25" s="4"/>
      <c r="CUP25" s="4"/>
      <c r="CUQ25" s="4"/>
      <c r="CUR25" s="4"/>
      <c r="CUS25" s="4"/>
      <c r="CUT25" s="4"/>
      <c r="CUU25" s="4"/>
      <c r="CUV25" s="4"/>
      <c r="CUW25" s="4"/>
      <c r="CUX25" s="4"/>
      <c r="CUY25" s="4"/>
      <c r="CUZ25" s="4"/>
      <c r="CVA25" s="4"/>
      <c r="CVB25" s="4"/>
      <c r="CVC25" s="4"/>
      <c r="CVD25" s="4"/>
      <c r="CVE25" s="4"/>
      <c r="CVF25" s="4"/>
      <c r="CVG25" s="4"/>
      <c r="CVH25" s="4"/>
      <c r="CVI25" s="4"/>
      <c r="CVJ25" s="4"/>
      <c r="CVK25" s="4"/>
      <c r="CVL25" s="4"/>
      <c r="CVM25" s="4"/>
      <c r="CVN25" s="4"/>
      <c r="CVO25" s="4"/>
      <c r="CVP25" s="4"/>
      <c r="CVQ25" s="4"/>
      <c r="CVR25" s="4"/>
      <c r="CVS25" s="4"/>
      <c r="CVT25" s="4"/>
      <c r="CVU25" s="4"/>
      <c r="CVV25" s="4"/>
      <c r="CVW25" s="4"/>
      <c r="CVX25" s="4"/>
      <c r="CVY25" s="4"/>
      <c r="CVZ25" s="4"/>
      <c r="CWA25" s="4"/>
      <c r="CWB25" s="4"/>
      <c r="CWC25" s="4"/>
      <c r="CWD25" s="4"/>
      <c r="CWE25" s="4"/>
      <c r="CWF25" s="4"/>
      <c r="CWG25" s="4"/>
      <c r="CWH25" s="4"/>
      <c r="CWI25" s="4"/>
      <c r="CWJ25" s="4"/>
      <c r="CWK25" s="4"/>
      <c r="CWL25" s="4"/>
      <c r="CWM25" s="4"/>
      <c r="CWN25" s="4"/>
      <c r="CWO25" s="4"/>
      <c r="CWP25" s="4"/>
      <c r="CWQ25" s="4"/>
      <c r="CWR25" s="4"/>
      <c r="CWS25" s="4"/>
      <c r="CWT25" s="4"/>
      <c r="CWU25" s="4"/>
      <c r="CWV25" s="4"/>
      <c r="CWW25" s="4"/>
      <c r="CWX25" s="4"/>
      <c r="CWY25" s="4"/>
      <c r="CWZ25" s="4"/>
      <c r="CXA25" s="4"/>
      <c r="CXB25" s="4"/>
      <c r="CXC25" s="4"/>
      <c r="CXD25" s="4"/>
      <c r="CXE25" s="4"/>
      <c r="CXF25" s="4"/>
      <c r="CXG25" s="4"/>
      <c r="CXH25" s="4"/>
      <c r="CXI25" s="4"/>
      <c r="CXJ25" s="4"/>
      <c r="CXK25" s="4"/>
      <c r="CXL25" s="4"/>
      <c r="CXM25" s="4"/>
      <c r="CXN25" s="4"/>
      <c r="CXO25" s="4"/>
      <c r="CXP25" s="4"/>
      <c r="CXQ25" s="4"/>
      <c r="CXR25" s="4"/>
      <c r="CXS25" s="4"/>
      <c r="CXT25" s="4"/>
      <c r="CXU25" s="4"/>
      <c r="CXV25" s="4"/>
      <c r="CXW25" s="4"/>
      <c r="CXX25" s="4"/>
      <c r="CXY25" s="4"/>
      <c r="CXZ25" s="4"/>
      <c r="CYA25" s="4"/>
      <c r="CYB25" s="4"/>
      <c r="CYC25" s="4"/>
      <c r="CYD25" s="4"/>
      <c r="CYE25" s="4"/>
      <c r="CYF25" s="4"/>
      <c r="CYG25" s="4"/>
      <c r="CYH25" s="4"/>
      <c r="CYI25" s="4"/>
      <c r="CYJ25" s="4"/>
      <c r="CYK25" s="4"/>
      <c r="CYL25" s="4"/>
      <c r="CYM25" s="4"/>
      <c r="CYN25" s="4"/>
      <c r="CYO25" s="4"/>
      <c r="CYP25" s="4"/>
      <c r="CYQ25" s="4"/>
      <c r="CYR25" s="4"/>
      <c r="CYS25" s="4"/>
      <c r="CYT25" s="4"/>
      <c r="CYU25" s="4"/>
      <c r="CYV25" s="4"/>
      <c r="CYW25" s="4"/>
      <c r="CYX25" s="4"/>
      <c r="CYY25" s="4"/>
      <c r="CYZ25" s="4"/>
      <c r="CZA25" s="4"/>
      <c r="CZB25" s="4"/>
      <c r="CZC25" s="4"/>
      <c r="CZD25" s="4"/>
      <c r="CZE25" s="4"/>
      <c r="CZF25" s="4"/>
      <c r="CZG25" s="4"/>
      <c r="CZH25" s="4"/>
      <c r="CZI25" s="4"/>
      <c r="CZJ25" s="4"/>
      <c r="CZK25" s="4"/>
      <c r="CZL25" s="4"/>
      <c r="CZM25" s="4"/>
      <c r="CZN25" s="4"/>
      <c r="CZO25" s="4"/>
      <c r="CZP25" s="4"/>
      <c r="CZQ25" s="4"/>
      <c r="CZR25" s="4"/>
      <c r="CZS25" s="4"/>
      <c r="CZT25" s="4"/>
      <c r="CZU25" s="4"/>
      <c r="CZV25" s="4"/>
      <c r="CZW25" s="4"/>
      <c r="CZX25" s="4"/>
      <c r="CZY25" s="4"/>
      <c r="CZZ25" s="4"/>
      <c r="DAA25" s="4"/>
      <c r="DAB25" s="4"/>
      <c r="DAC25" s="4"/>
      <c r="DAD25" s="4"/>
      <c r="DAE25" s="4"/>
      <c r="DAF25" s="4"/>
      <c r="DAG25" s="4"/>
      <c r="DAH25" s="4"/>
      <c r="DAI25" s="4"/>
      <c r="DAJ25" s="4"/>
      <c r="DAK25" s="4"/>
      <c r="DAL25" s="4"/>
      <c r="DAM25" s="4"/>
      <c r="DAN25" s="4"/>
      <c r="DAO25" s="4"/>
      <c r="DAP25" s="4"/>
      <c r="DAQ25" s="4"/>
      <c r="DAR25" s="4"/>
      <c r="DAS25" s="4"/>
      <c r="DAT25" s="4"/>
      <c r="DAU25" s="4"/>
      <c r="DAV25" s="4"/>
      <c r="DAW25" s="4"/>
      <c r="DAX25" s="4"/>
      <c r="DAY25" s="4"/>
      <c r="DAZ25" s="4"/>
      <c r="DBA25" s="4"/>
      <c r="DBB25" s="4"/>
      <c r="DBC25" s="4"/>
      <c r="DBD25" s="4"/>
      <c r="DBE25" s="4"/>
      <c r="DBF25" s="4"/>
      <c r="DBG25" s="4"/>
      <c r="DBH25" s="4"/>
      <c r="DBI25" s="4"/>
      <c r="DBJ25" s="4"/>
      <c r="DBK25" s="4"/>
      <c r="DBL25" s="4"/>
      <c r="DBM25" s="4"/>
      <c r="DBN25" s="4"/>
      <c r="DBO25" s="4"/>
      <c r="DBP25" s="4"/>
      <c r="DBQ25" s="4"/>
      <c r="DBR25" s="4"/>
      <c r="DBS25" s="4"/>
      <c r="DBT25" s="4"/>
      <c r="DBU25" s="4"/>
      <c r="DBV25" s="4"/>
      <c r="DBW25" s="4"/>
      <c r="DBX25" s="4"/>
      <c r="DBY25" s="4"/>
      <c r="DBZ25" s="4"/>
      <c r="DCA25" s="4"/>
      <c r="DCB25" s="4"/>
      <c r="DCC25" s="4"/>
      <c r="DCD25" s="4"/>
      <c r="DCE25" s="4"/>
      <c r="DCF25" s="4"/>
      <c r="DCG25" s="4"/>
      <c r="DCH25" s="4"/>
      <c r="DCI25" s="4"/>
      <c r="DCJ25" s="4"/>
      <c r="DCK25" s="4"/>
      <c r="DCL25" s="4"/>
      <c r="DCM25" s="4"/>
      <c r="DCN25" s="4"/>
      <c r="DCO25" s="4"/>
      <c r="DCP25" s="4"/>
      <c r="DCQ25" s="4"/>
      <c r="DCR25" s="4"/>
      <c r="DCS25" s="4"/>
      <c r="DCT25" s="4"/>
      <c r="DCU25" s="4"/>
      <c r="DCV25" s="4"/>
      <c r="DCW25" s="4"/>
      <c r="DCX25" s="4"/>
      <c r="DCY25" s="4"/>
      <c r="DCZ25" s="4"/>
      <c r="DDA25" s="4"/>
      <c r="DDB25" s="4"/>
      <c r="DDC25" s="4"/>
      <c r="DDD25" s="4"/>
      <c r="DDE25" s="4"/>
      <c r="DDF25" s="4"/>
      <c r="DDG25" s="4"/>
      <c r="DDH25" s="4"/>
      <c r="DDI25" s="4"/>
      <c r="DDJ25" s="4"/>
      <c r="DDK25" s="4"/>
      <c r="DDL25" s="4"/>
      <c r="DDM25" s="4"/>
      <c r="DDN25" s="4"/>
      <c r="DDO25" s="4"/>
      <c r="DDP25" s="4"/>
      <c r="DDQ25" s="4"/>
      <c r="DDR25" s="4"/>
      <c r="DDS25" s="4"/>
      <c r="DDT25" s="4"/>
      <c r="DDU25" s="4"/>
      <c r="DDV25" s="4"/>
      <c r="DDW25" s="4"/>
      <c r="DDX25" s="4"/>
      <c r="DDY25" s="4"/>
      <c r="DDZ25" s="4"/>
      <c r="DEA25" s="4"/>
      <c r="DEB25" s="4"/>
      <c r="DEC25" s="4"/>
      <c r="DED25" s="4"/>
      <c r="DEE25" s="4"/>
      <c r="DEF25" s="4"/>
      <c r="DEG25" s="4"/>
      <c r="DEH25" s="4"/>
      <c r="DEI25" s="4"/>
      <c r="DEJ25" s="4"/>
      <c r="DEK25" s="4"/>
      <c r="DEL25" s="4"/>
      <c r="DEM25" s="4"/>
      <c r="DEN25" s="4"/>
      <c r="DEO25" s="4"/>
      <c r="DEP25" s="4"/>
      <c r="DEQ25" s="4"/>
      <c r="DER25" s="4"/>
      <c r="DES25" s="4"/>
      <c r="DET25" s="4"/>
      <c r="DEU25" s="4"/>
      <c r="DEV25" s="4"/>
      <c r="DEW25" s="4"/>
      <c r="DEX25" s="4"/>
      <c r="DEY25" s="4"/>
      <c r="DEZ25" s="4"/>
      <c r="DFA25" s="4"/>
      <c r="DFB25" s="4"/>
      <c r="DFC25" s="4"/>
      <c r="DFD25" s="4"/>
      <c r="DFE25" s="4"/>
      <c r="DFF25" s="4"/>
      <c r="DFG25" s="4"/>
      <c r="DFH25" s="4"/>
      <c r="DFI25" s="4"/>
      <c r="DFJ25" s="4"/>
      <c r="DFK25" s="4"/>
      <c r="DFL25" s="4"/>
      <c r="DFM25" s="4"/>
      <c r="DFN25" s="4"/>
      <c r="DFO25" s="4"/>
      <c r="DFP25" s="4"/>
      <c r="DFQ25" s="4"/>
      <c r="DFR25" s="4"/>
      <c r="DFS25" s="4"/>
      <c r="DFT25" s="4"/>
      <c r="DFU25" s="4"/>
      <c r="DFV25" s="4"/>
      <c r="DFW25" s="4"/>
      <c r="DFX25" s="4"/>
      <c r="DFY25" s="4"/>
      <c r="DFZ25" s="4"/>
      <c r="DGA25" s="4"/>
      <c r="DGB25" s="4"/>
      <c r="DGC25" s="4"/>
      <c r="DGD25" s="4"/>
      <c r="DGE25" s="4"/>
      <c r="DGF25" s="4"/>
      <c r="DGG25" s="4"/>
      <c r="DGH25" s="4"/>
      <c r="DGI25" s="4"/>
      <c r="DGJ25" s="4"/>
      <c r="DGK25" s="4"/>
      <c r="DGL25" s="4"/>
      <c r="DGM25" s="4"/>
      <c r="DGN25" s="4"/>
      <c r="DGO25" s="4"/>
      <c r="DGP25" s="4"/>
      <c r="DGQ25" s="4"/>
      <c r="DGR25" s="4"/>
      <c r="DGS25" s="4"/>
      <c r="DGT25" s="4"/>
      <c r="DGU25" s="4"/>
      <c r="DGV25" s="4"/>
      <c r="DGW25" s="4"/>
      <c r="DGX25" s="4"/>
      <c r="DGY25" s="4"/>
      <c r="DGZ25" s="4"/>
      <c r="DHA25" s="4"/>
      <c r="DHB25" s="4"/>
      <c r="DHC25" s="4"/>
      <c r="DHD25" s="4"/>
      <c r="DHE25" s="4"/>
      <c r="DHF25" s="4"/>
      <c r="DHG25" s="4"/>
      <c r="DHH25" s="4"/>
      <c r="DHI25" s="4"/>
      <c r="DHJ25" s="4"/>
      <c r="DHK25" s="4"/>
      <c r="DHL25" s="4"/>
      <c r="DHM25" s="4"/>
      <c r="DHN25" s="4"/>
      <c r="DHO25" s="4"/>
      <c r="DHP25" s="4"/>
      <c r="DHQ25" s="4"/>
      <c r="DHR25" s="4"/>
      <c r="DHS25" s="4"/>
      <c r="DHT25" s="4"/>
      <c r="DHU25" s="4"/>
      <c r="DHV25" s="4"/>
      <c r="DHW25" s="4"/>
      <c r="DHX25" s="4"/>
      <c r="DHY25" s="4"/>
      <c r="DHZ25" s="4"/>
      <c r="DIA25" s="4"/>
      <c r="DIB25" s="4"/>
      <c r="DIC25" s="4"/>
      <c r="DID25" s="4"/>
      <c r="DIE25" s="4"/>
      <c r="DIF25" s="4"/>
      <c r="DIG25" s="4"/>
      <c r="DIH25" s="4"/>
      <c r="DII25" s="4"/>
      <c r="DIJ25" s="4"/>
      <c r="DIK25" s="4"/>
      <c r="DIL25" s="4"/>
      <c r="DIM25" s="4"/>
      <c r="DIN25" s="4"/>
      <c r="DIO25" s="4"/>
      <c r="DIP25" s="4"/>
      <c r="DIQ25" s="4"/>
      <c r="DIR25" s="4"/>
      <c r="DIS25" s="4"/>
      <c r="DIT25" s="4"/>
      <c r="DIU25" s="4"/>
      <c r="DIV25" s="4"/>
      <c r="DIW25" s="4"/>
      <c r="DIX25" s="4"/>
      <c r="DIY25" s="4"/>
      <c r="DIZ25" s="4"/>
      <c r="DJA25" s="4"/>
      <c r="DJB25" s="4"/>
      <c r="DJC25" s="4"/>
      <c r="DJD25" s="4"/>
      <c r="DJE25" s="4"/>
      <c r="DJF25" s="4"/>
      <c r="DJG25" s="4"/>
      <c r="DJH25" s="4"/>
      <c r="DJI25" s="4"/>
      <c r="DJJ25" s="4"/>
      <c r="DJK25" s="4"/>
      <c r="DJL25" s="4"/>
      <c r="DJM25" s="4"/>
      <c r="DJN25" s="4"/>
      <c r="DJO25" s="4"/>
      <c r="DJP25" s="4"/>
      <c r="DJQ25" s="4"/>
      <c r="DJR25" s="4"/>
      <c r="DJS25" s="4"/>
      <c r="DJT25" s="4"/>
      <c r="DJU25" s="4"/>
      <c r="DJV25" s="4"/>
      <c r="DJW25" s="4"/>
      <c r="DJX25" s="4"/>
      <c r="DJY25" s="4"/>
      <c r="DJZ25" s="4"/>
      <c r="DKA25" s="4"/>
      <c r="DKB25" s="4"/>
      <c r="DKC25" s="4"/>
      <c r="DKD25" s="4"/>
      <c r="DKE25" s="4"/>
      <c r="DKF25" s="4"/>
      <c r="DKG25" s="4"/>
      <c r="DKH25" s="4"/>
      <c r="DKI25" s="4"/>
      <c r="DKJ25" s="4"/>
      <c r="DKK25" s="4"/>
      <c r="DKL25" s="4"/>
      <c r="DKM25" s="4"/>
      <c r="DKN25" s="4"/>
      <c r="DKO25" s="4"/>
      <c r="DKP25" s="4"/>
      <c r="DKQ25" s="4"/>
      <c r="DKR25" s="4"/>
      <c r="DKS25" s="4"/>
      <c r="DKT25" s="4"/>
      <c r="DKU25" s="4"/>
      <c r="DKV25" s="4"/>
      <c r="DKW25" s="4"/>
      <c r="DKX25" s="4"/>
      <c r="DKY25" s="4"/>
      <c r="DKZ25" s="4"/>
      <c r="DLA25" s="4"/>
      <c r="DLB25" s="4"/>
      <c r="DLC25" s="4"/>
      <c r="DLD25" s="4"/>
      <c r="DLE25" s="4"/>
      <c r="DLF25" s="4"/>
      <c r="DLG25" s="4"/>
      <c r="DLH25" s="4"/>
      <c r="DLI25" s="4"/>
      <c r="DLJ25" s="4"/>
      <c r="DLK25" s="4"/>
      <c r="DLL25" s="4"/>
      <c r="DLM25" s="4"/>
      <c r="DLN25" s="4"/>
      <c r="DLO25" s="4"/>
      <c r="DLP25" s="4"/>
      <c r="DLQ25" s="4"/>
      <c r="DLR25" s="4"/>
      <c r="DLS25" s="4"/>
      <c r="DLT25" s="4"/>
      <c r="DLU25" s="4"/>
      <c r="DLV25" s="4"/>
      <c r="DLW25" s="4"/>
      <c r="DLX25" s="4"/>
      <c r="DLY25" s="4"/>
      <c r="DLZ25" s="4"/>
      <c r="DMA25" s="4"/>
      <c r="DMB25" s="4"/>
      <c r="DMC25" s="4"/>
      <c r="DMD25" s="4"/>
      <c r="DME25" s="4"/>
      <c r="DMF25" s="4"/>
      <c r="DMG25" s="4"/>
      <c r="DMH25" s="4"/>
      <c r="DMI25" s="4"/>
      <c r="DMJ25" s="4"/>
      <c r="DMK25" s="4"/>
      <c r="DML25" s="4"/>
      <c r="DMM25" s="4"/>
      <c r="DMN25" s="4"/>
      <c r="DMO25" s="4"/>
      <c r="DMP25" s="4"/>
      <c r="DMQ25" s="4"/>
      <c r="DMR25" s="4"/>
      <c r="DMS25" s="4"/>
      <c r="DMT25" s="4"/>
      <c r="DMU25" s="4"/>
      <c r="DMV25" s="4"/>
      <c r="DMW25" s="4"/>
      <c r="DMX25" s="4"/>
      <c r="DMY25" s="4"/>
      <c r="DMZ25" s="4"/>
      <c r="DNA25" s="4"/>
      <c r="DNB25" s="4"/>
      <c r="DNC25" s="4"/>
      <c r="DND25" s="4"/>
      <c r="DNE25" s="4"/>
      <c r="DNF25" s="4"/>
      <c r="DNG25" s="4"/>
      <c r="DNH25" s="4"/>
      <c r="DNI25" s="4"/>
      <c r="DNJ25" s="4"/>
      <c r="DNK25" s="4"/>
      <c r="DNL25" s="4"/>
      <c r="DNM25" s="4"/>
      <c r="DNN25" s="4"/>
      <c r="DNO25" s="4"/>
      <c r="DNP25" s="4"/>
      <c r="DNQ25" s="4"/>
      <c r="DNR25" s="4"/>
      <c r="DNS25" s="4"/>
      <c r="DNT25" s="4"/>
      <c r="DNU25" s="4"/>
      <c r="DNV25" s="4"/>
      <c r="DNW25" s="4"/>
      <c r="DNX25" s="4"/>
      <c r="DNY25" s="4"/>
      <c r="DNZ25" s="4"/>
      <c r="DOA25" s="4"/>
      <c r="DOB25" s="4"/>
      <c r="DOC25" s="4"/>
      <c r="DOD25" s="4"/>
      <c r="DOE25" s="4"/>
      <c r="DOF25" s="4"/>
      <c r="DOG25" s="4"/>
      <c r="DOH25" s="4"/>
      <c r="DOI25" s="4"/>
      <c r="DOJ25" s="4"/>
      <c r="DOK25" s="4"/>
      <c r="DOL25" s="4"/>
      <c r="DOM25" s="4"/>
      <c r="DON25" s="4"/>
      <c r="DOO25" s="4"/>
      <c r="DOP25" s="4"/>
      <c r="DOQ25" s="4"/>
      <c r="DOR25" s="4"/>
      <c r="DOS25" s="4"/>
      <c r="DOT25" s="4"/>
      <c r="DOU25" s="4"/>
      <c r="DOV25" s="4"/>
      <c r="DOW25" s="4"/>
      <c r="DOX25" s="4"/>
      <c r="DOY25" s="4"/>
      <c r="DOZ25" s="4"/>
      <c r="DPA25" s="4"/>
      <c r="DPB25" s="4"/>
      <c r="DPC25" s="4"/>
      <c r="DPD25" s="4"/>
      <c r="DPE25" s="4"/>
      <c r="DPF25" s="4"/>
      <c r="DPG25" s="4"/>
      <c r="DPH25" s="4"/>
      <c r="DPI25" s="4"/>
      <c r="DPJ25" s="4"/>
      <c r="DPK25" s="4"/>
      <c r="DPL25" s="4"/>
      <c r="DPM25" s="4"/>
      <c r="DPN25" s="4"/>
      <c r="DPO25" s="4"/>
      <c r="DPP25" s="4"/>
      <c r="DPQ25" s="4"/>
      <c r="DPR25" s="4"/>
      <c r="DPS25" s="4"/>
      <c r="DPT25" s="4"/>
      <c r="DPU25" s="4"/>
      <c r="DPV25" s="4"/>
      <c r="DPW25" s="4"/>
      <c r="DPX25" s="4"/>
      <c r="DPY25" s="4"/>
      <c r="DPZ25" s="4"/>
      <c r="DQA25" s="4"/>
      <c r="DQB25" s="4"/>
      <c r="DQC25" s="4"/>
      <c r="DQD25" s="4"/>
      <c r="DQE25" s="4"/>
      <c r="DQF25" s="4"/>
      <c r="DQG25" s="4"/>
      <c r="DQH25" s="4"/>
      <c r="DQI25" s="4"/>
      <c r="DQJ25" s="4"/>
      <c r="DQK25" s="4"/>
      <c r="DQL25" s="4"/>
      <c r="DQM25" s="4"/>
      <c r="DQN25" s="4"/>
      <c r="DQO25" s="4"/>
      <c r="DQP25" s="4"/>
      <c r="DQQ25" s="4"/>
      <c r="DQR25" s="4"/>
      <c r="DQS25" s="4"/>
      <c r="DQT25" s="4"/>
      <c r="DQU25" s="4"/>
      <c r="DQV25" s="4"/>
      <c r="DQW25" s="4"/>
      <c r="DQX25" s="4"/>
      <c r="DQY25" s="4"/>
      <c r="DQZ25" s="4"/>
      <c r="DRA25" s="4"/>
      <c r="DRB25" s="4"/>
      <c r="DRC25" s="4"/>
      <c r="DRD25" s="4"/>
      <c r="DRE25" s="4"/>
      <c r="DRF25" s="4"/>
      <c r="DRG25" s="4"/>
      <c r="DRH25" s="4"/>
      <c r="DRI25" s="4"/>
      <c r="DRJ25" s="4"/>
      <c r="DRK25" s="4"/>
      <c r="DRL25" s="4"/>
      <c r="DRM25" s="4"/>
      <c r="DRN25" s="4"/>
      <c r="DRO25" s="4"/>
      <c r="DRP25" s="4"/>
      <c r="DRQ25" s="4"/>
      <c r="DRR25" s="4"/>
      <c r="DRS25" s="4"/>
      <c r="DRT25" s="4"/>
      <c r="DRU25" s="4"/>
      <c r="DRV25" s="4"/>
      <c r="DRW25" s="4"/>
      <c r="DRX25" s="4"/>
      <c r="DRY25" s="4"/>
      <c r="DRZ25" s="4"/>
      <c r="DSA25" s="4"/>
      <c r="DSB25" s="4"/>
      <c r="DSC25" s="4"/>
      <c r="DSD25" s="4"/>
      <c r="DSE25" s="4"/>
      <c r="DSF25" s="4"/>
      <c r="DSG25" s="4"/>
      <c r="DSH25" s="4"/>
      <c r="DSI25" s="4"/>
      <c r="DSJ25" s="4"/>
      <c r="DSK25" s="4"/>
      <c r="DSL25" s="4"/>
      <c r="DSM25" s="4"/>
      <c r="DSN25" s="4"/>
      <c r="DSO25" s="4"/>
      <c r="DSP25" s="4"/>
      <c r="DSQ25" s="4"/>
      <c r="DSR25" s="4"/>
      <c r="DSS25" s="4"/>
      <c r="DST25" s="4"/>
      <c r="DSU25" s="4"/>
      <c r="DSV25" s="4"/>
      <c r="DSW25" s="4"/>
      <c r="DSX25" s="4"/>
      <c r="DSY25" s="4"/>
      <c r="DSZ25" s="4"/>
      <c r="DTA25" s="4"/>
      <c r="DTB25" s="4"/>
      <c r="DTC25" s="4"/>
      <c r="DTD25" s="4"/>
      <c r="DTE25" s="4"/>
      <c r="DTF25" s="4"/>
      <c r="DTG25" s="4"/>
      <c r="DTH25" s="4"/>
      <c r="DTI25" s="4"/>
      <c r="DTJ25" s="4"/>
      <c r="DTK25" s="4"/>
      <c r="DTL25" s="4"/>
      <c r="DTM25" s="4"/>
      <c r="DTN25" s="4"/>
      <c r="DTO25" s="4"/>
      <c r="DTP25" s="4"/>
      <c r="DTQ25" s="4"/>
      <c r="DTR25" s="4"/>
      <c r="DTS25" s="4"/>
      <c r="DTT25" s="4"/>
      <c r="DTU25" s="4"/>
      <c r="DTV25" s="4"/>
      <c r="DTW25" s="4"/>
      <c r="DTX25" s="4"/>
      <c r="DTY25" s="4"/>
      <c r="DTZ25" s="4"/>
      <c r="DUA25" s="4"/>
      <c r="DUB25" s="4"/>
      <c r="DUC25" s="4"/>
      <c r="DUD25" s="4"/>
      <c r="DUE25" s="4"/>
      <c r="DUF25" s="4"/>
      <c r="DUG25" s="4"/>
      <c r="DUH25" s="4"/>
      <c r="DUI25" s="4"/>
      <c r="DUJ25" s="4"/>
      <c r="DUK25" s="4"/>
      <c r="DUL25" s="4"/>
      <c r="DUM25" s="4"/>
      <c r="DUN25" s="4"/>
      <c r="DUO25" s="4"/>
      <c r="DUP25" s="4"/>
      <c r="DUQ25" s="4"/>
      <c r="DUR25" s="4"/>
      <c r="DUS25" s="4"/>
      <c r="DUT25" s="4"/>
      <c r="DUU25" s="4"/>
      <c r="DUV25" s="4"/>
      <c r="DUW25" s="4"/>
      <c r="DUX25" s="4"/>
      <c r="DUY25" s="4"/>
      <c r="DUZ25" s="4"/>
      <c r="DVA25" s="4"/>
      <c r="DVB25" s="4"/>
      <c r="DVC25" s="4"/>
      <c r="DVD25" s="4"/>
      <c r="DVE25" s="4"/>
      <c r="DVF25" s="4"/>
      <c r="DVG25" s="4"/>
      <c r="DVH25" s="4"/>
      <c r="DVI25" s="4"/>
      <c r="DVJ25" s="4"/>
      <c r="DVK25" s="4"/>
      <c r="DVL25" s="4"/>
      <c r="DVM25" s="4"/>
      <c r="DVN25" s="4"/>
      <c r="DVO25" s="4"/>
      <c r="DVP25" s="4"/>
      <c r="DVQ25" s="4"/>
      <c r="DVR25" s="4"/>
      <c r="DVS25" s="4"/>
      <c r="DVT25" s="4"/>
      <c r="DVU25" s="4"/>
      <c r="DVV25" s="4"/>
      <c r="DVW25" s="4"/>
      <c r="DVX25" s="4"/>
      <c r="DVY25" s="4"/>
      <c r="DVZ25" s="4"/>
      <c r="DWA25" s="4"/>
      <c r="DWB25" s="4"/>
      <c r="DWC25" s="4"/>
      <c r="DWD25" s="4"/>
      <c r="DWE25" s="4"/>
      <c r="DWF25" s="4"/>
      <c r="DWG25" s="4"/>
      <c r="DWH25" s="4"/>
      <c r="DWI25" s="4"/>
      <c r="DWJ25" s="4"/>
      <c r="DWK25" s="4"/>
      <c r="DWL25" s="4"/>
      <c r="DWM25" s="4"/>
      <c r="DWN25" s="4"/>
      <c r="DWO25" s="4"/>
      <c r="DWP25" s="4"/>
      <c r="DWQ25" s="4"/>
      <c r="DWR25" s="4"/>
      <c r="DWS25" s="4"/>
      <c r="DWT25" s="4"/>
      <c r="DWU25" s="4"/>
      <c r="DWV25" s="4"/>
      <c r="DWW25" s="4"/>
      <c r="DWX25" s="4"/>
      <c r="DWY25" s="4"/>
      <c r="DWZ25" s="4"/>
      <c r="DXA25" s="4"/>
      <c r="DXB25" s="4"/>
      <c r="DXC25" s="4"/>
      <c r="DXD25" s="4"/>
      <c r="DXE25" s="4"/>
      <c r="DXF25" s="4"/>
      <c r="DXG25" s="4"/>
      <c r="DXH25" s="4"/>
      <c r="DXI25" s="4"/>
      <c r="DXJ25" s="4"/>
      <c r="DXK25" s="4"/>
      <c r="DXL25" s="4"/>
      <c r="DXM25" s="4"/>
      <c r="DXN25" s="4"/>
      <c r="DXO25" s="4"/>
      <c r="DXP25" s="4"/>
      <c r="DXQ25" s="4"/>
      <c r="DXR25" s="4"/>
      <c r="DXS25" s="4"/>
      <c r="DXT25" s="4"/>
      <c r="DXU25" s="4"/>
      <c r="DXV25" s="4"/>
      <c r="DXW25" s="4"/>
      <c r="DXX25" s="4"/>
      <c r="DXY25" s="4"/>
      <c r="DXZ25" s="4"/>
      <c r="DYA25" s="4"/>
      <c r="DYB25" s="4"/>
      <c r="DYC25" s="4"/>
      <c r="DYD25" s="4"/>
      <c r="DYE25" s="4"/>
      <c r="DYF25" s="4"/>
      <c r="DYG25" s="4"/>
      <c r="DYH25" s="4"/>
      <c r="DYI25" s="4"/>
      <c r="DYJ25" s="4"/>
      <c r="DYK25" s="4"/>
      <c r="DYL25" s="4"/>
      <c r="DYM25" s="4"/>
      <c r="DYN25" s="4"/>
      <c r="DYO25" s="4"/>
      <c r="DYP25" s="4"/>
      <c r="DYQ25" s="4"/>
      <c r="DYR25" s="4"/>
      <c r="DYS25" s="4"/>
      <c r="DYT25" s="4"/>
      <c r="DYU25" s="4"/>
      <c r="DYV25" s="4"/>
      <c r="DYW25" s="4"/>
      <c r="DYX25" s="4"/>
      <c r="DYY25" s="4"/>
      <c r="DYZ25" s="4"/>
      <c r="DZA25" s="4"/>
      <c r="DZB25" s="4"/>
      <c r="DZC25" s="4"/>
      <c r="DZD25" s="4"/>
      <c r="DZE25" s="4"/>
      <c r="DZF25" s="4"/>
      <c r="DZG25" s="4"/>
      <c r="DZH25" s="4"/>
      <c r="DZI25" s="4"/>
      <c r="DZJ25" s="4"/>
      <c r="DZK25" s="4"/>
      <c r="DZL25" s="4"/>
      <c r="DZM25" s="4"/>
      <c r="DZN25" s="4"/>
      <c r="DZO25" s="4"/>
      <c r="DZP25" s="4"/>
      <c r="DZQ25" s="4"/>
      <c r="DZR25" s="4"/>
      <c r="DZS25" s="4"/>
      <c r="DZT25" s="4"/>
      <c r="DZU25" s="4"/>
      <c r="DZV25" s="4"/>
      <c r="DZW25" s="4"/>
      <c r="DZX25" s="4"/>
      <c r="DZY25" s="4"/>
      <c r="DZZ25" s="4"/>
      <c r="EAA25" s="4"/>
      <c r="EAB25" s="4"/>
      <c r="EAC25" s="4"/>
      <c r="EAD25" s="4"/>
      <c r="EAE25" s="4"/>
      <c r="EAF25" s="4"/>
      <c r="EAG25" s="4"/>
      <c r="EAH25" s="4"/>
      <c r="EAI25" s="4"/>
      <c r="EAJ25" s="4"/>
      <c r="EAK25" s="4"/>
      <c r="EAL25" s="4"/>
      <c r="EAM25" s="4"/>
      <c r="EAN25" s="4"/>
      <c r="EAO25" s="4"/>
      <c r="EAP25" s="4"/>
      <c r="EAQ25" s="4"/>
      <c r="EAR25" s="4"/>
      <c r="EAS25" s="4"/>
      <c r="EAT25" s="4"/>
      <c r="EAU25" s="4"/>
      <c r="EAV25" s="4"/>
      <c r="EAW25" s="4"/>
      <c r="EAX25" s="4"/>
      <c r="EAY25" s="4"/>
      <c r="EAZ25" s="4"/>
      <c r="EBA25" s="4"/>
      <c r="EBB25" s="4"/>
      <c r="EBC25" s="4"/>
      <c r="EBD25" s="4"/>
      <c r="EBE25" s="4"/>
      <c r="EBF25" s="4"/>
      <c r="EBG25" s="4"/>
      <c r="EBH25" s="4"/>
      <c r="EBI25" s="4"/>
      <c r="EBJ25" s="4"/>
      <c r="EBK25" s="4"/>
      <c r="EBL25" s="4"/>
      <c r="EBM25" s="4"/>
      <c r="EBN25" s="4"/>
      <c r="EBO25" s="4"/>
      <c r="EBP25" s="4"/>
      <c r="EBQ25" s="4"/>
      <c r="EBR25" s="4"/>
      <c r="EBS25" s="4"/>
      <c r="EBT25" s="4"/>
      <c r="EBU25" s="4"/>
      <c r="EBV25" s="4"/>
      <c r="EBW25" s="4"/>
      <c r="EBX25" s="4"/>
      <c r="EBY25" s="4"/>
      <c r="EBZ25" s="4"/>
      <c r="ECA25" s="4"/>
      <c r="ECB25" s="4"/>
      <c r="ECC25" s="4"/>
      <c r="ECD25" s="4"/>
      <c r="ECE25" s="4"/>
      <c r="ECF25" s="4"/>
      <c r="ECG25" s="4"/>
      <c r="ECH25" s="4"/>
      <c r="ECI25" s="4"/>
      <c r="ECJ25" s="4"/>
      <c r="ECK25" s="4"/>
      <c r="ECL25" s="4"/>
      <c r="ECM25" s="4"/>
      <c r="ECN25" s="4"/>
      <c r="ECO25" s="4"/>
      <c r="ECP25" s="4"/>
      <c r="ECQ25" s="4"/>
      <c r="ECR25" s="4"/>
      <c r="ECS25" s="4"/>
      <c r="ECT25" s="4"/>
      <c r="ECU25" s="4"/>
      <c r="ECV25" s="4"/>
      <c r="ECW25" s="4"/>
      <c r="ECX25" s="4"/>
      <c r="ECY25" s="4"/>
      <c r="ECZ25" s="4"/>
      <c r="EDA25" s="4"/>
      <c r="EDB25" s="4"/>
      <c r="EDC25" s="4"/>
      <c r="EDD25" s="4"/>
      <c r="EDE25" s="4"/>
      <c r="EDF25" s="4"/>
      <c r="EDG25" s="4"/>
      <c r="EDH25" s="4"/>
      <c r="EDI25" s="4"/>
      <c r="EDJ25" s="4"/>
      <c r="EDK25" s="4"/>
      <c r="EDL25" s="4"/>
      <c r="EDM25" s="4"/>
      <c r="EDN25" s="4"/>
      <c r="EDO25" s="4"/>
      <c r="EDP25" s="4"/>
      <c r="EDQ25" s="4"/>
      <c r="EDR25" s="4"/>
      <c r="EDS25" s="4"/>
      <c r="EDT25" s="4"/>
      <c r="EDU25" s="4"/>
      <c r="EDV25" s="4"/>
      <c r="EDW25" s="4"/>
      <c r="EDX25" s="4"/>
      <c r="EDY25" s="4"/>
      <c r="EDZ25" s="4"/>
      <c r="EEA25" s="4"/>
      <c r="EEB25" s="4"/>
      <c r="EEC25" s="4"/>
      <c r="EED25" s="4"/>
      <c r="EEE25" s="4"/>
      <c r="EEF25" s="4"/>
      <c r="EEG25" s="4"/>
      <c r="EEH25" s="4"/>
      <c r="EEI25" s="4"/>
      <c r="EEJ25" s="4"/>
      <c r="EEK25" s="4"/>
      <c r="EEL25" s="4"/>
      <c r="EEM25" s="4"/>
      <c r="EEN25" s="4"/>
      <c r="EEO25" s="4"/>
      <c r="EEP25" s="4"/>
      <c r="EEQ25" s="4"/>
      <c r="EER25" s="4"/>
      <c r="EES25" s="4"/>
      <c r="EET25" s="4"/>
      <c r="EEU25" s="4"/>
      <c r="EEV25" s="4"/>
      <c r="EEW25" s="4"/>
      <c r="EEX25" s="4"/>
      <c r="EEY25" s="4"/>
      <c r="EEZ25" s="4"/>
      <c r="EFA25" s="4"/>
      <c r="EFB25" s="4"/>
      <c r="EFC25" s="4"/>
      <c r="EFD25" s="4"/>
      <c r="EFE25" s="4"/>
      <c r="EFF25" s="4"/>
      <c r="EFG25" s="4"/>
      <c r="EFH25" s="4"/>
      <c r="EFI25" s="4"/>
      <c r="EFJ25" s="4"/>
      <c r="EFK25" s="4"/>
      <c r="EFL25" s="4"/>
      <c r="EFM25" s="4"/>
      <c r="EFN25" s="4"/>
      <c r="EFO25" s="4"/>
      <c r="EFP25" s="4"/>
      <c r="EFQ25" s="4"/>
      <c r="EFR25" s="4"/>
      <c r="EFS25" s="4"/>
      <c r="EFT25" s="4"/>
      <c r="EFU25" s="4"/>
      <c r="EFV25" s="4"/>
      <c r="EFW25" s="4"/>
      <c r="EFX25" s="4"/>
      <c r="EFY25" s="4"/>
      <c r="EFZ25" s="4"/>
      <c r="EGA25" s="4"/>
      <c r="EGB25" s="4"/>
      <c r="EGC25" s="4"/>
      <c r="EGD25" s="4"/>
      <c r="EGE25" s="4"/>
      <c r="EGF25" s="4"/>
      <c r="EGG25" s="4"/>
      <c r="EGH25" s="4"/>
      <c r="EGI25" s="4"/>
      <c r="EGJ25" s="4"/>
      <c r="EGK25" s="4"/>
      <c r="EGL25" s="4"/>
      <c r="EGM25" s="4"/>
      <c r="EGN25" s="4"/>
      <c r="EGO25" s="4"/>
      <c r="EGP25" s="4"/>
      <c r="EGQ25" s="4"/>
      <c r="EGR25" s="4"/>
      <c r="EGS25" s="4"/>
      <c r="EGT25" s="4"/>
      <c r="EGU25" s="4"/>
      <c r="EGV25" s="4"/>
      <c r="EGW25" s="4"/>
      <c r="EGX25" s="4"/>
      <c r="EGY25" s="4"/>
      <c r="EGZ25" s="4"/>
      <c r="EHA25" s="4"/>
      <c r="EHB25" s="4"/>
      <c r="EHC25" s="4"/>
      <c r="EHD25" s="4"/>
      <c r="EHE25" s="4"/>
      <c r="EHF25" s="4"/>
      <c r="EHG25" s="4"/>
      <c r="EHH25" s="4"/>
      <c r="EHI25" s="4"/>
      <c r="EHJ25" s="4"/>
      <c r="EHK25" s="4"/>
      <c r="EHL25" s="4"/>
      <c r="EHM25" s="4"/>
      <c r="EHN25" s="4"/>
      <c r="EHO25" s="4"/>
      <c r="EHP25" s="4"/>
      <c r="EHQ25" s="4"/>
      <c r="EHR25" s="4"/>
      <c r="EHS25" s="4"/>
      <c r="EHT25" s="4"/>
      <c r="EHU25" s="4"/>
      <c r="EHV25" s="4"/>
      <c r="EHW25" s="4"/>
      <c r="EHX25" s="4"/>
      <c r="EHY25" s="4"/>
      <c r="EHZ25" s="4"/>
      <c r="EIA25" s="4"/>
      <c r="EIB25" s="4"/>
      <c r="EIC25" s="4"/>
      <c r="EID25" s="4"/>
      <c r="EIE25" s="4"/>
      <c r="EIF25" s="4"/>
      <c r="EIG25" s="4"/>
      <c r="EIH25" s="4"/>
      <c r="EII25" s="4"/>
      <c r="EIJ25" s="4"/>
      <c r="EIK25" s="4"/>
      <c r="EIL25" s="4"/>
      <c r="EIM25" s="4"/>
      <c r="EIN25" s="4"/>
      <c r="EIO25" s="4"/>
      <c r="EIP25" s="4"/>
      <c r="EIQ25" s="4"/>
      <c r="EIR25" s="4"/>
      <c r="EIS25" s="4"/>
      <c r="EIT25" s="4"/>
      <c r="EIU25" s="4"/>
      <c r="EIV25" s="4"/>
      <c r="EIW25" s="4"/>
      <c r="EIX25" s="4"/>
      <c r="EIY25" s="4"/>
      <c r="EIZ25" s="4"/>
      <c r="EJA25" s="4"/>
      <c r="EJB25" s="4"/>
      <c r="EJC25" s="4"/>
      <c r="EJD25" s="4"/>
      <c r="EJE25" s="4"/>
      <c r="EJF25" s="4"/>
      <c r="EJG25" s="4"/>
      <c r="EJH25" s="4"/>
      <c r="EJI25" s="4"/>
      <c r="EJJ25" s="4"/>
      <c r="EJK25" s="4"/>
      <c r="EJL25" s="4"/>
      <c r="EJM25" s="4"/>
      <c r="EJN25" s="4"/>
      <c r="EJO25" s="4"/>
      <c r="EJP25" s="4"/>
      <c r="EJQ25" s="4"/>
      <c r="EJR25" s="4"/>
      <c r="EJS25" s="4"/>
      <c r="EJT25" s="4"/>
      <c r="EJU25" s="4"/>
      <c r="EJV25" s="4"/>
      <c r="EJW25" s="4"/>
      <c r="EJX25" s="4"/>
      <c r="EJY25" s="4"/>
      <c r="EJZ25" s="4"/>
      <c r="EKA25" s="4"/>
      <c r="EKB25" s="4"/>
      <c r="EKC25" s="4"/>
      <c r="EKD25" s="4"/>
      <c r="EKE25" s="4"/>
      <c r="EKF25" s="4"/>
      <c r="EKG25" s="4"/>
      <c r="EKH25" s="4"/>
      <c r="EKI25" s="4"/>
      <c r="EKJ25" s="4"/>
      <c r="EKK25" s="4"/>
      <c r="EKL25" s="4"/>
      <c r="EKM25" s="4"/>
      <c r="EKN25" s="4"/>
      <c r="EKO25" s="4"/>
      <c r="EKP25" s="4"/>
      <c r="EKQ25" s="4"/>
      <c r="EKR25" s="4"/>
      <c r="EKS25" s="4"/>
      <c r="EKT25" s="4"/>
      <c r="EKU25" s="4"/>
      <c r="EKV25" s="4"/>
      <c r="EKW25" s="4"/>
      <c r="EKX25" s="4"/>
      <c r="EKY25" s="4"/>
      <c r="EKZ25" s="4"/>
      <c r="ELA25" s="4"/>
      <c r="ELB25" s="4"/>
      <c r="ELC25" s="4"/>
      <c r="ELD25" s="4"/>
      <c r="ELE25" s="4"/>
      <c r="ELF25" s="4"/>
      <c r="ELG25" s="4"/>
      <c r="ELH25" s="4"/>
      <c r="ELI25" s="4"/>
      <c r="ELJ25" s="4"/>
      <c r="ELK25" s="4"/>
      <c r="ELL25" s="4"/>
      <c r="ELM25" s="4"/>
      <c r="ELN25" s="4"/>
      <c r="ELO25" s="4"/>
      <c r="ELP25" s="4"/>
      <c r="ELQ25" s="4"/>
      <c r="ELR25" s="4"/>
      <c r="ELS25" s="4"/>
      <c r="ELT25" s="4"/>
      <c r="ELU25" s="4"/>
      <c r="ELV25" s="4"/>
      <c r="ELW25" s="4"/>
      <c r="ELX25" s="4"/>
      <c r="ELY25" s="4"/>
      <c r="ELZ25" s="4"/>
      <c r="EMA25" s="4"/>
      <c r="EMB25" s="4"/>
      <c r="EMC25" s="4"/>
      <c r="EMD25" s="4"/>
      <c r="EME25" s="4"/>
      <c r="EMF25" s="4"/>
      <c r="EMG25" s="4"/>
      <c r="EMH25" s="4"/>
      <c r="EMI25" s="4"/>
      <c r="EMJ25" s="4"/>
      <c r="EMK25" s="4"/>
      <c r="EML25" s="4"/>
      <c r="EMM25" s="4"/>
      <c r="EMN25" s="4"/>
      <c r="EMO25" s="4"/>
      <c r="EMP25" s="4"/>
      <c r="EMQ25" s="4"/>
      <c r="EMR25" s="4"/>
      <c r="EMS25" s="4"/>
      <c r="EMT25" s="4"/>
      <c r="EMU25" s="4"/>
      <c r="EMV25" s="4"/>
      <c r="EMW25" s="4"/>
      <c r="EMX25" s="4"/>
      <c r="EMY25" s="4"/>
      <c r="EMZ25" s="4"/>
      <c r="ENA25" s="4"/>
      <c r="ENB25" s="4"/>
      <c r="ENC25" s="4"/>
      <c r="END25" s="4"/>
      <c r="ENE25" s="4"/>
      <c r="ENF25" s="4"/>
      <c r="ENG25" s="4"/>
      <c r="ENH25" s="4"/>
      <c r="ENI25" s="4"/>
      <c r="ENJ25" s="4"/>
      <c r="ENK25" s="4"/>
      <c r="ENL25" s="4"/>
      <c r="ENM25" s="4"/>
      <c r="ENN25" s="4"/>
      <c r="ENO25" s="4"/>
      <c r="ENP25" s="4"/>
      <c r="ENQ25" s="4"/>
      <c r="ENR25" s="4"/>
      <c r="ENS25" s="4"/>
      <c r="ENT25" s="4"/>
      <c r="ENU25" s="4"/>
      <c r="ENV25" s="4"/>
      <c r="ENW25" s="4"/>
      <c r="ENX25" s="4"/>
      <c r="ENY25" s="4"/>
      <c r="ENZ25" s="4"/>
      <c r="EOA25" s="4"/>
      <c r="EOB25" s="4"/>
      <c r="EOC25" s="4"/>
      <c r="EOD25" s="4"/>
      <c r="EOE25" s="4"/>
      <c r="EOF25" s="4"/>
      <c r="EOG25" s="4"/>
      <c r="EOH25" s="4"/>
      <c r="EOI25" s="4"/>
      <c r="EOJ25" s="4"/>
      <c r="EOK25" s="4"/>
      <c r="EOL25" s="4"/>
      <c r="EOM25" s="4"/>
      <c r="EON25" s="4"/>
      <c r="EOO25" s="4"/>
      <c r="EOP25" s="4"/>
      <c r="EOQ25" s="4"/>
      <c r="EOR25" s="4"/>
      <c r="EOS25" s="4"/>
      <c r="EOT25" s="4"/>
      <c r="EOU25" s="4"/>
      <c r="EOV25" s="4"/>
      <c r="EOW25" s="4"/>
      <c r="EOX25" s="4"/>
      <c r="EOY25" s="4"/>
      <c r="EOZ25" s="4"/>
      <c r="EPA25" s="4"/>
      <c r="EPB25" s="4"/>
      <c r="EPC25" s="4"/>
      <c r="EPD25" s="4"/>
      <c r="EPE25" s="4"/>
      <c r="EPF25" s="4"/>
      <c r="EPG25" s="4"/>
      <c r="EPH25" s="4"/>
      <c r="EPI25" s="4"/>
      <c r="EPJ25" s="4"/>
      <c r="EPK25" s="4"/>
      <c r="EPL25" s="4"/>
      <c r="EPM25" s="4"/>
      <c r="EPN25" s="4"/>
      <c r="EPO25" s="4"/>
      <c r="EPP25" s="4"/>
      <c r="EPQ25" s="4"/>
      <c r="EPR25" s="4"/>
      <c r="EPS25" s="4"/>
      <c r="EPT25" s="4"/>
      <c r="EPU25" s="4"/>
      <c r="EPV25" s="4"/>
      <c r="EPW25" s="4"/>
      <c r="EPX25" s="4"/>
      <c r="EPY25" s="4"/>
      <c r="EPZ25" s="4"/>
      <c r="EQA25" s="4"/>
      <c r="EQB25" s="4"/>
      <c r="EQC25" s="4"/>
      <c r="EQD25" s="4"/>
      <c r="EQE25" s="4"/>
      <c r="EQF25" s="4"/>
      <c r="EQG25" s="4"/>
      <c r="EQH25" s="4"/>
      <c r="EQI25" s="4"/>
      <c r="EQJ25" s="4"/>
      <c r="EQK25" s="4"/>
      <c r="EQL25" s="4"/>
      <c r="EQM25" s="4"/>
      <c r="EQN25" s="4"/>
      <c r="EQO25" s="4"/>
      <c r="EQP25" s="4"/>
      <c r="EQQ25" s="4"/>
      <c r="EQR25" s="4"/>
      <c r="EQS25" s="4"/>
      <c r="EQT25" s="4"/>
      <c r="EQU25" s="4"/>
      <c r="EQV25" s="4"/>
      <c r="EQW25" s="4"/>
      <c r="EQX25" s="4"/>
      <c r="EQY25" s="4"/>
      <c r="EQZ25" s="4"/>
      <c r="ERA25" s="4"/>
      <c r="ERB25" s="4"/>
      <c r="ERC25" s="4"/>
      <c r="ERD25" s="4"/>
      <c r="ERE25" s="4"/>
      <c r="ERF25" s="4"/>
      <c r="ERG25" s="4"/>
      <c r="ERH25" s="4"/>
      <c r="ERI25" s="4"/>
      <c r="ERJ25" s="4"/>
      <c r="ERK25" s="4"/>
      <c r="ERL25" s="4"/>
      <c r="ERM25" s="4"/>
      <c r="ERN25" s="4"/>
      <c r="ERO25" s="4"/>
      <c r="ERP25" s="4"/>
      <c r="ERQ25" s="4"/>
      <c r="ERR25" s="4"/>
      <c r="ERS25" s="4"/>
      <c r="ERT25" s="4"/>
      <c r="ERU25" s="4"/>
      <c r="ERV25" s="4"/>
      <c r="ERW25" s="4"/>
      <c r="ERX25" s="4"/>
      <c r="ERY25" s="4"/>
      <c r="ERZ25" s="4"/>
      <c r="ESA25" s="4"/>
      <c r="ESB25" s="4"/>
      <c r="ESC25" s="4"/>
      <c r="ESD25" s="4"/>
      <c r="ESE25" s="4"/>
      <c r="ESF25" s="4"/>
      <c r="ESG25" s="4"/>
      <c r="ESH25" s="4"/>
      <c r="ESI25" s="4"/>
      <c r="ESJ25" s="4"/>
      <c r="ESK25" s="4"/>
      <c r="ESL25" s="4"/>
      <c r="ESM25" s="4"/>
      <c r="ESN25" s="4"/>
      <c r="ESO25" s="4"/>
      <c r="ESP25" s="4"/>
      <c r="ESQ25" s="4"/>
      <c r="ESR25" s="4"/>
      <c r="ESS25" s="4"/>
      <c r="EST25" s="4"/>
      <c r="ESU25" s="4"/>
      <c r="ESV25" s="4"/>
      <c r="ESW25" s="4"/>
      <c r="ESX25" s="4"/>
      <c r="ESY25" s="4"/>
      <c r="ESZ25" s="4"/>
      <c r="ETA25" s="4"/>
      <c r="ETB25" s="4"/>
      <c r="ETC25" s="4"/>
      <c r="ETD25" s="4"/>
      <c r="ETE25" s="4"/>
      <c r="ETF25" s="4"/>
      <c r="ETG25" s="4"/>
      <c r="ETH25" s="4"/>
      <c r="ETI25" s="4"/>
      <c r="ETJ25" s="4"/>
      <c r="ETK25" s="4"/>
      <c r="ETL25" s="4"/>
      <c r="ETM25" s="4"/>
      <c r="ETN25" s="4"/>
      <c r="ETO25" s="4"/>
      <c r="ETP25" s="4"/>
      <c r="ETQ25" s="4"/>
      <c r="ETR25" s="4"/>
      <c r="ETS25" s="4"/>
      <c r="ETT25" s="4"/>
      <c r="ETU25" s="4"/>
      <c r="ETV25" s="4"/>
      <c r="ETW25" s="4"/>
      <c r="ETX25" s="4"/>
      <c r="ETY25" s="4"/>
      <c r="ETZ25" s="4"/>
      <c r="EUA25" s="4"/>
      <c r="EUB25" s="4"/>
      <c r="EUC25" s="4"/>
      <c r="EUD25" s="4"/>
      <c r="EUE25" s="4"/>
      <c r="EUF25" s="4"/>
      <c r="EUG25" s="4"/>
      <c r="EUH25" s="4"/>
      <c r="EUI25" s="4"/>
      <c r="EUJ25" s="4"/>
      <c r="EUK25" s="4"/>
      <c r="EUL25" s="4"/>
      <c r="EUM25" s="4"/>
      <c r="EUN25" s="4"/>
      <c r="EUO25" s="4"/>
      <c r="EUP25" s="4"/>
      <c r="EUQ25" s="4"/>
      <c r="EUR25" s="4"/>
      <c r="EUS25" s="4"/>
      <c r="EUT25" s="4"/>
      <c r="EUU25" s="4"/>
      <c r="EUV25" s="4"/>
      <c r="EUW25" s="4"/>
      <c r="EUX25" s="4"/>
      <c r="EUY25" s="4"/>
      <c r="EUZ25" s="4"/>
      <c r="EVA25" s="4"/>
      <c r="EVB25" s="4"/>
      <c r="EVC25" s="4"/>
      <c r="EVD25" s="4"/>
      <c r="EVE25" s="4"/>
      <c r="EVF25" s="4"/>
      <c r="EVG25" s="4"/>
      <c r="EVH25" s="4"/>
      <c r="EVI25" s="4"/>
      <c r="EVJ25" s="4"/>
      <c r="EVK25" s="4"/>
      <c r="EVL25" s="4"/>
      <c r="EVM25" s="4"/>
      <c r="EVN25" s="4"/>
      <c r="EVO25" s="4"/>
      <c r="EVP25" s="4"/>
      <c r="EVQ25" s="4"/>
      <c r="EVR25" s="4"/>
      <c r="EVS25" s="4"/>
      <c r="EVT25" s="4"/>
      <c r="EVU25" s="4"/>
      <c r="EVV25" s="4"/>
      <c r="EVW25" s="4"/>
      <c r="EVX25" s="4"/>
      <c r="EVY25" s="4"/>
      <c r="EVZ25" s="4"/>
      <c r="EWA25" s="4"/>
      <c r="EWB25" s="4"/>
      <c r="EWC25" s="4"/>
      <c r="EWD25" s="4"/>
      <c r="EWE25" s="4"/>
      <c r="EWF25" s="4"/>
      <c r="EWG25" s="4"/>
      <c r="EWH25" s="4"/>
      <c r="EWI25" s="4"/>
      <c r="EWJ25" s="4"/>
      <c r="EWK25" s="4"/>
      <c r="EWL25" s="4"/>
      <c r="EWM25" s="4"/>
      <c r="EWN25" s="4"/>
      <c r="EWO25" s="4"/>
      <c r="EWP25" s="4"/>
      <c r="EWQ25" s="4"/>
      <c r="EWR25" s="4"/>
      <c r="EWS25" s="4"/>
      <c r="EWT25" s="4"/>
      <c r="EWU25" s="4"/>
      <c r="EWV25" s="4"/>
      <c r="EWW25" s="4"/>
      <c r="EWX25" s="4"/>
      <c r="EWY25" s="4"/>
      <c r="EWZ25" s="4"/>
      <c r="EXA25" s="4"/>
      <c r="EXB25" s="4"/>
      <c r="EXC25" s="4"/>
      <c r="EXD25" s="4"/>
      <c r="EXE25" s="4"/>
      <c r="EXF25" s="4"/>
      <c r="EXG25" s="4"/>
      <c r="EXH25" s="4"/>
      <c r="EXI25" s="4"/>
      <c r="EXJ25" s="4"/>
      <c r="EXK25" s="4"/>
      <c r="EXL25" s="4"/>
      <c r="EXM25" s="4"/>
      <c r="EXN25" s="4"/>
      <c r="EXO25" s="4"/>
      <c r="EXP25" s="4"/>
      <c r="EXQ25" s="4"/>
      <c r="EXR25" s="4"/>
      <c r="EXS25" s="4"/>
      <c r="EXT25" s="4"/>
      <c r="EXU25" s="4"/>
      <c r="EXV25" s="4"/>
      <c r="EXW25" s="4"/>
      <c r="EXX25" s="4"/>
      <c r="EXY25" s="4"/>
      <c r="EXZ25" s="4"/>
      <c r="EYA25" s="4"/>
      <c r="EYB25" s="4"/>
      <c r="EYC25" s="4"/>
      <c r="EYD25" s="4"/>
      <c r="EYE25" s="4"/>
      <c r="EYF25" s="4"/>
      <c r="EYG25" s="4"/>
      <c r="EYH25" s="4"/>
      <c r="EYI25" s="4"/>
      <c r="EYJ25" s="4"/>
      <c r="EYK25" s="4"/>
      <c r="EYL25" s="4"/>
      <c r="EYM25" s="4"/>
      <c r="EYN25" s="4"/>
      <c r="EYO25" s="4"/>
      <c r="EYP25" s="4"/>
      <c r="EYQ25" s="4"/>
      <c r="EYR25" s="4"/>
      <c r="EYS25" s="4"/>
      <c r="EYT25" s="4"/>
      <c r="EYU25" s="4"/>
      <c r="EYV25" s="4"/>
      <c r="EYW25" s="4"/>
      <c r="EYX25" s="4"/>
      <c r="EYY25" s="4"/>
      <c r="EYZ25" s="4"/>
      <c r="EZA25" s="4"/>
      <c r="EZB25" s="4"/>
      <c r="EZC25" s="4"/>
      <c r="EZD25" s="4"/>
      <c r="EZE25" s="4"/>
      <c r="EZF25" s="4"/>
      <c r="EZG25" s="4"/>
      <c r="EZH25" s="4"/>
      <c r="EZI25" s="4"/>
      <c r="EZJ25" s="4"/>
      <c r="EZK25" s="4"/>
      <c r="EZL25" s="4"/>
      <c r="EZM25" s="4"/>
      <c r="EZN25" s="4"/>
      <c r="EZO25" s="4"/>
      <c r="EZP25" s="4"/>
      <c r="EZQ25" s="4"/>
      <c r="EZR25" s="4"/>
      <c r="EZS25" s="4"/>
      <c r="EZT25" s="4"/>
      <c r="EZU25" s="4"/>
      <c r="EZV25" s="4"/>
      <c r="EZW25" s="4"/>
      <c r="EZX25" s="4"/>
      <c r="EZY25" s="4"/>
      <c r="EZZ25" s="4"/>
      <c r="FAA25" s="4"/>
      <c r="FAB25" s="4"/>
      <c r="FAC25" s="4"/>
      <c r="FAD25" s="4"/>
      <c r="FAE25" s="4"/>
      <c r="FAF25" s="4"/>
      <c r="FAG25" s="4"/>
      <c r="FAH25" s="4"/>
      <c r="FAI25" s="4"/>
      <c r="FAJ25" s="4"/>
      <c r="FAK25" s="4"/>
      <c r="FAL25" s="4"/>
      <c r="FAM25" s="4"/>
      <c r="FAN25" s="4"/>
      <c r="FAO25" s="4"/>
      <c r="FAP25" s="4"/>
      <c r="FAQ25" s="4"/>
      <c r="FAR25" s="4"/>
      <c r="FAS25" s="4"/>
      <c r="FAT25" s="4"/>
      <c r="FAU25" s="4"/>
      <c r="FAV25" s="4"/>
      <c r="FAW25" s="4"/>
      <c r="FAX25" s="4"/>
      <c r="FAY25" s="4"/>
      <c r="FAZ25" s="4"/>
      <c r="FBA25" s="4"/>
      <c r="FBB25" s="4"/>
      <c r="FBC25" s="4"/>
      <c r="FBD25" s="4"/>
      <c r="FBE25" s="4"/>
      <c r="FBF25" s="4"/>
      <c r="FBG25" s="4"/>
      <c r="FBH25" s="4"/>
      <c r="FBI25" s="4"/>
      <c r="FBJ25" s="4"/>
      <c r="FBK25" s="4"/>
      <c r="FBL25" s="4"/>
      <c r="FBM25" s="4"/>
      <c r="FBN25" s="4"/>
      <c r="FBO25" s="4"/>
      <c r="FBP25" s="4"/>
      <c r="FBQ25" s="4"/>
      <c r="FBR25" s="4"/>
      <c r="FBS25" s="4"/>
      <c r="FBT25" s="4"/>
      <c r="FBU25" s="4"/>
      <c r="FBV25" s="4"/>
      <c r="FBW25" s="4"/>
      <c r="FBX25" s="4"/>
      <c r="FBY25" s="4"/>
      <c r="FBZ25" s="4"/>
      <c r="FCA25" s="4"/>
      <c r="FCB25" s="4"/>
      <c r="FCC25" s="4"/>
      <c r="FCD25" s="4"/>
      <c r="FCE25" s="4"/>
      <c r="FCF25" s="4"/>
      <c r="FCG25" s="4"/>
      <c r="FCH25" s="4"/>
      <c r="FCI25" s="4"/>
      <c r="FCJ25" s="4"/>
      <c r="FCK25" s="4"/>
      <c r="FCL25" s="4"/>
      <c r="FCM25" s="4"/>
      <c r="FCN25" s="4"/>
      <c r="FCO25" s="4"/>
      <c r="FCP25" s="4"/>
      <c r="FCQ25" s="4"/>
      <c r="FCR25" s="4"/>
      <c r="FCS25" s="4"/>
      <c r="FCT25" s="4"/>
      <c r="FCU25" s="4"/>
      <c r="FCV25" s="4"/>
      <c r="FCW25" s="4"/>
      <c r="FCX25" s="4"/>
      <c r="FCY25" s="4"/>
      <c r="FCZ25" s="4"/>
      <c r="FDA25" s="4"/>
      <c r="FDB25" s="4"/>
      <c r="FDC25" s="4"/>
      <c r="FDD25" s="4"/>
      <c r="FDE25" s="4"/>
      <c r="FDF25" s="4"/>
      <c r="FDG25" s="4"/>
      <c r="FDH25" s="4"/>
      <c r="FDI25" s="4"/>
      <c r="FDJ25" s="4"/>
      <c r="FDK25" s="4"/>
      <c r="FDL25" s="4"/>
      <c r="FDM25" s="4"/>
      <c r="FDN25" s="4"/>
      <c r="FDO25" s="4"/>
      <c r="FDP25" s="4"/>
      <c r="FDQ25" s="4"/>
      <c r="FDR25" s="4"/>
      <c r="FDS25" s="4"/>
      <c r="FDT25" s="4"/>
      <c r="FDU25" s="4"/>
      <c r="FDV25" s="4"/>
      <c r="FDW25" s="4"/>
      <c r="FDX25" s="4"/>
      <c r="FDY25" s="4"/>
      <c r="FDZ25" s="4"/>
      <c r="FEA25" s="4"/>
      <c r="FEB25" s="4"/>
      <c r="FEC25" s="4"/>
      <c r="FED25" s="4"/>
      <c r="FEE25" s="4"/>
      <c r="FEF25" s="4"/>
      <c r="FEG25" s="4"/>
      <c r="FEH25" s="4"/>
      <c r="FEI25" s="4"/>
      <c r="FEJ25" s="4"/>
      <c r="FEK25" s="4"/>
      <c r="FEL25" s="4"/>
      <c r="FEM25" s="4"/>
      <c r="FEN25" s="4"/>
      <c r="FEO25" s="4"/>
      <c r="FEP25" s="4"/>
      <c r="FEQ25" s="4"/>
      <c r="FER25" s="4"/>
      <c r="FES25" s="4"/>
      <c r="FET25" s="4"/>
      <c r="FEU25" s="4"/>
      <c r="FEV25" s="4"/>
      <c r="FEW25" s="4"/>
      <c r="FEX25" s="4"/>
      <c r="FEY25" s="4"/>
      <c r="FEZ25" s="4"/>
      <c r="FFA25" s="4"/>
      <c r="FFB25" s="4"/>
      <c r="FFC25" s="4"/>
      <c r="FFD25" s="4"/>
      <c r="FFE25" s="4"/>
      <c r="FFF25" s="4"/>
      <c r="FFG25" s="4"/>
      <c r="FFH25" s="4"/>
      <c r="FFI25" s="4"/>
      <c r="FFJ25" s="4"/>
      <c r="FFK25" s="4"/>
      <c r="FFL25" s="4"/>
      <c r="FFM25" s="4"/>
      <c r="FFN25" s="4"/>
      <c r="FFO25" s="4"/>
      <c r="FFP25" s="4"/>
      <c r="FFQ25" s="4"/>
      <c r="FFR25" s="4"/>
      <c r="FFS25" s="4"/>
      <c r="FFT25" s="4"/>
      <c r="FFU25" s="4"/>
      <c r="FFV25" s="4"/>
      <c r="FFW25" s="4"/>
      <c r="FFX25" s="4"/>
      <c r="FFY25" s="4"/>
      <c r="FFZ25" s="4"/>
      <c r="FGA25" s="4"/>
      <c r="FGB25" s="4"/>
      <c r="FGC25" s="4"/>
      <c r="FGD25" s="4"/>
      <c r="FGE25" s="4"/>
      <c r="FGF25" s="4"/>
      <c r="FGG25" s="4"/>
      <c r="FGH25" s="4"/>
      <c r="FGI25" s="4"/>
      <c r="FGJ25" s="4"/>
      <c r="FGK25" s="4"/>
      <c r="FGL25" s="4"/>
      <c r="FGM25" s="4"/>
      <c r="FGN25" s="4"/>
      <c r="FGO25" s="4"/>
      <c r="FGP25" s="4"/>
      <c r="FGQ25" s="4"/>
      <c r="FGR25" s="4"/>
      <c r="FGS25" s="4"/>
      <c r="FGT25" s="4"/>
      <c r="FGU25" s="4"/>
      <c r="FGV25" s="4"/>
      <c r="FGW25" s="4"/>
      <c r="FGX25" s="4"/>
      <c r="FGY25" s="4"/>
      <c r="FGZ25" s="4"/>
      <c r="FHA25" s="4"/>
      <c r="FHB25" s="4"/>
      <c r="FHC25" s="4"/>
      <c r="FHD25" s="4"/>
      <c r="FHE25" s="4"/>
      <c r="FHF25" s="4"/>
      <c r="FHG25" s="4"/>
      <c r="FHH25" s="4"/>
      <c r="FHI25" s="4"/>
      <c r="FHJ25" s="4"/>
      <c r="FHK25" s="4"/>
      <c r="FHL25" s="4"/>
      <c r="FHM25" s="4"/>
      <c r="FHN25" s="4"/>
      <c r="FHO25" s="4"/>
      <c r="FHP25" s="4"/>
      <c r="FHQ25" s="4"/>
      <c r="FHR25" s="4"/>
      <c r="FHS25" s="4"/>
      <c r="FHT25" s="4"/>
      <c r="FHU25" s="4"/>
      <c r="FHV25" s="4"/>
      <c r="FHW25" s="4"/>
      <c r="FHX25" s="4"/>
      <c r="FHY25" s="4"/>
      <c r="FHZ25" s="4"/>
      <c r="FIA25" s="4"/>
      <c r="FIB25" s="4"/>
      <c r="FIC25" s="4"/>
      <c r="FID25" s="4"/>
      <c r="FIE25" s="4"/>
      <c r="FIF25" s="4"/>
      <c r="FIG25" s="4"/>
      <c r="FIH25" s="4"/>
      <c r="FII25" s="4"/>
      <c r="FIJ25" s="4"/>
      <c r="FIK25" s="4"/>
      <c r="FIL25" s="4"/>
      <c r="FIM25" s="4"/>
      <c r="FIN25" s="4"/>
      <c r="FIO25" s="4"/>
      <c r="FIP25" s="4"/>
      <c r="FIQ25" s="4"/>
      <c r="FIR25" s="4"/>
      <c r="FIS25" s="4"/>
      <c r="FIT25" s="4"/>
      <c r="FIU25" s="4"/>
      <c r="FIV25" s="4"/>
      <c r="FIW25" s="4"/>
      <c r="FIX25" s="4"/>
      <c r="FIY25" s="4"/>
      <c r="FIZ25" s="4"/>
      <c r="FJA25" s="4"/>
      <c r="FJB25" s="4"/>
      <c r="FJC25" s="4"/>
      <c r="FJD25" s="4"/>
      <c r="FJE25" s="4"/>
      <c r="FJF25" s="4"/>
      <c r="FJG25" s="4"/>
      <c r="FJH25" s="4"/>
      <c r="FJI25" s="4"/>
      <c r="FJJ25" s="4"/>
      <c r="FJK25" s="4"/>
      <c r="FJL25" s="4"/>
      <c r="FJM25" s="4"/>
      <c r="FJN25" s="4"/>
      <c r="FJO25" s="4"/>
      <c r="FJP25" s="4"/>
      <c r="FJQ25" s="4"/>
      <c r="FJR25" s="4"/>
      <c r="FJS25" s="4"/>
      <c r="FJT25" s="4"/>
      <c r="FJU25" s="4"/>
      <c r="FJV25" s="4"/>
      <c r="FJW25" s="4"/>
      <c r="FJX25" s="4"/>
      <c r="FJY25" s="4"/>
      <c r="FJZ25" s="4"/>
      <c r="FKA25" s="4"/>
      <c r="FKB25" s="4"/>
      <c r="FKC25" s="4"/>
      <c r="FKD25" s="4"/>
      <c r="FKE25" s="4"/>
      <c r="FKF25" s="4"/>
      <c r="FKG25" s="4"/>
      <c r="FKH25" s="4"/>
      <c r="FKI25" s="4"/>
      <c r="FKJ25" s="4"/>
      <c r="FKK25" s="4"/>
      <c r="FKL25" s="4"/>
      <c r="FKM25" s="4"/>
      <c r="FKN25" s="4"/>
      <c r="FKO25" s="4"/>
      <c r="FKP25" s="4"/>
      <c r="FKQ25" s="4"/>
      <c r="FKR25" s="4"/>
      <c r="FKS25" s="4"/>
      <c r="FKT25" s="4"/>
      <c r="FKU25" s="4"/>
      <c r="FKV25" s="4"/>
      <c r="FKW25" s="4"/>
      <c r="FKX25" s="4"/>
      <c r="FKY25" s="4"/>
      <c r="FKZ25" s="4"/>
      <c r="FLA25" s="4"/>
      <c r="FLB25" s="4"/>
      <c r="FLC25" s="4"/>
      <c r="FLD25" s="4"/>
      <c r="FLE25" s="4"/>
      <c r="FLF25" s="4"/>
      <c r="FLG25" s="4"/>
      <c r="FLH25" s="4"/>
      <c r="FLI25" s="4"/>
      <c r="FLJ25" s="4"/>
      <c r="FLK25" s="4"/>
      <c r="FLL25" s="4"/>
      <c r="FLM25" s="4"/>
      <c r="FLN25" s="4"/>
      <c r="FLO25" s="4"/>
      <c r="FLP25" s="4"/>
      <c r="FLQ25" s="4"/>
      <c r="FLR25" s="4"/>
      <c r="FLS25" s="4"/>
      <c r="FLT25" s="4"/>
      <c r="FLU25" s="4"/>
      <c r="FLV25" s="4"/>
      <c r="FLW25" s="4"/>
      <c r="FLX25" s="4"/>
      <c r="FLY25" s="4"/>
      <c r="FLZ25" s="4"/>
      <c r="FMA25" s="4"/>
      <c r="FMB25" s="4"/>
      <c r="FMC25" s="4"/>
      <c r="FMD25" s="4"/>
      <c r="FME25" s="4"/>
      <c r="FMF25" s="4"/>
      <c r="FMG25" s="4"/>
      <c r="FMH25" s="4"/>
      <c r="FMI25" s="4"/>
      <c r="FMJ25" s="4"/>
      <c r="FMK25" s="4"/>
      <c r="FML25" s="4"/>
      <c r="FMM25" s="4"/>
      <c r="FMN25" s="4"/>
      <c r="FMO25" s="4"/>
      <c r="FMP25" s="4"/>
      <c r="FMQ25" s="4"/>
      <c r="FMR25" s="4"/>
      <c r="FMS25" s="4"/>
      <c r="FMT25" s="4"/>
      <c r="FMU25" s="4"/>
      <c r="FMV25" s="4"/>
      <c r="FMW25" s="4"/>
      <c r="FMX25" s="4"/>
      <c r="FMY25" s="4"/>
      <c r="FMZ25" s="4"/>
      <c r="FNA25" s="4"/>
      <c r="FNB25" s="4"/>
      <c r="FNC25" s="4"/>
      <c r="FND25" s="4"/>
      <c r="FNE25" s="4"/>
      <c r="FNF25" s="4"/>
      <c r="FNG25" s="4"/>
      <c r="FNH25" s="4"/>
      <c r="FNI25" s="4"/>
      <c r="FNJ25" s="4"/>
      <c r="FNK25" s="4"/>
      <c r="FNL25" s="4"/>
      <c r="FNM25" s="4"/>
      <c r="FNN25" s="4"/>
      <c r="FNO25" s="4"/>
      <c r="FNP25" s="4"/>
      <c r="FNQ25" s="4"/>
      <c r="FNR25" s="4"/>
      <c r="FNS25" s="4"/>
      <c r="FNT25" s="4"/>
      <c r="FNU25" s="4"/>
      <c r="FNV25" s="4"/>
      <c r="FNW25" s="4"/>
      <c r="FNX25" s="4"/>
      <c r="FNY25" s="4"/>
      <c r="FNZ25" s="4"/>
      <c r="FOA25" s="4"/>
      <c r="FOB25" s="4"/>
      <c r="FOC25" s="4"/>
      <c r="FOD25" s="4"/>
      <c r="FOE25" s="4"/>
      <c r="FOF25" s="4"/>
      <c r="FOG25" s="4"/>
      <c r="FOH25" s="4"/>
      <c r="FOI25" s="4"/>
      <c r="FOJ25" s="4"/>
      <c r="FOK25" s="4"/>
      <c r="FOL25" s="4"/>
      <c r="FOM25" s="4"/>
      <c r="FON25" s="4"/>
      <c r="FOO25" s="4"/>
      <c r="FOP25" s="4"/>
      <c r="FOQ25" s="4"/>
      <c r="FOR25" s="4"/>
      <c r="FOS25" s="4"/>
      <c r="FOT25" s="4"/>
      <c r="FOU25" s="4"/>
      <c r="FOV25" s="4"/>
      <c r="FOW25" s="4"/>
      <c r="FOX25" s="4"/>
      <c r="FOY25" s="4"/>
      <c r="FOZ25" s="4"/>
      <c r="FPA25" s="4"/>
      <c r="FPB25" s="4"/>
      <c r="FPC25" s="4"/>
      <c r="FPD25" s="4"/>
      <c r="FPE25" s="4"/>
      <c r="FPF25" s="4"/>
      <c r="FPG25" s="4"/>
      <c r="FPH25" s="4"/>
      <c r="FPI25" s="4"/>
      <c r="FPJ25" s="4"/>
      <c r="FPK25" s="4"/>
      <c r="FPL25" s="4"/>
      <c r="FPM25" s="4"/>
      <c r="FPN25" s="4"/>
      <c r="FPO25" s="4"/>
      <c r="FPP25" s="4"/>
      <c r="FPQ25" s="4"/>
      <c r="FPR25" s="4"/>
      <c r="FPS25" s="4"/>
      <c r="FPT25" s="4"/>
      <c r="FPU25" s="4"/>
      <c r="FPV25" s="4"/>
      <c r="FPW25" s="4"/>
      <c r="FPX25" s="4"/>
      <c r="FPY25" s="4"/>
      <c r="FPZ25" s="4"/>
      <c r="FQA25" s="4"/>
      <c r="FQB25" s="4"/>
      <c r="FQC25" s="4"/>
      <c r="FQD25" s="4"/>
      <c r="FQE25" s="4"/>
      <c r="FQF25" s="4"/>
      <c r="FQG25" s="4"/>
      <c r="FQH25" s="4"/>
      <c r="FQI25" s="4"/>
      <c r="FQJ25" s="4"/>
      <c r="FQK25" s="4"/>
      <c r="FQL25" s="4"/>
      <c r="FQM25" s="4"/>
      <c r="FQN25" s="4"/>
      <c r="FQO25" s="4"/>
      <c r="FQP25" s="4"/>
      <c r="FQQ25" s="4"/>
      <c r="FQR25" s="4"/>
      <c r="FQS25" s="4"/>
      <c r="FQT25" s="4"/>
      <c r="FQU25" s="4"/>
      <c r="FQV25" s="4"/>
      <c r="FQW25" s="4"/>
      <c r="FQX25" s="4"/>
      <c r="FQY25" s="4"/>
      <c r="FQZ25" s="4"/>
      <c r="FRA25" s="4"/>
      <c r="FRB25" s="4"/>
      <c r="FRC25" s="4"/>
      <c r="FRD25" s="4"/>
      <c r="FRE25" s="4"/>
      <c r="FRF25" s="4"/>
      <c r="FRG25" s="4"/>
      <c r="FRH25" s="4"/>
      <c r="FRI25" s="4"/>
      <c r="FRJ25" s="4"/>
      <c r="FRK25" s="4"/>
      <c r="FRL25" s="4"/>
      <c r="FRM25" s="4"/>
      <c r="FRN25" s="4"/>
      <c r="FRO25" s="4"/>
      <c r="FRP25" s="4"/>
      <c r="FRQ25" s="4"/>
      <c r="FRR25" s="4"/>
      <c r="FRS25" s="4"/>
      <c r="FRT25" s="4"/>
      <c r="FRU25" s="4"/>
      <c r="FRV25" s="4"/>
      <c r="FRW25" s="4"/>
      <c r="FRX25" s="4"/>
      <c r="FRY25" s="4"/>
      <c r="FRZ25" s="4"/>
      <c r="FSA25" s="4"/>
      <c r="FSB25" s="4"/>
      <c r="FSC25" s="4"/>
      <c r="FSD25" s="4"/>
      <c r="FSE25" s="4"/>
      <c r="FSF25" s="4"/>
      <c r="FSG25" s="4"/>
      <c r="FSH25" s="4"/>
      <c r="FSI25" s="4"/>
      <c r="FSJ25" s="4"/>
      <c r="FSK25" s="4"/>
      <c r="FSL25" s="4"/>
      <c r="FSM25" s="4"/>
      <c r="FSN25" s="4"/>
      <c r="FSO25" s="4"/>
      <c r="FSP25" s="4"/>
      <c r="FSQ25" s="4"/>
      <c r="FSR25" s="4"/>
      <c r="FSS25" s="4"/>
      <c r="FST25" s="4"/>
      <c r="FSU25" s="4"/>
      <c r="FSV25" s="4"/>
      <c r="FSW25" s="4"/>
      <c r="FSX25" s="4"/>
      <c r="FSY25" s="4"/>
      <c r="FSZ25" s="4"/>
      <c r="FTA25" s="4"/>
      <c r="FTB25" s="4"/>
      <c r="FTC25" s="4"/>
      <c r="FTD25" s="4"/>
      <c r="FTE25" s="4"/>
      <c r="FTF25" s="4"/>
      <c r="FTG25" s="4"/>
      <c r="FTH25" s="4"/>
      <c r="FTI25" s="4"/>
      <c r="FTJ25" s="4"/>
      <c r="FTK25" s="4"/>
      <c r="FTL25" s="4"/>
      <c r="FTM25" s="4"/>
      <c r="FTN25" s="4"/>
      <c r="FTO25" s="4"/>
      <c r="FTP25" s="4"/>
      <c r="FTQ25" s="4"/>
      <c r="FTR25" s="4"/>
      <c r="FTS25" s="4"/>
      <c r="FTT25" s="4"/>
      <c r="FTU25" s="4"/>
      <c r="FTV25" s="4"/>
      <c r="FTW25" s="4"/>
      <c r="FTX25" s="4"/>
      <c r="FTY25" s="4"/>
      <c r="FTZ25" s="4"/>
      <c r="FUA25" s="4"/>
      <c r="FUB25" s="4"/>
      <c r="FUC25" s="4"/>
      <c r="FUD25" s="4"/>
      <c r="FUE25" s="4"/>
      <c r="FUF25" s="4"/>
      <c r="FUG25" s="4"/>
      <c r="FUH25" s="4"/>
      <c r="FUI25" s="4"/>
      <c r="FUJ25" s="4"/>
      <c r="FUK25" s="4"/>
      <c r="FUL25" s="4"/>
      <c r="FUM25" s="4"/>
      <c r="FUN25" s="4"/>
      <c r="FUO25" s="4"/>
      <c r="FUP25" s="4"/>
      <c r="FUQ25" s="4"/>
      <c r="FUR25" s="4"/>
      <c r="FUS25" s="4"/>
      <c r="FUT25" s="4"/>
      <c r="FUU25" s="4"/>
      <c r="FUV25" s="4"/>
      <c r="FUW25" s="4"/>
      <c r="FUX25" s="4"/>
      <c r="FUY25" s="4"/>
      <c r="FUZ25" s="4"/>
      <c r="FVA25" s="4"/>
      <c r="FVB25" s="4"/>
      <c r="FVC25" s="4"/>
      <c r="FVD25" s="4"/>
      <c r="FVE25" s="4"/>
      <c r="FVF25" s="4"/>
      <c r="FVG25" s="4"/>
      <c r="FVH25" s="4"/>
      <c r="FVI25" s="4"/>
      <c r="FVJ25" s="4"/>
      <c r="FVK25" s="4"/>
      <c r="FVL25" s="4"/>
      <c r="FVM25" s="4"/>
      <c r="FVN25" s="4"/>
      <c r="FVO25" s="4"/>
      <c r="FVP25" s="4"/>
      <c r="FVQ25" s="4"/>
      <c r="FVR25" s="4"/>
      <c r="FVS25" s="4"/>
      <c r="FVT25" s="4"/>
      <c r="FVU25" s="4"/>
      <c r="FVV25" s="4"/>
      <c r="FVW25" s="4"/>
      <c r="FVX25" s="4"/>
      <c r="FVY25" s="4"/>
      <c r="FVZ25" s="4"/>
      <c r="FWA25" s="4"/>
      <c r="FWB25" s="4"/>
      <c r="FWC25" s="4"/>
      <c r="FWD25" s="4"/>
      <c r="FWE25" s="4"/>
      <c r="FWF25" s="4"/>
      <c r="FWG25" s="4"/>
      <c r="FWH25" s="4"/>
      <c r="FWI25" s="4"/>
      <c r="FWJ25" s="4"/>
      <c r="FWK25" s="4"/>
      <c r="FWL25" s="4"/>
      <c r="FWM25" s="4"/>
      <c r="FWN25" s="4"/>
      <c r="FWO25" s="4"/>
      <c r="FWP25" s="4"/>
      <c r="FWQ25" s="4"/>
      <c r="FWR25" s="4"/>
      <c r="FWS25" s="4"/>
      <c r="FWT25" s="4"/>
      <c r="FWU25" s="4"/>
      <c r="FWV25" s="4"/>
      <c r="FWW25" s="4"/>
      <c r="FWX25" s="4"/>
      <c r="FWY25" s="4"/>
      <c r="FWZ25" s="4"/>
      <c r="FXA25" s="4"/>
      <c r="FXB25" s="4"/>
      <c r="FXC25" s="4"/>
      <c r="FXD25" s="4"/>
      <c r="FXE25" s="4"/>
      <c r="FXF25" s="4"/>
      <c r="FXG25" s="4"/>
      <c r="FXH25" s="4"/>
      <c r="FXI25" s="4"/>
      <c r="FXJ25" s="4"/>
      <c r="FXK25" s="4"/>
      <c r="FXL25" s="4"/>
      <c r="FXM25" s="4"/>
      <c r="FXN25" s="4"/>
      <c r="FXO25" s="4"/>
      <c r="FXP25" s="4"/>
      <c r="FXQ25" s="4"/>
      <c r="FXR25" s="4"/>
      <c r="FXS25" s="4"/>
      <c r="FXT25" s="4"/>
      <c r="FXU25" s="4"/>
      <c r="FXV25" s="4"/>
      <c r="FXW25" s="4"/>
      <c r="FXX25" s="4"/>
      <c r="FXY25" s="4"/>
      <c r="FXZ25" s="4"/>
      <c r="FYA25" s="4"/>
      <c r="FYB25" s="4"/>
      <c r="FYC25" s="4"/>
      <c r="FYD25" s="4"/>
      <c r="FYE25" s="4"/>
      <c r="FYF25" s="4"/>
      <c r="FYG25" s="4"/>
      <c r="FYH25" s="4"/>
      <c r="FYI25" s="4"/>
      <c r="FYJ25" s="4"/>
      <c r="FYK25" s="4"/>
      <c r="FYL25" s="4"/>
      <c r="FYM25" s="4"/>
      <c r="FYN25" s="4"/>
      <c r="FYO25" s="4"/>
      <c r="FYP25" s="4"/>
      <c r="FYQ25" s="4"/>
      <c r="FYR25" s="4"/>
      <c r="FYS25" s="4"/>
      <c r="FYT25" s="4"/>
      <c r="FYU25" s="4"/>
      <c r="FYV25" s="4"/>
      <c r="FYW25" s="4"/>
      <c r="FYX25" s="4"/>
      <c r="FYY25" s="4"/>
      <c r="FYZ25" s="4"/>
      <c r="FZA25" s="4"/>
      <c r="FZB25" s="4"/>
      <c r="FZC25" s="4"/>
      <c r="FZD25" s="4"/>
      <c r="FZE25" s="4"/>
      <c r="FZF25" s="4"/>
      <c r="FZG25" s="4"/>
      <c r="FZH25" s="4"/>
      <c r="FZI25" s="4"/>
      <c r="FZJ25" s="4"/>
      <c r="FZK25" s="4"/>
      <c r="FZL25" s="4"/>
      <c r="FZM25" s="4"/>
      <c r="FZN25" s="4"/>
      <c r="FZO25" s="4"/>
      <c r="FZP25" s="4"/>
      <c r="FZQ25" s="4"/>
      <c r="FZR25" s="4"/>
      <c r="FZS25" s="4"/>
      <c r="FZT25" s="4"/>
      <c r="FZU25" s="4"/>
      <c r="FZV25" s="4"/>
      <c r="FZW25" s="4"/>
      <c r="FZX25" s="4"/>
      <c r="FZY25" s="4"/>
      <c r="FZZ25" s="4"/>
      <c r="GAA25" s="4"/>
      <c r="GAB25" s="4"/>
      <c r="GAC25" s="4"/>
      <c r="GAD25" s="4"/>
      <c r="GAE25" s="4"/>
      <c r="GAF25" s="4"/>
      <c r="GAG25" s="4"/>
      <c r="GAH25" s="4"/>
      <c r="GAI25" s="4"/>
      <c r="GAJ25" s="4"/>
      <c r="GAK25" s="4"/>
      <c r="GAL25" s="4"/>
      <c r="GAM25" s="4"/>
      <c r="GAN25" s="4"/>
      <c r="GAO25" s="4"/>
      <c r="GAP25" s="4"/>
      <c r="GAQ25" s="4"/>
      <c r="GAR25" s="4"/>
      <c r="GAS25" s="4"/>
      <c r="GAT25" s="4"/>
      <c r="GAU25" s="4"/>
      <c r="GAV25" s="4"/>
      <c r="GAW25" s="4"/>
      <c r="GAX25" s="4"/>
      <c r="GAY25" s="4"/>
      <c r="GAZ25" s="4"/>
      <c r="GBA25" s="4"/>
      <c r="GBB25" s="4"/>
      <c r="GBC25" s="4"/>
      <c r="GBD25" s="4"/>
      <c r="GBE25" s="4"/>
      <c r="GBF25" s="4"/>
      <c r="GBG25" s="4"/>
      <c r="GBH25" s="4"/>
      <c r="GBI25" s="4"/>
      <c r="GBJ25" s="4"/>
      <c r="GBK25" s="4"/>
      <c r="GBL25" s="4"/>
      <c r="GBM25" s="4"/>
      <c r="GBN25" s="4"/>
      <c r="GBO25" s="4"/>
      <c r="GBP25" s="4"/>
      <c r="GBQ25" s="4"/>
      <c r="GBR25" s="4"/>
      <c r="GBS25" s="4"/>
      <c r="GBT25" s="4"/>
      <c r="GBU25" s="4"/>
      <c r="GBV25" s="4"/>
      <c r="GBW25" s="4"/>
      <c r="GBX25" s="4"/>
      <c r="GBY25" s="4"/>
      <c r="GBZ25" s="4"/>
      <c r="GCA25" s="4"/>
      <c r="GCB25" s="4"/>
      <c r="GCC25" s="4"/>
      <c r="GCD25" s="4"/>
      <c r="GCE25" s="4"/>
      <c r="GCF25" s="4"/>
      <c r="GCG25" s="4"/>
      <c r="GCH25" s="4"/>
      <c r="GCI25" s="4"/>
      <c r="GCJ25" s="4"/>
      <c r="GCK25" s="4"/>
      <c r="GCL25" s="4"/>
      <c r="GCM25" s="4"/>
      <c r="GCN25" s="4"/>
      <c r="GCO25" s="4"/>
      <c r="GCP25" s="4"/>
      <c r="GCQ25" s="4"/>
      <c r="GCR25" s="4"/>
      <c r="GCS25" s="4"/>
      <c r="GCT25" s="4"/>
      <c r="GCU25" s="4"/>
      <c r="GCV25" s="4"/>
      <c r="GCW25" s="4"/>
      <c r="GCX25" s="4"/>
      <c r="GCY25" s="4"/>
      <c r="GCZ25" s="4"/>
      <c r="GDA25" s="4"/>
      <c r="GDB25" s="4"/>
      <c r="GDC25" s="4"/>
      <c r="GDD25" s="4"/>
      <c r="GDE25" s="4"/>
      <c r="GDF25" s="4"/>
      <c r="GDG25" s="4"/>
      <c r="GDH25" s="4"/>
      <c r="GDI25" s="4"/>
      <c r="GDJ25" s="4"/>
      <c r="GDK25" s="4"/>
      <c r="GDL25" s="4"/>
      <c r="GDM25" s="4"/>
      <c r="GDN25" s="4"/>
      <c r="GDO25" s="4"/>
      <c r="GDP25" s="4"/>
      <c r="GDQ25" s="4"/>
      <c r="GDR25" s="4"/>
      <c r="GDS25" s="4"/>
      <c r="GDT25" s="4"/>
      <c r="GDU25" s="4"/>
      <c r="GDV25" s="4"/>
      <c r="GDW25" s="4"/>
      <c r="GDX25" s="4"/>
      <c r="GDY25" s="4"/>
      <c r="GDZ25" s="4"/>
      <c r="GEA25" s="4"/>
      <c r="GEB25" s="4"/>
      <c r="GEC25" s="4"/>
      <c r="GED25" s="4"/>
      <c r="GEE25" s="4"/>
      <c r="GEF25" s="4"/>
      <c r="GEG25" s="4"/>
      <c r="GEH25" s="4"/>
      <c r="GEI25" s="4"/>
      <c r="GEJ25" s="4"/>
      <c r="GEK25" s="4"/>
      <c r="GEL25" s="4"/>
      <c r="GEM25" s="4"/>
      <c r="GEN25" s="4"/>
      <c r="GEO25" s="4"/>
      <c r="GEP25" s="4"/>
      <c r="GEQ25" s="4"/>
      <c r="GER25" s="4"/>
      <c r="GES25" s="4"/>
      <c r="GET25" s="4"/>
      <c r="GEU25" s="4"/>
      <c r="GEV25" s="4"/>
      <c r="GEW25" s="4"/>
      <c r="GEX25" s="4"/>
      <c r="GEY25" s="4"/>
      <c r="GEZ25" s="4"/>
      <c r="GFA25" s="4"/>
      <c r="GFB25" s="4"/>
      <c r="GFC25" s="4"/>
      <c r="GFD25" s="4"/>
      <c r="GFE25" s="4"/>
      <c r="GFF25" s="4"/>
      <c r="GFG25" s="4"/>
      <c r="GFH25" s="4"/>
      <c r="GFI25" s="4"/>
      <c r="GFJ25" s="4"/>
      <c r="GFK25" s="4"/>
      <c r="GFL25" s="4"/>
      <c r="GFM25" s="4"/>
      <c r="GFN25" s="4"/>
      <c r="GFO25" s="4"/>
      <c r="GFP25" s="4"/>
      <c r="GFQ25" s="4"/>
      <c r="GFR25" s="4"/>
      <c r="GFS25" s="4"/>
      <c r="GFT25" s="4"/>
      <c r="GFU25" s="4"/>
      <c r="GFV25" s="4"/>
      <c r="GFW25" s="4"/>
      <c r="GFX25" s="4"/>
      <c r="GFY25" s="4"/>
      <c r="GFZ25" s="4"/>
      <c r="GGA25" s="4"/>
      <c r="GGB25" s="4"/>
      <c r="GGC25" s="4"/>
      <c r="GGD25" s="4"/>
      <c r="GGE25" s="4"/>
      <c r="GGF25" s="4"/>
      <c r="GGG25" s="4"/>
      <c r="GGH25" s="4"/>
      <c r="GGI25" s="4"/>
      <c r="GGJ25" s="4"/>
      <c r="GGK25" s="4"/>
      <c r="GGL25" s="4"/>
      <c r="GGM25" s="4"/>
      <c r="GGN25" s="4"/>
      <c r="GGO25" s="4"/>
      <c r="GGP25" s="4"/>
      <c r="GGQ25" s="4"/>
      <c r="GGR25" s="4"/>
      <c r="GGS25" s="4"/>
      <c r="GGT25" s="4"/>
      <c r="GGU25" s="4"/>
      <c r="GGV25" s="4"/>
      <c r="GGW25" s="4"/>
      <c r="GGX25" s="4"/>
      <c r="GGY25" s="4"/>
      <c r="GGZ25" s="4"/>
      <c r="GHA25" s="4"/>
      <c r="GHB25" s="4"/>
      <c r="GHC25" s="4"/>
      <c r="GHD25" s="4"/>
      <c r="GHE25" s="4"/>
      <c r="GHF25" s="4"/>
      <c r="GHG25" s="4"/>
      <c r="GHH25" s="4"/>
      <c r="GHI25" s="4"/>
      <c r="GHJ25" s="4"/>
      <c r="GHK25" s="4"/>
      <c r="GHL25" s="4"/>
      <c r="GHM25" s="4"/>
      <c r="GHN25" s="4"/>
      <c r="GHO25" s="4"/>
      <c r="GHP25" s="4"/>
      <c r="GHQ25" s="4"/>
      <c r="GHR25" s="4"/>
      <c r="GHS25" s="4"/>
      <c r="GHT25" s="4"/>
      <c r="GHU25" s="4"/>
      <c r="GHV25" s="4"/>
      <c r="GHW25" s="4"/>
      <c r="GHX25" s="4"/>
      <c r="GHY25" s="4"/>
      <c r="GHZ25" s="4"/>
      <c r="GIA25" s="4"/>
      <c r="GIB25" s="4"/>
      <c r="GIC25" s="4"/>
      <c r="GID25" s="4"/>
      <c r="GIE25" s="4"/>
      <c r="GIF25" s="4"/>
      <c r="GIG25" s="4"/>
      <c r="GIH25" s="4"/>
      <c r="GII25" s="4"/>
      <c r="GIJ25" s="4"/>
      <c r="GIK25" s="4"/>
      <c r="GIL25" s="4"/>
      <c r="GIM25" s="4"/>
      <c r="GIN25" s="4"/>
      <c r="GIO25" s="4"/>
      <c r="GIP25" s="4"/>
      <c r="GIQ25" s="4"/>
      <c r="GIR25" s="4"/>
      <c r="GIS25" s="4"/>
      <c r="GIT25" s="4"/>
      <c r="GIU25" s="4"/>
      <c r="GIV25" s="4"/>
      <c r="GIW25" s="4"/>
      <c r="GIX25" s="4"/>
      <c r="GIY25" s="4"/>
      <c r="GIZ25" s="4"/>
      <c r="GJA25" s="4"/>
      <c r="GJB25" s="4"/>
      <c r="GJC25" s="4"/>
      <c r="GJD25" s="4"/>
      <c r="GJE25" s="4"/>
      <c r="GJF25" s="4"/>
      <c r="GJG25" s="4"/>
      <c r="GJH25" s="4"/>
      <c r="GJI25" s="4"/>
      <c r="GJJ25" s="4"/>
      <c r="GJK25" s="4"/>
      <c r="GJL25" s="4"/>
      <c r="GJM25" s="4"/>
      <c r="GJN25" s="4"/>
      <c r="GJO25" s="4"/>
      <c r="GJP25" s="4"/>
      <c r="GJQ25" s="4"/>
      <c r="GJR25" s="4"/>
      <c r="GJS25" s="4"/>
      <c r="GJT25" s="4"/>
      <c r="GJU25" s="4"/>
      <c r="GJV25" s="4"/>
      <c r="GJW25" s="4"/>
      <c r="GJX25" s="4"/>
      <c r="GJY25" s="4"/>
      <c r="GJZ25" s="4"/>
      <c r="GKA25" s="4"/>
      <c r="GKB25" s="4"/>
      <c r="GKC25" s="4"/>
      <c r="GKD25" s="4"/>
      <c r="GKE25" s="4"/>
      <c r="GKF25" s="4"/>
      <c r="GKG25" s="4"/>
      <c r="GKH25" s="4"/>
      <c r="GKI25" s="4"/>
      <c r="GKJ25" s="4"/>
      <c r="GKK25" s="4"/>
      <c r="GKL25" s="4"/>
      <c r="GKM25" s="4"/>
      <c r="GKN25" s="4"/>
      <c r="GKO25" s="4"/>
      <c r="GKP25" s="4"/>
      <c r="GKQ25" s="4"/>
      <c r="GKR25" s="4"/>
      <c r="GKS25" s="4"/>
      <c r="GKT25" s="4"/>
      <c r="GKU25" s="4"/>
      <c r="GKV25" s="4"/>
      <c r="GKW25" s="4"/>
      <c r="GKX25" s="4"/>
      <c r="GKY25" s="4"/>
      <c r="GKZ25" s="4"/>
      <c r="GLA25" s="4"/>
      <c r="GLB25" s="4"/>
      <c r="GLC25" s="4"/>
      <c r="GLD25" s="4"/>
      <c r="GLE25" s="4"/>
      <c r="GLF25" s="4"/>
      <c r="GLG25" s="4"/>
      <c r="GLH25" s="4"/>
      <c r="GLI25" s="4"/>
      <c r="GLJ25" s="4"/>
      <c r="GLK25" s="4"/>
      <c r="GLL25" s="4"/>
      <c r="GLM25" s="4"/>
      <c r="GLN25" s="4"/>
      <c r="GLO25" s="4"/>
      <c r="GLP25" s="4"/>
      <c r="GLQ25" s="4"/>
      <c r="GLR25" s="4"/>
      <c r="GLS25" s="4"/>
      <c r="GLT25" s="4"/>
      <c r="GLU25" s="4"/>
      <c r="GLV25" s="4"/>
      <c r="GLW25" s="4"/>
      <c r="GLX25" s="4"/>
      <c r="GLY25" s="4"/>
      <c r="GLZ25" s="4"/>
      <c r="GMA25" s="4"/>
      <c r="GMB25" s="4"/>
      <c r="GMC25" s="4"/>
      <c r="GMD25" s="4"/>
      <c r="GME25" s="4"/>
      <c r="GMF25" s="4"/>
      <c r="GMG25" s="4"/>
      <c r="GMH25" s="4"/>
      <c r="GMI25" s="4"/>
      <c r="GMJ25" s="4"/>
      <c r="GMK25" s="4"/>
      <c r="GML25" s="4"/>
      <c r="GMM25" s="4"/>
      <c r="GMN25" s="4"/>
      <c r="GMO25" s="4"/>
      <c r="GMP25" s="4"/>
      <c r="GMQ25" s="4"/>
      <c r="GMR25" s="4"/>
      <c r="GMS25" s="4"/>
      <c r="GMT25" s="4"/>
      <c r="GMU25" s="4"/>
      <c r="GMV25" s="4"/>
      <c r="GMW25" s="4"/>
      <c r="GMX25" s="4"/>
      <c r="GMY25" s="4"/>
      <c r="GMZ25" s="4"/>
      <c r="GNA25" s="4"/>
      <c r="GNB25" s="4"/>
      <c r="GNC25" s="4"/>
      <c r="GND25" s="4"/>
      <c r="GNE25" s="4"/>
      <c r="GNF25" s="4"/>
      <c r="GNG25" s="4"/>
      <c r="GNH25" s="4"/>
      <c r="GNI25" s="4"/>
      <c r="GNJ25" s="4"/>
      <c r="GNK25" s="4"/>
      <c r="GNL25" s="4"/>
      <c r="GNM25" s="4"/>
      <c r="GNN25" s="4"/>
      <c r="GNO25" s="4"/>
      <c r="GNP25" s="4"/>
      <c r="GNQ25" s="4"/>
      <c r="GNR25" s="4"/>
      <c r="GNS25" s="4"/>
      <c r="GNT25" s="4"/>
      <c r="GNU25" s="4"/>
      <c r="GNV25" s="4"/>
      <c r="GNW25" s="4"/>
      <c r="GNX25" s="4"/>
      <c r="GNY25" s="4"/>
      <c r="GNZ25" s="4"/>
      <c r="GOA25" s="4"/>
      <c r="GOB25" s="4"/>
      <c r="GOC25" s="4"/>
      <c r="GOD25" s="4"/>
      <c r="GOE25" s="4"/>
      <c r="GOF25" s="4"/>
      <c r="GOG25" s="4"/>
      <c r="GOH25" s="4"/>
      <c r="GOI25" s="4"/>
      <c r="GOJ25" s="4"/>
      <c r="GOK25" s="4"/>
      <c r="GOL25" s="4"/>
      <c r="GOM25" s="4"/>
      <c r="GON25" s="4"/>
      <c r="GOO25" s="4"/>
      <c r="GOP25" s="4"/>
      <c r="GOQ25" s="4"/>
      <c r="GOR25" s="4"/>
      <c r="GOS25" s="4"/>
      <c r="GOT25" s="4"/>
      <c r="GOU25" s="4"/>
      <c r="GOV25" s="4"/>
      <c r="GOW25" s="4"/>
      <c r="GOX25" s="4"/>
      <c r="GOY25" s="4"/>
      <c r="GOZ25" s="4"/>
      <c r="GPA25" s="4"/>
      <c r="GPB25" s="4"/>
      <c r="GPC25" s="4"/>
      <c r="GPD25" s="4"/>
      <c r="GPE25" s="4"/>
      <c r="GPF25" s="4"/>
      <c r="GPG25" s="4"/>
      <c r="GPH25" s="4"/>
      <c r="GPI25" s="4"/>
      <c r="GPJ25" s="4"/>
      <c r="GPK25" s="4"/>
      <c r="GPL25" s="4"/>
      <c r="GPM25" s="4"/>
      <c r="GPN25" s="4"/>
      <c r="GPO25" s="4"/>
      <c r="GPP25" s="4"/>
      <c r="GPQ25" s="4"/>
      <c r="GPR25" s="4"/>
      <c r="GPS25" s="4"/>
      <c r="GPT25" s="4"/>
      <c r="GPU25" s="4"/>
      <c r="GPV25" s="4"/>
      <c r="GPW25" s="4"/>
      <c r="GPX25" s="4"/>
      <c r="GPY25" s="4"/>
      <c r="GPZ25" s="4"/>
      <c r="GQA25" s="4"/>
      <c r="GQB25" s="4"/>
      <c r="GQC25" s="4"/>
      <c r="GQD25" s="4"/>
      <c r="GQE25" s="4"/>
      <c r="GQF25" s="4"/>
      <c r="GQG25" s="4"/>
      <c r="GQH25" s="4"/>
      <c r="GQI25" s="4"/>
      <c r="GQJ25" s="4"/>
      <c r="GQK25" s="4"/>
      <c r="GQL25" s="4"/>
      <c r="GQM25" s="4"/>
      <c r="GQN25" s="4"/>
      <c r="GQO25" s="4"/>
      <c r="GQP25" s="4"/>
      <c r="GQQ25" s="4"/>
      <c r="GQR25" s="4"/>
      <c r="GQS25" s="4"/>
      <c r="GQT25" s="4"/>
      <c r="GQU25" s="4"/>
      <c r="GQV25" s="4"/>
      <c r="GQW25" s="4"/>
      <c r="GQX25" s="4"/>
      <c r="GQY25" s="4"/>
      <c r="GQZ25" s="4"/>
      <c r="GRA25" s="4"/>
      <c r="GRB25" s="4"/>
      <c r="GRC25" s="4"/>
      <c r="GRD25" s="4"/>
      <c r="GRE25" s="4"/>
      <c r="GRF25" s="4"/>
      <c r="GRG25" s="4"/>
      <c r="GRH25" s="4"/>
      <c r="GRI25" s="4"/>
      <c r="GRJ25" s="4"/>
      <c r="GRK25" s="4"/>
      <c r="GRL25" s="4"/>
      <c r="GRM25" s="4"/>
      <c r="GRN25" s="4"/>
      <c r="GRO25" s="4"/>
      <c r="GRP25" s="4"/>
      <c r="GRQ25" s="4"/>
      <c r="GRR25" s="4"/>
      <c r="GRS25" s="4"/>
      <c r="GRT25" s="4"/>
      <c r="GRU25" s="4"/>
      <c r="GRV25" s="4"/>
      <c r="GRW25" s="4"/>
      <c r="GRX25" s="4"/>
      <c r="GRY25" s="4"/>
      <c r="GRZ25" s="4"/>
      <c r="GSA25" s="4"/>
      <c r="GSB25" s="4"/>
      <c r="GSC25" s="4"/>
      <c r="GSD25" s="4"/>
      <c r="GSE25" s="4"/>
      <c r="GSF25" s="4"/>
      <c r="GSG25" s="4"/>
      <c r="GSH25" s="4"/>
      <c r="GSI25" s="4"/>
      <c r="GSJ25" s="4"/>
      <c r="GSK25" s="4"/>
      <c r="GSL25" s="4"/>
      <c r="GSM25" s="4"/>
      <c r="GSN25" s="4"/>
      <c r="GSO25" s="4"/>
      <c r="GSP25" s="4"/>
      <c r="GSQ25" s="4"/>
      <c r="GSR25" s="4"/>
      <c r="GSS25" s="4"/>
      <c r="GST25" s="4"/>
      <c r="GSU25" s="4"/>
      <c r="GSV25" s="4"/>
      <c r="GSW25" s="4"/>
      <c r="GSX25" s="4"/>
      <c r="GSY25" s="4"/>
      <c r="GSZ25" s="4"/>
      <c r="GTA25" s="4"/>
      <c r="GTB25" s="4"/>
      <c r="GTC25" s="4"/>
      <c r="GTD25" s="4"/>
      <c r="GTE25" s="4"/>
      <c r="GTF25" s="4"/>
      <c r="GTG25" s="4"/>
      <c r="GTH25" s="4"/>
      <c r="GTI25" s="4"/>
      <c r="GTJ25" s="4"/>
      <c r="GTK25" s="4"/>
      <c r="GTL25" s="4"/>
      <c r="GTM25" s="4"/>
      <c r="GTN25" s="4"/>
      <c r="GTO25" s="4"/>
      <c r="GTP25" s="4"/>
      <c r="GTQ25" s="4"/>
      <c r="GTR25" s="4"/>
      <c r="GTS25" s="4"/>
      <c r="GTT25" s="4"/>
      <c r="GTU25" s="4"/>
      <c r="GTV25" s="4"/>
      <c r="GTW25" s="4"/>
      <c r="GTX25" s="4"/>
      <c r="GTY25" s="4"/>
      <c r="GTZ25" s="4"/>
      <c r="GUA25" s="4"/>
      <c r="GUB25" s="4"/>
      <c r="GUC25" s="4"/>
      <c r="GUD25" s="4"/>
      <c r="GUE25" s="4"/>
      <c r="GUF25" s="4"/>
      <c r="GUG25" s="4"/>
      <c r="GUH25" s="4"/>
      <c r="GUI25" s="4"/>
      <c r="GUJ25" s="4"/>
      <c r="GUK25" s="4"/>
      <c r="GUL25" s="4"/>
      <c r="GUM25" s="4"/>
      <c r="GUN25" s="4"/>
      <c r="GUO25" s="4"/>
      <c r="GUP25" s="4"/>
      <c r="GUQ25" s="4"/>
      <c r="GUR25" s="4"/>
      <c r="GUS25" s="4"/>
      <c r="GUT25" s="4"/>
      <c r="GUU25" s="4"/>
      <c r="GUV25" s="4"/>
      <c r="GUW25" s="4"/>
      <c r="GUX25" s="4"/>
      <c r="GUY25" s="4"/>
      <c r="GUZ25" s="4"/>
      <c r="GVA25" s="4"/>
      <c r="GVB25" s="4"/>
      <c r="GVC25" s="4"/>
      <c r="GVD25" s="4"/>
      <c r="GVE25" s="4"/>
      <c r="GVF25" s="4"/>
      <c r="GVG25" s="4"/>
      <c r="GVH25" s="4"/>
      <c r="GVI25" s="4"/>
      <c r="GVJ25" s="4"/>
      <c r="GVK25" s="4"/>
      <c r="GVL25" s="4"/>
      <c r="GVM25" s="4"/>
      <c r="GVN25" s="4"/>
      <c r="GVO25" s="4"/>
      <c r="GVP25" s="4"/>
      <c r="GVQ25" s="4"/>
      <c r="GVR25" s="4"/>
      <c r="GVS25" s="4"/>
      <c r="GVT25" s="4"/>
      <c r="GVU25" s="4"/>
      <c r="GVV25" s="4"/>
      <c r="GVW25" s="4"/>
      <c r="GVX25" s="4"/>
      <c r="GVY25" s="4"/>
      <c r="GVZ25" s="4"/>
      <c r="GWA25" s="4"/>
      <c r="GWB25" s="4"/>
      <c r="GWC25" s="4"/>
      <c r="GWD25" s="4"/>
      <c r="GWE25" s="4"/>
      <c r="GWF25" s="4"/>
      <c r="GWG25" s="4"/>
      <c r="GWH25" s="4"/>
      <c r="GWI25" s="4"/>
      <c r="GWJ25" s="4"/>
      <c r="GWK25" s="4"/>
      <c r="GWL25" s="4"/>
      <c r="GWM25" s="4"/>
      <c r="GWN25" s="4"/>
      <c r="GWO25" s="4"/>
      <c r="GWP25" s="4"/>
      <c r="GWQ25" s="4"/>
      <c r="GWR25" s="4"/>
      <c r="GWS25" s="4"/>
      <c r="GWT25" s="4"/>
      <c r="GWU25" s="4"/>
      <c r="GWV25" s="4"/>
      <c r="GWW25" s="4"/>
      <c r="GWX25" s="4"/>
      <c r="GWY25" s="4"/>
      <c r="GWZ25" s="4"/>
      <c r="GXA25" s="4"/>
      <c r="GXB25" s="4"/>
      <c r="GXC25" s="4"/>
      <c r="GXD25" s="4"/>
      <c r="GXE25" s="4"/>
      <c r="GXF25" s="4"/>
      <c r="GXG25" s="4"/>
      <c r="GXH25" s="4"/>
      <c r="GXI25" s="4"/>
      <c r="GXJ25" s="4"/>
      <c r="GXK25" s="4"/>
      <c r="GXL25" s="4"/>
      <c r="GXM25" s="4"/>
      <c r="GXN25" s="4"/>
      <c r="GXO25" s="4"/>
      <c r="GXP25" s="4"/>
      <c r="GXQ25" s="4"/>
      <c r="GXR25" s="4"/>
      <c r="GXS25" s="4"/>
      <c r="GXT25" s="4"/>
      <c r="GXU25" s="4"/>
      <c r="GXV25" s="4"/>
      <c r="GXW25" s="4"/>
      <c r="GXX25" s="4"/>
      <c r="GXY25" s="4"/>
      <c r="GXZ25" s="4"/>
      <c r="GYA25" s="4"/>
      <c r="GYB25" s="4"/>
      <c r="GYC25" s="4"/>
      <c r="GYD25" s="4"/>
      <c r="GYE25" s="4"/>
      <c r="GYF25" s="4"/>
      <c r="GYG25" s="4"/>
      <c r="GYH25" s="4"/>
      <c r="GYI25" s="4"/>
      <c r="GYJ25" s="4"/>
      <c r="GYK25" s="4"/>
      <c r="GYL25" s="4"/>
      <c r="GYM25" s="4"/>
      <c r="GYN25" s="4"/>
      <c r="GYO25" s="4"/>
      <c r="GYP25" s="4"/>
      <c r="GYQ25" s="4"/>
      <c r="GYR25" s="4"/>
      <c r="GYS25" s="4"/>
      <c r="GYT25" s="4"/>
      <c r="GYU25" s="4"/>
      <c r="GYV25" s="4"/>
      <c r="GYW25" s="4"/>
      <c r="GYX25" s="4"/>
      <c r="GYY25" s="4"/>
      <c r="GYZ25" s="4"/>
      <c r="GZA25" s="4"/>
      <c r="GZB25" s="4"/>
      <c r="GZC25" s="4"/>
      <c r="GZD25" s="4"/>
      <c r="GZE25" s="4"/>
      <c r="GZF25" s="4"/>
      <c r="GZG25" s="4"/>
      <c r="GZH25" s="4"/>
      <c r="GZI25" s="4"/>
      <c r="GZJ25" s="4"/>
      <c r="GZK25" s="4"/>
      <c r="GZL25" s="4"/>
      <c r="GZM25" s="4"/>
      <c r="GZN25" s="4"/>
      <c r="GZO25" s="4"/>
      <c r="GZP25" s="4"/>
      <c r="GZQ25" s="4"/>
      <c r="GZR25" s="4"/>
      <c r="GZS25" s="4"/>
      <c r="GZT25" s="4"/>
      <c r="GZU25" s="4"/>
      <c r="GZV25" s="4"/>
      <c r="GZW25" s="4"/>
      <c r="GZX25" s="4"/>
      <c r="GZY25" s="4"/>
      <c r="GZZ25" s="4"/>
      <c r="HAA25" s="4"/>
      <c r="HAB25" s="4"/>
      <c r="HAC25" s="4"/>
      <c r="HAD25" s="4"/>
      <c r="HAE25" s="4"/>
      <c r="HAF25" s="4"/>
      <c r="HAG25" s="4"/>
      <c r="HAH25" s="4"/>
      <c r="HAI25" s="4"/>
      <c r="HAJ25" s="4"/>
      <c r="HAK25" s="4"/>
      <c r="HAL25" s="4"/>
      <c r="HAM25" s="4"/>
      <c r="HAN25" s="4"/>
      <c r="HAO25" s="4"/>
      <c r="HAP25" s="4"/>
      <c r="HAQ25" s="4"/>
      <c r="HAR25" s="4"/>
      <c r="HAS25" s="4"/>
      <c r="HAT25" s="4"/>
      <c r="HAU25" s="4"/>
      <c r="HAV25" s="4"/>
      <c r="HAW25" s="4"/>
      <c r="HAX25" s="4"/>
      <c r="HAY25" s="4"/>
      <c r="HAZ25" s="4"/>
      <c r="HBA25" s="4"/>
      <c r="HBB25" s="4"/>
      <c r="HBC25" s="4"/>
      <c r="HBD25" s="4"/>
      <c r="HBE25" s="4"/>
      <c r="HBF25" s="4"/>
      <c r="HBG25" s="4"/>
      <c r="HBH25" s="4"/>
      <c r="HBI25" s="4"/>
      <c r="HBJ25" s="4"/>
      <c r="HBK25" s="4"/>
      <c r="HBL25" s="4"/>
      <c r="HBM25" s="4"/>
      <c r="HBN25" s="4"/>
      <c r="HBO25" s="4"/>
      <c r="HBP25" s="4"/>
      <c r="HBQ25" s="4"/>
      <c r="HBR25" s="4"/>
      <c r="HBS25" s="4"/>
      <c r="HBT25" s="4"/>
      <c r="HBU25" s="4"/>
      <c r="HBV25" s="4"/>
      <c r="HBW25" s="4"/>
      <c r="HBX25" s="4"/>
      <c r="HBY25" s="4"/>
      <c r="HBZ25" s="4"/>
      <c r="HCA25" s="4"/>
      <c r="HCB25" s="4"/>
      <c r="HCC25" s="4"/>
      <c r="HCD25" s="4"/>
      <c r="HCE25" s="4"/>
      <c r="HCF25" s="4"/>
      <c r="HCG25" s="4"/>
      <c r="HCH25" s="4"/>
      <c r="HCI25" s="4"/>
      <c r="HCJ25" s="4"/>
      <c r="HCK25" s="4"/>
      <c r="HCL25" s="4"/>
      <c r="HCM25" s="4"/>
      <c r="HCN25" s="4"/>
      <c r="HCO25" s="4"/>
      <c r="HCP25" s="4"/>
      <c r="HCQ25" s="4"/>
      <c r="HCR25" s="4"/>
      <c r="HCS25" s="4"/>
      <c r="HCT25" s="4"/>
      <c r="HCU25" s="4"/>
      <c r="HCV25" s="4"/>
      <c r="HCW25" s="4"/>
      <c r="HCX25" s="4"/>
      <c r="HCY25" s="4"/>
      <c r="HCZ25" s="4"/>
      <c r="HDA25" s="4"/>
      <c r="HDB25" s="4"/>
      <c r="HDC25" s="4"/>
      <c r="HDD25" s="4"/>
      <c r="HDE25" s="4"/>
      <c r="HDF25" s="4"/>
      <c r="HDG25" s="4"/>
      <c r="HDH25" s="4"/>
      <c r="HDI25" s="4"/>
      <c r="HDJ25" s="4"/>
      <c r="HDK25" s="4"/>
      <c r="HDL25" s="4"/>
      <c r="HDM25" s="4"/>
      <c r="HDN25" s="4"/>
      <c r="HDO25" s="4"/>
      <c r="HDP25" s="4"/>
      <c r="HDQ25" s="4"/>
      <c r="HDR25" s="4"/>
      <c r="HDS25" s="4"/>
      <c r="HDT25" s="4"/>
      <c r="HDU25" s="4"/>
      <c r="HDV25" s="4"/>
      <c r="HDW25" s="4"/>
      <c r="HDX25" s="4"/>
      <c r="HDY25" s="4"/>
      <c r="HDZ25" s="4"/>
      <c r="HEA25" s="4"/>
      <c r="HEB25" s="4"/>
      <c r="HEC25" s="4"/>
      <c r="HED25" s="4"/>
      <c r="HEE25" s="4"/>
      <c r="HEF25" s="4"/>
      <c r="HEG25" s="4"/>
      <c r="HEH25" s="4"/>
      <c r="HEI25" s="4"/>
      <c r="HEJ25" s="4"/>
      <c r="HEK25" s="4"/>
      <c r="HEL25" s="4"/>
      <c r="HEM25" s="4"/>
      <c r="HEN25" s="4"/>
      <c r="HEO25" s="4"/>
      <c r="HEP25" s="4"/>
      <c r="HEQ25" s="4"/>
      <c r="HER25" s="4"/>
      <c r="HES25" s="4"/>
      <c r="HET25" s="4"/>
      <c r="HEU25" s="4"/>
      <c r="HEV25" s="4"/>
      <c r="HEW25" s="4"/>
      <c r="HEX25" s="4"/>
      <c r="HEY25" s="4"/>
      <c r="HEZ25" s="4"/>
      <c r="HFA25" s="4"/>
      <c r="HFB25" s="4"/>
      <c r="HFC25" s="4"/>
      <c r="HFD25" s="4"/>
      <c r="HFE25" s="4"/>
      <c r="HFF25" s="4"/>
      <c r="HFG25" s="4"/>
      <c r="HFH25" s="4"/>
      <c r="HFI25" s="4"/>
      <c r="HFJ25" s="4"/>
      <c r="HFK25" s="4"/>
      <c r="HFL25" s="4"/>
      <c r="HFM25" s="4"/>
      <c r="HFN25" s="4"/>
      <c r="HFO25" s="4"/>
      <c r="HFP25" s="4"/>
      <c r="HFQ25" s="4"/>
      <c r="HFR25" s="4"/>
      <c r="HFS25" s="4"/>
      <c r="HFT25" s="4"/>
      <c r="HFU25" s="4"/>
      <c r="HFV25" s="4"/>
      <c r="HFW25" s="4"/>
      <c r="HFX25" s="4"/>
      <c r="HFY25" s="4"/>
      <c r="HFZ25" s="4"/>
      <c r="HGA25" s="4"/>
      <c r="HGB25" s="4"/>
      <c r="HGC25" s="4"/>
      <c r="HGD25" s="4"/>
      <c r="HGE25" s="4"/>
      <c r="HGF25" s="4"/>
      <c r="HGG25" s="4"/>
      <c r="HGH25" s="4"/>
      <c r="HGI25" s="4"/>
      <c r="HGJ25" s="4"/>
      <c r="HGK25" s="4"/>
      <c r="HGL25" s="4"/>
      <c r="HGM25" s="4"/>
      <c r="HGN25" s="4"/>
      <c r="HGO25" s="4"/>
      <c r="HGP25" s="4"/>
      <c r="HGQ25" s="4"/>
      <c r="HGR25" s="4"/>
      <c r="HGS25" s="4"/>
      <c r="HGT25" s="4"/>
      <c r="HGU25" s="4"/>
      <c r="HGV25" s="4"/>
      <c r="HGW25" s="4"/>
      <c r="HGX25" s="4"/>
      <c r="HGY25" s="4"/>
      <c r="HGZ25" s="4"/>
      <c r="HHA25" s="4"/>
      <c r="HHB25" s="4"/>
      <c r="HHC25" s="4"/>
      <c r="HHD25" s="4"/>
      <c r="HHE25" s="4"/>
      <c r="HHF25" s="4"/>
      <c r="HHG25" s="4"/>
      <c r="HHH25" s="4"/>
      <c r="HHI25" s="4"/>
      <c r="HHJ25" s="4"/>
      <c r="HHK25" s="4"/>
      <c r="HHL25" s="4"/>
      <c r="HHM25" s="4"/>
      <c r="HHN25" s="4"/>
      <c r="HHO25" s="4"/>
      <c r="HHP25" s="4"/>
      <c r="HHQ25" s="4"/>
      <c r="HHR25" s="4"/>
      <c r="HHS25" s="4"/>
      <c r="HHT25" s="4"/>
      <c r="HHU25" s="4"/>
      <c r="HHV25" s="4"/>
      <c r="HHW25" s="4"/>
      <c r="HHX25" s="4"/>
      <c r="HHY25" s="4"/>
      <c r="HHZ25" s="4"/>
      <c r="HIA25" s="4"/>
      <c r="HIB25" s="4"/>
      <c r="HIC25" s="4"/>
      <c r="HID25" s="4"/>
      <c r="HIE25" s="4"/>
      <c r="HIF25" s="4"/>
      <c r="HIG25" s="4"/>
      <c r="HIH25" s="4"/>
      <c r="HII25" s="4"/>
      <c r="HIJ25" s="4"/>
      <c r="HIK25" s="4"/>
      <c r="HIL25" s="4"/>
      <c r="HIM25" s="4"/>
      <c r="HIN25" s="4"/>
      <c r="HIO25" s="4"/>
      <c r="HIP25" s="4"/>
      <c r="HIQ25" s="4"/>
      <c r="HIR25" s="4"/>
      <c r="HIS25" s="4"/>
      <c r="HIT25" s="4"/>
      <c r="HIU25" s="4"/>
      <c r="HIV25" s="4"/>
      <c r="HIW25" s="4"/>
      <c r="HIX25" s="4"/>
      <c r="HIY25" s="4"/>
      <c r="HIZ25" s="4"/>
      <c r="HJA25" s="4"/>
      <c r="HJB25" s="4"/>
      <c r="HJC25" s="4"/>
      <c r="HJD25" s="4"/>
      <c r="HJE25" s="4"/>
      <c r="HJF25" s="4"/>
      <c r="HJG25" s="4"/>
      <c r="HJH25" s="4"/>
      <c r="HJI25" s="4"/>
      <c r="HJJ25" s="4"/>
      <c r="HJK25" s="4"/>
      <c r="HJL25" s="4"/>
      <c r="HJM25" s="4"/>
      <c r="HJN25" s="4"/>
      <c r="HJO25" s="4"/>
      <c r="HJP25" s="4"/>
      <c r="HJQ25" s="4"/>
      <c r="HJR25" s="4"/>
      <c r="HJS25" s="4"/>
      <c r="HJT25" s="4"/>
      <c r="HJU25" s="4"/>
      <c r="HJV25" s="4"/>
      <c r="HJW25" s="4"/>
      <c r="HJX25" s="4"/>
      <c r="HJY25" s="4"/>
      <c r="HJZ25" s="4"/>
      <c r="HKA25" s="4"/>
      <c r="HKB25" s="4"/>
      <c r="HKC25" s="4"/>
      <c r="HKD25" s="4"/>
      <c r="HKE25" s="4"/>
      <c r="HKF25" s="4"/>
      <c r="HKG25" s="4"/>
      <c r="HKH25" s="4"/>
      <c r="HKI25" s="4"/>
      <c r="HKJ25" s="4"/>
      <c r="HKK25" s="4"/>
      <c r="HKL25" s="4"/>
      <c r="HKM25" s="4"/>
      <c r="HKN25" s="4"/>
      <c r="HKO25" s="4"/>
      <c r="HKP25" s="4"/>
      <c r="HKQ25" s="4"/>
      <c r="HKR25" s="4"/>
      <c r="HKS25" s="4"/>
      <c r="HKT25" s="4"/>
      <c r="HKU25" s="4"/>
      <c r="HKV25" s="4"/>
      <c r="HKW25" s="4"/>
      <c r="HKX25" s="4"/>
      <c r="HKY25" s="4"/>
      <c r="HKZ25" s="4"/>
      <c r="HLA25" s="4"/>
      <c r="HLB25" s="4"/>
      <c r="HLC25" s="4"/>
      <c r="HLD25" s="4"/>
      <c r="HLE25" s="4"/>
      <c r="HLF25" s="4"/>
      <c r="HLG25" s="4"/>
      <c r="HLH25" s="4"/>
      <c r="HLI25" s="4"/>
      <c r="HLJ25" s="4"/>
      <c r="HLK25" s="4"/>
      <c r="HLL25" s="4"/>
      <c r="HLM25" s="4"/>
      <c r="HLN25" s="4"/>
      <c r="HLO25" s="4"/>
      <c r="HLP25" s="4"/>
      <c r="HLQ25" s="4"/>
      <c r="HLR25" s="4"/>
      <c r="HLS25" s="4"/>
      <c r="HLT25" s="4"/>
      <c r="HLU25" s="4"/>
      <c r="HLV25" s="4"/>
      <c r="HLW25" s="4"/>
      <c r="HLX25" s="4"/>
      <c r="HLY25" s="4"/>
      <c r="HLZ25" s="4"/>
      <c r="HMA25" s="4"/>
      <c r="HMB25" s="4"/>
      <c r="HMC25" s="4"/>
      <c r="HMD25" s="4"/>
      <c r="HME25" s="4"/>
      <c r="HMF25" s="4"/>
      <c r="HMG25" s="4"/>
      <c r="HMH25" s="4"/>
      <c r="HMI25" s="4"/>
      <c r="HMJ25" s="4"/>
      <c r="HMK25" s="4"/>
      <c r="HML25" s="4"/>
      <c r="HMM25" s="4"/>
      <c r="HMN25" s="4"/>
      <c r="HMO25" s="4"/>
      <c r="HMP25" s="4"/>
      <c r="HMQ25" s="4"/>
      <c r="HMR25" s="4"/>
      <c r="HMS25" s="4"/>
      <c r="HMT25" s="4"/>
      <c r="HMU25" s="4"/>
      <c r="HMV25" s="4"/>
      <c r="HMW25" s="4"/>
      <c r="HMX25" s="4"/>
      <c r="HMY25" s="4"/>
      <c r="HMZ25" s="4"/>
      <c r="HNA25" s="4"/>
      <c r="HNB25" s="4"/>
      <c r="HNC25" s="4"/>
      <c r="HND25" s="4"/>
      <c r="HNE25" s="4"/>
      <c r="HNF25" s="4"/>
      <c r="HNG25" s="4"/>
      <c r="HNH25" s="4"/>
      <c r="HNI25" s="4"/>
      <c r="HNJ25" s="4"/>
      <c r="HNK25" s="4"/>
      <c r="HNL25" s="4"/>
      <c r="HNM25" s="4"/>
      <c r="HNN25" s="4"/>
      <c r="HNO25" s="4"/>
      <c r="HNP25" s="4"/>
      <c r="HNQ25" s="4"/>
      <c r="HNR25" s="4"/>
      <c r="HNS25" s="4"/>
      <c r="HNT25" s="4"/>
      <c r="HNU25" s="4"/>
      <c r="HNV25" s="4"/>
      <c r="HNW25" s="4"/>
      <c r="HNX25" s="4"/>
      <c r="HNY25" s="4"/>
      <c r="HNZ25" s="4"/>
      <c r="HOA25" s="4"/>
      <c r="HOB25" s="4"/>
      <c r="HOC25" s="4"/>
      <c r="HOD25" s="4"/>
      <c r="HOE25" s="4"/>
      <c r="HOF25" s="4"/>
      <c r="HOG25" s="4"/>
      <c r="HOH25" s="4"/>
      <c r="HOI25" s="4"/>
      <c r="HOJ25" s="4"/>
      <c r="HOK25" s="4"/>
      <c r="HOL25" s="4"/>
      <c r="HOM25" s="4"/>
      <c r="HON25" s="4"/>
      <c r="HOO25" s="4"/>
      <c r="HOP25" s="4"/>
      <c r="HOQ25" s="4"/>
      <c r="HOR25" s="4"/>
      <c r="HOS25" s="4"/>
      <c r="HOT25" s="4"/>
      <c r="HOU25" s="4"/>
      <c r="HOV25" s="4"/>
      <c r="HOW25" s="4"/>
      <c r="HOX25" s="4"/>
      <c r="HOY25" s="4"/>
      <c r="HOZ25" s="4"/>
      <c r="HPA25" s="4"/>
      <c r="HPB25" s="4"/>
      <c r="HPC25" s="4"/>
      <c r="HPD25" s="4"/>
      <c r="HPE25" s="4"/>
      <c r="HPF25" s="4"/>
      <c r="HPG25" s="4"/>
      <c r="HPH25" s="4"/>
      <c r="HPI25" s="4"/>
      <c r="HPJ25" s="4"/>
      <c r="HPK25" s="4"/>
      <c r="HPL25" s="4"/>
      <c r="HPM25" s="4"/>
      <c r="HPN25" s="4"/>
      <c r="HPO25" s="4"/>
      <c r="HPP25" s="4"/>
      <c r="HPQ25" s="4"/>
      <c r="HPR25" s="4"/>
      <c r="HPS25" s="4"/>
      <c r="HPT25" s="4"/>
      <c r="HPU25" s="4"/>
      <c r="HPV25" s="4"/>
      <c r="HPW25" s="4"/>
      <c r="HPX25" s="4"/>
      <c r="HPY25" s="4"/>
      <c r="HPZ25" s="4"/>
      <c r="HQA25" s="4"/>
      <c r="HQB25" s="4"/>
      <c r="HQC25" s="4"/>
      <c r="HQD25" s="4"/>
      <c r="HQE25" s="4"/>
      <c r="HQF25" s="4"/>
      <c r="HQG25" s="4"/>
      <c r="HQH25" s="4"/>
      <c r="HQI25" s="4"/>
      <c r="HQJ25" s="4"/>
      <c r="HQK25" s="4"/>
      <c r="HQL25" s="4"/>
      <c r="HQM25" s="4"/>
      <c r="HQN25" s="4"/>
      <c r="HQO25" s="4"/>
      <c r="HQP25" s="4"/>
      <c r="HQQ25" s="4"/>
      <c r="HQR25" s="4"/>
      <c r="HQS25" s="4"/>
      <c r="HQT25" s="4"/>
      <c r="HQU25" s="4"/>
      <c r="HQV25" s="4"/>
      <c r="HQW25" s="4"/>
      <c r="HQX25" s="4"/>
      <c r="HQY25" s="4"/>
      <c r="HQZ25" s="4"/>
      <c r="HRA25" s="4"/>
      <c r="HRB25" s="4"/>
      <c r="HRC25" s="4"/>
      <c r="HRD25" s="4"/>
      <c r="HRE25" s="4"/>
      <c r="HRF25" s="4"/>
      <c r="HRG25" s="4"/>
      <c r="HRH25" s="4"/>
      <c r="HRI25" s="4"/>
      <c r="HRJ25" s="4"/>
      <c r="HRK25" s="4"/>
      <c r="HRL25" s="4"/>
      <c r="HRM25" s="4"/>
      <c r="HRN25" s="4"/>
      <c r="HRO25" s="4"/>
      <c r="HRP25" s="4"/>
      <c r="HRQ25" s="4"/>
      <c r="HRR25" s="4"/>
      <c r="HRS25" s="4"/>
      <c r="HRT25" s="4"/>
      <c r="HRU25" s="4"/>
      <c r="HRV25" s="4"/>
      <c r="HRW25" s="4"/>
      <c r="HRX25" s="4"/>
      <c r="HRY25" s="4"/>
      <c r="HRZ25" s="4"/>
      <c r="HSA25" s="4"/>
      <c r="HSB25" s="4"/>
      <c r="HSC25" s="4"/>
      <c r="HSD25" s="4"/>
      <c r="HSE25" s="4"/>
      <c r="HSF25" s="4"/>
      <c r="HSG25" s="4"/>
      <c r="HSH25" s="4"/>
      <c r="HSI25" s="4"/>
      <c r="HSJ25" s="4"/>
      <c r="HSK25" s="4"/>
      <c r="HSL25" s="4"/>
      <c r="HSM25" s="4"/>
      <c r="HSN25" s="4"/>
      <c r="HSO25" s="4"/>
      <c r="HSP25" s="4"/>
      <c r="HSQ25" s="4"/>
      <c r="HSR25" s="4"/>
      <c r="HSS25" s="4"/>
      <c r="HST25" s="4"/>
      <c r="HSU25" s="4"/>
      <c r="HSV25" s="4"/>
      <c r="HSW25" s="4"/>
      <c r="HSX25" s="4"/>
      <c r="HSY25" s="4"/>
      <c r="HSZ25" s="4"/>
      <c r="HTA25" s="4"/>
      <c r="HTB25" s="4"/>
      <c r="HTC25" s="4"/>
      <c r="HTD25" s="4"/>
      <c r="HTE25" s="4"/>
      <c r="HTF25" s="4"/>
      <c r="HTG25" s="4"/>
      <c r="HTH25" s="4"/>
      <c r="HTI25" s="4"/>
      <c r="HTJ25" s="4"/>
      <c r="HTK25" s="4"/>
      <c r="HTL25" s="4"/>
      <c r="HTM25" s="4"/>
      <c r="HTN25" s="4"/>
      <c r="HTO25" s="4"/>
      <c r="HTP25" s="4"/>
      <c r="HTQ25" s="4"/>
      <c r="HTR25" s="4"/>
      <c r="HTS25" s="4"/>
      <c r="HTT25" s="4"/>
      <c r="HTU25" s="4"/>
      <c r="HTV25" s="4"/>
      <c r="HTW25" s="4"/>
      <c r="HTX25" s="4"/>
      <c r="HTY25" s="4"/>
      <c r="HTZ25" s="4"/>
      <c r="HUA25" s="4"/>
      <c r="HUB25" s="4"/>
      <c r="HUC25" s="4"/>
      <c r="HUD25" s="4"/>
      <c r="HUE25" s="4"/>
      <c r="HUF25" s="4"/>
      <c r="HUG25" s="4"/>
      <c r="HUH25" s="4"/>
      <c r="HUI25" s="4"/>
      <c r="HUJ25" s="4"/>
      <c r="HUK25" s="4"/>
      <c r="HUL25" s="4"/>
      <c r="HUM25" s="4"/>
      <c r="HUN25" s="4"/>
      <c r="HUO25" s="4"/>
      <c r="HUP25" s="4"/>
      <c r="HUQ25" s="4"/>
      <c r="HUR25" s="4"/>
      <c r="HUS25" s="4"/>
      <c r="HUT25" s="4"/>
      <c r="HUU25" s="4"/>
      <c r="HUV25" s="4"/>
      <c r="HUW25" s="4"/>
      <c r="HUX25" s="4"/>
      <c r="HUY25" s="4"/>
      <c r="HUZ25" s="4"/>
      <c r="HVA25" s="4"/>
      <c r="HVB25" s="4"/>
      <c r="HVC25" s="4"/>
      <c r="HVD25" s="4"/>
      <c r="HVE25" s="4"/>
      <c r="HVF25" s="4"/>
      <c r="HVG25" s="4"/>
      <c r="HVH25" s="4"/>
      <c r="HVI25" s="4"/>
      <c r="HVJ25" s="4"/>
      <c r="HVK25" s="4"/>
      <c r="HVL25" s="4"/>
      <c r="HVM25" s="4"/>
      <c r="HVN25" s="4"/>
      <c r="HVO25" s="4"/>
      <c r="HVP25" s="4"/>
      <c r="HVQ25" s="4"/>
      <c r="HVR25" s="4"/>
      <c r="HVS25" s="4"/>
      <c r="HVT25" s="4"/>
      <c r="HVU25" s="4"/>
      <c r="HVV25" s="4"/>
      <c r="HVW25" s="4"/>
      <c r="HVX25" s="4"/>
      <c r="HVY25" s="4"/>
      <c r="HVZ25" s="4"/>
      <c r="HWA25" s="4"/>
      <c r="HWB25" s="4"/>
      <c r="HWC25" s="4"/>
      <c r="HWD25" s="4"/>
      <c r="HWE25" s="4"/>
      <c r="HWF25" s="4"/>
      <c r="HWG25" s="4"/>
      <c r="HWH25" s="4"/>
      <c r="HWI25" s="4"/>
      <c r="HWJ25" s="4"/>
      <c r="HWK25" s="4"/>
      <c r="HWL25" s="4"/>
      <c r="HWM25" s="4"/>
      <c r="HWN25" s="4"/>
      <c r="HWO25" s="4"/>
      <c r="HWP25" s="4"/>
      <c r="HWQ25" s="4"/>
      <c r="HWR25" s="4"/>
      <c r="HWS25" s="4"/>
      <c r="HWT25" s="4"/>
      <c r="HWU25" s="4"/>
      <c r="HWV25" s="4"/>
      <c r="HWW25" s="4"/>
      <c r="HWX25" s="4"/>
      <c r="HWY25" s="4"/>
      <c r="HWZ25" s="4"/>
      <c r="HXA25" s="4"/>
      <c r="HXB25" s="4"/>
      <c r="HXC25" s="4"/>
      <c r="HXD25" s="4"/>
      <c r="HXE25" s="4"/>
      <c r="HXF25" s="4"/>
      <c r="HXG25" s="4"/>
      <c r="HXH25" s="4"/>
      <c r="HXI25" s="4"/>
      <c r="HXJ25" s="4"/>
      <c r="HXK25" s="4"/>
      <c r="HXL25" s="4"/>
      <c r="HXM25" s="4"/>
      <c r="HXN25" s="4"/>
      <c r="HXO25" s="4"/>
      <c r="HXP25" s="4"/>
      <c r="HXQ25" s="4"/>
      <c r="HXR25" s="4"/>
      <c r="HXS25" s="4"/>
      <c r="HXT25" s="4"/>
      <c r="HXU25" s="4"/>
      <c r="HXV25" s="4"/>
      <c r="HXW25" s="4"/>
      <c r="HXX25" s="4"/>
      <c r="HXY25" s="4"/>
      <c r="HXZ25" s="4"/>
      <c r="HYA25" s="4"/>
      <c r="HYB25" s="4"/>
      <c r="HYC25" s="4"/>
      <c r="HYD25" s="4"/>
      <c r="HYE25" s="4"/>
      <c r="HYF25" s="4"/>
      <c r="HYG25" s="4"/>
      <c r="HYH25" s="4"/>
      <c r="HYI25" s="4"/>
      <c r="HYJ25" s="4"/>
      <c r="HYK25" s="4"/>
      <c r="HYL25" s="4"/>
      <c r="HYM25" s="4"/>
      <c r="HYN25" s="4"/>
      <c r="HYO25" s="4"/>
      <c r="HYP25" s="4"/>
      <c r="HYQ25" s="4"/>
      <c r="HYR25" s="4"/>
      <c r="HYS25" s="4"/>
      <c r="HYT25" s="4"/>
      <c r="HYU25" s="4"/>
      <c r="HYV25" s="4"/>
      <c r="HYW25" s="4"/>
      <c r="HYX25" s="4"/>
      <c r="HYY25" s="4"/>
      <c r="HYZ25" s="4"/>
      <c r="HZA25" s="4"/>
      <c r="HZB25" s="4"/>
      <c r="HZC25" s="4"/>
      <c r="HZD25" s="4"/>
      <c r="HZE25" s="4"/>
      <c r="HZF25" s="4"/>
      <c r="HZG25" s="4"/>
      <c r="HZH25" s="4"/>
      <c r="HZI25" s="4"/>
      <c r="HZJ25" s="4"/>
      <c r="HZK25" s="4"/>
      <c r="HZL25" s="4"/>
      <c r="HZM25" s="4"/>
      <c r="HZN25" s="4"/>
      <c r="HZO25" s="4"/>
      <c r="HZP25" s="4"/>
      <c r="HZQ25" s="4"/>
      <c r="HZR25" s="4"/>
      <c r="HZS25" s="4"/>
      <c r="HZT25" s="4"/>
      <c r="HZU25" s="4"/>
      <c r="HZV25" s="4"/>
      <c r="HZW25" s="4"/>
      <c r="HZX25" s="4"/>
      <c r="HZY25" s="4"/>
      <c r="HZZ25" s="4"/>
      <c r="IAA25" s="4"/>
      <c r="IAB25" s="4"/>
      <c r="IAC25" s="4"/>
      <c r="IAD25" s="4"/>
      <c r="IAE25" s="4"/>
      <c r="IAF25" s="4"/>
      <c r="IAG25" s="4"/>
      <c r="IAH25" s="4"/>
      <c r="IAI25" s="4"/>
      <c r="IAJ25" s="4"/>
      <c r="IAK25" s="4"/>
      <c r="IAL25" s="4"/>
      <c r="IAM25" s="4"/>
      <c r="IAN25" s="4"/>
      <c r="IAO25" s="4"/>
      <c r="IAP25" s="4"/>
      <c r="IAQ25" s="4"/>
      <c r="IAR25" s="4"/>
      <c r="IAS25" s="4"/>
      <c r="IAT25" s="4"/>
      <c r="IAU25" s="4"/>
      <c r="IAV25" s="4"/>
      <c r="IAW25" s="4"/>
      <c r="IAX25" s="4"/>
      <c r="IAY25" s="4"/>
      <c r="IAZ25" s="4"/>
      <c r="IBA25" s="4"/>
      <c r="IBB25" s="4"/>
      <c r="IBC25" s="4"/>
      <c r="IBD25" s="4"/>
      <c r="IBE25" s="4"/>
      <c r="IBF25" s="4"/>
      <c r="IBG25" s="4"/>
      <c r="IBH25" s="4"/>
      <c r="IBI25" s="4"/>
      <c r="IBJ25" s="4"/>
      <c r="IBK25" s="4"/>
      <c r="IBL25" s="4"/>
      <c r="IBM25" s="4"/>
      <c r="IBN25" s="4"/>
      <c r="IBO25" s="4"/>
      <c r="IBP25" s="4"/>
      <c r="IBQ25" s="4"/>
      <c r="IBR25" s="4"/>
      <c r="IBS25" s="4"/>
      <c r="IBT25" s="4"/>
      <c r="IBU25" s="4"/>
      <c r="IBV25" s="4"/>
      <c r="IBW25" s="4"/>
      <c r="IBX25" s="4"/>
      <c r="IBY25" s="4"/>
      <c r="IBZ25" s="4"/>
      <c r="ICA25" s="4"/>
      <c r="ICB25" s="4"/>
      <c r="ICC25" s="4"/>
      <c r="ICD25" s="4"/>
      <c r="ICE25" s="4"/>
      <c r="ICF25" s="4"/>
      <c r="ICG25" s="4"/>
      <c r="ICH25" s="4"/>
      <c r="ICI25" s="4"/>
      <c r="ICJ25" s="4"/>
      <c r="ICK25" s="4"/>
      <c r="ICL25" s="4"/>
      <c r="ICM25" s="4"/>
      <c r="ICN25" s="4"/>
      <c r="ICO25" s="4"/>
      <c r="ICP25" s="4"/>
      <c r="ICQ25" s="4"/>
      <c r="ICR25" s="4"/>
      <c r="ICS25" s="4"/>
      <c r="ICT25" s="4"/>
      <c r="ICU25" s="4"/>
      <c r="ICV25" s="4"/>
      <c r="ICW25" s="4"/>
      <c r="ICX25" s="4"/>
      <c r="ICY25" s="4"/>
      <c r="ICZ25" s="4"/>
      <c r="IDA25" s="4"/>
      <c r="IDB25" s="4"/>
      <c r="IDC25" s="4"/>
      <c r="IDD25" s="4"/>
      <c r="IDE25" s="4"/>
      <c r="IDF25" s="4"/>
      <c r="IDG25" s="4"/>
      <c r="IDH25" s="4"/>
      <c r="IDI25" s="4"/>
      <c r="IDJ25" s="4"/>
      <c r="IDK25" s="4"/>
      <c r="IDL25" s="4"/>
      <c r="IDM25" s="4"/>
      <c r="IDN25" s="4"/>
      <c r="IDO25" s="4"/>
      <c r="IDP25" s="4"/>
      <c r="IDQ25" s="4"/>
      <c r="IDR25" s="4"/>
      <c r="IDS25" s="4"/>
      <c r="IDT25" s="4"/>
      <c r="IDU25" s="4"/>
      <c r="IDV25" s="4"/>
      <c r="IDW25" s="4"/>
      <c r="IDX25" s="4"/>
      <c r="IDY25" s="4"/>
      <c r="IDZ25" s="4"/>
      <c r="IEA25" s="4"/>
      <c r="IEB25" s="4"/>
      <c r="IEC25" s="4"/>
      <c r="IED25" s="4"/>
      <c r="IEE25" s="4"/>
      <c r="IEF25" s="4"/>
      <c r="IEG25" s="4"/>
      <c r="IEH25" s="4"/>
      <c r="IEI25" s="4"/>
      <c r="IEJ25" s="4"/>
      <c r="IEK25" s="4"/>
      <c r="IEL25" s="4"/>
      <c r="IEM25" s="4"/>
      <c r="IEN25" s="4"/>
      <c r="IEO25" s="4"/>
      <c r="IEP25" s="4"/>
      <c r="IEQ25" s="4"/>
      <c r="IER25" s="4"/>
      <c r="IES25" s="4"/>
      <c r="IET25" s="4"/>
      <c r="IEU25" s="4"/>
      <c r="IEV25" s="4"/>
      <c r="IEW25" s="4"/>
      <c r="IEX25" s="4"/>
      <c r="IEY25" s="4"/>
      <c r="IEZ25" s="4"/>
      <c r="IFA25" s="4"/>
      <c r="IFB25" s="4"/>
      <c r="IFC25" s="4"/>
      <c r="IFD25" s="4"/>
      <c r="IFE25" s="4"/>
      <c r="IFF25" s="4"/>
      <c r="IFG25" s="4"/>
      <c r="IFH25" s="4"/>
      <c r="IFI25" s="4"/>
      <c r="IFJ25" s="4"/>
      <c r="IFK25" s="4"/>
      <c r="IFL25" s="4"/>
      <c r="IFM25" s="4"/>
      <c r="IFN25" s="4"/>
      <c r="IFO25" s="4"/>
      <c r="IFP25" s="4"/>
      <c r="IFQ25" s="4"/>
      <c r="IFR25" s="4"/>
      <c r="IFS25" s="4"/>
      <c r="IFT25" s="4"/>
      <c r="IFU25" s="4"/>
      <c r="IFV25" s="4"/>
      <c r="IFW25" s="4"/>
      <c r="IFX25" s="4"/>
      <c r="IFY25" s="4"/>
      <c r="IFZ25" s="4"/>
      <c r="IGA25" s="4"/>
      <c r="IGB25" s="4"/>
      <c r="IGC25" s="4"/>
      <c r="IGD25" s="4"/>
      <c r="IGE25" s="4"/>
      <c r="IGF25" s="4"/>
      <c r="IGG25" s="4"/>
      <c r="IGH25" s="4"/>
      <c r="IGI25" s="4"/>
      <c r="IGJ25" s="4"/>
      <c r="IGK25" s="4"/>
      <c r="IGL25" s="4"/>
      <c r="IGM25" s="4"/>
      <c r="IGN25" s="4"/>
      <c r="IGO25" s="4"/>
      <c r="IGP25" s="4"/>
      <c r="IGQ25" s="4"/>
      <c r="IGR25" s="4"/>
      <c r="IGS25" s="4"/>
      <c r="IGT25" s="4"/>
      <c r="IGU25" s="4"/>
      <c r="IGV25" s="4"/>
      <c r="IGW25" s="4"/>
      <c r="IGX25" s="4"/>
      <c r="IGY25" s="4"/>
      <c r="IGZ25" s="4"/>
      <c r="IHA25" s="4"/>
      <c r="IHB25" s="4"/>
      <c r="IHC25" s="4"/>
      <c r="IHD25" s="4"/>
      <c r="IHE25" s="4"/>
      <c r="IHF25" s="4"/>
      <c r="IHG25" s="4"/>
      <c r="IHH25" s="4"/>
      <c r="IHI25" s="4"/>
      <c r="IHJ25" s="4"/>
      <c r="IHK25" s="4"/>
      <c r="IHL25" s="4"/>
      <c r="IHM25" s="4"/>
      <c r="IHN25" s="4"/>
      <c r="IHO25" s="4"/>
      <c r="IHP25" s="4"/>
      <c r="IHQ25" s="4"/>
      <c r="IHR25" s="4"/>
      <c r="IHS25" s="4"/>
      <c r="IHT25" s="4"/>
      <c r="IHU25" s="4"/>
      <c r="IHV25" s="4"/>
      <c r="IHW25" s="4"/>
      <c r="IHX25" s="4"/>
      <c r="IHY25" s="4"/>
      <c r="IHZ25" s="4"/>
      <c r="IIA25" s="4"/>
      <c r="IIB25" s="4"/>
      <c r="IIC25" s="4"/>
      <c r="IID25" s="4"/>
      <c r="IIE25" s="4"/>
      <c r="IIF25" s="4"/>
      <c r="IIG25" s="4"/>
      <c r="IIH25" s="4"/>
      <c r="III25" s="4"/>
      <c r="IIJ25" s="4"/>
      <c r="IIK25" s="4"/>
      <c r="IIL25" s="4"/>
      <c r="IIM25" s="4"/>
      <c r="IIN25" s="4"/>
      <c r="IIO25" s="4"/>
      <c r="IIP25" s="4"/>
      <c r="IIQ25" s="4"/>
      <c r="IIR25" s="4"/>
      <c r="IIS25" s="4"/>
      <c r="IIT25" s="4"/>
      <c r="IIU25" s="4"/>
      <c r="IIV25" s="4"/>
      <c r="IIW25" s="4"/>
      <c r="IIX25" s="4"/>
      <c r="IIY25" s="4"/>
      <c r="IIZ25" s="4"/>
      <c r="IJA25" s="4"/>
      <c r="IJB25" s="4"/>
      <c r="IJC25" s="4"/>
      <c r="IJD25" s="4"/>
      <c r="IJE25" s="4"/>
      <c r="IJF25" s="4"/>
      <c r="IJG25" s="4"/>
      <c r="IJH25" s="4"/>
      <c r="IJI25" s="4"/>
      <c r="IJJ25" s="4"/>
      <c r="IJK25" s="4"/>
      <c r="IJL25" s="4"/>
      <c r="IJM25" s="4"/>
      <c r="IJN25" s="4"/>
      <c r="IJO25" s="4"/>
      <c r="IJP25" s="4"/>
      <c r="IJQ25" s="4"/>
      <c r="IJR25" s="4"/>
      <c r="IJS25" s="4"/>
      <c r="IJT25" s="4"/>
      <c r="IJU25" s="4"/>
      <c r="IJV25" s="4"/>
      <c r="IJW25" s="4"/>
      <c r="IJX25" s="4"/>
      <c r="IJY25" s="4"/>
      <c r="IJZ25" s="4"/>
      <c r="IKA25" s="4"/>
      <c r="IKB25" s="4"/>
      <c r="IKC25" s="4"/>
      <c r="IKD25" s="4"/>
      <c r="IKE25" s="4"/>
      <c r="IKF25" s="4"/>
      <c r="IKG25" s="4"/>
      <c r="IKH25" s="4"/>
      <c r="IKI25" s="4"/>
      <c r="IKJ25" s="4"/>
      <c r="IKK25" s="4"/>
      <c r="IKL25" s="4"/>
      <c r="IKM25" s="4"/>
      <c r="IKN25" s="4"/>
      <c r="IKO25" s="4"/>
      <c r="IKP25" s="4"/>
      <c r="IKQ25" s="4"/>
      <c r="IKR25" s="4"/>
      <c r="IKS25" s="4"/>
      <c r="IKT25" s="4"/>
      <c r="IKU25" s="4"/>
      <c r="IKV25" s="4"/>
      <c r="IKW25" s="4"/>
      <c r="IKX25" s="4"/>
      <c r="IKY25" s="4"/>
      <c r="IKZ25" s="4"/>
      <c r="ILA25" s="4"/>
      <c r="ILB25" s="4"/>
      <c r="ILC25" s="4"/>
      <c r="ILD25" s="4"/>
      <c r="ILE25" s="4"/>
      <c r="ILF25" s="4"/>
      <c r="ILG25" s="4"/>
      <c r="ILH25" s="4"/>
      <c r="ILI25" s="4"/>
      <c r="ILJ25" s="4"/>
      <c r="ILK25" s="4"/>
      <c r="ILL25" s="4"/>
      <c r="ILM25" s="4"/>
      <c r="ILN25" s="4"/>
      <c r="ILO25" s="4"/>
      <c r="ILP25" s="4"/>
      <c r="ILQ25" s="4"/>
      <c r="ILR25" s="4"/>
      <c r="ILS25" s="4"/>
      <c r="ILT25" s="4"/>
      <c r="ILU25" s="4"/>
      <c r="ILV25" s="4"/>
      <c r="ILW25" s="4"/>
      <c r="ILX25" s="4"/>
      <c r="ILY25" s="4"/>
      <c r="ILZ25" s="4"/>
      <c r="IMA25" s="4"/>
      <c r="IMB25" s="4"/>
      <c r="IMC25" s="4"/>
      <c r="IMD25" s="4"/>
      <c r="IME25" s="4"/>
      <c r="IMF25" s="4"/>
      <c r="IMG25" s="4"/>
      <c r="IMH25" s="4"/>
      <c r="IMI25" s="4"/>
      <c r="IMJ25" s="4"/>
      <c r="IMK25" s="4"/>
      <c r="IML25" s="4"/>
      <c r="IMM25" s="4"/>
      <c r="IMN25" s="4"/>
      <c r="IMO25" s="4"/>
      <c r="IMP25" s="4"/>
      <c r="IMQ25" s="4"/>
      <c r="IMR25" s="4"/>
      <c r="IMS25" s="4"/>
      <c r="IMT25" s="4"/>
      <c r="IMU25" s="4"/>
      <c r="IMV25" s="4"/>
      <c r="IMW25" s="4"/>
      <c r="IMX25" s="4"/>
      <c r="IMY25" s="4"/>
      <c r="IMZ25" s="4"/>
      <c r="INA25" s="4"/>
      <c r="INB25" s="4"/>
      <c r="INC25" s="4"/>
      <c r="IND25" s="4"/>
      <c r="INE25" s="4"/>
      <c r="INF25" s="4"/>
      <c r="ING25" s="4"/>
      <c r="INH25" s="4"/>
      <c r="INI25" s="4"/>
      <c r="INJ25" s="4"/>
      <c r="INK25" s="4"/>
      <c r="INL25" s="4"/>
      <c r="INM25" s="4"/>
      <c r="INN25" s="4"/>
      <c r="INO25" s="4"/>
      <c r="INP25" s="4"/>
      <c r="INQ25" s="4"/>
      <c r="INR25" s="4"/>
      <c r="INS25" s="4"/>
      <c r="INT25" s="4"/>
      <c r="INU25" s="4"/>
      <c r="INV25" s="4"/>
      <c r="INW25" s="4"/>
      <c r="INX25" s="4"/>
      <c r="INY25" s="4"/>
      <c r="INZ25" s="4"/>
      <c r="IOA25" s="4"/>
      <c r="IOB25" s="4"/>
      <c r="IOC25" s="4"/>
      <c r="IOD25" s="4"/>
      <c r="IOE25" s="4"/>
      <c r="IOF25" s="4"/>
      <c r="IOG25" s="4"/>
      <c r="IOH25" s="4"/>
      <c r="IOI25" s="4"/>
      <c r="IOJ25" s="4"/>
      <c r="IOK25" s="4"/>
      <c r="IOL25" s="4"/>
      <c r="IOM25" s="4"/>
      <c r="ION25" s="4"/>
      <c r="IOO25" s="4"/>
      <c r="IOP25" s="4"/>
      <c r="IOQ25" s="4"/>
      <c r="IOR25" s="4"/>
      <c r="IOS25" s="4"/>
      <c r="IOT25" s="4"/>
      <c r="IOU25" s="4"/>
      <c r="IOV25" s="4"/>
      <c r="IOW25" s="4"/>
      <c r="IOX25" s="4"/>
      <c r="IOY25" s="4"/>
      <c r="IOZ25" s="4"/>
      <c r="IPA25" s="4"/>
      <c r="IPB25" s="4"/>
      <c r="IPC25" s="4"/>
      <c r="IPD25" s="4"/>
      <c r="IPE25" s="4"/>
      <c r="IPF25" s="4"/>
      <c r="IPG25" s="4"/>
      <c r="IPH25" s="4"/>
      <c r="IPI25" s="4"/>
      <c r="IPJ25" s="4"/>
      <c r="IPK25" s="4"/>
      <c r="IPL25" s="4"/>
      <c r="IPM25" s="4"/>
      <c r="IPN25" s="4"/>
      <c r="IPO25" s="4"/>
      <c r="IPP25" s="4"/>
      <c r="IPQ25" s="4"/>
      <c r="IPR25" s="4"/>
      <c r="IPS25" s="4"/>
      <c r="IPT25" s="4"/>
      <c r="IPU25" s="4"/>
      <c r="IPV25" s="4"/>
      <c r="IPW25" s="4"/>
      <c r="IPX25" s="4"/>
      <c r="IPY25" s="4"/>
      <c r="IPZ25" s="4"/>
      <c r="IQA25" s="4"/>
      <c r="IQB25" s="4"/>
      <c r="IQC25" s="4"/>
      <c r="IQD25" s="4"/>
      <c r="IQE25" s="4"/>
      <c r="IQF25" s="4"/>
      <c r="IQG25" s="4"/>
      <c r="IQH25" s="4"/>
      <c r="IQI25" s="4"/>
      <c r="IQJ25" s="4"/>
      <c r="IQK25" s="4"/>
      <c r="IQL25" s="4"/>
      <c r="IQM25" s="4"/>
      <c r="IQN25" s="4"/>
      <c r="IQO25" s="4"/>
      <c r="IQP25" s="4"/>
      <c r="IQQ25" s="4"/>
      <c r="IQR25" s="4"/>
      <c r="IQS25" s="4"/>
      <c r="IQT25" s="4"/>
      <c r="IQU25" s="4"/>
      <c r="IQV25" s="4"/>
      <c r="IQW25" s="4"/>
      <c r="IQX25" s="4"/>
      <c r="IQY25" s="4"/>
      <c r="IQZ25" s="4"/>
      <c r="IRA25" s="4"/>
      <c r="IRB25" s="4"/>
      <c r="IRC25" s="4"/>
      <c r="IRD25" s="4"/>
      <c r="IRE25" s="4"/>
      <c r="IRF25" s="4"/>
      <c r="IRG25" s="4"/>
      <c r="IRH25" s="4"/>
      <c r="IRI25" s="4"/>
      <c r="IRJ25" s="4"/>
      <c r="IRK25" s="4"/>
      <c r="IRL25" s="4"/>
      <c r="IRM25" s="4"/>
      <c r="IRN25" s="4"/>
      <c r="IRO25" s="4"/>
      <c r="IRP25" s="4"/>
      <c r="IRQ25" s="4"/>
      <c r="IRR25" s="4"/>
      <c r="IRS25" s="4"/>
      <c r="IRT25" s="4"/>
      <c r="IRU25" s="4"/>
      <c r="IRV25" s="4"/>
      <c r="IRW25" s="4"/>
      <c r="IRX25" s="4"/>
      <c r="IRY25" s="4"/>
      <c r="IRZ25" s="4"/>
      <c r="ISA25" s="4"/>
      <c r="ISB25" s="4"/>
      <c r="ISC25" s="4"/>
      <c r="ISD25" s="4"/>
      <c r="ISE25" s="4"/>
      <c r="ISF25" s="4"/>
      <c r="ISG25" s="4"/>
      <c r="ISH25" s="4"/>
      <c r="ISI25" s="4"/>
      <c r="ISJ25" s="4"/>
      <c r="ISK25" s="4"/>
      <c r="ISL25" s="4"/>
      <c r="ISM25" s="4"/>
      <c r="ISN25" s="4"/>
      <c r="ISO25" s="4"/>
      <c r="ISP25" s="4"/>
      <c r="ISQ25" s="4"/>
      <c r="ISR25" s="4"/>
      <c r="ISS25" s="4"/>
      <c r="IST25" s="4"/>
      <c r="ISU25" s="4"/>
      <c r="ISV25" s="4"/>
      <c r="ISW25" s="4"/>
      <c r="ISX25" s="4"/>
      <c r="ISY25" s="4"/>
      <c r="ISZ25" s="4"/>
      <c r="ITA25" s="4"/>
      <c r="ITB25" s="4"/>
      <c r="ITC25" s="4"/>
      <c r="ITD25" s="4"/>
      <c r="ITE25" s="4"/>
      <c r="ITF25" s="4"/>
      <c r="ITG25" s="4"/>
      <c r="ITH25" s="4"/>
      <c r="ITI25" s="4"/>
      <c r="ITJ25" s="4"/>
      <c r="ITK25" s="4"/>
      <c r="ITL25" s="4"/>
      <c r="ITM25" s="4"/>
      <c r="ITN25" s="4"/>
      <c r="ITO25" s="4"/>
      <c r="ITP25" s="4"/>
      <c r="ITQ25" s="4"/>
      <c r="ITR25" s="4"/>
      <c r="ITS25" s="4"/>
      <c r="ITT25" s="4"/>
      <c r="ITU25" s="4"/>
      <c r="ITV25" s="4"/>
      <c r="ITW25" s="4"/>
      <c r="ITX25" s="4"/>
      <c r="ITY25" s="4"/>
      <c r="ITZ25" s="4"/>
      <c r="IUA25" s="4"/>
      <c r="IUB25" s="4"/>
      <c r="IUC25" s="4"/>
      <c r="IUD25" s="4"/>
      <c r="IUE25" s="4"/>
      <c r="IUF25" s="4"/>
      <c r="IUG25" s="4"/>
      <c r="IUH25" s="4"/>
      <c r="IUI25" s="4"/>
      <c r="IUJ25" s="4"/>
      <c r="IUK25" s="4"/>
      <c r="IUL25" s="4"/>
      <c r="IUM25" s="4"/>
      <c r="IUN25" s="4"/>
      <c r="IUO25" s="4"/>
      <c r="IUP25" s="4"/>
      <c r="IUQ25" s="4"/>
      <c r="IUR25" s="4"/>
      <c r="IUS25" s="4"/>
      <c r="IUT25" s="4"/>
      <c r="IUU25" s="4"/>
      <c r="IUV25" s="4"/>
      <c r="IUW25" s="4"/>
      <c r="IUX25" s="4"/>
      <c r="IUY25" s="4"/>
      <c r="IUZ25" s="4"/>
      <c r="IVA25" s="4"/>
      <c r="IVB25" s="4"/>
      <c r="IVC25" s="4"/>
      <c r="IVD25" s="4"/>
      <c r="IVE25" s="4"/>
      <c r="IVF25" s="4"/>
      <c r="IVG25" s="4"/>
      <c r="IVH25" s="4"/>
      <c r="IVI25" s="4"/>
      <c r="IVJ25" s="4"/>
      <c r="IVK25" s="4"/>
      <c r="IVL25" s="4"/>
      <c r="IVM25" s="4"/>
      <c r="IVN25" s="4"/>
      <c r="IVO25" s="4"/>
      <c r="IVP25" s="4"/>
      <c r="IVQ25" s="4"/>
      <c r="IVR25" s="4"/>
      <c r="IVS25" s="4"/>
      <c r="IVT25" s="4"/>
      <c r="IVU25" s="4"/>
      <c r="IVV25" s="4"/>
      <c r="IVW25" s="4"/>
      <c r="IVX25" s="4"/>
      <c r="IVY25" s="4"/>
      <c r="IVZ25" s="4"/>
      <c r="IWA25" s="4"/>
      <c r="IWB25" s="4"/>
      <c r="IWC25" s="4"/>
      <c r="IWD25" s="4"/>
      <c r="IWE25" s="4"/>
      <c r="IWF25" s="4"/>
      <c r="IWG25" s="4"/>
      <c r="IWH25" s="4"/>
      <c r="IWI25" s="4"/>
      <c r="IWJ25" s="4"/>
      <c r="IWK25" s="4"/>
      <c r="IWL25" s="4"/>
      <c r="IWM25" s="4"/>
      <c r="IWN25" s="4"/>
      <c r="IWO25" s="4"/>
      <c r="IWP25" s="4"/>
      <c r="IWQ25" s="4"/>
      <c r="IWR25" s="4"/>
      <c r="IWS25" s="4"/>
      <c r="IWT25" s="4"/>
      <c r="IWU25" s="4"/>
      <c r="IWV25" s="4"/>
      <c r="IWW25" s="4"/>
      <c r="IWX25" s="4"/>
      <c r="IWY25" s="4"/>
      <c r="IWZ25" s="4"/>
      <c r="IXA25" s="4"/>
      <c r="IXB25" s="4"/>
      <c r="IXC25" s="4"/>
      <c r="IXD25" s="4"/>
      <c r="IXE25" s="4"/>
      <c r="IXF25" s="4"/>
      <c r="IXG25" s="4"/>
      <c r="IXH25" s="4"/>
      <c r="IXI25" s="4"/>
      <c r="IXJ25" s="4"/>
      <c r="IXK25" s="4"/>
      <c r="IXL25" s="4"/>
      <c r="IXM25" s="4"/>
      <c r="IXN25" s="4"/>
      <c r="IXO25" s="4"/>
      <c r="IXP25" s="4"/>
      <c r="IXQ25" s="4"/>
      <c r="IXR25" s="4"/>
      <c r="IXS25" s="4"/>
      <c r="IXT25" s="4"/>
      <c r="IXU25" s="4"/>
      <c r="IXV25" s="4"/>
      <c r="IXW25" s="4"/>
      <c r="IXX25" s="4"/>
      <c r="IXY25" s="4"/>
      <c r="IXZ25" s="4"/>
      <c r="IYA25" s="4"/>
      <c r="IYB25" s="4"/>
      <c r="IYC25" s="4"/>
      <c r="IYD25" s="4"/>
      <c r="IYE25" s="4"/>
      <c r="IYF25" s="4"/>
      <c r="IYG25" s="4"/>
      <c r="IYH25" s="4"/>
      <c r="IYI25" s="4"/>
      <c r="IYJ25" s="4"/>
      <c r="IYK25" s="4"/>
      <c r="IYL25" s="4"/>
      <c r="IYM25" s="4"/>
      <c r="IYN25" s="4"/>
      <c r="IYO25" s="4"/>
      <c r="IYP25" s="4"/>
      <c r="IYQ25" s="4"/>
      <c r="IYR25" s="4"/>
      <c r="IYS25" s="4"/>
      <c r="IYT25" s="4"/>
      <c r="IYU25" s="4"/>
      <c r="IYV25" s="4"/>
      <c r="IYW25" s="4"/>
      <c r="IYX25" s="4"/>
      <c r="IYY25" s="4"/>
      <c r="IYZ25" s="4"/>
      <c r="IZA25" s="4"/>
      <c r="IZB25" s="4"/>
      <c r="IZC25" s="4"/>
      <c r="IZD25" s="4"/>
      <c r="IZE25" s="4"/>
      <c r="IZF25" s="4"/>
      <c r="IZG25" s="4"/>
      <c r="IZH25" s="4"/>
      <c r="IZI25" s="4"/>
      <c r="IZJ25" s="4"/>
      <c r="IZK25" s="4"/>
      <c r="IZL25" s="4"/>
      <c r="IZM25" s="4"/>
      <c r="IZN25" s="4"/>
      <c r="IZO25" s="4"/>
      <c r="IZP25" s="4"/>
      <c r="IZQ25" s="4"/>
      <c r="IZR25" s="4"/>
      <c r="IZS25" s="4"/>
      <c r="IZT25" s="4"/>
      <c r="IZU25" s="4"/>
      <c r="IZV25" s="4"/>
      <c r="IZW25" s="4"/>
      <c r="IZX25" s="4"/>
      <c r="IZY25" s="4"/>
      <c r="IZZ25" s="4"/>
      <c r="JAA25" s="4"/>
      <c r="JAB25" s="4"/>
      <c r="JAC25" s="4"/>
      <c r="JAD25" s="4"/>
      <c r="JAE25" s="4"/>
      <c r="JAF25" s="4"/>
      <c r="JAG25" s="4"/>
      <c r="JAH25" s="4"/>
      <c r="JAI25" s="4"/>
      <c r="JAJ25" s="4"/>
      <c r="JAK25" s="4"/>
      <c r="JAL25" s="4"/>
      <c r="JAM25" s="4"/>
      <c r="JAN25" s="4"/>
      <c r="JAO25" s="4"/>
      <c r="JAP25" s="4"/>
      <c r="JAQ25" s="4"/>
      <c r="JAR25" s="4"/>
      <c r="JAS25" s="4"/>
      <c r="JAT25" s="4"/>
      <c r="JAU25" s="4"/>
      <c r="JAV25" s="4"/>
      <c r="JAW25" s="4"/>
      <c r="JAX25" s="4"/>
      <c r="JAY25" s="4"/>
      <c r="JAZ25" s="4"/>
      <c r="JBA25" s="4"/>
      <c r="JBB25" s="4"/>
      <c r="JBC25" s="4"/>
      <c r="JBD25" s="4"/>
      <c r="JBE25" s="4"/>
      <c r="JBF25" s="4"/>
      <c r="JBG25" s="4"/>
      <c r="JBH25" s="4"/>
      <c r="JBI25" s="4"/>
      <c r="JBJ25" s="4"/>
      <c r="JBK25" s="4"/>
      <c r="JBL25" s="4"/>
      <c r="JBM25" s="4"/>
      <c r="JBN25" s="4"/>
      <c r="JBO25" s="4"/>
      <c r="JBP25" s="4"/>
      <c r="JBQ25" s="4"/>
      <c r="JBR25" s="4"/>
      <c r="JBS25" s="4"/>
      <c r="JBT25" s="4"/>
      <c r="JBU25" s="4"/>
      <c r="JBV25" s="4"/>
      <c r="JBW25" s="4"/>
      <c r="JBX25" s="4"/>
      <c r="JBY25" s="4"/>
      <c r="JBZ25" s="4"/>
      <c r="JCA25" s="4"/>
      <c r="JCB25" s="4"/>
      <c r="JCC25" s="4"/>
      <c r="JCD25" s="4"/>
      <c r="JCE25" s="4"/>
      <c r="JCF25" s="4"/>
      <c r="JCG25" s="4"/>
      <c r="JCH25" s="4"/>
      <c r="JCI25" s="4"/>
      <c r="JCJ25" s="4"/>
      <c r="JCK25" s="4"/>
      <c r="JCL25" s="4"/>
      <c r="JCM25" s="4"/>
      <c r="JCN25" s="4"/>
      <c r="JCO25" s="4"/>
      <c r="JCP25" s="4"/>
      <c r="JCQ25" s="4"/>
      <c r="JCR25" s="4"/>
      <c r="JCS25" s="4"/>
      <c r="JCT25" s="4"/>
      <c r="JCU25" s="4"/>
      <c r="JCV25" s="4"/>
      <c r="JCW25" s="4"/>
      <c r="JCX25" s="4"/>
      <c r="JCY25" s="4"/>
      <c r="JCZ25" s="4"/>
      <c r="JDA25" s="4"/>
      <c r="JDB25" s="4"/>
      <c r="JDC25" s="4"/>
      <c r="JDD25" s="4"/>
      <c r="JDE25" s="4"/>
      <c r="JDF25" s="4"/>
      <c r="JDG25" s="4"/>
      <c r="JDH25" s="4"/>
      <c r="JDI25" s="4"/>
      <c r="JDJ25" s="4"/>
      <c r="JDK25" s="4"/>
      <c r="JDL25" s="4"/>
      <c r="JDM25" s="4"/>
      <c r="JDN25" s="4"/>
      <c r="JDO25" s="4"/>
      <c r="JDP25" s="4"/>
      <c r="JDQ25" s="4"/>
      <c r="JDR25" s="4"/>
      <c r="JDS25" s="4"/>
      <c r="JDT25" s="4"/>
      <c r="JDU25" s="4"/>
      <c r="JDV25" s="4"/>
      <c r="JDW25" s="4"/>
      <c r="JDX25" s="4"/>
      <c r="JDY25" s="4"/>
      <c r="JDZ25" s="4"/>
      <c r="JEA25" s="4"/>
      <c r="JEB25" s="4"/>
      <c r="JEC25" s="4"/>
      <c r="JED25" s="4"/>
      <c r="JEE25" s="4"/>
      <c r="JEF25" s="4"/>
      <c r="JEG25" s="4"/>
      <c r="JEH25" s="4"/>
      <c r="JEI25" s="4"/>
      <c r="JEJ25" s="4"/>
      <c r="JEK25" s="4"/>
      <c r="JEL25" s="4"/>
      <c r="JEM25" s="4"/>
      <c r="JEN25" s="4"/>
      <c r="JEO25" s="4"/>
      <c r="JEP25" s="4"/>
      <c r="JEQ25" s="4"/>
      <c r="JER25" s="4"/>
      <c r="JES25" s="4"/>
      <c r="JET25" s="4"/>
      <c r="JEU25" s="4"/>
      <c r="JEV25" s="4"/>
      <c r="JEW25" s="4"/>
      <c r="JEX25" s="4"/>
      <c r="JEY25" s="4"/>
      <c r="JEZ25" s="4"/>
      <c r="JFA25" s="4"/>
      <c r="JFB25" s="4"/>
      <c r="JFC25" s="4"/>
      <c r="JFD25" s="4"/>
      <c r="JFE25" s="4"/>
      <c r="JFF25" s="4"/>
      <c r="JFG25" s="4"/>
      <c r="JFH25" s="4"/>
      <c r="JFI25" s="4"/>
      <c r="JFJ25" s="4"/>
      <c r="JFK25" s="4"/>
      <c r="JFL25" s="4"/>
      <c r="JFM25" s="4"/>
      <c r="JFN25" s="4"/>
      <c r="JFO25" s="4"/>
      <c r="JFP25" s="4"/>
      <c r="JFQ25" s="4"/>
      <c r="JFR25" s="4"/>
      <c r="JFS25" s="4"/>
      <c r="JFT25" s="4"/>
      <c r="JFU25" s="4"/>
      <c r="JFV25" s="4"/>
      <c r="JFW25" s="4"/>
      <c r="JFX25" s="4"/>
      <c r="JFY25" s="4"/>
      <c r="JFZ25" s="4"/>
      <c r="JGA25" s="4"/>
      <c r="JGB25" s="4"/>
      <c r="JGC25" s="4"/>
      <c r="JGD25" s="4"/>
      <c r="JGE25" s="4"/>
      <c r="JGF25" s="4"/>
      <c r="JGG25" s="4"/>
      <c r="JGH25" s="4"/>
      <c r="JGI25" s="4"/>
      <c r="JGJ25" s="4"/>
      <c r="JGK25" s="4"/>
      <c r="JGL25" s="4"/>
      <c r="JGM25" s="4"/>
      <c r="JGN25" s="4"/>
      <c r="JGO25" s="4"/>
      <c r="JGP25" s="4"/>
      <c r="JGQ25" s="4"/>
      <c r="JGR25" s="4"/>
      <c r="JGS25" s="4"/>
      <c r="JGT25" s="4"/>
      <c r="JGU25" s="4"/>
      <c r="JGV25" s="4"/>
      <c r="JGW25" s="4"/>
      <c r="JGX25" s="4"/>
      <c r="JGY25" s="4"/>
      <c r="JGZ25" s="4"/>
      <c r="JHA25" s="4"/>
      <c r="JHB25" s="4"/>
      <c r="JHC25" s="4"/>
      <c r="JHD25" s="4"/>
      <c r="JHE25" s="4"/>
      <c r="JHF25" s="4"/>
      <c r="JHG25" s="4"/>
      <c r="JHH25" s="4"/>
      <c r="JHI25" s="4"/>
      <c r="JHJ25" s="4"/>
      <c r="JHK25" s="4"/>
      <c r="JHL25" s="4"/>
      <c r="JHM25" s="4"/>
      <c r="JHN25" s="4"/>
      <c r="JHO25" s="4"/>
      <c r="JHP25" s="4"/>
      <c r="JHQ25" s="4"/>
      <c r="JHR25" s="4"/>
      <c r="JHS25" s="4"/>
      <c r="JHT25" s="4"/>
      <c r="JHU25" s="4"/>
      <c r="JHV25" s="4"/>
      <c r="JHW25" s="4"/>
      <c r="JHX25" s="4"/>
      <c r="JHY25" s="4"/>
      <c r="JHZ25" s="4"/>
      <c r="JIA25" s="4"/>
      <c r="JIB25" s="4"/>
      <c r="JIC25" s="4"/>
      <c r="JID25" s="4"/>
      <c r="JIE25" s="4"/>
      <c r="JIF25" s="4"/>
      <c r="JIG25" s="4"/>
      <c r="JIH25" s="4"/>
      <c r="JII25" s="4"/>
      <c r="JIJ25" s="4"/>
      <c r="JIK25" s="4"/>
      <c r="JIL25" s="4"/>
      <c r="JIM25" s="4"/>
      <c r="JIN25" s="4"/>
      <c r="JIO25" s="4"/>
      <c r="JIP25" s="4"/>
      <c r="JIQ25" s="4"/>
      <c r="JIR25" s="4"/>
      <c r="JIS25" s="4"/>
      <c r="JIT25" s="4"/>
      <c r="JIU25" s="4"/>
      <c r="JIV25" s="4"/>
      <c r="JIW25" s="4"/>
      <c r="JIX25" s="4"/>
      <c r="JIY25" s="4"/>
      <c r="JIZ25" s="4"/>
      <c r="JJA25" s="4"/>
      <c r="JJB25" s="4"/>
      <c r="JJC25" s="4"/>
      <c r="JJD25" s="4"/>
      <c r="JJE25" s="4"/>
      <c r="JJF25" s="4"/>
      <c r="JJG25" s="4"/>
      <c r="JJH25" s="4"/>
      <c r="JJI25" s="4"/>
      <c r="JJJ25" s="4"/>
      <c r="JJK25" s="4"/>
      <c r="JJL25" s="4"/>
      <c r="JJM25" s="4"/>
      <c r="JJN25" s="4"/>
      <c r="JJO25" s="4"/>
      <c r="JJP25" s="4"/>
      <c r="JJQ25" s="4"/>
      <c r="JJR25" s="4"/>
      <c r="JJS25" s="4"/>
      <c r="JJT25" s="4"/>
      <c r="JJU25" s="4"/>
      <c r="JJV25" s="4"/>
      <c r="JJW25" s="4"/>
      <c r="JJX25" s="4"/>
      <c r="JJY25" s="4"/>
      <c r="JJZ25" s="4"/>
      <c r="JKA25" s="4"/>
      <c r="JKB25" s="4"/>
      <c r="JKC25" s="4"/>
      <c r="JKD25" s="4"/>
      <c r="JKE25" s="4"/>
      <c r="JKF25" s="4"/>
      <c r="JKG25" s="4"/>
      <c r="JKH25" s="4"/>
      <c r="JKI25" s="4"/>
      <c r="JKJ25" s="4"/>
      <c r="JKK25" s="4"/>
      <c r="JKL25" s="4"/>
      <c r="JKM25" s="4"/>
      <c r="JKN25" s="4"/>
      <c r="JKO25" s="4"/>
      <c r="JKP25" s="4"/>
      <c r="JKQ25" s="4"/>
      <c r="JKR25" s="4"/>
      <c r="JKS25" s="4"/>
      <c r="JKT25" s="4"/>
      <c r="JKU25" s="4"/>
      <c r="JKV25" s="4"/>
      <c r="JKW25" s="4"/>
      <c r="JKX25" s="4"/>
      <c r="JKY25" s="4"/>
      <c r="JKZ25" s="4"/>
      <c r="JLA25" s="4"/>
      <c r="JLB25" s="4"/>
      <c r="JLC25" s="4"/>
      <c r="JLD25" s="4"/>
      <c r="JLE25" s="4"/>
      <c r="JLF25" s="4"/>
      <c r="JLG25" s="4"/>
      <c r="JLH25" s="4"/>
      <c r="JLI25" s="4"/>
      <c r="JLJ25" s="4"/>
      <c r="JLK25" s="4"/>
      <c r="JLL25" s="4"/>
      <c r="JLM25" s="4"/>
      <c r="JLN25" s="4"/>
      <c r="JLO25" s="4"/>
      <c r="JLP25" s="4"/>
      <c r="JLQ25" s="4"/>
      <c r="JLR25" s="4"/>
      <c r="JLS25" s="4"/>
      <c r="JLT25" s="4"/>
      <c r="JLU25" s="4"/>
      <c r="JLV25" s="4"/>
      <c r="JLW25" s="4"/>
      <c r="JLX25" s="4"/>
      <c r="JLY25" s="4"/>
      <c r="JLZ25" s="4"/>
      <c r="JMA25" s="4"/>
      <c r="JMB25" s="4"/>
      <c r="JMC25" s="4"/>
      <c r="JMD25" s="4"/>
      <c r="JME25" s="4"/>
      <c r="JMF25" s="4"/>
      <c r="JMG25" s="4"/>
      <c r="JMH25" s="4"/>
      <c r="JMI25" s="4"/>
      <c r="JMJ25" s="4"/>
      <c r="JMK25" s="4"/>
      <c r="JML25" s="4"/>
      <c r="JMM25" s="4"/>
      <c r="JMN25" s="4"/>
      <c r="JMO25" s="4"/>
      <c r="JMP25" s="4"/>
      <c r="JMQ25" s="4"/>
      <c r="JMR25" s="4"/>
      <c r="JMS25" s="4"/>
      <c r="JMT25" s="4"/>
      <c r="JMU25" s="4"/>
      <c r="JMV25" s="4"/>
      <c r="JMW25" s="4"/>
      <c r="JMX25" s="4"/>
      <c r="JMY25" s="4"/>
      <c r="JMZ25" s="4"/>
      <c r="JNA25" s="4"/>
      <c r="JNB25" s="4"/>
      <c r="JNC25" s="4"/>
      <c r="JND25" s="4"/>
      <c r="JNE25" s="4"/>
      <c r="JNF25" s="4"/>
      <c r="JNG25" s="4"/>
      <c r="JNH25" s="4"/>
      <c r="JNI25" s="4"/>
      <c r="JNJ25" s="4"/>
      <c r="JNK25" s="4"/>
      <c r="JNL25" s="4"/>
      <c r="JNM25" s="4"/>
      <c r="JNN25" s="4"/>
      <c r="JNO25" s="4"/>
      <c r="JNP25" s="4"/>
      <c r="JNQ25" s="4"/>
      <c r="JNR25" s="4"/>
      <c r="JNS25" s="4"/>
      <c r="JNT25" s="4"/>
      <c r="JNU25" s="4"/>
      <c r="JNV25" s="4"/>
      <c r="JNW25" s="4"/>
      <c r="JNX25" s="4"/>
      <c r="JNY25" s="4"/>
      <c r="JNZ25" s="4"/>
      <c r="JOA25" s="4"/>
      <c r="JOB25" s="4"/>
      <c r="JOC25" s="4"/>
      <c r="JOD25" s="4"/>
      <c r="JOE25" s="4"/>
      <c r="JOF25" s="4"/>
      <c r="JOG25" s="4"/>
      <c r="JOH25" s="4"/>
      <c r="JOI25" s="4"/>
      <c r="JOJ25" s="4"/>
      <c r="JOK25" s="4"/>
      <c r="JOL25" s="4"/>
      <c r="JOM25" s="4"/>
      <c r="JON25" s="4"/>
      <c r="JOO25" s="4"/>
      <c r="JOP25" s="4"/>
      <c r="JOQ25" s="4"/>
      <c r="JOR25" s="4"/>
      <c r="JOS25" s="4"/>
      <c r="JOT25" s="4"/>
      <c r="JOU25" s="4"/>
      <c r="JOV25" s="4"/>
      <c r="JOW25" s="4"/>
      <c r="JOX25" s="4"/>
      <c r="JOY25" s="4"/>
      <c r="JOZ25" s="4"/>
      <c r="JPA25" s="4"/>
      <c r="JPB25" s="4"/>
      <c r="JPC25" s="4"/>
      <c r="JPD25" s="4"/>
      <c r="JPE25" s="4"/>
      <c r="JPF25" s="4"/>
      <c r="JPG25" s="4"/>
      <c r="JPH25" s="4"/>
      <c r="JPI25" s="4"/>
      <c r="JPJ25" s="4"/>
      <c r="JPK25" s="4"/>
      <c r="JPL25" s="4"/>
      <c r="JPM25" s="4"/>
      <c r="JPN25" s="4"/>
      <c r="JPO25" s="4"/>
      <c r="JPP25" s="4"/>
      <c r="JPQ25" s="4"/>
      <c r="JPR25" s="4"/>
      <c r="JPS25" s="4"/>
      <c r="JPT25" s="4"/>
      <c r="JPU25" s="4"/>
      <c r="JPV25" s="4"/>
      <c r="JPW25" s="4"/>
      <c r="JPX25" s="4"/>
      <c r="JPY25" s="4"/>
      <c r="JPZ25" s="4"/>
      <c r="JQA25" s="4"/>
      <c r="JQB25" s="4"/>
      <c r="JQC25" s="4"/>
      <c r="JQD25" s="4"/>
      <c r="JQE25" s="4"/>
      <c r="JQF25" s="4"/>
      <c r="JQG25" s="4"/>
      <c r="JQH25" s="4"/>
      <c r="JQI25" s="4"/>
      <c r="JQJ25" s="4"/>
      <c r="JQK25" s="4"/>
      <c r="JQL25" s="4"/>
      <c r="JQM25" s="4"/>
      <c r="JQN25" s="4"/>
      <c r="JQO25" s="4"/>
      <c r="JQP25" s="4"/>
      <c r="JQQ25" s="4"/>
      <c r="JQR25" s="4"/>
      <c r="JQS25" s="4"/>
      <c r="JQT25" s="4"/>
      <c r="JQU25" s="4"/>
      <c r="JQV25" s="4"/>
      <c r="JQW25" s="4"/>
      <c r="JQX25" s="4"/>
      <c r="JQY25" s="4"/>
      <c r="JQZ25" s="4"/>
      <c r="JRA25" s="4"/>
      <c r="JRB25" s="4"/>
      <c r="JRC25" s="4"/>
      <c r="JRD25" s="4"/>
      <c r="JRE25" s="4"/>
      <c r="JRF25" s="4"/>
      <c r="JRG25" s="4"/>
      <c r="JRH25" s="4"/>
      <c r="JRI25" s="4"/>
      <c r="JRJ25" s="4"/>
      <c r="JRK25" s="4"/>
      <c r="JRL25" s="4"/>
      <c r="JRM25" s="4"/>
      <c r="JRN25" s="4"/>
      <c r="JRO25" s="4"/>
      <c r="JRP25" s="4"/>
      <c r="JRQ25" s="4"/>
      <c r="JRR25" s="4"/>
      <c r="JRS25" s="4"/>
      <c r="JRT25" s="4"/>
      <c r="JRU25" s="4"/>
      <c r="JRV25" s="4"/>
      <c r="JRW25" s="4"/>
      <c r="JRX25" s="4"/>
      <c r="JRY25" s="4"/>
      <c r="JRZ25" s="4"/>
      <c r="JSA25" s="4"/>
      <c r="JSB25" s="4"/>
      <c r="JSC25" s="4"/>
      <c r="JSD25" s="4"/>
      <c r="JSE25" s="4"/>
      <c r="JSF25" s="4"/>
      <c r="JSG25" s="4"/>
      <c r="JSH25" s="4"/>
      <c r="JSI25" s="4"/>
      <c r="JSJ25" s="4"/>
      <c r="JSK25" s="4"/>
      <c r="JSL25" s="4"/>
      <c r="JSM25" s="4"/>
      <c r="JSN25" s="4"/>
      <c r="JSO25" s="4"/>
      <c r="JSP25" s="4"/>
      <c r="JSQ25" s="4"/>
      <c r="JSR25" s="4"/>
      <c r="JSS25" s="4"/>
      <c r="JST25" s="4"/>
      <c r="JSU25" s="4"/>
      <c r="JSV25" s="4"/>
      <c r="JSW25" s="4"/>
      <c r="JSX25" s="4"/>
      <c r="JSY25" s="4"/>
      <c r="JSZ25" s="4"/>
      <c r="JTA25" s="4"/>
      <c r="JTB25" s="4"/>
      <c r="JTC25" s="4"/>
      <c r="JTD25" s="4"/>
      <c r="JTE25" s="4"/>
      <c r="JTF25" s="4"/>
      <c r="JTG25" s="4"/>
      <c r="JTH25" s="4"/>
      <c r="JTI25" s="4"/>
      <c r="JTJ25" s="4"/>
      <c r="JTK25" s="4"/>
      <c r="JTL25" s="4"/>
      <c r="JTM25" s="4"/>
      <c r="JTN25" s="4"/>
      <c r="JTO25" s="4"/>
      <c r="JTP25" s="4"/>
      <c r="JTQ25" s="4"/>
      <c r="JTR25" s="4"/>
      <c r="JTS25" s="4"/>
      <c r="JTT25" s="4"/>
      <c r="JTU25" s="4"/>
      <c r="JTV25" s="4"/>
      <c r="JTW25" s="4"/>
      <c r="JTX25" s="4"/>
      <c r="JTY25" s="4"/>
      <c r="JTZ25" s="4"/>
      <c r="JUA25" s="4"/>
      <c r="JUB25" s="4"/>
      <c r="JUC25" s="4"/>
      <c r="JUD25" s="4"/>
      <c r="JUE25" s="4"/>
      <c r="JUF25" s="4"/>
      <c r="JUG25" s="4"/>
      <c r="JUH25" s="4"/>
      <c r="JUI25" s="4"/>
      <c r="JUJ25" s="4"/>
      <c r="JUK25" s="4"/>
      <c r="JUL25" s="4"/>
      <c r="JUM25" s="4"/>
      <c r="JUN25" s="4"/>
      <c r="JUO25" s="4"/>
      <c r="JUP25" s="4"/>
      <c r="JUQ25" s="4"/>
      <c r="JUR25" s="4"/>
      <c r="JUS25" s="4"/>
      <c r="JUT25" s="4"/>
      <c r="JUU25" s="4"/>
      <c r="JUV25" s="4"/>
      <c r="JUW25" s="4"/>
      <c r="JUX25" s="4"/>
      <c r="JUY25" s="4"/>
      <c r="JUZ25" s="4"/>
      <c r="JVA25" s="4"/>
      <c r="JVB25" s="4"/>
      <c r="JVC25" s="4"/>
      <c r="JVD25" s="4"/>
      <c r="JVE25" s="4"/>
      <c r="JVF25" s="4"/>
      <c r="JVG25" s="4"/>
      <c r="JVH25" s="4"/>
      <c r="JVI25" s="4"/>
      <c r="JVJ25" s="4"/>
      <c r="JVK25" s="4"/>
      <c r="JVL25" s="4"/>
      <c r="JVM25" s="4"/>
      <c r="JVN25" s="4"/>
      <c r="JVO25" s="4"/>
      <c r="JVP25" s="4"/>
      <c r="JVQ25" s="4"/>
      <c r="JVR25" s="4"/>
      <c r="JVS25" s="4"/>
      <c r="JVT25" s="4"/>
      <c r="JVU25" s="4"/>
      <c r="JVV25" s="4"/>
      <c r="JVW25" s="4"/>
      <c r="JVX25" s="4"/>
      <c r="JVY25" s="4"/>
      <c r="JVZ25" s="4"/>
      <c r="JWA25" s="4"/>
      <c r="JWB25" s="4"/>
      <c r="JWC25" s="4"/>
      <c r="JWD25" s="4"/>
      <c r="JWE25" s="4"/>
      <c r="JWF25" s="4"/>
      <c r="JWG25" s="4"/>
      <c r="JWH25" s="4"/>
      <c r="JWI25" s="4"/>
      <c r="JWJ25" s="4"/>
      <c r="JWK25" s="4"/>
      <c r="JWL25" s="4"/>
      <c r="JWM25" s="4"/>
      <c r="JWN25" s="4"/>
      <c r="JWO25" s="4"/>
      <c r="JWP25" s="4"/>
      <c r="JWQ25" s="4"/>
      <c r="JWR25" s="4"/>
      <c r="JWS25" s="4"/>
      <c r="JWT25" s="4"/>
      <c r="JWU25" s="4"/>
      <c r="JWV25" s="4"/>
      <c r="JWW25" s="4"/>
      <c r="JWX25" s="4"/>
      <c r="JWY25" s="4"/>
      <c r="JWZ25" s="4"/>
      <c r="JXA25" s="4"/>
      <c r="JXB25" s="4"/>
      <c r="JXC25" s="4"/>
      <c r="JXD25" s="4"/>
      <c r="JXE25" s="4"/>
      <c r="JXF25" s="4"/>
      <c r="JXG25" s="4"/>
      <c r="JXH25" s="4"/>
      <c r="JXI25" s="4"/>
      <c r="JXJ25" s="4"/>
      <c r="JXK25" s="4"/>
      <c r="JXL25" s="4"/>
      <c r="JXM25" s="4"/>
      <c r="JXN25" s="4"/>
      <c r="JXO25" s="4"/>
      <c r="JXP25" s="4"/>
      <c r="JXQ25" s="4"/>
      <c r="JXR25" s="4"/>
      <c r="JXS25" s="4"/>
      <c r="JXT25" s="4"/>
      <c r="JXU25" s="4"/>
      <c r="JXV25" s="4"/>
      <c r="JXW25" s="4"/>
      <c r="JXX25" s="4"/>
      <c r="JXY25" s="4"/>
      <c r="JXZ25" s="4"/>
      <c r="JYA25" s="4"/>
      <c r="JYB25" s="4"/>
      <c r="JYC25" s="4"/>
      <c r="JYD25" s="4"/>
      <c r="JYE25" s="4"/>
      <c r="JYF25" s="4"/>
      <c r="JYG25" s="4"/>
      <c r="JYH25" s="4"/>
      <c r="JYI25" s="4"/>
      <c r="JYJ25" s="4"/>
      <c r="JYK25" s="4"/>
      <c r="JYL25" s="4"/>
      <c r="JYM25" s="4"/>
      <c r="JYN25" s="4"/>
      <c r="JYO25" s="4"/>
      <c r="JYP25" s="4"/>
      <c r="JYQ25" s="4"/>
      <c r="JYR25" s="4"/>
      <c r="JYS25" s="4"/>
      <c r="JYT25" s="4"/>
      <c r="JYU25" s="4"/>
      <c r="JYV25" s="4"/>
      <c r="JYW25" s="4"/>
      <c r="JYX25" s="4"/>
      <c r="JYY25" s="4"/>
      <c r="JYZ25" s="4"/>
      <c r="JZA25" s="4"/>
      <c r="JZB25" s="4"/>
      <c r="JZC25" s="4"/>
      <c r="JZD25" s="4"/>
      <c r="JZE25" s="4"/>
      <c r="JZF25" s="4"/>
      <c r="JZG25" s="4"/>
      <c r="JZH25" s="4"/>
      <c r="JZI25" s="4"/>
      <c r="JZJ25" s="4"/>
      <c r="JZK25" s="4"/>
      <c r="JZL25" s="4"/>
      <c r="JZM25" s="4"/>
      <c r="JZN25" s="4"/>
      <c r="JZO25" s="4"/>
      <c r="JZP25" s="4"/>
      <c r="JZQ25" s="4"/>
      <c r="JZR25" s="4"/>
      <c r="JZS25" s="4"/>
      <c r="JZT25" s="4"/>
      <c r="JZU25" s="4"/>
      <c r="JZV25" s="4"/>
      <c r="JZW25" s="4"/>
      <c r="JZX25" s="4"/>
      <c r="JZY25" s="4"/>
      <c r="JZZ25" s="4"/>
      <c r="KAA25" s="4"/>
      <c r="KAB25" s="4"/>
      <c r="KAC25" s="4"/>
      <c r="KAD25" s="4"/>
      <c r="KAE25" s="4"/>
      <c r="KAF25" s="4"/>
      <c r="KAG25" s="4"/>
      <c r="KAH25" s="4"/>
      <c r="KAI25" s="4"/>
      <c r="KAJ25" s="4"/>
      <c r="KAK25" s="4"/>
      <c r="KAL25" s="4"/>
      <c r="KAM25" s="4"/>
      <c r="KAN25" s="4"/>
      <c r="KAO25" s="4"/>
      <c r="KAP25" s="4"/>
      <c r="KAQ25" s="4"/>
      <c r="KAR25" s="4"/>
      <c r="KAS25" s="4"/>
      <c r="KAT25" s="4"/>
      <c r="KAU25" s="4"/>
      <c r="KAV25" s="4"/>
      <c r="KAW25" s="4"/>
      <c r="KAX25" s="4"/>
      <c r="KAY25" s="4"/>
      <c r="KAZ25" s="4"/>
      <c r="KBA25" s="4"/>
      <c r="KBB25" s="4"/>
      <c r="KBC25" s="4"/>
      <c r="KBD25" s="4"/>
      <c r="KBE25" s="4"/>
      <c r="KBF25" s="4"/>
      <c r="KBG25" s="4"/>
      <c r="KBH25" s="4"/>
      <c r="KBI25" s="4"/>
      <c r="KBJ25" s="4"/>
      <c r="KBK25" s="4"/>
      <c r="KBL25" s="4"/>
      <c r="KBM25" s="4"/>
      <c r="KBN25" s="4"/>
      <c r="KBO25" s="4"/>
      <c r="KBP25" s="4"/>
      <c r="KBQ25" s="4"/>
      <c r="KBR25" s="4"/>
      <c r="KBS25" s="4"/>
      <c r="KBT25" s="4"/>
      <c r="KBU25" s="4"/>
      <c r="KBV25" s="4"/>
      <c r="KBW25" s="4"/>
      <c r="KBX25" s="4"/>
      <c r="KBY25" s="4"/>
      <c r="KBZ25" s="4"/>
      <c r="KCA25" s="4"/>
      <c r="KCB25" s="4"/>
      <c r="KCC25" s="4"/>
      <c r="KCD25" s="4"/>
      <c r="KCE25" s="4"/>
      <c r="KCF25" s="4"/>
      <c r="KCG25" s="4"/>
      <c r="KCH25" s="4"/>
      <c r="KCI25" s="4"/>
      <c r="KCJ25" s="4"/>
      <c r="KCK25" s="4"/>
      <c r="KCL25" s="4"/>
      <c r="KCM25" s="4"/>
      <c r="KCN25" s="4"/>
      <c r="KCO25" s="4"/>
      <c r="KCP25" s="4"/>
      <c r="KCQ25" s="4"/>
      <c r="KCR25" s="4"/>
      <c r="KCS25" s="4"/>
      <c r="KCT25" s="4"/>
      <c r="KCU25" s="4"/>
      <c r="KCV25" s="4"/>
      <c r="KCW25" s="4"/>
      <c r="KCX25" s="4"/>
      <c r="KCY25" s="4"/>
      <c r="KCZ25" s="4"/>
      <c r="KDA25" s="4"/>
      <c r="KDB25" s="4"/>
      <c r="KDC25" s="4"/>
      <c r="KDD25" s="4"/>
      <c r="KDE25" s="4"/>
      <c r="KDF25" s="4"/>
      <c r="KDG25" s="4"/>
      <c r="KDH25" s="4"/>
      <c r="KDI25" s="4"/>
      <c r="KDJ25" s="4"/>
      <c r="KDK25" s="4"/>
      <c r="KDL25" s="4"/>
      <c r="KDM25" s="4"/>
      <c r="KDN25" s="4"/>
      <c r="KDO25" s="4"/>
      <c r="KDP25" s="4"/>
      <c r="KDQ25" s="4"/>
      <c r="KDR25" s="4"/>
      <c r="KDS25" s="4"/>
      <c r="KDT25" s="4"/>
      <c r="KDU25" s="4"/>
      <c r="KDV25" s="4"/>
      <c r="KDW25" s="4"/>
      <c r="KDX25" s="4"/>
      <c r="KDY25" s="4"/>
      <c r="KDZ25" s="4"/>
      <c r="KEA25" s="4"/>
      <c r="KEB25" s="4"/>
      <c r="KEC25" s="4"/>
      <c r="KED25" s="4"/>
      <c r="KEE25" s="4"/>
      <c r="KEF25" s="4"/>
      <c r="KEG25" s="4"/>
      <c r="KEH25" s="4"/>
      <c r="KEI25" s="4"/>
      <c r="KEJ25" s="4"/>
      <c r="KEK25" s="4"/>
      <c r="KEL25" s="4"/>
      <c r="KEM25" s="4"/>
      <c r="KEN25" s="4"/>
      <c r="KEO25" s="4"/>
      <c r="KEP25" s="4"/>
      <c r="KEQ25" s="4"/>
      <c r="KER25" s="4"/>
      <c r="KES25" s="4"/>
      <c r="KET25" s="4"/>
      <c r="KEU25" s="4"/>
      <c r="KEV25" s="4"/>
      <c r="KEW25" s="4"/>
      <c r="KEX25" s="4"/>
      <c r="KEY25" s="4"/>
      <c r="KEZ25" s="4"/>
      <c r="KFA25" s="4"/>
      <c r="KFB25" s="4"/>
      <c r="KFC25" s="4"/>
      <c r="KFD25" s="4"/>
      <c r="KFE25" s="4"/>
      <c r="KFF25" s="4"/>
      <c r="KFG25" s="4"/>
      <c r="KFH25" s="4"/>
      <c r="KFI25" s="4"/>
      <c r="KFJ25" s="4"/>
      <c r="KFK25" s="4"/>
      <c r="KFL25" s="4"/>
      <c r="KFM25" s="4"/>
      <c r="KFN25" s="4"/>
      <c r="KFO25" s="4"/>
      <c r="KFP25" s="4"/>
      <c r="KFQ25" s="4"/>
      <c r="KFR25" s="4"/>
      <c r="KFS25" s="4"/>
      <c r="KFT25" s="4"/>
      <c r="KFU25" s="4"/>
      <c r="KFV25" s="4"/>
      <c r="KFW25" s="4"/>
      <c r="KFX25" s="4"/>
      <c r="KFY25" s="4"/>
      <c r="KFZ25" s="4"/>
      <c r="KGA25" s="4"/>
      <c r="KGB25" s="4"/>
      <c r="KGC25" s="4"/>
      <c r="KGD25" s="4"/>
      <c r="KGE25" s="4"/>
      <c r="KGF25" s="4"/>
      <c r="KGG25" s="4"/>
      <c r="KGH25" s="4"/>
      <c r="KGI25" s="4"/>
      <c r="KGJ25" s="4"/>
      <c r="KGK25" s="4"/>
      <c r="KGL25" s="4"/>
      <c r="KGM25" s="4"/>
      <c r="KGN25" s="4"/>
      <c r="KGO25" s="4"/>
      <c r="KGP25" s="4"/>
      <c r="KGQ25" s="4"/>
      <c r="KGR25" s="4"/>
      <c r="KGS25" s="4"/>
      <c r="KGT25" s="4"/>
      <c r="KGU25" s="4"/>
      <c r="KGV25" s="4"/>
      <c r="KGW25" s="4"/>
      <c r="KGX25" s="4"/>
      <c r="KGY25" s="4"/>
      <c r="KGZ25" s="4"/>
      <c r="KHA25" s="4"/>
      <c r="KHB25" s="4"/>
      <c r="KHC25" s="4"/>
      <c r="KHD25" s="4"/>
      <c r="KHE25" s="4"/>
      <c r="KHF25" s="4"/>
      <c r="KHG25" s="4"/>
      <c r="KHH25" s="4"/>
      <c r="KHI25" s="4"/>
      <c r="KHJ25" s="4"/>
      <c r="KHK25" s="4"/>
      <c r="KHL25" s="4"/>
      <c r="KHM25" s="4"/>
      <c r="KHN25" s="4"/>
      <c r="KHO25" s="4"/>
      <c r="KHP25" s="4"/>
      <c r="KHQ25" s="4"/>
      <c r="KHR25" s="4"/>
      <c r="KHS25" s="4"/>
      <c r="KHT25" s="4"/>
      <c r="KHU25" s="4"/>
      <c r="KHV25" s="4"/>
      <c r="KHW25" s="4"/>
      <c r="KHX25" s="4"/>
      <c r="KHY25" s="4"/>
      <c r="KHZ25" s="4"/>
      <c r="KIA25" s="4"/>
      <c r="KIB25" s="4"/>
      <c r="KIC25" s="4"/>
      <c r="KID25" s="4"/>
      <c r="KIE25" s="4"/>
      <c r="KIF25" s="4"/>
      <c r="KIG25" s="4"/>
      <c r="KIH25" s="4"/>
      <c r="KII25" s="4"/>
      <c r="KIJ25" s="4"/>
      <c r="KIK25" s="4"/>
      <c r="KIL25" s="4"/>
      <c r="KIM25" s="4"/>
      <c r="KIN25" s="4"/>
      <c r="KIO25" s="4"/>
      <c r="KIP25" s="4"/>
      <c r="KIQ25" s="4"/>
      <c r="KIR25" s="4"/>
      <c r="KIS25" s="4"/>
      <c r="KIT25" s="4"/>
      <c r="KIU25" s="4"/>
      <c r="KIV25" s="4"/>
      <c r="KIW25" s="4"/>
      <c r="KIX25" s="4"/>
      <c r="KIY25" s="4"/>
      <c r="KIZ25" s="4"/>
      <c r="KJA25" s="4"/>
      <c r="KJB25" s="4"/>
      <c r="KJC25" s="4"/>
      <c r="KJD25" s="4"/>
      <c r="KJE25" s="4"/>
      <c r="KJF25" s="4"/>
      <c r="KJG25" s="4"/>
      <c r="KJH25" s="4"/>
      <c r="KJI25" s="4"/>
      <c r="KJJ25" s="4"/>
      <c r="KJK25" s="4"/>
      <c r="KJL25" s="4"/>
      <c r="KJM25" s="4"/>
      <c r="KJN25" s="4"/>
      <c r="KJO25" s="4"/>
      <c r="KJP25" s="4"/>
      <c r="KJQ25" s="4"/>
      <c r="KJR25" s="4"/>
      <c r="KJS25" s="4"/>
      <c r="KJT25" s="4"/>
      <c r="KJU25" s="4"/>
      <c r="KJV25" s="4"/>
      <c r="KJW25" s="4"/>
      <c r="KJX25" s="4"/>
      <c r="KJY25" s="4"/>
      <c r="KJZ25" s="4"/>
      <c r="KKA25" s="4"/>
      <c r="KKB25" s="4"/>
      <c r="KKC25" s="4"/>
      <c r="KKD25" s="4"/>
      <c r="KKE25" s="4"/>
      <c r="KKF25" s="4"/>
      <c r="KKG25" s="4"/>
      <c r="KKH25" s="4"/>
      <c r="KKI25" s="4"/>
      <c r="KKJ25" s="4"/>
      <c r="KKK25" s="4"/>
      <c r="KKL25" s="4"/>
      <c r="KKM25" s="4"/>
      <c r="KKN25" s="4"/>
      <c r="KKO25" s="4"/>
      <c r="KKP25" s="4"/>
      <c r="KKQ25" s="4"/>
      <c r="KKR25" s="4"/>
      <c r="KKS25" s="4"/>
      <c r="KKT25" s="4"/>
      <c r="KKU25" s="4"/>
      <c r="KKV25" s="4"/>
      <c r="KKW25" s="4"/>
      <c r="KKX25" s="4"/>
      <c r="KKY25" s="4"/>
      <c r="KKZ25" s="4"/>
      <c r="KLA25" s="4"/>
      <c r="KLB25" s="4"/>
      <c r="KLC25" s="4"/>
      <c r="KLD25" s="4"/>
      <c r="KLE25" s="4"/>
      <c r="KLF25" s="4"/>
      <c r="KLG25" s="4"/>
      <c r="KLH25" s="4"/>
      <c r="KLI25" s="4"/>
      <c r="KLJ25" s="4"/>
      <c r="KLK25" s="4"/>
      <c r="KLL25" s="4"/>
      <c r="KLM25" s="4"/>
      <c r="KLN25" s="4"/>
      <c r="KLO25" s="4"/>
      <c r="KLP25" s="4"/>
      <c r="KLQ25" s="4"/>
      <c r="KLR25" s="4"/>
      <c r="KLS25" s="4"/>
      <c r="KLT25" s="4"/>
      <c r="KLU25" s="4"/>
      <c r="KLV25" s="4"/>
      <c r="KLW25" s="4"/>
      <c r="KLX25" s="4"/>
      <c r="KLY25" s="4"/>
      <c r="KLZ25" s="4"/>
      <c r="KMA25" s="4"/>
      <c r="KMB25" s="4"/>
      <c r="KMC25" s="4"/>
      <c r="KMD25" s="4"/>
      <c r="KME25" s="4"/>
      <c r="KMF25" s="4"/>
      <c r="KMG25" s="4"/>
      <c r="KMH25" s="4"/>
      <c r="KMI25" s="4"/>
      <c r="KMJ25" s="4"/>
      <c r="KMK25" s="4"/>
      <c r="KML25" s="4"/>
      <c r="KMM25" s="4"/>
      <c r="KMN25" s="4"/>
      <c r="KMO25" s="4"/>
      <c r="KMP25" s="4"/>
      <c r="KMQ25" s="4"/>
      <c r="KMR25" s="4"/>
      <c r="KMS25" s="4"/>
      <c r="KMT25" s="4"/>
      <c r="KMU25" s="4"/>
      <c r="KMV25" s="4"/>
      <c r="KMW25" s="4"/>
      <c r="KMX25" s="4"/>
      <c r="KMY25" s="4"/>
      <c r="KMZ25" s="4"/>
      <c r="KNA25" s="4"/>
      <c r="KNB25" s="4"/>
      <c r="KNC25" s="4"/>
      <c r="KND25" s="4"/>
      <c r="KNE25" s="4"/>
      <c r="KNF25" s="4"/>
      <c r="KNG25" s="4"/>
      <c r="KNH25" s="4"/>
      <c r="KNI25" s="4"/>
      <c r="KNJ25" s="4"/>
      <c r="KNK25" s="4"/>
      <c r="KNL25" s="4"/>
      <c r="KNM25" s="4"/>
      <c r="KNN25" s="4"/>
      <c r="KNO25" s="4"/>
      <c r="KNP25" s="4"/>
      <c r="KNQ25" s="4"/>
      <c r="KNR25" s="4"/>
      <c r="KNS25" s="4"/>
      <c r="KNT25" s="4"/>
      <c r="KNU25" s="4"/>
      <c r="KNV25" s="4"/>
      <c r="KNW25" s="4"/>
      <c r="KNX25" s="4"/>
      <c r="KNY25" s="4"/>
      <c r="KNZ25" s="4"/>
      <c r="KOA25" s="4"/>
      <c r="KOB25" s="4"/>
      <c r="KOC25" s="4"/>
      <c r="KOD25" s="4"/>
      <c r="KOE25" s="4"/>
      <c r="KOF25" s="4"/>
      <c r="KOG25" s="4"/>
      <c r="KOH25" s="4"/>
      <c r="KOI25" s="4"/>
      <c r="KOJ25" s="4"/>
      <c r="KOK25" s="4"/>
      <c r="KOL25" s="4"/>
      <c r="KOM25" s="4"/>
      <c r="KON25" s="4"/>
      <c r="KOO25" s="4"/>
      <c r="KOP25" s="4"/>
      <c r="KOQ25" s="4"/>
      <c r="KOR25" s="4"/>
      <c r="KOS25" s="4"/>
      <c r="KOT25" s="4"/>
      <c r="KOU25" s="4"/>
      <c r="KOV25" s="4"/>
      <c r="KOW25" s="4"/>
      <c r="KOX25" s="4"/>
      <c r="KOY25" s="4"/>
      <c r="KOZ25" s="4"/>
      <c r="KPA25" s="4"/>
      <c r="KPB25" s="4"/>
      <c r="KPC25" s="4"/>
      <c r="KPD25" s="4"/>
      <c r="KPE25" s="4"/>
      <c r="KPF25" s="4"/>
      <c r="KPG25" s="4"/>
      <c r="KPH25" s="4"/>
      <c r="KPI25" s="4"/>
      <c r="KPJ25" s="4"/>
      <c r="KPK25" s="4"/>
      <c r="KPL25" s="4"/>
      <c r="KPM25" s="4"/>
      <c r="KPN25" s="4"/>
      <c r="KPO25" s="4"/>
      <c r="KPP25" s="4"/>
      <c r="KPQ25" s="4"/>
      <c r="KPR25" s="4"/>
      <c r="KPS25" s="4"/>
      <c r="KPT25" s="4"/>
      <c r="KPU25" s="4"/>
      <c r="KPV25" s="4"/>
      <c r="KPW25" s="4"/>
      <c r="KPX25" s="4"/>
      <c r="KPY25" s="4"/>
      <c r="KPZ25" s="4"/>
      <c r="KQA25" s="4"/>
      <c r="KQB25" s="4"/>
      <c r="KQC25" s="4"/>
      <c r="KQD25" s="4"/>
      <c r="KQE25" s="4"/>
      <c r="KQF25" s="4"/>
      <c r="KQG25" s="4"/>
      <c r="KQH25" s="4"/>
      <c r="KQI25" s="4"/>
      <c r="KQJ25" s="4"/>
      <c r="KQK25" s="4"/>
      <c r="KQL25" s="4"/>
      <c r="KQM25" s="4"/>
      <c r="KQN25" s="4"/>
      <c r="KQO25" s="4"/>
      <c r="KQP25" s="4"/>
      <c r="KQQ25" s="4"/>
      <c r="KQR25" s="4"/>
      <c r="KQS25" s="4"/>
      <c r="KQT25" s="4"/>
      <c r="KQU25" s="4"/>
      <c r="KQV25" s="4"/>
      <c r="KQW25" s="4"/>
      <c r="KQX25" s="4"/>
      <c r="KQY25" s="4"/>
      <c r="KQZ25" s="4"/>
      <c r="KRA25" s="4"/>
      <c r="KRB25" s="4"/>
      <c r="KRC25" s="4"/>
      <c r="KRD25" s="4"/>
      <c r="KRE25" s="4"/>
      <c r="KRF25" s="4"/>
      <c r="KRG25" s="4"/>
      <c r="KRH25" s="4"/>
      <c r="KRI25" s="4"/>
      <c r="KRJ25" s="4"/>
      <c r="KRK25" s="4"/>
      <c r="KRL25" s="4"/>
      <c r="KRM25" s="4"/>
      <c r="KRN25" s="4"/>
      <c r="KRO25" s="4"/>
      <c r="KRP25" s="4"/>
      <c r="KRQ25" s="4"/>
      <c r="KRR25" s="4"/>
      <c r="KRS25" s="4"/>
      <c r="KRT25" s="4"/>
      <c r="KRU25" s="4"/>
      <c r="KRV25" s="4"/>
      <c r="KRW25" s="4"/>
      <c r="KRX25" s="4"/>
      <c r="KRY25" s="4"/>
      <c r="KRZ25" s="4"/>
      <c r="KSA25" s="4"/>
      <c r="KSB25" s="4"/>
      <c r="KSC25" s="4"/>
      <c r="KSD25" s="4"/>
      <c r="KSE25" s="4"/>
      <c r="KSF25" s="4"/>
      <c r="KSG25" s="4"/>
      <c r="KSH25" s="4"/>
      <c r="KSI25" s="4"/>
      <c r="KSJ25" s="4"/>
      <c r="KSK25" s="4"/>
      <c r="KSL25" s="4"/>
      <c r="KSM25" s="4"/>
      <c r="KSN25" s="4"/>
      <c r="KSO25" s="4"/>
      <c r="KSP25" s="4"/>
      <c r="KSQ25" s="4"/>
      <c r="KSR25" s="4"/>
      <c r="KSS25" s="4"/>
      <c r="KST25" s="4"/>
      <c r="KSU25" s="4"/>
      <c r="KSV25" s="4"/>
      <c r="KSW25" s="4"/>
      <c r="KSX25" s="4"/>
      <c r="KSY25" s="4"/>
      <c r="KSZ25" s="4"/>
      <c r="KTA25" s="4"/>
      <c r="KTB25" s="4"/>
      <c r="KTC25" s="4"/>
      <c r="KTD25" s="4"/>
      <c r="KTE25" s="4"/>
      <c r="KTF25" s="4"/>
      <c r="KTG25" s="4"/>
      <c r="KTH25" s="4"/>
      <c r="KTI25" s="4"/>
      <c r="KTJ25" s="4"/>
      <c r="KTK25" s="4"/>
      <c r="KTL25" s="4"/>
      <c r="KTM25" s="4"/>
      <c r="KTN25" s="4"/>
      <c r="KTO25" s="4"/>
      <c r="KTP25" s="4"/>
      <c r="KTQ25" s="4"/>
      <c r="KTR25" s="4"/>
      <c r="KTS25" s="4"/>
      <c r="KTT25" s="4"/>
      <c r="KTU25" s="4"/>
      <c r="KTV25" s="4"/>
      <c r="KTW25" s="4"/>
      <c r="KTX25" s="4"/>
      <c r="KTY25" s="4"/>
      <c r="KTZ25" s="4"/>
      <c r="KUA25" s="4"/>
      <c r="KUB25" s="4"/>
      <c r="KUC25" s="4"/>
      <c r="KUD25" s="4"/>
      <c r="KUE25" s="4"/>
      <c r="KUF25" s="4"/>
      <c r="KUG25" s="4"/>
      <c r="KUH25" s="4"/>
      <c r="KUI25" s="4"/>
      <c r="KUJ25" s="4"/>
      <c r="KUK25" s="4"/>
      <c r="KUL25" s="4"/>
      <c r="KUM25" s="4"/>
      <c r="KUN25" s="4"/>
      <c r="KUO25" s="4"/>
      <c r="KUP25" s="4"/>
      <c r="KUQ25" s="4"/>
      <c r="KUR25" s="4"/>
      <c r="KUS25" s="4"/>
      <c r="KUT25" s="4"/>
      <c r="KUU25" s="4"/>
      <c r="KUV25" s="4"/>
      <c r="KUW25" s="4"/>
      <c r="KUX25" s="4"/>
      <c r="KUY25" s="4"/>
      <c r="KUZ25" s="4"/>
      <c r="KVA25" s="4"/>
      <c r="KVB25" s="4"/>
      <c r="KVC25" s="4"/>
      <c r="KVD25" s="4"/>
      <c r="KVE25" s="4"/>
      <c r="KVF25" s="4"/>
      <c r="KVG25" s="4"/>
      <c r="KVH25" s="4"/>
      <c r="KVI25" s="4"/>
      <c r="KVJ25" s="4"/>
      <c r="KVK25" s="4"/>
      <c r="KVL25" s="4"/>
      <c r="KVM25" s="4"/>
      <c r="KVN25" s="4"/>
      <c r="KVO25" s="4"/>
      <c r="KVP25" s="4"/>
      <c r="KVQ25" s="4"/>
      <c r="KVR25" s="4"/>
      <c r="KVS25" s="4"/>
      <c r="KVT25" s="4"/>
      <c r="KVU25" s="4"/>
      <c r="KVV25" s="4"/>
      <c r="KVW25" s="4"/>
      <c r="KVX25" s="4"/>
      <c r="KVY25" s="4"/>
      <c r="KVZ25" s="4"/>
      <c r="KWA25" s="4"/>
      <c r="KWB25" s="4"/>
      <c r="KWC25" s="4"/>
      <c r="KWD25" s="4"/>
      <c r="KWE25" s="4"/>
      <c r="KWF25" s="4"/>
      <c r="KWG25" s="4"/>
      <c r="KWH25" s="4"/>
      <c r="KWI25" s="4"/>
      <c r="KWJ25" s="4"/>
      <c r="KWK25" s="4"/>
      <c r="KWL25" s="4"/>
      <c r="KWM25" s="4"/>
      <c r="KWN25" s="4"/>
      <c r="KWO25" s="4"/>
      <c r="KWP25" s="4"/>
      <c r="KWQ25" s="4"/>
      <c r="KWR25" s="4"/>
      <c r="KWS25" s="4"/>
      <c r="KWT25" s="4"/>
      <c r="KWU25" s="4"/>
      <c r="KWV25" s="4"/>
      <c r="KWW25" s="4"/>
      <c r="KWX25" s="4"/>
      <c r="KWY25" s="4"/>
      <c r="KWZ25" s="4"/>
      <c r="KXA25" s="4"/>
      <c r="KXB25" s="4"/>
      <c r="KXC25" s="4"/>
      <c r="KXD25" s="4"/>
      <c r="KXE25" s="4"/>
      <c r="KXF25" s="4"/>
      <c r="KXG25" s="4"/>
      <c r="KXH25" s="4"/>
      <c r="KXI25" s="4"/>
      <c r="KXJ25" s="4"/>
      <c r="KXK25" s="4"/>
      <c r="KXL25" s="4"/>
      <c r="KXM25" s="4"/>
      <c r="KXN25" s="4"/>
      <c r="KXO25" s="4"/>
      <c r="KXP25" s="4"/>
      <c r="KXQ25" s="4"/>
      <c r="KXR25" s="4"/>
      <c r="KXS25" s="4"/>
      <c r="KXT25" s="4"/>
      <c r="KXU25" s="4"/>
      <c r="KXV25" s="4"/>
      <c r="KXW25" s="4"/>
      <c r="KXX25" s="4"/>
      <c r="KXY25" s="4"/>
      <c r="KXZ25" s="4"/>
      <c r="KYA25" s="4"/>
      <c r="KYB25" s="4"/>
      <c r="KYC25" s="4"/>
      <c r="KYD25" s="4"/>
      <c r="KYE25" s="4"/>
      <c r="KYF25" s="4"/>
      <c r="KYG25" s="4"/>
      <c r="KYH25" s="4"/>
      <c r="KYI25" s="4"/>
      <c r="KYJ25" s="4"/>
      <c r="KYK25" s="4"/>
      <c r="KYL25" s="4"/>
      <c r="KYM25" s="4"/>
      <c r="KYN25" s="4"/>
      <c r="KYO25" s="4"/>
      <c r="KYP25" s="4"/>
      <c r="KYQ25" s="4"/>
      <c r="KYR25" s="4"/>
      <c r="KYS25" s="4"/>
      <c r="KYT25" s="4"/>
      <c r="KYU25" s="4"/>
      <c r="KYV25" s="4"/>
      <c r="KYW25" s="4"/>
      <c r="KYX25" s="4"/>
      <c r="KYY25" s="4"/>
      <c r="KYZ25" s="4"/>
      <c r="KZA25" s="4"/>
      <c r="KZB25" s="4"/>
      <c r="KZC25" s="4"/>
      <c r="KZD25" s="4"/>
      <c r="KZE25" s="4"/>
      <c r="KZF25" s="4"/>
      <c r="KZG25" s="4"/>
      <c r="KZH25" s="4"/>
      <c r="KZI25" s="4"/>
      <c r="KZJ25" s="4"/>
      <c r="KZK25" s="4"/>
      <c r="KZL25" s="4"/>
      <c r="KZM25" s="4"/>
      <c r="KZN25" s="4"/>
      <c r="KZO25" s="4"/>
      <c r="KZP25" s="4"/>
      <c r="KZQ25" s="4"/>
      <c r="KZR25" s="4"/>
      <c r="KZS25" s="4"/>
      <c r="KZT25" s="4"/>
      <c r="KZU25" s="4"/>
      <c r="KZV25" s="4"/>
      <c r="KZW25" s="4"/>
      <c r="KZX25" s="4"/>
      <c r="KZY25" s="4"/>
      <c r="KZZ25" s="4"/>
      <c r="LAA25" s="4"/>
      <c r="LAB25" s="4"/>
      <c r="LAC25" s="4"/>
      <c r="LAD25" s="4"/>
      <c r="LAE25" s="4"/>
      <c r="LAF25" s="4"/>
      <c r="LAG25" s="4"/>
      <c r="LAH25" s="4"/>
      <c r="LAI25" s="4"/>
      <c r="LAJ25" s="4"/>
      <c r="LAK25" s="4"/>
      <c r="LAL25" s="4"/>
      <c r="LAM25" s="4"/>
      <c r="LAN25" s="4"/>
      <c r="LAO25" s="4"/>
      <c r="LAP25" s="4"/>
      <c r="LAQ25" s="4"/>
      <c r="LAR25" s="4"/>
      <c r="LAS25" s="4"/>
      <c r="LAT25" s="4"/>
      <c r="LAU25" s="4"/>
      <c r="LAV25" s="4"/>
      <c r="LAW25" s="4"/>
      <c r="LAX25" s="4"/>
      <c r="LAY25" s="4"/>
      <c r="LAZ25" s="4"/>
      <c r="LBA25" s="4"/>
      <c r="LBB25" s="4"/>
      <c r="LBC25" s="4"/>
      <c r="LBD25" s="4"/>
      <c r="LBE25" s="4"/>
      <c r="LBF25" s="4"/>
      <c r="LBG25" s="4"/>
      <c r="LBH25" s="4"/>
      <c r="LBI25" s="4"/>
      <c r="LBJ25" s="4"/>
      <c r="LBK25" s="4"/>
      <c r="LBL25" s="4"/>
      <c r="LBM25" s="4"/>
      <c r="LBN25" s="4"/>
      <c r="LBO25" s="4"/>
      <c r="LBP25" s="4"/>
      <c r="LBQ25" s="4"/>
      <c r="LBR25" s="4"/>
      <c r="LBS25" s="4"/>
      <c r="LBT25" s="4"/>
      <c r="LBU25" s="4"/>
      <c r="LBV25" s="4"/>
      <c r="LBW25" s="4"/>
      <c r="LBX25" s="4"/>
      <c r="LBY25" s="4"/>
      <c r="LBZ25" s="4"/>
      <c r="LCA25" s="4"/>
      <c r="LCB25" s="4"/>
      <c r="LCC25" s="4"/>
      <c r="LCD25" s="4"/>
      <c r="LCE25" s="4"/>
      <c r="LCF25" s="4"/>
      <c r="LCG25" s="4"/>
      <c r="LCH25" s="4"/>
      <c r="LCI25" s="4"/>
      <c r="LCJ25" s="4"/>
      <c r="LCK25" s="4"/>
      <c r="LCL25" s="4"/>
      <c r="LCM25" s="4"/>
      <c r="LCN25" s="4"/>
      <c r="LCO25" s="4"/>
      <c r="LCP25" s="4"/>
      <c r="LCQ25" s="4"/>
      <c r="LCR25" s="4"/>
      <c r="LCS25" s="4"/>
      <c r="LCT25" s="4"/>
      <c r="LCU25" s="4"/>
      <c r="LCV25" s="4"/>
      <c r="LCW25" s="4"/>
      <c r="LCX25" s="4"/>
      <c r="LCY25" s="4"/>
      <c r="LCZ25" s="4"/>
      <c r="LDA25" s="4"/>
      <c r="LDB25" s="4"/>
      <c r="LDC25" s="4"/>
      <c r="LDD25" s="4"/>
      <c r="LDE25" s="4"/>
      <c r="LDF25" s="4"/>
      <c r="LDG25" s="4"/>
      <c r="LDH25" s="4"/>
      <c r="LDI25" s="4"/>
      <c r="LDJ25" s="4"/>
      <c r="LDK25" s="4"/>
      <c r="LDL25" s="4"/>
      <c r="LDM25" s="4"/>
      <c r="LDN25" s="4"/>
      <c r="LDO25" s="4"/>
      <c r="LDP25" s="4"/>
      <c r="LDQ25" s="4"/>
      <c r="LDR25" s="4"/>
      <c r="LDS25" s="4"/>
      <c r="LDT25" s="4"/>
      <c r="LDU25" s="4"/>
      <c r="LDV25" s="4"/>
      <c r="LDW25" s="4"/>
      <c r="LDX25" s="4"/>
      <c r="LDY25" s="4"/>
      <c r="LDZ25" s="4"/>
      <c r="LEA25" s="4"/>
      <c r="LEB25" s="4"/>
      <c r="LEC25" s="4"/>
      <c r="LED25" s="4"/>
      <c r="LEE25" s="4"/>
      <c r="LEF25" s="4"/>
      <c r="LEG25" s="4"/>
      <c r="LEH25" s="4"/>
      <c r="LEI25" s="4"/>
      <c r="LEJ25" s="4"/>
      <c r="LEK25" s="4"/>
      <c r="LEL25" s="4"/>
      <c r="LEM25" s="4"/>
      <c r="LEN25" s="4"/>
      <c r="LEO25" s="4"/>
      <c r="LEP25" s="4"/>
      <c r="LEQ25" s="4"/>
      <c r="LER25" s="4"/>
      <c r="LES25" s="4"/>
      <c r="LET25" s="4"/>
      <c r="LEU25" s="4"/>
      <c r="LEV25" s="4"/>
      <c r="LEW25" s="4"/>
      <c r="LEX25" s="4"/>
      <c r="LEY25" s="4"/>
      <c r="LEZ25" s="4"/>
      <c r="LFA25" s="4"/>
      <c r="LFB25" s="4"/>
      <c r="LFC25" s="4"/>
      <c r="LFD25" s="4"/>
      <c r="LFE25" s="4"/>
      <c r="LFF25" s="4"/>
      <c r="LFG25" s="4"/>
      <c r="LFH25" s="4"/>
      <c r="LFI25" s="4"/>
      <c r="LFJ25" s="4"/>
      <c r="LFK25" s="4"/>
      <c r="LFL25" s="4"/>
      <c r="LFM25" s="4"/>
      <c r="LFN25" s="4"/>
      <c r="LFO25" s="4"/>
      <c r="LFP25" s="4"/>
      <c r="LFQ25" s="4"/>
      <c r="LFR25" s="4"/>
      <c r="LFS25" s="4"/>
      <c r="LFT25" s="4"/>
      <c r="LFU25" s="4"/>
      <c r="LFV25" s="4"/>
      <c r="LFW25" s="4"/>
      <c r="LFX25" s="4"/>
      <c r="LFY25" s="4"/>
      <c r="LFZ25" s="4"/>
      <c r="LGA25" s="4"/>
      <c r="LGB25" s="4"/>
      <c r="LGC25" s="4"/>
      <c r="LGD25" s="4"/>
      <c r="LGE25" s="4"/>
      <c r="LGF25" s="4"/>
      <c r="LGG25" s="4"/>
      <c r="LGH25" s="4"/>
      <c r="LGI25" s="4"/>
      <c r="LGJ25" s="4"/>
      <c r="LGK25" s="4"/>
      <c r="LGL25" s="4"/>
      <c r="LGM25" s="4"/>
      <c r="LGN25" s="4"/>
      <c r="LGO25" s="4"/>
      <c r="LGP25" s="4"/>
      <c r="LGQ25" s="4"/>
      <c r="LGR25" s="4"/>
      <c r="LGS25" s="4"/>
      <c r="LGT25" s="4"/>
      <c r="LGU25" s="4"/>
      <c r="LGV25" s="4"/>
      <c r="LGW25" s="4"/>
      <c r="LGX25" s="4"/>
      <c r="LGY25" s="4"/>
      <c r="LGZ25" s="4"/>
      <c r="LHA25" s="4"/>
      <c r="LHB25" s="4"/>
      <c r="LHC25" s="4"/>
      <c r="LHD25" s="4"/>
      <c r="LHE25" s="4"/>
      <c r="LHF25" s="4"/>
      <c r="LHG25" s="4"/>
      <c r="LHH25" s="4"/>
      <c r="LHI25" s="4"/>
      <c r="LHJ25" s="4"/>
      <c r="LHK25" s="4"/>
      <c r="LHL25" s="4"/>
      <c r="LHM25" s="4"/>
      <c r="LHN25" s="4"/>
      <c r="LHO25" s="4"/>
      <c r="LHP25" s="4"/>
      <c r="LHQ25" s="4"/>
      <c r="LHR25" s="4"/>
      <c r="LHS25" s="4"/>
      <c r="LHT25" s="4"/>
      <c r="LHU25" s="4"/>
      <c r="LHV25" s="4"/>
      <c r="LHW25" s="4"/>
      <c r="LHX25" s="4"/>
      <c r="LHY25" s="4"/>
      <c r="LHZ25" s="4"/>
      <c r="LIA25" s="4"/>
      <c r="LIB25" s="4"/>
      <c r="LIC25" s="4"/>
      <c r="LID25" s="4"/>
      <c r="LIE25" s="4"/>
      <c r="LIF25" s="4"/>
      <c r="LIG25" s="4"/>
      <c r="LIH25" s="4"/>
      <c r="LII25" s="4"/>
      <c r="LIJ25" s="4"/>
      <c r="LIK25" s="4"/>
      <c r="LIL25" s="4"/>
      <c r="LIM25" s="4"/>
      <c r="LIN25" s="4"/>
      <c r="LIO25" s="4"/>
      <c r="LIP25" s="4"/>
      <c r="LIQ25" s="4"/>
      <c r="LIR25" s="4"/>
      <c r="LIS25" s="4"/>
      <c r="LIT25" s="4"/>
      <c r="LIU25" s="4"/>
      <c r="LIV25" s="4"/>
      <c r="LIW25" s="4"/>
      <c r="LIX25" s="4"/>
      <c r="LIY25" s="4"/>
      <c r="LIZ25" s="4"/>
      <c r="LJA25" s="4"/>
      <c r="LJB25" s="4"/>
      <c r="LJC25" s="4"/>
      <c r="LJD25" s="4"/>
      <c r="LJE25" s="4"/>
      <c r="LJF25" s="4"/>
      <c r="LJG25" s="4"/>
      <c r="LJH25" s="4"/>
      <c r="LJI25" s="4"/>
      <c r="LJJ25" s="4"/>
      <c r="LJK25" s="4"/>
      <c r="LJL25" s="4"/>
      <c r="LJM25" s="4"/>
      <c r="LJN25" s="4"/>
      <c r="LJO25" s="4"/>
      <c r="LJP25" s="4"/>
      <c r="LJQ25" s="4"/>
      <c r="LJR25" s="4"/>
      <c r="LJS25" s="4"/>
      <c r="LJT25" s="4"/>
      <c r="LJU25" s="4"/>
      <c r="LJV25" s="4"/>
      <c r="LJW25" s="4"/>
      <c r="LJX25" s="4"/>
      <c r="LJY25" s="4"/>
      <c r="LJZ25" s="4"/>
      <c r="LKA25" s="4"/>
      <c r="LKB25" s="4"/>
      <c r="LKC25" s="4"/>
      <c r="LKD25" s="4"/>
      <c r="LKE25" s="4"/>
      <c r="LKF25" s="4"/>
      <c r="LKG25" s="4"/>
      <c r="LKH25" s="4"/>
      <c r="LKI25" s="4"/>
      <c r="LKJ25" s="4"/>
      <c r="LKK25" s="4"/>
      <c r="LKL25" s="4"/>
      <c r="LKM25" s="4"/>
      <c r="LKN25" s="4"/>
      <c r="LKO25" s="4"/>
      <c r="LKP25" s="4"/>
      <c r="LKQ25" s="4"/>
      <c r="LKR25" s="4"/>
      <c r="LKS25" s="4"/>
      <c r="LKT25" s="4"/>
      <c r="LKU25" s="4"/>
      <c r="LKV25" s="4"/>
      <c r="LKW25" s="4"/>
      <c r="LKX25" s="4"/>
      <c r="LKY25" s="4"/>
      <c r="LKZ25" s="4"/>
      <c r="LLA25" s="4"/>
      <c r="LLB25" s="4"/>
      <c r="LLC25" s="4"/>
      <c r="LLD25" s="4"/>
      <c r="LLE25" s="4"/>
      <c r="LLF25" s="4"/>
      <c r="LLG25" s="4"/>
      <c r="LLH25" s="4"/>
      <c r="LLI25" s="4"/>
      <c r="LLJ25" s="4"/>
      <c r="LLK25" s="4"/>
      <c r="LLL25" s="4"/>
      <c r="LLM25" s="4"/>
      <c r="LLN25" s="4"/>
      <c r="LLO25" s="4"/>
      <c r="LLP25" s="4"/>
      <c r="LLQ25" s="4"/>
      <c r="LLR25" s="4"/>
      <c r="LLS25" s="4"/>
      <c r="LLT25" s="4"/>
      <c r="LLU25" s="4"/>
      <c r="LLV25" s="4"/>
      <c r="LLW25" s="4"/>
      <c r="LLX25" s="4"/>
      <c r="LLY25" s="4"/>
      <c r="LLZ25" s="4"/>
      <c r="LMA25" s="4"/>
      <c r="LMB25" s="4"/>
      <c r="LMC25" s="4"/>
      <c r="LMD25" s="4"/>
      <c r="LME25" s="4"/>
      <c r="LMF25" s="4"/>
      <c r="LMG25" s="4"/>
      <c r="LMH25" s="4"/>
      <c r="LMI25" s="4"/>
      <c r="LMJ25" s="4"/>
      <c r="LMK25" s="4"/>
      <c r="LML25" s="4"/>
      <c r="LMM25" s="4"/>
      <c r="LMN25" s="4"/>
      <c r="LMO25" s="4"/>
      <c r="LMP25" s="4"/>
      <c r="LMQ25" s="4"/>
      <c r="LMR25" s="4"/>
      <c r="LMS25" s="4"/>
      <c r="LMT25" s="4"/>
      <c r="LMU25" s="4"/>
      <c r="LMV25" s="4"/>
      <c r="LMW25" s="4"/>
      <c r="LMX25" s="4"/>
      <c r="LMY25" s="4"/>
      <c r="LMZ25" s="4"/>
      <c r="LNA25" s="4"/>
      <c r="LNB25" s="4"/>
      <c r="LNC25" s="4"/>
      <c r="LND25" s="4"/>
      <c r="LNE25" s="4"/>
      <c r="LNF25" s="4"/>
      <c r="LNG25" s="4"/>
      <c r="LNH25" s="4"/>
      <c r="LNI25" s="4"/>
      <c r="LNJ25" s="4"/>
      <c r="LNK25" s="4"/>
      <c r="LNL25" s="4"/>
      <c r="LNM25" s="4"/>
      <c r="LNN25" s="4"/>
      <c r="LNO25" s="4"/>
      <c r="LNP25" s="4"/>
      <c r="LNQ25" s="4"/>
      <c r="LNR25" s="4"/>
      <c r="LNS25" s="4"/>
      <c r="LNT25" s="4"/>
      <c r="LNU25" s="4"/>
      <c r="LNV25" s="4"/>
      <c r="LNW25" s="4"/>
      <c r="LNX25" s="4"/>
      <c r="LNY25" s="4"/>
      <c r="LNZ25" s="4"/>
      <c r="LOA25" s="4"/>
      <c r="LOB25" s="4"/>
      <c r="LOC25" s="4"/>
      <c r="LOD25" s="4"/>
      <c r="LOE25" s="4"/>
      <c r="LOF25" s="4"/>
      <c r="LOG25" s="4"/>
      <c r="LOH25" s="4"/>
      <c r="LOI25" s="4"/>
      <c r="LOJ25" s="4"/>
      <c r="LOK25" s="4"/>
      <c r="LOL25" s="4"/>
      <c r="LOM25" s="4"/>
      <c r="LON25" s="4"/>
      <c r="LOO25" s="4"/>
      <c r="LOP25" s="4"/>
      <c r="LOQ25" s="4"/>
      <c r="LOR25" s="4"/>
      <c r="LOS25" s="4"/>
      <c r="LOT25" s="4"/>
      <c r="LOU25" s="4"/>
      <c r="LOV25" s="4"/>
      <c r="LOW25" s="4"/>
      <c r="LOX25" s="4"/>
      <c r="LOY25" s="4"/>
      <c r="LOZ25" s="4"/>
      <c r="LPA25" s="4"/>
      <c r="LPB25" s="4"/>
      <c r="LPC25" s="4"/>
      <c r="LPD25" s="4"/>
      <c r="LPE25" s="4"/>
      <c r="LPF25" s="4"/>
      <c r="LPG25" s="4"/>
      <c r="LPH25" s="4"/>
      <c r="LPI25" s="4"/>
      <c r="LPJ25" s="4"/>
      <c r="LPK25" s="4"/>
      <c r="LPL25" s="4"/>
      <c r="LPM25" s="4"/>
      <c r="LPN25" s="4"/>
      <c r="LPO25" s="4"/>
      <c r="LPP25" s="4"/>
      <c r="LPQ25" s="4"/>
      <c r="LPR25" s="4"/>
      <c r="LPS25" s="4"/>
      <c r="LPT25" s="4"/>
      <c r="LPU25" s="4"/>
      <c r="LPV25" s="4"/>
      <c r="LPW25" s="4"/>
      <c r="LPX25" s="4"/>
      <c r="LPY25" s="4"/>
      <c r="LPZ25" s="4"/>
      <c r="LQA25" s="4"/>
      <c r="LQB25" s="4"/>
      <c r="LQC25" s="4"/>
      <c r="LQD25" s="4"/>
      <c r="LQE25" s="4"/>
      <c r="LQF25" s="4"/>
      <c r="LQG25" s="4"/>
      <c r="LQH25" s="4"/>
      <c r="LQI25" s="4"/>
      <c r="LQJ25" s="4"/>
      <c r="LQK25" s="4"/>
      <c r="LQL25" s="4"/>
      <c r="LQM25" s="4"/>
      <c r="LQN25" s="4"/>
      <c r="LQO25" s="4"/>
      <c r="LQP25" s="4"/>
      <c r="LQQ25" s="4"/>
      <c r="LQR25" s="4"/>
      <c r="LQS25" s="4"/>
      <c r="LQT25" s="4"/>
      <c r="LQU25" s="4"/>
      <c r="LQV25" s="4"/>
      <c r="LQW25" s="4"/>
      <c r="LQX25" s="4"/>
      <c r="LQY25" s="4"/>
      <c r="LQZ25" s="4"/>
      <c r="LRA25" s="4"/>
      <c r="LRB25" s="4"/>
      <c r="LRC25" s="4"/>
      <c r="LRD25" s="4"/>
      <c r="LRE25" s="4"/>
      <c r="LRF25" s="4"/>
      <c r="LRG25" s="4"/>
      <c r="LRH25" s="4"/>
      <c r="LRI25" s="4"/>
      <c r="LRJ25" s="4"/>
      <c r="LRK25" s="4"/>
      <c r="LRL25" s="4"/>
      <c r="LRM25" s="4"/>
      <c r="LRN25" s="4"/>
      <c r="LRO25" s="4"/>
      <c r="LRP25" s="4"/>
      <c r="LRQ25" s="4"/>
      <c r="LRR25" s="4"/>
      <c r="LRS25" s="4"/>
      <c r="LRT25" s="4"/>
      <c r="LRU25" s="4"/>
      <c r="LRV25" s="4"/>
      <c r="LRW25" s="4"/>
      <c r="LRX25" s="4"/>
      <c r="LRY25" s="4"/>
      <c r="LRZ25" s="4"/>
      <c r="LSA25" s="4"/>
      <c r="LSB25" s="4"/>
      <c r="LSC25" s="4"/>
      <c r="LSD25" s="4"/>
      <c r="LSE25" s="4"/>
      <c r="LSF25" s="4"/>
      <c r="LSG25" s="4"/>
      <c r="LSH25" s="4"/>
      <c r="LSI25" s="4"/>
      <c r="LSJ25" s="4"/>
      <c r="LSK25" s="4"/>
      <c r="LSL25" s="4"/>
      <c r="LSM25" s="4"/>
      <c r="LSN25" s="4"/>
      <c r="LSO25" s="4"/>
      <c r="LSP25" s="4"/>
      <c r="LSQ25" s="4"/>
      <c r="LSR25" s="4"/>
      <c r="LSS25" s="4"/>
      <c r="LST25" s="4"/>
      <c r="LSU25" s="4"/>
      <c r="LSV25" s="4"/>
      <c r="LSW25" s="4"/>
      <c r="LSX25" s="4"/>
      <c r="LSY25" s="4"/>
      <c r="LSZ25" s="4"/>
      <c r="LTA25" s="4"/>
      <c r="LTB25" s="4"/>
      <c r="LTC25" s="4"/>
      <c r="LTD25" s="4"/>
      <c r="LTE25" s="4"/>
      <c r="LTF25" s="4"/>
      <c r="LTG25" s="4"/>
      <c r="LTH25" s="4"/>
      <c r="LTI25" s="4"/>
      <c r="LTJ25" s="4"/>
      <c r="LTK25" s="4"/>
      <c r="LTL25" s="4"/>
      <c r="LTM25" s="4"/>
      <c r="LTN25" s="4"/>
      <c r="LTO25" s="4"/>
      <c r="LTP25" s="4"/>
      <c r="LTQ25" s="4"/>
      <c r="LTR25" s="4"/>
      <c r="LTS25" s="4"/>
      <c r="LTT25" s="4"/>
      <c r="LTU25" s="4"/>
      <c r="LTV25" s="4"/>
      <c r="LTW25" s="4"/>
      <c r="LTX25" s="4"/>
      <c r="LTY25" s="4"/>
      <c r="LTZ25" s="4"/>
      <c r="LUA25" s="4"/>
      <c r="LUB25" s="4"/>
      <c r="LUC25" s="4"/>
      <c r="LUD25" s="4"/>
      <c r="LUE25" s="4"/>
      <c r="LUF25" s="4"/>
      <c r="LUG25" s="4"/>
      <c r="LUH25" s="4"/>
      <c r="LUI25" s="4"/>
      <c r="LUJ25" s="4"/>
      <c r="LUK25" s="4"/>
      <c r="LUL25" s="4"/>
      <c r="LUM25" s="4"/>
      <c r="LUN25" s="4"/>
      <c r="LUO25" s="4"/>
      <c r="LUP25" s="4"/>
      <c r="LUQ25" s="4"/>
      <c r="LUR25" s="4"/>
      <c r="LUS25" s="4"/>
      <c r="LUT25" s="4"/>
      <c r="LUU25" s="4"/>
      <c r="LUV25" s="4"/>
      <c r="LUW25" s="4"/>
      <c r="LUX25" s="4"/>
      <c r="LUY25" s="4"/>
      <c r="LUZ25" s="4"/>
      <c r="LVA25" s="4"/>
      <c r="LVB25" s="4"/>
      <c r="LVC25" s="4"/>
      <c r="LVD25" s="4"/>
      <c r="LVE25" s="4"/>
      <c r="LVF25" s="4"/>
      <c r="LVG25" s="4"/>
      <c r="LVH25" s="4"/>
      <c r="LVI25" s="4"/>
      <c r="LVJ25" s="4"/>
      <c r="LVK25" s="4"/>
      <c r="LVL25" s="4"/>
      <c r="LVM25" s="4"/>
      <c r="LVN25" s="4"/>
      <c r="LVO25" s="4"/>
      <c r="LVP25" s="4"/>
      <c r="LVQ25" s="4"/>
      <c r="LVR25" s="4"/>
      <c r="LVS25" s="4"/>
      <c r="LVT25" s="4"/>
      <c r="LVU25" s="4"/>
      <c r="LVV25" s="4"/>
      <c r="LVW25" s="4"/>
      <c r="LVX25" s="4"/>
      <c r="LVY25" s="4"/>
      <c r="LVZ25" s="4"/>
      <c r="LWA25" s="4"/>
      <c r="LWB25" s="4"/>
      <c r="LWC25" s="4"/>
      <c r="LWD25" s="4"/>
      <c r="LWE25" s="4"/>
      <c r="LWF25" s="4"/>
      <c r="LWG25" s="4"/>
      <c r="LWH25" s="4"/>
      <c r="LWI25" s="4"/>
      <c r="LWJ25" s="4"/>
      <c r="LWK25" s="4"/>
      <c r="LWL25" s="4"/>
      <c r="LWM25" s="4"/>
      <c r="LWN25" s="4"/>
      <c r="LWO25" s="4"/>
      <c r="LWP25" s="4"/>
      <c r="LWQ25" s="4"/>
      <c r="LWR25" s="4"/>
      <c r="LWS25" s="4"/>
      <c r="LWT25" s="4"/>
      <c r="LWU25" s="4"/>
      <c r="LWV25" s="4"/>
      <c r="LWW25" s="4"/>
      <c r="LWX25" s="4"/>
      <c r="LWY25" s="4"/>
      <c r="LWZ25" s="4"/>
      <c r="LXA25" s="4"/>
      <c r="LXB25" s="4"/>
      <c r="LXC25" s="4"/>
      <c r="LXD25" s="4"/>
      <c r="LXE25" s="4"/>
      <c r="LXF25" s="4"/>
      <c r="LXG25" s="4"/>
      <c r="LXH25" s="4"/>
      <c r="LXI25" s="4"/>
      <c r="LXJ25" s="4"/>
      <c r="LXK25" s="4"/>
      <c r="LXL25" s="4"/>
      <c r="LXM25" s="4"/>
      <c r="LXN25" s="4"/>
      <c r="LXO25" s="4"/>
      <c r="LXP25" s="4"/>
      <c r="LXQ25" s="4"/>
      <c r="LXR25" s="4"/>
      <c r="LXS25" s="4"/>
      <c r="LXT25" s="4"/>
      <c r="LXU25" s="4"/>
      <c r="LXV25" s="4"/>
      <c r="LXW25" s="4"/>
      <c r="LXX25" s="4"/>
      <c r="LXY25" s="4"/>
      <c r="LXZ25" s="4"/>
      <c r="LYA25" s="4"/>
      <c r="LYB25" s="4"/>
      <c r="LYC25" s="4"/>
      <c r="LYD25" s="4"/>
      <c r="LYE25" s="4"/>
      <c r="LYF25" s="4"/>
      <c r="LYG25" s="4"/>
      <c r="LYH25" s="4"/>
      <c r="LYI25" s="4"/>
      <c r="LYJ25" s="4"/>
      <c r="LYK25" s="4"/>
      <c r="LYL25" s="4"/>
      <c r="LYM25" s="4"/>
      <c r="LYN25" s="4"/>
      <c r="LYO25" s="4"/>
      <c r="LYP25" s="4"/>
      <c r="LYQ25" s="4"/>
      <c r="LYR25" s="4"/>
      <c r="LYS25" s="4"/>
      <c r="LYT25" s="4"/>
      <c r="LYU25" s="4"/>
      <c r="LYV25" s="4"/>
      <c r="LYW25" s="4"/>
      <c r="LYX25" s="4"/>
      <c r="LYY25" s="4"/>
      <c r="LYZ25" s="4"/>
      <c r="LZA25" s="4"/>
      <c r="LZB25" s="4"/>
      <c r="LZC25" s="4"/>
      <c r="LZD25" s="4"/>
      <c r="LZE25" s="4"/>
      <c r="LZF25" s="4"/>
      <c r="LZG25" s="4"/>
      <c r="LZH25" s="4"/>
      <c r="LZI25" s="4"/>
      <c r="LZJ25" s="4"/>
      <c r="LZK25" s="4"/>
      <c r="LZL25" s="4"/>
      <c r="LZM25" s="4"/>
      <c r="LZN25" s="4"/>
      <c r="LZO25" s="4"/>
      <c r="LZP25" s="4"/>
      <c r="LZQ25" s="4"/>
      <c r="LZR25" s="4"/>
      <c r="LZS25" s="4"/>
      <c r="LZT25" s="4"/>
      <c r="LZU25" s="4"/>
      <c r="LZV25" s="4"/>
      <c r="LZW25" s="4"/>
      <c r="LZX25" s="4"/>
      <c r="LZY25" s="4"/>
      <c r="LZZ25" s="4"/>
      <c r="MAA25" s="4"/>
      <c r="MAB25" s="4"/>
      <c r="MAC25" s="4"/>
      <c r="MAD25" s="4"/>
      <c r="MAE25" s="4"/>
      <c r="MAF25" s="4"/>
      <c r="MAG25" s="4"/>
      <c r="MAH25" s="4"/>
      <c r="MAI25" s="4"/>
      <c r="MAJ25" s="4"/>
      <c r="MAK25" s="4"/>
      <c r="MAL25" s="4"/>
      <c r="MAM25" s="4"/>
      <c r="MAN25" s="4"/>
      <c r="MAO25" s="4"/>
      <c r="MAP25" s="4"/>
      <c r="MAQ25" s="4"/>
      <c r="MAR25" s="4"/>
      <c r="MAS25" s="4"/>
      <c r="MAT25" s="4"/>
      <c r="MAU25" s="4"/>
      <c r="MAV25" s="4"/>
      <c r="MAW25" s="4"/>
      <c r="MAX25" s="4"/>
      <c r="MAY25" s="4"/>
      <c r="MAZ25" s="4"/>
      <c r="MBA25" s="4"/>
      <c r="MBB25" s="4"/>
      <c r="MBC25" s="4"/>
      <c r="MBD25" s="4"/>
      <c r="MBE25" s="4"/>
      <c r="MBF25" s="4"/>
      <c r="MBG25" s="4"/>
      <c r="MBH25" s="4"/>
      <c r="MBI25" s="4"/>
      <c r="MBJ25" s="4"/>
      <c r="MBK25" s="4"/>
      <c r="MBL25" s="4"/>
      <c r="MBM25" s="4"/>
      <c r="MBN25" s="4"/>
      <c r="MBO25" s="4"/>
      <c r="MBP25" s="4"/>
      <c r="MBQ25" s="4"/>
      <c r="MBR25" s="4"/>
      <c r="MBS25" s="4"/>
      <c r="MBT25" s="4"/>
      <c r="MBU25" s="4"/>
      <c r="MBV25" s="4"/>
      <c r="MBW25" s="4"/>
      <c r="MBX25" s="4"/>
      <c r="MBY25" s="4"/>
      <c r="MBZ25" s="4"/>
      <c r="MCA25" s="4"/>
      <c r="MCB25" s="4"/>
      <c r="MCC25" s="4"/>
      <c r="MCD25" s="4"/>
      <c r="MCE25" s="4"/>
      <c r="MCF25" s="4"/>
      <c r="MCG25" s="4"/>
      <c r="MCH25" s="4"/>
      <c r="MCI25" s="4"/>
      <c r="MCJ25" s="4"/>
      <c r="MCK25" s="4"/>
      <c r="MCL25" s="4"/>
      <c r="MCM25" s="4"/>
      <c r="MCN25" s="4"/>
      <c r="MCO25" s="4"/>
      <c r="MCP25" s="4"/>
      <c r="MCQ25" s="4"/>
      <c r="MCR25" s="4"/>
      <c r="MCS25" s="4"/>
      <c r="MCT25" s="4"/>
      <c r="MCU25" s="4"/>
      <c r="MCV25" s="4"/>
      <c r="MCW25" s="4"/>
      <c r="MCX25" s="4"/>
      <c r="MCY25" s="4"/>
      <c r="MCZ25" s="4"/>
      <c r="MDA25" s="4"/>
      <c r="MDB25" s="4"/>
      <c r="MDC25" s="4"/>
      <c r="MDD25" s="4"/>
      <c r="MDE25" s="4"/>
      <c r="MDF25" s="4"/>
      <c r="MDG25" s="4"/>
      <c r="MDH25" s="4"/>
      <c r="MDI25" s="4"/>
      <c r="MDJ25" s="4"/>
      <c r="MDK25" s="4"/>
      <c r="MDL25" s="4"/>
      <c r="MDM25" s="4"/>
      <c r="MDN25" s="4"/>
      <c r="MDO25" s="4"/>
      <c r="MDP25" s="4"/>
      <c r="MDQ25" s="4"/>
      <c r="MDR25" s="4"/>
      <c r="MDS25" s="4"/>
      <c r="MDT25" s="4"/>
      <c r="MDU25" s="4"/>
      <c r="MDV25" s="4"/>
      <c r="MDW25" s="4"/>
      <c r="MDX25" s="4"/>
      <c r="MDY25" s="4"/>
      <c r="MDZ25" s="4"/>
      <c r="MEA25" s="4"/>
      <c r="MEB25" s="4"/>
      <c r="MEC25" s="4"/>
      <c r="MED25" s="4"/>
      <c r="MEE25" s="4"/>
      <c r="MEF25" s="4"/>
      <c r="MEG25" s="4"/>
      <c r="MEH25" s="4"/>
      <c r="MEI25" s="4"/>
      <c r="MEJ25" s="4"/>
      <c r="MEK25" s="4"/>
      <c r="MEL25" s="4"/>
      <c r="MEM25" s="4"/>
      <c r="MEN25" s="4"/>
      <c r="MEO25" s="4"/>
      <c r="MEP25" s="4"/>
      <c r="MEQ25" s="4"/>
      <c r="MER25" s="4"/>
      <c r="MES25" s="4"/>
      <c r="MET25" s="4"/>
      <c r="MEU25" s="4"/>
      <c r="MEV25" s="4"/>
      <c r="MEW25" s="4"/>
      <c r="MEX25" s="4"/>
      <c r="MEY25" s="4"/>
      <c r="MEZ25" s="4"/>
      <c r="MFA25" s="4"/>
      <c r="MFB25" s="4"/>
      <c r="MFC25" s="4"/>
      <c r="MFD25" s="4"/>
      <c r="MFE25" s="4"/>
      <c r="MFF25" s="4"/>
      <c r="MFG25" s="4"/>
      <c r="MFH25" s="4"/>
      <c r="MFI25" s="4"/>
      <c r="MFJ25" s="4"/>
      <c r="MFK25" s="4"/>
      <c r="MFL25" s="4"/>
      <c r="MFM25" s="4"/>
      <c r="MFN25" s="4"/>
      <c r="MFO25" s="4"/>
      <c r="MFP25" s="4"/>
      <c r="MFQ25" s="4"/>
      <c r="MFR25" s="4"/>
      <c r="MFS25" s="4"/>
      <c r="MFT25" s="4"/>
      <c r="MFU25" s="4"/>
      <c r="MFV25" s="4"/>
      <c r="MFW25" s="4"/>
      <c r="MFX25" s="4"/>
      <c r="MFY25" s="4"/>
      <c r="MFZ25" s="4"/>
      <c r="MGA25" s="4"/>
      <c r="MGB25" s="4"/>
      <c r="MGC25" s="4"/>
      <c r="MGD25" s="4"/>
      <c r="MGE25" s="4"/>
      <c r="MGF25" s="4"/>
      <c r="MGG25" s="4"/>
      <c r="MGH25" s="4"/>
      <c r="MGI25" s="4"/>
      <c r="MGJ25" s="4"/>
      <c r="MGK25" s="4"/>
      <c r="MGL25" s="4"/>
      <c r="MGM25" s="4"/>
      <c r="MGN25" s="4"/>
      <c r="MGO25" s="4"/>
      <c r="MGP25" s="4"/>
      <c r="MGQ25" s="4"/>
      <c r="MGR25" s="4"/>
      <c r="MGS25" s="4"/>
      <c r="MGT25" s="4"/>
      <c r="MGU25" s="4"/>
      <c r="MGV25" s="4"/>
      <c r="MGW25" s="4"/>
      <c r="MGX25" s="4"/>
      <c r="MGY25" s="4"/>
      <c r="MGZ25" s="4"/>
      <c r="MHA25" s="4"/>
      <c r="MHB25" s="4"/>
      <c r="MHC25" s="4"/>
      <c r="MHD25" s="4"/>
      <c r="MHE25" s="4"/>
      <c r="MHF25" s="4"/>
      <c r="MHG25" s="4"/>
      <c r="MHH25" s="4"/>
      <c r="MHI25" s="4"/>
      <c r="MHJ25" s="4"/>
      <c r="MHK25" s="4"/>
      <c r="MHL25" s="4"/>
      <c r="MHM25" s="4"/>
      <c r="MHN25" s="4"/>
      <c r="MHO25" s="4"/>
      <c r="MHP25" s="4"/>
      <c r="MHQ25" s="4"/>
      <c r="MHR25" s="4"/>
      <c r="MHS25" s="4"/>
      <c r="MHT25" s="4"/>
      <c r="MHU25" s="4"/>
      <c r="MHV25" s="4"/>
      <c r="MHW25" s="4"/>
      <c r="MHX25" s="4"/>
      <c r="MHY25" s="4"/>
      <c r="MHZ25" s="4"/>
      <c r="MIA25" s="4"/>
      <c r="MIB25" s="4"/>
      <c r="MIC25" s="4"/>
      <c r="MID25" s="4"/>
      <c r="MIE25" s="4"/>
      <c r="MIF25" s="4"/>
      <c r="MIG25" s="4"/>
      <c r="MIH25" s="4"/>
      <c r="MII25" s="4"/>
      <c r="MIJ25" s="4"/>
      <c r="MIK25" s="4"/>
      <c r="MIL25" s="4"/>
      <c r="MIM25" s="4"/>
      <c r="MIN25" s="4"/>
      <c r="MIO25" s="4"/>
      <c r="MIP25" s="4"/>
      <c r="MIQ25" s="4"/>
      <c r="MIR25" s="4"/>
      <c r="MIS25" s="4"/>
      <c r="MIT25" s="4"/>
      <c r="MIU25" s="4"/>
      <c r="MIV25" s="4"/>
      <c r="MIW25" s="4"/>
      <c r="MIX25" s="4"/>
      <c r="MIY25" s="4"/>
      <c r="MIZ25" s="4"/>
      <c r="MJA25" s="4"/>
      <c r="MJB25" s="4"/>
      <c r="MJC25" s="4"/>
      <c r="MJD25" s="4"/>
      <c r="MJE25" s="4"/>
      <c r="MJF25" s="4"/>
      <c r="MJG25" s="4"/>
      <c r="MJH25" s="4"/>
      <c r="MJI25" s="4"/>
      <c r="MJJ25" s="4"/>
      <c r="MJK25" s="4"/>
      <c r="MJL25" s="4"/>
      <c r="MJM25" s="4"/>
      <c r="MJN25" s="4"/>
      <c r="MJO25" s="4"/>
      <c r="MJP25" s="4"/>
      <c r="MJQ25" s="4"/>
      <c r="MJR25" s="4"/>
      <c r="MJS25" s="4"/>
      <c r="MJT25" s="4"/>
      <c r="MJU25" s="4"/>
      <c r="MJV25" s="4"/>
      <c r="MJW25" s="4"/>
      <c r="MJX25" s="4"/>
      <c r="MJY25" s="4"/>
      <c r="MJZ25" s="4"/>
      <c r="MKA25" s="4"/>
      <c r="MKB25" s="4"/>
      <c r="MKC25" s="4"/>
      <c r="MKD25" s="4"/>
      <c r="MKE25" s="4"/>
      <c r="MKF25" s="4"/>
      <c r="MKG25" s="4"/>
      <c r="MKH25" s="4"/>
      <c r="MKI25" s="4"/>
      <c r="MKJ25" s="4"/>
      <c r="MKK25" s="4"/>
      <c r="MKL25" s="4"/>
      <c r="MKM25" s="4"/>
      <c r="MKN25" s="4"/>
      <c r="MKO25" s="4"/>
      <c r="MKP25" s="4"/>
      <c r="MKQ25" s="4"/>
      <c r="MKR25" s="4"/>
      <c r="MKS25" s="4"/>
      <c r="MKT25" s="4"/>
      <c r="MKU25" s="4"/>
      <c r="MKV25" s="4"/>
      <c r="MKW25" s="4"/>
      <c r="MKX25" s="4"/>
      <c r="MKY25" s="4"/>
      <c r="MKZ25" s="4"/>
      <c r="MLA25" s="4"/>
      <c r="MLB25" s="4"/>
      <c r="MLC25" s="4"/>
      <c r="MLD25" s="4"/>
      <c r="MLE25" s="4"/>
      <c r="MLF25" s="4"/>
      <c r="MLG25" s="4"/>
      <c r="MLH25" s="4"/>
      <c r="MLI25" s="4"/>
      <c r="MLJ25" s="4"/>
      <c r="MLK25" s="4"/>
      <c r="MLL25" s="4"/>
      <c r="MLM25" s="4"/>
      <c r="MLN25" s="4"/>
      <c r="MLO25" s="4"/>
      <c r="MLP25" s="4"/>
      <c r="MLQ25" s="4"/>
      <c r="MLR25" s="4"/>
      <c r="MLS25" s="4"/>
      <c r="MLT25" s="4"/>
      <c r="MLU25" s="4"/>
      <c r="MLV25" s="4"/>
      <c r="MLW25" s="4"/>
      <c r="MLX25" s="4"/>
      <c r="MLY25" s="4"/>
      <c r="MLZ25" s="4"/>
      <c r="MMA25" s="4"/>
      <c r="MMB25" s="4"/>
      <c r="MMC25" s="4"/>
      <c r="MMD25" s="4"/>
      <c r="MME25" s="4"/>
      <c r="MMF25" s="4"/>
      <c r="MMG25" s="4"/>
      <c r="MMH25" s="4"/>
      <c r="MMI25" s="4"/>
      <c r="MMJ25" s="4"/>
      <c r="MMK25" s="4"/>
      <c r="MML25" s="4"/>
      <c r="MMM25" s="4"/>
      <c r="MMN25" s="4"/>
      <c r="MMO25" s="4"/>
      <c r="MMP25" s="4"/>
      <c r="MMQ25" s="4"/>
      <c r="MMR25" s="4"/>
      <c r="MMS25" s="4"/>
      <c r="MMT25" s="4"/>
      <c r="MMU25" s="4"/>
      <c r="MMV25" s="4"/>
      <c r="MMW25" s="4"/>
      <c r="MMX25" s="4"/>
      <c r="MMY25" s="4"/>
      <c r="MMZ25" s="4"/>
      <c r="MNA25" s="4"/>
      <c r="MNB25" s="4"/>
      <c r="MNC25" s="4"/>
      <c r="MND25" s="4"/>
      <c r="MNE25" s="4"/>
      <c r="MNF25" s="4"/>
      <c r="MNG25" s="4"/>
      <c r="MNH25" s="4"/>
      <c r="MNI25" s="4"/>
      <c r="MNJ25" s="4"/>
      <c r="MNK25" s="4"/>
      <c r="MNL25" s="4"/>
      <c r="MNM25" s="4"/>
      <c r="MNN25" s="4"/>
      <c r="MNO25" s="4"/>
      <c r="MNP25" s="4"/>
      <c r="MNQ25" s="4"/>
      <c r="MNR25" s="4"/>
      <c r="MNS25" s="4"/>
      <c r="MNT25" s="4"/>
      <c r="MNU25" s="4"/>
      <c r="MNV25" s="4"/>
      <c r="MNW25" s="4"/>
      <c r="MNX25" s="4"/>
      <c r="MNY25" s="4"/>
      <c r="MNZ25" s="4"/>
      <c r="MOA25" s="4"/>
      <c r="MOB25" s="4"/>
      <c r="MOC25" s="4"/>
      <c r="MOD25" s="4"/>
      <c r="MOE25" s="4"/>
      <c r="MOF25" s="4"/>
      <c r="MOG25" s="4"/>
      <c r="MOH25" s="4"/>
      <c r="MOI25" s="4"/>
      <c r="MOJ25" s="4"/>
      <c r="MOK25" s="4"/>
      <c r="MOL25" s="4"/>
      <c r="MOM25" s="4"/>
      <c r="MON25" s="4"/>
      <c r="MOO25" s="4"/>
      <c r="MOP25" s="4"/>
      <c r="MOQ25" s="4"/>
      <c r="MOR25" s="4"/>
      <c r="MOS25" s="4"/>
      <c r="MOT25" s="4"/>
      <c r="MOU25" s="4"/>
      <c r="MOV25" s="4"/>
      <c r="MOW25" s="4"/>
      <c r="MOX25" s="4"/>
      <c r="MOY25" s="4"/>
      <c r="MOZ25" s="4"/>
      <c r="MPA25" s="4"/>
      <c r="MPB25" s="4"/>
      <c r="MPC25" s="4"/>
      <c r="MPD25" s="4"/>
      <c r="MPE25" s="4"/>
      <c r="MPF25" s="4"/>
      <c r="MPG25" s="4"/>
      <c r="MPH25" s="4"/>
      <c r="MPI25" s="4"/>
      <c r="MPJ25" s="4"/>
      <c r="MPK25" s="4"/>
      <c r="MPL25" s="4"/>
      <c r="MPM25" s="4"/>
      <c r="MPN25" s="4"/>
      <c r="MPO25" s="4"/>
      <c r="MPP25" s="4"/>
      <c r="MPQ25" s="4"/>
      <c r="MPR25" s="4"/>
      <c r="MPS25" s="4"/>
      <c r="MPT25" s="4"/>
      <c r="MPU25" s="4"/>
      <c r="MPV25" s="4"/>
      <c r="MPW25" s="4"/>
      <c r="MPX25" s="4"/>
      <c r="MPY25" s="4"/>
      <c r="MPZ25" s="4"/>
      <c r="MQA25" s="4"/>
      <c r="MQB25" s="4"/>
      <c r="MQC25" s="4"/>
      <c r="MQD25" s="4"/>
      <c r="MQE25" s="4"/>
      <c r="MQF25" s="4"/>
      <c r="MQG25" s="4"/>
      <c r="MQH25" s="4"/>
      <c r="MQI25" s="4"/>
      <c r="MQJ25" s="4"/>
      <c r="MQK25" s="4"/>
      <c r="MQL25" s="4"/>
      <c r="MQM25" s="4"/>
      <c r="MQN25" s="4"/>
      <c r="MQO25" s="4"/>
      <c r="MQP25" s="4"/>
      <c r="MQQ25" s="4"/>
      <c r="MQR25" s="4"/>
      <c r="MQS25" s="4"/>
      <c r="MQT25" s="4"/>
      <c r="MQU25" s="4"/>
      <c r="MQV25" s="4"/>
      <c r="MQW25" s="4"/>
      <c r="MQX25" s="4"/>
      <c r="MQY25" s="4"/>
      <c r="MQZ25" s="4"/>
      <c r="MRA25" s="4"/>
      <c r="MRB25" s="4"/>
      <c r="MRC25" s="4"/>
      <c r="MRD25" s="4"/>
      <c r="MRE25" s="4"/>
      <c r="MRF25" s="4"/>
      <c r="MRG25" s="4"/>
      <c r="MRH25" s="4"/>
      <c r="MRI25" s="4"/>
      <c r="MRJ25" s="4"/>
      <c r="MRK25" s="4"/>
      <c r="MRL25" s="4"/>
      <c r="MRM25" s="4"/>
      <c r="MRN25" s="4"/>
      <c r="MRO25" s="4"/>
      <c r="MRP25" s="4"/>
      <c r="MRQ25" s="4"/>
      <c r="MRR25" s="4"/>
      <c r="MRS25" s="4"/>
      <c r="MRT25" s="4"/>
      <c r="MRU25" s="4"/>
      <c r="MRV25" s="4"/>
      <c r="MRW25" s="4"/>
      <c r="MRX25" s="4"/>
      <c r="MRY25" s="4"/>
      <c r="MRZ25" s="4"/>
      <c r="MSA25" s="4"/>
      <c r="MSB25" s="4"/>
      <c r="MSC25" s="4"/>
      <c r="MSD25" s="4"/>
      <c r="MSE25" s="4"/>
      <c r="MSF25" s="4"/>
      <c r="MSG25" s="4"/>
      <c r="MSH25" s="4"/>
      <c r="MSI25" s="4"/>
      <c r="MSJ25" s="4"/>
      <c r="MSK25" s="4"/>
      <c r="MSL25" s="4"/>
      <c r="MSM25" s="4"/>
      <c r="MSN25" s="4"/>
      <c r="MSO25" s="4"/>
      <c r="MSP25" s="4"/>
      <c r="MSQ25" s="4"/>
      <c r="MSR25" s="4"/>
      <c r="MSS25" s="4"/>
      <c r="MST25" s="4"/>
      <c r="MSU25" s="4"/>
      <c r="MSV25" s="4"/>
      <c r="MSW25" s="4"/>
      <c r="MSX25" s="4"/>
      <c r="MSY25" s="4"/>
      <c r="MSZ25" s="4"/>
      <c r="MTA25" s="4"/>
      <c r="MTB25" s="4"/>
      <c r="MTC25" s="4"/>
      <c r="MTD25" s="4"/>
      <c r="MTE25" s="4"/>
      <c r="MTF25" s="4"/>
      <c r="MTG25" s="4"/>
      <c r="MTH25" s="4"/>
      <c r="MTI25" s="4"/>
      <c r="MTJ25" s="4"/>
      <c r="MTK25" s="4"/>
      <c r="MTL25" s="4"/>
      <c r="MTM25" s="4"/>
      <c r="MTN25" s="4"/>
      <c r="MTO25" s="4"/>
      <c r="MTP25" s="4"/>
      <c r="MTQ25" s="4"/>
      <c r="MTR25" s="4"/>
      <c r="MTS25" s="4"/>
      <c r="MTT25" s="4"/>
      <c r="MTU25" s="4"/>
      <c r="MTV25" s="4"/>
      <c r="MTW25" s="4"/>
      <c r="MTX25" s="4"/>
      <c r="MTY25" s="4"/>
      <c r="MTZ25" s="4"/>
      <c r="MUA25" s="4"/>
      <c r="MUB25" s="4"/>
      <c r="MUC25" s="4"/>
      <c r="MUD25" s="4"/>
      <c r="MUE25" s="4"/>
      <c r="MUF25" s="4"/>
      <c r="MUG25" s="4"/>
      <c r="MUH25" s="4"/>
      <c r="MUI25" s="4"/>
      <c r="MUJ25" s="4"/>
      <c r="MUK25" s="4"/>
      <c r="MUL25" s="4"/>
      <c r="MUM25" s="4"/>
      <c r="MUN25" s="4"/>
      <c r="MUO25" s="4"/>
      <c r="MUP25" s="4"/>
      <c r="MUQ25" s="4"/>
      <c r="MUR25" s="4"/>
      <c r="MUS25" s="4"/>
      <c r="MUT25" s="4"/>
      <c r="MUU25" s="4"/>
      <c r="MUV25" s="4"/>
      <c r="MUW25" s="4"/>
      <c r="MUX25" s="4"/>
      <c r="MUY25" s="4"/>
      <c r="MUZ25" s="4"/>
      <c r="MVA25" s="4"/>
      <c r="MVB25" s="4"/>
      <c r="MVC25" s="4"/>
      <c r="MVD25" s="4"/>
      <c r="MVE25" s="4"/>
      <c r="MVF25" s="4"/>
      <c r="MVG25" s="4"/>
      <c r="MVH25" s="4"/>
      <c r="MVI25" s="4"/>
      <c r="MVJ25" s="4"/>
      <c r="MVK25" s="4"/>
      <c r="MVL25" s="4"/>
      <c r="MVM25" s="4"/>
      <c r="MVN25" s="4"/>
      <c r="MVO25" s="4"/>
      <c r="MVP25" s="4"/>
      <c r="MVQ25" s="4"/>
      <c r="MVR25" s="4"/>
      <c r="MVS25" s="4"/>
      <c r="MVT25" s="4"/>
      <c r="MVU25" s="4"/>
      <c r="MVV25" s="4"/>
      <c r="MVW25" s="4"/>
      <c r="MVX25" s="4"/>
      <c r="MVY25" s="4"/>
      <c r="MVZ25" s="4"/>
      <c r="MWA25" s="4"/>
      <c r="MWB25" s="4"/>
      <c r="MWC25" s="4"/>
      <c r="MWD25" s="4"/>
      <c r="MWE25" s="4"/>
      <c r="MWF25" s="4"/>
      <c r="MWG25" s="4"/>
      <c r="MWH25" s="4"/>
      <c r="MWI25" s="4"/>
      <c r="MWJ25" s="4"/>
      <c r="MWK25" s="4"/>
      <c r="MWL25" s="4"/>
      <c r="MWM25" s="4"/>
      <c r="MWN25" s="4"/>
      <c r="MWO25" s="4"/>
      <c r="MWP25" s="4"/>
      <c r="MWQ25" s="4"/>
      <c r="MWR25" s="4"/>
      <c r="MWS25" s="4"/>
      <c r="MWT25" s="4"/>
      <c r="MWU25" s="4"/>
      <c r="MWV25" s="4"/>
      <c r="MWW25" s="4"/>
      <c r="MWX25" s="4"/>
      <c r="MWY25" s="4"/>
      <c r="MWZ25" s="4"/>
      <c r="MXA25" s="4"/>
      <c r="MXB25" s="4"/>
      <c r="MXC25" s="4"/>
      <c r="MXD25" s="4"/>
      <c r="MXE25" s="4"/>
      <c r="MXF25" s="4"/>
      <c r="MXG25" s="4"/>
      <c r="MXH25" s="4"/>
      <c r="MXI25" s="4"/>
      <c r="MXJ25" s="4"/>
      <c r="MXK25" s="4"/>
      <c r="MXL25" s="4"/>
      <c r="MXM25" s="4"/>
      <c r="MXN25" s="4"/>
      <c r="MXO25" s="4"/>
      <c r="MXP25" s="4"/>
      <c r="MXQ25" s="4"/>
      <c r="MXR25" s="4"/>
      <c r="MXS25" s="4"/>
      <c r="MXT25" s="4"/>
      <c r="MXU25" s="4"/>
      <c r="MXV25" s="4"/>
      <c r="MXW25" s="4"/>
      <c r="MXX25" s="4"/>
      <c r="MXY25" s="4"/>
      <c r="MXZ25" s="4"/>
      <c r="MYA25" s="4"/>
      <c r="MYB25" s="4"/>
      <c r="MYC25" s="4"/>
      <c r="MYD25" s="4"/>
      <c r="MYE25" s="4"/>
      <c r="MYF25" s="4"/>
      <c r="MYG25" s="4"/>
      <c r="MYH25" s="4"/>
      <c r="MYI25" s="4"/>
      <c r="MYJ25" s="4"/>
      <c r="MYK25" s="4"/>
      <c r="MYL25" s="4"/>
      <c r="MYM25" s="4"/>
      <c r="MYN25" s="4"/>
      <c r="MYO25" s="4"/>
      <c r="MYP25" s="4"/>
      <c r="MYQ25" s="4"/>
      <c r="MYR25" s="4"/>
      <c r="MYS25" s="4"/>
      <c r="MYT25" s="4"/>
      <c r="MYU25" s="4"/>
      <c r="MYV25" s="4"/>
      <c r="MYW25" s="4"/>
      <c r="MYX25" s="4"/>
      <c r="MYY25" s="4"/>
      <c r="MYZ25" s="4"/>
      <c r="MZA25" s="4"/>
      <c r="MZB25" s="4"/>
      <c r="MZC25" s="4"/>
      <c r="MZD25" s="4"/>
      <c r="MZE25" s="4"/>
      <c r="MZF25" s="4"/>
      <c r="MZG25" s="4"/>
      <c r="MZH25" s="4"/>
      <c r="MZI25" s="4"/>
      <c r="MZJ25" s="4"/>
      <c r="MZK25" s="4"/>
      <c r="MZL25" s="4"/>
      <c r="MZM25" s="4"/>
      <c r="MZN25" s="4"/>
      <c r="MZO25" s="4"/>
      <c r="MZP25" s="4"/>
      <c r="MZQ25" s="4"/>
      <c r="MZR25" s="4"/>
      <c r="MZS25" s="4"/>
      <c r="MZT25" s="4"/>
      <c r="MZU25" s="4"/>
      <c r="MZV25" s="4"/>
      <c r="MZW25" s="4"/>
      <c r="MZX25" s="4"/>
      <c r="MZY25" s="4"/>
      <c r="MZZ25" s="4"/>
      <c r="NAA25" s="4"/>
      <c r="NAB25" s="4"/>
      <c r="NAC25" s="4"/>
      <c r="NAD25" s="4"/>
      <c r="NAE25" s="4"/>
      <c r="NAF25" s="4"/>
      <c r="NAG25" s="4"/>
      <c r="NAH25" s="4"/>
      <c r="NAI25" s="4"/>
      <c r="NAJ25" s="4"/>
      <c r="NAK25" s="4"/>
      <c r="NAL25" s="4"/>
      <c r="NAM25" s="4"/>
      <c r="NAN25" s="4"/>
      <c r="NAO25" s="4"/>
      <c r="NAP25" s="4"/>
      <c r="NAQ25" s="4"/>
      <c r="NAR25" s="4"/>
      <c r="NAS25" s="4"/>
      <c r="NAT25" s="4"/>
      <c r="NAU25" s="4"/>
      <c r="NAV25" s="4"/>
      <c r="NAW25" s="4"/>
      <c r="NAX25" s="4"/>
      <c r="NAY25" s="4"/>
      <c r="NAZ25" s="4"/>
      <c r="NBA25" s="4"/>
      <c r="NBB25" s="4"/>
      <c r="NBC25" s="4"/>
      <c r="NBD25" s="4"/>
      <c r="NBE25" s="4"/>
      <c r="NBF25" s="4"/>
      <c r="NBG25" s="4"/>
      <c r="NBH25" s="4"/>
      <c r="NBI25" s="4"/>
      <c r="NBJ25" s="4"/>
      <c r="NBK25" s="4"/>
      <c r="NBL25" s="4"/>
      <c r="NBM25" s="4"/>
      <c r="NBN25" s="4"/>
      <c r="NBO25" s="4"/>
      <c r="NBP25" s="4"/>
      <c r="NBQ25" s="4"/>
      <c r="NBR25" s="4"/>
      <c r="NBS25" s="4"/>
      <c r="NBT25" s="4"/>
      <c r="NBU25" s="4"/>
      <c r="NBV25" s="4"/>
      <c r="NBW25" s="4"/>
      <c r="NBX25" s="4"/>
      <c r="NBY25" s="4"/>
      <c r="NBZ25" s="4"/>
      <c r="NCA25" s="4"/>
      <c r="NCB25" s="4"/>
      <c r="NCC25" s="4"/>
      <c r="NCD25" s="4"/>
      <c r="NCE25" s="4"/>
      <c r="NCF25" s="4"/>
      <c r="NCG25" s="4"/>
      <c r="NCH25" s="4"/>
      <c r="NCI25" s="4"/>
      <c r="NCJ25" s="4"/>
      <c r="NCK25" s="4"/>
      <c r="NCL25" s="4"/>
      <c r="NCM25" s="4"/>
      <c r="NCN25" s="4"/>
      <c r="NCO25" s="4"/>
      <c r="NCP25" s="4"/>
      <c r="NCQ25" s="4"/>
      <c r="NCR25" s="4"/>
      <c r="NCS25" s="4"/>
      <c r="NCT25" s="4"/>
      <c r="NCU25" s="4"/>
      <c r="NCV25" s="4"/>
      <c r="NCW25" s="4"/>
      <c r="NCX25" s="4"/>
      <c r="NCY25" s="4"/>
      <c r="NCZ25" s="4"/>
      <c r="NDA25" s="4"/>
      <c r="NDB25" s="4"/>
      <c r="NDC25" s="4"/>
      <c r="NDD25" s="4"/>
      <c r="NDE25" s="4"/>
      <c r="NDF25" s="4"/>
      <c r="NDG25" s="4"/>
      <c r="NDH25" s="4"/>
      <c r="NDI25" s="4"/>
      <c r="NDJ25" s="4"/>
      <c r="NDK25" s="4"/>
      <c r="NDL25" s="4"/>
      <c r="NDM25" s="4"/>
      <c r="NDN25" s="4"/>
      <c r="NDO25" s="4"/>
      <c r="NDP25" s="4"/>
      <c r="NDQ25" s="4"/>
      <c r="NDR25" s="4"/>
      <c r="NDS25" s="4"/>
      <c r="NDT25" s="4"/>
      <c r="NDU25" s="4"/>
      <c r="NDV25" s="4"/>
      <c r="NDW25" s="4"/>
      <c r="NDX25" s="4"/>
      <c r="NDY25" s="4"/>
      <c r="NDZ25" s="4"/>
      <c r="NEA25" s="4"/>
      <c r="NEB25" s="4"/>
      <c r="NEC25" s="4"/>
      <c r="NED25" s="4"/>
      <c r="NEE25" s="4"/>
      <c r="NEF25" s="4"/>
      <c r="NEG25" s="4"/>
      <c r="NEH25" s="4"/>
      <c r="NEI25" s="4"/>
      <c r="NEJ25" s="4"/>
      <c r="NEK25" s="4"/>
      <c r="NEL25" s="4"/>
      <c r="NEM25" s="4"/>
      <c r="NEN25" s="4"/>
      <c r="NEO25" s="4"/>
      <c r="NEP25" s="4"/>
      <c r="NEQ25" s="4"/>
      <c r="NER25" s="4"/>
      <c r="NES25" s="4"/>
      <c r="NET25" s="4"/>
      <c r="NEU25" s="4"/>
      <c r="NEV25" s="4"/>
      <c r="NEW25" s="4"/>
      <c r="NEX25" s="4"/>
      <c r="NEY25" s="4"/>
      <c r="NEZ25" s="4"/>
      <c r="NFA25" s="4"/>
      <c r="NFB25" s="4"/>
      <c r="NFC25" s="4"/>
      <c r="NFD25" s="4"/>
      <c r="NFE25" s="4"/>
      <c r="NFF25" s="4"/>
      <c r="NFG25" s="4"/>
      <c r="NFH25" s="4"/>
      <c r="NFI25" s="4"/>
      <c r="NFJ25" s="4"/>
      <c r="NFK25" s="4"/>
      <c r="NFL25" s="4"/>
      <c r="NFM25" s="4"/>
      <c r="NFN25" s="4"/>
      <c r="NFO25" s="4"/>
      <c r="NFP25" s="4"/>
      <c r="NFQ25" s="4"/>
      <c r="NFR25" s="4"/>
      <c r="NFS25" s="4"/>
      <c r="NFT25" s="4"/>
      <c r="NFU25" s="4"/>
      <c r="NFV25" s="4"/>
      <c r="NFW25" s="4"/>
      <c r="NFX25" s="4"/>
      <c r="NFY25" s="4"/>
      <c r="NFZ25" s="4"/>
      <c r="NGA25" s="4"/>
      <c r="NGB25" s="4"/>
      <c r="NGC25" s="4"/>
      <c r="NGD25" s="4"/>
      <c r="NGE25" s="4"/>
      <c r="NGF25" s="4"/>
      <c r="NGG25" s="4"/>
      <c r="NGH25" s="4"/>
      <c r="NGI25" s="4"/>
      <c r="NGJ25" s="4"/>
      <c r="NGK25" s="4"/>
      <c r="NGL25" s="4"/>
      <c r="NGM25" s="4"/>
      <c r="NGN25" s="4"/>
      <c r="NGO25" s="4"/>
      <c r="NGP25" s="4"/>
      <c r="NGQ25" s="4"/>
      <c r="NGR25" s="4"/>
      <c r="NGS25" s="4"/>
      <c r="NGT25" s="4"/>
      <c r="NGU25" s="4"/>
      <c r="NGV25" s="4"/>
      <c r="NGW25" s="4"/>
      <c r="NGX25" s="4"/>
      <c r="NGY25" s="4"/>
      <c r="NGZ25" s="4"/>
      <c r="NHA25" s="4"/>
      <c r="NHB25" s="4"/>
      <c r="NHC25" s="4"/>
      <c r="NHD25" s="4"/>
      <c r="NHE25" s="4"/>
      <c r="NHF25" s="4"/>
      <c r="NHG25" s="4"/>
      <c r="NHH25" s="4"/>
      <c r="NHI25" s="4"/>
      <c r="NHJ25" s="4"/>
      <c r="NHK25" s="4"/>
      <c r="NHL25" s="4"/>
      <c r="NHM25" s="4"/>
      <c r="NHN25" s="4"/>
      <c r="NHO25" s="4"/>
      <c r="NHP25" s="4"/>
      <c r="NHQ25" s="4"/>
      <c r="NHR25" s="4"/>
      <c r="NHS25" s="4"/>
      <c r="NHT25" s="4"/>
      <c r="NHU25" s="4"/>
      <c r="NHV25" s="4"/>
      <c r="NHW25" s="4"/>
      <c r="NHX25" s="4"/>
      <c r="NHY25" s="4"/>
      <c r="NHZ25" s="4"/>
      <c r="NIA25" s="4"/>
      <c r="NIB25" s="4"/>
      <c r="NIC25" s="4"/>
      <c r="NID25" s="4"/>
      <c r="NIE25" s="4"/>
      <c r="NIF25" s="4"/>
      <c r="NIG25" s="4"/>
      <c r="NIH25" s="4"/>
      <c r="NII25" s="4"/>
      <c r="NIJ25" s="4"/>
      <c r="NIK25" s="4"/>
      <c r="NIL25" s="4"/>
      <c r="NIM25" s="4"/>
      <c r="NIN25" s="4"/>
      <c r="NIO25" s="4"/>
      <c r="NIP25" s="4"/>
      <c r="NIQ25" s="4"/>
      <c r="NIR25" s="4"/>
      <c r="NIS25" s="4"/>
      <c r="NIT25" s="4"/>
      <c r="NIU25" s="4"/>
      <c r="NIV25" s="4"/>
      <c r="NIW25" s="4"/>
      <c r="NIX25" s="4"/>
      <c r="NIY25" s="4"/>
      <c r="NIZ25" s="4"/>
      <c r="NJA25" s="4"/>
      <c r="NJB25" s="4"/>
      <c r="NJC25" s="4"/>
      <c r="NJD25" s="4"/>
      <c r="NJE25" s="4"/>
      <c r="NJF25" s="4"/>
      <c r="NJG25" s="4"/>
      <c r="NJH25" s="4"/>
      <c r="NJI25" s="4"/>
      <c r="NJJ25" s="4"/>
      <c r="NJK25" s="4"/>
      <c r="NJL25" s="4"/>
      <c r="NJM25" s="4"/>
      <c r="NJN25" s="4"/>
      <c r="NJO25" s="4"/>
      <c r="NJP25" s="4"/>
      <c r="NJQ25" s="4"/>
      <c r="NJR25" s="4"/>
      <c r="NJS25" s="4"/>
      <c r="NJT25" s="4"/>
      <c r="NJU25" s="4"/>
      <c r="NJV25" s="4"/>
      <c r="NJW25" s="4"/>
      <c r="NJX25" s="4"/>
      <c r="NJY25" s="4"/>
      <c r="NJZ25" s="4"/>
      <c r="NKA25" s="4"/>
      <c r="NKB25" s="4"/>
      <c r="NKC25" s="4"/>
      <c r="NKD25" s="4"/>
      <c r="NKE25" s="4"/>
      <c r="NKF25" s="4"/>
      <c r="NKG25" s="4"/>
      <c r="NKH25" s="4"/>
      <c r="NKI25" s="4"/>
      <c r="NKJ25" s="4"/>
      <c r="NKK25" s="4"/>
      <c r="NKL25" s="4"/>
      <c r="NKM25" s="4"/>
      <c r="NKN25" s="4"/>
      <c r="NKO25" s="4"/>
      <c r="NKP25" s="4"/>
      <c r="NKQ25" s="4"/>
      <c r="NKR25" s="4"/>
      <c r="NKS25" s="4"/>
      <c r="NKT25" s="4"/>
      <c r="NKU25" s="4"/>
      <c r="NKV25" s="4"/>
      <c r="NKW25" s="4"/>
      <c r="NKX25" s="4"/>
      <c r="NKY25" s="4"/>
      <c r="NKZ25" s="4"/>
      <c r="NLA25" s="4"/>
      <c r="NLB25" s="4"/>
      <c r="NLC25" s="4"/>
      <c r="NLD25" s="4"/>
      <c r="NLE25" s="4"/>
      <c r="NLF25" s="4"/>
      <c r="NLG25" s="4"/>
      <c r="NLH25" s="4"/>
      <c r="NLI25" s="4"/>
      <c r="NLJ25" s="4"/>
      <c r="NLK25" s="4"/>
      <c r="NLL25" s="4"/>
      <c r="NLM25" s="4"/>
      <c r="NLN25" s="4"/>
      <c r="NLO25" s="4"/>
      <c r="NLP25" s="4"/>
      <c r="NLQ25" s="4"/>
      <c r="NLR25" s="4"/>
      <c r="NLS25" s="4"/>
      <c r="NLT25" s="4"/>
      <c r="NLU25" s="4"/>
      <c r="NLV25" s="4"/>
      <c r="NLW25" s="4"/>
      <c r="NLX25" s="4"/>
      <c r="NLY25" s="4"/>
      <c r="NLZ25" s="4"/>
      <c r="NMA25" s="4"/>
      <c r="NMB25" s="4"/>
      <c r="NMC25" s="4"/>
      <c r="NMD25" s="4"/>
      <c r="NME25" s="4"/>
      <c r="NMF25" s="4"/>
      <c r="NMG25" s="4"/>
      <c r="NMH25" s="4"/>
      <c r="NMI25" s="4"/>
      <c r="NMJ25" s="4"/>
      <c r="NMK25" s="4"/>
      <c r="NML25" s="4"/>
      <c r="NMM25" s="4"/>
      <c r="NMN25" s="4"/>
      <c r="NMO25" s="4"/>
      <c r="NMP25" s="4"/>
      <c r="NMQ25" s="4"/>
      <c r="NMR25" s="4"/>
      <c r="NMS25" s="4"/>
      <c r="NMT25" s="4"/>
      <c r="NMU25" s="4"/>
      <c r="NMV25" s="4"/>
      <c r="NMW25" s="4"/>
      <c r="NMX25" s="4"/>
      <c r="NMY25" s="4"/>
      <c r="NMZ25" s="4"/>
      <c r="NNA25" s="4"/>
      <c r="NNB25" s="4"/>
      <c r="NNC25" s="4"/>
      <c r="NND25" s="4"/>
      <c r="NNE25" s="4"/>
      <c r="NNF25" s="4"/>
      <c r="NNG25" s="4"/>
      <c r="NNH25" s="4"/>
      <c r="NNI25" s="4"/>
      <c r="NNJ25" s="4"/>
      <c r="NNK25" s="4"/>
      <c r="NNL25" s="4"/>
      <c r="NNM25" s="4"/>
      <c r="NNN25" s="4"/>
      <c r="NNO25" s="4"/>
      <c r="NNP25" s="4"/>
      <c r="NNQ25" s="4"/>
      <c r="NNR25" s="4"/>
      <c r="NNS25" s="4"/>
      <c r="NNT25" s="4"/>
      <c r="NNU25" s="4"/>
      <c r="NNV25" s="4"/>
      <c r="NNW25" s="4"/>
      <c r="NNX25" s="4"/>
      <c r="NNY25" s="4"/>
      <c r="NNZ25" s="4"/>
      <c r="NOA25" s="4"/>
      <c r="NOB25" s="4"/>
      <c r="NOC25" s="4"/>
      <c r="NOD25" s="4"/>
      <c r="NOE25" s="4"/>
      <c r="NOF25" s="4"/>
      <c r="NOG25" s="4"/>
      <c r="NOH25" s="4"/>
      <c r="NOI25" s="4"/>
      <c r="NOJ25" s="4"/>
      <c r="NOK25" s="4"/>
      <c r="NOL25" s="4"/>
      <c r="NOM25" s="4"/>
      <c r="NON25" s="4"/>
      <c r="NOO25" s="4"/>
      <c r="NOP25" s="4"/>
      <c r="NOQ25" s="4"/>
      <c r="NOR25" s="4"/>
      <c r="NOS25" s="4"/>
      <c r="NOT25" s="4"/>
      <c r="NOU25" s="4"/>
      <c r="NOV25" s="4"/>
      <c r="NOW25" s="4"/>
      <c r="NOX25" s="4"/>
      <c r="NOY25" s="4"/>
      <c r="NOZ25" s="4"/>
      <c r="NPA25" s="4"/>
      <c r="NPB25" s="4"/>
      <c r="NPC25" s="4"/>
      <c r="NPD25" s="4"/>
      <c r="NPE25" s="4"/>
      <c r="NPF25" s="4"/>
      <c r="NPG25" s="4"/>
      <c r="NPH25" s="4"/>
      <c r="NPI25" s="4"/>
      <c r="NPJ25" s="4"/>
      <c r="NPK25" s="4"/>
      <c r="NPL25" s="4"/>
      <c r="NPM25" s="4"/>
      <c r="NPN25" s="4"/>
      <c r="NPO25" s="4"/>
      <c r="NPP25" s="4"/>
      <c r="NPQ25" s="4"/>
      <c r="NPR25" s="4"/>
      <c r="NPS25" s="4"/>
      <c r="NPT25" s="4"/>
      <c r="NPU25" s="4"/>
      <c r="NPV25" s="4"/>
      <c r="NPW25" s="4"/>
      <c r="NPX25" s="4"/>
      <c r="NPY25" s="4"/>
      <c r="NPZ25" s="4"/>
      <c r="NQA25" s="4"/>
      <c r="NQB25" s="4"/>
      <c r="NQC25" s="4"/>
      <c r="NQD25" s="4"/>
      <c r="NQE25" s="4"/>
      <c r="NQF25" s="4"/>
      <c r="NQG25" s="4"/>
      <c r="NQH25" s="4"/>
      <c r="NQI25" s="4"/>
      <c r="NQJ25" s="4"/>
      <c r="NQK25" s="4"/>
      <c r="NQL25" s="4"/>
      <c r="NQM25" s="4"/>
      <c r="NQN25" s="4"/>
      <c r="NQO25" s="4"/>
      <c r="NQP25" s="4"/>
      <c r="NQQ25" s="4"/>
      <c r="NQR25" s="4"/>
      <c r="NQS25" s="4"/>
      <c r="NQT25" s="4"/>
      <c r="NQU25" s="4"/>
      <c r="NQV25" s="4"/>
      <c r="NQW25" s="4"/>
      <c r="NQX25" s="4"/>
      <c r="NQY25" s="4"/>
      <c r="NQZ25" s="4"/>
      <c r="NRA25" s="4"/>
      <c r="NRB25" s="4"/>
      <c r="NRC25" s="4"/>
      <c r="NRD25" s="4"/>
      <c r="NRE25" s="4"/>
      <c r="NRF25" s="4"/>
      <c r="NRG25" s="4"/>
      <c r="NRH25" s="4"/>
      <c r="NRI25" s="4"/>
      <c r="NRJ25" s="4"/>
      <c r="NRK25" s="4"/>
      <c r="NRL25" s="4"/>
      <c r="NRM25" s="4"/>
      <c r="NRN25" s="4"/>
      <c r="NRO25" s="4"/>
      <c r="NRP25" s="4"/>
      <c r="NRQ25" s="4"/>
      <c r="NRR25" s="4"/>
      <c r="NRS25" s="4"/>
      <c r="NRT25" s="4"/>
      <c r="NRU25" s="4"/>
      <c r="NRV25" s="4"/>
      <c r="NRW25" s="4"/>
      <c r="NRX25" s="4"/>
      <c r="NRY25" s="4"/>
      <c r="NRZ25" s="4"/>
      <c r="NSA25" s="4"/>
      <c r="NSB25" s="4"/>
      <c r="NSC25" s="4"/>
      <c r="NSD25" s="4"/>
      <c r="NSE25" s="4"/>
      <c r="NSF25" s="4"/>
      <c r="NSG25" s="4"/>
      <c r="NSH25" s="4"/>
      <c r="NSI25" s="4"/>
      <c r="NSJ25" s="4"/>
      <c r="NSK25" s="4"/>
      <c r="NSL25" s="4"/>
      <c r="NSM25" s="4"/>
      <c r="NSN25" s="4"/>
      <c r="NSO25" s="4"/>
      <c r="NSP25" s="4"/>
      <c r="NSQ25" s="4"/>
      <c r="NSR25" s="4"/>
      <c r="NSS25" s="4"/>
      <c r="NST25" s="4"/>
      <c r="NSU25" s="4"/>
      <c r="NSV25" s="4"/>
      <c r="NSW25" s="4"/>
      <c r="NSX25" s="4"/>
      <c r="NSY25" s="4"/>
      <c r="NSZ25" s="4"/>
      <c r="NTA25" s="4"/>
      <c r="NTB25" s="4"/>
      <c r="NTC25" s="4"/>
      <c r="NTD25" s="4"/>
      <c r="NTE25" s="4"/>
      <c r="NTF25" s="4"/>
      <c r="NTG25" s="4"/>
      <c r="NTH25" s="4"/>
      <c r="NTI25" s="4"/>
      <c r="NTJ25" s="4"/>
      <c r="NTK25" s="4"/>
      <c r="NTL25" s="4"/>
      <c r="NTM25" s="4"/>
      <c r="NTN25" s="4"/>
      <c r="NTO25" s="4"/>
      <c r="NTP25" s="4"/>
      <c r="NTQ25" s="4"/>
      <c r="NTR25" s="4"/>
      <c r="NTS25" s="4"/>
      <c r="NTT25" s="4"/>
      <c r="NTU25" s="4"/>
      <c r="NTV25" s="4"/>
      <c r="NTW25" s="4"/>
      <c r="NTX25" s="4"/>
      <c r="NTY25" s="4"/>
      <c r="NTZ25" s="4"/>
      <c r="NUA25" s="4"/>
      <c r="NUB25" s="4"/>
      <c r="NUC25" s="4"/>
      <c r="NUD25" s="4"/>
      <c r="NUE25" s="4"/>
      <c r="NUF25" s="4"/>
      <c r="NUG25" s="4"/>
      <c r="NUH25" s="4"/>
      <c r="NUI25" s="4"/>
      <c r="NUJ25" s="4"/>
      <c r="NUK25" s="4"/>
      <c r="NUL25" s="4"/>
      <c r="NUM25" s="4"/>
      <c r="NUN25" s="4"/>
      <c r="NUO25" s="4"/>
      <c r="NUP25" s="4"/>
      <c r="NUQ25" s="4"/>
      <c r="NUR25" s="4"/>
      <c r="NUS25" s="4"/>
      <c r="NUT25" s="4"/>
      <c r="NUU25" s="4"/>
      <c r="NUV25" s="4"/>
      <c r="NUW25" s="4"/>
      <c r="NUX25" s="4"/>
      <c r="NUY25" s="4"/>
      <c r="NUZ25" s="4"/>
      <c r="NVA25" s="4"/>
      <c r="NVB25" s="4"/>
      <c r="NVC25" s="4"/>
      <c r="NVD25" s="4"/>
      <c r="NVE25" s="4"/>
      <c r="NVF25" s="4"/>
      <c r="NVG25" s="4"/>
      <c r="NVH25" s="4"/>
      <c r="NVI25" s="4"/>
      <c r="NVJ25" s="4"/>
      <c r="NVK25" s="4"/>
      <c r="NVL25" s="4"/>
      <c r="NVM25" s="4"/>
      <c r="NVN25" s="4"/>
      <c r="NVO25" s="4"/>
      <c r="NVP25" s="4"/>
      <c r="NVQ25" s="4"/>
      <c r="NVR25" s="4"/>
      <c r="NVS25" s="4"/>
      <c r="NVT25" s="4"/>
      <c r="NVU25" s="4"/>
      <c r="NVV25" s="4"/>
      <c r="NVW25" s="4"/>
      <c r="NVX25" s="4"/>
      <c r="NVY25" s="4"/>
      <c r="NVZ25" s="4"/>
      <c r="NWA25" s="4"/>
      <c r="NWB25" s="4"/>
      <c r="NWC25" s="4"/>
      <c r="NWD25" s="4"/>
      <c r="NWE25" s="4"/>
      <c r="NWF25" s="4"/>
      <c r="NWG25" s="4"/>
      <c r="NWH25" s="4"/>
      <c r="NWI25" s="4"/>
      <c r="NWJ25" s="4"/>
      <c r="NWK25" s="4"/>
      <c r="NWL25" s="4"/>
      <c r="NWM25" s="4"/>
      <c r="NWN25" s="4"/>
      <c r="NWO25" s="4"/>
      <c r="NWP25" s="4"/>
      <c r="NWQ25" s="4"/>
      <c r="NWR25" s="4"/>
      <c r="NWS25" s="4"/>
      <c r="NWT25" s="4"/>
      <c r="NWU25" s="4"/>
      <c r="NWV25" s="4"/>
      <c r="NWW25" s="4"/>
      <c r="NWX25" s="4"/>
      <c r="NWY25" s="4"/>
      <c r="NWZ25" s="4"/>
      <c r="NXA25" s="4"/>
      <c r="NXB25" s="4"/>
      <c r="NXC25" s="4"/>
      <c r="NXD25" s="4"/>
      <c r="NXE25" s="4"/>
      <c r="NXF25" s="4"/>
      <c r="NXG25" s="4"/>
      <c r="NXH25" s="4"/>
      <c r="NXI25" s="4"/>
      <c r="NXJ25" s="4"/>
      <c r="NXK25" s="4"/>
      <c r="NXL25" s="4"/>
      <c r="NXM25" s="4"/>
      <c r="NXN25" s="4"/>
      <c r="NXO25" s="4"/>
      <c r="NXP25" s="4"/>
      <c r="NXQ25" s="4"/>
      <c r="NXR25" s="4"/>
      <c r="NXS25" s="4"/>
      <c r="NXT25" s="4"/>
      <c r="NXU25" s="4"/>
      <c r="NXV25" s="4"/>
      <c r="NXW25" s="4"/>
      <c r="NXX25" s="4"/>
      <c r="NXY25" s="4"/>
      <c r="NXZ25" s="4"/>
      <c r="NYA25" s="4"/>
      <c r="NYB25" s="4"/>
      <c r="NYC25" s="4"/>
      <c r="NYD25" s="4"/>
      <c r="NYE25" s="4"/>
      <c r="NYF25" s="4"/>
      <c r="NYG25" s="4"/>
      <c r="NYH25" s="4"/>
      <c r="NYI25" s="4"/>
      <c r="NYJ25" s="4"/>
      <c r="NYK25" s="4"/>
      <c r="NYL25" s="4"/>
      <c r="NYM25" s="4"/>
      <c r="NYN25" s="4"/>
      <c r="NYO25" s="4"/>
      <c r="NYP25" s="4"/>
      <c r="NYQ25" s="4"/>
      <c r="NYR25" s="4"/>
      <c r="NYS25" s="4"/>
      <c r="NYT25" s="4"/>
      <c r="NYU25" s="4"/>
      <c r="NYV25" s="4"/>
      <c r="NYW25" s="4"/>
      <c r="NYX25" s="4"/>
      <c r="NYY25" s="4"/>
      <c r="NYZ25" s="4"/>
      <c r="NZA25" s="4"/>
      <c r="NZB25" s="4"/>
      <c r="NZC25" s="4"/>
      <c r="NZD25" s="4"/>
      <c r="NZE25" s="4"/>
      <c r="NZF25" s="4"/>
      <c r="NZG25" s="4"/>
      <c r="NZH25" s="4"/>
      <c r="NZI25" s="4"/>
      <c r="NZJ25" s="4"/>
      <c r="NZK25" s="4"/>
      <c r="NZL25" s="4"/>
      <c r="NZM25" s="4"/>
      <c r="NZN25" s="4"/>
      <c r="NZO25" s="4"/>
      <c r="NZP25" s="4"/>
      <c r="NZQ25" s="4"/>
      <c r="NZR25" s="4"/>
      <c r="NZS25" s="4"/>
      <c r="NZT25" s="4"/>
      <c r="NZU25" s="4"/>
      <c r="NZV25" s="4"/>
      <c r="NZW25" s="4"/>
      <c r="NZX25" s="4"/>
      <c r="NZY25" s="4"/>
      <c r="NZZ25" s="4"/>
      <c r="OAA25" s="4"/>
      <c r="OAB25" s="4"/>
      <c r="OAC25" s="4"/>
      <c r="OAD25" s="4"/>
      <c r="OAE25" s="4"/>
      <c r="OAF25" s="4"/>
      <c r="OAG25" s="4"/>
      <c r="OAH25" s="4"/>
      <c r="OAI25" s="4"/>
      <c r="OAJ25" s="4"/>
      <c r="OAK25" s="4"/>
      <c r="OAL25" s="4"/>
      <c r="OAM25" s="4"/>
      <c r="OAN25" s="4"/>
      <c r="OAO25" s="4"/>
      <c r="OAP25" s="4"/>
      <c r="OAQ25" s="4"/>
      <c r="OAR25" s="4"/>
      <c r="OAS25" s="4"/>
      <c r="OAT25" s="4"/>
      <c r="OAU25" s="4"/>
      <c r="OAV25" s="4"/>
      <c r="OAW25" s="4"/>
      <c r="OAX25" s="4"/>
      <c r="OAY25" s="4"/>
      <c r="OAZ25" s="4"/>
      <c r="OBA25" s="4"/>
      <c r="OBB25" s="4"/>
      <c r="OBC25" s="4"/>
      <c r="OBD25" s="4"/>
      <c r="OBE25" s="4"/>
      <c r="OBF25" s="4"/>
      <c r="OBG25" s="4"/>
      <c r="OBH25" s="4"/>
      <c r="OBI25" s="4"/>
      <c r="OBJ25" s="4"/>
      <c r="OBK25" s="4"/>
      <c r="OBL25" s="4"/>
      <c r="OBM25" s="4"/>
      <c r="OBN25" s="4"/>
      <c r="OBO25" s="4"/>
      <c r="OBP25" s="4"/>
      <c r="OBQ25" s="4"/>
      <c r="OBR25" s="4"/>
      <c r="OBS25" s="4"/>
      <c r="OBT25" s="4"/>
      <c r="OBU25" s="4"/>
      <c r="OBV25" s="4"/>
      <c r="OBW25" s="4"/>
      <c r="OBX25" s="4"/>
      <c r="OBY25" s="4"/>
      <c r="OBZ25" s="4"/>
      <c r="OCA25" s="4"/>
      <c r="OCB25" s="4"/>
      <c r="OCC25" s="4"/>
      <c r="OCD25" s="4"/>
      <c r="OCE25" s="4"/>
      <c r="OCF25" s="4"/>
      <c r="OCG25" s="4"/>
      <c r="OCH25" s="4"/>
      <c r="OCI25" s="4"/>
      <c r="OCJ25" s="4"/>
      <c r="OCK25" s="4"/>
      <c r="OCL25" s="4"/>
      <c r="OCM25" s="4"/>
      <c r="OCN25" s="4"/>
      <c r="OCO25" s="4"/>
      <c r="OCP25" s="4"/>
      <c r="OCQ25" s="4"/>
      <c r="OCR25" s="4"/>
      <c r="OCS25" s="4"/>
      <c r="OCT25" s="4"/>
      <c r="OCU25" s="4"/>
      <c r="OCV25" s="4"/>
      <c r="OCW25" s="4"/>
      <c r="OCX25" s="4"/>
      <c r="OCY25" s="4"/>
      <c r="OCZ25" s="4"/>
      <c r="ODA25" s="4"/>
      <c r="ODB25" s="4"/>
      <c r="ODC25" s="4"/>
      <c r="ODD25" s="4"/>
      <c r="ODE25" s="4"/>
      <c r="ODF25" s="4"/>
      <c r="ODG25" s="4"/>
      <c r="ODH25" s="4"/>
      <c r="ODI25" s="4"/>
      <c r="ODJ25" s="4"/>
      <c r="ODK25" s="4"/>
      <c r="ODL25" s="4"/>
      <c r="ODM25" s="4"/>
      <c r="ODN25" s="4"/>
      <c r="ODO25" s="4"/>
      <c r="ODP25" s="4"/>
      <c r="ODQ25" s="4"/>
      <c r="ODR25" s="4"/>
      <c r="ODS25" s="4"/>
      <c r="ODT25" s="4"/>
      <c r="ODU25" s="4"/>
      <c r="ODV25" s="4"/>
      <c r="ODW25" s="4"/>
      <c r="ODX25" s="4"/>
      <c r="ODY25" s="4"/>
      <c r="ODZ25" s="4"/>
      <c r="OEA25" s="4"/>
      <c r="OEB25" s="4"/>
      <c r="OEC25" s="4"/>
      <c r="OED25" s="4"/>
      <c r="OEE25" s="4"/>
      <c r="OEF25" s="4"/>
      <c r="OEG25" s="4"/>
      <c r="OEH25" s="4"/>
      <c r="OEI25" s="4"/>
      <c r="OEJ25" s="4"/>
      <c r="OEK25" s="4"/>
      <c r="OEL25" s="4"/>
      <c r="OEM25" s="4"/>
      <c r="OEN25" s="4"/>
      <c r="OEO25" s="4"/>
      <c r="OEP25" s="4"/>
      <c r="OEQ25" s="4"/>
      <c r="OER25" s="4"/>
      <c r="OES25" s="4"/>
      <c r="OET25" s="4"/>
      <c r="OEU25" s="4"/>
      <c r="OEV25" s="4"/>
      <c r="OEW25" s="4"/>
      <c r="OEX25" s="4"/>
      <c r="OEY25" s="4"/>
      <c r="OEZ25" s="4"/>
      <c r="OFA25" s="4"/>
      <c r="OFB25" s="4"/>
      <c r="OFC25" s="4"/>
      <c r="OFD25" s="4"/>
      <c r="OFE25" s="4"/>
      <c r="OFF25" s="4"/>
      <c r="OFG25" s="4"/>
      <c r="OFH25" s="4"/>
      <c r="OFI25" s="4"/>
      <c r="OFJ25" s="4"/>
      <c r="OFK25" s="4"/>
      <c r="OFL25" s="4"/>
      <c r="OFM25" s="4"/>
      <c r="OFN25" s="4"/>
      <c r="OFO25" s="4"/>
      <c r="OFP25" s="4"/>
      <c r="OFQ25" s="4"/>
      <c r="OFR25" s="4"/>
      <c r="OFS25" s="4"/>
      <c r="OFT25" s="4"/>
      <c r="OFU25" s="4"/>
      <c r="OFV25" s="4"/>
      <c r="OFW25" s="4"/>
      <c r="OFX25" s="4"/>
      <c r="OFY25" s="4"/>
      <c r="OFZ25" s="4"/>
      <c r="OGA25" s="4"/>
      <c r="OGB25" s="4"/>
      <c r="OGC25" s="4"/>
      <c r="OGD25" s="4"/>
      <c r="OGE25" s="4"/>
      <c r="OGF25" s="4"/>
      <c r="OGG25" s="4"/>
      <c r="OGH25" s="4"/>
      <c r="OGI25" s="4"/>
      <c r="OGJ25" s="4"/>
      <c r="OGK25" s="4"/>
      <c r="OGL25" s="4"/>
      <c r="OGM25" s="4"/>
      <c r="OGN25" s="4"/>
      <c r="OGO25" s="4"/>
      <c r="OGP25" s="4"/>
      <c r="OGQ25" s="4"/>
      <c r="OGR25" s="4"/>
      <c r="OGS25" s="4"/>
      <c r="OGT25" s="4"/>
      <c r="OGU25" s="4"/>
      <c r="OGV25" s="4"/>
      <c r="OGW25" s="4"/>
      <c r="OGX25" s="4"/>
      <c r="OGY25" s="4"/>
      <c r="OGZ25" s="4"/>
      <c r="OHA25" s="4"/>
      <c r="OHB25" s="4"/>
      <c r="OHC25" s="4"/>
      <c r="OHD25" s="4"/>
      <c r="OHE25" s="4"/>
      <c r="OHF25" s="4"/>
      <c r="OHG25" s="4"/>
      <c r="OHH25" s="4"/>
      <c r="OHI25" s="4"/>
      <c r="OHJ25" s="4"/>
      <c r="OHK25" s="4"/>
      <c r="OHL25" s="4"/>
      <c r="OHM25" s="4"/>
      <c r="OHN25" s="4"/>
      <c r="OHO25" s="4"/>
      <c r="OHP25" s="4"/>
      <c r="OHQ25" s="4"/>
      <c r="OHR25" s="4"/>
      <c r="OHS25" s="4"/>
      <c r="OHT25" s="4"/>
      <c r="OHU25" s="4"/>
      <c r="OHV25" s="4"/>
      <c r="OHW25" s="4"/>
      <c r="OHX25" s="4"/>
      <c r="OHY25" s="4"/>
      <c r="OHZ25" s="4"/>
      <c r="OIA25" s="4"/>
      <c r="OIB25" s="4"/>
      <c r="OIC25" s="4"/>
      <c r="OID25" s="4"/>
      <c r="OIE25" s="4"/>
      <c r="OIF25" s="4"/>
      <c r="OIG25" s="4"/>
      <c r="OIH25" s="4"/>
      <c r="OII25" s="4"/>
      <c r="OIJ25" s="4"/>
      <c r="OIK25" s="4"/>
      <c r="OIL25" s="4"/>
      <c r="OIM25" s="4"/>
      <c r="OIN25" s="4"/>
      <c r="OIO25" s="4"/>
      <c r="OIP25" s="4"/>
      <c r="OIQ25" s="4"/>
      <c r="OIR25" s="4"/>
      <c r="OIS25" s="4"/>
      <c r="OIT25" s="4"/>
      <c r="OIU25" s="4"/>
      <c r="OIV25" s="4"/>
      <c r="OIW25" s="4"/>
      <c r="OIX25" s="4"/>
      <c r="OIY25" s="4"/>
      <c r="OIZ25" s="4"/>
      <c r="OJA25" s="4"/>
      <c r="OJB25" s="4"/>
      <c r="OJC25" s="4"/>
      <c r="OJD25" s="4"/>
      <c r="OJE25" s="4"/>
      <c r="OJF25" s="4"/>
      <c r="OJG25" s="4"/>
      <c r="OJH25" s="4"/>
      <c r="OJI25" s="4"/>
      <c r="OJJ25" s="4"/>
      <c r="OJK25" s="4"/>
      <c r="OJL25" s="4"/>
      <c r="OJM25" s="4"/>
      <c r="OJN25" s="4"/>
      <c r="OJO25" s="4"/>
      <c r="OJP25" s="4"/>
      <c r="OJQ25" s="4"/>
      <c r="OJR25" s="4"/>
      <c r="OJS25" s="4"/>
      <c r="OJT25" s="4"/>
      <c r="OJU25" s="4"/>
      <c r="OJV25" s="4"/>
      <c r="OJW25" s="4"/>
      <c r="OJX25" s="4"/>
      <c r="OJY25" s="4"/>
      <c r="OJZ25" s="4"/>
      <c r="OKA25" s="4"/>
      <c r="OKB25" s="4"/>
      <c r="OKC25" s="4"/>
      <c r="OKD25" s="4"/>
      <c r="OKE25" s="4"/>
      <c r="OKF25" s="4"/>
      <c r="OKG25" s="4"/>
      <c r="OKH25" s="4"/>
      <c r="OKI25" s="4"/>
      <c r="OKJ25" s="4"/>
      <c r="OKK25" s="4"/>
      <c r="OKL25" s="4"/>
      <c r="OKM25" s="4"/>
      <c r="OKN25" s="4"/>
      <c r="OKO25" s="4"/>
      <c r="OKP25" s="4"/>
      <c r="OKQ25" s="4"/>
      <c r="OKR25" s="4"/>
      <c r="OKS25" s="4"/>
      <c r="OKT25" s="4"/>
      <c r="OKU25" s="4"/>
      <c r="OKV25" s="4"/>
      <c r="OKW25" s="4"/>
      <c r="OKX25" s="4"/>
      <c r="OKY25" s="4"/>
      <c r="OKZ25" s="4"/>
      <c r="OLA25" s="4"/>
      <c r="OLB25" s="4"/>
      <c r="OLC25" s="4"/>
      <c r="OLD25" s="4"/>
      <c r="OLE25" s="4"/>
      <c r="OLF25" s="4"/>
      <c r="OLG25" s="4"/>
      <c r="OLH25" s="4"/>
      <c r="OLI25" s="4"/>
      <c r="OLJ25" s="4"/>
      <c r="OLK25" s="4"/>
      <c r="OLL25" s="4"/>
      <c r="OLM25" s="4"/>
      <c r="OLN25" s="4"/>
      <c r="OLO25" s="4"/>
      <c r="OLP25" s="4"/>
      <c r="OLQ25" s="4"/>
      <c r="OLR25" s="4"/>
      <c r="OLS25" s="4"/>
      <c r="OLT25" s="4"/>
      <c r="OLU25" s="4"/>
      <c r="OLV25" s="4"/>
      <c r="OLW25" s="4"/>
      <c r="OLX25" s="4"/>
      <c r="OLY25" s="4"/>
      <c r="OLZ25" s="4"/>
      <c r="OMA25" s="4"/>
      <c r="OMB25" s="4"/>
      <c r="OMC25" s="4"/>
      <c r="OMD25" s="4"/>
      <c r="OME25" s="4"/>
      <c r="OMF25" s="4"/>
      <c r="OMG25" s="4"/>
      <c r="OMH25" s="4"/>
      <c r="OMI25" s="4"/>
      <c r="OMJ25" s="4"/>
      <c r="OMK25" s="4"/>
      <c r="OML25" s="4"/>
      <c r="OMM25" s="4"/>
      <c r="OMN25" s="4"/>
      <c r="OMO25" s="4"/>
      <c r="OMP25" s="4"/>
      <c r="OMQ25" s="4"/>
      <c r="OMR25" s="4"/>
      <c r="OMS25" s="4"/>
      <c r="OMT25" s="4"/>
      <c r="OMU25" s="4"/>
      <c r="OMV25" s="4"/>
      <c r="OMW25" s="4"/>
      <c r="OMX25" s="4"/>
      <c r="OMY25" s="4"/>
      <c r="OMZ25" s="4"/>
      <c r="ONA25" s="4"/>
      <c r="ONB25" s="4"/>
      <c r="ONC25" s="4"/>
      <c r="OND25" s="4"/>
      <c r="ONE25" s="4"/>
      <c r="ONF25" s="4"/>
      <c r="ONG25" s="4"/>
      <c r="ONH25" s="4"/>
      <c r="ONI25" s="4"/>
      <c r="ONJ25" s="4"/>
      <c r="ONK25" s="4"/>
      <c r="ONL25" s="4"/>
      <c r="ONM25" s="4"/>
      <c r="ONN25" s="4"/>
      <c r="ONO25" s="4"/>
      <c r="ONP25" s="4"/>
      <c r="ONQ25" s="4"/>
      <c r="ONR25" s="4"/>
      <c r="ONS25" s="4"/>
      <c r="ONT25" s="4"/>
      <c r="ONU25" s="4"/>
      <c r="ONV25" s="4"/>
      <c r="ONW25" s="4"/>
      <c r="ONX25" s="4"/>
      <c r="ONY25" s="4"/>
      <c r="ONZ25" s="4"/>
      <c r="OOA25" s="4"/>
      <c r="OOB25" s="4"/>
      <c r="OOC25" s="4"/>
      <c r="OOD25" s="4"/>
      <c r="OOE25" s="4"/>
      <c r="OOF25" s="4"/>
      <c r="OOG25" s="4"/>
      <c r="OOH25" s="4"/>
      <c r="OOI25" s="4"/>
      <c r="OOJ25" s="4"/>
      <c r="OOK25" s="4"/>
      <c r="OOL25" s="4"/>
      <c r="OOM25" s="4"/>
      <c r="OON25" s="4"/>
      <c r="OOO25" s="4"/>
      <c r="OOP25" s="4"/>
      <c r="OOQ25" s="4"/>
      <c r="OOR25" s="4"/>
      <c r="OOS25" s="4"/>
      <c r="OOT25" s="4"/>
      <c r="OOU25" s="4"/>
      <c r="OOV25" s="4"/>
      <c r="OOW25" s="4"/>
      <c r="OOX25" s="4"/>
      <c r="OOY25" s="4"/>
      <c r="OOZ25" s="4"/>
      <c r="OPA25" s="4"/>
      <c r="OPB25" s="4"/>
      <c r="OPC25" s="4"/>
      <c r="OPD25" s="4"/>
      <c r="OPE25" s="4"/>
      <c r="OPF25" s="4"/>
      <c r="OPG25" s="4"/>
      <c r="OPH25" s="4"/>
      <c r="OPI25" s="4"/>
      <c r="OPJ25" s="4"/>
      <c r="OPK25" s="4"/>
      <c r="OPL25" s="4"/>
      <c r="OPM25" s="4"/>
      <c r="OPN25" s="4"/>
      <c r="OPO25" s="4"/>
      <c r="OPP25" s="4"/>
      <c r="OPQ25" s="4"/>
      <c r="OPR25" s="4"/>
      <c r="OPS25" s="4"/>
      <c r="OPT25" s="4"/>
      <c r="OPU25" s="4"/>
      <c r="OPV25" s="4"/>
      <c r="OPW25" s="4"/>
      <c r="OPX25" s="4"/>
      <c r="OPY25" s="4"/>
      <c r="OPZ25" s="4"/>
      <c r="OQA25" s="4"/>
      <c r="OQB25" s="4"/>
      <c r="OQC25" s="4"/>
      <c r="OQD25" s="4"/>
      <c r="OQE25" s="4"/>
      <c r="OQF25" s="4"/>
      <c r="OQG25" s="4"/>
      <c r="OQH25" s="4"/>
      <c r="OQI25" s="4"/>
      <c r="OQJ25" s="4"/>
      <c r="OQK25" s="4"/>
      <c r="OQL25" s="4"/>
      <c r="OQM25" s="4"/>
      <c r="OQN25" s="4"/>
      <c r="OQO25" s="4"/>
      <c r="OQP25" s="4"/>
      <c r="OQQ25" s="4"/>
      <c r="OQR25" s="4"/>
      <c r="OQS25" s="4"/>
      <c r="OQT25" s="4"/>
      <c r="OQU25" s="4"/>
      <c r="OQV25" s="4"/>
      <c r="OQW25" s="4"/>
      <c r="OQX25" s="4"/>
      <c r="OQY25" s="4"/>
      <c r="OQZ25" s="4"/>
      <c r="ORA25" s="4"/>
      <c r="ORB25" s="4"/>
      <c r="ORC25" s="4"/>
      <c r="ORD25" s="4"/>
      <c r="ORE25" s="4"/>
      <c r="ORF25" s="4"/>
      <c r="ORG25" s="4"/>
      <c r="ORH25" s="4"/>
      <c r="ORI25" s="4"/>
      <c r="ORJ25" s="4"/>
      <c r="ORK25" s="4"/>
      <c r="ORL25" s="4"/>
      <c r="ORM25" s="4"/>
      <c r="ORN25" s="4"/>
      <c r="ORO25" s="4"/>
      <c r="ORP25" s="4"/>
      <c r="ORQ25" s="4"/>
      <c r="ORR25" s="4"/>
      <c r="ORS25" s="4"/>
      <c r="ORT25" s="4"/>
      <c r="ORU25" s="4"/>
      <c r="ORV25" s="4"/>
      <c r="ORW25" s="4"/>
      <c r="ORX25" s="4"/>
      <c r="ORY25" s="4"/>
      <c r="ORZ25" s="4"/>
      <c r="OSA25" s="4"/>
      <c r="OSB25" s="4"/>
      <c r="OSC25" s="4"/>
      <c r="OSD25" s="4"/>
      <c r="OSE25" s="4"/>
      <c r="OSF25" s="4"/>
      <c r="OSG25" s="4"/>
      <c r="OSH25" s="4"/>
      <c r="OSI25" s="4"/>
      <c r="OSJ25" s="4"/>
      <c r="OSK25" s="4"/>
      <c r="OSL25" s="4"/>
      <c r="OSM25" s="4"/>
      <c r="OSN25" s="4"/>
      <c r="OSO25" s="4"/>
      <c r="OSP25" s="4"/>
      <c r="OSQ25" s="4"/>
      <c r="OSR25" s="4"/>
      <c r="OSS25" s="4"/>
      <c r="OST25" s="4"/>
      <c r="OSU25" s="4"/>
      <c r="OSV25" s="4"/>
      <c r="OSW25" s="4"/>
      <c r="OSX25" s="4"/>
      <c r="OSY25" s="4"/>
      <c r="OSZ25" s="4"/>
      <c r="OTA25" s="4"/>
      <c r="OTB25" s="4"/>
      <c r="OTC25" s="4"/>
      <c r="OTD25" s="4"/>
      <c r="OTE25" s="4"/>
      <c r="OTF25" s="4"/>
      <c r="OTG25" s="4"/>
      <c r="OTH25" s="4"/>
      <c r="OTI25" s="4"/>
      <c r="OTJ25" s="4"/>
      <c r="OTK25" s="4"/>
      <c r="OTL25" s="4"/>
      <c r="OTM25" s="4"/>
      <c r="OTN25" s="4"/>
      <c r="OTO25" s="4"/>
      <c r="OTP25" s="4"/>
      <c r="OTQ25" s="4"/>
      <c r="OTR25" s="4"/>
      <c r="OTS25" s="4"/>
      <c r="OTT25" s="4"/>
      <c r="OTU25" s="4"/>
      <c r="OTV25" s="4"/>
      <c r="OTW25" s="4"/>
      <c r="OTX25" s="4"/>
      <c r="OTY25" s="4"/>
      <c r="OTZ25" s="4"/>
      <c r="OUA25" s="4"/>
      <c r="OUB25" s="4"/>
      <c r="OUC25" s="4"/>
      <c r="OUD25" s="4"/>
      <c r="OUE25" s="4"/>
      <c r="OUF25" s="4"/>
      <c r="OUG25" s="4"/>
      <c r="OUH25" s="4"/>
      <c r="OUI25" s="4"/>
      <c r="OUJ25" s="4"/>
      <c r="OUK25" s="4"/>
      <c r="OUL25" s="4"/>
      <c r="OUM25" s="4"/>
      <c r="OUN25" s="4"/>
      <c r="OUO25" s="4"/>
      <c r="OUP25" s="4"/>
      <c r="OUQ25" s="4"/>
      <c r="OUR25" s="4"/>
      <c r="OUS25" s="4"/>
      <c r="OUT25" s="4"/>
      <c r="OUU25" s="4"/>
      <c r="OUV25" s="4"/>
      <c r="OUW25" s="4"/>
      <c r="OUX25" s="4"/>
      <c r="OUY25" s="4"/>
      <c r="OUZ25" s="4"/>
      <c r="OVA25" s="4"/>
      <c r="OVB25" s="4"/>
      <c r="OVC25" s="4"/>
      <c r="OVD25" s="4"/>
      <c r="OVE25" s="4"/>
      <c r="OVF25" s="4"/>
      <c r="OVG25" s="4"/>
      <c r="OVH25" s="4"/>
      <c r="OVI25" s="4"/>
      <c r="OVJ25" s="4"/>
      <c r="OVK25" s="4"/>
      <c r="OVL25" s="4"/>
      <c r="OVM25" s="4"/>
      <c r="OVN25" s="4"/>
      <c r="OVO25" s="4"/>
      <c r="OVP25" s="4"/>
      <c r="OVQ25" s="4"/>
      <c r="OVR25" s="4"/>
      <c r="OVS25" s="4"/>
      <c r="OVT25" s="4"/>
      <c r="OVU25" s="4"/>
      <c r="OVV25" s="4"/>
      <c r="OVW25" s="4"/>
      <c r="OVX25" s="4"/>
      <c r="OVY25" s="4"/>
      <c r="OVZ25" s="4"/>
      <c r="OWA25" s="4"/>
      <c r="OWB25" s="4"/>
      <c r="OWC25" s="4"/>
      <c r="OWD25" s="4"/>
      <c r="OWE25" s="4"/>
      <c r="OWF25" s="4"/>
      <c r="OWG25" s="4"/>
      <c r="OWH25" s="4"/>
      <c r="OWI25" s="4"/>
      <c r="OWJ25" s="4"/>
      <c r="OWK25" s="4"/>
      <c r="OWL25" s="4"/>
      <c r="OWM25" s="4"/>
      <c r="OWN25" s="4"/>
      <c r="OWO25" s="4"/>
      <c r="OWP25" s="4"/>
      <c r="OWQ25" s="4"/>
      <c r="OWR25" s="4"/>
      <c r="OWS25" s="4"/>
      <c r="OWT25" s="4"/>
      <c r="OWU25" s="4"/>
      <c r="OWV25" s="4"/>
      <c r="OWW25" s="4"/>
      <c r="OWX25" s="4"/>
      <c r="OWY25" s="4"/>
      <c r="OWZ25" s="4"/>
      <c r="OXA25" s="4"/>
      <c r="OXB25" s="4"/>
      <c r="OXC25" s="4"/>
      <c r="OXD25" s="4"/>
      <c r="OXE25" s="4"/>
      <c r="OXF25" s="4"/>
      <c r="OXG25" s="4"/>
      <c r="OXH25" s="4"/>
      <c r="OXI25" s="4"/>
      <c r="OXJ25" s="4"/>
      <c r="OXK25" s="4"/>
      <c r="OXL25" s="4"/>
      <c r="OXM25" s="4"/>
      <c r="OXN25" s="4"/>
      <c r="OXO25" s="4"/>
      <c r="OXP25" s="4"/>
      <c r="OXQ25" s="4"/>
      <c r="OXR25" s="4"/>
      <c r="OXS25" s="4"/>
      <c r="OXT25" s="4"/>
      <c r="OXU25" s="4"/>
      <c r="OXV25" s="4"/>
      <c r="OXW25" s="4"/>
      <c r="OXX25" s="4"/>
      <c r="OXY25" s="4"/>
      <c r="OXZ25" s="4"/>
      <c r="OYA25" s="4"/>
      <c r="OYB25" s="4"/>
      <c r="OYC25" s="4"/>
      <c r="OYD25" s="4"/>
      <c r="OYE25" s="4"/>
      <c r="OYF25" s="4"/>
      <c r="OYG25" s="4"/>
      <c r="OYH25" s="4"/>
      <c r="OYI25" s="4"/>
      <c r="OYJ25" s="4"/>
      <c r="OYK25" s="4"/>
      <c r="OYL25" s="4"/>
      <c r="OYM25" s="4"/>
      <c r="OYN25" s="4"/>
      <c r="OYO25" s="4"/>
      <c r="OYP25" s="4"/>
      <c r="OYQ25" s="4"/>
      <c r="OYR25" s="4"/>
      <c r="OYS25" s="4"/>
      <c r="OYT25" s="4"/>
      <c r="OYU25" s="4"/>
      <c r="OYV25" s="4"/>
      <c r="OYW25" s="4"/>
      <c r="OYX25" s="4"/>
      <c r="OYY25" s="4"/>
      <c r="OYZ25" s="4"/>
      <c r="OZA25" s="4"/>
      <c r="OZB25" s="4"/>
      <c r="OZC25" s="4"/>
      <c r="OZD25" s="4"/>
      <c r="OZE25" s="4"/>
      <c r="OZF25" s="4"/>
      <c r="OZG25" s="4"/>
      <c r="OZH25" s="4"/>
      <c r="OZI25" s="4"/>
      <c r="OZJ25" s="4"/>
      <c r="OZK25" s="4"/>
      <c r="OZL25" s="4"/>
      <c r="OZM25" s="4"/>
      <c r="OZN25" s="4"/>
      <c r="OZO25" s="4"/>
      <c r="OZP25" s="4"/>
      <c r="OZQ25" s="4"/>
      <c r="OZR25" s="4"/>
      <c r="OZS25" s="4"/>
      <c r="OZT25" s="4"/>
      <c r="OZU25" s="4"/>
      <c r="OZV25" s="4"/>
      <c r="OZW25" s="4"/>
      <c r="OZX25" s="4"/>
      <c r="OZY25" s="4"/>
      <c r="OZZ25" s="4"/>
      <c r="PAA25" s="4"/>
      <c r="PAB25" s="4"/>
      <c r="PAC25" s="4"/>
      <c r="PAD25" s="4"/>
      <c r="PAE25" s="4"/>
      <c r="PAF25" s="4"/>
      <c r="PAG25" s="4"/>
      <c r="PAH25" s="4"/>
      <c r="PAI25" s="4"/>
      <c r="PAJ25" s="4"/>
      <c r="PAK25" s="4"/>
      <c r="PAL25" s="4"/>
      <c r="PAM25" s="4"/>
      <c r="PAN25" s="4"/>
      <c r="PAO25" s="4"/>
      <c r="PAP25" s="4"/>
      <c r="PAQ25" s="4"/>
      <c r="PAR25" s="4"/>
      <c r="PAS25" s="4"/>
      <c r="PAT25" s="4"/>
      <c r="PAU25" s="4"/>
      <c r="PAV25" s="4"/>
      <c r="PAW25" s="4"/>
      <c r="PAX25" s="4"/>
      <c r="PAY25" s="4"/>
      <c r="PAZ25" s="4"/>
      <c r="PBA25" s="4"/>
      <c r="PBB25" s="4"/>
      <c r="PBC25" s="4"/>
      <c r="PBD25" s="4"/>
      <c r="PBE25" s="4"/>
      <c r="PBF25" s="4"/>
      <c r="PBG25" s="4"/>
      <c r="PBH25" s="4"/>
      <c r="PBI25" s="4"/>
      <c r="PBJ25" s="4"/>
      <c r="PBK25" s="4"/>
      <c r="PBL25" s="4"/>
      <c r="PBM25" s="4"/>
      <c r="PBN25" s="4"/>
      <c r="PBO25" s="4"/>
      <c r="PBP25" s="4"/>
      <c r="PBQ25" s="4"/>
      <c r="PBR25" s="4"/>
      <c r="PBS25" s="4"/>
      <c r="PBT25" s="4"/>
      <c r="PBU25" s="4"/>
      <c r="PBV25" s="4"/>
      <c r="PBW25" s="4"/>
      <c r="PBX25" s="4"/>
      <c r="PBY25" s="4"/>
      <c r="PBZ25" s="4"/>
      <c r="PCA25" s="4"/>
      <c r="PCB25" s="4"/>
      <c r="PCC25" s="4"/>
      <c r="PCD25" s="4"/>
      <c r="PCE25" s="4"/>
      <c r="PCF25" s="4"/>
      <c r="PCG25" s="4"/>
      <c r="PCH25" s="4"/>
      <c r="PCI25" s="4"/>
      <c r="PCJ25" s="4"/>
      <c r="PCK25" s="4"/>
      <c r="PCL25" s="4"/>
      <c r="PCM25" s="4"/>
      <c r="PCN25" s="4"/>
      <c r="PCO25" s="4"/>
      <c r="PCP25" s="4"/>
      <c r="PCQ25" s="4"/>
      <c r="PCR25" s="4"/>
      <c r="PCS25" s="4"/>
      <c r="PCT25" s="4"/>
      <c r="PCU25" s="4"/>
      <c r="PCV25" s="4"/>
      <c r="PCW25" s="4"/>
      <c r="PCX25" s="4"/>
      <c r="PCY25" s="4"/>
      <c r="PCZ25" s="4"/>
      <c r="PDA25" s="4"/>
      <c r="PDB25" s="4"/>
      <c r="PDC25" s="4"/>
      <c r="PDD25" s="4"/>
      <c r="PDE25" s="4"/>
      <c r="PDF25" s="4"/>
      <c r="PDG25" s="4"/>
      <c r="PDH25" s="4"/>
      <c r="PDI25" s="4"/>
      <c r="PDJ25" s="4"/>
      <c r="PDK25" s="4"/>
      <c r="PDL25" s="4"/>
      <c r="PDM25" s="4"/>
      <c r="PDN25" s="4"/>
      <c r="PDO25" s="4"/>
      <c r="PDP25" s="4"/>
      <c r="PDQ25" s="4"/>
      <c r="PDR25" s="4"/>
      <c r="PDS25" s="4"/>
      <c r="PDT25" s="4"/>
      <c r="PDU25" s="4"/>
      <c r="PDV25" s="4"/>
      <c r="PDW25" s="4"/>
      <c r="PDX25" s="4"/>
      <c r="PDY25" s="4"/>
      <c r="PDZ25" s="4"/>
      <c r="PEA25" s="4"/>
      <c r="PEB25" s="4"/>
      <c r="PEC25" s="4"/>
      <c r="PED25" s="4"/>
      <c r="PEE25" s="4"/>
      <c r="PEF25" s="4"/>
      <c r="PEG25" s="4"/>
      <c r="PEH25" s="4"/>
      <c r="PEI25" s="4"/>
      <c r="PEJ25" s="4"/>
      <c r="PEK25" s="4"/>
      <c r="PEL25" s="4"/>
      <c r="PEM25" s="4"/>
      <c r="PEN25" s="4"/>
      <c r="PEO25" s="4"/>
      <c r="PEP25" s="4"/>
      <c r="PEQ25" s="4"/>
      <c r="PER25" s="4"/>
      <c r="PES25" s="4"/>
      <c r="PET25" s="4"/>
      <c r="PEU25" s="4"/>
      <c r="PEV25" s="4"/>
      <c r="PEW25" s="4"/>
      <c r="PEX25" s="4"/>
      <c r="PEY25" s="4"/>
      <c r="PEZ25" s="4"/>
      <c r="PFA25" s="4"/>
      <c r="PFB25" s="4"/>
      <c r="PFC25" s="4"/>
      <c r="PFD25" s="4"/>
      <c r="PFE25" s="4"/>
      <c r="PFF25" s="4"/>
      <c r="PFG25" s="4"/>
      <c r="PFH25" s="4"/>
      <c r="PFI25" s="4"/>
      <c r="PFJ25" s="4"/>
      <c r="PFK25" s="4"/>
      <c r="PFL25" s="4"/>
      <c r="PFM25" s="4"/>
      <c r="PFN25" s="4"/>
      <c r="PFO25" s="4"/>
      <c r="PFP25" s="4"/>
      <c r="PFQ25" s="4"/>
      <c r="PFR25" s="4"/>
      <c r="PFS25" s="4"/>
      <c r="PFT25" s="4"/>
      <c r="PFU25" s="4"/>
      <c r="PFV25" s="4"/>
      <c r="PFW25" s="4"/>
      <c r="PFX25" s="4"/>
      <c r="PFY25" s="4"/>
      <c r="PFZ25" s="4"/>
      <c r="PGA25" s="4"/>
      <c r="PGB25" s="4"/>
      <c r="PGC25" s="4"/>
      <c r="PGD25" s="4"/>
      <c r="PGE25" s="4"/>
      <c r="PGF25" s="4"/>
      <c r="PGG25" s="4"/>
      <c r="PGH25" s="4"/>
      <c r="PGI25" s="4"/>
      <c r="PGJ25" s="4"/>
      <c r="PGK25" s="4"/>
      <c r="PGL25" s="4"/>
      <c r="PGM25" s="4"/>
      <c r="PGN25" s="4"/>
      <c r="PGO25" s="4"/>
      <c r="PGP25" s="4"/>
      <c r="PGQ25" s="4"/>
      <c r="PGR25" s="4"/>
      <c r="PGS25" s="4"/>
      <c r="PGT25" s="4"/>
      <c r="PGU25" s="4"/>
      <c r="PGV25" s="4"/>
      <c r="PGW25" s="4"/>
      <c r="PGX25" s="4"/>
      <c r="PGY25" s="4"/>
      <c r="PGZ25" s="4"/>
      <c r="PHA25" s="4"/>
      <c r="PHB25" s="4"/>
      <c r="PHC25" s="4"/>
      <c r="PHD25" s="4"/>
      <c r="PHE25" s="4"/>
      <c r="PHF25" s="4"/>
      <c r="PHG25" s="4"/>
      <c r="PHH25" s="4"/>
      <c r="PHI25" s="4"/>
      <c r="PHJ25" s="4"/>
      <c r="PHK25" s="4"/>
      <c r="PHL25" s="4"/>
      <c r="PHM25" s="4"/>
      <c r="PHN25" s="4"/>
      <c r="PHO25" s="4"/>
      <c r="PHP25" s="4"/>
      <c r="PHQ25" s="4"/>
      <c r="PHR25" s="4"/>
      <c r="PHS25" s="4"/>
      <c r="PHT25" s="4"/>
      <c r="PHU25" s="4"/>
      <c r="PHV25" s="4"/>
      <c r="PHW25" s="4"/>
      <c r="PHX25" s="4"/>
      <c r="PHY25" s="4"/>
      <c r="PHZ25" s="4"/>
      <c r="PIA25" s="4"/>
      <c r="PIB25" s="4"/>
      <c r="PIC25" s="4"/>
      <c r="PID25" s="4"/>
      <c r="PIE25" s="4"/>
      <c r="PIF25" s="4"/>
      <c r="PIG25" s="4"/>
      <c r="PIH25" s="4"/>
      <c r="PII25" s="4"/>
      <c r="PIJ25" s="4"/>
      <c r="PIK25" s="4"/>
      <c r="PIL25" s="4"/>
      <c r="PIM25" s="4"/>
      <c r="PIN25" s="4"/>
      <c r="PIO25" s="4"/>
      <c r="PIP25" s="4"/>
      <c r="PIQ25" s="4"/>
      <c r="PIR25" s="4"/>
      <c r="PIS25" s="4"/>
      <c r="PIT25" s="4"/>
      <c r="PIU25" s="4"/>
      <c r="PIV25" s="4"/>
      <c r="PIW25" s="4"/>
      <c r="PIX25" s="4"/>
      <c r="PIY25" s="4"/>
      <c r="PIZ25" s="4"/>
      <c r="PJA25" s="4"/>
      <c r="PJB25" s="4"/>
      <c r="PJC25" s="4"/>
      <c r="PJD25" s="4"/>
      <c r="PJE25" s="4"/>
      <c r="PJF25" s="4"/>
      <c r="PJG25" s="4"/>
      <c r="PJH25" s="4"/>
      <c r="PJI25" s="4"/>
      <c r="PJJ25" s="4"/>
      <c r="PJK25" s="4"/>
      <c r="PJL25" s="4"/>
      <c r="PJM25" s="4"/>
      <c r="PJN25" s="4"/>
      <c r="PJO25" s="4"/>
      <c r="PJP25" s="4"/>
      <c r="PJQ25" s="4"/>
      <c r="PJR25" s="4"/>
      <c r="PJS25" s="4"/>
      <c r="PJT25" s="4"/>
      <c r="PJU25" s="4"/>
      <c r="PJV25" s="4"/>
      <c r="PJW25" s="4"/>
      <c r="PJX25" s="4"/>
      <c r="PJY25" s="4"/>
      <c r="PJZ25" s="4"/>
      <c r="PKA25" s="4"/>
      <c r="PKB25" s="4"/>
      <c r="PKC25" s="4"/>
      <c r="PKD25" s="4"/>
      <c r="PKE25" s="4"/>
      <c r="PKF25" s="4"/>
      <c r="PKG25" s="4"/>
      <c r="PKH25" s="4"/>
      <c r="PKI25" s="4"/>
      <c r="PKJ25" s="4"/>
      <c r="PKK25" s="4"/>
      <c r="PKL25" s="4"/>
      <c r="PKM25" s="4"/>
      <c r="PKN25" s="4"/>
      <c r="PKO25" s="4"/>
      <c r="PKP25" s="4"/>
      <c r="PKQ25" s="4"/>
      <c r="PKR25" s="4"/>
      <c r="PKS25" s="4"/>
      <c r="PKT25" s="4"/>
      <c r="PKU25" s="4"/>
      <c r="PKV25" s="4"/>
      <c r="PKW25" s="4"/>
      <c r="PKX25" s="4"/>
      <c r="PKY25" s="4"/>
      <c r="PKZ25" s="4"/>
      <c r="PLA25" s="4"/>
      <c r="PLB25" s="4"/>
      <c r="PLC25" s="4"/>
      <c r="PLD25" s="4"/>
      <c r="PLE25" s="4"/>
      <c r="PLF25" s="4"/>
      <c r="PLG25" s="4"/>
      <c r="PLH25" s="4"/>
      <c r="PLI25" s="4"/>
      <c r="PLJ25" s="4"/>
      <c r="PLK25" s="4"/>
      <c r="PLL25" s="4"/>
      <c r="PLM25" s="4"/>
      <c r="PLN25" s="4"/>
      <c r="PLO25" s="4"/>
      <c r="PLP25" s="4"/>
      <c r="PLQ25" s="4"/>
      <c r="PLR25" s="4"/>
      <c r="PLS25" s="4"/>
      <c r="PLT25" s="4"/>
      <c r="PLU25" s="4"/>
      <c r="PLV25" s="4"/>
      <c r="PLW25" s="4"/>
      <c r="PLX25" s="4"/>
      <c r="PLY25" s="4"/>
      <c r="PLZ25" s="4"/>
      <c r="PMA25" s="4"/>
      <c r="PMB25" s="4"/>
      <c r="PMC25" s="4"/>
      <c r="PMD25" s="4"/>
      <c r="PME25" s="4"/>
      <c r="PMF25" s="4"/>
      <c r="PMG25" s="4"/>
      <c r="PMH25" s="4"/>
      <c r="PMI25" s="4"/>
      <c r="PMJ25" s="4"/>
      <c r="PMK25" s="4"/>
      <c r="PML25" s="4"/>
      <c r="PMM25" s="4"/>
      <c r="PMN25" s="4"/>
      <c r="PMO25" s="4"/>
      <c r="PMP25" s="4"/>
      <c r="PMQ25" s="4"/>
      <c r="PMR25" s="4"/>
      <c r="PMS25" s="4"/>
      <c r="PMT25" s="4"/>
      <c r="PMU25" s="4"/>
      <c r="PMV25" s="4"/>
      <c r="PMW25" s="4"/>
      <c r="PMX25" s="4"/>
      <c r="PMY25" s="4"/>
      <c r="PMZ25" s="4"/>
      <c r="PNA25" s="4"/>
      <c r="PNB25" s="4"/>
      <c r="PNC25" s="4"/>
      <c r="PND25" s="4"/>
      <c r="PNE25" s="4"/>
      <c r="PNF25" s="4"/>
      <c r="PNG25" s="4"/>
      <c r="PNH25" s="4"/>
      <c r="PNI25" s="4"/>
      <c r="PNJ25" s="4"/>
      <c r="PNK25" s="4"/>
      <c r="PNL25" s="4"/>
      <c r="PNM25" s="4"/>
      <c r="PNN25" s="4"/>
      <c r="PNO25" s="4"/>
      <c r="PNP25" s="4"/>
      <c r="PNQ25" s="4"/>
      <c r="PNR25" s="4"/>
      <c r="PNS25" s="4"/>
      <c r="PNT25" s="4"/>
      <c r="PNU25" s="4"/>
      <c r="PNV25" s="4"/>
      <c r="PNW25" s="4"/>
      <c r="PNX25" s="4"/>
      <c r="PNY25" s="4"/>
      <c r="PNZ25" s="4"/>
      <c r="POA25" s="4"/>
      <c r="POB25" s="4"/>
      <c r="POC25" s="4"/>
      <c r="POD25" s="4"/>
      <c r="POE25" s="4"/>
      <c r="POF25" s="4"/>
      <c r="POG25" s="4"/>
      <c r="POH25" s="4"/>
      <c r="POI25" s="4"/>
      <c r="POJ25" s="4"/>
      <c r="POK25" s="4"/>
      <c r="POL25" s="4"/>
      <c r="POM25" s="4"/>
      <c r="PON25" s="4"/>
      <c r="POO25" s="4"/>
      <c r="POP25" s="4"/>
      <c r="POQ25" s="4"/>
      <c r="POR25" s="4"/>
      <c r="POS25" s="4"/>
      <c r="POT25" s="4"/>
      <c r="POU25" s="4"/>
      <c r="POV25" s="4"/>
      <c r="POW25" s="4"/>
      <c r="POX25" s="4"/>
      <c r="POY25" s="4"/>
      <c r="POZ25" s="4"/>
      <c r="PPA25" s="4"/>
      <c r="PPB25" s="4"/>
      <c r="PPC25" s="4"/>
      <c r="PPD25" s="4"/>
      <c r="PPE25" s="4"/>
      <c r="PPF25" s="4"/>
      <c r="PPG25" s="4"/>
      <c r="PPH25" s="4"/>
      <c r="PPI25" s="4"/>
      <c r="PPJ25" s="4"/>
      <c r="PPK25" s="4"/>
      <c r="PPL25" s="4"/>
      <c r="PPM25" s="4"/>
      <c r="PPN25" s="4"/>
      <c r="PPO25" s="4"/>
      <c r="PPP25" s="4"/>
      <c r="PPQ25" s="4"/>
      <c r="PPR25" s="4"/>
      <c r="PPS25" s="4"/>
      <c r="PPT25" s="4"/>
      <c r="PPU25" s="4"/>
      <c r="PPV25" s="4"/>
      <c r="PPW25" s="4"/>
      <c r="PPX25" s="4"/>
      <c r="PPY25" s="4"/>
      <c r="PPZ25" s="4"/>
      <c r="PQA25" s="4"/>
      <c r="PQB25" s="4"/>
      <c r="PQC25" s="4"/>
      <c r="PQD25" s="4"/>
      <c r="PQE25" s="4"/>
      <c r="PQF25" s="4"/>
      <c r="PQG25" s="4"/>
      <c r="PQH25" s="4"/>
      <c r="PQI25" s="4"/>
      <c r="PQJ25" s="4"/>
      <c r="PQK25" s="4"/>
      <c r="PQL25" s="4"/>
      <c r="PQM25" s="4"/>
      <c r="PQN25" s="4"/>
      <c r="PQO25" s="4"/>
      <c r="PQP25" s="4"/>
      <c r="PQQ25" s="4"/>
      <c r="PQR25" s="4"/>
      <c r="PQS25" s="4"/>
      <c r="PQT25" s="4"/>
      <c r="PQU25" s="4"/>
      <c r="PQV25" s="4"/>
      <c r="PQW25" s="4"/>
      <c r="PQX25" s="4"/>
      <c r="PQY25" s="4"/>
      <c r="PQZ25" s="4"/>
      <c r="PRA25" s="4"/>
      <c r="PRB25" s="4"/>
      <c r="PRC25" s="4"/>
      <c r="PRD25" s="4"/>
      <c r="PRE25" s="4"/>
      <c r="PRF25" s="4"/>
      <c r="PRG25" s="4"/>
      <c r="PRH25" s="4"/>
      <c r="PRI25" s="4"/>
      <c r="PRJ25" s="4"/>
      <c r="PRK25" s="4"/>
      <c r="PRL25" s="4"/>
      <c r="PRM25" s="4"/>
      <c r="PRN25" s="4"/>
      <c r="PRO25" s="4"/>
      <c r="PRP25" s="4"/>
      <c r="PRQ25" s="4"/>
      <c r="PRR25" s="4"/>
      <c r="PRS25" s="4"/>
      <c r="PRT25" s="4"/>
      <c r="PRU25" s="4"/>
      <c r="PRV25" s="4"/>
      <c r="PRW25" s="4"/>
      <c r="PRX25" s="4"/>
      <c r="PRY25" s="4"/>
      <c r="PRZ25" s="4"/>
      <c r="PSA25" s="4"/>
      <c r="PSB25" s="4"/>
      <c r="PSC25" s="4"/>
      <c r="PSD25" s="4"/>
      <c r="PSE25" s="4"/>
      <c r="PSF25" s="4"/>
      <c r="PSG25" s="4"/>
      <c r="PSH25" s="4"/>
      <c r="PSI25" s="4"/>
      <c r="PSJ25" s="4"/>
      <c r="PSK25" s="4"/>
      <c r="PSL25" s="4"/>
      <c r="PSM25" s="4"/>
      <c r="PSN25" s="4"/>
      <c r="PSO25" s="4"/>
      <c r="PSP25" s="4"/>
      <c r="PSQ25" s="4"/>
      <c r="PSR25" s="4"/>
      <c r="PSS25" s="4"/>
      <c r="PST25" s="4"/>
      <c r="PSU25" s="4"/>
      <c r="PSV25" s="4"/>
      <c r="PSW25" s="4"/>
      <c r="PSX25" s="4"/>
      <c r="PSY25" s="4"/>
      <c r="PSZ25" s="4"/>
      <c r="PTA25" s="4"/>
      <c r="PTB25" s="4"/>
      <c r="PTC25" s="4"/>
      <c r="PTD25" s="4"/>
      <c r="PTE25" s="4"/>
      <c r="PTF25" s="4"/>
      <c r="PTG25" s="4"/>
      <c r="PTH25" s="4"/>
      <c r="PTI25" s="4"/>
      <c r="PTJ25" s="4"/>
      <c r="PTK25" s="4"/>
      <c r="PTL25" s="4"/>
      <c r="PTM25" s="4"/>
      <c r="PTN25" s="4"/>
      <c r="PTO25" s="4"/>
      <c r="PTP25" s="4"/>
      <c r="PTQ25" s="4"/>
      <c r="PTR25" s="4"/>
      <c r="PTS25" s="4"/>
      <c r="PTT25" s="4"/>
      <c r="PTU25" s="4"/>
      <c r="PTV25" s="4"/>
      <c r="PTW25" s="4"/>
      <c r="PTX25" s="4"/>
      <c r="PTY25" s="4"/>
      <c r="PTZ25" s="4"/>
      <c r="PUA25" s="4"/>
      <c r="PUB25" s="4"/>
      <c r="PUC25" s="4"/>
      <c r="PUD25" s="4"/>
      <c r="PUE25" s="4"/>
      <c r="PUF25" s="4"/>
      <c r="PUG25" s="4"/>
      <c r="PUH25" s="4"/>
      <c r="PUI25" s="4"/>
      <c r="PUJ25" s="4"/>
      <c r="PUK25" s="4"/>
      <c r="PUL25" s="4"/>
      <c r="PUM25" s="4"/>
      <c r="PUN25" s="4"/>
      <c r="PUO25" s="4"/>
      <c r="PUP25" s="4"/>
      <c r="PUQ25" s="4"/>
      <c r="PUR25" s="4"/>
      <c r="PUS25" s="4"/>
      <c r="PUT25" s="4"/>
      <c r="PUU25" s="4"/>
      <c r="PUV25" s="4"/>
      <c r="PUW25" s="4"/>
      <c r="PUX25" s="4"/>
      <c r="PUY25" s="4"/>
      <c r="PUZ25" s="4"/>
      <c r="PVA25" s="4"/>
      <c r="PVB25" s="4"/>
      <c r="PVC25" s="4"/>
      <c r="PVD25" s="4"/>
      <c r="PVE25" s="4"/>
      <c r="PVF25" s="4"/>
      <c r="PVG25" s="4"/>
      <c r="PVH25" s="4"/>
      <c r="PVI25" s="4"/>
      <c r="PVJ25" s="4"/>
      <c r="PVK25" s="4"/>
      <c r="PVL25" s="4"/>
      <c r="PVM25" s="4"/>
      <c r="PVN25" s="4"/>
      <c r="PVO25" s="4"/>
      <c r="PVP25" s="4"/>
      <c r="PVQ25" s="4"/>
      <c r="PVR25" s="4"/>
      <c r="PVS25" s="4"/>
      <c r="PVT25" s="4"/>
      <c r="PVU25" s="4"/>
      <c r="PVV25" s="4"/>
      <c r="PVW25" s="4"/>
      <c r="PVX25" s="4"/>
      <c r="PVY25" s="4"/>
      <c r="PVZ25" s="4"/>
      <c r="PWA25" s="4"/>
      <c r="PWB25" s="4"/>
      <c r="PWC25" s="4"/>
      <c r="PWD25" s="4"/>
      <c r="PWE25" s="4"/>
      <c r="PWF25" s="4"/>
      <c r="PWG25" s="4"/>
      <c r="PWH25" s="4"/>
      <c r="PWI25" s="4"/>
      <c r="PWJ25" s="4"/>
      <c r="PWK25" s="4"/>
      <c r="PWL25" s="4"/>
      <c r="PWM25" s="4"/>
      <c r="PWN25" s="4"/>
      <c r="PWO25" s="4"/>
      <c r="PWP25" s="4"/>
      <c r="PWQ25" s="4"/>
      <c r="PWR25" s="4"/>
      <c r="PWS25" s="4"/>
      <c r="PWT25" s="4"/>
      <c r="PWU25" s="4"/>
      <c r="PWV25" s="4"/>
      <c r="PWW25" s="4"/>
      <c r="PWX25" s="4"/>
      <c r="PWY25" s="4"/>
      <c r="PWZ25" s="4"/>
      <c r="PXA25" s="4"/>
      <c r="PXB25" s="4"/>
      <c r="PXC25" s="4"/>
      <c r="PXD25" s="4"/>
      <c r="PXE25" s="4"/>
      <c r="PXF25" s="4"/>
      <c r="PXG25" s="4"/>
      <c r="PXH25" s="4"/>
      <c r="PXI25" s="4"/>
      <c r="PXJ25" s="4"/>
      <c r="PXK25" s="4"/>
      <c r="PXL25" s="4"/>
      <c r="PXM25" s="4"/>
      <c r="PXN25" s="4"/>
      <c r="PXO25" s="4"/>
      <c r="PXP25" s="4"/>
      <c r="PXQ25" s="4"/>
      <c r="PXR25" s="4"/>
      <c r="PXS25" s="4"/>
      <c r="PXT25" s="4"/>
      <c r="PXU25" s="4"/>
      <c r="PXV25" s="4"/>
      <c r="PXW25" s="4"/>
      <c r="PXX25" s="4"/>
      <c r="PXY25" s="4"/>
      <c r="PXZ25" s="4"/>
      <c r="PYA25" s="4"/>
      <c r="PYB25" s="4"/>
      <c r="PYC25" s="4"/>
      <c r="PYD25" s="4"/>
      <c r="PYE25" s="4"/>
      <c r="PYF25" s="4"/>
      <c r="PYG25" s="4"/>
      <c r="PYH25" s="4"/>
      <c r="PYI25" s="4"/>
      <c r="PYJ25" s="4"/>
      <c r="PYK25" s="4"/>
      <c r="PYL25" s="4"/>
      <c r="PYM25" s="4"/>
      <c r="PYN25" s="4"/>
      <c r="PYO25" s="4"/>
      <c r="PYP25" s="4"/>
      <c r="PYQ25" s="4"/>
      <c r="PYR25" s="4"/>
      <c r="PYS25" s="4"/>
      <c r="PYT25" s="4"/>
      <c r="PYU25" s="4"/>
      <c r="PYV25" s="4"/>
      <c r="PYW25" s="4"/>
      <c r="PYX25" s="4"/>
      <c r="PYY25" s="4"/>
      <c r="PYZ25" s="4"/>
      <c r="PZA25" s="4"/>
      <c r="PZB25" s="4"/>
      <c r="PZC25" s="4"/>
      <c r="PZD25" s="4"/>
      <c r="PZE25" s="4"/>
      <c r="PZF25" s="4"/>
      <c r="PZG25" s="4"/>
      <c r="PZH25" s="4"/>
      <c r="PZI25" s="4"/>
      <c r="PZJ25" s="4"/>
      <c r="PZK25" s="4"/>
      <c r="PZL25" s="4"/>
      <c r="PZM25" s="4"/>
      <c r="PZN25" s="4"/>
      <c r="PZO25" s="4"/>
      <c r="PZP25" s="4"/>
      <c r="PZQ25" s="4"/>
      <c r="PZR25" s="4"/>
      <c r="PZS25" s="4"/>
      <c r="PZT25" s="4"/>
      <c r="PZU25" s="4"/>
      <c r="PZV25" s="4"/>
      <c r="PZW25" s="4"/>
      <c r="PZX25" s="4"/>
      <c r="PZY25" s="4"/>
      <c r="PZZ25" s="4"/>
      <c r="QAA25" s="4"/>
      <c r="QAB25" s="4"/>
      <c r="QAC25" s="4"/>
      <c r="QAD25" s="4"/>
      <c r="QAE25" s="4"/>
      <c r="QAF25" s="4"/>
      <c r="QAG25" s="4"/>
      <c r="QAH25" s="4"/>
      <c r="QAI25" s="4"/>
      <c r="QAJ25" s="4"/>
      <c r="QAK25" s="4"/>
      <c r="QAL25" s="4"/>
      <c r="QAM25" s="4"/>
      <c r="QAN25" s="4"/>
      <c r="QAO25" s="4"/>
      <c r="QAP25" s="4"/>
      <c r="QAQ25" s="4"/>
      <c r="QAR25" s="4"/>
      <c r="QAS25" s="4"/>
      <c r="QAT25" s="4"/>
      <c r="QAU25" s="4"/>
      <c r="QAV25" s="4"/>
      <c r="QAW25" s="4"/>
      <c r="QAX25" s="4"/>
      <c r="QAY25" s="4"/>
      <c r="QAZ25" s="4"/>
      <c r="QBA25" s="4"/>
      <c r="QBB25" s="4"/>
      <c r="QBC25" s="4"/>
      <c r="QBD25" s="4"/>
      <c r="QBE25" s="4"/>
      <c r="QBF25" s="4"/>
      <c r="QBG25" s="4"/>
      <c r="QBH25" s="4"/>
      <c r="QBI25" s="4"/>
      <c r="QBJ25" s="4"/>
      <c r="QBK25" s="4"/>
      <c r="QBL25" s="4"/>
      <c r="QBM25" s="4"/>
      <c r="QBN25" s="4"/>
      <c r="QBO25" s="4"/>
      <c r="QBP25" s="4"/>
      <c r="QBQ25" s="4"/>
      <c r="QBR25" s="4"/>
      <c r="QBS25" s="4"/>
      <c r="QBT25" s="4"/>
      <c r="QBU25" s="4"/>
      <c r="QBV25" s="4"/>
      <c r="QBW25" s="4"/>
      <c r="QBX25" s="4"/>
      <c r="QBY25" s="4"/>
      <c r="QBZ25" s="4"/>
      <c r="QCA25" s="4"/>
      <c r="QCB25" s="4"/>
      <c r="QCC25" s="4"/>
      <c r="QCD25" s="4"/>
      <c r="QCE25" s="4"/>
      <c r="QCF25" s="4"/>
      <c r="QCG25" s="4"/>
      <c r="QCH25" s="4"/>
      <c r="QCI25" s="4"/>
      <c r="QCJ25" s="4"/>
      <c r="QCK25" s="4"/>
      <c r="QCL25" s="4"/>
      <c r="QCM25" s="4"/>
      <c r="QCN25" s="4"/>
      <c r="QCO25" s="4"/>
      <c r="QCP25" s="4"/>
      <c r="QCQ25" s="4"/>
      <c r="QCR25" s="4"/>
      <c r="QCS25" s="4"/>
      <c r="QCT25" s="4"/>
      <c r="QCU25" s="4"/>
      <c r="QCV25" s="4"/>
      <c r="QCW25" s="4"/>
      <c r="QCX25" s="4"/>
      <c r="QCY25" s="4"/>
      <c r="QCZ25" s="4"/>
      <c r="QDA25" s="4"/>
      <c r="QDB25" s="4"/>
      <c r="QDC25" s="4"/>
      <c r="QDD25" s="4"/>
      <c r="QDE25" s="4"/>
      <c r="QDF25" s="4"/>
      <c r="QDG25" s="4"/>
      <c r="QDH25" s="4"/>
      <c r="QDI25" s="4"/>
      <c r="QDJ25" s="4"/>
      <c r="QDK25" s="4"/>
      <c r="QDL25" s="4"/>
      <c r="QDM25" s="4"/>
      <c r="QDN25" s="4"/>
      <c r="QDO25" s="4"/>
      <c r="QDP25" s="4"/>
      <c r="QDQ25" s="4"/>
      <c r="QDR25" s="4"/>
      <c r="QDS25" s="4"/>
      <c r="QDT25" s="4"/>
      <c r="QDU25" s="4"/>
      <c r="QDV25" s="4"/>
      <c r="QDW25" s="4"/>
      <c r="QDX25" s="4"/>
      <c r="QDY25" s="4"/>
      <c r="QDZ25" s="4"/>
      <c r="QEA25" s="4"/>
      <c r="QEB25" s="4"/>
      <c r="QEC25" s="4"/>
      <c r="QED25" s="4"/>
      <c r="QEE25" s="4"/>
      <c r="QEF25" s="4"/>
      <c r="QEG25" s="4"/>
      <c r="QEH25" s="4"/>
      <c r="QEI25" s="4"/>
      <c r="QEJ25" s="4"/>
      <c r="QEK25" s="4"/>
      <c r="QEL25" s="4"/>
      <c r="QEM25" s="4"/>
      <c r="QEN25" s="4"/>
      <c r="QEO25" s="4"/>
      <c r="QEP25" s="4"/>
      <c r="QEQ25" s="4"/>
      <c r="QER25" s="4"/>
      <c r="QES25" s="4"/>
      <c r="QET25" s="4"/>
      <c r="QEU25" s="4"/>
      <c r="QEV25" s="4"/>
      <c r="QEW25" s="4"/>
      <c r="QEX25" s="4"/>
      <c r="QEY25" s="4"/>
      <c r="QEZ25" s="4"/>
      <c r="QFA25" s="4"/>
      <c r="QFB25" s="4"/>
      <c r="QFC25" s="4"/>
      <c r="QFD25" s="4"/>
      <c r="QFE25" s="4"/>
      <c r="QFF25" s="4"/>
      <c r="QFG25" s="4"/>
      <c r="QFH25" s="4"/>
      <c r="QFI25" s="4"/>
      <c r="QFJ25" s="4"/>
      <c r="QFK25" s="4"/>
      <c r="QFL25" s="4"/>
      <c r="QFM25" s="4"/>
      <c r="QFN25" s="4"/>
      <c r="QFO25" s="4"/>
      <c r="QFP25" s="4"/>
      <c r="QFQ25" s="4"/>
      <c r="QFR25" s="4"/>
      <c r="QFS25" s="4"/>
      <c r="QFT25" s="4"/>
      <c r="QFU25" s="4"/>
      <c r="QFV25" s="4"/>
      <c r="QFW25" s="4"/>
      <c r="QFX25" s="4"/>
      <c r="QFY25" s="4"/>
      <c r="QFZ25" s="4"/>
      <c r="QGA25" s="4"/>
      <c r="QGB25" s="4"/>
      <c r="QGC25" s="4"/>
      <c r="QGD25" s="4"/>
      <c r="QGE25" s="4"/>
      <c r="QGF25" s="4"/>
      <c r="QGG25" s="4"/>
      <c r="QGH25" s="4"/>
      <c r="QGI25" s="4"/>
      <c r="QGJ25" s="4"/>
      <c r="QGK25" s="4"/>
      <c r="QGL25" s="4"/>
      <c r="QGM25" s="4"/>
      <c r="QGN25" s="4"/>
      <c r="QGO25" s="4"/>
      <c r="QGP25" s="4"/>
      <c r="QGQ25" s="4"/>
      <c r="QGR25" s="4"/>
      <c r="QGS25" s="4"/>
      <c r="QGT25" s="4"/>
      <c r="QGU25" s="4"/>
      <c r="QGV25" s="4"/>
      <c r="QGW25" s="4"/>
      <c r="QGX25" s="4"/>
      <c r="QGY25" s="4"/>
      <c r="QGZ25" s="4"/>
      <c r="QHA25" s="4"/>
      <c r="QHB25" s="4"/>
      <c r="QHC25" s="4"/>
      <c r="QHD25" s="4"/>
      <c r="QHE25" s="4"/>
      <c r="QHF25" s="4"/>
      <c r="QHG25" s="4"/>
      <c r="QHH25" s="4"/>
      <c r="QHI25" s="4"/>
      <c r="QHJ25" s="4"/>
      <c r="QHK25" s="4"/>
      <c r="QHL25" s="4"/>
      <c r="QHM25" s="4"/>
      <c r="QHN25" s="4"/>
      <c r="QHO25" s="4"/>
      <c r="QHP25" s="4"/>
      <c r="QHQ25" s="4"/>
      <c r="QHR25" s="4"/>
      <c r="QHS25" s="4"/>
      <c r="QHT25" s="4"/>
      <c r="QHU25" s="4"/>
      <c r="QHV25" s="4"/>
      <c r="QHW25" s="4"/>
      <c r="QHX25" s="4"/>
      <c r="QHY25" s="4"/>
      <c r="QHZ25" s="4"/>
      <c r="QIA25" s="4"/>
      <c r="QIB25" s="4"/>
      <c r="QIC25" s="4"/>
      <c r="QID25" s="4"/>
      <c r="QIE25" s="4"/>
      <c r="QIF25" s="4"/>
      <c r="QIG25" s="4"/>
      <c r="QIH25" s="4"/>
      <c r="QII25" s="4"/>
      <c r="QIJ25" s="4"/>
      <c r="QIK25" s="4"/>
      <c r="QIL25" s="4"/>
      <c r="QIM25" s="4"/>
      <c r="QIN25" s="4"/>
      <c r="QIO25" s="4"/>
      <c r="QIP25" s="4"/>
      <c r="QIQ25" s="4"/>
      <c r="QIR25" s="4"/>
      <c r="QIS25" s="4"/>
      <c r="QIT25" s="4"/>
      <c r="QIU25" s="4"/>
      <c r="QIV25" s="4"/>
      <c r="QIW25" s="4"/>
      <c r="QIX25" s="4"/>
      <c r="QIY25" s="4"/>
      <c r="QIZ25" s="4"/>
      <c r="QJA25" s="4"/>
      <c r="QJB25" s="4"/>
      <c r="QJC25" s="4"/>
      <c r="QJD25" s="4"/>
      <c r="QJE25" s="4"/>
      <c r="QJF25" s="4"/>
      <c r="QJG25" s="4"/>
      <c r="QJH25" s="4"/>
      <c r="QJI25" s="4"/>
      <c r="QJJ25" s="4"/>
      <c r="QJK25" s="4"/>
      <c r="QJL25" s="4"/>
      <c r="QJM25" s="4"/>
      <c r="QJN25" s="4"/>
      <c r="QJO25" s="4"/>
      <c r="QJP25" s="4"/>
      <c r="QJQ25" s="4"/>
      <c r="QJR25" s="4"/>
      <c r="QJS25" s="4"/>
      <c r="QJT25" s="4"/>
      <c r="QJU25" s="4"/>
      <c r="QJV25" s="4"/>
      <c r="QJW25" s="4"/>
      <c r="QJX25" s="4"/>
      <c r="QJY25" s="4"/>
      <c r="QJZ25" s="4"/>
      <c r="QKA25" s="4"/>
      <c r="QKB25" s="4"/>
      <c r="QKC25" s="4"/>
      <c r="QKD25" s="4"/>
      <c r="QKE25" s="4"/>
      <c r="QKF25" s="4"/>
      <c r="QKG25" s="4"/>
      <c r="QKH25" s="4"/>
      <c r="QKI25" s="4"/>
      <c r="QKJ25" s="4"/>
      <c r="QKK25" s="4"/>
      <c r="QKL25" s="4"/>
      <c r="QKM25" s="4"/>
      <c r="QKN25" s="4"/>
      <c r="QKO25" s="4"/>
      <c r="QKP25" s="4"/>
      <c r="QKQ25" s="4"/>
      <c r="QKR25" s="4"/>
      <c r="QKS25" s="4"/>
      <c r="QKT25" s="4"/>
      <c r="QKU25" s="4"/>
      <c r="QKV25" s="4"/>
      <c r="QKW25" s="4"/>
      <c r="QKX25" s="4"/>
      <c r="QKY25" s="4"/>
      <c r="QKZ25" s="4"/>
      <c r="QLA25" s="4"/>
      <c r="QLB25" s="4"/>
      <c r="QLC25" s="4"/>
      <c r="QLD25" s="4"/>
      <c r="QLE25" s="4"/>
      <c r="QLF25" s="4"/>
      <c r="QLG25" s="4"/>
      <c r="QLH25" s="4"/>
      <c r="QLI25" s="4"/>
      <c r="QLJ25" s="4"/>
      <c r="QLK25" s="4"/>
      <c r="QLL25" s="4"/>
      <c r="QLM25" s="4"/>
      <c r="QLN25" s="4"/>
      <c r="QLO25" s="4"/>
      <c r="QLP25" s="4"/>
      <c r="QLQ25" s="4"/>
      <c r="QLR25" s="4"/>
      <c r="QLS25" s="4"/>
      <c r="QLT25" s="4"/>
      <c r="QLU25" s="4"/>
      <c r="QLV25" s="4"/>
      <c r="QLW25" s="4"/>
      <c r="QLX25" s="4"/>
      <c r="QLY25" s="4"/>
      <c r="QLZ25" s="4"/>
      <c r="QMA25" s="4"/>
      <c r="QMB25" s="4"/>
      <c r="QMC25" s="4"/>
      <c r="QMD25" s="4"/>
      <c r="QME25" s="4"/>
      <c r="QMF25" s="4"/>
      <c r="QMG25" s="4"/>
      <c r="QMH25" s="4"/>
      <c r="QMI25" s="4"/>
      <c r="QMJ25" s="4"/>
      <c r="QMK25" s="4"/>
      <c r="QML25" s="4"/>
      <c r="QMM25" s="4"/>
      <c r="QMN25" s="4"/>
      <c r="QMO25" s="4"/>
      <c r="QMP25" s="4"/>
      <c r="QMQ25" s="4"/>
      <c r="QMR25" s="4"/>
      <c r="QMS25" s="4"/>
      <c r="QMT25" s="4"/>
      <c r="QMU25" s="4"/>
      <c r="QMV25" s="4"/>
      <c r="QMW25" s="4"/>
      <c r="QMX25" s="4"/>
      <c r="QMY25" s="4"/>
      <c r="QMZ25" s="4"/>
      <c r="QNA25" s="4"/>
      <c r="QNB25" s="4"/>
      <c r="QNC25" s="4"/>
      <c r="QND25" s="4"/>
      <c r="QNE25" s="4"/>
      <c r="QNF25" s="4"/>
      <c r="QNG25" s="4"/>
      <c r="QNH25" s="4"/>
      <c r="QNI25" s="4"/>
      <c r="QNJ25" s="4"/>
      <c r="QNK25" s="4"/>
      <c r="QNL25" s="4"/>
      <c r="QNM25" s="4"/>
      <c r="QNN25" s="4"/>
      <c r="QNO25" s="4"/>
      <c r="QNP25" s="4"/>
      <c r="QNQ25" s="4"/>
      <c r="QNR25" s="4"/>
      <c r="QNS25" s="4"/>
      <c r="QNT25" s="4"/>
      <c r="QNU25" s="4"/>
      <c r="QNV25" s="4"/>
      <c r="QNW25" s="4"/>
      <c r="QNX25" s="4"/>
      <c r="QNY25" s="4"/>
      <c r="QNZ25" s="4"/>
      <c r="QOA25" s="4"/>
      <c r="QOB25" s="4"/>
      <c r="QOC25" s="4"/>
      <c r="QOD25" s="4"/>
      <c r="QOE25" s="4"/>
      <c r="QOF25" s="4"/>
      <c r="QOG25" s="4"/>
      <c r="QOH25" s="4"/>
      <c r="QOI25" s="4"/>
      <c r="QOJ25" s="4"/>
      <c r="QOK25" s="4"/>
      <c r="QOL25" s="4"/>
      <c r="QOM25" s="4"/>
      <c r="QON25" s="4"/>
      <c r="QOO25" s="4"/>
      <c r="QOP25" s="4"/>
      <c r="QOQ25" s="4"/>
      <c r="QOR25" s="4"/>
      <c r="QOS25" s="4"/>
      <c r="QOT25" s="4"/>
      <c r="QOU25" s="4"/>
      <c r="QOV25" s="4"/>
      <c r="QOW25" s="4"/>
      <c r="QOX25" s="4"/>
      <c r="QOY25" s="4"/>
      <c r="QOZ25" s="4"/>
      <c r="QPA25" s="4"/>
      <c r="QPB25" s="4"/>
      <c r="QPC25" s="4"/>
      <c r="QPD25" s="4"/>
      <c r="QPE25" s="4"/>
      <c r="QPF25" s="4"/>
      <c r="QPG25" s="4"/>
      <c r="QPH25" s="4"/>
      <c r="QPI25" s="4"/>
      <c r="QPJ25" s="4"/>
      <c r="QPK25" s="4"/>
      <c r="QPL25" s="4"/>
      <c r="QPM25" s="4"/>
      <c r="QPN25" s="4"/>
      <c r="QPO25" s="4"/>
      <c r="QPP25" s="4"/>
      <c r="QPQ25" s="4"/>
      <c r="QPR25" s="4"/>
      <c r="QPS25" s="4"/>
      <c r="QPT25" s="4"/>
      <c r="QPU25" s="4"/>
      <c r="QPV25" s="4"/>
      <c r="QPW25" s="4"/>
      <c r="QPX25" s="4"/>
      <c r="QPY25" s="4"/>
      <c r="QPZ25" s="4"/>
      <c r="QQA25" s="4"/>
      <c r="QQB25" s="4"/>
      <c r="QQC25" s="4"/>
      <c r="QQD25" s="4"/>
      <c r="QQE25" s="4"/>
      <c r="QQF25" s="4"/>
      <c r="QQG25" s="4"/>
      <c r="QQH25" s="4"/>
      <c r="QQI25" s="4"/>
      <c r="QQJ25" s="4"/>
      <c r="QQK25" s="4"/>
      <c r="QQL25" s="4"/>
      <c r="QQM25" s="4"/>
      <c r="QQN25" s="4"/>
      <c r="QQO25" s="4"/>
      <c r="QQP25" s="4"/>
      <c r="QQQ25" s="4"/>
      <c r="QQR25" s="4"/>
      <c r="QQS25" s="4"/>
      <c r="QQT25" s="4"/>
      <c r="QQU25" s="4"/>
      <c r="QQV25" s="4"/>
      <c r="QQW25" s="4"/>
      <c r="QQX25" s="4"/>
      <c r="QQY25" s="4"/>
      <c r="QQZ25" s="4"/>
      <c r="QRA25" s="4"/>
      <c r="QRB25" s="4"/>
      <c r="QRC25" s="4"/>
      <c r="QRD25" s="4"/>
      <c r="QRE25" s="4"/>
      <c r="QRF25" s="4"/>
      <c r="QRG25" s="4"/>
      <c r="QRH25" s="4"/>
      <c r="QRI25" s="4"/>
      <c r="QRJ25" s="4"/>
      <c r="QRK25" s="4"/>
      <c r="QRL25" s="4"/>
      <c r="QRM25" s="4"/>
      <c r="QRN25" s="4"/>
      <c r="QRO25" s="4"/>
      <c r="QRP25" s="4"/>
      <c r="QRQ25" s="4"/>
      <c r="QRR25" s="4"/>
      <c r="QRS25" s="4"/>
      <c r="QRT25" s="4"/>
      <c r="QRU25" s="4"/>
      <c r="QRV25" s="4"/>
      <c r="QRW25" s="4"/>
      <c r="QRX25" s="4"/>
      <c r="QRY25" s="4"/>
      <c r="QRZ25" s="4"/>
      <c r="QSA25" s="4"/>
      <c r="QSB25" s="4"/>
      <c r="QSC25" s="4"/>
      <c r="QSD25" s="4"/>
      <c r="QSE25" s="4"/>
      <c r="QSF25" s="4"/>
      <c r="QSG25" s="4"/>
      <c r="QSH25" s="4"/>
      <c r="QSI25" s="4"/>
      <c r="QSJ25" s="4"/>
      <c r="QSK25" s="4"/>
      <c r="QSL25" s="4"/>
      <c r="QSM25" s="4"/>
      <c r="QSN25" s="4"/>
      <c r="QSO25" s="4"/>
      <c r="QSP25" s="4"/>
      <c r="QSQ25" s="4"/>
      <c r="QSR25" s="4"/>
      <c r="QSS25" s="4"/>
      <c r="QST25" s="4"/>
      <c r="QSU25" s="4"/>
      <c r="QSV25" s="4"/>
      <c r="QSW25" s="4"/>
      <c r="QSX25" s="4"/>
      <c r="QSY25" s="4"/>
      <c r="QSZ25" s="4"/>
      <c r="QTA25" s="4"/>
      <c r="QTB25" s="4"/>
      <c r="QTC25" s="4"/>
      <c r="QTD25" s="4"/>
      <c r="QTE25" s="4"/>
      <c r="QTF25" s="4"/>
      <c r="QTG25" s="4"/>
      <c r="QTH25" s="4"/>
      <c r="QTI25" s="4"/>
      <c r="QTJ25" s="4"/>
      <c r="QTK25" s="4"/>
      <c r="QTL25" s="4"/>
      <c r="QTM25" s="4"/>
      <c r="QTN25" s="4"/>
      <c r="QTO25" s="4"/>
      <c r="QTP25" s="4"/>
      <c r="QTQ25" s="4"/>
      <c r="QTR25" s="4"/>
      <c r="QTS25" s="4"/>
      <c r="QTT25" s="4"/>
      <c r="QTU25" s="4"/>
      <c r="QTV25" s="4"/>
      <c r="QTW25" s="4"/>
      <c r="QTX25" s="4"/>
      <c r="QTY25" s="4"/>
      <c r="QTZ25" s="4"/>
      <c r="QUA25" s="4"/>
      <c r="QUB25" s="4"/>
      <c r="QUC25" s="4"/>
      <c r="QUD25" s="4"/>
      <c r="QUE25" s="4"/>
      <c r="QUF25" s="4"/>
      <c r="QUG25" s="4"/>
      <c r="QUH25" s="4"/>
      <c r="QUI25" s="4"/>
      <c r="QUJ25" s="4"/>
      <c r="QUK25" s="4"/>
      <c r="QUL25" s="4"/>
      <c r="QUM25" s="4"/>
      <c r="QUN25" s="4"/>
      <c r="QUO25" s="4"/>
      <c r="QUP25" s="4"/>
      <c r="QUQ25" s="4"/>
      <c r="QUR25" s="4"/>
      <c r="QUS25" s="4"/>
      <c r="QUT25" s="4"/>
      <c r="QUU25" s="4"/>
      <c r="QUV25" s="4"/>
      <c r="QUW25" s="4"/>
      <c r="QUX25" s="4"/>
      <c r="QUY25" s="4"/>
      <c r="QUZ25" s="4"/>
      <c r="QVA25" s="4"/>
      <c r="QVB25" s="4"/>
      <c r="QVC25" s="4"/>
      <c r="QVD25" s="4"/>
      <c r="QVE25" s="4"/>
      <c r="QVF25" s="4"/>
      <c r="QVG25" s="4"/>
      <c r="QVH25" s="4"/>
      <c r="QVI25" s="4"/>
      <c r="QVJ25" s="4"/>
      <c r="QVK25" s="4"/>
      <c r="QVL25" s="4"/>
      <c r="QVM25" s="4"/>
      <c r="QVN25" s="4"/>
      <c r="QVO25" s="4"/>
      <c r="QVP25" s="4"/>
      <c r="QVQ25" s="4"/>
      <c r="QVR25" s="4"/>
      <c r="QVS25" s="4"/>
      <c r="QVT25" s="4"/>
      <c r="QVU25" s="4"/>
      <c r="QVV25" s="4"/>
      <c r="QVW25" s="4"/>
      <c r="QVX25" s="4"/>
      <c r="QVY25" s="4"/>
      <c r="QVZ25" s="4"/>
      <c r="QWA25" s="4"/>
      <c r="QWB25" s="4"/>
      <c r="QWC25" s="4"/>
      <c r="QWD25" s="4"/>
      <c r="QWE25" s="4"/>
      <c r="QWF25" s="4"/>
      <c r="QWG25" s="4"/>
      <c r="QWH25" s="4"/>
      <c r="QWI25" s="4"/>
      <c r="QWJ25" s="4"/>
      <c r="QWK25" s="4"/>
      <c r="QWL25" s="4"/>
      <c r="QWM25" s="4"/>
      <c r="QWN25" s="4"/>
      <c r="QWO25" s="4"/>
      <c r="QWP25" s="4"/>
      <c r="QWQ25" s="4"/>
      <c r="QWR25" s="4"/>
      <c r="QWS25" s="4"/>
      <c r="QWT25" s="4"/>
      <c r="QWU25" s="4"/>
      <c r="QWV25" s="4"/>
      <c r="QWW25" s="4"/>
      <c r="QWX25" s="4"/>
      <c r="QWY25" s="4"/>
      <c r="QWZ25" s="4"/>
      <c r="QXA25" s="4"/>
      <c r="QXB25" s="4"/>
      <c r="QXC25" s="4"/>
      <c r="QXD25" s="4"/>
      <c r="QXE25" s="4"/>
      <c r="QXF25" s="4"/>
      <c r="QXG25" s="4"/>
      <c r="QXH25" s="4"/>
      <c r="QXI25" s="4"/>
      <c r="QXJ25" s="4"/>
      <c r="QXK25" s="4"/>
      <c r="QXL25" s="4"/>
      <c r="QXM25" s="4"/>
      <c r="QXN25" s="4"/>
      <c r="QXO25" s="4"/>
      <c r="QXP25" s="4"/>
      <c r="QXQ25" s="4"/>
      <c r="QXR25" s="4"/>
      <c r="QXS25" s="4"/>
      <c r="QXT25" s="4"/>
      <c r="QXU25" s="4"/>
      <c r="QXV25" s="4"/>
      <c r="QXW25" s="4"/>
      <c r="QXX25" s="4"/>
      <c r="QXY25" s="4"/>
      <c r="QXZ25" s="4"/>
      <c r="QYA25" s="4"/>
      <c r="QYB25" s="4"/>
      <c r="QYC25" s="4"/>
      <c r="QYD25" s="4"/>
      <c r="QYE25" s="4"/>
      <c r="QYF25" s="4"/>
      <c r="QYG25" s="4"/>
      <c r="QYH25" s="4"/>
      <c r="QYI25" s="4"/>
      <c r="QYJ25" s="4"/>
      <c r="QYK25" s="4"/>
      <c r="QYL25" s="4"/>
      <c r="QYM25" s="4"/>
      <c r="QYN25" s="4"/>
      <c r="QYO25" s="4"/>
      <c r="QYP25" s="4"/>
      <c r="QYQ25" s="4"/>
      <c r="QYR25" s="4"/>
      <c r="QYS25" s="4"/>
      <c r="QYT25" s="4"/>
      <c r="QYU25" s="4"/>
      <c r="QYV25" s="4"/>
      <c r="QYW25" s="4"/>
      <c r="QYX25" s="4"/>
      <c r="QYY25" s="4"/>
      <c r="QYZ25" s="4"/>
      <c r="QZA25" s="4"/>
      <c r="QZB25" s="4"/>
      <c r="QZC25" s="4"/>
      <c r="QZD25" s="4"/>
      <c r="QZE25" s="4"/>
      <c r="QZF25" s="4"/>
      <c r="QZG25" s="4"/>
      <c r="QZH25" s="4"/>
      <c r="QZI25" s="4"/>
      <c r="QZJ25" s="4"/>
      <c r="QZK25" s="4"/>
      <c r="QZL25" s="4"/>
      <c r="QZM25" s="4"/>
      <c r="QZN25" s="4"/>
      <c r="QZO25" s="4"/>
      <c r="QZP25" s="4"/>
      <c r="QZQ25" s="4"/>
      <c r="QZR25" s="4"/>
      <c r="QZS25" s="4"/>
      <c r="QZT25" s="4"/>
      <c r="QZU25" s="4"/>
      <c r="QZV25" s="4"/>
      <c r="QZW25" s="4"/>
      <c r="QZX25" s="4"/>
      <c r="QZY25" s="4"/>
      <c r="QZZ25" s="4"/>
      <c r="RAA25" s="4"/>
      <c r="RAB25" s="4"/>
      <c r="RAC25" s="4"/>
      <c r="RAD25" s="4"/>
      <c r="RAE25" s="4"/>
      <c r="RAF25" s="4"/>
      <c r="RAG25" s="4"/>
      <c r="RAH25" s="4"/>
      <c r="RAI25" s="4"/>
      <c r="RAJ25" s="4"/>
      <c r="RAK25" s="4"/>
      <c r="RAL25" s="4"/>
      <c r="RAM25" s="4"/>
      <c r="RAN25" s="4"/>
      <c r="RAO25" s="4"/>
      <c r="RAP25" s="4"/>
      <c r="RAQ25" s="4"/>
      <c r="RAR25" s="4"/>
      <c r="RAS25" s="4"/>
      <c r="RAT25" s="4"/>
      <c r="RAU25" s="4"/>
      <c r="RAV25" s="4"/>
      <c r="RAW25" s="4"/>
      <c r="RAX25" s="4"/>
      <c r="RAY25" s="4"/>
      <c r="RAZ25" s="4"/>
      <c r="RBA25" s="4"/>
      <c r="RBB25" s="4"/>
      <c r="RBC25" s="4"/>
      <c r="RBD25" s="4"/>
      <c r="RBE25" s="4"/>
      <c r="RBF25" s="4"/>
      <c r="RBG25" s="4"/>
      <c r="RBH25" s="4"/>
      <c r="RBI25" s="4"/>
      <c r="RBJ25" s="4"/>
      <c r="RBK25" s="4"/>
      <c r="RBL25" s="4"/>
      <c r="RBM25" s="4"/>
      <c r="RBN25" s="4"/>
      <c r="RBO25" s="4"/>
      <c r="RBP25" s="4"/>
      <c r="RBQ25" s="4"/>
      <c r="RBR25" s="4"/>
      <c r="RBS25" s="4"/>
      <c r="RBT25" s="4"/>
      <c r="RBU25" s="4"/>
      <c r="RBV25" s="4"/>
      <c r="RBW25" s="4"/>
      <c r="RBX25" s="4"/>
      <c r="RBY25" s="4"/>
      <c r="RBZ25" s="4"/>
      <c r="RCA25" s="4"/>
      <c r="RCB25" s="4"/>
      <c r="RCC25" s="4"/>
      <c r="RCD25" s="4"/>
      <c r="RCE25" s="4"/>
      <c r="RCF25" s="4"/>
      <c r="RCG25" s="4"/>
      <c r="RCH25" s="4"/>
      <c r="RCI25" s="4"/>
      <c r="RCJ25" s="4"/>
      <c r="RCK25" s="4"/>
      <c r="RCL25" s="4"/>
      <c r="RCM25" s="4"/>
      <c r="RCN25" s="4"/>
      <c r="RCO25" s="4"/>
      <c r="RCP25" s="4"/>
      <c r="RCQ25" s="4"/>
      <c r="RCR25" s="4"/>
      <c r="RCS25" s="4"/>
      <c r="RCT25" s="4"/>
      <c r="RCU25" s="4"/>
      <c r="RCV25" s="4"/>
      <c r="RCW25" s="4"/>
      <c r="RCX25" s="4"/>
      <c r="RCY25" s="4"/>
      <c r="RCZ25" s="4"/>
      <c r="RDA25" s="4"/>
      <c r="RDB25" s="4"/>
      <c r="RDC25" s="4"/>
      <c r="RDD25" s="4"/>
      <c r="RDE25" s="4"/>
      <c r="RDF25" s="4"/>
      <c r="RDG25" s="4"/>
      <c r="RDH25" s="4"/>
      <c r="RDI25" s="4"/>
      <c r="RDJ25" s="4"/>
      <c r="RDK25" s="4"/>
      <c r="RDL25" s="4"/>
      <c r="RDM25" s="4"/>
      <c r="RDN25" s="4"/>
      <c r="RDO25" s="4"/>
      <c r="RDP25" s="4"/>
      <c r="RDQ25" s="4"/>
      <c r="RDR25" s="4"/>
      <c r="RDS25" s="4"/>
      <c r="RDT25" s="4"/>
      <c r="RDU25" s="4"/>
      <c r="RDV25" s="4"/>
      <c r="RDW25" s="4"/>
      <c r="RDX25" s="4"/>
      <c r="RDY25" s="4"/>
      <c r="RDZ25" s="4"/>
      <c r="REA25" s="4"/>
      <c r="REB25" s="4"/>
      <c r="REC25" s="4"/>
      <c r="RED25" s="4"/>
      <c r="REE25" s="4"/>
      <c r="REF25" s="4"/>
      <c r="REG25" s="4"/>
      <c r="REH25" s="4"/>
      <c r="REI25" s="4"/>
      <c r="REJ25" s="4"/>
      <c r="REK25" s="4"/>
      <c r="REL25" s="4"/>
      <c r="REM25" s="4"/>
      <c r="REN25" s="4"/>
      <c r="REO25" s="4"/>
      <c r="REP25" s="4"/>
      <c r="REQ25" s="4"/>
      <c r="RER25" s="4"/>
      <c r="RES25" s="4"/>
      <c r="RET25" s="4"/>
      <c r="REU25" s="4"/>
      <c r="REV25" s="4"/>
      <c r="REW25" s="4"/>
      <c r="REX25" s="4"/>
      <c r="REY25" s="4"/>
      <c r="REZ25" s="4"/>
      <c r="RFA25" s="4"/>
      <c r="RFB25" s="4"/>
      <c r="RFC25" s="4"/>
      <c r="RFD25" s="4"/>
      <c r="RFE25" s="4"/>
      <c r="RFF25" s="4"/>
      <c r="RFG25" s="4"/>
      <c r="RFH25" s="4"/>
      <c r="RFI25" s="4"/>
      <c r="RFJ25" s="4"/>
      <c r="RFK25" s="4"/>
      <c r="RFL25" s="4"/>
      <c r="RFM25" s="4"/>
      <c r="RFN25" s="4"/>
      <c r="RFO25" s="4"/>
      <c r="RFP25" s="4"/>
      <c r="RFQ25" s="4"/>
      <c r="RFR25" s="4"/>
      <c r="RFS25" s="4"/>
      <c r="RFT25" s="4"/>
      <c r="RFU25" s="4"/>
      <c r="RFV25" s="4"/>
      <c r="RFW25" s="4"/>
      <c r="RFX25" s="4"/>
      <c r="RFY25" s="4"/>
      <c r="RFZ25" s="4"/>
      <c r="RGA25" s="4"/>
      <c r="RGB25" s="4"/>
      <c r="RGC25" s="4"/>
      <c r="RGD25" s="4"/>
      <c r="RGE25" s="4"/>
      <c r="RGF25" s="4"/>
      <c r="RGG25" s="4"/>
      <c r="RGH25" s="4"/>
      <c r="RGI25" s="4"/>
      <c r="RGJ25" s="4"/>
      <c r="RGK25" s="4"/>
      <c r="RGL25" s="4"/>
      <c r="RGM25" s="4"/>
      <c r="RGN25" s="4"/>
      <c r="RGO25" s="4"/>
      <c r="RGP25" s="4"/>
      <c r="RGQ25" s="4"/>
      <c r="RGR25" s="4"/>
      <c r="RGS25" s="4"/>
      <c r="RGT25" s="4"/>
      <c r="RGU25" s="4"/>
      <c r="RGV25" s="4"/>
      <c r="RGW25" s="4"/>
      <c r="RGX25" s="4"/>
      <c r="RGY25" s="4"/>
      <c r="RGZ25" s="4"/>
      <c r="RHA25" s="4"/>
      <c r="RHB25" s="4"/>
      <c r="RHC25" s="4"/>
      <c r="RHD25" s="4"/>
      <c r="RHE25" s="4"/>
      <c r="RHF25" s="4"/>
      <c r="RHG25" s="4"/>
      <c r="RHH25" s="4"/>
      <c r="RHI25" s="4"/>
      <c r="RHJ25" s="4"/>
      <c r="RHK25" s="4"/>
      <c r="RHL25" s="4"/>
      <c r="RHM25" s="4"/>
      <c r="RHN25" s="4"/>
      <c r="RHO25" s="4"/>
      <c r="RHP25" s="4"/>
      <c r="RHQ25" s="4"/>
      <c r="RHR25" s="4"/>
      <c r="RHS25" s="4"/>
      <c r="RHT25" s="4"/>
      <c r="RHU25" s="4"/>
      <c r="RHV25" s="4"/>
      <c r="RHW25" s="4"/>
      <c r="RHX25" s="4"/>
      <c r="RHY25" s="4"/>
      <c r="RHZ25" s="4"/>
      <c r="RIA25" s="4"/>
      <c r="RIB25" s="4"/>
      <c r="RIC25" s="4"/>
      <c r="RID25" s="4"/>
      <c r="RIE25" s="4"/>
      <c r="RIF25" s="4"/>
      <c r="RIG25" s="4"/>
      <c r="RIH25" s="4"/>
      <c r="RII25" s="4"/>
      <c r="RIJ25" s="4"/>
      <c r="RIK25" s="4"/>
      <c r="RIL25" s="4"/>
      <c r="RIM25" s="4"/>
      <c r="RIN25" s="4"/>
      <c r="RIO25" s="4"/>
      <c r="RIP25" s="4"/>
      <c r="RIQ25" s="4"/>
      <c r="RIR25" s="4"/>
      <c r="RIS25" s="4"/>
      <c r="RIT25" s="4"/>
      <c r="RIU25" s="4"/>
      <c r="RIV25" s="4"/>
      <c r="RIW25" s="4"/>
      <c r="RIX25" s="4"/>
      <c r="RIY25" s="4"/>
      <c r="RIZ25" s="4"/>
      <c r="RJA25" s="4"/>
      <c r="RJB25" s="4"/>
      <c r="RJC25" s="4"/>
      <c r="RJD25" s="4"/>
      <c r="RJE25" s="4"/>
      <c r="RJF25" s="4"/>
      <c r="RJG25" s="4"/>
      <c r="RJH25" s="4"/>
      <c r="RJI25" s="4"/>
      <c r="RJJ25" s="4"/>
      <c r="RJK25" s="4"/>
      <c r="RJL25" s="4"/>
      <c r="RJM25" s="4"/>
      <c r="RJN25" s="4"/>
      <c r="RJO25" s="4"/>
      <c r="RJP25" s="4"/>
      <c r="RJQ25" s="4"/>
      <c r="RJR25" s="4"/>
      <c r="RJS25" s="4"/>
      <c r="RJT25" s="4"/>
      <c r="RJU25" s="4"/>
      <c r="RJV25" s="4"/>
      <c r="RJW25" s="4"/>
      <c r="RJX25" s="4"/>
      <c r="RJY25" s="4"/>
      <c r="RJZ25" s="4"/>
      <c r="RKA25" s="4"/>
      <c r="RKB25" s="4"/>
      <c r="RKC25" s="4"/>
      <c r="RKD25" s="4"/>
      <c r="RKE25" s="4"/>
      <c r="RKF25" s="4"/>
      <c r="RKG25" s="4"/>
      <c r="RKH25" s="4"/>
      <c r="RKI25" s="4"/>
      <c r="RKJ25" s="4"/>
      <c r="RKK25" s="4"/>
      <c r="RKL25" s="4"/>
      <c r="RKM25" s="4"/>
      <c r="RKN25" s="4"/>
      <c r="RKO25" s="4"/>
      <c r="RKP25" s="4"/>
      <c r="RKQ25" s="4"/>
      <c r="RKR25" s="4"/>
      <c r="RKS25" s="4"/>
      <c r="RKT25" s="4"/>
      <c r="RKU25" s="4"/>
      <c r="RKV25" s="4"/>
      <c r="RKW25" s="4"/>
      <c r="RKX25" s="4"/>
      <c r="RKY25" s="4"/>
      <c r="RKZ25" s="4"/>
      <c r="RLA25" s="4"/>
      <c r="RLB25" s="4"/>
      <c r="RLC25" s="4"/>
      <c r="RLD25" s="4"/>
      <c r="RLE25" s="4"/>
      <c r="RLF25" s="4"/>
      <c r="RLG25" s="4"/>
      <c r="RLH25" s="4"/>
      <c r="RLI25" s="4"/>
      <c r="RLJ25" s="4"/>
      <c r="RLK25" s="4"/>
      <c r="RLL25" s="4"/>
      <c r="RLM25" s="4"/>
      <c r="RLN25" s="4"/>
      <c r="RLO25" s="4"/>
      <c r="RLP25" s="4"/>
      <c r="RLQ25" s="4"/>
      <c r="RLR25" s="4"/>
      <c r="RLS25" s="4"/>
      <c r="RLT25" s="4"/>
      <c r="RLU25" s="4"/>
      <c r="RLV25" s="4"/>
      <c r="RLW25" s="4"/>
      <c r="RLX25" s="4"/>
      <c r="RLY25" s="4"/>
      <c r="RLZ25" s="4"/>
      <c r="RMA25" s="4"/>
      <c r="RMB25" s="4"/>
      <c r="RMC25" s="4"/>
      <c r="RMD25" s="4"/>
      <c r="RME25" s="4"/>
      <c r="RMF25" s="4"/>
      <c r="RMG25" s="4"/>
      <c r="RMH25" s="4"/>
      <c r="RMI25" s="4"/>
      <c r="RMJ25" s="4"/>
      <c r="RMK25" s="4"/>
      <c r="RML25" s="4"/>
      <c r="RMM25" s="4"/>
      <c r="RMN25" s="4"/>
      <c r="RMO25" s="4"/>
      <c r="RMP25" s="4"/>
      <c r="RMQ25" s="4"/>
      <c r="RMR25" s="4"/>
      <c r="RMS25" s="4"/>
      <c r="RMT25" s="4"/>
      <c r="RMU25" s="4"/>
      <c r="RMV25" s="4"/>
      <c r="RMW25" s="4"/>
      <c r="RMX25" s="4"/>
      <c r="RMY25" s="4"/>
      <c r="RMZ25" s="4"/>
      <c r="RNA25" s="4"/>
      <c r="RNB25" s="4"/>
      <c r="RNC25" s="4"/>
      <c r="RND25" s="4"/>
      <c r="RNE25" s="4"/>
      <c r="RNF25" s="4"/>
      <c r="RNG25" s="4"/>
      <c r="RNH25" s="4"/>
      <c r="RNI25" s="4"/>
      <c r="RNJ25" s="4"/>
      <c r="RNK25" s="4"/>
      <c r="RNL25" s="4"/>
      <c r="RNM25" s="4"/>
      <c r="RNN25" s="4"/>
      <c r="RNO25" s="4"/>
      <c r="RNP25" s="4"/>
      <c r="RNQ25" s="4"/>
      <c r="RNR25" s="4"/>
      <c r="RNS25" s="4"/>
      <c r="RNT25" s="4"/>
      <c r="RNU25" s="4"/>
      <c r="RNV25" s="4"/>
      <c r="RNW25" s="4"/>
      <c r="RNX25" s="4"/>
      <c r="RNY25" s="4"/>
      <c r="RNZ25" s="4"/>
      <c r="ROA25" s="4"/>
      <c r="ROB25" s="4"/>
      <c r="ROC25" s="4"/>
      <c r="ROD25" s="4"/>
      <c r="ROE25" s="4"/>
      <c r="ROF25" s="4"/>
      <c r="ROG25" s="4"/>
      <c r="ROH25" s="4"/>
      <c r="ROI25" s="4"/>
      <c r="ROJ25" s="4"/>
      <c r="ROK25" s="4"/>
      <c r="ROL25" s="4"/>
      <c r="ROM25" s="4"/>
      <c r="RON25" s="4"/>
      <c r="ROO25" s="4"/>
      <c r="ROP25" s="4"/>
      <c r="ROQ25" s="4"/>
      <c r="ROR25" s="4"/>
      <c r="ROS25" s="4"/>
      <c r="ROT25" s="4"/>
      <c r="ROU25" s="4"/>
      <c r="ROV25" s="4"/>
      <c r="ROW25" s="4"/>
      <c r="ROX25" s="4"/>
      <c r="ROY25" s="4"/>
      <c r="ROZ25" s="4"/>
      <c r="RPA25" s="4"/>
      <c r="RPB25" s="4"/>
      <c r="RPC25" s="4"/>
      <c r="RPD25" s="4"/>
      <c r="RPE25" s="4"/>
      <c r="RPF25" s="4"/>
      <c r="RPG25" s="4"/>
      <c r="RPH25" s="4"/>
      <c r="RPI25" s="4"/>
      <c r="RPJ25" s="4"/>
      <c r="RPK25" s="4"/>
      <c r="RPL25" s="4"/>
      <c r="RPM25" s="4"/>
      <c r="RPN25" s="4"/>
      <c r="RPO25" s="4"/>
      <c r="RPP25" s="4"/>
      <c r="RPQ25" s="4"/>
      <c r="RPR25" s="4"/>
      <c r="RPS25" s="4"/>
      <c r="RPT25" s="4"/>
      <c r="RPU25" s="4"/>
      <c r="RPV25" s="4"/>
      <c r="RPW25" s="4"/>
      <c r="RPX25" s="4"/>
      <c r="RPY25" s="4"/>
      <c r="RPZ25" s="4"/>
      <c r="RQA25" s="4"/>
      <c r="RQB25" s="4"/>
      <c r="RQC25" s="4"/>
      <c r="RQD25" s="4"/>
      <c r="RQE25" s="4"/>
      <c r="RQF25" s="4"/>
      <c r="RQG25" s="4"/>
      <c r="RQH25" s="4"/>
      <c r="RQI25" s="4"/>
      <c r="RQJ25" s="4"/>
      <c r="RQK25" s="4"/>
      <c r="RQL25" s="4"/>
      <c r="RQM25" s="4"/>
      <c r="RQN25" s="4"/>
      <c r="RQO25" s="4"/>
      <c r="RQP25" s="4"/>
      <c r="RQQ25" s="4"/>
      <c r="RQR25" s="4"/>
      <c r="RQS25" s="4"/>
      <c r="RQT25" s="4"/>
      <c r="RQU25" s="4"/>
      <c r="RQV25" s="4"/>
      <c r="RQW25" s="4"/>
      <c r="RQX25" s="4"/>
      <c r="RQY25" s="4"/>
      <c r="RQZ25" s="4"/>
      <c r="RRA25" s="4"/>
      <c r="RRB25" s="4"/>
      <c r="RRC25" s="4"/>
      <c r="RRD25" s="4"/>
      <c r="RRE25" s="4"/>
      <c r="RRF25" s="4"/>
      <c r="RRG25" s="4"/>
      <c r="RRH25" s="4"/>
      <c r="RRI25" s="4"/>
      <c r="RRJ25" s="4"/>
      <c r="RRK25" s="4"/>
      <c r="RRL25" s="4"/>
      <c r="RRM25" s="4"/>
      <c r="RRN25" s="4"/>
      <c r="RRO25" s="4"/>
      <c r="RRP25" s="4"/>
      <c r="RRQ25" s="4"/>
      <c r="RRR25" s="4"/>
      <c r="RRS25" s="4"/>
      <c r="RRT25" s="4"/>
      <c r="RRU25" s="4"/>
      <c r="RRV25" s="4"/>
      <c r="RRW25" s="4"/>
      <c r="RRX25" s="4"/>
      <c r="RRY25" s="4"/>
      <c r="RRZ25" s="4"/>
      <c r="RSA25" s="4"/>
      <c r="RSB25" s="4"/>
      <c r="RSC25" s="4"/>
      <c r="RSD25" s="4"/>
      <c r="RSE25" s="4"/>
      <c r="RSF25" s="4"/>
      <c r="RSG25" s="4"/>
      <c r="RSH25" s="4"/>
      <c r="RSI25" s="4"/>
      <c r="RSJ25" s="4"/>
      <c r="RSK25" s="4"/>
      <c r="RSL25" s="4"/>
      <c r="RSM25" s="4"/>
      <c r="RSN25" s="4"/>
      <c r="RSO25" s="4"/>
      <c r="RSP25" s="4"/>
      <c r="RSQ25" s="4"/>
      <c r="RSR25" s="4"/>
      <c r="RSS25" s="4"/>
      <c r="RST25" s="4"/>
      <c r="RSU25" s="4"/>
      <c r="RSV25" s="4"/>
      <c r="RSW25" s="4"/>
      <c r="RSX25" s="4"/>
      <c r="RSY25" s="4"/>
      <c r="RSZ25" s="4"/>
      <c r="RTA25" s="4"/>
      <c r="RTB25" s="4"/>
      <c r="RTC25" s="4"/>
      <c r="RTD25" s="4"/>
      <c r="RTE25" s="4"/>
      <c r="RTF25" s="4"/>
      <c r="RTG25" s="4"/>
      <c r="RTH25" s="4"/>
      <c r="RTI25" s="4"/>
      <c r="RTJ25" s="4"/>
      <c r="RTK25" s="4"/>
      <c r="RTL25" s="4"/>
      <c r="RTM25" s="4"/>
      <c r="RTN25" s="4"/>
      <c r="RTO25" s="4"/>
      <c r="RTP25" s="4"/>
      <c r="RTQ25" s="4"/>
      <c r="RTR25" s="4"/>
      <c r="RTS25" s="4"/>
      <c r="RTT25" s="4"/>
      <c r="RTU25" s="4"/>
      <c r="RTV25" s="4"/>
      <c r="RTW25" s="4"/>
      <c r="RTX25" s="4"/>
      <c r="RTY25" s="4"/>
      <c r="RTZ25" s="4"/>
      <c r="RUA25" s="4"/>
      <c r="RUB25" s="4"/>
      <c r="RUC25" s="4"/>
      <c r="RUD25" s="4"/>
      <c r="RUE25" s="4"/>
      <c r="RUF25" s="4"/>
      <c r="RUG25" s="4"/>
      <c r="RUH25" s="4"/>
      <c r="RUI25" s="4"/>
      <c r="RUJ25" s="4"/>
      <c r="RUK25" s="4"/>
      <c r="RUL25" s="4"/>
      <c r="RUM25" s="4"/>
      <c r="RUN25" s="4"/>
      <c r="RUO25" s="4"/>
      <c r="RUP25" s="4"/>
      <c r="RUQ25" s="4"/>
      <c r="RUR25" s="4"/>
      <c r="RUS25" s="4"/>
      <c r="RUT25" s="4"/>
      <c r="RUU25" s="4"/>
      <c r="RUV25" s="4"/>
      <c r="RUW25" s="4"/>
      <c r="RUX25" s="4"/>
      <c r="RUY25" s="4"/>
      <c r="RUZ25" s="4"/>
      <c r="RVA25" s="4"/>
      <c r="RVB25" s="4"/>
      <c r="RVC25" s="4"/>
      <c r="RVD25" s="4"/>
      <c r="RVE25" s="4"/>
      <c r="RVF25" s="4"/>
      <c r="RVG25" s="4"/>
      <c r="RVH25" s="4"/>
      <c r="RVI25" s="4"/>
      <c r="RVJ25" s="4"/>
      <c r="RVK25" s="4"/>
      <c r="RVL25" s="4"/>
      <c r="RVM25" s="4"/>
      <c r="RVN25" s="4"/>
      <c r="RVO25" s="4"/>
      <c r="RVP25" s="4"/>
      <c r="RVQ25" s="4"/>
      <c r="RVR25" s="4"/>
      <c r="RVS25" s="4"/>
      <c r="RVT25" s="4"/>
      <c r="RVU25" s="4"/>
      <c r="RVV25" s="4"/>
      <c r="RVW25" s="4"/>
      <c r="RVX25" s="4"/>
      <c r="RVY25" s="4"/>
      <c r="RVZ25" s="4"/>
      <c r="RWA25" s="4"/>
      <c r="RWB25" s="4"/>
      <c r="RWC25" s="4"/>
      <c r="RWD25" s="4"/>
      <c r="RWE25" s="4"/>
      <c r="RWF25" s="4"/>
      <c r="RWG25" s="4"/>
      <c r="RWH25" s="4"/>
      <c r="RWI25" s="4"/>
      <c r="RWJ25" s="4"/>
      <c r="RWK25" s="4"/>
      <c r="RWL25" s="4"/>
      <c r="RWM25" s="4"/>
      <c r="RWN25" s="4"/>
      <c r="RWO25" s="4"/>
      <c r="RWP25" s="4"/>
      <c r="RWQ25" s="4"/>
      <c r="RWR25" s="4"/>
      <c r="RWS25" s="4"/>
      <c r="RWT25" s="4"/>
      <c r="RWU25" s="4"/>
      <c r="RWV25" s="4"/>
      <c r="RWW25" s="4"/>
      <c r="RWX25" s="4"/>
      <c r="RWY25" s="4"/>
      <c r="RWZ25" s="4"/>
      <c r="RXA25" s="4"/>
      <c r="RXB25" s="4"/>
      <c r="RXC25" s="4"/>
      <c r="RXD25" s="4"/>
      <c r="RXE25" s="4"/>
      <c r="RXF25" s="4"/>
      <c r="RXG25" s="4"/>
      <c r="RXH25" s="4"/>
      <c r="RXI25" s="4"/>
      <c r="RXJ25" s="4"/>
      <c r="RXK25" s="4"/>
      <c r="RXL25" s="4"/>
      <c r="RXM25" s="4"/>
      <c r="RXN25" s="4"/>
      <c r="RXO25" s="4"/>
      <c r="RXP25" s="4"/>
      <c r="RXQ25" s="4"/>
      <c r="RXR25" s="4"/>
      <c r="RXS25" s="4"/>
      <c r="RXT25" s="4"/>
      <c r="RXU25" s="4"/>
      <c r="RXV25" s="4"/>
      <c r="RXW25" s="4"/>
      <c r="RXX25" s="4"/>
      <c r="RXY25" s="4"/>
      <c r="RXZ25" s="4"/>
      <c r="RYA25" s="4"/>
      <c r="RYB25" s="4"/>
      <c r="RYC25" s="4"/>
      <c r="RYD25" s="4"/>
      <c r="RYE25" s="4"/>
      <c r="RYF25" s="4"/>
      <c r="RYG25" s="4"/>
      <c r="RYH25" s="4"/>
      <c r="RYI25" s="4"/>
      <c r="RYJ25" s="4"/>
      <c r="RYK25" s="4"/>
      <c r="RYL25" s="4"/>
      <c r="RYM25" s="4"/>
      <c r="RYN25" s="4"/>
      <c r="RYO25" s="4"/>
      <c r="RYP25" s="4"/>
      <c r="RYQ25" s="4"/>
      <c r="RYR25" s="4"/>
      <c r="RYS25" s="4"/>
      <c r="RYT25" s="4"/>
      <c r="RYU25" s="4"/>
      <c r="RYV25" s="4"/>
      <c r="RYW25" s="4"/>
      <c r="RYX25" s="4"/>
      <c r="RYY25" s="4"/>
      <c r="RYZ25" s="4"/>
      <c r="RZA25" s="4"/>
      <c r="RZB25" s="4"/>
      <c r="RZC25" s="4"/>
      <c r="RZD25" s="4"/>
      <c r="RZE25" s="4"/>
      <c r="RZF25" s="4"/>
      <c r="RZG25" s="4"/>
      <c r="RZH25" s="4"/>
      <c r="RZI25" s="4"/>
      <c r="RZJ25" s="4"/>
      <c r="RZK25" s="4"/>
      <c r="RZL25" s="4"/>
      <c r="RZM25" s="4"/>
      <c r="RZN25" s="4"/>
      <c r="RZO25" s="4"/>
      <c r="RZP25" s="4"/>
      <c r="RZQ25" s="4"/>
      <c r="RZR25" s="4"/>
      <c r="RZS25" s="4"/>
      <c r="RZT25" s="4"/>
      <c r="RZU25" s="4"/>
      <c r="RZV25" s="4"/>
      <c r="RZW25" s="4"/>
      <c r="RZX25" s="4"/>
      <c r="RZY25" s="4"/>
      <c r="RZZ25" s="4"/>
      <c r="SAA25" s="4"/>
      <c r="SAB25" s="4"/>
      <c r="SAC25" s="4"/>
      <c r="SAD25" s="4"/>
      <c r="SAE25" s="4"/>
      <c r="SAF25" s="4"/>
      <c r="SAG25" s="4"/>
      <c r="SAH25" s="4"/>
      <c r="SAI25" s="4"/>
      <c r="SAJ25" s="4"/>
      <c r="SAK25" s="4"/>
      <c r="SAL25" s="4"/>
      <c r="SAM25" s="4"/>
      <c r="SAN25" s="4"/>
      <c r="SAO25" s="4"/>
      <c r="SAP25" s="4"/>
      <c r="SAQ25" s="4"/>
      <c r="SAR25" s="4"/>
      <c r="SAS25" s="4"/>
      <c r="SAT25" s="4"/>
      <c r="SAU25" s="4"/>
      <c r="SAV25" s="4"/>
      <c r="SAW25" s="4"/>
      <c r="SAX25" s="4"/>
      <c r="SAY25" s="4"/>
      <c r="SAZ25" s="4"/>
      <c r="SBA25" s="4"/>
      <c r="SBB25" s="4"/>
      <c r="SBC25" s="4"/>
      <c r="SBD25" s="4"/>
      <c r="SBE25" s="4"/>
      <c r="SBF25" s="4"/>
      <c r="SBG25" s="4"/>
      <c r="SBH25" s="4"/>
      <c r="SBI25" s="4"/>
      <c r="SBJ25" s="4"/>
      <c r="SBK25" s="4"/>
      <c r="SBL25" s="4"/>
      <c r="SBM25" s="4"/>
      <c r="SBN25" s="4"/>
      <c r="SBO25" s="4"/>
      <c r="SBP25" s="4"/>
      <c r="SBQ25" s="4"/>
      <c r="SBR25" s="4"/>
      <c r="SBS25" s="4"/>
      <c r="SBT25" s="4"/>
      <c r="SBU25" s="4"/>
      <c r="SBV25" s="4"/>
      <c r="SBW25" s="4"/>
      <c r="SBX25" s="4"/>
      <c r="SBY25" s="4"/>
      <c r="SBZ25" s="4"/>
      <c r="SCA25" s="4"/>
      <c r="SCB25" s="4"/>
      <c r="SCC25" s="4"/>
      <c r="SCD25" s="4"/>
      <c r="SCE25" s="4"/>
      <c r="SCF25" s="4"/>
      <c r="SCG25" s="4"/>
      <c r="SCH25" s="4"/>
      <c r="SCI25" s="4"/>
      <c r="SCJ25" s="4"/>
      <c r="SCK25" s="4"/>
      <c r="SCL25" s="4"/>
      <c r="SCM25" s="4"/>
      <c r="SCN25" s="4"/>
      <c r="SCO25" s="4"/>
      <c r="SCP25" s="4"/>
      <c r="SCQ25" s="4"/>
      <c r="SCR25" s="4"/>
      <c r="SCS25" s="4"/>
      <c r="SCT25" s="4"/>
      <c r="SCU25" s="4"/>
      <c r="SCV25" s="4"/>
      <c r="SCW25" s="4"/>
      <c r="SCX25" s="4"/>
      <c r="SCY25" s="4"/>
      <c r="SCZ25" s="4"/>
      <c r="SDA25" s="4"/>
      <c r="SDB25" s="4"/>
      <c r="SDC25" s="4"/>
      <c r="SDD25" s="4"/>
      <c r="SDE25" s="4"/>
      <c r="SDF25" s="4"/>
      <c r="SDG25" s="4"/>
      <c r="SDH25" s="4"/>
      <c r="SDI25" s="4"/>
      <c r="SDJ25" s="4"/>
      <c r="SDK25" s="4"/>
      <c r="SDL25" s="4"/>
      <c r="SDM25" s="4"/>
      <c r="SDN25" s="4"/>
      <c r="SDO25" s="4"/>
      <c r="SDP25" s="4"/>
      <c r="SDQ25" s="4"/>
      <c r="SDR25" s="4"/>
      <c r="SDS25" s="4"/>
      <c r="SDT25" s="4"/>
      <c r="SDU25" s="4"/>
      <c r="SDV25" s="4"/>
      <c r="SDW25" s="4"/>
      <c r="SDX25" s="4"/>
      <c r="SDY25" s="4"/>
      <c r="SDZ25" s="4"/>
      <c r="SEA25" s="4"/>
      <c r="SEB25" s="4"/>
      <c r="SEC25" s="4"/>
      <c r="SED25" s="4"/>
      <c r="SEE25" s="4"/>
      <c r="SEF25" s="4"/>
      <c r="SEG25" s="4"/>
      <c r="SEH25" s="4"/>
      <c r="SEI25" s="4"/>
      <c r="SEJ25" s="4"/>
      <c r="SEK25" s="4"/>
      <c r="SEL25" s="4"/>
      <c r="SEM25" s="4"/>
      <c r="SEN25" s="4"/>
      <c r="SEO25" s="4"/>
      <c r="SEP25" s="4"/>
      <c r="SEQ25" s="4"/>
      <c r="SER25" s="4"/>
      <c r="SES25" s="4"/>
      <c r="SET25" s="4"/>
      <c r="SEU25" s="4"/>
      <c r="SEV25" s="4"/>
      <c r="SEW25" s="4"/>
      <c r="SEX25" s="4"/>
      <c r="SEY25" s="4"/>
      <c r="SEZ25" s="4"/>
      <c r="SFA25" s="4"/>
      <c r="SFB25" s="4"/>
      <c r="SFC25" s="4"/>
      <c r="SFD25" s="4"/>
      <c r="SFE25" s="4"/>
      <c r="SFF25" s="4"/>
      <c r="SFG25" s="4"/>
      <c r="SFH25" s="4"/>
      <c r="SFI25" s="4"/>
      <c r="SFJ25" s="4"/>
      <c r="SFK25" s="4"/>
      <c r="SFL25" s="4"/>
      <c r="SFM25" s="4"/>
      <c r="SFN25" s="4"/>
      <c r="SFO25" s="4"/>
      <c r="SFP25" s="4"/>
      <c r="SFQ25" s="4"/>
      <c r="SFR25" s="4"/>
      <c r="SFS25" s="4"/>
      <c r="SFT25" s="4"/>
      <c r="SFU25" s="4"/>
      <c r="SFV25" s="4"/>
      <c r="SFW25" s="4"/>
      <c r="SFX25" s="4"/>
      <c r="SFY25" s="4"/>
      <c r="SFZ25" s="4"/>
      <c r="SGA25" s="4"/>
      <c r="SGB25" s="4"/>
      <c r="SGC25" s="4"/>
      <c r="SGD25" s="4"/>
      <c r="SGE25" s="4"/>
      <c r="SGF25" s="4"/>
      <c r="SGG25" s="4"/>
      <c r="SGH25" s="4"/>
      <c r="SGI25" s="4"/>
      <c r="SGJ25" s="4"/>
      <c r="SGK25" s="4"/>
      <c r="SGL25" s="4"/>
      <c r="SGM25" s="4"/>
      <c r="SGN25" s="4"/>
      <c r="SGO25" s="4"/>
      <c r="SGP25" s="4"/>
      <c r="SGQ25" s="4"/>
      <c r="SGR25" s="4"/>
      <c r="SGS25" s="4"/>
      <c r="SGT25" s="4"/>
      <c r="SGU25" s="4"/>
      <c r="SGV25" s="4"/>
      <c r="SGW25" s="4"/>
      <c r="SGX25" s="4"/>
      <c r="SGY25" s="4"/>
      <c r="SGZ25" s="4"/>
      <c r="SHA25" s="4"/>
      <c r="SHB25" s="4"/>
      <c r="SHC25" s="4"/>
      <c r="SHD25" s="4"/>
      <c r="SHE25" s="4"/>
      <c r="SHF25" s="4"/>
      <c r="SHG25" s="4"/>
      <c r="SHH25" s="4"/>
      <c r="SHI25" s="4"/>
      <c r="SHJ25" s="4"/>
      <c r="SHK25" s="4"/>
      <c r="SHL25" s="4"/>
      <c r="SHM25" s="4"/>
      <c r="SHN25" s="4"/>
      <c r="SHO25" s="4"/>
      <c r="SHP25" s="4"/>
      <c r="SHQ25" s="4"/>
      <c r="SHR25" s="4"/>
      <c r="SHS25" s="4"/>
      <c r="SHT25" s="4"/>
      <c r="SHU25" s="4"/>
      <c r="SHV25" s="4"/>
      <c r="SHW25" s="4"/>
      <c r="SHX25" s="4"/>
      <c r="SHY25" s="4"/>
      <c r="SHZ25" s="4"/>
      <c r="SIA25" s="4"/>
      <c r="SIB25" s="4"/>
      <c r="SIC25" s="4"/>
      <c r="SID25" s="4"/>
      <c r="SIE25" s="4"/>
      <c r="SIF25" s="4"/>
      <c r="SIG25" s="4"/>
      <c r="SIH25" s="4"/>
      <c r="SII25" s="4"/>
      <c r="SIJ25" s="4"/>
      <c r="SIK25" s="4"/>
      <c r="SIL25" s="4"/>
      <c r="SIM25" s="4"/>
      <c r="SIN25" s="4"/>
      <c r="SIO25" s="4"/>
      <c r="SIP25" s="4"/>
      <c r="SIQ25" s="4"/>
      <c r="SIR25" s="4"/>
      <c r="SIS25" s="4"/>
      <c r="SIT25" s="4"/>
      <c r="SIU25" s="4"/>
      <c r="SIV25" s="4"/>
      <c r="SIW25" s="4"/>
      <c r="SIX25" s="4"/>
      <c r="SIY25" s="4"/>
      <c r="SIZ25" s="4"/>
      <c r="SJA25" s="4"/>
      <c r="SJB25" s="4"/>
      <c r="SJC25" s="4"/>
      <c r="SJD25" s="4"/>
      <c r="SJE25" s="4"/>
      <c r="SJF25" s="4"/>
      <c r="SJG25" s="4"/>
      <c r="SJH25" s="4"/>
      <c r="SJI25" s="4"/>
      <c r="SJJ25" s="4"/>
      <c r="SJK25" s="4"/>
      <c r="SJL25" s="4"/>
      <c r="SJM25" s="4"/>
      <c r="SJN25" s="4"/>
      <c r="SJO25" s="4"/>
      <c r="SJP25" s="4"/>
      <c r="SJQ25" s="4"/>
      <c r="SJR25" s="4"/>
      <c r="SJS25" s="4"/>
      <c r="SJT25" s="4"/>
      <c r="SJU25" s="4"/>
      <c r="SJV25" s="4"/>
      <c r="SJW25" s="4"/>
      <c r="SJX25" s="4"/>
      <c r="SJY25" s="4"/>
      <c r="SJZ25" s="4"/>
      <c r="SKA25" s="4"/>
      <c r="SKB25" s="4"/>
      <c r="SKC25" s="4"/>
      <c r="SKD25" s="4"/>
      <c r="SKE25" s="4"/>
      <c r="SKF25" s="4"/>
      <c r="SKG25" s="4"/>
      <c r="SKH25" s="4"/>
      <c r="SKI25" s="4"/>
      <c r="SKJ25" s="4"/>
      <c r="SKK25" s="4"/>
      <c r="SKL25" s="4"/>
      <c r="SKM25" s="4"/>
      <c r="SKN25" s="4"/>
      <c r="SKO25" s="4"/>
      <c r="SKP25" s="4"/>
      <c r="SKQ25" s="4"/>
      <c r="SKR25" s="4"/>
      <c r="SKS25" s="4"/>
      <c r="SKT25" s="4"/>
      <c r="SKU25" s="4"/>
      <c r="SKV25" s="4"/>
      <c r="SKW25" s="4"/>
      <c r="SKX25" s="4"/>
      <c r="SKY25" s="4"/>
      <c r="SKZ25" s="4"/>
      <c r="SLA25" s="4"/>
      <c r="SLB25" s="4"/>
      <c r="SLC25" s="4"/>
      <c r="SLD25" s="4"/>
      <c r="SLE25" s="4"/>
      <c r="SLF25" s="4"/>
      <c r="SLG25" s="4"/>
      <c r="SLH25" s="4"/>
      <c r="SLI25" s="4"/>
      <c r="SLJ25" s="4"/>
      <c r="SLK25" s="4"/>
      <c r="SLL25" s="4"/>
      <c r="SLM25" s="4"/>
      <c r="SLN25" s="4"/>
      <c r="SLO25" s="4"/>
      <c r="SLP25" s="4"/>
      <c r="SLQ25" s="4"/>
      <c r="SLR25" s="4"/>
      <c r="SLS25" s="4"/>
      <c r="SLT25" s="4"/>
      <c r="SLU25" s="4"/>
      <c r="SLV25" s="4"/>
      <c r="SLW25" s="4"/>
      <c r="SLX25" s="4"/>
      <c r="SLY25" s="4"/>
      <c r="SLZ25" s="4"/>
      <c r="SMA25" s="4"/>
      <c r="SMB25" s="4"/>
      <c r="SMC25" s="4"/>
      <c r="SMD25" s="4"/>
      <c r="SME25" s="4"/>
      <c r="SMF25" s="4"/>
      <c r="SMG25" s="4"/>
      <c r="SMH25" s="4"/>
      <c r="SMI25" s="4"/>
      <c r="SMJ25" s="4"/>
      <c r="SMK25" s="4"/>
      <c r="SML25" s="4"/>
      <c r="SMM25" s="4"/>
      <c r="SMN25" s="4"/>
      <c r="SMO25" s="4"/>
      <c r="SMP25" s="4"/>
      <c r="SMQ25" s="4"/>
      <c r="SMR25" s="4"/>
      <c r="SMS25" s="4"/>
      <c r="SMT25" s="4"/>
      <c r="SMU25" s="4"/>
      <c r="SMV25" s="4"/>
      <c r="SMW25" s="4"/>
      <c r="SMX25" s="4"/>
      <c r="SMY25" s="4"/>
      <c r="SMZ25" s="4"/>
      <c r="SNA25" s="4"/>
      <c r="SNB25" s="4"/>
      <c r="SNC25" s="4"/>
      <c r="SND25" s="4"/>
      <c r="SNE25" s="4"/>
      <c r="SNF25" s="4"/>
      <c r="SNG25" s="4"/>
      <c r="SNH25" s="4"/>
      <c r="SNI25" s="4"/>
      <c r="SNJ25" s="4"/>
      <c r="SNK25" s="4"/>
      <c r="SNL25" s="4"/>
      <c r="SNM25" s="4"/>
      <c r="SNN25" s="4"/>
      <c r="SNO25" s="4"/>
      <c r="SNP25" s="4"/>
      <c r="SNQ25" s="4"/>
      <c r="SNR25" s="4"/>
      <c r="SNS25" s="4"/>
      <c r="SNT25" s="4"/>
      <c r="SNU25" s="4"/>
      <c r="SNV25" s="4"/>
      <c r="SNW25" s="4"/>
      <c r="SNX25" s="4"/>
      <c r="SNY25" s="4"/>
      <c r="SNZ25" s="4"/>
      <c r="SOA25" s="4"/>
      <c r="SOB25" s="4"/>
      <c r="SOC25" s="4"/>
      <c r="SOD25" s="4"/>
      <c r="SOE25" s="4"/>
      <c r="SOF25" s="4"/>
      <c r="SOG25" s="4"/>
      <c r="SOH25" s="4"/>
      <c r="SOI25" s="4"/>
      <c r="SOJ25" s="4"/>
      <c r="SOK25" s="4"/>
      <c r="SOL25" s="4"/>
      <c r="SOM25" s="4"/>
      <c r="SON25" s="4"/>
      <c r="SOO25" s="4"/>
      <c r="SOP25" s="4"/>
      <c r="SOQ25" s="4"/>
      <c r="SOR25" s="4"/>
      <c r="SOS25" s="4"/>
      <c r="SOT25" s="4"/>
      <c r="SOU25" s="4"/>
      <c r="SOV25" s="4"/>
      <c r="SOW25" s="4"/>
      <c r="SOX25" s="4"/>
      <c r="SOY25" s="4"/>
      <c r="SOZ25" s="4"/>
      <c r="SPA25" s="4"/>
      <c r="SPB25" s="4"/>
      <c r="SPC25" s="4"/>
      <c r="SPD25" s="4"/>
      <c r="SPE25" s="4"/>
      <c r="SPF25" s="4"/>
      <c r="SPG25" s="4"/>
      <c r="SPH25" s="4"/>
      <c r="SPI25" s="4"/>
      <c r="SPJ25" s="4"/>
      <c r="SPK25" s="4"/>
      <c r="SPL25" s="4"/>
      <c r="SPM25" s="4"/>
      <c r="SPN25" s="4"/>
      <c r="SPO25" s="4"/>
      <c r="SPP25" s="4"/>
      <c r="SPQ25" s="4"/>
      <c r="SPR25" s="4"/>
      <c r="SPS25" s="4"/>
      <c r="SPT25" s="4"/>
      <c r="SPU25" s="4"/>
      <c r="SPV25" s="4"/>
      <c r="SPW25" s="4"/>
      <c r="SPX25" s="4"/>
      <c r="SPY25" s="4"/>
      <c r="SPZ25" s="4"/>
      <c r="SQA25" s="4"/>
      <c r="SQB25" s="4"/>
      <c r="SQC25" s="4"/>
      <c r="SQD25" s="4"/>
      <c r="SQE25" s="4"/>
      <c r="SQF25" s="4"/>
      <c r="SQG25" s="4"/>
      <c r="SQH25" s="4"/>
      <c r="SQI25" s="4"/>
      <c r="SQJ25" s="4"/>
      <c r="SQK25" s="4"/>
      <c r="SQL25" s="4"/>
      <c r="SQM25" s="4"/>
      <c r="SQN25" s="4"/>
      <c r="SQO25" s="4"/>
      <c r="SQP25" s="4"/>
      <c r="SQQ25" s="4"/>
      <c r="SQR25" s="4"/>
      <c r="SQS25" s="4"/>
      <c r="SQT25" s="4"/>
      <c r="SQU25" s="4"/>
      <c r="SQV25" s="4"/>
      <c r="SQW25" s="4"/>
      <c r="SQX25" s="4"/>
      <c r="SQY25" s="4"/>
      <c r="SQZ25" s="4"/>
      <c r="SRA25" s="4"/>
      <c r="SRB25" s="4"/>
      <c r="SRC25" s="4"/>
      <c r="SRD25" s="4"/>
      <c r="SRE25" s="4"/>
      <c r="SRF25" s="4"/>
      <c r="SRG25" s="4"/>
      <c r="SRH25" s="4"/>
      <c r="SRI25" s="4"/>
      <c r="SRJ25" s="4"/>
      <c r="SRK25" s="4"/>
      <c r="SRL25" s="4"/>
      <c r="SRM25" s="4"/>
      <c r="SRN25" s="4"/>
      <c r="SRO25" s="4"/>
      <c r="SRP25" s="4"/>
      <c r="SRQ25" s="4"/>
      <c r="SRR25" s="4"/>
      <c r="SRS25" s="4"/>
      <c r="SRT25" s="4"/>
      <c r="SRU25" s="4"/>
      <c r="SRV25" s="4"/>
      <c r="SRW25" s="4"/>
      <c r="SRX25" s="4"/>
      <c r="SRY25" s="4"/>
      <c r="SRZ25" s="4"/>
      <c r="SSA25" s="4"/>
      <c r="SSB25" s="4"/>
      <c r="SSC25" s="4"/>
      <c r="SSD25" s="4"/>
      <c r="SSE25" s="4"/>
      <c r="SSF25" s="4"/>
      <c r="SSG25" s="4"/>
      <c r="SSH25" s="4"/>
      <c r="SSI25" s="4"/>
      <c r="SSJ25" s="4"/>
      <c r="SSK25" s="4"/>
      <c r="SSL25" s="4"/>
      <c r="SSM25" s="4"/>
      <c r="SSN25" s="4"/>
      <c r="SSO25" s="4"/>
      <c r="SSP25" s="4"/>
      <c r="SSQ25" s="4"/>
      <c r="SSR25" s="4"/>
      <c r="SSS25" s="4"/>
      <c r="SST25" s="4"/>
      <c r="SSU25" s="4"/>
      <c r="SSV25" s="4"/>
      <c r="SSW25" s="4"/>
      <c r="SSX25" s="4"/>
      <c r="SSY25" s="4"/>
      <c r="SSZ25" s="4"/>
      <c r="STA25" s="4"/>
      <c r="STB25" s="4"/>
      <c r="STC25" s="4"/>
      <c r="STD25" s="4"/>
      <c r="STE25" s="4"/>
      <c r="STF25" s="4"/>
      <c r="STG25" s="4"/>
      <c r="STH25" s="4"/>
      <c r="STI25" s="4"/>
      <c r="STJ25" s="4"/>
      <c r="STK25" s="4"/>
      <c r="STL25" s="4"/>
      <c r="STM25" s="4"/>
      <c r="STN25" s="4"/>
      <c r="STO25" s="4"/>
      <c r="STP25" s="4"/>
      <c r="STQ25" s="4"/>
      <c r="STR25" s="4"/>
      <c r="STS25" s="4"/>
      <c r="STT25" s="4"/>
      <c r="STU25" s="4"/>
      <c r="STV25" s="4"/>
      <c r="STW25" s="4"/>
      <c r="STX25" s="4"/>
      <c r="STY25" s="4"/>
      <c r="STZ25" s="4"/>
      <c r="SUA25" s="4"/>
      <c r="SUB25" s="4"/>
      <c r="SUC25" s="4"/>
      <c r="SUD25" s="4"/>
      <c r="SUE25" s="4"/>
      <c r="SUF25" s="4"/>
      <c r="SUG25" s="4"/>
      <c r="SUH25" s="4"/>
      <c r="SUI25" s="4"/>
      <c r="SUJ25" s="4"/>
      <c r="SUK25" s="4"/>
      <c r="SUL25" s="4"/>
      <c r="SUM25" s="4"/>
      <c r="SUN25" s="4"/>
      <c r="SUO25" s="4"/>
      <c r="SUP25" s="4"/>
      <c r="SUQ25" s="4"/>
      <c r="SUR25" s="4"/>
      <c r="SUS25" s="4"/>
      <c r="SUT25" s="4"/>
      <c r="SUU25" s="4"/>
      <c r="SUV25" s="4"/>
      <c r="SUW25" s="4"/>
      <c r="SUX25" s="4"/>
      <c r="SUY25" s="4"/>
      <c r="SUZ25" s="4"/>
      <c r="SVA25" s="4"/>
      <c r="SVB25" s="4"/>
      <c r="SVC25" s="4"/>
      <c r="SVD25" s="4"/>
      <c r="SVE25" s="4"/>
      <c r="SVF25" s="4"/>
      <c r="SVG25" s="4"/>
      <c r="SVH25" s="4"/>
      <c r="SVI25" s="4"/>
      <c r="SVJ25" s="4"/>
      <c r="SVK25" s="4"/>
      <c r="SVL25" s="4"/>
      <c r="SVM25" s="4"/>
      <c r="SVN25" s="4"/>
      <c r="SVO25" s="4"/>
      <c r="SVP25" s="4"/>
      <c r="SVQ25" s="4"/>
      <c r="SVR25" s="4"/>
      <c r="SVS25" s="4"/>
      <c r="SVT25" s="4"/>
      <c r="SVU25" s="4"/>
      <c r="SVV25" s="4"/>
      <c r="SVW25" s="4"/>
      <c r="SVX25" s="4"/>
      <c r="SVY25" s="4"/>
      <c r="SVZ25" s="4"/>
      <c r="SWA25" s="4"/>
      <c r="SWB25" s="4"/>
      <c r="SWC25" s="4"/>
      <c r="SWD25" s="4"/>
      <c r="SWE25" s="4"/>
      <c r="SWF25" s="4"/>
      <c r="SWG25" s="4"/>
      <c r="SWH25" s="4"/>
      <c r="SWI25" s="4"/>
      <c r="SWJ25" s="4"/>
      <c r="SWK25" s="4"/>
      <c r="SWL25" s="4"/>
      <c r="SWM25" s="4"/>
      <c r="SWN25" s="4"/>
      <c r="SWO25" s="4"/>
      <c r="SWP25" s="4"/>
      <c r="SWQ25" s="4"/>
      <c r="SWR25" s="4"/>
      <c r="SWS25" s="4"/>
      <c r="SWT25" s="4"/>
      <c r="SWU25" s="4"/>
      <c r="SWV25" s="4"/>
      <c r="SWW25" s="4"/>
      <c r="SWX25" s="4"/>
      <c r="SWY25" s="4"/>
      <c r="SWZ25" s="4"/>
      <c r="SXA25" s="4"/>
      <c r="SXB25" s="4"/>
      <c r="SXC25" s="4"/>
      <c r="SXD25" s="4"/>
      <c r="SXE25" s="4"/>
      <c r="SXF25" s="4"/>
      <c r="SXG25" s="4"/>
      <c r="SXH25" s="4"/>
      <c r="SXI25" s="4"/>
      <c r="SXJ25" s="4"/>
      <c r="SXK25" s="4"/>
      <c r="SXL25" s="4"/>
      <c r="SXM25" s="4"/>
      <c r="SXN25" s="4"/>
      <c r="SXO25" s="4"/>
      <c r="SXP25" s="4"/>
      <c r="SXQ25" s="4"/>
      <c r="SXR25" s="4"/>
      <c r="SXS25" s="4"/>
      <c r="SXT25" s="4"/>
      <c r="SXU25" s="4"/>
      <c r="SXV25" s="4"/>
      <c r="SXW25" s="4"/>
      <c r="SXX25" s="4"/>
      <c r="SXY25" s="4"/>
      <c r="SXZ25" s="4"/>
      <c r="SYA25" s="4"/>
      <c r="SYB25" s="4"/>
      <c r="SYC25" s="4"/>
      <c r="SYD25" s="4"/>
      <c r="SYE25" s="4"/>
      <c r="SYF25" s="4"/>
      <c r="SYG25" s="4"/>
      <c r="SYH25" s="4"/>
      <c r="SYI25" s="4"/>
      <c r="SYJ25" s="4"/>
      <c r="SYK25" s="4"/>
      <c r="SYL25" s="4"/>
      <c r="SYM25" s="4"/>
      <c r="SYN25" s="4"/>
      <c r="SYO25" s="4"/>
      <c r="SYP25" s="4"/>
      <c r="SYQ25" s="4"/>
      <c r="SYR25" s="4"/>
      <c r="SYS25" s="4"/>
      <c r="SYT25" s="4"/>
      <c r="SYU25" s="4"/>
      <c r="SYV25" s="4"/>
      <c r="SYW25" s="4"/>
      <c r="SYX25" s="4"/>
      <c r="SYY25" s="4"/>
      <c r="SYZ25" s="4"/>
      <c r="SZA25" s="4"/>
      <c r="SZB25" s="4"/>
      <c r="SZC25" s="4"/>
      <c r="SZD25" s="4"/>
      <c r="SZE25" s="4"/>
      <c r="SZF25" s="4"/>
      <c r="SZG25" s="4"/>
      <c r="SZH25" s="4"/>
      <c r="SZI25" s="4"/>
      <c r="SZJ25" s="4"/>
      <c r="SZK25" s="4"/>
      <c r="SZL25" s="4"/>
      <c r="SZM25" s="4"/>
      <c r="SZN25" s="4"/>
      <c r="SZO25" s="4"/>
      <c r="SZP25" s="4"/>
      <c r="SZQ25" s="4"/>
      <c r="SZR25" s="4"/>
      <c r="SZS25" s="4"/>
      <c r="SZT25" s="4"/>
      <c r="SZU25" s="4"/>
      <c r="SZV25" s="4"/>
      <c r="SZW25" s="4"/>
      <c r="SZX25" s="4"/>
      <c r="SZY25" s="4"/>
      <c r="SZZ25" s="4"/>
      <c r="TAA25" s="4"/>
      <c r="TAB25" s="4"/>
      <c r="TAC25" s="4"/>
      <c r="TAD25" s="4"/>
      <c r="TAE25" s="4"/>
      <c r="TAF25" s="4"/>
      <c r="TAG25" s="4"/>
      <c r="TAH25" s="4"/>
      <c r="TAI25" s="4"/>
      <c r="TAJ25" s="4"/>
      <c r="TAK25" s="4"/>
      <c r="TAL25" s="4"/>
      <c r="TAM25" s="4"/>
      <c r="TAN25" s="4"/>
      <c r="TAO25" s="4"/>
      <c r="TAP25" s="4"/>
      <c r="TAQ25" s="4"/>
      <c r="TAR25" s="4"/>
      <c r="TAS25" s="4"/>
      <c r="TAT25" s="4"/>
      <c r="TAU25" s="4"/>
      <c r="TAV25" s="4"/>
      <c r="TAW25" s="4"/>
      <c r="TAX25" s="4"/>
      <c r="TAY25" s="4"/>
      <c r="TAZ25" s="4"/>
      <c r="TBA25" s="4"/>
      <c r="TBB25" s="4"/>
      <c r="TBC25" s="4"/>
      <c r="TBD25" s="4"/>
      <c r="TBE25" s="4"/>
      <c r="TBF25" s="4"/>
      <c r="TBG25" s="4"/>
      <c r="TBH25" s="4"/>
      <c r="TBI25" s="4"/>
      <c r="TBJ25" s="4"/>
      <c r="TBK25" s="4"/>
      <c r="TBL25" s="4"/>
      <c r="TBM25" s="4"/>
      <c r="TBN25" s="4"/>
      <c r="TBO25" s="4"/>
      <c r="TBP25" s="4"/>
      <c r="TBQ25" s="4"/>
      <c r="TBR25" s="4"/>
      <c r="TBS25" s="4"/>
      <c r="TBT25" s="4"/>
      <c r="TBU25" s="4"/>
      <c r="TBV25" s="4"/>
      <c r="TBW25" s="4"/>
      <c r="TBX25" s="4"/>
      <c r="TBY25" s="4"/>
      <c r="TBZ25" s="4"/>
      <c r="TCA25" s="4"/>
      <c r="TCB25" s="4"/>
      <c r="TCC25" s="4"/>
      <c r="TCD25" s="4"/>
      <c r="TCE25" s="4"/>
      <c r="TCF25" s="4"/>
      <c r="TCG25" s="4"/>
      <c r="TCH25" s="4"/>
      <c r="TCI25" s="4"/>
      <c r="TCJ25" s="4"/>
      <c r="TCK25" s="4"/>
      <c r="TCL25" s="4"/>
      <c r="TCM25" s="4"/>
      <c r="TCN25" s="4"/>
      <c r="TCO25" s="4"/>
      <c r="TCP25" s="4"/>
      <c r="TCQ25" s="4"/>
      <c r="TCR25" s="4"/>
      <c r="TCS25" s="4"/>
      <c r="TCT25" s="4"/>
      <c r="TCU25" s="4"/>
      <c r="TCV25" s="4"/>
      <c r="TCW25" s="4"/>
      <c r="TCX25" s="4"/>
      <c r="TCY25" s="4"/>
      <c r="TCZ25" s="4"/>
      <c r="TDA25" s="4"/>
      <c r="TDB25" s="4"/>
      <c r="TDC25" s="4"/>
      <c r="TDD25" s="4"/>
      <c r="TDE25" s="4"/>
      <c r="TDF25" s="4"/>
      <c r="TDG25" s="4"/>
      <c r="TDH25" s="4"/>
      <c r="TDI25" s="4"/>
      <c r="TDJ25" s="4"/>
      <c r="TDK25" s="4"/>
      <c r="TDL25" s="4"/>
      <c r="TDM25" s="4"/>
      <c r="TDN25" s="4"/>
      <c r="TDO25" s="4"/>
      <c r="TDP25" s="4"/>
      <c r="TDQ25" s="4"/>
      <c r="TDR25" s="4"/>
      <c r="TDS25" s="4"/>
      <c r="TDT25" s="4"/>
      <c r="TDU25" s="4"/>
      <c r="TDV25" s="4"/>
      <c r="TDW25" s="4"/>
      <c r="TDX25" s="4"/>
      <c r="TDY25" s="4"/>
      <c r="TDZ25" s="4"/>
      <c r="TEA25" s="4"/>
      <c r="TEB25" s="4"/>
      <c r="TEC25" s="4"/>
      <c r="TED25" s="4"/>
      <c r="TEE25" s="4"/>
      <c r="TEF25" s="4"/>
      <c r="TEG25" s="4"/>
      <c r="TEH25" s="4"/>
      <c r="TEI25" s="4"/>
      <c r="TEJ25" s="4"/>
      <c r="TEK25" s="4"/>
      <c r="TEL25" s="4"/>
      <c r="TEM25" s="4"/>
      <c r="TEN25" s="4"/>
      <c r="TEO25" s="4"/>
      <c r="TEP25" s="4"/>
      <c r="TEQ25" s="4"/>
      <c r="TER25" s="4"/>
      <c r="TES25" s="4"/>
      <c r="TET25" s="4"/>
      <c r="TEU25" s="4"/>
      <c r="TEV25" s="4"/>
      <c r="TEW25" s="4"/>
      <c r="TEX25" s="4"/>
      <c r="TEY25" s="4"/>
      <c r="TEZ25" s="4"/>
      <c r="TFA25" s="4"/>
      <c r="TFB25" s="4"/>
      <c r="TFC25" s="4"/>
      <c r="TFD25" s="4"/>
      <c r="TFE25" s="4"/>
      <c r="TFF25" s="4"/>
      <c r="TFG25" s="4"/>
      <c r="TFH25" s="4"/>
      <c r="TFI25" s="4"/>
      <c r="TFJ25" s="4"/>
      <c r="TFK25" s="4"/>
      <c r="TFL25" s="4"/>
      <c r="TFM25" s="4"/>
      <c r="TFN25" s="4"/>
      <c r="TFO25" s="4"/>
      <c r="TFP25" s="4"/>
      <c r="TFQ25" s="4"/>
      <c r="TFR25" s="4"/>
      <c r="TFS25" s="4"/>
      <c r="TFT25" s="4"/>
      <c r="TFU25" s="4"/>
      <c r="TFV25" s="4"/>
      <c r="TFW25" s="4"/>
      <c r="TFX25" s="4"/>
      <c r="TFY25" s="4"/>
      <c r="TFZ25" s="4"/>
      <c r="TGA25" s="4"/>
      <c r="TGB25" s="4"/>
      <c r="TGC25" s="4"/>
      <c r="TGD25" s="4"/>
      <c r="TGE25" s="4"/>
      <c r="TGF25" s="4"/>
      <c r="TGG25" s="4"/>
      <c r="TGH25" s="4"/>
      <c r="TGI25" s="4"/>
      <c r="TGJ25" s="4"/>
      <c r="TGK25" s="4"/>
      <c r="TGL25" s="4"/>
      <c r="TGM25" s="4"/>
      <c r="TGN25" s="4"/>
      <c r="TGO25" s="4"/>
      <c r="TGP25" s="4"/>
      <c r="TGQ25" s="4"/>
      <c r="TGR25" s="4"/>
      <c r="TGS25" s="4"/>
      <c r="TGT25" s="4"/>
      <c r="TGU25" s="4"/>
      <c r="TGV25" s="4"/>
      <c r="TGW25" s="4"/>
      <c r="TGX25" s="4"/>
      <c r="TGY25" s="4"/>
      <c r="TGZ25" s="4"/>
      <c r="THA25" s="4"/>
      <c r="THB25" s="4"/>
      <c r="THC25" s="4"/>
      <c r="THD25" s="4"/>
      <c r="THE25" s="4"/>
      <c r="THF25" s="4"/>
      <c r="THG25" s="4"/>
      <c r="THH25" s="4"/>
      <c r="THI25" s="4"/>
      <c r="THJ25" s="4"/>
      <c r="THK25" s="4"/>
      <c r="THL25" s="4"/>
      <c r="THM25" s="4"/>
      <c r="THN25" s="4"/>
      <c r="THO25" s="4"/>
      <c r="THP25" s="4"/>
      <c r="THQ25" s="4"/>
      <c r="THR25" s="4"/>
      <c r="THS25" s="4"/>
      <c r="THT25" s="4"/>
      <c r="THU25" s="4"/>
      <c r="THV25" s="4"/>
      <c r="THW25" s="4"/>
      <c r="THX25" s="4"/>
      <c r="THY25" s="4"/>
      <c r="THZ25" s="4"/>
      <c r="TIA25" s="4"/>
      <c r="TIB25" s="4"/>
      <c r="TIC25" s="4"/>
      <c r="TID25" s="4"/>
      <c r="TIE25" s="4"/>
      <c r="TIF25" s="4"/>
      <c r="TIG25" s="4"/>
      <c r="TIH25" s="4"/>
      <c r="TII25" s="4"/>
      <c r="TIJ25" s="4"/>
      <c r="TIK25" s="4"/>
      <c r="TIL25" s="4"/>
      <c r="TIM25" s="4"/>
      <c r="TIN25" s="4"/>
      <c r="TIO25" s="4"/>
      <c r="TIP25" s="4"/>
      <c r="TIQ25" s="4"/>
      <c r="TIR25" s="4"/>
      <c r="TIS25" s="4"/>
      <c r="TIT25" s="4"/>
      <c r="TIU25" s="4"/>
      <c r="TIV25" s="4"/>
      <c r="TIW25" s="4"/>
      <c r="TIX25" s="4"/>
      <c r="TIY25" s="4"/>
      <c r="TIZ25" s="4"/>
      <c r="TJA25" s="4"/>
      <c r="TJB25" s="4"/>
      <c r="TJC25" s="4"/>
      <c r="TJD25" s="4"/>
      <c r="TJE25" s="4"/>
      <c r="TJF25" s="4"/>
      <c r="TJG25" s="4"/>
      <c r="TJH25" s="4"/>
      <c r="TJI25" s="4"/>
      <c r="TJJ25" s="4"/>
      <c r="TJK25" s="4"/>
      <c r="TJL25" s="4"/>
      <c r="TJM25" s="4"/>
      <c r="TJN25" s="4"/>
      <c r="TJO25" s="4"/>
      <c r="TJP25" s="4"/>
      <c r="TJQ25" s="4"/>
      <c r="TJR25" s="4"/>
      <c r="TJS25" s="4"/>
      <c r="TJT25" s="4"/>
      <c r="TJU25" s="4"/>
      <c r="TJV25" s="4"/>
      <c r="TJW25" s="4"/>
      <c r="TJX25" s="4"/>
      <c r="TJY25" s="4"/>
      <c r="TJZ25" s="4"/>
      <c r="TKA25" s="4"/>
      <c r="TKB25" s="4"/>
      <c r="TKC25" s="4"/>
      <c r="TKD25" s="4"/>
      <c r="TKE25" s="4"/>
      <c r="TKF25" s="4"/>
      <c r="TKG25" s="4"/>
      <c r="TKH25" s="4"/>
      <c r="TKI25" s="4"/>
      <c r="TKJ25" s="4"/>
      <c r="TKK25" s="4"/>
      <c r="TKL25" s="4"/>
      <c r="TKM25" s="4"/>
      <c r="TKN25" s="4"/>
      <c r="TKO25" s="4"/>
      <c r="TKP25" s="4"/>
      <c r="TKQ25" s="4"/>
      <c r="TKR25" s="4"/>
      <c r="TKS25" s="4"/>
      <c r="TKT25" s="4"/>
      <c r="TKU25" s="4"/>
      <c r="TKV25" s="4"/>
      <c r="TKW25" s="4"/>
      <c r="TKX25" s="4"/>
      <c r="TKY25" s="4"/>
      <c r="TKZ25" s="4"/>
      <c r="TLA25" s="4"/>
      <c r="TLB25" s="4"/>
      <c r="TLC25" s="4"/>
      <c r="TLD25" s="4"/>
      <c r="TLE25" s="4"/>
      <c r="TLF25" s="4"/>
      <c r="TLG25" s="4"/>
      <c r="TLH25" s="4"/>
      <c r="TLI25" s="4"/>
      <c r="TLJ25" s="4"/>
      <c r="TLK25" s="4"/>
      <c r="TLL25" s="4"/>
      <c r="TLM25" s="4"/>
      <c r="TLN25" s="4"/>
      <c r="TLO25" s="4"/>
      <c r="TLP25" s="4"/>
      <c r="TLQ25" s="4"/>
      <c r="TLR25" s="4"/>
      <c r="TLS25" s="4"/>
      <c r="TLT25" s="4"/>
      <c r="TLU25" s="4"/>
      <c r="TLV25" s="4"/>
      <c r="TLW25" s="4"/>
      <c r="TLX25" s="4"/>
      <c r="TLY25" s="4"/>
      <c r="TLZ25" s="4"/>
      <c r="TMA25" s="4"/>
      <c r="TMB25" s="4"/>
      <c r="TMC25" s="4"/>
      <c r="TMD25" s="4"/>
      <c r="TME25" s="4"/>
      <c r="TMF25" s="4"/>
      <c r="TMG25" s="4"/>
      <c r="TMH25" s="4"/>
      <c r="TMI25" s="4"/>
      <c r="TMJ25" s="4"/>
      <c r="TMK25" s="4"/>
      <c r="TML25" s="4"/>
      <c r="TMM25" s="4"/>
      <c r="TMN25" s="4"/>
      <c r="TMO25" s="4"/>
      <c r="TMP25" s="4"/>
      <c r="TMQ25" s="4"/>
      <c r="TMR25" s="4"/>
      <c r="TMS25" s="4"/>
      <c r="TMT25" s="4"/>
      <c r="TMU25" s="4"/>
      <c r="TMV25" s="4"/>
      <c r="TMW25" s="4"/>
      <c r="TMX25" s="4"/>
      <c r="TMY25" s="4"/>
      <c r="TMZ25" s="4"/>
      <c r="TNA25" s="4"/>
      <c r="TNB25" s="4"/>
      <c r="TNC25" s="4"/>
      <c r="TND25" s="4"/>
      <c r="TNE25" s="4"/>
      <c r="TNF25" s="4"/>
      <c r="TNG25" s="4"/>
      <c r="TNH25" s="4"/>
      <c r="TNI25" s="4"/>
      <c r="TNJ25" s="4"/>
      <c r="TNK25" s="4"/>
      <c r="TNL25" s="4"/>
      <c r="TNM25" s="4"/>
      <c r="TNN25" s="4"/>
      <c r="TNO25" s="4"/>
      <c r="TNP25" s="4"/>
      <c r="TNQ25" s="4"/>
      <c r="TNR25" s="4"/>
      <c r="TNS25" s="4"/>
      <c r="TNT25" s="4"/>
      <c r="TNU25" s="4"/>
      <c r="TNV25" s="4"/>
      <c r="TNW25" s="4"/>
      <c r="TNX25" s="4"/>
      <c r="TNY25" s="4"/>
      <c r="TNZ25" s="4"/>
      <c r="TOA25" s="4"/>
      <c r="TOB25" s="4"/>
      <c r="TOC25" s="4"/>
      <c r="TOD25" s="4"/>
      <c r="TOE25" s="4"/>
      <c r="TOF25" s="4"/>
      <c r="TOG25" s="4"/>
      <c r="TOH25" s="4"/>
      <c r="TOI25" s="4"/>
      <c r="TOJ25" s="4"/>
      <c r="TOK25" s="4"/>
      <c r="TOL25" s="4"/>
      <c r="TOM25" s="4"/>
      <c r="TON25" s="4"/>
      <c r="TOO25" s="4"/>
      <c r="TOP25" s="4"/>
      <c r="TOQ25" s="4"/>
      <c r="TOR25" s="4"/>
      <c r="TOS25" s="4"/>
      <c r="TOT25" s="4"/>
      <c r="TOU25" s="4"/>
      <c r="TOV25" s="4"/>
      <c r="TOW25" s="4"/>
      <c r="TOX25" s="4"/>
      <c r="TOY25" s="4"/>
      <c r="TOZ25" s="4"/>
      <c r="TPA25" s="4"/>
      <c r="TPB25" s="4"/>
      <c r="TPC25" s="4"/>
      <c r="TPD25" s="4"/>
      <c r="TPE25" s="4"/>
      <c r="TPF25" s="4"/>
      <c r="TPG25" s="4"/>
      <c r="TPH25" s="4"/>
      <c r="TPI25" s="4"/>
      <c r="TPJ25" s="4"/>
      <c r="TPK25" s="4"/>
      <c r="TPL25" s="4"/>
      <c r="TPM25" s="4"/>
      <c r="TPN25" s="4"/>
      <c r="TPO25" s="4"/>
      <c r="TPP25" s="4"/>
      <c r="TPQ25" s="4"/>
      <c r="TPR25" s="4"/>
      <c r="TPS25" s="4"/>
      <c r="TPT25" s="4"/>
      <c r="TPU25" s="4"/>
      <c r="TPV25" s="4"/>
      <c r="TPW25" s="4"/>
      <c r="TPX25" s="4"/>
      <c r="TPY25" s="4"/>
      <c r="TPZ25" s="4"/>
      <c r="TQA25" s="4"/>
      <c r="TQB25" s="4"/>
      <c r="TQC25" s="4"/>
      <c r="TQD25" s="4"/>
      <c r="TQE25" s="4"/>
      <c r="TQF25" s="4"/>
      <c r="TQG25" s="4"/>
      <c r="TQH25" s="4"/>
      <c r="TQI25" s="4"/>
      <c r="TQJ25" s="4"/>
      <c r="TQK25" s="4"/>
      <c r="TQL25" s="4"/>
      <c r="TQM25" s="4"/>
      <c r="TQN25" s="4"/>
      <c r="TQO25" s="4"/>
      <c r="TQP25" s="4"/>
      <c r="TQQ25" s="4"/>
      <c r="TQR25" s="4"/>
      <c r="TQS25" s="4"/>
      <c r="TQT25" s="4"/>
      <c r="TQU25" s="4"/>
      <c r="TQV25" s="4"/>
      <c r="TQW25" s="4"/>
      <c r="TQX25" s="4"/>
      <c r="TQY25" s="4"/>
      <c r="TQZ25" s="4"/>
      <c r="TRA25" s="4"/>
      <c r="TRB25" s="4"/>
      <c r="TRC25" s="4"/>
      <c r="TRD25" s="4"/>
      <c r="TRE25" s="4"/>
      <c r="TRF25" s="4"/>
      <c r="TRG25" s="4"/>
      <c r="TRH25" s="4"/>
      <c r="TRI25" s="4"/>
      <c r="TRJ25" s="4"/>
      <c r="TRK25" s="4"/>
      <c r="TRL25" s="4"/>
      <c r="TRM25" s="4"/>
      <c r="TRN25" s="4"/>
      <c r="TRO25" s="4"/>
      <c r="TRP25" s="4"/>
      <c r="TRQ25" s="4"/>
      <c r="TRR25" s="4"/>
      <c r="TRS25" s="4"/>
      <c r="TRT25" s="4"/>
      <c r="TRU25" s="4"/>
      <c r="TRV25" s="4"/>
      <c r="TRW25" s="4"/>
      <c r="TRX25" s="4"/>
      <c r="TRY25" s="4"/>
      <c r="TRZ25" s="4"/>
      <c r="TSA25" s="4"/>
      <c r="TSB25" s="4"/>
      <c r="TSC25" s="4"/>
      <c r="TSD25" s="4"/>
      <c r="TSE25" s="4"/>
      <c r="TSF25" s="4"/>
      <c r="TSG25" s="4"/>
      <c r="TSH25" s="4"/>
      <c r="TSI25" s="4"/>
      <c r="TSJ25" s="4"/>
      <c r="TSK25" s="4"/>
      <c r="TSL25" s="4"/>
      <c r="TSM25" s="4"/>
      <c r="TSN25" s="4"/>
      <c r="TSO25" s="4"/>
      <c r="TSP25" s="4"/>
      <c r="TSQ25" s="4"/>
      <c r="TSR25" s="4"/>
      <c r="TSS25" s="4"/>
      <c r="TST25" s="4"/>
      <c r="TSU25" s="4"/>
      <c r="TSV25" s="4"/>
      <c r="TSW25" s="4"/>
      <c r="TSX25" s="4"/>
      <c r="TSY25" s="4"/>
      <c r="TSZ25" s="4"/>
      <c r="TTA25" s="4"/>
      <c r="TTB25" s="4"/>
      <c r="TTC25" s="4"/>
      <c r="TTD25" s="4"/>
      <c r="TTE25" s="4"/>
      <c r="TTF25" s="4"/>
      <c r="TTG25" s="4"/>
      <c r="TTH25" s="4"/>
      <c r="TTI25" s="4"/>
      <c r="TTJ25" s="4"/>
      <c r="TTK25" s="4"/>
      <c r="TTL25" s="4"/>
      <c r="TTM25" s="4"/>
      <c r="TTN25" s="4"/>
      <c r="TTO25" s="4"/>
      <c r="TTP25" s="4"/>
      <c r="TTQ25" s="4"/>
      <c r="TTR25" s="4"/>
      <c r="TTS25" s="4"/>
      <c r="TTT25" s="4"/>
      <c r="TTU25" s="4"/>
      <c r="TTV25" s="4"/>
      <c r="TTW25" s="4"/>
      <c r="TTX25" s="4"/>
      <c r="TTY25" s="4"/>
      <c r="TTZ25" s="4"/>
      <c r="TUA25" s="4"/>
      <c r="TUB25" s="4"/>
      <c r="TUC25" s="4"/>
      <c r="TUD25" s="4"/>
      <c r="TUE25" s="4"/>
      <c r="TUF25" s="4"/>
      <c r="TUG25" s="4"/>
      <c r="TUH25" s="4"/>
      <c r="TUI25" s="4"/>
      <c r="TUJ25" s="4"/>
      <c r="TUK25" s="4"/>
      <c r="TUL25" s="4"/>
      <c r="TUM25" s="4"/>
      <c r="TUN25" s="4"/>
      <c r="TUO25" s="4"/>
      <c r="TUP25" s="4"/>
      <c r="TUQ25" s="4"/>
      <c r="TUR25" s="4"/>
      <c r="TUS25" s="4"/>
      <c r="TUT25" s="4"/>
      <c r="TUU25" s="4"/>
      <c r="TUV25" s="4"/>
      <c r="TUW25" s="4"/>
      <c r="TUX25" s="4"/>
      <c r="TUY25" s="4"/>
      <c r="TUZ25" s="4"/>
      <c r="TVA25" s="4"/>
      <c r="TVB25" s="4"/>
      <c r="TVC25" s="4"/>
      <c r="TVD25" s="4"/>
      <c r="TVE25" s="4"/>
      <c r="TVF25" s="4"/>
      <c r="TVG25" s="4"/>
      <c r="TVH25" s="4"/>
      <c r="TVI25" s="4"/>
      <c r="TVJ25" s="4"/>
      <c r="TVK25" s="4"/>
      <c r="TVL25" s="4"/>
      <c r="TVM25" s="4"/>
      <c r="TVN25" s="4"/>
      <c r="TVO25" s="4"/>
      <c r="TVP25" s="4"/>
      <c r="TVQ25" s="4"/>
      <c r="TVR25" s="4"/>
      <c r="TVS25" s="4"/>
      <c r="TVT25" s="4"/>
      <c r="TVU25" s="4"/>
      <c r="TVV25" s="4"/>
      <c r="TVW25" s="4"/>
      <c r="TVX25" s="4"/>
      <c r="TVY25" s="4"/>
      <c r="TVZ25" s="4"/>
      <c r="TWA25" s="4"/>
      <c r="TWB25" s="4"/>
      <c r="TWC25" s="4"/>
      <c r="TWD25" s="4"/>
      <c r="TWE25" s="4"/>
      <c r="TWF25" s="4"/>
      <c r="TWG25" s="4"/>
      <c r="TWH25" s="4"/>
      <c r="TWI25" s="4"/>
      <c r="TWJ25" s="4"/>
      <c r="TWK25" s="4"/>
      <c r="TWL25" s="4"/>
      <c r="TWM25" s="4"/>
      <c r="TWN25" s="4"/>
      <c r="TWO25" s="4"/>
      <c r="TWP25" s="4"/>
      <c r="TWQ25" s="4"/>
      <c r="TWR25" s="4"/>
      <c r="TWS25" s="4"/>
      <c r="TWT25" s="4"/>
      <c r="TWU25" s="4"/>
      <c r="TWV25" s="4"/>
      <c r="TWW25" s="4"/>
      <c r="TWX25" s="4"/>
      <c r="TWY25" s="4"/>
      <c r="TWZ25" s="4"/>
      <c r="TXA25" s="4"/>
      <c r="TXB25" s="4"/>
      <c r="TXC25" s="4"/>
      <c r="TXD25" s="4"/>
      <c r="TXE25" s="4"/>
      <c r="TXF25" s="4"/>
      <c r="TXG25" s="4"/>
      <c r="TXH25" s="4"/>
      <c r="TXI25" s="4"/>
      <c r="TXJ25" s="4"/>
      <c r="TXK25" s="4"/>
      <c r="TXL25" s="4"/>
      <c r="TXM25" s="4"/>
      <c r="TXN25" s="4"/>
      <c r="TXO25" s="4"/>
      <c r="TXP25" s="4"/>
      <c r="TXQ25" s="4"/>
      <c r="TXR25" s="4"/>
      <c r="TXS25" s="4"/>
      <c r="TXT25" s="4"/>
      <c r="TXU25" s="4"/>
      <c r="TXV25" s="4"/>
      <c r="TXW25" s="4"/>
      <c r="TXX25" s="4"/>
      <c r="TXY25" s="4"/>
      <c r="TXZ25" s="4"/>
      <c r="TYA25" s="4"/>
      <c r="TYB25" s="4"/>
      <c r="TYC25" s="4"/>
      <c r="TYD25" s="4"/>
      <c r="TYE25" s="4"/>
      <c r="TYF25" s="4"/>
      <c r="TYG25" s="4"/>
      <c r="TYH25" s="4"/>
      <c r="TYI25" s="4"/>
      <c r="TYJ25" s="4"/>
      <c r="TYK25" s="4"/>
      <c r="TYL25" s="4"/>
      <c r="TYM25" s="4"/>
      <c r="TYN25" s="4"/>
      <c r="TYO25" s="4"/>
      <c r="TYP25" s="4"/>
      <c r="TYQ25" s="4"/>
      <c r="TYR25" s="4"/>
      <c r="TYS25" s="4"/>
      <c r="TYT25" s="4"/>
      <c r="TYU25" s="4"/>
      <c r="TYV25" s="4"/>
      <c r="TYW25" s="4"/>
      <c r="TYX25" s="4"/>
      <c r="TYY25" s="4"/>
      <c r="TYZ25" s="4"/>
      <c r="TZA25" s="4"/>
      <c r="TZB25" s="4"/>
      <c r="TZC25" s="4"/>
      <c r="TZD25" s="4"/>
      <c r="TZE25" s="4"/>
      <c r="TZF25" s="4"/>
      <c r="TZG25" s="4"/>
      <c r="TZH25" s="4"/>
      <c r="TZI25" s="4"/>
      <c r="TZJ25" s="4"/>
      <c r="TZK25" s="4"/>
      <c r="TZL25" s="4"/>
      <c r="TZM25" s="4"/>
      <c r="TZN25" s="4"/>
      <c r="TZO25" s="4"/>
      <c r="TZP25" s="4"/>
      <c r="TZQ25" s="4"/>
      <c r="TZR25" s="4"/>
      <c r="TZS25" s="4"/>
      <c r="TZT25" s="4"/>
      <c r="TZU25" s="4"/>
      <c r="TZV25" s="4"/>
      <c r="TZW25" s="4"/>
      <c r="TZX25" s="4"/>
      <c r="TZY25" s="4"/>
      <c r="TZZ25" s="4"/>
      <c r="UAA25" s="4"/>
      <c r="UAB25" s="4"/>
      <c r="UAC25" s="4"/>
      <c r="UAD25" s="4"/>
      <c r="UAE25" s="4"/>
      <c r="UAF25" s="4"/>
      <c r="UAG25" s="4"/>
      <c r="UAH25" s="4"/>
      <c r="UAI25" s="4"/>
      <c r="UAJ25" s="4"/>
      <c r="UAK25" s="4"/>
      <c r="UAL25" s="4"/>
      <c r="UAM25" s="4"/>
      <c r="UAN25" s="4"/>
      <c r="UAO25" s="4"/>
      <c r="UAP25" s="4"/>
      <c r="UAQ25" s="4"/>
      <c r="UAR25" s="4"/>
      <c r="UAS25" s="4"/>
      <c r="UAT25" s="4"/>
      <c r="UAU25" s="4"/>
      <c r="UAV25" s="4"/>
      <c r="UAW25" s="4"/>
      <c r="UAX25" s="4"/>
      <c r="UAY25" s="4"/>
      <c r="UAZ25" s="4"/>
      <c r="UBA25" s="4"/>
      <c r="UBB25" s="4"/>
      <c r="UBC25" s="4"/>
      <c r="UBD25" s="4"/>
      <c r="UBE25" s="4"/>
      <c r="UBF25" s="4"/>
      <c r="UBG25" s="4"/>
      <c r="UBH25" s="4"/>
      <c r="UBI25" s="4"/>
      <c r="UBJ25" s="4"/>
      <c r="UBK25" s="4"/>
      <c r="UBL25" s="4"/>
      <c r="UBM25" s="4"/>
      <c r="UBN25" s="4"/>
      <c r="UBO25" s="4"/>
      <c r="UBP25" s="4"/>
      <c r="UBQ25" s="4"/>
      <c r="UBR25" s="4"/>
      <c r="UBS25" s="4"/>
      <c r="UBT25" s="4"/>
      <c r="UBU25" s="4"/>
      <c r="UBV25" s="4"/>
      <c r="UBW25" s="4"/>
      <c r="UBX25" s="4"/>
      <c r="UBY25" s="4"/>
      <c r="UBZ25" s="4"/>
      <c r="UCA25" s="4"/>
      <c r="UCB25" s="4"/>
      <c r="UCC25" s="4"/>
      <c r="UCD25" s="4"/>
      <c r="UCE25" s="4"/>
      <c r="UCF25" s="4"/>
      <c r="UCG25" s="4"/>
      <c r="UCH25" s="4"/>
      <c r="UCI25" s="4"/>
      <c r="UCJ25" s="4"/>
      <c r="UCK25" s="4"/>
      <c r="UCL25" s="4"/>
      <c r="UCM25" s="4"/>
      <c r="UCN25" s="4"/>
      <c r="UCO25" s="4"/>
      <c r="UCP25" s="4"/>
      <c r="UCQ25" s="4"/>
      <c r="UCR25" s="4"/>
      <c r="UCS25" s="4"/>
      <c r="UCT25" s="4"/>
      <c r="UCU25" s="4"/>
      <c r="UCV25" s="4"/>
      <c r="UCW25" s="4"/>
      <c r="UCX25" s="4"/>
      <c r="UCY25" s="4"/>
      <c r="UCZ25" s="4"/>
      <c r="UDA25" s="4"/>
      <c r="UDB25" s="4"/>
      <c r="UDC25" s="4"/>
      <c r="UDD25" s="4"/>
      <c r="UDE25" s="4"/>
      <c r="UDF25" s="4"/>
      <c r="UDG25" s="4"/>
      <c r="UDH25" s="4"/>
      <c r="UDI25" s="4"/>
      <c r="UDJ25" s="4"/>
      <c r="UDK25" s="4"/>
      <c r="UDL25" s="4"/>
      <c r="UDM25" s="4"/>
      <c r="UDN25" s="4"/>
      <c r="UDO25" s="4"/>
      <c r="UDP25" s="4"/>
      <c r="UDQ25" s="4"/>
      <c r="UDR25" s="4"/>
      <c r="UDS25" s="4"/>
      <c r="UDT25" s="4"/>
      <c r="UDU25" s="4"/>
      <c r="UDV25" s="4"/>
      <c r="UDW25" s="4"/>
      <c r="UDX25" s="4"/>
      <c r="UDY25" s="4"/>
      <c r="UDZ25" s="4"/>
      <c r="UEA25" s="4"/>
      <c r="UEB25" s="4"/>
      <c r="UEC25" s="4"/>
      <c r="UED25" s="4"/>
      <c r="UEE25" s="4"/>
      <c r="UEF25" s="4"/>
      <c r="UEG25" s="4"/>
      <c r="UEH25" s="4"/>
      <c r="UEI25" s="4"/>
      <c r="UEJ25" s="4"/>
      <c r="UEK25" s="4"/>
      <c r="UEL25" s="4"/>
      <c r="UEM25" s="4"/>
      <c r="UEN25" s="4"/>
      <c r="UEO25" s="4"/>
      <c r="UEP25" s="4"/>
      <c r="UEQ25" s="4"/>
      <c r="UER25" s="4"/>
      <c r="UES25" s="4"/>
      <c r="UET25" s="4"/>
      <c r="UEU25" s="4"/>
      <c r="UEV25" s="4"/>
      <c r="UEW25" s="4"/>
      <c r="UEX25" s="4"/>
      <c r="UEY25" s="4"/>
      <c r="UEZ25" s="4"/>
      <c r="UFA25" s="4"/>
      <c r="UFB25" s="4"/>
      <c r="UFC25" s="4"/>
      <c r="UFD25" s="4"/>
      <c r="UFE25" s="4"/>
      <c r="UFF25" s="4"/>
      <c r="UFG25" s="4"/>
      <c r="UFH25" s="4"/>
      <c r="UFI25" s="4"/>
      <c r="UFJ25" s="4"/>
      <c r="UFK25" s="4"/>
      <c r="UFL25" s="4"/>
      <c r="UFM25" s="4"/>
      <c r="UFN25" s="4"/>
      <c r="UFO25" s="4"/>
      <c r="UFP25" s="4"/>
      <c r="UFQ25" s="4"/>
      <c r="UFR25" s="4"/>
      <c r="UFS25" s="4"/>
      <c r="UFT25" s="4"/>
      <c r="UFU25" s="4"/>
      <c r="UFV25" s="4"/>
      <c r="UFW25" s="4"/>
      <c r="UFX25" s="4"/>
      <c r="UFY25" s="4"/>
      <c r="UFZ25" s="4"/>
      <c r="UGA25" s="4"/>
      <c r="UGB25" s="4"/>
      <c r="UGC25" s="4"/>
      <c r="UGD25" s="4"/>
      <c r="UGE25" s="4"/>
      <c r="UGF25" s="4"/>
      <c r="UGG25" s="4"/>
      <c r="UGH25" s="4"/>
      <c r="UGI25" s="4"/>
      <c r="UGJ25" s="4"/>
      <c r="UGK25" s="4"/>
      <c r="UGL25" s="4"/>
      <c r="UGM25" s="4"/>
      <c r="UGN25" s="4"/>
      <c r="UGO25" s="4"/>
      <c r="UGP25" s="4"/>
      <c r="UGQ25" s="4"/>
      <c r="UGR25" s="4"/>
      <c r="UGS25" s="4"/>
      <c r="UGT25" s="4"/>
      <c r="UGU25" s="4"/>
      <c r="UGV25" s="4"/>
      <c r="UGW25" s="4"/>
      <c r="UGX25" s="4"/>
      <c r="UGY25" s="4"/>
      <c r="UGZ25" s="4"/>
      <c r="UHA25" s="4"/>
      <c r="UHB25" s="4"/>
      <c r="UHC25" s="4"/>
      <c r="UHD25" s="4"/>
      <c r="UHE25" s="4"/>
      <c r="UHF25" s="4"/>
      <c r="UHG25" s="4"/>
      <c r="UHH25" s="4"/>
      <c r="UHI25" s="4"/>
      <c r="UHJ25" s="4"/>
      <c r="UHK25" s="4"/>
      <c r="UHL25" s="4"/>
      <c r="UHM25" s="4"/>
      <c r="UHN25" s="4"/>
      <c r="UHO25" s="4"/>
      <c r="UHP25" s="4"/>
      <c r="UHQ25" s="4"/>
      <c r="UHR25" s="4"/>
      <c r="UHS25" s="4"/>
      <c r="UHT25" s="4"/>
      <c r="UHU25" s="4"/>
      <c r="UHV25" s="4"/>
      <c r="UHW25" s="4"/>
      <c r="UHX25" s="4"/>
      <c r="UHY25" s="4"/>
      <c r="UHZ25" s="4"/>
      <c r="UIA25" s="4"/>
      <c r="UIB25" s="4"/>
      <c r="UIC25" s="4"/>
      <c r="UID25" s="4"/>
      <c r="UIE25" s="4"/>
      <c r="UIF25" s="4"/>
      <c r="UIG25" s="4"/>
      <c r="UIH25" s="4"/>
      <c r="UII25" s="4"/>
      <c r="UIJ25" s="4"/>
      <c r="UIK25" s="4"/>
      <c r="UIL25" s="4"/>
      <c r="UIM25" s="4"/>
      <c r="UIN25" s="4"/>
      <c r="UIO25" s="4"/>
      <c r="UIP25" s="4"/>
      <c r="UIQ25" s="4"/>
      <c r="UIR25" s="4"/>
      <c r="UIS25" s="4"/>
      <c r="UIT25" s="4"/>
      <c r="UIU25" s="4"/>
      <c r="UIV25" s="4"/>
      <c r="UIW25" s="4"/>
      <c r="UIX25" s="4"/>
      <c r="UIY25" s="4"/>
      <c r="UIZ25" s="4"/>
      <c r="UJA25" s="4"/>
      <c r="UJB25" s="4"/>
      <c r="UJC25" s="4"/>
      <c r="UJD25" s="4"/>
      <c r="UJE25" s="4"/>
      <c r="UJF25" s="4"/>
      <c r="UJG25" s="4"/>
      <c r="UJH25" s="4"/>
      <c r="UJI25" s="4"/>
      <c r="UJJ25" s="4"/>
      <c r="UJK25" s="4"/>
      <c r="UJL25" s="4"/>
      <c r="UJM25" s="4"/>
      <c r="UJN25" s="4"/>
      <c r="UJO25" s="4"/>
      <c r="UJP25" s="4"/>
      <c r="UJQ25" s="4"/>
      <c r="UJR25" s="4"/>
      <c r="UJS25" s="4"/>
      <c r="UJT25" s="4"/>
      <c r="UJU25" s="4"/>
      <c r="UJV25" s="4"/>
      <c r="UJW25" s="4"/>
      <c r="UJX25" s="4"/>
      <c r="UJY25" s="4"/>
      <c r="UJZ25" s="4"/>
      <c r="UKA25" s="4"/>
      <c r="UKB25" s="4"/>
      <c r="UKC25" s="4"/>
      <c r="UKD25" s="4"/>
      <c r="UKE25" s="4"/>
      <c r="UKF25" s="4"/>
      <c r="UKG25" s="4"/>
      <c r="UKH25" s="4"/>
      <c r="UKI25" s="4"/>
      <c r="UKJ25" s="4"/>
      <c r="UKK25" s="4"/>
      <c r="UKL25" s="4"/>
      <c r="UKM25" s="4"/>
      <c r="UKN25" s="4"/>
      <c r="UKO25" s="4"/>
      <c r="UKP25" s="4"/>
      <c r="UKQ25" s="4"/>
      <c r="UKR25" s="4"/>
      <c r="UKS25" s="4"/>
      <c r="UKT25" s="4"/>
      <c r="UKU25" s="4"/>
      <c r="UKV25" s="4"/>
      <c r="UKW25" s="4"/>
      <c r="UKX25" s="4"/>
      <c r="UKY25" s="4"/>
      <c r="UKZ25" s="4"/>
      <c r="ULA25" s="4"/>
      <c r="ULB25" s="4"/>
      <c r="ULC25" s="4"/>
      <c r="ULD25" s="4"/>
      <c r="ULE25" s="4"/>
      <c r="ULF25" s="4"/>
      <c r="ULG25" s="4"/>
      <c r="ULH25" s="4"/>
      <c r="ULI25" s="4"/>
      <c r="ULJ25" s="4"/>
      <c r="ULK25" s="4"/>
      <c r="ULL25" s="4"/>
      <c r="ULM25" s="4"/>
      <c r="ULN25" s="4"/>
      <c r="ULO25" s="4"/>
      <c r="ULP25" s="4"/>
      <c r="ULQ25" s="4"/>
      <c r="ULR25" s="4"/>
      <c r="ULS25" s="4"/>
      <c r="ULT25" s="4"/>
      <c r="ULU25" s="4"/>
      <c r="ULV25" s="4"/>
      <c r="ULW25" s="4"/>
      <c r="ULX25" s="4"/>
      <c r="ULY25" s="4"/>
      <c r="ULZ25" s="4"/>
      <c r="UMA25" s="4"/>
      <c r="UMB25" s="4"/>
      <c r="UMC25" s="4"/>
      <c r="UMD25" s="4"/>
      <c r="UME25" s="4"/>
      <c r="UMF25" s="4"/>
      <c r="UMG25" s="4"/>
      <c r="UMH25" s="4"/>
      <c r="UMI25" s="4"/>
      <c r="UMJ25" s="4"/>
      <c r="UMK25" s="4"/>
      <c r="UML25" s="4"/>
      <c r="UMM25" s="4"/>
      <c r="UMN25" s="4"/>
      <c r="UMO25" s="4"/>
      <c r="UMP25" s="4"/>
      <c r="UMQ25" s="4"/>
      <c r="UMR25" s="4"/>
      <c r="UMS25" s="4"/>
      <c r="UMT25" s="4"/>
      <c r="UMU25" s="4"/>
      <c r="UMV25" s="4"/>
      <c r="UMW25" s="4"/>
      <c r="UMX25" s="4"/>
      <c r="UMY25" s="4"/>
      <c r="UMZ25" s="4"/>
      <c r="UNA25" s="4"/>
      <c r="UNB25" s="4"/>
      <c r="UNC25" s="4"/>
      <c r="UND25" s="4"/>
      <c r="UNE25" s="4"/>
      <c r="UNF25" s="4"/>
      <c r="UNG25" s="4"/>
      <c r="UNH25" s="4"/>
      <c r="UNI25" s="4"/>
      <c r="UNJ25" s="4"/>
      <c r="UNK25" s="4"/>
      <c r="UNL25" s="4"/>
      <c r="UNM25" s="4"/>
      <c r="UNN25" s="4"/>
      <c r="UNO25" s="4"/>
      <c r="UNP25" s="4"/>
      <c r="UNQ25" s="4"/>
      <c r="UNR25" s="4"/>
      <c r="UNS25" s="4"/>
      <c r="UNT25" s="4"/>
      <c r="UNU25" s="4"/>
      <c r="UNV25" s="4"/>
      <c r="UNW25" s="4"/>
      <c r="UNX25" s="4"/>
      <c r="UNY25" s="4"/>
      <c r="UNZ25" s="4"/>
      <c r="UOA25" s="4"/>
      <c r="UOB25" s="4"/>
      <c r="UOC25" s="4"/>
      <c r="UOD25" s="4"/>
      <c r="UOE25" s="4"/>
      <c r="UOF25" s="4"/>
      <c r="UOG25" s="4"/>
      <c r="UOH25" s="4"/>
      <c r="UOI25" s="4"/>
      <c r="UOJ25" s="4"/>
      <c r="UOK25" s="4"/>
      <c r="UOL25" s="4"/>
      <c r="UOM25" s="4"/>
      <c r="UON25" s="4"/>
      <c r="UOO25" s="4"/>
      <c r="UOP25" s="4"/>
      <c r="UOQ25" s="4"/>
      <c r="UOR25" s="4"/>
      <c r="UOS25" s="4"/>
      <c r="UOT25" s="4"/>
      <c r="UOU25" s="4"/>
      <c r="UOV25" s="4"/>
      <c r="UOW25" s="4"/>
      <c r="UOX25" s="4"/>
      <c r="UOY25" s="4"/>
      <c r="UOZ25" s="4"/>
      <c r="UPA25" s="4"/>
      <c r="UPB25" s="4"/>
      <c r="UPC25" s="4"/>
      <c r="UPD25" s="4"/>
      <c r="UPE25" s="4"/>
      <c r="UPF25" s="4"/>
      <c r="UPG25" s="4"/>
      <c r="UPH25" s="4"/>
      <c r="UPI25" s="4"/>
      <c r="UPJ25" s="4"/>
      <c r="UPK25" s="4"/>
      <c r="UPL25" s="4"/>
      <c r="UPM25" s="4"/>
      <c r="UPN25" s="4"/>
      <c r="UPO25" s="4"/>
      <c r="UPP25" s="4"/>
      <c r="UPQ25" s="4"/>
      <c r="UPR25" s="4"/>
      <c r="UPS25" s="4"/>
      <c r="UPT25" s="4"/>
      <c r="UPU25" s="4"/>
      <c r="UPV25" s="4"/>
      <c r="UPW25" s="4"/>
      <c r="UPX25" s="4"/>
      <c r="UPY25" s="4"/>
      <c r="UPZ25" s="4"/>
      <c r="UQA25" s="4"/>
      <c r="UQB25" s="4"/>
      <c r="UQC25" s="4"/>
      <c r="UQD25" s="4"/>
      <c r="UQE25" s="4"/>
      <c r="UQF25" s="4"/>
      <c r="UQG25" s="4"/>
      <c r="UQH25" s="4"/>
      <c r="UQI25" s="4"/>
      <c r="UQJ25" s="4"/>
      <c r="UQK25" s="4"/>
      <c r="UQL25" s="4"/>
      <c r="UQM25" s="4"/>
      <c r="UQN25" s="4"/>
      <c r="UQO25" s="4"/>
      <c r="UQP25" s="4"/>
      <c r="UQQ25" s="4"/>
      <c r="UQR25" s="4"/>
      <c r="UQS25" s="4"/>
      <c r="UQT25" s="4"/>
      <c r="UQU25" s="4"/>
      <c r="UQV25" s="4"/>
      <c r="UQW25" s="4"/>
      <c r="UQX25" s="4"/>
      <c r="UQY25" s="4"/>
      <c r="UQZ25" s="4"/>
      <c r="URA25" s="4"/>
      <c r="URB25" s="4"/>
      <c r="URC25" s="4"/>
      <c r="URD25" s="4"/>
      <c r="URE25" s="4"/>
      <c r="URF25" s="4"/>
      <c r="URG25" s="4"/>
      <c r="URH25" s="4"/>
      <c r="URI25" s="4"/>
      <c r="URJ25" s="4"/>
      <c r="URK25" s="4"/>
      <c r="URL25" s="4"/>
      <c r="URM25" s="4"/>
      <c r="URN25" s="4"/>
      <c r="URO25" s="4"/>
      <c r="URP25" s="4"/>
      <c r="URQ25" s="4"/>
      <c r="URR25" s="4"/>
      <c r="URS25" s="4"/>
      <c r="URT25" s="4"/>
      <c r="URU25" s="4"/>
      <c r="URV25" s="4"/>
      <c r="URW25" s="4"/>
      <c r="URX25" s="4"/>
      <c r="URY25" s="4"/>
      <c r="URZ25" s="4"/>
      <c r="USA25" s="4"/>
      <c r="USB25" s="4"/>
      <c r="USC25" s="4"/>
      <c r="USD25" s="4"/>
      <c r="USE25" s="4"/>
      <c r="USF25" s="4"/>
      <c r="USG25" s="4"/>
      <c r="USH25" s="4"/>
      <c r="USI25" s="4"/>
      <c r="USJ25" s="4"/>
      <c r="USK25" s="4"/>
      <c r="USL25" s="4"/>
      <c r="USM25" s="4"/>
      <c r="USN25" s="4"/>
      <c r="USO25" s="4"/>
      <c r="USP25" s="4"/>
      <c r="USQ25" s="4"/>
      <c r="USR25" s="4"/>
      <c r="USS25" s="4"/>
      <c r="UST25" s="4"/>
      <c r="USU25" s="4"/>
      <c r="USV25" s="4"/>
      <c r="USW25" s="4"/>
      <c r="USX25" s="4"/>
      <c r="USY25" s="4"/>
      <c r="USZ25" s="4"/>
      <c r="UTA25" s="4"/>
      <c r="UTB25" s="4"/>
      <c r="UTC25" s="4"/>
      <c r="UTD25" s="4"/>
      <c r="UTE25" s="4"/>
      <c r="UTF25" s="4"/>
      <c r="UTG25" s="4"/>
      <c r="UTH25" s="4"/>
      <c r="UTI25" s="4"/>
      <c r="UTJ25" s="4"/>
      <c r="UTK25" s="4"/>
      <c r="UTL25" s="4"/>
      <c r="UTM25" s="4"/>
      <c r="UTN25" s="4"/>
      <c r="UTO25" s="4"/>
      <c r="UTP25" s="4"/>
      <c r="UTQ25" s="4"/>
      <c r="UTR25" s="4"/>
      <c r="UTS25" s="4"/>
      <c r="UTT25" s="4"/>
      <c r="UTU25" s="4"/>
      <c r="UTV25" s="4"/>
      <c r="UTW25" s="4"/>
      <c r="UTX25" s="4"/>
      <c r="UTY25" s="4"/>
      <c r="UTZ25" s="4"/>
      <c r="UUA25" s="4"/>
      <c r="UUB25" s="4"/>
      <c r="UUC25" s="4"/>
      <c r="UUD25" s="4"/>
      <c r="UUE25" s="4"/>
      <c r="UUF25" s="4"/>
      <c r="UUG25" s="4"/>
      <c r="UUH25" s="4"/>
      <c r="UUI25" s="4"/>
      <c r="UUJ25" s="4"/>
      <c r="UUK25" s="4"/>
      <c r="UUL25" s="4"/>
      <c r="UUM25" s="4"/>
      <c r="UUN25" s="4"/>
      <c r="UUO25" s="4"/>
      <c r="UUP25" s="4"/>
      <c r="UUQ25" s="4"/>
      <c r="UUR25" s="4"/>
      <c r="UUS25" s="4"/>
      <c r="UUT25" s="4"/>
      <c r="UUU25" s="4"/>
      <c r="UUV25" s="4"/>
      <c r="UUW25" s="4"/>
      <c r="UUX25" s="4"/>
      <c r="UUY25" s="4"/>
      <c r="UUZ25" s="4"/>
      <c r="UVA25" s="4"/>
      <c r="UVB25" s="4"/>
      <c r="UVC25" s="4"/>
      <c r="UVD25" s="4"/>
      <c r="UVE25" s="4"/>
      <c r="UVF25" s="4"/>
      <c r="UVG25" s="4"/>
      <c r="UVH25" s="4"/>
      <c r="UVI25" s="4"/>
      <c r="UVJ25" s="4"/>
      <c r="UVK25" s="4"/>
      <c r="UVL25" s="4"/>
      <c r="UVM25" s="4"/>
      <c r="UVN25" s="4"/>
      <c r="UVO25" s="4"/>
      <c r="UVP25" s="4"/>
      <c r="UVQ25" s="4"/>
      <c r="UVR25" s="4"/>
      <c r="UVS25" s="4"/>
      <c r="UVT25" s="4"/>
      <c r="UVU25" s="4"/>
      <c r="UVV25" s="4"/>
      <c r="UVW25" s="4"/>
      <c r="UVX25" s="4"/>
      <c r="UVY25" s="4"/>
      <c r="UVZ25" s="4"/>
      <c r="UWA25" s="4"/>
      <c r="UWB25" s="4"/>
      <c r="UWC25" s="4"/>
      <c r="UWD25" s="4"/>
      <c r="UWE25" s="4"/>
      <c r="UWF25" s="4"/>
      <c r="UWG25" s="4"/>
      <c r="UWH25" s="4"/>
      <c r="UWI25" s="4"/>
      <c r="UWJ25" s="4"/>
      <c r="UWK25" s="4"/>
      <c r="UWL25" s="4"/>
      <c r="UWM25" s="4"/>
      <c r="UWN25" s="4"/>
      <c r="UWO25" s="4"/>
      <c r="UWP25" s="4"/>
      <c r="UWQ25" s="4"/>
      <c r="UWR25" s="4"/>
      <c r="UWS25" s="4"/>
      <c r="UWT25" s="4"/>
      <c r="UWU25" s="4"/>
      <c r="UWV25" s="4"/>
      <c r="UWW25" s="4"/>
      <c r="UWX25" s="4"/>
      <c r="UWY25" s="4"/>
      <c r="UWZ25" s="4"/>
      <c r="UXA25" s="4"/>
      <c r="UXB25" s="4"/>
      <c r="UXC25" s="4"/>
      <c r="UXD25" s="4"/>
      <c r="UXE25" s="4"/>
      <c r="UXF25" s="4"/>
      <c r="UXG25" s="4"/>
      <c r="UXH25" s="4"/>
      <c r="UXI25" s="4"/>
      <c r="UXJ25" s="4"/>
      <c r="UXK25" s="4"/>
      <c r="UXL25" s="4"/>
      <c r="UXM25" s="4"/>
      <c r="UXN25" s="4"/>
      <c r="UXO25" s="4"/>
      <c r="UXP25" s="4"/>
      <c r="UXQ25" s="4"/>
      <c r="UXR25" s="4"/>
      <c r="UXS25" s="4"/>
      <c r="UXT25" s="4"/>
      <c r="UXU25" s="4"/>
      <c r="UXV25" s="4"/>
      <c r="UXW25" s="4"/>
      <c r="UXX25" s="4"/>
      <c r="UXY25" s="4"/>
      <c r="UXZ25" s="4"/>
      <c r="UYA25" s="4"/>
      <c r="UYB25" s="4"/>
      <c r="UYC25" s="4"/>
      <c r="UYD25" s="4"/>
      <c r="UYE25" s="4"/>
      <c r="UYF25" s="4"/>
      <c r="UYG25" s="4"/>
      <c r="UYH25" s="4"/>
      <c r="UYI25" s="4"/>
      <c r="UYJ25" s="4"/>
      <c r="UYK25" s="4"/>
      <c r="UYL25" s="4"/>
      <c r="UYM25" s="4"/>
      <c r="UYN25" s="4"/>
      <c r="UYO25" s="4"/>
      <c r="UYP25" s="4"/>
      <c r="UYQ25" s="4"/>
      <c r="UYR25" s="4"/>
      <c r="UYS25" s="4"/>
      <c r="UYT25" s="4"/>
      <c r="UYU25" s="4"/>
      <c r="UYV25" s="4"/>
      <c r="UYW25" s="4"/>
      <c r="UYX25" s="4"/>
      <c r="UYY25" s="4"/>
      <c r="UYZ25" s="4"/>
      <c r="UZA25" s="4"/>
      <c r="UZB25" s="4"/>
      <c r="UZC25" s="4"/>
      <c r="UZD25" s="4"/>
      <c r="UZE25" s="4"/>
      <c r="UZF25" s="4"/>
      <c r="UZG25" s="4"/>
      <c r="UZH25" s="4"/>
      <c r="UZI25" s="4"/>
      <c r="UZJ25" s="4"/>
      <c r="UZK25" s="4"/>
      <c r="UZL25" s="4"/>
      <c r="UZM25" s="4"/>
      <c r="UZN25" s="4"/>
      <c r="UZO25" s="4"/>
      <c r="UZP25" s="4"/>
      <c r="UZQ25" s="4"/>
      <c r="UZR25" s="4"/>
      <c r="UZS25" s="4"/>
      <c r="UZT25" s="4"/>
      <c r="UZU25" s="4"/>
      <c r="UZV25" s="4"/>
      <c r="UZW25" s="4"/>
      <c r="UZX25" s="4"/>
      <c r="UZY25" s="4"/>
      <c r="UZZ25" s="4"/>
      <c r="VAA25" s="4"/>
      <c r="VAB25" s="4"/>
      <c r="VAC25" s="4"/>
      <c r="VAD25" s="4"/>
      <c r="VAE25" s="4"/>
      <c r="VAF25" s="4"/>
      <c r="VAG25" s="4"/>
      <c r="VAH25" s="4"/>
      <c r="VAI25" s="4"/>
      <c r="VAJ25" s="4"/>
      <c r="VAK25" s="4"/>
      <c r="VAL25" s="4"/>
      <c r="VAM25" s="4"/>
      <c r="VAN25" s="4"/>
      <c r="VAO25" s="4"/>
      <c r="VAP25" s="4"/>
      <c r="VAQ25" s="4"/>
      <c r="VAR25" s="4"/>
      <c r="VAS25" s="4"/>
      <c r="VAT25" s="4"/>
      <c r="VAU25" s="4"/>
      <c r="VAV25" s="4"/>
      <c r="VAW25" s="4"/>
      <c r="VAX25" s="4"/>
      <c r="VAY25" s="4"/>
      <c r="VAZ25" s="4"/>
      <c r="VBA25" s="4"/>
      <c r="VBB25" s="4"/>
      <c r="VBC25" s="4"/>
      <c r="VBD25" s="4"/>
      <c r="VBE25" s="4"/>
      <c r="VBF25" s="4"/>
      <c r="VBG25" s="4"/>
      <c r="VBH25" s="4"/>
      <c r="VBI25" s="4"/>
      <c r="VBJ25" s="4"/>
      <c r="VBK25" s="4"/>
      <c r="VBL25" s="4"/>
      <c r="VBM25" s="4"/>
      <c r="VBN25" s="4"/>
      <c r="VBO25" s="4"/>
      <c r="VBP25" s="4"/>
      <c r="VBQ25" s="4"/>
      <c r="VBR25" s="4"/>
      <c r="VBS25" s="4"/>
      <c r="VBT25" s="4"/>
      <c r="VBU25" s="4"/>
      <c r="VBV25" s="4"/>
      <c r="VBW25" s="4"/>
      <c r="VBX25" s="4"/>
      <c r="VBY25" s="4"/>
      <c r="VBZ25" s="4"/>
      <c r="VCA25" s="4"/>
      <c r="VCB25" s="4"/>
      <c r="VCC25" s="4"/>
      <c r="VCD25" s="4"/>
      <c r="VCE25" s="4"/>
      <c r="VCF25" s="4"/>
      <c r="VCG25" s="4"/>
      <c r="VCH25" s="4"/>
      <c r="VCI25" s="4"/>
      <c r="VCJ25" s="4"/>
      <c r="VCK25" s="4"/>
      <c r="VCL25" s="4"/>
      <c r="VCM25" s="4"/>
      <c r="VCN25" s="4"/>
      <c r="VCO25" s="4"/>
      <c r="VCP25" s="4"/>
      <c r="VCQ25" s="4"/>
      <c r="VCR25" s="4"/>
      <c r="VCS25" s="4"/>
      <c r="VCT25" s="4"/>
      <c r="VCU25" s="4"/>
      <c r="VCV25" s="4"/>
      <c r="VCW25" s="4"/>
      <c r="VCX25" s="4"/>
      <c r="VCY25" s="4"/>
      <c r="VCZ25" s="4"/>
      <c r="VDA25" s="4"/>
      <c r="VDB25" s="4"/>
      <c r="VDC25" s="4"/>
      <c r="VDD25" s="4"/>
      <c r="VDE25" s="4"/>
      <c r="VDF25" s="4"/>
      <c r="VDG25" s="4"/>
      <c r="VDH25" s="4"/>
      <c r="VDI25" s="4"/>
      <c r="VDJ25" s="4"/>
      <c r="VDK25" s="4"/>
      <c r="VDL25" s="4"/>
      <c r="VDM25" s="4"/>
      <c r="VDN25" s="4"/>
      <c r="VDO25" s="4"/>
      <c r="VDP25" s="4"/>
      <c r="VDQ25" s="4"/>
      <c r="VDR25" s="4"/>
      <c r="VDS25" s="4"/>
      <c r="VDT25" s="4"/>
      <c r="VDU25" s="4"/>
      <c r="VDV25" s="4"/>
      <c r="VDW25" s="4"/>
      <c r="VDX25" s="4"/>
      <c r="VDY25" s="4"/>
      <c r="VDZ25" s="4"/>
      <c r="VEA25" s="4"/>
      <c r="VEB25" s="4"/>
      <c r="VEC25" s="4"/>
      <c r="VED25" s="4"/>
      <c r="VEE25" s="4"/>
      <c r="VEF25" s="4"/>
      <c r="VEG25" s="4"/>
      <c r="VEH25" s="4"/>
      <c r="VEI25" s="4"/>
      <c r="VEJ25" s="4"/>
      <c r="VEK25" s="4"/>
      <c r="VEL25" s="4"/>
      <c r="VEM25" s="4"/>
      <c r="VEN25" s="4"/>
      <c r="VEO25" s="4"/>
      <c r="VEP25" s="4"/>
      <c r="VEQ25" s="4"/>
      <c r="VER25" s="4"/>
      <c r="VES25" s="4"/>
      <c r="VET25" s="4"/>
      <c r="VEU25" s="4"/>
      <c r="VEV25" s="4"/>
      <c r="VEW25" s="4"/>
      <c r="VEX25" s="4"/>
      <c r="VEY25" s="4"/>
      <c r="VEZ25" s="4"/>
      <c r="VFA25" s="4"/>
      <c r="VFB25" s="4"/>
      <c r="VFC25" s="4"/>
      <c r="VFD25" s="4"/>
      <c r="VFE25" s="4"/>
      <c r="VFF25" s="4"/>
      <c r="VFG25" s="4"/>
      <c r="VFH25" s="4"/>
      <c r="VFI25" s="4"/>
      <c r="VFJ25" s="4"/>
      <c r="VFK25" s="4"/>
      <c r="VFL25" s="4"/>
      <c r="VFM25" s="4"/>
      <c r="VFN25" s="4"/>
      <c r="VFO25" s="4"/>
      <c r="VFP25" s="4"/>
      <c r="VFQ25" s="4"/>
      <c r="VFR25" s="4"/>
      <c r="VFS25" s="4"/>
      <c r="VFT25" s="4"/>
      <c r="VFU25" s="4"/>
      <c r="VFV25" s="4"/>
      <c r="VFW25" s="4"/>
      <c r="VFX25" s="4"/>
      <c r="VFY25" s="4"/>
      <c r="VFZ25" s="4"/>
      <c r="VGA25" s="4"/>
      <c r="VGB25" s="4"/>
      <c r="VGC25" s="4"/>
      <c r="VGD25" s="4"/>
      <c r="VGE25" s="4"/>
      <c r="VGF25" s="4"/>
      <c r="VGG25" s="4"/>
      <c r="VGH25" s="4"/>
      <c r="VGI25" s="4"/>
      <c r="VGJ25" s="4"/>
      <c r="VGK25" s="4"/>
      <c r="VGL25" s="4"/>
      <c r="VGM25" s="4"/>
      <c r="VGN25" s="4"/>
      <c r="VGO25" s="4"/>
      <c r="VGP25" s="4"/>
      <c r="VGQ25" s="4"/>
      <c r="VGR25" s="4"/>
      <c r="VGS25" s="4"/>
      <c r="VGT25" s="4"/>
      <c r="VGU25" s="4"/>
      <c r="VGV25" s="4"/>
      <c r="VGW25" s="4"/>
      <c r="VGX25" s="4"/>
      <c r="VGY25" s="4"/>
      <c r="VGZ25" s="4"/>
      <c r="VHA25" s="4"/>
      <c r="VHB25" s="4"/>
      <c r="VHC25" s="4"/>
      <c r="VHD25" s="4"/>
      <c r="VHE25" s="4"/>
      <c r="VHF25" s="4"/>
      <c r="VHG25" s="4"/>
      <c r="VHH25" s="4"/>
      <c r="VHI25" s="4"/>
      <c r="VHJ25" s="4"/>
      <c r="VHK25" s="4"/>
      <c r="VHL25" s="4"/>
      <c r="VHM25" s="4"/>
      <c r="VHN25" s="4"/>
      <c r="VHO25" s="4"/>
      <c r="VHP25" s="4"/>
      <c r="VHQ25" s="4"/>
      <c r="VHR25" s="4"/>
      <c r="VHS25" s="4"/>
      <c r="VHT25" s="4"/>
      <c r="VHU25" s="4"/>
      <c r="VHV25" s="4"/>
      <c r="VHW25" s="4"/>
      <c r="VHX25" s="4"/>
      <c r="VHY25" s="4"/>
      <c r="VHZ25" s="4"/>
      <c r="VIA25" s="4"/>
      <c r="VIB25" s="4"/>
      <c r="VIC25" s="4"/>
      <c r="VID25" s="4"/>
      <c r="VIE25" s="4"/>
      <c r="VIF25" s="4"/>
      <c r="VIG25" s="4"/>
      <c r="VIH25" s="4"/>
      <c r="VII25" s="4"/>
      <c r="VIJ25" s="4"/>
      <c r="VIK25" s="4"/>
      <c r="VIL25" s="4"/>
      <c r="VIM25" s="4"/>
      <c r="VIN25" s="4"/>
      <c r="VIO25" s="4"/>
      <c r="VIP25" s="4"/>
      <c r="VIQ25" s="4"/>
      <c r="VIR25" s="4"/>
      <c r="VIS25" s="4"/>
      <c r="VIT25" s="4"/>
      <c r="VIU25" s="4"/>
      <c r="VIV25" s="4"/>
      <c r="VIW25" s="4"/>
      <c r="VIX25" s="4"/>
      <c r="VIY25" s="4"/>
      <c r="VIZ25" s="4"/>
      <c r="VJA25" s="4"/>
      <c r="VJB25" s="4"/>
      <c r="VJC25" s="4"/>
      <c r="VJD25" s="4"/>
      <c r="VJE25" s="4"/>
      <c r="VJF25" s="4"/>
      <c r="VJG25" s="4"/>
      <c r="VJH25" s="4"/>
      <c r="VJI25" s="4"/>
      <c r="VJJ25" s="4"/>
      <c r="VJK25" s="4"/>
      <c r="VJL25" s="4"/>
      <c r="VJM25" s="4"/>
      <c r="VJN25" s="4"/>
      <c r="VJO25" s="4"/>
      <c r="VJP25" s="4"/>
      <c r="VJQ25" s="4"/>
      <c r="VJR25" s="4"/>
      <c r="VJS25" s="4"/>
      <c r="VJT25" s="4"/>
      <c r="VJU25" s="4"/>
      <c r="VJV25" s="4"/>
      <c r="VJW25" s="4"/>
      <c r="VJX25" s="4"/>
      <c r="VJY25" s="4"/>
      <c r="VJZ25" s="4"/>
      <c r="VKA25" s="4"/>
      <c r="VKB25" s="4"/>
      <c r="VKC25" s="4"/>
      <c r="VKD25" s="4"/>
      <c r="VKE25" s="4"/>
      <c r="VKF25" s="4"/>
      <c r="VKG25" s="4"/>
      <c r="VKH25" s="4"/>
      <c r="VKI25" s="4"/>
      <c r="VKJ25" s="4"/>
      <c r="VKK25" s="4"/>
      <c r="VKL25" s="4"/>
      <c r="VKM25" s="4"/>
      <c r="VKN25" s="4"/>
      <c r="VKO25" s="4"/>
      <c r="VKP25" s="4"/>
      <c r="VKQ25" s="4"/>
      <c r="VKR25" s="4"/>
      <c r="VKS25" s="4"/>
      <c r="VKT25" s="4"/>
      <c r="VKU25" s="4"/>
      <c r="VKV25" s="4"/>
      <c r="VKW25" s="4"/>
      <c r="VKX25" s="4"/>
      <c r="VKY25" s="4"/>
      <c r="VKZ25" s="4"/>
      <c r="VLA25" s="4"/>
      <c r="VLB25" s="4"/>
      <c r="VLC25" s="4"/>
      <c r="VLD25" s="4"/>
      <c r="VLE25" s="4"/>
      <c r="VLF25" s="4"/>
      <c r="VLG25" s="4"/>
      <c r="VLH25" s="4"/>
      <c r="VLI25" s="4"/>
      <c r="VLJ25" s="4"/>
      <c r="VLK25" s="4"/>
      <c r="VLL25" s="4"/>
      <c r="VLM25" s="4"/>
      <c r="VLN25" s="4"/>
      <c r="VLO25" s="4"/>
      <c r="VLP25" s="4"/>
      <c r="VLQ25" s="4"/>
      <c r="VLR25" s="4"/>
      <c r="VLS25" s="4"/>
      <c r="VLT25" s="4"/>
      <c r="VLU25" s="4"/>
      <c r="VLV25" s="4"/>
      <c r="VLW25" s="4"/>
      <c r="VLX25" s="4"/>
      <c r="VLY25" s="4"/>
      <c r="VLZ25" s="4"/>
      <c r="VMA25" s="4"/>
      <c r="VMB25" s="4"/>
      <c r="VMC25" s="4"/>
      <c r="VMD25" s="4"/>
      <c r="VME25" s="4"/>
      <c r="VMF25" s="4"/>
      <c r="VMG25" s="4"/>
      <c r="VMH25" s="4"/>
      <c r="VMI25" s="4"/>
      <c r="VMJ25" s="4"/>
      <c r="VMK25" s="4"/>
      <c r="VML25" s="4"/>
      <c r="VMM25" s="4"/>
      <c r="VMN25" s="4"/>
      <c r="VMO25" s="4"/>
      <c r="VMP25" s="4"/>
      <c r="VMQ25" s="4"/>
      <c r="VMR25" s="4"/>
      <c r="VMS25" s="4"/>
      <c r="VMT25" s="4"/>
      <c r="VMU25" s="4"/>
      <c r="VMV25" s="4"/>
      <c r="VMW25" s="4"/>
      <c r="VMX25" s="4"/>
      <c r="VMY25" s="4"/>
      <c r="VMZ25" s="4"/>
      <c r="VNA25" s="4"/>
      <c r="VNB25" s="4"/>
      <c r="VNC25" s="4"/>
      <c r="VND25" s="4"/>
      <c r="VNE25" s="4"/>
      <c r="VNF25" s="4"/>
      <c r="VNG25" s="4"/>
      <c r="VNH25" s="4"/>
      <c r="VNI25" s="4"/>
      <c r="VNJ25" s="4"/>
      <c r="VNK25" s="4"/>
      <c r="VNL25" s="4"/>
      <c r="VNM25" s="4"/>
      <c r="VNN25" s="4"/>
      <c r="VNO25" s="4"/>
      <c r="VNP25" s="4"/>
      <c r="VNQ25" s="4"/>
      <c r="VNR25" s="4"/>
      <c r="VNS25" s="4"/>
      <c r="VNT25" s="4"/>
      <c r="VNU25" s="4"/>
      <c r="VNV25" s="4"/>
      <c r="VNW25" s="4"/>
      <c r="VNX25" s="4"/>
      <c r="VNY25" s="4"/>
      <c r="VNZ25" s="4"/>
      <c r="VOA25" s="4"/>
      <c r="VOB25" s="4"/>
      <c r="VOC25" s="4"/>
      <c r="VOD25" s="4"/>
      <c r="VOE25" s="4"/>
      <c r="VOF25" s="4"/>
      <c r="VOG25" s="4"/>
      <c r="VOH25" s="4"/>
      <c r="VOI25" s="4"/>
      <c r="VOJ25" s="4"/>
      <c r="VOK25" s="4"/>
      <c r="VOL25" s="4"/>
      <c r="VOM25" s="4"/>
      <c r="VON25" s="4"/>
      <c r="VOO25" s="4"/>
      <c r="VOP25" s="4"/>
      <c r="VOQ25" s="4"/>
      <c r="VOR25" s="4"/>
      <c r="VOS25" s="4"/>
      <c r="VOT25" s="4"/>
      <c r="VOU25" s="4"/>
      <c r="VOV25" s="4"/>
      <c r="VOW25" s="4"/>
      <c r="VOX25" s="4"/>
      <c r="VOY25" s="4"/>
      <c r="VOZ25" s="4"/>
      <c r="VPA25" s="4"/>
      <c r="VPB25" s="4"/>
      <c r="VPC25" s="4"/>
      <c r="VPD25" s="4"/>
      <c r="VPE25" s="4"/>
      <c r="VPF25" s="4"/>
      <c r="VPG25" s="4"/>
      <c r="VPH25" s="4"/>
      <c r="VPI25" s="4"/>
      <c r="VPJ25" s="4"/>
      <c r="VPK25" s="4"/>
      <c r="VPL25" s="4"/>
      <c r="VPM25" s="4"/>
      <c r="VPN25" s="4"/>
      <c r="VPO25" s="4"/>
      <c r="VPP25" s="4"/>
      <c r="VPQ25" s="4"/>
      <c r="VPR25" s="4"/>
      <c r="VPS25" s="4"/>
      <c r="VPT25" s="4"/>
      <c r="VPU25" s="4"/>
      <c r="VPV25" s="4"/>
      <c r="VPW25" s="4"/>
      <c r="VPX25" s="4"/>
      <c r="VPY25" s="4"/>
      <c r="VPZ25" s="4"/>
      <c r="VQA25" s="4"/>
      <c r="VQB25" s="4"/>
      <c r="VQC25" s="4"/>
      <c r="VQD25" s="4"/>
      <c r="VQE25" s="4"/>
      <c r="VQF25" s="4"/>
      <c r="VQG25" s="4"/>
      <c r="VQH25" s="4"/>
      <c r="VQI25" s="4"/>
      <c r="VQJ25" s="4"/>
      <c r="VQK25" s="4"/>
      <c r="VQL25" s="4"/>
      <c r="VQM25" s="4"/>
      <c r="VQN25" s="4"/>
      <c r="VQO25" s="4"/>
      <c r="VQP25" s="4"/>
      <c r="VQQ25" s="4"/>
      <c r="VQR25" s="4"/>
      <c r="VQS25" s="4"/>
      <c r="VQT25" s="4"/>
      <c r="VQU25" s="4"/>
      <c r="VQV25" s="4"/>
      <c r="VQW25" s="4"/>
      <c r="VQX25" s="4"/>
      <c r="VQY25" s="4"/>
      <c r="VQZ25" s="4"/>
      <c r="VRA25" s="4"/>
      <c r="VRB25" s="4"/>
      <c r="VRC25" s="4"/>
      <c r="VRD25" s="4"/>
      <c r="VRE25" s="4"/>
      <c r="VRF25" s="4"/>
      <c r="VRG25" s="4"/>
      <c r="VRH25" s="4"/>
      <c r="VRI25" s="4"/>
      <c r="VRJ25" s="4"/>
      <c r="VRK25" s="4"/>
      <c r="VRL25" s="4"/>
      <c r="VRM25" s="4"/>
      <c r="VRN25" s="4"/>
      <c r="VRO25" s="4"/>
      <c r="VRP25" s="4"/>
      <c r="VRQ25" s="4"/>
      <c r="VRR25" s="4"/>
      <c r="VRS25" s="4"/>
      <c r="VRT25" s="4"/>
      <c r="VRU25" s="4"/>
      <c r="VRV25" s="4"/>
      <c r="VRW25" s="4"/>
      <c r="VRX25" s="4"/>
      <c r="VRY25" s="4"/>
      <c r="VRZ25" s="4"/>
      <c r="VSA25" s="4"/>
      <c r="VSB25" s="4"/>
      <c r="VSC25" s="4"/>
      <c r="VSD25" s="4"/>
      <c r="VSE25" s="4"/>
      <c r="VSF25" s="4"/>
      <c r="VSG25" s="4"/>
      <c r="VSH25" s="4"/>
      <c r="VSI25" s="4"/>
      <c r="VSJ25" s="4"/>
      <c r="VSK25" s="4"/>
      <c r="VSL25" s="4"/>
      <c r="VSM25" s="4"/>
      <c r="VSN25" s="4"/>
      <c r="VSO25" s="4"/>
      <c r="VSP25" s="4"/>
      <c r="VSQ25" s="4"/>
      <c r="VSR25" s="4"/>
      <c r="VSS25" s="4"/>
      <c r="VST25" s="4"/>
      <c r="VSU25" s="4"/>
      <c r="VSV25" s="4"/>
      <c r="VSW25" s="4"/>
      <c r="VSX25" s="4"/>
      <c r="VSY25" s="4"/>
      <c r="VSZ25" s="4"/>
      <c r="VTA25" s="4"/>
      <c r="VTB25" s="4"/>
      <c r="VTC25" s="4"/>
      <c r="VTD25" s="4"/>
      <c r="VTE25" s="4"/>
      <c r="VTF25" s="4"/>
      <c r="VTG25" s="4"/>
      <c r="VTH25" s="4"/>
      <c r="VTI25" s="4"/>
      <c r="VTJ25" s="4"/>
      <c r="VTK25" s="4"/>
      <c r="VTL25" s="4"/>
      <c r="VTM25" s="4"/>
      <c r="VTN25" s="4"/>
      <c r="VTO25" s="4"/>
      <c r="VTP25" s="4"/>
      <c r="VTQ25" s="4"/>
      <c r="VTR25" s="4"/>
      <c r="VTS25" s="4"/>
      <c r="VTT25" s="4"/>
      <c r="VTU25" s="4"/>
      <c r="VTV25" s="4"/>
      <c r="VTW25" s="4"/>
      <c r="VTX25" s="4"/>
      <c r="VTY25" s="4"/>
      <c r="VTZ25" s="4"/>
      <c r="VUA25" s="4"/>
      <c r="VUB25" s="4"/>
      <c r="VUC25" s="4"/>
      <c r="VUD25" s="4"/>
      <c r="VUE25" s="4"/>
      <c r="VUF25" s="4"/>
      <c r="VUG25" s="4"/>
      <c r="VUH25" s="4"/>
      <c r="VUI25" s="4"/>
      <c r="VUJ25" s="4"/>
      <c r="VUK25" s="4"/>
      <c r="VUL25" s="4"/>
      <c r="VUM25" s="4"/>
      <c r="VUN25" s="4"/>
      <c r="VUO25" s="4"/>
      <c r="VUP25" s="4"/>
      <c r="VUQ25" s="4"/>
      <c r="VUR25" s="4"/>
      <c r="VUS25" s="4"/>
      <c r="VUT25" s="4"/>
      <c r="VUU25" s="4"/>
      <c r="VUV25" s="4"/>
      <c r="VUW25" s="4"/>
      <c r="VUX25" s="4"/>
      <c r="VUY25" s="4"/>
      <c r="VUZ25" s="4"/>
      <c r="VVA25" s="4"/>
      <c r="VVB25" s="4"/>
      <c r="VVC25" s="4"/>
      <c r="VVD25" s="4"/>
      <c r="VVE25" s="4"/>
      <c r="VVF25" s="4"/>
      <c r="VVG25" s="4"/>
      <c r="VVH25" s="4"/>
      <c r="VVI25" s="4"/>
      <c r="VVJ25" s="4"/>
      <c r="VVK25" s="4"/>
      <c r="VVL25" s="4"/>
      <c r="VVM25" s="4"/>
      <c r="VVN25" s="4"/>
      <c r="VVO25" s="4"/>
      <c r="VVP25" s="4"/>
      <c r="VVQ25" s="4"/>
      <c r="VVR25" s="4"/>
      <c r="VVS25" s="4"/>
      <c r="VVT25" s="4"/>
      <c r="VVU25" s="4"/>
      <c r="VVV25" s="4"/>
      <c r="VVW25" s="4"/>
      <c r="VVX25" s="4"/>
      <c r="VVY25" s="4"/>
      <c r="VVZ25" s="4"/>
      <c r="VWA25" s="4"/>
      <c r="VWB25" s="4"/>
      <c r="VWC25" s="4"/>
      <c r="VWD25" s="4"/>
      <c r="VWE25" s="4"/>
      <c r="VWF25" s="4"/>
      <c r="VWG25" s="4"/>
      <c r="VWH25" s="4"/>
      <c r="VWI25" s="4"/>
      <c r="VWJ25" s="4"/>
      <c r="VWK25" s="4"/>
      <c r="VWL25" s="4"/>
      <c r="VWM25" s="4"/>
      <c r="VWN25" s="4"/>
      <c r="VWO25" s="4"/>
      <c r="VWP25" s="4"/>
      <c r="VWQ25" s="4"/>
      <c r="VWR25" s="4"/>
      <c r="VWS25" s="4"/>
      <c r="VWT25" s="4"/>
      <c r="VWU25" s="4"/>
      <c r="VWV25" s="4"/>
      <c r="VWW25" s="4"/>
      <c r="VWX25" s="4"/>
      <c r="VWY25" s="4"/>
      <c r="VWZ25" s="4"/>
      <c r="VXA25" s="4"/>
      <c r="VXB25" s="4"/>
      <c r="VXC25" s="4"/>
      <c r="VXD25" s="4"/>
      <c r="VXE25" s="4"/>
      <c r="VXF25" s="4"/>
      <c r="VXG25" s="4"/>
      <c r="VXH25" s="4"/>
      <c r="VXI25" s="4"/>
      <c r="VXJ25" s="4"/>
      <c r="VXK25" s="4"/>
      <c r="VXL25" s="4"/>
      <c r="VXM25" s="4"/>
      <c r="VXN25" s="4"/>
      <c r="VXO25" s="4"/>
      <c r="VXP25" s="4"/>
      <c r="VXQ25" s="4"/>
      <c r="VXR25" s="4"/>
      <c r="VXS25" s="4"/>
      <c r="VXT25" s="4"/>
      <c r="VXU25" s="4"/>
      <c r="VXV25" s="4"/>
      <c r="VXW25" s="4"/>
      <c r="VXX25" s="4"/>
      <c r="VXY25" s="4"/>
      <c r="VXZ25" s="4"/>
      <c r="VYA25" s="4"/>
      <c r="VYB25" s="4"/>
      <c r="VYC25" s="4"/>
      <c r="VYD25" s="4"/>
      <c r="VYE25" s="4"/>
      <c r="VYF25" s="4"/>
      <c r="VYG25" s="4"/>
      <c r="VYH25" s="4"/>
      <c r="VYI25" s="4"/>
      <c r="VYJ25" s="4"/>
      <c r="VYK25" s="4"/>
      <c r="VYL25" s="4"/>
      <c r="VYM25" s="4"/>
      <c r="VYN25" s="4"/>
      <c r="VYO25" s="4"/>
      <c r="VYP25" s="4"/>
      <c r="VYQ25" s="4"/>
      <c r="VYR25" s="4"/>
      <c r="VYS25" s="4"/>
      <c r="VYT25" s="4"/>
      <c r="VYU25" s="4"/>
      <c r="VYV25" s="4"/>
      <c r="VYW25" s="4"/>
      <c r="VYX25" s="4"/>
      <c r="VYY25" s="4"/>
      <c r="VYZ25" s="4"/>
      <c r="VZA25" s="4"/>
      <c r="VZB25" s="4"/>
      <c r="VZC25" s="4"/>
      <c r="VZD25" s="4"/>
      <c r="VZE25" s="4"/>
      <c r="VZF25" s="4"/>
      <c r="VZG25" s="4"/>
      <c r="VZH25" s="4"/>
      <c r="VZI25" s="4"/>
      <c r="VZJ25" s="4"/>
      <c r="VZK25" s="4"/>
      <c r="VZL25" s="4"/>
      <c r="VZM25" s="4"/>
      <c r="VZN25" s="4"/>
      <c r="VZO25" s="4"/>
      <c r="VZP25" s="4"/>
      <c r="VZQ25" s="4"/>
      <c r="VZR25" s="4"/>
      <c r="VZS25" s="4"/>
      <c r="VZT25" s="4"/>
      <c r="VZU25" s="4"/>
      <c r="VZV25" s="4"/>
      <c r="VZW25" s="4"/>
      <c r="VZX25" s="4"/>
      <c r="VZY25" s="4"/>
      <c r="VZZ25" s="4"/>
      <c r="WAA25" s="4"/>
      <c r="WAB25" s="4"/>
      <c r="WAC25" s="4"/>
      <c r="WAD25" s="4"/>
      <c r="WAE25" s="4"/>
      <c r="WAF25" s="4"/>
      <c r="WAG25" s="4"/>
      <c r="WAH25" s="4"/>
      <c r="WAI25" s="4"/>
      <c r="WAJ25" s="4"/>
      <c r="WAK25" s="4"/>
      <c r="WAL25" s="4"/>
      <c r="WAM25" s="4"/>
      <c r="WAN25" s="4"/>
      <c r="WAO25" s="4"/>
      <c r="WAP25" s="4"/>
      <c r="WAQ25" s="4"/>
      <c r="WAR25" s="4"/>
      <c r="WAS25" s="4"/>
      <c r="WAT25" s="4"/>
      <c r="WAU25" s="4"/>
      <c r="WAV25" s="4"/>
      <c r="WAW25" s="4"/>
      <c r="WAX25" s="4"/>
      <c r="WAY25" s="4"/>
      <c r="WAZ25" s="4"/>
      <c r="WBA25" s="4"/>
      <c r="WBB25" s="4"/>
      <c r="WBC25" s="4"/>
      <c r="WBD25" s="4"/>
      <c r="WBE25" s="4"/>
      <c r="WBF25" s="4"/>
      <c r="WBG25" s="4"/>
      <c r="WBH25" s="4"/>
      <c r="WBI25" s="4"/>
      <c r="WBJ25" s="4"/>
      <c r="WBK25" s="4"/>
      <c r="WBL25" s="4"/>
      <c r="WBM25" s="4"/>
      <c r="WBN25" s="4"/>
      <c r="WBO25" s="4"/>
      <c r="WBP25" s="4"/>
      <c r="WBQ25" s="4"/>
      <c r="WBR25" s="4"/>
      <c r="WBS25" s="4"/>
      <c r="WBT25" s="4"/>
      <c r="WBU25" s="4"/>
      <c r="WBV25" s="4"/>
      <c r="WBW25" s="4"/>
      <c r="WBX25" s="4"/>
      <c r="WBY25" s="4"/>
      <c r="WBZ25" s="4"/>
      <c r="WCA25" s="4"/>
      <c r="WCB25" s="4"/>
      <c r="WCC25" s="4"/>
      <c r="WCD25" s="4"/>
      <c r="WCE25" s="4"/>
      <c r="WCF25" s="4"/>
      <c r="WCG25" s="4"/>
      <c r="WCH25" s="4"/>
      <c r="WCI25" s="4"/>
      <c r="WCJ25" s="4"/>
      <c r="WCK25" s="4"/>
      <c r="WCL25" s="4"/>
      <c r="WCM25" s="4"/>
      <c r="WCN25" s="4"/>
      <c r="WCO25" s="4"/>
      <c r="WCP25" s="4"/>
      <c r="WCQ25" s="4"/>
      <c r="WCR25" s="4"/>
      <c r="WCS25" s="4"/>
      <c r="WCT25" s="4"/>
      <c r="WCU25" s="4"/>
      <c r="WCV25" s="4"/>
      <c r="WCW25" s="4"/>
      <c r="WCX25" s="4"/>
      <c r="WCY25" s="4"/>
      <c r="WCZ25" s="4"/>
      <c r="WDA25" s="4"/>
      <c r="WDB25" s="4"/>
      <c r="WDC25" s="4"/>
      <c r="WDD25" s="4"/>
      <c r="WDE25" s="4"/>
      <c r="WDF25" s="4"/>
      <c r="WDG25" s="4"/>
      <c r="WDH25" s="4"/>
      <c r="WDI25" s="4"/>
      <c r="WDJ25" s="4"/>
      <c r="WDK25" s="4"/>
      <c r="WDL25" s="4"/>
      <c r="WDM25" s="4"/>
      <c r="WDN25" s="4"/>
      <c r="WDO25" s="4"/>
      <c r="WDP25" s="4"/>
      <c r="WDQ25" s="4"/>
      <c r="WDR25" s="4"/>
      <c r="WDS25" s="4"/>
      <c r="WDT25" s="4"/>
      <c r="WDU25" s="4"/>
      <c r="WDV25" s="4"/>
      <c r="WDW25" s="4"/>
      <c r="WDX25" s="4"/>
      <c r="WDY25" s="4"/>
      <c r="WDZ25" s="4"/>
      <c r="WEA25" s="4"/>
      <c r="WEB25" s="4"/>
      <c r="WEC25" s="4"/>
      <c r="WED25" s="4"/>
      <c r="WEE25" s="4"/>
      <c r="WEF25" s="4"/>
      <c r="WEG25" s="4"/>
      <c r="WEH25" s="4"/>
      <c r="WEI25" s="4"/>
      <c r="WEJ25" s="4"/>
      <c r="WEK25" s="4"/>
      <c r="WEL25" s="4"/>
      <c r="WEM25" s="4"/>
      <c r="WEN25" s="4"/>
      <c r="WEO25" s="4"/>
      <c r="WEP25" s="4"/>
      <c r="WEQ25" s="4"/>
      <c r="WER25" s="4"/>
      <c r="WES25" s="4"/>
      <c r="WET25" s="4"/>
      <c r="WEU25" s="4"/>
      <c r="WEV25" s="4"/>
      <c r="WEW25" s="4"/>
      <c r="WEX25" s="4"/>
      <c r="WEY25" s="4"/>
      <c r="WEZ25" s="4"/>
      <c r="WFA25" s="4"/>
      <c r="WFB25" s="4"/>
      <c r="WFC25" s="4"/>
      <c r="WFD25" s="4"/>
      <c r="WFE25" s="4"/>
      <c r="WFF25" s="4"/>
      <c r="WFG25" s="4"/>
      <c r="WFH25" s="4"/>
      <c r="WFI25" s="4"/>
      <c r="WFJ25" s="4"/>
      <c r="WFK25" s="4"/>
      <c r="WFL25" s="4"/>
      <c r="WFM25" s="4"/>
      <c r="WFN25" s="4"/>
      <c r="WFO25" s="4"/>
      <c r="WFP25" s="4"/>
      <c r="WFQ25" s="4"/>
      <c r="WFR25" s="4"/>
      <c r="WFS25" s="4"/>
      <c r="WFT25" s="4"/>
      <c r="WFU25" s="4"/>
      <c r="WFV25" s="4"/>
      <c r="WFW25" s="4"/>
      <c r="WFX25" s="4"/>
      <c r="WFY25" s="4"/>
      <c r="WFZ25" s="4"/>
      <c r="WGA25" s="4"/>
      <c r="WGB25" s="4"/>
      <c r="WGC25" s="4"/>
      <c r="WGD25" s="4"/>
      <c r="WGE25" s="4"/>
      <c r="WGF25" s="4"/>
      <c r="WGG25" s="4"/>
      <c r="WGH25" s="4"/>
      <c r="WGI25" s="4"/>
      <c r="WGJ25" s="4"/>
      <c r="WGK25" s="4"/>
      <c r="WGL25" s="4"/>
      <c r="WGM25" s="4"/>
      <c r="WGN25" s="4"/>
      <c r="WGO25" s="4"/>
      <c r="WGP25" s="4"/>
      <c r="WGQ25" s="4"/>
      <c r="WGR25" s="4"/>
      <c r="WGS25" s="4"/>
      <c r="WGT25" s="4"/>
      <c r="WGU25" s="4"/>
      <c r="WGV25" s="4"/>
      <c r="WGW25" s="4"/>
      <c r="WGX25" s="4"/>
      <c r="WGY25" s="4"/>
      <c r="WGZ25" s="4"/>
      <c r="WHA25" s="4"/>
      <c r="WHB25" s="4"/>
      <c r="WHC25" s="4"/>
      <c r="WHD25" s="4"/>
      <c r="WHE25" s="4"/>
      <c r="WHF25" s="4"/>
      <c r="WHG25" s="4"/>
      <c r="WHH25" s="4"/>
      <c r="WHI25" s="4"/>
      <c r="WHJ25" s="4"/>
      <c r="WHK25" s="4"/>
      <c r="WHL25" s="4"/>
      <c r="WHM25" s="4"/>
      <c r="WHN25" s="4"/>
      <c r="WHO25" s="4"/>
      <c r="WHP25" s="4"/>
      <c r="WHQ25" s="4"/>
      <c r="WHR25" s="4"/>
      <c r="WHS25" s="4"/>
      <c r="WHT25" s="4"/>
      <c r="WHU25" s="4"/>
      <c r="WHV25" s="4"/>
      <c r="WHW25" s="4"/>
      <c r="WHX25" s="4"/>
      <c r="WHY25" s="4"/>
      <c r="WHZ25" s="4"/>
      <c r="WIA25" s="4"/>
      <c r="WIB25" s="4"/>
      <c r="WIC25" s="4"/>
      <c r="WID25" s="4"/>
      <c r="WIE25" s="4"/>
      <c r="WIF25" s="4"/>
      <c r="WIG25" s="4"/>
      <c r="WIH25" s="4"/>
      <c r="WII25" s="4"/>
      <c r="WIJ25" s="4"/>
      <c r="WIK25" s="4"/>
      <c r="WIL25" s="4"/>
      <c r="WIM25" s="4"/>
      <c r="WIN25" s="4"/>
      <c r="WIO25" s="4"/>
      <c r="WIP25" s="4"/>
      <c r="WIQ25" s="4"/>
      <c r="WIR25" s="4"/>
      <c r="WIS25" s="4"/>
      <c r="WIT25" s="4"/>
      <c r="WIU25" s="4"/>
      <c r="WIV25" s="4"/>
      <c r="WIW25" s="4"/>
      <c r="WIX25" s="4"/>
      <c r="WIY25" s="4"/>
      <c r="WIZ25" s="4"/>
      <c r="WJA25" s="4"/>
      <c r="WJB25" s="4"/>
      <c r="WJC25" s="4"/>
      <c r="WJD25" s="4"/>
      <c r="WJE25" s="4"/>
      <c r="WJF25" s="4"/>
      <c r="WJG25" s="4"/>
      <c r="WJH25" s="4"/>
      <c r="WJI25" s="4"/>
      <c r="WJJ25" s="4"/>
      <c r="WJK25" s="4"/>
      <c r="WJL25" s="4"/>
      <c r="WJM25" s="4"/>
      <c r="WJN25" s="4"/>
      <c r="WJO25" s="4"/>
      <c r="WJP25" s="4"/>
      <c r="WJQ25" s="4"/>
      <c r="WJR25" s="4"/>
      <c r="WJS25" s="4"/>
      <c r="WJT25" s="4"/>
      <c r="WJU25" s="4"/>
      <c r="WJV25" s="4"/>
      <c r="WJW25" s="4"/>
      <c r="WJX25" s="4"/>
      <c r="WJY25" s="4"/>
      <c r="WJZ25" s="4"/>
      <c r="WKA25" s="4"/>
      <c r="WKB25" s="4"/>
      <c r="WKC25" s="4"/>
      <c r="WKD25" s="4"/>
      <c r="WKE25" s="4"/>
      <c r="WKF25" s="4"/>
      <c r="WKG25" s="4"/>
      <c r="WKH25" s="4"/>
      <c r="WKI25" s="4"/>
      <c r="WKJ25" s="4"/>
      <c r="WKK25" s="4"/>
      <c r="WKL25" s="4"/>
      <c r="WKM25" s="4"/>
      <c r="WKN25" s="4"/>
      <c r="WKO25" s="4"/>
      <c r="WKP25" s="4"/>
      <c r="WKQ25" s="4"/>
      <c r="WKR25" s="4"/>
      <c r="WKS25" s="4"/>
      <c r="WKT25" s="4"/>
      <c r="WKU25" s="4"/>
      <c r="WKV25" s="4"/>
      <c r="WKW25" s="4"/>
      <c r="WKX25" s="4"/>
      <c r="WKY25" s="4"/>
      <c r="WKZ25" s="4"/>
      <c r="WLA25" s="4"/>
      <c r="WLB25" s="4"/>
      <c r="WLC25" s="4"/>
      <c r="WLD25" s="4"/>
      <c r="WLE25" s="4"/>
      <c r="WLF25" s="4"/>
      <c r="WLG25" s="4"/>
      <c r="WLH25" s="4"/>
      <c r="WLI25" s="4"/>
      <c r="WLJ25" s="4"/>
      <c r="WLK25" s="4"/>
      <c r="WLL25" s="4"/>
      <c r="WLM25" s="4"/>
      <c r="WLN25" s="4"/>
      <c r="WLO25" s="4"/>
      <c r="WLP25" s="4"/>
      <c r="WLQ25" s="4"/>
      <c r="WLR25" s="4"/>
      <c r="WLS25" s="4"/>
      <c r="WLT25" s="4"/>
      <c r="WLU25" s="4"/>
      <c r="WLV25" s="4"/>
      <c r="WLW25" s="4"/>
      <c r="WLX25" s="4"/>
      <c r="WLY25" s="4"/>
      <c r="WLZ25" s="4"/>
      <c r="WMA25" s="4"/>
      <c r="WMB25" s="4"/>
      <c r="WMC25" s="4"/>
      <c r="WMD25" s="4"/>
      <c r="WME25" s="4"/>
      <c r="WMF25" s="4"/>
      <c r="WMG25" s="4"/>
      <c r="WMH25" s="4"/>
      <c r="WMI25" s="4"/>
      <c r="WMJ25" s="4"/>
      <c r="WMK25" s="4"/>
      <c r="WML25" s="4"/>
      <c r="WMM25" s="4"/>
      <c r="WMN25" s="4"/>
      <c r="WMO25" s="4"/>
      <c r="WMP25" s="4"/>
      <c r="WMQ25" s="4"/>
      <c r="WMR25" s="4"/>
      <c r="WMS25" s="4"/>
      <c r="WMT25" s="4"/>
      <c r="WMU25" s="4"/>
      <c r="WMV25" s="4"/>
      <c r="WMW25" s="4"/>
      <c r="WMX25" s="4"/>
      <c r="WMY25" s="4"/>
      <c r="WMZ25" s="4"/>
      <c r="WNA25" s="4"/>
      <c r="WNB25" s="4"/>
      <c r="WNC25" s="4"/>
      <c r="WND25" s="4"/>
      <c r="WNE25" s="4"/>
      <c r="WNF25" s="4"/>
      <c r="WNG25" s="4"/>
      <c r="WNH25" s="4"/>
      <c r="WNI25" s="4"/>
      <c r="WNJ25" s="4"/>
      <c r="WNK25" s="4"/>
      <c r="WNL25" s="4"/>
      <c r="WNM25" s="4"/>
      <c r="WNN25" s="4"/>
      <c r="WNO25" s="4"/>
      <c r="WNP25" s="4"/>
      <c r="WNQ25" s="4"/>
      <c r="WNR25" s="4"/>
      <c r="WNS25" s="4"/>
      <c r="WNT25" s="4"/>
      <c r="WNU25" s="4"/>
      <c r="WNV25" s="4"/>
      <c r="WNW25" s="4"/>
      <c r="WNX25" s="4"/>
      <c r="WNY25" s="4"/>
      <c r="WNZ25" s="4"/>
      <c r="WOA25" s="4"/>
      <c r="WOB25" s="4"/>
      <c r="WOC25" s="4"/>
      <c r="WOD25" s="4"/>
      <c r="WOE25" s="4"/>
      <c r="WOF25" s="4"/>
      <c r="WOG25" s="4"/>
      <c r="WOH25" s="4"/>
      <c r="WOI25" s="4"/>
      <c r="WOJ25" s="4"/>
      <c r="WOK25" s="4"/>
      <c r="WOL25" s="4"/>
      <c r="WOM25" s="4"/>
      <c r="WON25" s="4"/>
      <c r="WOO25" s="4"/>
      <c r="WOP25" s="4"/>
      <c r="WOQ25" s="4"/>
      <c r="WOR25" s="4"/>
      <c r="WOS25" s="4"/>
      <c r="WOT25" s="4"/>
      <c r="WOU25" s="4"/>
      <c r="WOV25" s="4"/>
      <c r="WOW25" s="4"/>
      <c r="WOX25" s="4"/>
      <c r="WOY25" s="4"/>
      <c r="WOZ25" s="4"/>
      <c r="WPA25" s="4"/>
      <c r="WPB25" s="4"/>
      <c r="WPC25" s="4"/>
      <c r="WPD25" s="4"/>
      <c r="WPE25" s="4"/>
      <c r="WPF25" s="4"/>
      <c r="WPG25" s="4"/>
      <c r="WPH25" s="4"/>
      <c r="WPI25" s="4"/>
      <c r="WPJ25" s="4"/>
      <c r="WPK25" s="4"/>
      <c r="WPL25" s="4"/>
      <c r="WPM25" s="4"/>
      <c r="WPN25" s="4"/>
      <c r="WPO25" s="4"/>
      <c r="WPP25" s="4"/>
      <c r="WPQ25" s="4"/>
      <c r="WPR25" s="4"/>
      <c r="WPS25" s="4"/>
      <c r="WPT25" s="4"/>
      <c r="WPU25" s="4"/>
      <c r="WPV25" s="4"/>
      <c r="WPW25" s="4"/>
      <c r="WPX25" s="4"/>
      <c r="WPY25" s="4"/>
      <c r="WPZ25" s="4"/>
      <c r="WQA25" s="4"/>
      <c r="WQB25" s="4"/>
      <c r="WQC25" s="4"/>
      <c r="WQD25" s="4"/>
      <c r="WQE25" s="4"/>
      <c r="WQF25" s="4"/>
      <c r="WQG25" s="4"/>
      <c r="WQH25" s="4"/>
      <c r="WQI25" s="4"/>
      <c r="WQJ25" s="4"/>
      <c r="WQK25" s="4"/>
      <c r="WQL25" s="4"/>
      <c r="WQM25" s="4"/>
      <c r="WQN25" s="4"/>
      <c r="WQO25" s="4"/>
      <c r="WQP25" s="4"/>
      <c r="WQQ25" s="4"/>
      <c r="WQR25" s="4"/>
      <c r="WQS25" s="4"/>
      <c r="WQT25" s="4"/>
      <c r="WQU25" s="4"/>
      <c r="WQV25" s="4"/>
      <c r="WQW25" s="4"/>
      <c r="WQX25" s="4"/>
      <c r="WQY25" s="4"/>
      <c r="WQZ25" s="4"/>
      <c r="WRA25" s="4"/>
      <c r="WRB25" s="4"/>
      <c r="WRC25" s="4"/>
      <c r="WRD25" s="4"/>
      <c r="WRE25" s="4"/>
      <c r="WRF25" s="4"/>
      <c r="WRG25" s="4"/>
      <c r="WRH25" s="4"/>
      <c r="WRI25" s="4"/>
      <c r="WRJ25" s="4"/>
      <c r="WRK25" s="4"/>
      <c r="WRL25" s="4"/>
      <c r="WRM25" s="4"/>
      <c r="WRN25" s="4"/>
      <c r="WRO25" s="4"/>
      <c r="WRP25" s="4"/>
      <c r="WRQ25" s="4"/>
      <c r="WRR25" s="4"/>
      <c r="WRS25" s="4"/>
      <c r="WRT25" s="4"/>
      <c r="WRU25" s="4"/>
      <c r="WRV25" s="4"/>
      <c r="WRW25" s="4"/>
      <c r="WRX25" s="4"/>
      <c r="WRY25" s="4"/>
      <c r="WRZ25" s="4"/>
      <c r="WSA25" s="4"/>
      <c r="WSB25" s="4"/>
      <c r="WSC25" s="4"/>
      <c r="WSD25" s="4"/>
      <c r="WSE25" s="4"/>
      <c r="WSF25" s="4"/>
      <c r="WSG25" s="4"/>
      <c r="WSH25" s="4"/>
      <c r="WSI25" s="4"/>
      <c r="WSJ25" s="4"/>
      <c r="WSK25" s="4"/>
      <c r="WSL25" s="4"/>
      <c r="WSM25" s="4"/>
      <c r="WSN25" s="4"/>
      <c r="WSO25" s="4"/>
      <c r="WSP25" s="4"/>
      <c r="WSQ25" s="4"/>
      <c r="WSR25" s="4"/>
      <c r="WSS25" s="4"/>
      <c r="WST25" s="4"/>
      <c r="WSU25" s="4"/>
      <c r="WSV25" s="4"/>
      <c r="WSW25" s="4"/>
      <c r="WSX25" s="4"/>
      <c r="WSY25" s="4"/>
      <c r="WSZ25" s="4"/>
      <c r="WTA25" s="4"/>
      <c r="WTB25" s="4"/>
      <c r="WTC25" s="4"/>
      <c r="WTD25" s="4"/>
      <c r="WTE25" s="4"/>
      <c r="WTF25" s="4"/>
      <c r="WTG25" s="4"/>
      <c r="WTH25" s="4"/>
      <c r="WTI25" s="4"/>
      <c r="WTJ25" s="4"/>
      <c r="WTK25" s="4"/>
      <c r="WTL25" s="4"/>
      <c r="WTM25" s="4"/>
      <c r="WTN25" s="4"/>
      <c r="WTO25" s="4"/>
      <c r="WTP25" s="4"/>
      <c r="WTQ25" s="4"/>
      <c r="WTR25" s="4"/>
      <c r="WTS25" s="4"/>
      <c r="WTT25" s="4"/>
      <c r="WTU25" s="4"/>
      <c r="WTV25" s="4"/>
      <c r="WTW25" s="4"/>
      <c r="WTX25" s="4"/>
      <c r="WTY25" s="4"/>
      <c r="WTZ25" s="4"/>
      <c r="WUA25" s="4"/>
      <c r="WUB25" s="4"/>
      <c r="WUC25" s="4"/>
      <c r="WUD25" s="4"/>
      <c r="WUE25" s="4"/>
      <c r="WUF25" s="4"/>
      <c r="WUG25" s="4"/>
      <c r="WUH25" s="4"/>
      <c r="WUI25" s="4"/>
      <c r="WUJ25" s="4"/>
      <c r="WUK25" s="4"/>
      <c r="WUL25" s="4"/>
      <c r="WUM25" s="4"/>
      <c r="WUN25" s="4"/>
      <c r="WUO25" s="4"/>
      <c r="WUP25" s="4"/>
      <c r="WUQ25" s="4"/>
      <c r="WUR25" s="4"/>
      <c r="WUS25" s="4"/>
      <c r="WUT25" s="4"/>
      <c r="WUU25" s="4"/>
      <c r="WUV25" s="4"/>
      <c r="WUW25" s="4"/>
      <c r="WUX25" s="4"/>
      <c r="WUY25" s="4"/>
      <c r="WUZ25" s="4"/>
      <c r="WVA25" s="4"/>
      <c r="WVB25" s="4"/>
      <c r="WVC25" s="4"/>
      <c r="WVD25" s="4"/>
      <c r="WVE25" s="4"/>
      <c r="WVF25" s="4"/>
      <c r="WVG25" s="4"/>
      <c r="WVH25" s="4"/>
      <c r="WVI25" s="4"/>
      <c r="WVJ25" s="4"/>
      <c r="WVK25" s="4"/>
      <c r="WVL25" s="4"/>
      <c r="WVM25" s="4"/>
      <c r="WVN25" s="4"/>
      <c r="WVO25" s="4"/>
      <c r="WVP25" s="4"/>
      <c r="WVQ25" s="4"/>
      <c r="WVR25" s="4"/>
      <c r="WVS25" s="4"/>
      <c r="WVT25" s="4"/>
      <c r="WVU25" s="4"/>
      <c r="WVV25" s="4"/>
      <c r="WVW25" s="4"/>
      <c r="WVX25" s="4"/>
      <c r="WVY25" s="4"/>
      <c r="WVZ25" s="4"/>
      <c r="WWA25" s="4"/>
      <c r="WWB25" s="4"/>
      <c r="WWC25" s="4"/>
      <c r="WWD25" s="4"/>
      <c r="WWE25" s="4"/>
      <c r="WWF25" s="4"/>
      <c r="WWG25" s="4"/>
      <c r="WWH25" s="4"/>
      <c r="WWI25" s="4"/>
      <c r="WWJ25" s="4"/>
      <c r="WWK25" s="4"/>
      <c r="WWL25" s="4"/>
      <c r="WWM25" s="4"/>
      <c r="WWN25" s="4"/>
      <c r="WWO25" s="4"/>
      <c r="WWP25" s="4"/>
      <c r="WWQ25" s="4"/>
      <c r="WWR25" s="4"/>
      <c r="WWS25" s="4"/>
      <c r="WWT25" s="4"/>
      <c r="WWU25" s="4"/>
      <c r="WWV25" s="4"/>
      <c r="WWW25" s="4"/>
      <c r="WWX25" s="4"/>
      <c r="WWY25" s="4"/>
      <c r="WWZ25" s="4"/>
      <c r="WXA25" s="4"/>
      <c r="WXB25" s="4"/>
      <c r="WXC25" s="4"/>
      <c r="WXD25" s="4"/>
      <c r="WXE25" s="4"/>
      <c r="WXF25" s="4"/>
      <c r="WXG25" s="4"/>
      <c r="WXH25" s="4"/>
      <c r="WXI25" s="4"/>
      <c r="WXJ25" s="4"/>
      <c r="WXK25" s="4"/>
      <c r="WXL25" s="4"/>
      <c r="WXM25" s="4"/>
      <c r="WXN25" s="4"/>
      <c r="WXO25" s="4"/>
      <c r="WXP25" s="4"/>
      <c r="WXQ25" s="4"/>
      <c r="WXR25" s="4"/>
      <c r="WXS25" s="4"/>
      <c r="WXT25" s="4"/>
      <c r="WXU25" s="4"/>
      <c r="WXV25" s="4"/>
      <c r="WXW25" s="4"/>
      <c r="WXX25" s="4"/>
      <c r="WXY25" s="4"/>
      <c r="WXZ25" s="4"/>
      <c r="WYA25" s="4"/>
      <c r="WYB25" s="4"/>
      <c r="WYC25" s="4"/>
      <c r="WYD25" s="4"/>
      <c r="WYE25" s="4"/>
      <c r="WYF25" s="4"/>
      <c r="WYG25" s="4"/>
      <c r="WYH25" s="4"/>
      <c r="WYI25" s="4"/>
      <c r="WYJ25" s="4"/>
      <c r="WYK25" s="4"/>
      <c r="WYL25" s="4"/>
      <c r="WYM25" s="4"/>
      <c r="WYN25" s="4"/>
      <c r="WYO25" s="4"/>
      <c r="WYP25" s="4"/>
      <c r="WYQ25" s="4"/>
      <c r="WYR25" s="4"/>
      <c r="WYS25" s="4"/>
      <c r="WYT25" s="4"/>
      <c r="WYU25" s="4"/>
      <c r="WYV25" s="4"/>
      <c r="WYW25" s="4"/>
      <c r="WYX25" s="4"/>
      <c r="WYY25" s="4"/>
      <c r="WYZ25" s="4"/>
      <c r="WZA25" s="4"/>
      <c r="WZB25" s="4"/>
      <c r="WZC25" s="4"/>
      <c r="WZD25" s="4"/>
      <c r="WZE25" s="4"/>
      <c r="WZF25" s="4"/>
      <c r="WZG25" s="4"/>
      <c r="WZH25" s="4"/>
      <c r="WZI25" s="4"/>
      <c r="WZJ25" s="4"/>
      <c r="WZK25" s="4"/>
      <c r="WZL25" s="4"/>
      <c r="WZM25" s="4"/>
      <c r="WZN25" s="4"/>
      <c r="WZO25" s="4"/>
      <c r="WZP25" s="4"/>
      <c r="WZQ25" s="4"/>
      <c r="WZR25" s="4"/>
      <c r="WZS25" s="4"/>
      <c r="WZT25" s="4"/>
      <c r="WZU25" s="4"/>
      <c r="WZV25" s="4"/>
      <c r="WZW25" s="4"/>
      <c r="WZX25" s="4"/>
      <c r="WZY25" s="4"/>
      <c r="WZZ25" s="4"/>
      <c r="XAA25" s="4"/>
      <c r="XAB25" s="4"/>
      <c r="XAC25" s="4"/>
      <c r="XAD25" s="4"/>
      <c r="XAE25" s="4"/>
      <c r="XAF25" s="4"/>
      <c r="XAG25" s="4"/>
      <c r="XAH25" s="4"/>
      <c r="XAI25" s="4"/>
      <c r="XAJ25" s="4"/>
      <c r="XAK25" s="4"/>
      <c r="XAL25" s="4"/>
      <c r="XAM25" s="4"/>
      <c r="XAN25" s="4"/>
      <c r="XAO25" s="4"/>
      <c r="XAP25" s="4"/>
      <c r="XAQ25" s="4"/>
      <c r="XAR25" s="4"/>
      <c r="XAS25" s="4"/>
      <c r="XAT25" s="4"/>
      <c r="XAU25" s="4"/>
      <c r="XAV25" s="4"/>
      <c r="XAW25" s="4"/>
      <c r="XAX25" s="4"/>
      <c r="XAY25" s="4"/>
      <c r="XAZ25" s="4"/>
      <c r="XBA25" s="4"/>
      <c r="XBB25" s="4"/>
      <c r="XBC25" s="4"/>
      <c r="XBD25" s="4"/>
      <c r="XBE25" s="4"/>
      <c r="XBF25" s="4"/>
      <c r="XBG25" s="4"/>
      <c r="XBH25" s="4"/>
      <c r="XBI25" s="4"/>
      <c r="XBJ25" s="4"/>
      <c r="XBK25" s="4"/>
      <c r="XBL25" s="4"/>
      <c r="XBM25" s="4"/>
      <c r="XBN25" s="4"/>
      <c r="XBO25" s="4"/>
      <c r="XBP25" s="4"/>
      <c r="XBQ25" s="4"/>
      <c r="XBR25" s="4"/>
      <c r="XBS25" s="4"/>
      <c r="XBT25" s="4"/>
      <c r="XBU25" s="4"/>
      <c r="XBV25" s="4"/>
      <c r="XBW25" s="4"/>
      <c r="XBX25" s="4"/>
      <c r="XBY25" s="4"/>
      <c r="XBZ25" s="4"/>
      <c r="XCA25" s="4"/>
      <c r="XCB25" s="4"/>
      <c r="XCC25" s="4"/>
      <c r="XCD25" s="4"/>
      <c r="XCE25" s="4"/>
      <c r="XCF25" s="4"/>
      <c r="XCG25" s="4"/>
      <c r="XCH25" s="4"/>
      <c r="XCI25" s="4"/>
      <c r="XCJ25" s="4"/>
      <c r="XCK25" s="4"/>
      <c r="XCL25" s="4"/>
      <c r="XCM25" s="4"/>
      <c r="XCN25" s="4"/>
      <c r="XCO25" s="4"/>
      <c r="XCP25" s="4"/>
      <c r="XCQ25" s="4"/>
      <c r="XCR25" s="4"/>
      <c r="XCS25" s="4"/>
      <c r="XCT25" s="4"/>
      <c r="XCU25" s="4"/>
      <c r="XCV25" s="4"/>
      <c r="XCW25" s="4"/>
      <c r="XCX25" s="4"/>
      <c r="XCY25" s="4"/>
      <c r="XCZ25" s="4"/>
      <c r="XDA25" s="4"/>
      <c r="XDB25" s="4"/>
      <c r="XDC25" s="4"/>
      <c r="XDD25" s="4"/>
      <c r="XDE25" s="4"/>
      <c r="XDF25" s="4"/>
      <c r="XDG25" s="4"/>
      <c r="XDH25" s="4"/>
      <c r="XDI25" s="4"/>
      <c r="XDJ25" s="4"/>
      <c r="XDK25" s="4"/>
      <c r="XDL25" s="4"/>
      <c r="XDM25" s="4"/>
      <c r="XDN25" s="4"/>
      <c r="XDO25" s="4"/>
      <c r="XDP25" s="4"/>
      <c r="XDQ25" s="4"/>
      <c r="XDR25" s="4"/>
      <c r="XDS25" s="4"/>
      <c r="XDT25" s="4"/>
      <c r="XDU25" s="4"/>
      <c r="XDV25" s="4"/>
      <c r="XDW25" s="4"/>
      <c r="XDX25" s="4"/>
      <c r="XDY25" s="4"/>
      <c r="XDZ25" s="4"/>
    </row>
    <row r="26" spans="1:16354" s="1" customFormat="1" ht="25.5">
      <c r="A26" s="102"/>
      <c r="B26" s="153" t="s">
        <v>295</v>
      </c>
      <c r="C26" s="387">
        <f t="shared" si="8"/>
        <v>0</v>
      </c>
      <c r="D26" s="122"/>
      <c r="E26" s="122"/>
      <c r="F26" s="122"/>
      <c r="G26" s="122"/>
      <c r="H26" s="122"/>
      <c r="I26" s="122"/>
      <c r="J26" s="122"/>
      <c r="K26" s="122"/>
      <c r="L26" s="122"/>
      <c r="M26" s="155"/>
      <c r="N26" s="148"/>
      <c r="O26" s="102"/>
      <c r="P26" s="102"/>
      <c r="Q26" s="387">
        <f t="shared" si="10"/>
        <v>0</v>
      </c>
      <c r="R26" s="122"/>
      <c r="S26" s="122"/>
      <c r="T26" s="122"/>
      <c r="U26" s="122"/>
      <c r="V26" s="122"/>
      <c r="W26" s="122"/>
      <c r="X26" s="122"/>
      <c r="Y26" s="122"/>
      <c r="Z26" s="122"/>
      <c r="AA26" s="155"/>
      <c r="AB26" s="148"/>
      <c r="AC26"/>
      <c r="AD26"/>
      <c r="AE26"/>
      <c r="AF26"/>
      <c r="AG26"/>
      <c r="AH26"/>
      <c r="AI26"/>
      <c r="AJ26"/>
      <c r="AK26"/>
      <c r="AL26"/>
      <c r="AM26"/>
      <c r="AN26"/>
      <c r="AO26"/>
      <c r="AP26" s="4"/>
      <c r="AQ26" s="4"/>
      <c r="AR26" s="4"/>
      <c r="AS26" s="4"/>
      <c r="AT26" s="4"/>
      <c r="AU26" s="4"/>
      <c r="AV26" s="4"/>
      <c r="AW26" s="4"/>
      <c r="AX26" s="4"/>
      <c r="AY26" s="4"/>
      <c r="AZ26" s="4"/>
      <c r="BA26" s="4"/>
      <c r="BB26" s="4"/>
      <c r="BC26" s="4"/>
      <c r="BD26" s="4"/>
      <c r="BE26" s="4"/>
      <c r="BF26" s="4"/>
      <c r="BG26" s="4"/>
      <c r="BH26" s="4"/>
      <c r="BI26" s="4"/>
      <c r="BJ26" s="4"/>
      <c r="BK26" s="4"/>
      <c r="BL26" s="4"/>
      <c r="BM26" s="4"/>
      <c r="BN26" s="4"/>
      <c r="BO26" s="4"/>
      <c r="BP26" s="4"/>
      <c r="BQ26" s="4"/>
      <c r="BR26" s="4"/>
      <c r="BS26" s="4"/>
      <c r="BT26" s="4"/>
      <c r="BU26" s="4"/>
      <c r="BV26" s="4"/>
      <c r="BW26" s="4"/>
      <c r="BX26" s="4"/>
      <c r="BY26" s="4"/>
      <c r="BZ26" s="4"/>
      <c r="CA26" s="4"/>
      <c r="CB26" s="4"/>
      <c r="CC26" s="4"/>
      <c r="CD26" s="4"/>
      <c r="CE26" s="4"/>
      <c r="CF26" s="4"/>
      <c r="CG26" s="4"/>
      <c r="CH26" s="4"/>
      <c r="CI26" s="4"/>
      <c r="CJ26" s="4"/>
      <c r="CK26" s="4"/>
      <c r="CL26" s="4"/>
      <c r="CM26" s="4"/>
      <c r="CN26" s="4"/>
      <c r="CO26" s="4"/>
      <c r="CP26" s="4"/>
      <c r="CQ26" s="4"/>
      <c r="CR26" s="4"/>
      <c r="CS26" s="4"/>
      <c r="CT26" s="4"/>
      <c r="CU26" s="4"/>
      <c r="CV26" s="4"/>
      <c r="CW26" s="4"/>
      <c r="CX26" s="4"/>
      <c r="CY26" s="4"/>
      <c r="CZ26" s="4"/>
      <c r="DA26" s="4"/>
      <c r="DB26" s="4"/>
      <c r="DC26" s="4"/>
      <c r="DD26" s="4"/>
      <c r="DE26" s="4"/>
      <c r="DF26" s="4"/>
      <c r="DG26" s="4"/>
      <c r="DH26" s="4"/>
      <c r="DI26" s="4"/>
      <c r="DJ26" s="4"/>
      <c r="DK26" s="4"/>
      <c r="DL26" s="4"/>
      <c r="DM26" s="4"/>
      <c r="DN26" s="4"/>
      <c r="DO26" s="4"/>
      <c r="DP26" s="4"/>
      <c r="DQ26" s="4"/>
      <c r="DR26" s="4"/>
      <c r="DS26" s="4"/>
      <c r="DT26" s="4"/>
      <c r="DU26" s="4"/>
      <c r="DV26" s="4"/>
      <c r="DW26" s="4"/>
      <c r="DX26" s="4"/>
      <c r="DY26" s="4"/>
      <c r="DZ26" s="4"/>
      <c r="EA26" s="4"/>
      <c r="EB26" s="4"/>
      <c r="EC26" s="4"/>
      <c r="ED26" s="4"/>
      <c r="EE26" s="4"/>
      <c r="EF26" s="4"/>
      <c r="EG26" s="4"/>
      <c r="EH26" s="4"/>
      <c r="EI26" s="4"/>
      <c r="EJ26" s="4"/>
      <c r="EK26" s="4"/>
      <c r="EL26" s="4"/>
      <c r="EM26" s="4"/>
      <c r="EN26" s="4"/>
      <c r="EO26" s="4"/>
      <c r="EP26" s="4"/>
      <c r="EQ26" s="4"/>
      <c r="ER26" s="4"/>
      <c r="ES26" s="4"/>
      <c r="ET26" s="4"/>
      <c r="EU26" s="4"/>
      <c r="EV26" s="4"/>
      <c r="EW26" s="4"/>
      <c r="EX26" s="4"/>
      <c r="EY26" s="4"/>
      <c r="EZ26" s="4"/>
      <c r="FA26" s="4"/>
      <c r="FB26" s="4"/>
      <c r="FC26" s="4"/>
      <c r="FD26" s="4"/>
      <c r="FE26" s="4"/>
      <c r="FF26" s="4"/>
      <c r="FG26" s="4"/>
      <c r="FH26" s="4"/>
      <c r="FI26" s="4"/>
      <c r="FJ26" s="4"/>
      <c r="FK26" s="4"/>
      <c r="FL26" s="4"/>
      <c r="FM26" s="4"/>
      <c r="FN26" s="4"/>
      <c r="FO26" s="4"/>
      <c r="FP26" s="4"/>
      <c r="FQ26" s="4"/>
      <c r="FR26" s="4"/>
      <c r="FS26" s="4"/>
      <c r="FT26" s="4"/>
      <c r="FU26" s="4"/>
      <c r="FV26" s="4"/>
      <c r="FW26" s="4"/>
      <c r="FX26" s="4"/>
      <c r="FY26" s="4"/>
      <c r="FZ26" s="4"/>
      <c r="GA26" s="4"/>
      <c r="GB26" s="4"/>
      <c r="GC26" s="4"/>
      <c r="GD26" s="4"/>
      <c r="GE26" s="4"/>
      <c r="GF26" s="4"/>
      <c r="GG26" s="4"/>
      <c r="GH26" s="4"/>
      <c r="GI26" s="4"/>
      <c r="GJ26" s="4"/>
      <c r="GK26" s="4"/>
      <c r="GL26" s="4"/>
      <c r="GM26" s="4"/>
      <c r="GN26" s="4"/>
      <c r="GO26" s="4"/>
      <c r="GP26" s="4"/>
      <c r="GQ26" s="4"/>
      <c r="GR26" s="4"/>
      <c r="GS26" s="4"/>
      <c r="GT26" s="4"/>
      <c r="GU26" s="4"/>
      <c r="GV26" s="4"/>
      <c r="GW26" s="4"/>
      <c r="GX26" s="4"/>
      <c r="GY26" s="4"/>
      <c r="GZ26" s="4"/>
      <c r="HA26" s="4"/>
      <c r="HB26" s="4"/>
      <c r="HC26" s="4"/>
      <c r="HD26" s="4"/>
      <c r="HE26" s="4"/>
      <c r="HF26" s="4"/>
      <c r="HG26" s="4"/>
      <c r="HH26" s="4"/>
      <c r="HI26" s="4"/>
      <c r="HJ26" s="4"/>
      <c r="HK26" s="4"/>
      <c r="HL26" s="4"/>
      <c r="HM26" s="4"/>
      <c r="HN26" s="4"/>
      <c r="HO26" s="4"/>
      <c r="HP26" s="4"/>
      <c r="HQ26" s="4"/>
      <c r="HR26" s="4"/>
      <c r="HS26" s="4"/>
      <c r="HT26" s="4"/>
      <c r="HU26" s="4"/>
      <c r="HV26" s="4"/>
      <c r="HW26" s="4"/>
      <c r="HX26" s="4"/>
      <c r="HY26" s="4"/>
      <c r="HZ26" s="4"/>
      <c r="IA26" s="4"/>
      <c r="IB26" s="4"/>
      <c r="IC26" s="4"/>
      <c r="ID26" s="4"/>
      <c r="IE26" s="4"/>
      <c r="IF26" s="4"/>
      <c r="IG26" s="4"/>
      <c r="IH26" s="4"/>
      <c r="II26" s="4"/>
      <c r="IJ26" s="4"/>
      <c r="IK26" s="4"/>
      <c r="IL26" s="4"/>
      <c r="IM26" s="4"/>
      <c r="IN26" s="4"/>
      <c r="IO26" s="4"/>
      <c r="IP26" s="4"/>
      <c r="IQ26" s="4"/>
      <c r="IR26" s="4"/>
      <c r="IS26" s="4"/>
      <c r="IT26" s="4"/>
      <c r="IU26" s="4"/>
      <c r="IV26" s="4"/>
      <c r="IW26" s="4"/>
      <c r="IX26" s="4"/>
      <c r="IY26" s="4"/>
      <c r="IZ26" s="4"/>
      <c r="JA26" s="4"/>
      <c r="JB26" s="4"/>
      <c r="JC26" s="4"/>
      <c r="JD26" s="4"/>
      <c r="JE26" s="4"/>
      <c r="JF26" s="4"/>
      <c r="JG26" s="4"/>
      <c r="JH26" s="4"/>
      <c r="JI26" s="4"/>
      <c r="JJ26" s="4"/>
      <c r="JK26" s="4"/>
      <c r="JL26" s="4"/>
      <c r="JM26" s="4"/>
      <c r="JN26" s="4"/>
      <c r="JO26" s="4"/>
      <c r="JP26" s="4"/>
      <c r="JQ26" s="4"/>
      <c r="JR26" s="4"/>
      <c r="JS26" s="4"/>
      <c r="JT26" s="4"/>
      <c r="JU26" s="4"/>
      <c r="JV26" s="4"/>
      <c r="JW26" s="4"/>
      <c r="JX26" s="4"/>
      <c r="JY26" s="4"/>
      <c r="JZ26" s="4"/>
      <c r="KA26" s="4"/>
      <c r="KB26" s="4"/>
      <c r="KC26" s="4"/>
      <c r="KD26" s="4"/>
      <c r="KE26" s="4"/>
      <c r="KF26" s="4"/>
      <c r="KG26" s="4"/>
      <c r="KH26" s="4"/>
      <c r="KI26" s="4"/>
      <c r="KJ26" s="4"/>
      <c r="KK26" s="4"/>
      <c r="KL26" s="4"/>
      <c r="KM26" s="4"/>
      <c r="KN26" s="4"/>
      <c r="KO26" s="4"/>
      <c r="KP26" s="4"/>
      <c r="KQ26" s="4"/>
      <c r="KR26" s="4"/>
      <c r="KS26" s="4"/>
      <c r="KT26" s="4"/>
      <c r="KU26" s="4"/>
      <c r="KV26" s="4"/>
      <c r="KW26" s="4"/>
      <c r="KX26" s="4"/>
      <c r="KY26" s="4"/>
      <c r="KZ26" s="4"/>
      <c r="LA26" s="4"/>
      <c r="LB26" s="4"/>
      <c r="LC26" s="4"/>
      <c r="LD26" s="4"/>
      <c r="LE26" s="4"/>
      <c r="LF26" s="4"/>
      <c r="LG26" s="4"/>
      <c r="LH26" s="4"/>
      <c r="LI26" s="4"/>
      <c r="LJ26" s="4"/>
      <c r="LK26" s="4"/>
      <c r="LL26" s="4"/>
      <c r="LM26" s="4"/>
      <c r="LN26" s="4"/>
      <c r="LO26" s="4"/>
      <c r="LP26" s="4"/>
      <c r="LQ26" s="4"/>
      <c r="LR26" s="4"/>
      <c r="LS26" s="4"/>
      <c r="LT26" s="4"/>
      <c r="LU26" s="4"/>
      <c r="LV26" s="4"/>
      <c r="LW26" s="4"/>
      <c r="LX26" s="4"/>
      <c r="LY26" s="4"/>
      <c r="LZ26" s="4"/>
      <c r="MA26" s="4"/>
      <c r="MB26" s="4"/>
      <c r="MC26" s="4"/>
      <c r="MD26" s="4"/>
      <c r="ME26" s="4"/>
      <c r="MF26" s="4"/>
      <c r="MG26" s="4"/>
      <c r="MH26" s="4"/>
      <c r="MI26" s="4"/>
      <c r="MJ26" s="4"/>
      <c r="MK26" s="4"/>
      <c r="ML26" s="4"/>
      <c r="MM26" s="4"/>
      <c r="MN26" s="4"/>
      <c r="MO26" s="4"/>
      <c r="MP26" s="4"/>
      <c r="MQ26" s="4"/>
      <c r="MR26" s="4"/>
      <c r="MS26" s="4"/>
      <c r="MT26" s="4"/>
      <c r="MU26" s="4"/>
      <c r="MV26" s="4"/>
      <c r="MW26" s="4"/>
      <c r="MX26" s="4"/>
      <c r="MY26" s="4"/>
      <c r="MZ26" s="4"/>
      <c r="NA26" s="4"/>
      <c r="NB26" s="4"/>
      <c r="NC26" s="4"/>
      <c r="ND26" s="4"/>
      <c r="NE26" s="4"/>
      <c r="NF26" s="4"/>
      <c r="NG26" s="4"/>
      <c r="NH26" s="4"/>
      <c r="NI26" s="4"/>
      <c r="NJ26" s="4"/>
      <c r="NK26" s="4"/>
      <c r="NL26" s="4"/>
      <c r="NM26" s="4"/>
      <c r="NN26" s="4"/>
      <c r="NO26" s="4"/>
      <c r="NP26" s="4"/>
      <c r="NQ26" s="4"/>
      <c r="NR26" s="4"/>
      <c r="NS26" s="4"/>
      <c r="NT26" s="4"/>
      <c r="NU26" s="4"/>
      <c r="NV26" s="4"/>
      <c r="NW26" s="4"/>
      <c r="NX26" s="4"/>
      <c r="NY26" s="4"/>
      <c r="NZ26" s="4"/>
      <c r="OA26" s="4"/>
      <c r="OB26" s="4"/>
      <c r="OC26" s="4"/>
      <c r="OD26" s="4"/>
      <c r="OE26" s="4"/>
      <c r="OF26" s="4"/>
      <c r="OG26" s="4"/>
      <c r="OH26" s="4"/>
      <c r="OI26" s="4"/>
      <c r="OJ26" s="4"/>
      <c r="OK26" s="4"/>
      <c r="OL26" s="4"/>
      <c r="OM26" s="4"/>
      <c r="ON26" s="4"/>
      <c r="OO26" s="4"/>
      <c r="OP26" s="4"/>
      <c r="OQ26" s="4"/>
      <c r="OR26" s="4"/>
      <c r="OS26" s="4"/>
      <c r="OT26" s="4"/>
      <c r="OU26" s="4"/>
      <c r="OV26" s="4"/>
      <c r="OW26" s="4"/>
      <c r="OX26" s="4"/>
      <c r="OY26" s="4"/>
      <c r="OZ26" s="4"/>
      <c r="PA26" s="4"/>
      <c r="PB26" s="4"/>
      <c r="PC26" s="4"/>
      <c r="PD26" s="4"/>
      <c r="PE26" s="4"/>
      <c r="PF26" s="4"/>
      <c r="PG26" s="4"/>
      <c r="PH26" s="4"/>
      <c r="PI26" s="4"/>
      <c r="PJ26" s="4"/>
      <c r="PK26" s="4"/>
      <c r="PL26" s="4"/>
      <c r="PM26" s="4"/>
      <c r="PN26" s="4"/>
      <c r="PO26" s="4"/>
      <c r="PP26" s="4"/>
      <c r="PQ26" s="4"/>
      <c r="PR26" s="4"/>
      <c r="PS26" s="4"/>
      <c r="PT26" s="4"/>
      <c r="PU26" s="4"/>
      <c r="PV26" s="4"/>
      <c r="PW26" s="4"/>
      <c r="PX26" s="4"/>
      <c r="PY26" s="4"/>
      <c r="PZ26" s="4"/>
      <c r="QA26" s="4"/>
      <c r="QB26" s="4"/>
      <c r="QC26" s="4"/>
      <c r="QD26" s="4"/>
      <c r="QE26" s="4"/>
      <c r="QF26" s="4"/>
      <c r="QG26" s="4"/>
      <c r="QH26" s="4"/>
      <c r="QI26" s="4"/>
      <c r="QJ26" s="4"/>
      <c r="QK26" s="4"/>
      <c r="QL26" s="4"/>
      <c r="QM26" s="4"/>
      <c r="QN26" s="4"/>
      <c r="QO26" s="4"/>
      <c r="QP26" s="4"/>
      <c r="QQ26" s="4"/>
      <c r="QR26" s="4"/>
      <c r="QS26" s="4"/>
      <c r="QT26" s="4"/>
      <c r="QU26" s="4"/>
      <c r="QV26" s="4"/>
      <c r="QW26" s="4"/>
      <c r="QX26" s="4"/>
      <c r="QY26" s="4"/>
      <c r="QZ26" s="4"/>
      <c r="RA26" s="4"/>
      <c r="RB26" s="4"/>
      <c r="RC26" s="4"/>
      <c r="RD26" s="4"/>
      <c r="RE26" s="4"/>
      <c r="RF26" s="4"/>
      <c r="RG26" s="4"/>
      <c r="RH26" s="4"/>
      <c r="RI26" s="4"/>
      <c r="RJ26" s="4"/>
      <c r="RK26" s="4"/>
      <c r="RL26" s="4"/>
      <c r="RM26" s="4"/>
      <c r="RN26" s="4"/>
      <c r="RO26" s="4"/>
      <c r="RP26" s="4"/>
      <c r="RQ26" s="4"/>
      <c r="RR26" s="4"/>
      <c r="RS26" s="4"/>
      <c r="RT26" s="4"/>
      <c r="RU26" s="4"/>
      <c r="RV26" s="4"/>
      <c r="RW26" s="4"/>
      <c r="RX26" s="4"/>
      <c r="RY26" s="4"/>
      <c r="RZ26" s="4"/>
      <c r="SA26" s="4"/>
      <c r="SB26" s="4"/>
      <c r="SC26" s="4"/>
      <c r="SD26" s="4"/>
      <c r="SE26" s="4"/>
      <c r="SF26" s="4"/>
      <c r="SG26" s="4"/>
      <c r="SH26" s="4"/>
      <c r="SI26" s="4"/>
      <c r="SJ26" s="4"/>
      <c r="SK26" s="4"/>
      <c r="SL26" s="4"/>
      <c r="SM26" s="4"/>
      <c r="SN26" s="4"/>
      <c r="SO26" s="4"/>
      <c r="SP26" s="4"/>
      <c r="SQ26" s="4"/>
      <c r="SR26" s="4"/>
      <c r="SS26" s="4"/>
      <c r="ST26" s="4"/>
      <c r="SU26" s="4"/>
      <c r="SV26" s="4"/>
      <c r="SW26" s="4"/>
      <c r="SX26" s="4"/>
      <c r="SY26" s="4"/>
      <c r="SZ26" s="4"/>
      <c r="TA26" s="4"/>
      <c r="TB26" s="4"/>
      <c r="TC26" s="4"/>
      <c r="TD26" s="4"/>
      <c r="TE26" s="4"/>
      <c r="TF26" s="4"/>
      <c r="TG26" s="4"/>
      <c r="TH26" s="4"/>
      <c r="TI26" s="4"/>
      <c r="TJ26" s="4"/>
      <c r="TK26" s="4"/>
      <c r="TL26" s="4"/>
      <c r="TM26" s="4"/>
      <c r="TN26" s="4"/>
      <c r="TO26" s="4"/>
      <c r="TP26" s="4"/>
      <c r="TQ26" s="4"/>
      <c r="TR26" s="4"/>
      <c r="TS26" s="4"/>
      <c r="TT26" s="4"/>
      <c r="TU26" s="4"/>
      <c r="TV26" s="4"/>
      <c r="TW26" s="4"/>
      <c r="TX26" s="4"/>
      <c r="TY26" s="4"/>
      <c r="TZ26" s="4"/>
      <c r="UA26" s="4"/>
      <c r="UB26" s="4"/>
      <c r="UC26" s="4"/>
      <c r="UD26" s="4"/>
      <c r="UE26" s="4"/>
      <c r="UF26" s="4"/>
      <c r="UG26" s="4"/>
      <c r="UH26" s="4"/>
      <c r="UI26" s="4"/>
      <c r="UJ26" s="4"/>
      <c r="UK26" s="4"/>
      <c r="UL26" s="4"/>
      <c r="UM26" s="4"/>
      <c r="UN26" s="4"/>
      <c r="UO26" s="4"/>
      <c r="UP26" s="4"/>
      <c r="UQ26" s="4"/>
      <c r="UR26" s="4"/>
      <c r="US26" s="4"/>
      <c r="UT26" s="4"/>
      <c r="UU26" s="4"/>
      <c r="UV26" s="4"/>
      <c r="UW26" s="4"/>
      <c r="UX26" s="4"/>
      <c r="UY26" s="4"/>
      <c r="UZ26" s="4"/>
      <c r="VA26" s="4"/>
      <c r="VB26" s="4"/>
      <c r="VC26" s="4"/>
      <c r="VD26" s="4"/>
      <c r="VE26" s="4"/>
      <c r="VF26" s="4"/>
      <c r="VG26" s="4"/>
      <c r="VH26" s="4"/>
      <c r="VI26" s="4"/>
      <c r="VJ26" s="4"/>
      <c r="VK26" s="4"/>
      <c r="VL26" s="4"/>
      <c r="VM26" s="4"/>
      <c r="VN26" s="4"/>
      <c r="VO26" s="4"/>
      <c r="VP26" s="4"/>
      <c r="VQ26" s="4"/>
      <c r="VR26" s="4"/>
      <c r="VS26" s="4"/>
      <c r="VT26" s="4"/>
      <c r="VU26" s="4"/>
      <c r="VV26" s="4"/>
      <c r="VW26" s="4"/>
      <c r="VX26" s="4"/>
      <c r="VY26" s="4"/>
      <c r="VZ26" s="4"/>
      <c r="WA26" s="4"/>
      <c r="WB26" s="4"/>
      <c r="WC26" s="4"/>
      <c r="WD26" s="4"/>
      <c r="WE26" s="4"/>
      <c r="WF26" s="4"/>
      <c r="WG26" s="4"/>
      <c r="WH26" s="4"/>
      <c r="WI26" s="4"/>
      <c r="WJ26" s="4"/>
      <c r="WK26" s="4"/>
      <c r="WL26" s="4"/>
      <c r="WM26" s="4"/>
      <c r="WN26" s="4"/>
      <c r="WO26" s="4"/>
      <c r="WP26" s="4"/>
      <c r="WQ26" s="4"/>
      <c r="WR26" s="4"/>
      <c r="WS26" s="4"/>
      <c r="WT26" s="4"/>
      <c r="WU26" s="4"/>
      <c r="WV26" s="4"/>
      <c r="WW26" s="4"/>
      <c r="WX26" s="4"/>
      <c r="WY26" s="4"/>
      <c r="WZ26" s="4"/>
      <c r="XA26" s="4"/>
      <c r="XB26" s="4"/>
      <c r="XC26" s="4"/>
      <c r="XD26" s="4"/>
      <c r="XE26" s="4"/>
      <c r="XF26" s="4"/>
      <c r="XG26" s="4"/>
      <c r="XH26" s="4"/>
      <c r="XI26" s="4"/>
      <c r="XJ26" s="4"/>
      <c r="XK26" s="4"/>
      <c r="XL26" s="4"/>
      <c r="XM26" s="4"/>
      <c r="XN26" s="4"/>
      <c r="XO26" s="4"/>
      <c r="XP26" s="4"/>
      <c r="XQ26" s="4"/>
      <c r="XR26" s="4"/>
      <c r="XS26" s="4"/>
      <c r="XT26" s="4"/>
      <c r="XU26" s="4"/>
      <c r="XV26" s="4"/>
      <c r="XW26" s="4"/>
      <c r="XX26" s="4"/>
      <c r="XY26" s="4"/>
      <c r="XZ26" s="4"/>
      <c r="YA26" s="4"/>
      <c r="YB26" s="4"/>
      <c r="YC26" s="4"/>
      <c r="YD26" s="4"/>
      <c r="YE26" s="4"/>
      <c r="YF26" s="4"/>
      <c r="YG26" s="4"/>
      <c r="YH26" s="4"/>
      <c r="YI26" s="4"/>
      <c r="YJ26" s="4"/>
      <c r="YK26" s="4"/>
      <c r="YL26" s="4"/>
      <c r="YM26" s="4"/>
      <c r="YN26" s="4"/>
      <c r="YO26" s="4"/>
      <c r="YP26" s="4"/>
      <c r="YQ26" s="4"/>
      <c r="YR26" s="4"/>
      <c r="YS26" s="4"/>
      <c r="YT26" s="4"/>
      <c r="YU26" s="4"/>
      <c r="YV26" s="4"/>
      <c r="YW26" s="4"/>
      <c r="YX26" s="4"/>
      <c r="YY26" s="4"/>
      <c r="YZ26" s="4"/>
      <c r="ZA26" s="4"/>
      <c r="ZB26" s="4"/>
      <c r="ZC26" s="4"/>
      <c r="ZD26" s="4"/>
      <c r="ZE26" s="4"/>
      <c r="ZF26" s="4"/>
      <c r="ZG26" s="4"/>
      <c r="ZH26" s="4"/>
      <c r="ZI26" s="4"/>
      <c r="ZJ26" s="4"/>
      <c r="ZK26" s="4"/>
      <c r="ZL26" s="4"/>
      <c r="ZM26" s="4"/>
      <c r="ZN26" s="4"/>
      <c r="ZO26" s="4"/>
      <c r="ZP26" s="4"/>
      <c r="ZQ26" s="4"/>
      <c r="ZR26" s="4"/>
      <c r="ZS26" s="4"/>
      <c r="ZT26" s="4"/>
      <c r="ZU26" s="4"/>
      <c r="ZV26" s="4"/>
      <c r="ZW26" s="4"/>
      <c r="ZX26" s="4"/>
      <c r="ZY26" s="4"/>
      <c r="ZZ26" s="4"/>
      <c r="AAA26" s="4"/>
      <c r="AAB26" s="4"/>
      <c r="AAC26" s="4"/>
      <c r="AAD26" s="4"/>
      <c r="AAE26" s="4"/>
      <c r="AAF26" s="4"/>
      <c r="AAG26" s="4"/>
      <c r="AAH26" s="4"/>
      <c r="AAI26" s="4"/>
      <c r="AAJ26" s="4"/>
      <c r="AAK26" s="4"/>
      <c r="AAL26" s="4"/>
      <c r="AAM26" s="4"/>
      <c r="AAN26" s="4"/>
      <c r="AAO26" s="4"/>
      <c r="AAP26" s="4"/>
      <c r="AAQ26" s="4"/>
      <c r="AAR26" s="4"/>
      <c r="AAS26" s="4"/>
      <c r="AAT26" s="4"/>
      <c r="AAU26" s="4"/>
      <c r="AAV26" s="4"/>
      <c r="AAW26" s="4"/>
      <c r="AAX26" s="4"/>
      <c r="AAY26" s="4"/>
      <c r="AAZ26" s="4"/>
      <c r="ABA26" s="4"/>
      <c r="ABB26" s="4"/>
      <c r="ABC26" s="4"/>
      <c r="ABD26" s="4"/>
      <c r="ABE26" s="4"/>
      <c r="ABF26" s="4"/>
      <c r="ABG26" s="4"/>
      <c r="ABH26" s="4"/>
      <c r="ABI26" s="4"/>
      <c r="ABJ26" s="4"/>
      <c r="ABK26" s="4"/>
      <c r="ABL26" s="4"/>
      <c r="ABM26" s="4"/>
      <c r="ABN26" s="4"/>
      <c r="ABO26" s="4"/>
      <c r="ABP26" s="4"/>
      <c r="ABQ26" s="4"/>
      <c r="ABR26" s="4"/>
      <c r="ABS26" s="4"/>
      <c r="ABT26" s="4"/>
      <c r="ABU26" s="4"/>
      <c r="ABV26" s="4"/>
      <c r="ABW26" s="4"/>
      <c r="ABX26" s="4"/>
      <c r="ABY26" s="4"/>
      <c r="ABZ26" s="4"/>
      <c r="ACA26" s="4"/>
      <c r="ACB26" s="4"/>
      <c r="ACC26" s="4"/>
      <c r="ACD26" s="4"/>
      <c r="ACE26" s="4"/>
      <c r="ACF26" s="4"/>
      <c r="ACG26" s="4"/>
      <c r="ACH26" s="4"/>
      <c r="ACI26" s="4"/>
      <c r="ACJ26" s="4"/>
      <c r="ACK26" s="4"/>
      <c r="ACL26" s="4"/>
      <c r="ACM26" s="4"/>
      <c r="ACN26" s="4"/>
      <c r="ACO26" s="4"/>
      <c r="ACP26" s="4"/>
      <c r="ACQ26" s="4"/>
      <c r="ACR26" s="4"/>
      <c r="ACS26" s="4"/>
      <c r="ACT26" s="4"/>
      <c r="ACU26" s="4"/>
      <c r="ACV26" s="4"/>
      <c r="ACW26" s="4"/>
      <c r="ACX26" s="4"/>
      <c r="ACY26" s="4"/>
      <c r="ACZ26" s="4"/>
      <c r="ADA26" s="4"/>
      <c r="ADB26" s="4"/>
      <c r="ADC26" s="4"/>
      <c r="ADD26" s="4"/>
      <c r="ADE26" s="4"/>
      <c r="ADF26" s="4"/>
      <c r="ADG26" s="4"/>
      <c r="ADH26" s="4"/>
      <c r="ADI26" s="4"/>
      <c r="ADJ26" s="4"/>
      <c r="ADK26" s="4"/>
      <c r="ADL26" s="4"/>
      <c r="ADM26" s="4"/>
      <c r="ADN26" s="4"/>
      <c r="ADO26" s="4"/>
      <c r="ADP26" s="4"/>
      <c r="ADQ26" s="4"/>
      <c r="ADR26" s="4"/>
      <c r="ADS26" s="4"/>
      <c r="ADT26" s="4"/>
      <c r="ADU26" s="4"/>
      <c r="ADV26" s="4"/>
      <c r="ADW26" s="4"/>
      <c r="ADX26" s="4"/>
      <c r="ADY26" s="4"/>
      <c r="ADZ26" s="4"/>
      <c r="AEA26" s="4"/>
      <c r="AEB26" s="4"/>
      <c r="AEC26" s="4"/>
      <c r="AED26" s="4"/>
      <c r="AEE26" s="4"/>
      <c r="AEF26" s="4"/>
      <c r="AEG26" s="4"/>
      <c r="AEH26" s="4"/>
      <c r="AEI26" s="4"/>
      <c r="AEJ26" s="4"/>
      <c r="AEK26" s="4"/>
      <c r="AEL26" s="4"/>
      <c r="AEM26" s="4"/>
      <c r="AEN26" s="4"/>
      <c r="AEO26" s="4"/>
      <c r="AEP26" s="4"/>
      <c r="AEQ26" s="4"/>
      <c r="AER26" s="4"/>
      <c r="AES26" s="4"/>
      <c r="AET26" s="4"/>
      <c r="AEU26" s="4"/>
      <c r="AEV26" s="4"/>
      <c r="AEW26" s="4"/>
      <c r="AEX26" s="4"/>
      <c r="AEY26" s="4"/>
      <c r="AEZ26" s="4"/>
      <c r="AFA26" s="4"/>
      <c r="AFB26" s="4"/>
      <c r="AFC26" s="4"/>
      <c r="AFD26" s="4"/>
      <c r="AFE26" s="4"/>
      <c r="AFF26" s="4"/>
      <c r="AFG26" s="4"/>
      <c r="AFH26" s="4"/>
      <c r="AFI26" s="4"/>
      <c r="AFJ26" s="4"/>
      <c r="AFK26" s="4"/>
      <c r="AFL26" s="4"/>
      <c r="AFM26" s="4"/>
      <c r="AFN26" s="4"/>
      <c r="AFO26" s="4"/>
      <c r="AFP26" s="4"/>
      <c r="AFQ26" s="4"/>
      <c r="AFR26" s="4"/>
      <c r="AFS26" s="4"/>
      <c r="AFT26" s="4"/>
      <c r="AFU26" s="4"/>
      <c r="AFV26" s="4"/>
      <c r="AFW26" s="4"/>
      <c r="AFX26" s="4"/>
      <c r="AFY26" s="4"/>
      <c r="AFZ26" s="4"/>
      <c r="AGA26" s="4"/>
      <c r="AGB26" s="4"/>
      <c r="AGC26" s="4"/>
      <c r="AGD26" s="4"/>
      <c r="AGE26" s="4"/>
      <c r="AGF26" s="4"/>
      <c r="AGG26" s="4"/>
      <c r="AGH26" s="4"/>
      <c r="AGI26" s="4"/>
      <c r="AGJ26" s="4"/>
      <c r="AGK26" s="4"/>
      <c r="AGL26" s="4"/>
      <c r="AGM26" s="4"/>
      <c r="AGN26" s="4"/>
      <c r="AGO26" s="4"/>
      <c r="AGP26" s="4"/>
      <c r="AGQ26" s="4"/>
      <c r="AGR26" s="4"/>
      <c r="AGS26" s="4"/>
      <c r="AGT26" s="4"/>
      <c r="AGU26" s="4"/>
      <c r="AGV26" s="4"/>
      <c r="AGW26" s="4"/>
      <c r="AGX26" s="4"/>
      <c r="AGY26" s="4"/>
      <c r="AGZ26" s="4"/>
      <c r="AHA26" s="4"/>
      <c r="AHB26" s="4"/>
      <c r="AHC26" s="4"/>
      <c r="AHD26" s="4"/>
      <c r="AHE26" s="4"/>
      <c r="AHF26" s="4"/>
      <c r="AHG26" s="4"/>
      <c r="AHH26" s="4"/>
      <c r="AHI26" s="4"/>
      <c r="AHJ26" s="4"/>
      <c r="AHK26" s="4"/>
      <c r="AHL26" s="4"/>
      <c r="AHM26" s="4"/>
      <c r="AHN26" s="4"/>
      <c r="AHO26" s="4"/>
      <c r="AHP26" s="4"/>
      <c r="AHQ26" s="4"/>
      <c r="AHR26" s="4"/>
      <c r="AHS26" s="4"/>
      <c r="AHT26" s="4"/>
      <c r="AHU26" s="4"/>
      <c r="AHV26" s="4"/>
      <c r="AHW26" s="4"/>
      <c r="AHX26" s="4"/>
      <c r="AHY26" s="4"/>
      <c r="AHZ26" s="4"/>
      <c r="AIA26" s="4"/>
      <c r="AIB26" s="4"/>
      <c r="AIC26" s="4"/>
      <c r="AID26" s="4"/>
      <c r="AIE26" s="4"/>
      <c r="AIF26" s="4"/>
      <c r="AIG26" s="4"/>
      <c r="AIH26" s="4"/>
      <c r="AII26" s="4"/>
      <c r="AIJ26" s="4"/>
      <c r="AIK26" s="4"/>
      <c r="AIL26" s="4"/>
      <c r="AIM26" s="4"/>
      <c r="AIN26" s="4"/>
      <c r="AIO26" s="4"/>
      <c r="AIP26" s="4"/>
      <c r="AIQ26" s="4"/>
      <c r="AIR26" s="4"/>
      <c r="AIS26" s="4"/>
      <c r="AIT26" s="4"/>
      <c r="AIU26" s="4"/>
      <c r="AIV26" s="4"/>
      <c r="AIW26" s="4"/>
      <c r="AIX26" s="4"/>
      <c r="AIY26" s="4"/>
      <c r="AIZ26" s="4"/>
      <c r="AJA26" s="4"/>
      <c r="AJB26" s="4"/>
      <c r="AJC26" s="4"/>
      <c r="AJD26" s="4"/>
      <c r="AJE26" s="4"/>
      <c r="AJF26" s="4"/>
      <c r="AJG26" s="4"/>
      <c r="AJH26" s="4"/>
      <c r="AJI26" s="4"/>
      <c r="AJJ26" s="4"/>
      <c r="AJK26" s="4"/>
      <c r="AJL26" s="4"/>
      <c r="AJM26" s="4"/>
      <c r="AJN26" s="4"/>
      <c r="AJO26" s="4"/>
      <c r="AJP26" s="4"/>
      <c r="AJQ26" s="4"/>
      <c r="AJR26" s="4"/>
      <c r="AJS26" s="4"/>
      <c r="AJT26" s="4"/>
      <c r="AJU26" s="4"/>
      <c r="AJV26" s="4"/>
      <c r="AJW26" s="4"/>
      <c r="AJX26" s="4"/>
      <c r="AJY26" s="4"/>
      <c r="AJZ26" s="4"/>
      <c r="AKA26" s="4"/>
      <c r="AKB26" s="4"/>
      <c r="AKC26" s="4"/>
      <c r="AKD26" s="4"/>
      <c r="AKE26" s="4"/>
      <c r="AKF26" s="4"/>
      <c r="AKG26" s="4"/>
      <c r="AKH26" s="4"/>
      <c r="AKI26" s="4"/>
      <c r="AKJ26" s="4"/>
      <c r="AKK26" s="4"/>
      <c r="AKL26" s="4"/>
      <c r="AKM26" s="4"/>
      <c r="AKN26" s="4"/>
      <c r="AKO26" s="4"/>
      <c r="AKP26" s="4"/>
      <c r="AKQ26" s="4"/>
      <c r="AKR26" s="4"/>
      <c r="AKS26" s="4"/>
      <c r="AKT26" s="4"/>
      <c r="AKU26" s="4"/>
      <c r="AKV26" s="4"/>
      <c r="AKW26" s="4"/>
      <c r="AKX26" s="4"/>
      <c r="AKY26" s="4"/>
      <c r="AKZ26" s="4"/>
      <c r="ALA26" s="4"/>
      <c r="ALB26" s="4"/>
      <c r="ALC26" s="4"/>
      <c r="ALD26" s="4"/>
      <c r="ALE26" s="4"/>
      <c r="ALF26" s="4"/>
      <c r="ALG26" s="4"/>
      <c r="ALH26" s="4"/>
      <c r="ALI26" s="4"/>
      <c r="ALJ26" s="4"/>
      <c r="ALK26" s="4"/>
      <c r="ALL26" s="4"/>
      <c r="ALM26" s="4"/>
      <c r="ALN26" s="4"/>
      <c r="ALO26" s="4"/>
      <c r="ALP26" s="4"/>
      <c r="ALQ26" s="4"/>
      <c r="ALR26" s="4"/>
      <c r="ALS26" s="4"/>
      <c r="ALT26" s="4"/>
      <c r="ALU26" s="4"/>
      <c r="ALV26" s="4"/>
      <c r="ALW26" s="4"/>
      <c r="ALX26" s="4"/>
      <c r="ALY26" s="4"/>
      <c r="ALZ26" s="4"/>
      <c r="AMA26" s="4"/>
      <c r="AMB26" s="4"/>
      <c r="AMC26" s="4"/>
      <c r="AMD26" s="4"/>
      <c r="AME26" s="4"/>
      <c r="AMF26" s="4"/>
      <c r="AMG26" s="4"/>
      <c r="AMH26" s="4"/>
      <c r="AMI26" s="4"/>
      <c r="AMJ26" s="4"/>
      <c r="AMK26" s="4"/>
      <c r="AML26" s="4"/>
      <c r="AMM26" s="4"/>
      <c r="AMN26" s="4"/>
      <c r="AMO26" s="4"/>
      <c r="AMP26" s="4"/>
      <c r="AMQ26" s="4"/>
      <c r="AMR26" s="4"/>
      <c r="AMS26" s="4"/>
      <c r="AMT26" s="4"/>
      <c r="AMU26" s="4"/>
      <c r="AMV26" s="4"/>
      <c r="AMW26" s="4"/>
      <c r="AMX26" s="4"/>
      <c r="AMY26" s="4"/>
      <c r="AMZ26" s="4"/>
      <c r="ANA26" s="4"/>
      <c r="ANB26" s="4"/>
      <c r="ANC26" s="4"/>
      <c r="AND26" s="4"/>
      <c r="ANE26" s="4"/>
      <c r="ANF26" s="4"/>
      <c r="ANG26" s="4"/>
      <c r="ANH26" s="4"/>
      <c r="ANI26" s="4"/>
      <c r="ANJ26" s="4"/>
      <c r="ANK26" s="4"/>
      <c r="ANL26" s="4"/>
      <c r="ANM26" s="4"/>
      <c r="ANN26" s="4"/>
      <c r="ANO26" s="4"/>
      <c r="ANP26" s="4"/>
      <c r="ANQ26" s="4"/>
      <c r="ANR26" s="4"/>
      <c r="ANS26" s="4"/>
      <c r="ANT26" s="4"/>
      <c r="ANU26" s="4"/>
      <c r="ANV26" s="4"/>
      <c r="ANW26" s="4"/>
      <c r="ANX26" s="4"/>
      <c r="ANY26" s="4"/>
      <c r="ANZ26" s="4"/>
      <c r="AOA26" s="4"/>
      <c r="AOB26" s="4"/>
      <c r="AOC26" s="4"/>
      <c r="AOD26" s="4"/>
      <c r="AOE26" s="4"/>
      <c r="AOF26" s="4"/>
      <c r="AOG26" s="4"/>
      <c r="AOH26" s="4"/>
      <c r="AOI26" s="4"/>
      <c r="AOJ26" s="4"/>
      <c r="AOK26" s="4"/>
      <c r="AOL26" s="4"/>
      <c r="AOM26" s="4"/>
      <c r="AON26" s="4"/>
      <c r="AOO26" s="4"/>
      <c r="AOP26" s="4"/>
      <c r="AOQ26" s="4"/>
      <c r="AOR26" s="4"/>
      <c r="AOS26" s="4"/>
      <c r="AOT26" s="4"/>
      <c r="AOU26" s="4"/>
      <c r="AOV26" s="4"/>
      <c r="AOW26" s="4"/>
      <c r="AOX26" s="4"/>
      <c r="AOY26" s="4"/>
      <c r="AOZ26" s="4"/>
      <c r="APA26" s="4"/>
      <c r="APB26" s="4"/>
      <c r="APC26" s="4"/>
      <c r="APD26" s="4"/>
      <c r="APE26" s="4"/>
      <c r="APF26" s="4"/>
      <c r="APG26" s="4"/>
      <c r="APH26" s="4"/>
      <c r="API26" s="4"/>
      <c r="APJ26" s="4"/>
      <c r="APK26" s="4"/>
      <c r="APL26" s="4"/>
      <c r="APM26" s="4"/>
      <c r="APN26" s="4"/>
      <c r="APO26" s="4"/>
      <c r="APP26" s="4"/>
      <c r="APQ26" s="4"/>
      <c r="APR26" s="4"/>
      <c r="APS26" s="4"/>
      <c r="APT26" s="4"/>
      <c r="APU26" s="4"/>
      <c r="APV26" s="4"/>
      <c r="APW26" s="4"/>
      <c r="APX26" s="4"/>
      <c r="APY26" s="4"/>
      <c r="APZ26" s="4"/>
      <c r="AQA26" s="4"/>
      <c r="AQB26" s="4"/>
      <c r="AQC26" s="4"/>
      <c r="AQD26" s="4"/>
      <c r="AQE26" s="4"/>
      <c r="AQF26" s="4"/>
      <c r="AQG26" s="4"/>
      <c r="AQH26" s="4"/>
      <c r="AQI26" s="4"/>
      <c r="AQJ26" s="4"/>
      <c r="AQK26" s="4"/>
      <c r="AQL26" s="4"/>
      <c r="AQM26" s="4"/>
      <c r="AQN26" s="4"/>
      <c r="AQO26" s="4"/>
      <c r="AQP26" s="4"/>
      <c r="AQQ26" s="4"/>
      <c r="AQR26" s="4"/>
      <c r="AQS26" s="4"/>
      <c r="AQT26" s="4"/>
      <c r="AQU26" s="4"/>
      <c r="AQV26" s="4"/>
      <c r="AQW26" s="4"/>
      <c r="AQX26" s="4"/>
      <c r="AQY26" s="4"/>
      <c r="AQZ26" s="4"/>
      <c r="ARA26" s="4"/>
      <c r="ARB26" s="4"/>
      <c r="ARC26" s="4"/>
      <c r="ARD26" s="4"/>
      <c r="ARE26" s="4"/>
      <c r="ARF26" s="4"/>
      <c r="ARG26" s="4"/>
      <c r="ARH26" s="4"/>
      <c r="ARI26" s="4"/>
      <c r="ARJ26" s="4"/>
      <c r="ARK26" s="4"/>
      <c r="ARL26" s="4"/>
      <c r="ARM26" s="4"/>
      <c r="ARN26" s="4"/>
      <c r="ARO26" s="4"/>
      <c r="ARP26" s="4"/>
      <c r="ARQ26" s="4"/>
      <c r="ARR26" s="4"/>
      <c r="ARS26" s="4"/>
      <c r="ART26" s="4"/>
      <c r="ARU26" s="4"/>
      <c r="ARV26" s="4"/>
      <c r="ARW26" s="4"/>
      <c r="ARX26" s="4"/>
      <c r="ARY26" s="4"/>
      <c r="ARZ26" s="4"/>
      <c r="ASA26" s="4"/>
      <c r="ASB26" s="4"/>
      <c r="ASC26" s="4"/>
      <c r="ASD26" s="4"/>
      <c r="ASE26" s="4"/>
      <c r="ASF26" s="4"/>
      <c r="ASG26" s="4"/>
      <c r="ASH26" s="4"/>
      <c r="ASI26" s="4"/>
      <c r="ASJ26" s="4"/>
      <c r="ASK26" s="4"/>
      <c r="ASL26" s="4"/>
      <c r="ASM26" s="4"/>
      <c r="ASN26" s="4"/>
      <c r="ASO26" s="4"/>
      <c r="ASP26" s="4"/>
      <c r="ASQ26" s="4"/>
      <c r="ASR26" s="4"/>
      <c r="ASS26" s="4"/>
      <c r="AST26" s="4"/>
      <c r="ASU26" s="4"/>
      <c r="ASV26" s="4"/>
      <c r="ASW26" s="4"/>
      <c r="ASX26" s="4"/>
      <c r="ASY26" s="4"/>
      <c r="ASZ26" s="4"/>
      <c r="ATA26" s="4"/>
      <c r="ATB26" s="4"/>
      <c r="ATC26" s="4"/>
      <c r="ATD26" s="4"/>
      <c r="ATE26" s="4"/>
      <c r="ATF26" s="4"/>
      <c r="ATG26" s="4"/>
      <c r="ATH26" s="4"/>
      <c r="ATI26" s="4"/>
      <c r="ATJ26" s="4"/>
      <c r="ATK26" s="4"/>
      <c r="ATL26" s="4"/>
      <c r="ATM26" s="4"/>
      <c r="ATN26" s="4"/>
      <c r="ATO26" s="4"/>
      <c r="ATP26" s="4"/>
      <c r="ATQ26" s="4"/>
      <c r="ATR26" s="4"/>
      <c r="ATS26" s="4"/>
      <c r="ATT26" s="4"/>
      <c r="ATU26" s="4"/>
      <c r="ATV26" s="4"/>
      <c r="ATW26" s="4"/>
      <c r="ATX26" s="4"/>
      <c r="ATY26" s="4"/>
      <c r="ATZ26" s="4"/>
      <c r="AUA26" s="4"/>
      <c r="AUB26" s="4"/>
      <c r="AUC26" s="4"/>
      <c r="AUD26" s="4"/>
      <c r="AUE26" s="4"/>
      <c r="AUF26" s="4"/>
      <c r="AUG26" s="4"/>
      <c r="AUH26" s="4"/>
      <c r="AUI26" s="4"/>
      <c r="AUJ26" s="4"/>
      <c r="AUK26" s="4"/>
      <c r="AUL26" s="4"/>
      <c r="AUM26" s="4"/>
      <c r="AUN26" s="4"/>
      <c r="AUO26" s="4"/>
      <c r="AUP26" s="4"/>
      <c r="AUQ26" s="4"/>
      <c r="AUR26" s="4"/>
      <c r="AUS26" s="4"/>
      <c r="AUT26" s="4"/>
      <c r="AUU26" s="4"/>
      <c r="AUV26" s="4"/>
      <c r="AUW26" s="4"/>
      <c r="AUX26" s="4"/>
      <c r="AUY26" s="4"/>
      <c r="AUZ26" s="4"/>
      <c r="AVA26" s="4"/>
      <c r="AVB26" s="4"/>
      <c r="AVC26" s="4"/>
      <c r="AVD26" s="4"/>
      <c r="AVE26" s="4"/>
      <c r="AVF26" s="4"/>
      <c r="AVG26" s="4"/>
      <c r="AVH26" s="4"/>
      <c r="AVI26" s="4"/>
      <c r="AVJ26" s="4"/>
      <c r="AVK26" s="4"/>
      <c r="AVL26" s="4"/>
      <c r="AVM26" s="4"/>
      <c r="AVN26" s="4"/>
      <c r="AVO26" s="4"/>
      <c r="AVP26" s="4"/>
      <c r="AVQ26" s="4"/>
      <c r="AVR26" s="4"/>
      <c r="AVS26" s="4"/>
      <c r="AVT26" s="4"/>
      <c r="AVU26" s="4"/>
      <c r="AVV26" s="4"/>
      <c r="AVW26" s="4"/>
      <c r="AVX26" s="4"/>
      <c r="AVY26" s="4"/>
      <c r="AVZ26" s="4"/>
      <c r="AWA26" s="4"/>
      <c r="AWB26" s="4"/>
      <c r="AWC26" s="4"/>
      <c r="AWD26" s="4"/>
      <c r="AWE26" s="4"/>
      <c r="AWF26" s="4"/>
      <c r="AWG26" s="4"/>
      <c r="AWH26" s="4"/>
      <c r="AWI26" s="4"/>
      <c r="AWJ26" s="4"/>
      <c r="AWK26" s="4"/>
      <c r="AWL26" s="4"/>
      <c r="AWM26" s="4"/>
      <c r="AWN26" s="4"/>
      <c r="AWO26" s="4"/>
      <c r="AWP26" s="4"/>
      <c r="AWQ26" s="4"/>
      <c r="AWR26" s="4"/>
      <c r="AWS26" s="4"/>
      <c r="AWT26" s="4"/>
      <c r="AWU26" s="4"/>
      <c r="AWV26" s="4"/>
      <c r="AWW26" s="4"/>
      <c r="AWX26" s="4"/>
      <c r="AWY26" s="4"/>
      <c r="AWZ26" s="4"/>
      <c r="AXA26" s="4"/>
      <c r="AXB26" s="4"/>
      <c r="AXC26" s="4"/>
      <c r="AXD26" s="4"/>
      <c r="AXE26" s="4"/>
      <c r="AXF26" s="4"/>
      <c r="AXG26" s="4"/>
      <c r="AXH26" s="4"/>
      <c r="AXI26" s="4"/>
      <c r="AXJ26" s="4"/>
      <c r="AXK26" s="4"/>
      <c r="AXL26" s="4"/>
      <c r="AXM26" s="4"/>
      <c r="AXN26" s="4"/>
      <c r="AXO26" s="4"/>
      <c r="AXP26" s="4"/>
      <c r="AXQ26" s="4"/>
      <c r="AXR26" s="4"/>
      <c r="AXS26" s="4"/>
      <c r="AXT26" s="4"/>
      <c r="AXU26" s="4"/>
      <c r="AXV26" s="4"/>
      <c r="AXW26" s="4"/>
      <c r="AXX26" s="4"/>
      <c r="AXY26" s="4"/>
      <c r="AXZ26" s="4"/>
      <c r="AYA26" s="4"/>
      <c r="AYB26" s="4"/>
      <c r="AYC26" s="4"/>
      <c r="AYD26" s="4"/>
      <c r="AYE26" s="4"/>
      <c r="AYF26" s="4"/>
      <c r="AYG26" s="4"/>
      <c r="AYH26" s="4"/>
      <c r="AYI26" s="4"/>
      <c r="AYJ26" s="4"/>
      <c r="AYK26" s="4"/>
      <c r="AYL26" s="4"/>
      <c r="AYM26" s="4"/>
      <c r="AYN26" s="4"/>
      <c r="AYO26" s="4"/>
      <c r="AYP26" s="4"/>
      <c r="AYQ26" s="4"/>
      <c r="AYR26" s="4"/>
      <c r="AYS26" s="4"/>
      <c r="AYT26" s="4"/>
      <c r="AYU26" s="4"/>
      <c r="AYV26" s="4"/>
      <c r="AYW26" s="4"/>
      <c r="AYX26" s="4"/>
      <c r="AYY26" s="4"/>
      <c r="AYZ26" s="4"/>
      <c r="AZA26" s="4"/>
      <c r="AZB26" s="4"/>
      <c r="AZC26" s="4"/>
      <c r="AZD26" s="4"/>
      <c r="AZE26" s="4"/>
      <c r="AZF26" s="4"/>
      <c r="AZG26" s="4"/>
      <c r="AZH26" s="4"/>
      <c r="AZI26" s="4"/>
      <c r="AZJ26" s="4"/>
      <c r="AZK26" s="4"/>
      <c r="AZL26" s="4"/>
      <c r="AZM26" s="4"/>
      <c r="AZN26" s="4"/>
      <c r="AZO26" s="4"/>
      <c r="AZP26" s="4"/>
      <c r="AZQ26" s="4"/>
      <c r="AZR26" s="4"/>
      <c r="AZS26" s="4"/>
      <c r="AZT26" s="4"/>
      <c r="AZU26" s="4"/>
      <c r="AZV26" s="4"/>
      <c r="AZW26" s="4"/>
      <c r="AZX26" s="4"/>
      <c r="AZY26" s="4"/>
      <c r="AZZ26" s="4"/>
      <c r="BAA26" s="4"/>
      <c r="BAB26" s="4"/>
      <c r="BAC26" s="4"/>
      <c r="BAD26" s="4"/>
      <c r="BAE26" s="4"/>
      <c r="BAF26" s="4"/>
      <c r="BAG26" s="4"/>
      <c r="BAH26" s="4"/>
      <c r="BAI26" s="4"/>
      <c r="BAJ26" s="4"/>
      <c r="BAK26" s="4"/>
      <c r="BAL26" s="4"/>
      <c r="BAM26" s="4"/>
      <c r="BAN26" s="4"/>
      <c r="BAO26" s="4"/>
      <c r="BAP26" s="4"/>
      <c r="BAQ26" s="4"/>
      <c r="BAR26" s="4"/>
      <c r="BAS26" s="4"/>
      <c r="BAT26" s="4"/>
      <c r="BAU26" s="4"/>
      <c r="BAV26" s="4"/>
      <c r="BAW26" s="4"/>
      <c r="BAX26" s="4"/>
      <c r="BAY26" s="4"/>
      <c r="BAZ26" s="4"/>
      <c r="BBA26" s="4"/>
      <c r="BBB26" s="4"/>
      <c r="BBC26" s="4"/>
      <c r="BBD26" s="4"/>
      <c r="BBE26" s="4"/>
      <c r="BBF26" s="4"/>
      <c r="BBG26" s="4"/>
      <c r="BBH26" s="4"/>
      <c r="BBI26" s="4"/>
      <c r="BBJ26" s="4"/>
      <c r="BBK26" s="4"/>
      <c r="BBL26" s="4"/>
      <c r="BBM26" s="4"/>
      <c r="BBN26" s="4"/>
      <c r="BBO26" s="4"/>
      <c r="BBP26" s="4"/>
      <c r="BBQ26" s="4"/>
      <c r="BBR26" s="4"/>
      <c r="BBS26" s="4"/>
      <c r="BBT26" s="4"/>
      <c r="BBU26" s="4"/>
      <c r="BBV26" s="4"/>
      <c r="BBW26" s="4"/>
      <c r="BBX26" s="4"/>
      <c r="BBY26" s="4"/>
      <c r="BBZ26" s="4"/>
      <c r="BCA26" s="4"/>
      <c r="BCB26" s="4"/>
      <c r="BCC26" s="4"/>
      <c r="BCD26" s="4"/>
      <c r="BCE26" s="4"/>
      <c r="BCF26" s="4"/>
      <c r="BCG26" s="4"/>
      <c r="BCH26" s="4"/>
      <c r="BCI26" s="4"/>
      <c r="BCJ26" s="4"/>
      <c r="BCK26" s="4"/>
      <c r="BCL26" s="4"/>
      <c r="BCM26" s="4"/>
      <c r="BCN26" s="4"/>
      <c r="BCO26" s="4"/>
      <c r="BCP26" s="4"/>
      <c r="BCQ26" s="4"/>
      <c r="BCR26" s="4"/>
      <c r="BCS26" s="4"/>
      <c r="BCT26" s="4"/>
      <c r="BCU26" s="4"/>
      <c r="BCV26" s="4"/>
      <c r="BCW26" s="4"/>
      <c r="BCX26" s="4"/>
      <c r="BCY26" s="4"/>
      <c r="BCZ26" s="4"/>
      <c r="BDA26" s="4"/>
      <c r="BDB26" s="4"/>
      <c r="BDC26" s="4"/>
      <c r="BDD26" s="4"/>
      <c r="BDE26" s="4"/>
      <c r="BDF26" s="4"/>
      <c r="BDG26" s="4"/>
      <c r="BDH26" s="4"/>
      <c r="BDI26" s="4"/>
      <c r="BDJ26" s="4"/>
      <c r="BDK26" s="4"/>
      <c r="BDL26" s="4"/>
      <c r="BDM26" s="4"/>
      <c r="BDN26" s="4"/>
      <c r="BDO26" s="4"/>
      <c r="BDP26" s="4"/>
      <c r="BDQ26" s="4"/>
      <c r="BDR26" s="4"/>
      <c r="BDS26" s="4"/>
      <c r="BDT26" s="4"/>
      <c r="BDU26" s="4"/>
      <c r="BDV26" s="4"/>
      <c r="BDW26" s="4"/>
      <c r="BDX26" s="4"/>
      <c r="BDY26" s="4"/>
      <c r="BDZ26" s="4"/>
      <c r="BEA26" s="4"/>
      <c r="BEB26" s="4"/>
      <c r="BEC26" s="4"/>
      <c r="BED26" s="4"/>
      <c r="BEE26" s="4"/>
      <c r="BEF26" s="4"/>
      <c r="BEG26" s="4"/>
      <c r="BEH26" s="4"/>
      <c r="BEI26" s="4"/>
      <c r="BEJ26" s="4"/>
      <c r="BEK26" s="4"/>
      <c r="BEL26" s="4"/>
      <c r="BEM26" s="4"/>
      <c r="BEN26" s="4"/>
      <c r="BEO26" s="4"/>
      <c r="BEP26" s="4"/>
      <c r="BEQ26" s="4"/>
      <c r="BER26" s="4"/>
      <c r="BES26" s="4"/>
      <c r="BET26" s="4"/>
      <c r="BEU26" s="4"/>
      <c r="BEV26" s="4"/>
      <c r="BEW26" s="4"/>
      <c r="BEX26" s="4"/>
      <c r="BEY26" s="4"/>
      <c r="BEZ26" s="4"/>
      <c r="BFA26" s="4"/>
      <c r="BFB26" s="4"/>
      <c r="BFC26" s="4"/>
      <c r="BFD26" s="4"/>
      <c r="BFE26" s="4"/>
      <c r="BFF26" s="4"/>
      <c r="BFG26" s="4"/>
      <c r="BFH26" s="4"/>
      <c r="BFI26" s="4"/>
      <c r="BFJ26" s="4"/>
      <c r="BFK26" s="4"/>
      <c r="BFL26" s="4"/>
      <c r="BFM26" s="4"/>
      <c r="BFN26" s="4"/>
      <c r="BFO26" s="4"/>
      <c r="BFP26" s="4"/>
      <c r="BFQ26" s="4"/>
      <c r="BFR26" s="4"/>
      <c r="BFS26" s="4"/>
      <c r="BFT26" s="4"/>
      <c r="BFU26" s="4"/>
      <c r="BFV26" s="4"/>
      <c r="BFW26" s="4"/>
      <c r="BFX26" s="4"/>
      <c r="BFY26" s="4"/>
      <c r="BFZ26" s="4"/>
      <c r="BGA26" s="4"/>
      <c r="BGB26" s="4"/>
      <c r="BGC26" s="4"/>
      <c r="BGD26" s="4"/>
      <c r="BGE26" s="4"/>
      <c r="BGF26" s="4"/>
      <c r="BGG26" s="4"/>
      <c r="BGH26" s="4"/>
      <c r="BGI26" s="4"/>
      <c r="BGJ26" s="4"/>
      <c r="BGK26" s="4"/>
      <c r="BGL26" s="4"/>
      <c r="BGM26" s="4"/>
      <c r="BGN26" s="4"/>
      <c r="BGO26" s="4"/>
      <c r="BGP26" s="4"/>
      <c r="BGQ26" s="4"/>
      <c r="BGR26" s="4"/>
      <c r="BGS26" s="4"/>
      <c r="BGT26" s="4"/>
      <c r="BGU26" s="4"/>
      <c r="BGV26" s="4"/>
      <c r="BGW26" s="4"/>
      <c r="BGX26" s="4"/>
      <c r="BGY26" s="4"/>
      <c r="BGZ26" s="4"/>
      <c r="BHA26" s="4"/>
      <c r="BHB26" s="4"/>
      <c r="BHC26" s="4"/>
      <c r="BHD26" s="4"/>
      <c r="BHE26" s="4"/>
      <c r="BHF26" s="4"/>
      <c r="BHG26" s="4"/>
      <c r="BHH26" s="4"/>
      <c r="BHI26" s="4"/>
      <c r="BHJ26" s="4"/>
      <c r="BHK26" s="4"/>
      <c r="BHL26" s="4"/>
      <c r="BHM26" s="4"/>
      <c r="BHN26" s="4"/>
      <c r="BHO26" s="4"/>
      <c r="BHP26" s="4"/>
      <c r="BHQ26" s="4"/>
      <c r="BHR26" s="4"/>
      <c r="BHS26" s="4"/>
      <c r="BHT26" s="4"/>
      <c r="BHU26" s="4"/>
      <c r="BHV26" s="4"/>
      <c r="BHW26" s="4"/>
      <c r="BHX26" s="4"/>
      <c r="BHY26" s="4"/>
      <c r="BHZ26" s="4"/>
      <c r="BIA26" s="4"/>
      <c r="BIB26" s="4"/>
      <c r="BIC26" s="4"/>
      <c r="BID26" s="4"/>
      <c r="BIE26" s="4"/>
      <c r="BIF26" s="4"/>
      <c r="BIG26" s="4"/>
      <c r="BIH26" s="4"/>
      <c r="BII26" s="4"/>
      <c r="BIJ26" s="4"/>
      <c r="BIK26" s="4"/>
      <c r="BIL26" s="4"/>
      <c r="BIM26" s="4"/>
      <c r="BIN26" s="4"/>
      <c r="BIO26" s="4"/>
      <c r="BIP26" s="4"/>
      <c r="BIQ26" s="4"/>
      <c r="BIR26" s="4"/>
      <c r="BIS26" s="4"/>
      <c r="BIT26" s="4"/>
      <c r="BIU26" s="4"/>
      <c r="BIV26" s="4"/>
      <c r="BIW26" s="4"/>
      <c r="BIX26" s="4"/>
      <c r="BIY26" s="4"/>
      <c r="BIZ26" s="4"/>
      <c r="BJA26" s="4"/>
      <c r="BJB26" s="4"/>
      <c r="BJC26" s="4"/>
      <c r="BJD26" s="4"/>
      <c r="BJE26" s="4"/>
      <c r="BJF26" s="4"/>
      <c r="BJG26" s="4"/>
      <c r="BJH26" s="4"/>
      <c r="BJI26" s="4"/>
      <c r="BJJ26" s="4"/>
      <c r="BJK26" s="4"/>
      <c r="BJL26" s="4"/>
      <c r="BJM26" s="4"/>
      <c r="BJN26" s="4"/>
      <c r="BJO26" s="4"/>
      <c r="BJP26" s="4"/>
      <c r="BJQ26" s="4"/>
      <c r="BJR26" s="4"/>
      <c r="BJS26" s="4"/>
      <c r="BJT26" s="4"/>
      <c r="BJU26" s="4"/>
      <c r="BJV26" s="4"/>
      <c r="BJW26" s="4"/>
      <c r="BJX26" s="4"/>
      <c r="BJY26" s="4"/>
      <c r="BJZ26" s="4"/>
      <c r="BKA26" s="4"/>
      <c r="BKB26" s="4"/>
      <c r="BKC26" s="4"/>
      <c r="BKD26" s="4"/>
      <c r="BKE26" s="4"/>
      <c r="BKF26" s="4"/>
      <c r="BKG26" s="4"/>
      <c r="BKH26" s="4"/>
      <c r="BKI26" s="4"/>
      <c r="BKJ26" s="4"/>
      <c r="BKK26" s="4"/>
      <c r="BKL26" s="4"/>
      <c r="BKM26" s="4"/>
      <c r="BKN26" s="4"/>
      <c r="BKO26" s="4"/>
      <c r="BKP26" s="4"/>
      <c r="BKQ26" s="4"/>
      <c r="BKR26" s="4"/>
      <c r="BKS26" s="4"/>
      <c r="BKT26" s="4"/>
      <c r="BKU26" s="4"/>
      <c r="BKV26" s="4"/>
      <c r="BKW26" s="4"/>
      <c r="BKX26" s="4"/>
      <c r="BKY26" s="4"/>
      <c r="BKZ26" s="4"/>
      <c r="BLA26" s="4"/>
      <c r="BLB26" s="4"/>
      <c r="BLC26" s="4"/>
      <c r="BLD26" s="4"/>
      <c r="BLE26" s="4"/>
      <c r="BLF26" s="4"/>
      <c r="BLG26" s="4"/>
      <c r="BLH26" s="4"/>
      <c r="BLI26" s="4"/>
      <c r="BLJ26" s="4"/>
      <c r="BLK26" s="4"/>
      <c r="BLL26" s="4"/>
      <c r="BLM26" s="4"/>
      <c r="BLN26" s="4"/>
      <c r="BLO26" s="4"/>
      <c r="BLP26" s="4"/>
      <c r="BLQ26" s="4"/>
      <c r="BLR26" s="4"/>
      <c r="BLS26" s="4"/>
      <c r="BLT26" s="4"/>
      <c r="BLU26" s="4"/>
      <c r="BLV26" s="4"/>
      <c r="BLW26" s="4"/>
      <c r="BLX26" s="4"/>
      <c r="BLY26" s="4"/>
      <c r="BLZ26" s="4"/>
      <c r="BMA26" s="4"/>
      <c r="BMB26" s="4"/>
      <c r="BMC26" s="4"/>
      <c r="BMD26" s="4"/>
      <c r="BME26" s="4"/>
      <c r="BMF26" s="4"/>
      <c r="BMG26" s="4"/>
      <c r="BMH26" s="4"/>
      <c r="BMI26" s="4"/>
      <c r="BMJ26" s="4"/>
      <c r="BMK26" s="4"/>
      <c r="BML26" s="4"/>
      <c r="BMM26" s="4"/>
      <c r="BMN26" s="4"/>
      <c r="BMO26" s="4"/>
      <c r="BMP26" s="4"/>
      <c r="BMQ26" s="4"/>
      <c r="BMR26" s="4"/>
      <c r="BMS26" s="4"/>
      <c r="BMT26" s="4"/>
      <c r="BMU26" s="4"/>
      <c r="BMV26" s="4"/>
      <c r="BMW26" s="4"/>
      <c r="BMX26" s="4"/>
      <c r="BMY26" s="4"/>
      <c r="BMZ26" s="4"/>
      <c r="BNA26" s="4"/>
      <c r="BNB26" s="4"/>
      <c r="BNC26" s="4"/>
      <c r="BND26" s="4"/>
      <c r="BNE26" s="4"/>
      <c r="BNF26" s="4"/>
      <c r="BNG26" s="4"/>
      <c r="BNH26" s="4"/>
      <c r="BNI26" s="4"/>
      <c r="BNJ26" s="4"/>
      <c r="BNK26" s="4"/>
      <c r="BNL26" s="4"/>
      <c r="BNM26" s="4"/>
      <c r="BNN26" s="4"/>
      <c r="BNO26" s="4"/>
      <c r="BNP26" s="4"/>
      <c r="BNQ26" s="4"/>
      <c r="BNR26" s="4"/>
      <c r="BNS26" s="4"/>
      <c r="BNT26" s="4"/>
      <c r="BNU26" s="4"/>
      <c r="BNV26" s="4"/>
      <c r="BNW26" s="4"/>
      <c r="BNX26" s="4"/>
      <c r="BNY26" s="4"/>
      <c r="BNZ26" s="4"/>
      <c r="BOA26" s="4"/>
      <c r="BOB26" s="4"/>
      <c r="BOC26" s="4"/>
      <c r="BOD26" s="4"/>
      <c r="BOE26" s="4"/>
      <c r="BOF26" s="4"/>
      <c r="BOG26" s="4"/>
      <c r="BOH26" s="4"/>
      <c r="BOI26" s="4"/>
      <c r="BOJ26" s="4"/>
      <c r="BOK26" s="4"/>
      <c r="BOL26" s="4"/>
      <c r="BOM26" s="4"/>
      <c r="BON26" s="4"/>
      <c r="BOO26" s="4"/>
      <c r="BOP26" s="4"/>
      <c r="BOQ26" s="4"/>
      <c r="BOR26" s="4"/>
      <c r="BOS26" s="4"/>
      <c r="BOT26" s="4"/>
      <c r="BOU26" s="4"/>
      <c r="BOV26" s="4"/>
      <c r="BOW26" s="4"/>
      <c r="BOX26" s="4"/>
      <c r="BOY26" s="4"/>
      <c r="BOZ26" s="4"/>
      <c r="BPA26" s="4"/>
      <c r="BPB26" s="4"/>
      <c r="BPC26" s="4"/>
      <c r="BPD26" s="4"/>
      <c r="BPE26" s="4"/>
      <c r="BPF26" s="4"/>
      <c r="BPG26" s="4"/>
      <c r="BPH26" s="4"/>
      <c r="BPI26" s="4"/>
      <c r="BPJ26" s="4"/>
      <c r="BPK26" s="4"/>
      <c r="BPL26" s="4"/>
      <c r="BPM26" s="4"/>
      <c r="BPN26" s="4"/>
      <c r="BPO26" s="4"/>
      <c r="BPP26" s="4"/>
      <c r="BPQ26" s="4"/>
      <c r="BPR26" s="4"/>
      <c r="BPS26" s="4"/>
      <c r="BPT26" s="4"/>
      <c r="BPU26" s="4"/>
      <c r="BPV26" s="4"/>
      <c r="BPW26" s="4"/>
      <c r="BPX26" s="4"/>
      <c r="BPY26" s="4"/>
      <c r="BPZ26" s="4"/>
      <c r="BQA26" s="4"/>
      <c r="BQB26" s="4"/>
      <c r="BQC26" s="4"/>
      <c r="BQD26" s="4"/>
      <c r="BQE26" s="4"/>
      <c r="BQF26" s="4"/>
      <c r="BQG26" s="4"/>
      <c r="BQH26" s="4"/>
      <c r="BQI26" s="4"/>
      <c r="BQJ26" s="4"/>
      <c r="BQK26" s="4"/>
      <c r="BQL26" s="4"/>
      <c r="BQM26" s="4"/>
      <c r="BQN26" s="4"/>
      <c r="BQO26" s="4"/>
      <c r="BQP26" s="4"/>
      <c r="BQQ26" s="4"/>
      <c r="BQR26" s="4"/>
      <c r="BQS26" s="4"/>
      <c r="BQT26" s="4"/>
      <c r="BQU26" s="4"/>
      <c r="BQV26" s="4"/>
      <c r="BQW26" s="4"/>
      <c r="BQX26" s="4"/>
      <c r="BQY26" s="4"/>
      <c r="BQZ26" s="4"/>
      <c r="BRA26" s="4"/>
      <c r="BRB26" s="4"/>
      <c r="BRC26" s="4"/>
      <c r="BRD26" s="4"/>
      <c r="BRE26" s="4"/>
      <c r="BRF26" s="4"/>
      <c r="BRG26" s="4"/>
      <c r="BRH26" s="4"/>
      <c r="BRI26" s="4"/>
      <c r="BRJ26" s="4"/>
      <c r="BRK26" s="4"/>
      <c r="BRL26" s="4"/>
      <c r="BRM26" s="4"/>
      <c r="BRN26" s="4"/>
      <c r="BRO26" s="4"/>
      <c r="BRP26" s="4"/>
      <c r="BRQ26" s="4"/>
      <c r="BRR26" s="4"/>
      <c r="BRS26" s="4"/>
      <c r="BRT26" s="4"/>
      <c r="BRU26" s="4"/>
      <c r="BRV26" s="4"/>
      <c r="BRW26" s="4"/>
      <c r="BRX26" s="4"/>
      <c r="BRY26" s="4"/>
      <c r="BRZ26" s="4"/>
      <c r="BSA26" s="4"/>
      <c r="BSB26" s="4"/>
      <c r="BSC26" s="4"/>
      <c r="BSD26" s="4"/>
      <c r="BSE26" s="4"/>
      <c r="BSF26" s="4"/>
      <c r="BSG26" s="4"/>
      <c r="BSH26" s="4"/>
      <c r="BSI26" s="4"/>
      <c r="BSJ26" s="4"/>
      <c r="BSK26" s="4"/>
      <c r="BSL26" s="4"/>
      <c r="BSM26" s="4"/>
      <c r="BSN26" s="4"/>
      <c r="BSO26" s="4"/>
      <c r="BSP26" s="4"/>
      <c r="BSQ26" s="4"/>
      <c r="BSR26" s="4"/>
      <c r="BSS26" s="4"/>
      <c r="BST26" s="4"/>
      <c r="BSU26" s="4"/>
      <c r="BSV26" s="4"/>
      <c r="BSW26" s="4"/>
      <c r="BSX26" s="4"/>
      <c r="BSY26" s="4"/>
      <c r="BSZ26" s="4"/>
      <c r="BTA26" s="4"/>
      <c r="BTB26" s="4"/>
      <c r="BTC26" s="4"/>
      <c r="BTD26" s="4"/>
      <c r="BTE26" s="4"/>
      <c r="BTF26" s="4"/>
      <c r="BTG26" s="4"/>
      <c r="BTH26" s="4"/>
      <c r="BTI26" s="4"/>
      <c r="BTJ26" s="4"/>
      <c r="BTK26" s="4"/>
      <c r="BTL26" s="4"/>
      <c r="BTM26" s="4"/>
      <c r="BTN26" s="4"/>
      <c r="BTO26" s="4"/>
      <c r="BTP26" s="4"/>
      <c r="BTQ26" s="4"/>
      <c r="BTR26" s="4"/>
      <c r="BTS26" s="4"/>
      <c r="BTT26" s="4"/>
      <c r="BTU26" s="4"/>
      <c r="BTV26" s="4"/>
      <c r="BTW26" s="4"/>
      <c r="BTX26" s="4"/>
      <c r="BTY26" s="4"/>
      <c r="BTZ26" s="4"/>
      <c r="BUA26" s="4"/>
      <c r="BUB26" s="4"/>
      <c r="BUC26" s="4"/>
      <c r="BUD26" s="4"/>
      <c r="BUE26" s="4"/>
      <c r="BUF26" s="4"/>
      <c r="BUG26" s="4"/>
      <c r="BUH26" s="4"/>
      <c r="BUI26" s="4"/>
      <c r="BUJ26" s="4"/>
      <c r="BUK26" s="4"/>
      <c r="BUL26" s="4"/>
      <c r="BUM26" s="4"/>
      <c r="BUN26" s="4"/>
      <c r="BUO26" s="4"/>
      <c r="BUP26" s="4"/>
      <c r="BUQ26" s="4"/>
      <c r="BUR26" s="4"/>
      <c r="BUS26" s="4"/>
      <c r="BUT26" s="4"/>
      <c r="BUU26" s="4"/>
      <c r="BUV26" s="4"/>
      <c r="BUW26" s="4"/>
      <c r="BUX26" s="4"/>
      <c r="BUY26" s="4"/>
      <c r="BUZ26" s="4"/>
      <c r="BVA26" s="4"/>
      <c r="BVB26" s="4"/>
      <c r="BVC26" s="4"/>
      <c r="BVD26" s="4"/>
      <c r="BVE26" s="4"/>
      <c r="BVF26" s="4"/>
      <c r="BVG26" s="4"/>
      <c r="BVH26" s="4"/>
      <c r="BVI26" s="4"/>
      <c r="BVJ26" s="4"/>
      <c r="BVK26" s="4"/>
      <c r="BVL26" s="4"/>
      <c r="BVM26" s="4"/>
      <c r="BVN26" s="4"/>
      <c r="BVO26" s="4"/>
      <c r="BVP26" s="4"/>
      <c r="BVQ26" s="4"/>
      <c r="BVR26" s="4"/>
      <c r="BVS26" s="4"/>
      <c r="BVT26" s="4"/>
      <c r="BVU26" s="4"/>
      <c r="BVV26" s="4"/>
      <c r="BVW26" s="4"/>
      <c r="BVX26" s="4"/>
      <c r="BVY26" s="4"/>
      <c r="BVZ26" s="4"/>
      <c r="BWA26" s="4"/>
      <c r="BWB26" s="4"/>
      <c r="BWC26" s="4"/>
      <c r="BWD26" s="4"/>
      <c r="BWE26" s="4"/>
      <c r="BWF26" s="4"/>
      <c r="BWG26" s="4"/>
      <c r="BWH26" s="4"/>
      <c r="BWI26" s="4"/>
      <c r="BWJ26" s="4"/>
      <c r="BWK26" s="4"/>
      <c r="BWL26" s="4"/>
      <c r="BWM26" s="4"/>
      <c r="BWN26" s="4"/>
      <c r="BWO26" s="4"/>
      <c r="BWP26" s="4"/>
      <c r="BWQ26" s="4"/>
      <c r="BWR26" s="4"/>
      <c r="BWS26" s="4"/>
      <c r="BWT26" s="4"/>
      <c r="BWU26" s="4"/>
      <c r="BWV26" s="4"/>
      <c r="BWW26" s="4"/>
      <c r="BWX26" s="4"/>
      <c r="BWY26" s="4"/>
      <c r="BWZ26" s="4"/>
      <c r="BXA26" s="4"/>
      <c r="BXB26" s="4"/>
      <c r="BXC26" s="4"/>
      <c r="BXD26" s="4"/>
      <c r="BXE26" s="4"/>
      <c r="BXF26" s="4"/>
      <c r="BXG26" s="4"/>
      <c r="BXH26" s="4"/>
      <c r="BXI26" s="4"/>
      <c r="BXJ26" s="4"/>
      <c r="BXK26" s="4"/>
      <c r="BXL26" s="4"/>
      <c r="BXM26" s="4"/>
      <c r="BXN26" s="4"/>
      <c r="BXO26" s="4"/>
      <c r="BXP26" s="4"/>
      <c r="BXQ26" s="4"/>
      <c r="BXR26" s="4"/>
      <c r="BXS26" s="4"/>
      <c r="BXT26" s="4"/>
      <c r="BXU26" s="4"/>
      <c r="BXV26" s="4"/>
      <c r="BXW26" s="4"/>
      <c r="BXX26" s="4"/>
      <c r="BXY26" s="4"/>
      <c r="BXZ26" s="4"/>
      <c r="BYA26" s="4"/>
      <c r="BYB26" s="4"/>
      <c r="BYC26" s="4"/>
      <c r="BYD26" s="4"/>
      <c r="BYE26" s="4"/>
      <c r="BYF26" s="4"/>
      <c r="BYG26" s="4"/>
      <c r="BYH26" s="4"/>
      <c r="BYI26" s="4"/>
      <c r="BYJ26" s="4"/>
      <c r="BYK26" s="4"/>
      <c r="BYL26" s="4"/>
      <c r="BYM26" s="4"/>
      <c r="BYN26" s="4"/>
      <c r="BYO26" s="4"/>
      <c r="BYP26" s="4"/>
      <c r="BYQ26" s="4"/>
      <c r="BYR26" s="4"/>
      <c r="BYS26" s="4"/>
      <c r="BYT26" s="4"/>
      <c r="BYU26" s="4"/>
      <c r="BYV26" s="4"/>
      <c r="BYW26" s="4"/>
      <c r="BYX26" s="4"/>
      <c r="BYY26" s="4"/>
      <c r="BYZ26" s="4"/>
      <c r="BZA26" s="4"/>
      <c r="BZB26" s="4"/>
      <c r="BZC26" s="4"/>
      <c r="BZD26" s="4"/>
      <c r="BZE26" s="4"/>
      <c r="BZF26" s="4"/>
      <c r="BZG26" s="4"/>
      <c r="BZH26" s="4"/>
      <c r="BZI26" s="4"/>
      <c r="BZJ26" s="4"/>
      <c r="BZK26" s="4"/>
      <c r="BZL26" s="4"/>
      <c r="BZM26" s="4"/>
      <c r="BZN26" s="4"/>
      <c r="BZO26" s="4"/>
      <c r="BZP26" s="4"/>
      <c r="BZQ26" s="4"/>
      <c r="BZR26" s="4"/>
      <c r="BZS26" s="4"/>
      <c r="BZT26" s="4"/>
      <c r="BZU26" s="4"/>
      <c r="BZV26" s="4"/>
      <c r="BZW26" s="4"/>
      <c r="BZX26" s="4"/>
      <c r="BZY26" s="4"/>
      <c r="BZZ26" s="4"/>
      <c r="CAA26" s="4"/>
      <c r="CAB26" s="4"/>
      <c r="CAC26" s="4"/>
      <c r="CAD26" s="4"/>
      <c r="CAE26" s="4"/>
      <c r="CAF26" s="4"/>
      <c r="CAG26" s="4"/>
      <c r="CAH26" s="4"/>
      <c r="CAI26" s="4"/>
      <c r="CAJ26" s="4"/>
      <c r="CAK26" s="4"/>
      <c r="CAL26" s="4"/>
      <c r="CAM26" s="4"/>
      <c r="CAN26" s="4"/>
      <c r="CAO26" s="4"/>
      <c r="CAP26" s="4"/>
      <c r="CAQ26" s="4"/>
      <c r="CAR26" s="4"/>
      <c r="CAS26" s="4"/>
      <c r="CAT26" s="4"/>
      <c r="CAU26" s="4"/>
      <c r="CAV26" s="4"/>
      <c r="CAW26" s="4"/>
      <c r="CAX26" s="4"/>
      <c r="CAY26" s="4"/>
      <c r="CAZ26" s="4"/>
      <c r="CBA26" s="4"/>
      <c r="CBB26" s="4"/>
      <c r="CBC26" s="4"/>
      <c r="CBD26" s="4"/>
      <c r="CBE26" s="4"/>
      <c r="CBF26" s="4"/>
      <c r="CBG26" s="4"/>
      <c r="CBH26" s="4"/>
      <c r="CBI26" s="4"/>
      <c r="CBJ26" s="4"/>
      <c r="CBK26" s="4"/>
      <c r="CBL26" s="4"/>
      <c r="CBM26" s="4"/>
      <c r="CBN26" s="4"/>
      <c r="CBO26" s="4"/>
      <c r="CBP26" s="4"/>
      <c r="CBQ26" s="4"/>
      <c r="CBR26" s="4"/>
      <c r="CBS26" s="4"/>
      <c r="CBT26" s="4"/>
      <c r="CBU26" s="4"/>
      <c r="CBV26" s="4"/>
      <c r="CBW26" s="4"/>
      <c r="CBX26" s="4"/>
      <c r="CBY26" s="4"/>
      <c r="CBZ26" s="4"/>
      <c r="CCA26" s="4"/>
      <c r="CCB26" s="4"/>
      <c r="CCC26" s="4"/>
      <c r="CCD26" s="4"/>
      <c r="CCE26" s="4"/>
      <c r="CCF26" s="4"/>
      <c r="CCG26" s="4"/>
      <c r="CCH26" s="4"/>
      <c r="CCI26" s="4"/>
      <c r="CCJ26" s="4"/>
      <c r="CCK26" s="4"/>
      <c r="CCL26" s="4"/>
      <c r="CCM26" s="4"/>
      <c r="CCN26" s="4"/>
      <c r="CCO26" s="4"/>
      <c r="CCP26" s="4"/>
      <c r="CCQ26" s="4"/>
      <c r="CCR26" s="4"/>
      <c r="CCS26" s="4"/>
      <c r="CCT26" s="4"/>
      <c r="CCU26" s="4"/>
      <c r="CCV26" s="4"/>
      <c r="CCW26" s="4"/>
      <c r="CCX26" s="4"/>
      <c r="CCY26" s="4"/>
      <c r="CCZ26" s="4"/>
      <c r="CDA26" s="4"/>
      <c r="CDB26" s="4"/>
      <c r="CDC26" s="4"/>
      <c r="CDD26" s="4"/>
      <c r="CDE26" s="4"/>
      <c r="CDF26" s="4"/>
      <c r="CDG26" s="4"/>
      <c r="CDH26" s="4"/>
      <c r="CDI26" s="4"/>
      <c r="CDJ26" s="4"/>
      <c r="CDK26" s="4"/>
      <c r="CDL26" s="4"/>
      <c r="CDM26" s="4"/>
      <c r="CDN26" s="4"/>
      <c r="CDO26" s="4"/>
      <c r="CDP26" s="4"/>
      <c r="CDQ26" s="4"/>
      <c r="CDR26" s="4"/>
      <c r="CDS26" s="4"/>
      <c r="CDT26" s="4"/>
      <c r="CDU26" s="4"/>
      <c r="CDV26" s="4"/>
      <c r="CDW26" s="4"/>
      <c r="CDX26" s="4"/>
      <c r="CDY26" s="4"/>
      <c r="CDZ26" s="4"/>
      <c r="CEA26" s="4"/>
      <c r="CEB26" s="4"/>
      <c r="CEC26" s="4"/>
      <c r="CED26" s="4"/>
      <c r="CEE26" s="4"/>
      <c r="CEF26" s="4"/>
      <c r="CEG26" s="4"/>
      <c r="CEH26" s="4"/>
      <c r="CEI26" s="4"/>
      <c r="CEJ26" s="4"/>
      <c r="CEK26" s="4"/>
      <c r="CEL26" s="4"/>
      <c r="CEM26" s="4"/>
      <c r="CEN26" s="4"/>
      <c r="CEO26" s="4"/>
      <c r="CEP26" s="4"/>
      <c r="CEQ26" s="4"/>
      <c r="CER26" s="4"/>
      <c r="CES26" s="4"/>
      <c r="CET26" s="4"/>
      <c r="CEU26" s="4"/>
      <c r="CEV26" s="4"/>
      <c r="CEW26" s="4"/>
      <c r="CEX26" s="4"/>
      <c r="CEY26" s="4"/>
      <c r="CEZ26" s="4"/>
      <c r="CFA26" s="4"/>
      <c r="CFB26" s="4"/>
      <c r="CFC26" s="4"/>
      <c r="CFD26" s="4"/>
      <c r="CFE26" s="4"/>
      <c r="CFF26" s="4"/>
      <c r="CFG26" s="4"/>
      <c r="CFH26" s="4"/>
      <c r="CFI26" s="4"/>
      <c r="CFJ26" s="4"/>
      <c r="CFK26" s="4"/>
      <c r="CFL26" s="4"/>
      <c r="CFM26" s="4"/>
      <c r="CFN26" s="4"/>
      <c r="CFO26" s="4"/>
      <c r="CFP26" s="4"/>
      <c r="CFQ26" s="4"/>
      <c r="CFR26" s="4"/>
      <c r="CFS26" s="4"/>
      <c r="CFT26" s="4"/>
      <c r="CFU26" s="4"/>
      <c r="CFV26" s="4"/>
      <c r="CFW26" s="4"/>
      <c r="CFX26" s="4"/>
      <c r="CFY26" s="4"/>
      <c r="CFZ26" s="4"/>
      <c r="CGA26" s="4"/>
      <c r="CGB26" s="4"/>
      <c r="CGC26" s="4"/>
      <c r="CGD26" s="4"/>
      <c r="CGE26" s="4"/>
      <c r="CGF26" s="4"/>
      <c r="CGG26" s="4"/>
      <c r="CGH26" s="4"/>
      <c r="CGI26" s="4"/>
      <c r="CGJ26" s="4"/>
      <c r="CGK26" s="4"/>
      <c r="CGL26" s="4"/>
      <c r="CGM26" s="4"/>
      <c r="CGN26" s="4"/>
      <c r="CGO26" s="4"/>
      <c r="CGP26" s="4"/>
      <c r="CGQ26" s="4"/>
      <c r="CGR26" s="4"/>
      <c r="CGS26" s="4"/>
      <c r="CGT26" s="4"/>
      <c r="CGU26" s="4"/>
      <c r="CGV26" s="4"/>
      <c r="CGW26" s="4"/>
      <c r="CGX26" s="4"/>
      <c r="CGY26" s="4"/>
      <c r="CGZ26" s="4"/>
      <c r="CHA26" s="4"/>
      <c r="CHB26" s="4"/>
      <c r="CHC26" s="4"/>
      <c r="CHD26" s="4"/>
      <c r="CHE26" s="4"/>
      <c r="CHF26" s="4"/>
      <c r="CHG26" s="4"/>
      <c r="CHH26" s="4"/>
      <c r="CHI26" s="4"/>
      <c r="CHJ26" s="4"/>
      <c r="CHK26" s="4"/>
      <c r="CHL26" s="4"/>
      <c r="CHM26" s="4"/>
      <c r="CHN26" s="4"/>
      <c r="CHO26" s="4"/>
      <c r="CHP26" s="4"/>
      <c r="CHQ26" s="4"/>
      <c r="CHR26" s="4"/>
      <c r="CHS26" s="4"/>
      <c r="CHT26" s="4"/>
      <c r="CHU26" s="4"/>
      <c r="CHV26" s="4"/>
      <c r="CHW26" s="4"/>
      <c r="CHX26" s="4"/>
      <c r="CHY26" s="4"/>
      <c r="CHZ26" s="4"/>
      <c r="CIA26" s="4"/>
      <c r="CIB26" s="4"/>
      <c r="CIC26" s="4"/>
      <c r="CID26" s="4"/>
      <c r="CIE26" s="4"/>
      <c r="CIF26" s="4"/>
      <c r="CIG26" s="4"/>
      <c r="CIH26" s="4"/>
      <c r="CII26" s="4"/>
      <c r="CIJ26" s="4"/>
      <c r="CIK26" s="4"/>
      <c r="CIL26" s="4"/>
      <c r="CIM26" s="4"/>
      <c r="CIN26" s="4"/>
      <c r="CIO26" s="4"/>
      <c r="CIP26" s="4"/>
      <c r="CIQ26" s="4"/>
      <c r="CIR26" s="4"/>
      <c r="CIS26" s="4"/>
      <c r="CIT26" s="4"/>
      <c r="CIU26" s="4"/>
      <c r="CIV26" s="4"/>
      <c r="CIW26" s="4"/>
      <c r="CIX26" s="4"/>
      <c r="CIY26" s="4"/>
      <c r="CIZ26" s="4"/>
      <c r="CJA26" s="4"/>
      <c r="CJB26" s="4"/>
      <c r="CJC26" s="4"/>
      <c r="CJD26" s="4"/>
      <c r="CJE26" s="4"/>
      <c r="CJF26" s="4"/>
      <c r="CJG26" s="4"/>
      <c r="CJH26" s="4"/>
      <c r="CJI26" s="4"/>
      <c r="CJJ26" s="4"/>
      <c r="CJK26" s="4"/>
      <c r="CJL26" s="4"/>
      <c r="CJM26" s="4"/>
      <c r="CJN26" s="4"/>
      <c r="CJO26" s="4"/>
      <c r="CJP26" s="4"/>
      <c r="CJQ26" s="4"/>
      <c r="CJR26" s="4"/>
      <c r="CJS26" s="4"/>
      <c r="CJT26" s="4"/>
      <c r="CJU26" s="4"/>
      <c r="CJV26" s="4"/>
      <c r="CJW26" s="4"/>
      <c r="CJX26" s="4"/>
      <c r="CJY26" s="4"/>
      <c r="CJZ26" s="4"/>
      <c r="CKA26" s="4"/>
      <c r="CKB26" s="4"/>
      <c r="CKC26" s="4"/>
      <c r="CKD26" s="4"/>
      <c r="CKE26" s="4"/>
      <c r="CKF26" s="4"/>
      <c r="CKG26" s="4"/>
      <c r="CKH26" s="4"/>
      <c r="CKI26" s="4"/>
      <c r="CKJ26" s="4"/>
      <c r="CKK26" s="4"/>
      <c r="CKL26" s="4"/>
      <c r="CKM26" s="4"/>
      <c r="CKN26" s="4"/>
      <c r="CKO26" s="4"/>
      <c r="CKP26" s="4"/>
      <c r="CKQ26" s="4"/>
      <c r="CKR26" s="4"/>
      <c r="CKS26" s="4"/>
      <c r="CKT26" s="4"/>
      <c r="CKU26" s="4"/>
      <c r="CKV26" s="4"/>
      <c r="CKW26" s="4"/>
      <c r="CKX26" s="4"/>
      <c r="CKY26" s="4"/>
      <c r="CKZ26" s="4"/>
      <c r="CLA26" s="4"/>
      <c r="CLB26" s="4"/>
      <c r="CLC26" s="4"/>
      <c r="CLD26" s="4"/>
      <c r="CLE26" s="4"/>
      <c r="CLF26" s="4"/>
      <c r="CLG26" s="4"/>
      <c r="CLH26" s="4"/>
      <c r="CLI26" s="4"/>
      <c r="CLJ26" s="4"/>
      <c r="CLK26" s="4"/>
      <c r="CLL26" s="4"/>
      <c r="CLM26" s="4"/>
      <c r="CLN26" s="4"/>
      <c r="CLO26" s="4"/>
      <c r="CLP26" s="4"/>
      <c r="CLQ26" s="4"/>
      <c r="CLR26" s="4"/>
      <c r="CLS26" s="4"/>
      <c r="CLT26" s="4"/>
      <c r="CLU26" s="4"/>
      <c r="CLV26" s="4"/>
      <c r="CLW26" s="4"/>
      <c r="CLX26" s="4"/>
      <c r="CLY26" s="4"/>
      <c r="CLZ26" s="4"/>
      <c r="CMA26" s="4"/>
      <c r="CMB26" s="4"/>
      <c r="CMC26" s="4"/>
      <c r="CMD26" s="4"/>
      <c r="CME26" s="4"/>
      <c r="CMF26" s="4"/>
      <c r="CMG26" s="4"/>
      <c r="CMH26" s="4"/>
      <c r="CMI26" s="4"/>
      <c r="CMJ26" s="4"/>
      <c r="CMK26" s="4"/>
      <c r="CML26" s="4"/>
      <c r="CMM26" s="4"/>
      <c r="CMN26" s="4"/>
      <c r="CMO26" s="4"/>
      <c r="CMP26" s="4"/>
      <c r="CMQ26" s="4"/>
      <c r="CMR26" s="4"/>
      <c r="CMS26" s="4"/>
      <c r="CMT26" s="4"/>
      <c r="CMU26" s="4"/>
      <c r="CMV26" s="4"/>
      <c r="CMW26" s="4"/>
      <c r="CMX26" s="4"/>
      <c r="CMY26" s="4"/>
      <c r="CMZ26" s="4"/>
      <c r="CNA26" s="4"/>
      <c r="CNB26" s="4"/>
      <c r="CNC26" s="4"/>
      <c r="CND26" s="4"/>
      <c r="CNE26" s="4"/>
      <c r="CNF26" s="4"/>
      <c r="CNG26" s="4"/>
      <c r="CNH26" s="4"/>
      <c r="CNI26" s="4"/>
      <c r="CNJ26" s="4"/>
      <c r="CNK26" s="4"/>
      <c r="CNL26" s="4"/>
      <c r="CNM26" s="4"/>
      <c r="CNN26" s="4"/>
      <c r="CNO26" s="4"/>
      <c r="CNP26" s="4"/>
      <c r="CNQ26" s="4"/>
      <c r="CNR26" s="4"/>
      <c r="CNS26" s="4"/>
      <c r="CNT26" s="4"/>
      <c r="CNU26" s="4"/>
      <c r="CNV26" s="4"/>
      <c r="CNW26" s="4"/>
      <c r="CNX26" s="4"/>
      <c r="CNY26" s="4"/>
      <c r="CNZ26" s="4"/>
      <c r="COA26" s="4"/>
      <c r="COB26" s="4"/>
      <c r="COC26" s="4"/>
      <c r="COD26" s="4"/>
      <c r="COE26" s="4"/>
      <c r="COF26" s="4"/>
      <c r="COG26" s="4"/>
      <c r="COH26" s="4"/>
      <c r="COI26" s="4"/>
      <c r="COJ26" s="4"/>
      <c r="COK26" s="4"/>
      <c r="COL26" s="4"/>
      <c r="COM26" s="4"/>
      <c r="CON26" s="4"/>
      <c r="COO26" s="4"/>
      <c r="COP26" s="4"/>
      <c r="COQ26" s="4"/>
      <c r="COR26" s="4"/>
      <c r="COS26" s="4"/>
      <c r="COT26" s="4"/>
      <c r="COU26" s="4"/>
      <c r="COV26" s="4"/>
      <c r="COW26" s="4"/>
      <c r="COX26" s="4"/>
      <c r="COY26" s="4"/>
      <c r="COZ26" s="4"/>
      <c r="CPA26" s="4"/>
      <c r="CPB26" s="4"/>
      <c r="CPC26" s="4"/>
      <c r="CPD26" s="4"/>
      <c r="CPE26" s="4"/>
      <c r="CPF26" s="4"/>
      <c r="CPG26" s="4"/>
      <c r="CPH26" s="4"/>
      <c r="CPI26" s="4"/>
      <c r="CPJ26" s="4"/>
      <c r="CPK26" s="4"/>
      <c r="CPL26" s="4"/>
      <c r="CPM26" s="4"/>
      <c r="CPN26" s="4"/>
      <c r="CPO26" s="4"/>
      <c r="CPP26" s="4"/>
      <c r="CPQ26" s="4"/>
      <c r="CPR26" s="4"/>
      <c r="CPS26" s="4"/>
      <c r="CPT26" s="4"/>
      <c r="CPU26" s="4"/>
      <c r="CPV26" s="4"/>
      <c r="CPW26" s="4"/>
      <c r="CPX26" s="4"/>
      <c r="CPY26" s="4"/>
      <c r="CPZ26" s="4"/>
      <c r="CQA26" s="4"/>
      <c r="CQB26" s="4"/>
      <c r="CQC26" s="4"/>
      <c r="CQD26" s="4"/>
      <c r="CQE26" s="4"/>
      <c r="CQF26" s="4"/>
      <c r="CQG26" s="4"/>
      <c r="CQH26" s="4"/>
      <c r="CQI26" s="4"/>
      <c r="CQJ26" s="4"/>
      <c r="CQK26" s="4"/>
      <c r="CQL26" s="4"/>
      <c r="CQM26" s="4"/>
      <c r="CQN26" s="4"/>
      <c r="CQO26" s="4"/>
      <c r="CQP26" s="4"/>
      <c r="CQQ26" s="4"/>
      <c r="CQR26" s="4"/>
      <c r="CQS26" s="4"/>
      <c r="CQT26" s="4"/>
      <c r="CQU26" s="4"/>
      <c r="CQV26" s="4"/>
      <c r="CQW26" s="4"/>
      <c r="CQX26" s="4"/>
      <c r="CQY26" s="4"/>
      <c r="CQZ26" s="4"/>
      <c r="CRA26" s="4"/>
      <c r="CRB26" s="4"/>
      <c r="CRC26" s="4"/>
      <c r="CRD26" s="4"/>
      <c r="CRE26" s="4"/>
      <c r="CRF26" s="4"/>
      <c r="CRG26" s="4"/>
      <c r="CRH26" s="4"/>
      <c r="CRI26" s="4"/>
      <c r="CRJ26" s="4"/>
      <c r="CRK26" s="4"/>
      <c r="CRL26" s="4"/>
      <c r="CRM26" s="4"/>
      <c r="CRN26" s="4"/>
      <c r="CRO26" s="4"/>
      <c r="CRP26" s="4"/>
      <c r="CRQ26" s="4"/>
      <c r="CRR26" s="4"/>
      <c r="CRS26" s="4"/>
      <c r="CRT26" s="4"/>
      <c r="CRU26" s="4"/>
      <c r="CRV26" s="4"/>
      <c r="CRW26" s="4"/>
      <c r="CRX26" s="4"/>
      <c r="CRY26" s="4"/>
      <c r="CRZ26" s="4"/>
      <c r="CSA26" s="4"/>
      <c r="CSB26" s="4"/>
      <c r="CSC26" s="4"/>
      <c r="CSD26" s="4"/>
      <c r="CSE26" s="4"/>
      <c r="CSF26" s="4"/>
      <c r="CSG26" s="4"/>
      <c r="CSH26" s="4"/>
      <c r="CSI26" s="4"/>
      <c r="CSJ26" s="4"/>
      <c r="CSK26" s="4"/>
      <c r="CSL26" s="4"/>
      <c r="CSM26" s="4"/>
      <c r="CSN26" s="4"/>
      <c r="CSO26" s="4"/>
      <c r="CSP26" s="4"/>
      <c r="CSQ26" s="4"/>
      <c r="CSR26" s="4"/>
      <c r="CSS26" s="4"/>
      <c r="CST26" s="4"/>
      <c r="CSU26" s="4"/>
      <c r="CSV26" s="4"/>
      <c r="CSW26" s="4"/>
      <c r="CSX26" s="4"/>
      <c r="CSY26" s="4"/>
      <c r="CSZ26" s="4"/>
      <c r="CTA26" s="4"/>
      <c r="CTB26" s="4"/>
      <c r="CTC26" s="4"/>
      <c r="CTD26" s="4"/>
      <c r="CTE26" s="4"/>
      <c r="CTF26" s="4"/>
      <c r="CTG26" s="4"/>
      <c r="CTH26" s="4"/>
      <c r="CTI26" s="4"/>
      <c r="CTJ26" s="4"/>
      <c r="CTK26" s="4"/>
      <c r="CTL26" s="4"/>
      <c r="CTM26" s="4"/>
      <c r="CTN26" s="4"/>
      <c r="CTO26" s="4"/>
      <c r="CTP26" s="4"/>
      <c r="CTQ26" s="4"/>
      <c r="CTR26" s="4"/>
      <c r="CTS26" s="4"/>
      <c r="CTT26" s="4"/>
      <c r="CTU26" s="4"/>
      <c r="CTV26" s="4"/>
      <c r="CTW26" s="4"/>
      <c r="CTX26" s="4"/>
      <c r="CTY26" s="4"/>
      <c r="CTZ26" s="4"/>
      <c r="CUA26" s="4"/>
      <c r="CUB26" s="4"/>
      <c r="CUC26" s="4"/>
      <c r="CUD26" s="4"/>
      <c r="CUE26" s="4"/>
      <c r="CUF26" s="4"/>
      <c r="CUG26" s="4"/>
      <c r="CUH26" s="4"/>
      <c r="CUI26" s="4"/>
      <c r="CUJ26" s="4"/>
      <c r="CUK26" s="4"/>
      <c r="CUL26" s="4"/>
      <c r="CUM26" s="4"/>
      <c r="CUN26" s="4"/>
      <c r="CUO26" s="4"/>
      <c r="CUP26" s="4"/>
      <c r="CUQ26" s="4"/>
      <c r="CUR26" s="4"/>
      <c r="CUS26" s="4"/>
      <c r="CUT26" s="4"/>
      <c r="CUU26" s="4"/>
      <c r="CUV26" s="4"/>
      <c r="CUW26" s="4"/>
      <c r="CUX26" s="4"/>
      <c r="CUY26" s="4"/>
      <c r="CUZ26" s="4"/>
      <c r="CVA26" s="4"/>
      <c r="CVB26" s="4"/>
      <c r="CVC26" s="4"/>
      <c r="CVD26" s="4"/>
      <c r="CVE26" s="4"/>
      <c r="CVF26" s="4"/>
      <c r="CVG26" s="4"/>
      <c r="CVH26" s="4"/>
      <c r="CVI26" s="4"/>
      <c r="CVJ26" s="4"/>
      <c r="CVK26" s="4"/>
      <c r="CVL26" s="4"/>
      <c r="CVM26" s="4"/>
      <c r="CVN26" s="4"/>
      <c r="CVO26" s="4"/>
      <c r="CVP26" s="4"/>
      <c r="CVQ26" s="4"/>
      <c r="CVR26" s="4"/>
      <c r="CVS26" s="4"/>
      <c r="CVT26" s="4"/>
      <c r="CVU26" s="4"/>
      <c r="CVV26" s="4"/>
      <c r="CVW26" s="4"/>
      <c r="CVX26" s="4"/>
      <c r="CVY26" s="4"/>
      <c r="CVZ26" s="4"/>
      <c r="CWA26" s="4"/>
      <c r="CWB26" s="4"/>
      <c r="CWC26" s="4"/>
      <c r="CWD26" s="4"/>
      <c r="CWE26" s="4"/>
      <c r="CWF26" s="4"/>
      <c r="CWG26" s="4"/>
      <c r="CWH26" s="4"/>
      <c r="CWI26" s="4"/>
      <c r="CWJ26" s="4"/>
      <c r="CWK26" s="4"/>
      <c r="CWL26" s="4"/>
      <c r="CWM26" s="4"/>
      <c r="CWN26" s="4"/>
      <c r="CWO26" s="4"/>
      <c r="CWP26" s="4"/>
      <c r="CWQ26" s="4"/>
      <c r="CWR26" s="4"/>
      <c r="CWS26" s="4"/>
      <c r="CWT26" s="4"/>
      <c r="CWU26" s="4"/>
      <c r="CWV26" s="4"/>
      <c r="CWW26" s="4"/>
      <c r="CWX26" s="4"/>
      <c r="CWY26" s="4"/>
      <c r="CWZ26" s="4"/>
      <c r="CXA26" s="4"/>
      <c r="CXB26" s="4"/>
      <c r="CXC26" s="4"/>
      <c r="CXD26" s="4"/>
      <c r="CXE26" s="4"/>
      <c r="CXF26" s="4"/>
      <c r="CXG26" s="4"/>
      <c r="CXH26" s="4"/>
      <c r="CXI26" s="4"/>
      <c r="CXJ26" s="4"/>
      <c r="CXK26" s="4"/>
      <c r="CXL26" s="4"/>
      <c r="CXM26" s="4"/>
      <c r="CXN26" s="4"/>
      <c r="CXO26" s="4"/>
      <c r="CXP26" s="4"/>
      <c r="CXQ26" s="4"/>
      <c r="CXR26" s="4"/>
      <c r="CXS26" s="4"/>
      <c r="CXT26" s="4"/>
      <c r="CXU26" s="4"/>
      <c r="CXV26" s="4"/>
      <c r="CXW26" s="4"/>
      <c r="CXX26" s="4"/>
      <c r="CXY26" s="4"/>
      <c r="CXZ26" s="4"/>
      <c r="CYA26" s="4"/>
      <c r="CYB26" s="4"/>
      <c r="CYC26" s="4"/>
      <c r="CYD26" s="4"/>
      <c r="CYE26" s="4"/>
      <c r="CYF26" s="4"/>
      <c r="CYG26" s="4"/>
      <c r="CYH26" s="4"/>
      <c r="CYI26" s="4"/>
      <c r="CYJ26" s="4"/>
      <c r="CYK26" s="4"/>
      <c r="CYL26" s="4"/>
      <c r="CYM26" s="4"/>
      <c r="CYN26" s="4"/>
      <c r="CYO26" s="4"/>
      <c r="CYP26" s="4"/>
      <c r="CYQ26" s="4"/>
      <c r="CYR26" s="4"/>
      <c r="CYS26" s="4"/>
      <c r="CYT26" s="4"/>
      <c r="CYU26" s="4"/>
      <c r="CYV26" s="4"/>
      <c r="CYW26" s="4"/>
      <c r="CYX26" s="4"/>
      <c r="CYY26" s="4"/>
      <c r="CYZ26" s="4"/>
      <c r="CZA26" s="4"/>
      <c r="CZB26" s="4"/>
      <c r="CZC26" s="4"/>
      <c r="CZD26" s="4"/>
      <c r="CZE26" s="4"/>
      <c r="CZF26" s="4"/>
      <c r="CZG26" s="4"/>
      <c r="CZH26" s="4"/>
      <c r="CZI26" s="4"/>
      <c r="CZJ26" s="4"/>
      <c r="CZK26" s="4"/>
      <c r="CZL26" s="4"/>
      <c r="CZM26" s="4"/>
      <c r="CZN26" s="4"/>
      <c r="CZO26" s="4"/>
      <c r="CZP26" s="4"/>
      <c r="CZQ26" s="4"/>
      <c r="CZR26" s="4"/>
      <c r="CZS26" s="4"/>
      <c r="CZT26" s="4"/>
      <c r="CZU26" s="4"/>
      <c r="CZV26" s="4"/>
      <c r="CZW26" s="4"/>
      <c r="CZX26" s="4"/>
      <c r="CZY26" s="4"/>
      <c r="CZZ26" s="4"/>
      <c r="DAA26" s="4"/>
      <c r="DAB26" s="4"/>
      <c r="DAC26" s="4"/>
      <c r="DAD26" s="4"/>
      <c r="DAE26" s="4"/>
      <c r="DAF26" s="4"/>
      <c r="DAG26" s="4"/>
      <c r="DAH26" s="4"/>
      <c r="DAI26" s="4"/>
      <c r="DAJ26" s="4"/>
      <c r="DAK26" s="4"/>
      <c r="DAL26" s="4"/>
      <c r="DAM26" s="4"/>
      <c r="DAN26" s="4"/>
      <c r="DAO26" s="4"/>
      <c r="DAP26" s="4"/>
      <c r="DAQ26" s="4"/>
      <c r="DAR26" s="4"/>
      <c r="DAS26" s="4"/>
      <c r="DAT26" s="4"/>
      <c r="DAU26" s="4"/>
      <c r="DAV26" s="4"/>
      <c r="DAW26" s="4"/>
      <c r="DAX26" s="4"/>
      <c r="DAY26" s="4"/>
      <c r="DAZ26" s="4"/>
      <c r="DBA26" s="4"/>
      <c r="DBB26" s="4"/>
      <c r="DBC26" s="4"/>
      <c r="DBD26" s="4"/>
      <c r="DBE26" s="4"/>
      <c r="DBF26" s="4"/>
      <c r="DBG26" s="4"/>
      <c r="DBH26" s="4"/>
      <c r="DBI26" s="4"/>
      <c r="DBJ26" s="4"/>
      <c r="DBK26" s="4"/>
      <c r="DBL26" s="4"/>
      <c r="DBM26" s="4"/>
      <c r="DBN26" s="4"/>
      <c r="DBO26" s="4"/>
      <c r="DBP26" s="4"/>
      <c r="DBQ26" s="4"/>
      <c r="DBR26" s="4"/>
      <c r="DBS26" s="4"/>
      <c r="DBT26" s="4"/>
      <c r="DBU26" s="4"/>
      <c r="DBV26" s="4"/>
      <c r="DBW26" s="4"/>
      <c r="DBX26" s="4"/>
      <c r="DBY26" s="4"/>
      <c r="DBZ26" s="4"/>
      <c r="DCA26" s="4"/>
      <c r="DCB26" s="4"/>
      <c r="DCC26" s="4"/>
      <c r="DCD26" s="4"/>
      <c r="DCE26" s="4"/>
      <c r="DCF26" s="4"/>
      <c r="DCG26" s="4"/>
      <c r="DCH26" s="4"/>
      <c r="DCI26" s="4"/>
      <c r="DCJ26" s="4"/>
      <c r="DCK26" s="4"/>
      <c r="DCL26" s="4"/>
      <c r="DCM26" s="4"/>
      <c r="DCN26" s="4"/>
      <c r="DCO26" s="4"/>
      <c r="DCP26" s="4"/>
      <c r="DCQ26" s="4"/>
      <c r="DCR26" s="4"/>
      <c r="DCS26" s="4"/>
      <c r="DCT26" s="4"/>
      <c r="DCU26" s="4"/>
      <c r="DCV26" s="4"/>
      <c r="DCW26" s="4"/>
      <c r="DCX26" s="4"/>
      <c r="DCY26" s="4"/>
      <c r="DCZ26" s="4"/>
      <c r="DDA26" s="4"/>
      <c r="DDB26" s="4"/>
      <c r="DDC26" s="4"/>
      <c r="DDD26" s="4"/>
      <c r="DDE26" s="4"/>
      <c r="DDF26" s="4"/>
      <c r="DDG26" s="4"/>
      <c r="DDH26" s="4"/>
      <c r="DDI26" s="4"/>
      <c r="DDJ26" s="4"/>
      <c r="DDK26" s="4"/>
      <c r="DDL26" s="4"/>
      <c r="DDM26" s="4"/>
      <c r="DDN26" s="4"/>
      <c r="DDO26" s="4"/>
      <c r="DDP26" s="4"/>
      <c r="DDQ26" s="4"/>
      <c r="DDR26" s="4"/>
      <c r="DDS26" s="4"/>
      <c r="DDT26" s="4"/>
      <c r="DDU26" s="4"/>
      <c r="DDV26" s="4"/>
      <c r="DDW26" s="4"/>
      <c r="DDX26" s="4"/>
      <c r="DDY26" s="4"/>
      <c r="DDZ26" s="4"/>
      <c r="DEA26" s="4"/>
      <c r="DEB26" s="4"/>
      <c r="DEC26" s="4"/>
      <c r="DED26" s="4"/>
      <c r="DEE26" s="4"/>
      <c r="DEF26" s="4"/>
      <c r="DEG26" s="4"/>
      <c r="DEH26" s="4"/>
      <c r="DEI26" s="4"/>
      <c r="DEJ26" s="4"/>
      <c r="DEK26" s="4"/>
      <c r="DEL26" s="4"/>
      <c r="DEM26" s="4"/>
      <c r="DEN26" s="4"/>
      <c r="DEO26" s="4"/>
      <c r="DEP26" s="4"/>
      <c r="DEQ26" s="4"/>
      <c r="DER26" s="4"/>
      <c r="DES26" s="4"/>
      <c r="DET26" s="4"/>
      <c r="DEU26" s="4"/>
      <c r="DEV26" s="4"/>
      <c r="DEW26" s="4"/>
      <c r="DEX26" s="4"/>
      <c r="DEY26" s="4"/>
      <c r="DEZ26" s="4"/>
      <c r="DFA26" s="4"/>
      <c r="DFB26" s="4"/>
      <c r="DFC26" s="4"/>
      <c r="DFD26" s="4"/>
      <c r="DFE26" s="4"/>
      <c r="DFF26" s="4"/>
      <c r="DFG26" s="4"/>
      <c r="DFH26" s="4"/>
      <c r="DFI26" s="4"/>
      <c r="DFJ26" s="4"/>
      <c r="DFK26" s="4"/>
      <c r="DFL26" s="4"/>
      <c r="DFM26" s="4"/>
      <c r="DFN26" s="4"/>
      <c r="DFO26" s="4"/>
      <c r="DFP26" s="4"/>
      <c r="DFQ26" s="4"/>
      <c r="DFR26" s="4"/>
      <c r="DFS26" s="4"/>
      <c r="DFT26" s="4"/>
      <c r="DFU26" s="4"/>
      <c r="DFV26" s="4"/>
      <c r="DFW26" s="4"/>
      <c r="DFX26" s="4"/>
      <c r="DFY26" s="4"/>
      <c r="DFZ26" s="4"/>
      <c r="DGA26" s="4"/>
      <c r="DGB26" s="4"/>
      <c r="DGC26" s="4"/>
      <c r="DGD26" s="4"/>
      <c r="DGE26" s="4"/>
      <c r="DGF26" s="4"/>
      <c r="DGG26" s="4"/>
      <c r="DGH26" s="4"/>
      <c r="DGI26" s="4"/>
      <c r="DGJ26" s="4"/>
      <c r="DGK26" s="4"/>
      <c r="DGL26" s="4"/>
      <c r="DGM26" s="4"/>
      <c r="DGN26" s="4"/>
      <c r="DGO26" s="4"/>
      <c r="DGP26" s="4"/>
      <c r="DGQ26" s="4"/>
      <c r="DGR26" s="4"/>
      <c r="DGS26" s="4"/>
      <c r="DGT26" s="4"/>
      <c r="DGU26" s="4"/>
      <c r="DGV26" s="4"/>
      <c r="DGW26" s="4"/>
      <c r="DGX26" s="4"/>
      <c r="DGY26" s="4"/>
      <c r="DGZ26" s="4"/>
      <c r="DHA26" s="4"/>
      <c r="DHB26" s="4"/>
      <c r="DHC26" s="4"/>
      <c r="DHD26" s="4"/>
      <c r="DHE26" s="4"/>
      <c r="DHF26" s="4"/>
      <c r="DHG26" s="4"/>
      <c r="DHH26" s="4"/>
      <c r="DHI26" s="4"/>
      <c r="DHJ26" s="4"/>
      <c r="DHK26" s="4"/>
      <c r="DHL26" s="4"/>
      <c r="DHM26" s="4"/>
      <c r="DHN26" s="4"/>
      <c r="DHO26" s="4"/>
      <c r="DHP26" s="4"/>
      <c r="DHQ26" s="4"/>
      <c r="DHR26" s="4"/>
      <c r="DHS26" s="4"/>
      <c r="DHT26" s="4"/>
      <c r="DHU26" s="4"/>
      <c r="DHV26" s="4"/>
      <c r="DHW26" s="4"/>
      <c r="DHX26" s="4"/>
      <c r="DHY26" s="4"/>
      <c r="DHZ26" s="4"/>
      <c r="DIA26" s="4"/>
      <c r="DIB26" s="4"/>
      <c r="DIC26" s="4"/>
      <c r="DID26" s="4"/>
      <c r="DIE26" s="4"/>
      <c r="DIF26" s="4"/>
      <c r="DIG26" s="4"/>
      <c r="DIH26" s="4"/>
      <c r="DII26" s="4"/>
      <c r="DIJ26" s="4"/>
      <c r="DIK26" s="4"/>
      <c r="DIL26" s="4"/>
      <c r="DIM26" s="4"/>
      <c r="DIN26" s="4"/>
      <c r="DIO26" s="4"/>
      <c r="DIP26" s="4"/>
      <c r="DIQ26" s="4"/>
      <c r="DIR26" s="4"/>
      <c r="DIS26" s="4"/>
      <c r="DIT26" s="4"/>
      <c r="DIU26" s="4"/>
      <c r="DIV26" s="4"/>
      <c r="DIW26" s="4"/>
      <c r="DIX26" s="4"/>
      <c r="DIY26" s="4"/>
      <c r="DIZ26" s="4"/>
      <c r="DJA26" s="4"/>
      <c r="DJB26" s="4"/>
      <c r="DJC26" s="4"/>
      <c r="DJD26" s="4"/>
      <c r="DJE26" s="4"/>
      <c r="DJF26" s="4"/>
      <c r="DJG26" s="4"/>
      <c r="DJH26" s="4"/>
      <c r="DJI26" s="4"/>
      <c r="DJJ26" s="4"/>
      <c r="DJK26" s="4"/>
      <c r="DJL26" s="4"/>
      <c r="DJM26" s="4"/>
      <c r="DJN26" s="4"/>
      <c r="DJO26" s="4"/>
      <c r="DJP26" s="4"/>
      <c r="DJQ26" s="4"/>
      <c r="DJR26" s="4"/>
      <c r="DJS26" s="4"/>
      <c r="DJT26" s="4"/>
      <c r="DJU26" s="4"/>
      <c r="DJV26" s="4"/>
      <c r="DJW26" s="4"/>
      <c r="DJX26" s="4"/>
      <c r="DJY26" s="4"/>
      <c r="DJZ26" s="4"/>
      <c r="DKA26" s="4"/>
      <c r="DKB26" s="4"/>
      <c r="DKC26" s="4"/>
      <c r="DKD26" s="4"/>
      <c r="DKE26" s="4"/>
      <c r="DKF26" s="4"/>
      <c r="DKG26" s="4"/>
      <c r="DKH26" s="4"/>
      <c r="DKI26" s="4"/>
      <c r="DKJ26" s="4"/>
      <c r="DKK26" s="4"/>
      <c r="DKL26" s="4"/>
      <c r="DKM26" s="4"/>
      <c r="DKN26" s="4"/>
      <c r="DKO26" s="4"/>
      <c r="DKP26" s="4"/>
      <c r="DKQ26" s="4"/>
      <c r="DKR26" s="4"/>
      <c r="DKS26" s="4"/>
      <c r="DKT26" s="4"/>
      <c r="DKU26" s="4"/>
      <c r="DKV26" s="4"/>
      <c r="DKW26" s="4"/>
      <c r="DKX26" s="4"/>
      <c r="DKY26" s="4"/>
      <c r="DKZ26" s="4"/>
      <c r="DLA26" s="4"/>
      <c r="DLB26" s="4"/>
      <c r="DLC26" s="4"/>
      <c r="DLD26" s="4"/>
      <c r="DLE26" s="4"/>
      <c r="DLF26" s="4"/>
      <c r="DLG26" s="4"/>
      <c r="DLH26" s="4"/>
      <c r="DLI26" s="4"/>
      <c r="DLJ26" s="4"/>
      <c r="DLK26" s="4"/>
      <c r="DLL26" s="4"/>
      <c r="DLM26" s="4"/>
      <c r="DLN26" s="4"/>
      <c r="DLO26" s="4"/>
      <c r="DLP26" s="4"/>
      <c r="DLQ26" s="4"/>
      <c r="DLR26" s="4"/>
      <c r="DLS26" s="4"/>
      <c r="DLT26" s="4"/>
      <c r="DLU26" s="4"/>
      <c r="DLV26" s="4"/>
      <c r="DLW26" s="4"/>
      <c r="DLX26" s="4"/>
      <c r="DLY26" s="4"/>
      <c r="DLZ26" s="4"/>
      <c r="DMA26" s="4"/>
      <c r="DMB26" s="4"/>
      <c r="DMC26" s="4"/>
      <c r="DMD26" s="4"/>
      <c r="DME26" s="4"/>
      <c r="DMF26" s="4"/>
      <c r="DMG26" s="4"/>
      <c r="DMH26" s="4"/>
      <c r="DMI26" s="4"/>
      <c r="DMJ26" s="4"/>
      <c r="DMK26" s="4"/>
      <c r="DML26" s="4"/>
      <c r="DMM26" s="4"/>
      <c r="DMN26" s="4"/>
      <c r="DMO26" s="4"/>
      <c r="DMP26" s="4"/>
      <c r="DMQ26" s="4"/>
      <c r="DMR26" s="4"/>
      <c r="DMS26" s="4"/>
      <c r="DMT26" s="4"/>
      <c r="DMU26" s="4"/>
      <c r="DMV26" s="4"/>
      <c r="DMW26" s="4"/>
      <c r="DMX26" s="4"/>
      <c r="DMY26" s="4"/>
      <c r="DMZ26" s="4"/>
      <c r="DNA26" s="4"/>
      <c r="DNB26" s="4"/>
      <c r="DNC26" s="4"/>
      <c r="DND26" s="4"/>
      <c r="DNE26" s="4"/>
      <c r="DNF26" s="4"/>
      <c r="DNG26" s="4"/>
      <c r="DNH26" s="4"/>
      <c r="DNI26" s="4"/>
      <c r="DNJ26" s="4"/>
      <c r="DNK26" s="4"/>
      <c r="DNL26" s="4"/>
      <c r="DNM26" s="4"/>
      <c r="DNN26" s="4"/>
      <c r="DNO26" s="4"/>
      <c r="DNP26" s="4"/>
      <c r="DNQ26" s="4"/>
      <c r="DNR26" s="4"/>
      <c r="DNS26" s="4"/>
      <c r="DNT26" s="4"/>
      <c r="DNU26" s="4"/>
      <c r="DNV26" s="4"/>
      <c r="DNW26" s="4"/>
      <c r="DNX26" s="4"/>
      <c r="DNY26" s="4"/>
      <c r="DNZ26" s="4"/>
      <c r="DOA26" s="4"/>
      <c r="DOB26" s="4"/>
      <c r="DOC26" s="4"/>
      <c r="DOD26" s="4"/>
      <c r="DOE26" s="4"/>
      <c r="DOF26" s="4"/>
      <c r="DOG26" s="4"/>
      <c r="DOH26" s="4"/>
      <c r="DOI26" s="4"/>
      <c r="DOJ26" s="4"/>
      <c r="DOK26" s="4"/>
      <c r="DOL26" s="4"/>
      <c r="DOM26" s="4"/>
      <c r="DON26" s="4"/>
      <c r="DOO26" s="4"/>
      <c r="DOP26" s="4"/>
      <c r="DOQ26" s="4"/>
      <c r="DOR26" s="4"/>
      <c r="DOS26" s="4"/>
      <c r="DOT26" s="4"/>
      <c r="DOU26" s="4"/>
      <c r="DOV26" s="4"/>
      <c r="DOW26" s="4"/>
      <c r="DOX26" s="4"/>
      <c r="DOY26" s="4"/>
      <c r="DOZ26" s="4"/>
      <c r="DPA26" s="4"/>
      <c r="DPB26" s="4"/>
      <c r="DPC26" s="4"/>
      <c r="DPD26" s="4"/>
      <c r="DPE26" s="4"/>
      <c r="DPF26" s="4"/>
      <c r="DPG26" s="4"/>
      <c r="DPH26" s="4"/>
      <c r="DPI26" s="4"/>
      <c r="DPJ26" s="4"/>
      <c r="DPK26" s="4"/>
      <c r="DPL26" s="4"/>
      <c r="DPM26" s="4"/>
      <c r="DPN26" s="4"/>
      <c r="DPO26" s="4"/>
      <c r="DPP26" s="4"/>
      <c r="DPQ26" s="4"/>
      <c r="DPR26" s="4"/>
      <c r="DPS26" s="4"/>
      <c r="DPT26" s="4"/>
      <c r="DPU26" s="4"/>
      <c r="DPV26" s="4"/>
      <c r="DPW26" s="4"/>
      <c r="DPX26" s="4"/>
      <c r="DPY26" s="4"/>
      <c r="DPZ26" s="4"/>
      <c r="DQA26" s="4"/>
      <c r="DQB26" s="4"/>
      <c r="DQC26" s="4"/>
      <c r="DQD26" s="4"/>
      <c r="DQE26" s="4"/>
      <c r="DQF26" s="4"/>
      <c r="DQG26" s="4"/>
      <c r="DQH26" s="4"/>
      <c r="DQI26" s="4"/>
      <c r="DQJ26" s="4"/>
      <c r="DQK26" s="4"/>
      <c r="DQL26" s="4"/>
      <c r="DQM26" s="4"/>
      <c r="DQN26" s="4"/>
      <c r="DQO26" s="4"/>
      <c r="DQP26" s="4"/>
      <c r="DQQ26" s="4"/>
      <c r="DQR26" s="4"/>
      <c r="DQS26" s="4"/>
      <c r="DQT26" s="4"/>
      <c r="DQU26" s="4"/>
      <c r="DQV26" s="4"/>
      <c r="DQW26" s="4"/>
      <c r="DQX26" s="4"/>
      <c r="DQY26" s="4"/>
      <c r="DQZ26" s="4"/>
      <c r="DRA26" s="4"/>
      <c r="DRB26" s="4"/>
      <c r="DRC26" s="4"/>
      <c r="DRD26" s="4"/>
      <c r="DRE26" s="4"/>
      <c r="DRF26" s="4"/>
      <c r="DRG26" s="4"/>
      <c r="DRH26" s="4"/>
      <c r="DRI26" s="4"/>
      <c r="DRJ26" s="4"/>
      <c r="DRK26" s="4"/>
      <c r="DRL26" s="4"/>
      <c r="DRM26" s="4"/>
      <c r="DRN26" s="4"/>
      <c r="DRO26" s="4"/>
      <c r="DRP26" s="4"/>
      <c r="DRQ26" s="4"/>
      <c r="DRR26" s="4"/>
      <c r="DRS26" s="4"/>
      <c r="DRT26" s="4"/>
      <c r="DRU26" s="4"/>
      <c r="DRV26" s="4"/>
      <c r="DRW26" s="4"/>
      <c r="DRX26" s="4"/>
      <c r="DRY26" s="4"/>
      <c r="DRZ26" s="4"/>
      <c r="DSA26" s="4"/>
      <c r="DSB26" s="4"/>
      <c r="DSC26" s="4"/>
      <c r="DSD26" s="4"/>
      <c r="DSE26" s="4"/>
      <c r="DSF26" s="4"/>
      <c r="DSG26" s="4"/>
      <c r="DSH26" s="4"/>
      <c r="DSI26" s="4"/>
      <c r="DSJ26" s="4"/>
      <c r="DSK26" s="4"/>
      <c r="DSL26" s="4"/>
      <c r="DSM26" s="4"/>
      <c r="DSN26" s="4"/>
      <c r="DSO26" s="4"/>
      <c r="DSP26" s="4"/>
      <c r="DSQ26" s="4"/>
      <c r="DSR26" s="4"/>
      <c r="DSS26" s="4"/>
      <c r="DST26" s="4"/>
      <c r="DSU26" s="4"/>
      <c r="DSV26" s="4"/>
      <c r="DSW26" s="4"/>
      <c r="DSX26" s="4"/>
      <c r="DSY26" s="4"/>
      <c r="DSZ26" s="4"/>
      <c r="DTA26" s="4"/>
      <c r="DTB26" s="4"/>
      <c r="DTC26" s="4"/>
      <c r="DTD26" s="4"/>
      <c r="DTE26" s="4"/>
      <c r="DTF26" s="4"/>
      <c r="DTG26" s="4"/>
      <c r="DTH26" s="4"/>
      <c r="DTI26" s="4"/>
      <c r="DTJ26" s="4"/>
      <c r="DTK26" s="4"/>
      <c r="DTL26" s="4"/>
      <c r="DTM26" s="4"/>
      <c r="DTN26" s="4"/>
      <c r="DTO26" s="4"/>
      <c r="DTP26" s="4"/>
      <c r="DTQ26" s="4"/>
      <c r="DTR26" s="4"/>
      <c r="DTS26" s="4"/>
      <c r="DTT26" s="4"/>
      <c r="DTU26" s="4"/>
      <c r="DTV26" s="4"/>
      <c r="DTW26" s="4"/>
      <c r="DTX26" s="4"/>
      <c r="DTY26" s="4"/>
      <c r="DTZ26" s="4"/>
      <c r="DUA26" s="4"/>
      <c r="DUB26" s="4"/>
      <c r="DUC26" s="4"/>
      <c r="DUD26" s="4"/>
      <c r="DUE26" s="4"/>
      <c r="DUF26" s="4"/>
      <c r="DUG26" s="4"/>
      <c r="DUH26" s="4"/>
      <c r="DUI26" s="4"/>
      <c r="DUJ26" s="4"/>
      <c r="DUK26" s="4"/>
      <c r="DUL26" s="4"/>
      <c r="DUM26" s="4"/>
      <c r="DUN26" s="4"/>
      <c r="DUO26" s="4"/>
      <c r="DUP26" s="4"/>
      <c r="DUQ26" s="4"/>
      <c r="DUR26" s="4"/>
      <c r="DUS26" s="4"/>
      <c r="DUT26" s="4"/>
      <c r="DUU26" s="4"/>
      <c r="DUV26" s="4"/>
      <c r="DUW26" s="4"/>
      <c r="DUX26" s="4"/>
      <c r="DUY26" s="4"/>
      <c r="DUZ26" s="4"/>
      <c r="DVA26" s="4"/>
      <c r="DVB26" s="4"/>
      <c r="DVC26" s="4"/>
      <c r="DVD26" s="4"/>
      <c r="DVE26" s="4"/>
      <c r="DVF26" s="4"/>
      <c r="DVG26" s="4"/>
      <c r="DVH26" s="4"/>
      <c r="DVI26" s="4"/>
      <c r="DVJ26" s="4"/>
      <c r="DVK26" s="4"/>
      <c r="DVL26" s="4"/>
      <c r="DVM26" s="4"/>
      <c r="DVN26" s="4"/>
      <c r="DVO26" s="4"/>
      <c r="DVP26" s="4"/>
      <c r="DVQ26" s="4"/>
      <c r="DVR26" s="4"/>
      <c r="DVS26" s="4"/>
      <c r="DVT26" s="4"/>
      <c r="DVU26" s="4"/>
      <c r="DVV26" s="4"/>
      <c r="DVW26" s="4"/>
      <c r="DVX26" s="4"/>
      <c r="DVY26" s="4"/>
      <c r="DVZ26" s="4"/>
      <c r="DWA26" s="4"/>
      <c r="DWB26" s="4"/>
      <c r="DWC26" s="4"/>
      <c r="DWD26" s="4"/>
      <c r="DWE26" s="4"/>
      <c r="DWF26" s="4"/>
      <c r="DWG26" s="4"/>
      <c r="DWH26" s="4"/>
      <c r="DWI26" s="4"/>
      <c r="DWJ26" s="4"/>
      <c r="DWK26" s="4"/>
      <c r="DWL26" s="4"/>
      <c r="DWM26" s="4"/>
      <c r="DWN26" s="4"/>
      <c r="DWO26" s="4"/>
      <c r="DWP26" s="4"/>
      <c r="DWQ26" s="4"/>
      <c r="DWR26" s="4"/>
      <c r="DWS26" s="4"/>
      <c r="DWT26" s="4"/>
      <c r="DWU26" s="4"/>
      <c r="DWV26" s="4"/>
      <c r="DWW26" s="4"/>
      <c r="DWX26" s="4"/>
      <c r="DWY26" s="4"/>
      <c r="DWZ26" s="4"/>
      <c r="DXA26" s="4"/>
      <c r="DXB26" s="4"/>
      <c r="DXC26" s="4"/>
      <c r="DXD26" s="4"/>
      <c r="DXE26" s="4"/>
      <c r="DXF26" s="4"/>
      <c r="DXG26" s="4"/>
      <c r="DXH26" s="4"/>
      <c r="DXI26" s="4"/>
      <c r="DXJ26" s="4"/>
      <c r="DXK26" s="4"/>
      <c r="DXL26" s="4"/>
      <c r="DXM26" s="4"/>
      <c r="DXN26" s="4"/>
      <c r="DXO26" s="4"/>
      <c r="DXP26" s="4"/>
      <c r="DXQ26" s="4"/>
      <c r="DXR26" s="4"/>
      <c r="DXS26" s="4"/>
      <c r="DXT26" s="4"/>
      <c r="DXU26" s="4"/>
      <c r="DXV26" s="4"/>
      <c r="DXW26" s="4"/>
      <c r="DXX26" s="4"/>
      <c r="DXY26" s="4"/>
      <c r="DXZ26" s="4"/>
      <c r="DYA26" s="4"/>
      <c r="DYB26" s="4"/>
      <c r="DYC26" s="4"/>
      <c r="DYD26" s="4"/>
      <c r="DYE26" s="4"/>
      <c r="DYF26" s="4"/>
      <c r="DYG26" s="4"/>
      <c r="DYH26" s="4"/>
      <c r="DYI26" s="4"/>
      <c r="DYJ26" s="4"/>
      <c r="DYK26" s="4"/>
      <c r="DYL26" s="4"/>
      <c r="DYM26" s="4"/>
      <c r="DYN26" s="4"/>
      <c r="DYO26" s="4"/>
      <c r="DYP26" s="4"/>
      <c r="DYQ26" s="4"/>
      <c r="DYR26" s="4"/>
      <c r="DYS26" s="4"/>
      <c r="DYT26" s="4"/>
      <c r="DYU26" s="4"/>
      <c r="DYV26" s="4"/>
      <c r="DYW26" s="4"/>
      <c r="DYX26" s="4"/>
      <c r="DYY26" s="4"/>
      <c r="DYZ26" s="4"/>
      <c r="DZA26" s="4"/>
      <c r="DZB26" s="4"/>
      <c r="DZC26" s="4"/>
      <c r="DZD26" s="4"/>
      <c r="DZE26" s="4"/>
      <c r="DZF26" s="4"/>
      <c r="DZG26" s="4"/>
      <c r="DZH26" s="4"/>
      <c r="DZI26" s="4"/>
      <c r="DZJ26" s="4"/>
      <c r="DZK26" s="4"/>
      <c r="DZL26" s="4"/>
      <c r="DZM26" s="4"/>
      <c r="DZN26" s="4"/>
      <c r="DZO26" s="4"/>
      <c r="DZP26" s="4"/>
      <c r="DZQ26" s="4"/>
      <c r="DZR26" s="4"/>
      <c r="DZS26" s="4"/>
      <c r="DZT26" s="4"/>
      <c r="DZU26" s="4"/>
      <c r="DZV26" s="4"/>
      <c r="DZW26" s="4"/>
      <c r="DZX26" s="4"/>
      <c r="DZY26" s="4"/>
      <c r="DZZ26" s="4"/>
      <c r="EAA26" s="4"/>
      <c r="EAB26" s="4"/>
      <c r="EAC26" s="4"/>
      <c r="EAD26" s="4"/>
      <c r="EAE26" s="4"/>
      <c r="EAF26" s="4"/>
      <c r="EAG26" s="4"/>
      <c r="EAH26" s="4"/>
      <c r="EAI26" s="4"/>
      <c r="EAJ26" s="4"/>
      <c r="EAK26" s="4"/>
      <c r="EAL26" s="4"/>
      <c r="EAM26" s="4"/>
      <c r="EAN26" s="4"/>
      <c r="EAO26" s="4"/>
      <c r="EAP26" s="4"/>
      <c r="EAQ26" s="4"/>
      <c r="EAR26" s="4"/>
      <c r="EAS26" s="4"/>
      <c r="EAT26" s="4"/>
      <c r="EAU26" s="4"/>
      <c r="EAV26" s="4"/>
      <c r="EAW26" s="4"/>
      <c r="EAX26" s="4"/>
      <c r="EAY26" s="4"/>
      <c r="EAZ26" s="4"/>
      <c r="EBA26" s="4"/>
      <c r="EBB26" s="4"/>
      <c r="EBC26" s="4"/>
      <c r="EBD26" s="4"/>
      <c r="EBE26" s="4"/>
      <c r="EBF26" s="4"/>
      <c r="EBG26" s="4"/>
      <c r="EBH26" s="4"/>
      <c r="EBI26" s="4"/>
      <c r="EBJ26" s="4"/>
      <c r="EBK26" s="4"/>
      <c r="EBL26" s="4"/>
      <c r="EBM26" s="4"/>
      <c r="EBN26" s="4"/>
      <c r="EBO26" s="4"/>
      <c r="EBP26" s="4"/>
      <c r="EBQ26" s="4"/>
      <c r="EBR26" s="4"/>
      <c r="EBS26" s="4"/>
      <c r="EBT26" s="4"/>
      <c r="EBU26" s="4"/>
      <c r="EBV26" s="4"/>
      <c r="EBW26" s="4"/>
      <c r="EBX26" s="4"/>
      <c r="EBY26" s="4"/>
      <c r="EBZ26" s="4"/>
      <c r="ECA26" s="4"/>
      <c r="ECB26" s="4"/>
      <c r="ECC26" s="4"/>
      <c r="ECD26" s="4"/>
      <c r="ECE26" s="4"/>
      <c r="ECF26" s="4"/>
      <c r="ECG26" s="4"/>
      <c r="ECH26" s="4"/>
      <c r="ECI26" s="4"/>
      <c r="ECJ26" s="4"/>
      <c r="ECK26" s="4"/>
      <c r="ECL26" s="4"/>
      <c r="ECM26" s="4"/>
      <c r="ECN26" s="4"/>
      <c r="ECO26" s="4"/>
      <c r="ECP26" s="4"/>
      <c r="ECQ26" s="4"/>
      <c r="ECR26" s="4"/>
      <c r="ECS26" s="4"/>
      <c r="ECT26" s="4"/>
      <c r="ECU26" s="4"/>
      <c r="ECV26" s="4"/>
      <c r="ECW26" s="4"/>
      <c r="ECX26" s="4"/>
      <c r="ECY26" s="4"/>
      <c r="ECZ26" s="4"/>
      <c r="EDA26" s="4"/>
      <c r="EDB26" s="4"/>
      <c r="EDC26" s="4"/>
      <c r="EDD26" s="4"/>
      <c r="EDE26" s="4"/>
      <c r="EDF26" s="4"/>
      <c r="EDG26" s="4"/>
      <c r="EDH26" s="4"/>
      <c r="EDI26" s="4"/>
      <c r="EDJ26" s="4"/>
      <c r="EDK26" s="4"/>
      <c r="EDL26" s="4"/>
      <c r="EDM26" s="4"/>
      <c r="EDN26" s="4"/>
      <c r="EDO26" s="4"/>
      <c r="EDP26" s="4"/>
      <c r="EDQ26" s="4"/>
      <c r="EDR26" s="4"/>
      <c r="EDS26" s="4"/>
      <c r="EDT26" s="4"/>
      <c r="EDU26" s="4"/>
      <c r="EDV26" s="4"/>
      <c r="EDW26" s="4"/>
      <c r="EDX26" s="4"/>
      <c r="EDY26" s="4"/>
      <c r="EDZ26" s="4"/>
      <c r="EEA26" s="4"/>
      <c r="EEB26" s="4"/>
      <c r="EEC26" s="4"/>
      <c r="EED26" s="4"/>
      <c r="EEE26" s="4"/>
      <c r="EEF26" s="4"/>
      <c r="EEG26" s="4"/>
      <c r="EEH26" s="4"/>
      <c r="EEI26" s="4"/>
      <c r="EEJ26" s="4"/>
      <c r="EEK26" s="4"/>
      <c r="EEL26" s="4"/>
      <c r="EEM26" s="4"/>
      <c r="EEN26" s="4"/>
      <c r="EEO26" s="4"/>
      <c r="EEP26" s="4"/>
      <c r="EEQ26" s="4"/>
      <c r="EER26" s="4"/>
      <c r="EES26" s="4"/>
      <c r="EET26" s="4"/>
      <c r="EEU26" s="4"/>
      <c r="EEV26" s="4"/>
      <c r="EEW26" s="4"/>
      <c r="EEX26" s="4"/>
      <c r="EEY26" s="4"/>
      <c r="EEZ26" s="4"/>
      <c r="EFA26" s="4"/>
      <c r="EFB26" s="4"/>
      <c r="EFC26" s="4"/>
      <c r="EFD26" s="4"/>
      <c r="EFE26" s="4"/>
      <c r="EFF26" s="4"/>
      <c r="EFG26" s="4"/>
      <c r="EFH26" s="4"/>
      <c r="EFI26" s="4"/>
      <c r="EFJ26" s="4"/>
      <c r="EFK26" s="4"/>
      <c r="EFL26" s="4"/>
      <c r="EFM26" s="4"/>
      <c r="EFN26" s="4"/>
      <c r="EFO26" s="4"/>
      <c r="EFP26" s="4"/>
      <c r="EFQ26" s="4"/>
      <c r="EFR26" s="4"/>
      <c r="EFS26" s="4"/>
      <c r="EFT26" s="4"/>
      <c r="EFU26" s="4"/>
      <c r="EFV26" s="4"/>
      <c r="EFW26" s="4"/>
      <c r="EFX26" s="4"/>
      <c r="EFY26" s="4"/>
      <c r="EFZ26" s="4"/>
      <c r="EGA26" s="4"/>
      <c r="EGB26" s="4"/>
      <c r="EGC26" s="4"/>
      <c r="EGD26" s="4"/>
      <c r="EGE26" s="4"/>
      <c r="EGF26" s="4"/>
      <c r="EGG26" s="4"/>
      <c r="EGH26" s="4"/>
      <c r="EGI26" s="4"/>
      <c r="EGJ26" s="4"/>
      <c r="EGK26" s="4"/>
      <c r="EGL26" s="4"/>
      <c r="EGM26" s="4"/>
      <c r="EGN26" s="4"/>
      <c r="EGO26" s="4"/>
      <c r="EGP26" s="4"/>
      <c r="EGQ26" s="4"/>
      <c r="EGR26" s="4"/>
      <c r="EGS26" s="4"/>
      <c r="EGT26" s="4"/>
      <c r="EGU26" s="4"/>
      <c r="EGV26" s="4"/>
      <c r="EGW26" s="4"/>
      <c r="EGX26" s="4"/>
      <c r="EGY26" s="4"/>
      <c r="EGZ26" s="4"/>
      <c r="EHA26" s="4"/>
      <c r="EHB26" s="4"/>
      <c r="EHC26" s="4"/>
      <c r="EHD26" s="4"/>
      <c r="EHE26" s="4"/>
      <c r="EHF26" s="4"/>
      <c r="EHG26" s="4"/>
      <c r="EHH26" s="4"/>
      <c r="EHI26" s="4"/>
      <c r="EHJ26" s="4"/>
      <c r="EHK26" s="4"/>
      <c r="EHL26" s="4"/>
      <c r="EHM26" s="4"/>
      <c r="EHN26" s="4"/>
      <c r="EHO26" s="4"/>
      <c r="EHP26" s="4"/>
      <c r="EHQ26" s="4"/>
      <c r="EHR26" s="4"/>
      <c r="EHS26" s="4"/>
      <c r="EHT26" s="4"/>
      <c r="EHU26" s="4"/>
      <c r="EHV26" s="4"/>
      <c r="EHW26" s="4"/>
      <c r="EHX26" s="4"/>
      <c r="EHY26" s="4"/>
      <c r="EHZ26" s="4"/>
      <c r="EIA26" s="4"/>
      <c r="EIB26" s="4"/>
      <c r="EIC26" s="4"/>
      <c r="EID26" s="4"/>
      <c r="EIE26" s="4"/>
      <c r="EIF26" s="4"/>
      <c r="EIG26" s="4"/>
      <c r="EIH26" s="4"/>
      <c r="EII26" s="4"/>
      <c r="EIJ26" s="4"/>
      <c r="EIK26" s="4"/>
      <c r="EIL26" s="4"/>
      <c r="EIM26" s="4"/>
      <c r="EIN26" s="4"/>
      <c r="EIO26" s="4"/>
      <c r="EIP26" s="4"/>
      <c r="EIQ26" s="4"/>
      <c r="EIR26" s="4"/>
      <c r="EIS26" s="4"/>
      <c r="EIT26" s="4"/>
      <c r="EIU26" s="4"/>
      <c r="EIV26" s="4"/>
      <c r="EIW26" s="4"/>
      <c r="EIX26" s="4"/>
      <c r="EIY26" s="4"/>
      <c r="EIZ26" s="4"/>
      <c r="EJA26" s="4"/>
      <c r="EJB26" s="4"/>
      <c r="EJC26" s="4"/>
      <c r="EJD26" s="4"/>
      <c r="EJE26" s="4"/>
      <c r="EJF26" s="4"/>
      <c r="EJG26" s="4"/>
      <c r="EJH26" s="4"/>
      <c r="EJI26" s="4"/>
      <c r="EJJ26" s="4"/>
      <c r="EJK26" s="4"/>
      <c r="EJL26" s="4"/>
      <c r="EJM26" s="4"/>
      <c r="EJN26" s="4"/>
      <c r="EJO26" s="4"/>
      <c r="EJP26" s="4"/>
      <c r="EJQ26" s="4"/>
      <c r="EJR26" s="4"/>
      <c r="EJS26" s="4"/>
      <c r="EJT26" s="4"/>
      <c r="EJU26" s="4"/>
      <c r="EJV26" s="4"/>
      <c r="EJW26" s="4"/>
      <c r="EJX26" s="4"/>
      <c r="EJY26" s="4"/>
      <c r="EJZ26" s="4"/>
      <c r="EKA26" s="4"/>
      <c r="EKB26" s="4"/>
      <c r="EKC26" s="4"/>
      <c r="EKD26" s="4"/>
      <c r="EKE26" s="4"/>
      <c r="EKF26" s="4"/>
      <c r="EKG26" s="4"/>
      <c r="EKH26" s="4"/>
      <c r="EKI26" s="4"/>
      <c r="EKJ26" s="4"/>
      <c r="EKK26" s="4"/>
      <c r="EKL26" s="4"/>
      <c r="EKM26" s="4"/>
      <c r="EKN26" s="4"/>
      <c r="EKO26" s="4"/>
      <c r="EKP26" s="4"/>
      <c r="EKQ26" s="4"/>
      <c r="EKR26" s="4"/>
      <c r="EKS26" s="4"/>
      <c r="EKT26" s="4"/>
      <c r="EKU26" s="4"/>
      <c r="EKV26" s="4"/>
      <c r="EKW26" s="4"/>
      <c r="EKX26" s="4"/>
      <c r="EKY26" s="4"/>
      <c r="EKZ26" s="4"/>
      <c r="ELA26" s="4"/>
      <c r="ELB26" s="4"/>
      <c r="ELC26" s="4"/>
      <c r="ELD26" s="4"/>
      <c r="ELE26" s="4"/>
      <c r="ELF26" s="4"/>
      <c r="ELG26" s="4"/>
      <c r="ELH26" s="4"/>
      <c r="ELI26" s="4"/>
      <c r="ELJ26" s="4"/>
      <c r="ELK26" s="4"/>
      <c r="ELL26" s="4"/>
      <c r="ELM26" s="4"/>
      <c r="ELN26" s="4"/>
      <c r="ELO26" s="4"/>
      <c r="ELP26" s="4"/>
      <c r="ELQ26" s="4"/>
      <c r="ELR26" s="4"/>
      <c r="ELS26" s="4"/>
      <c r="ELT26" s="4"/>
      <c r="ELU26" s="4"/>
      <c r="ELV26" s="4"/>
      <c r="ELW26" s="4"/>
      <c r="ELX26" s="4"/>
      <c r="ELY26" s="4"/>
      <c r="ELZ26" s="4"/>
      <c r="EMA26" s="4"/>
      <c r="EMB26" s="4"/>
      <c r="EMC26" s="4"/>
      <c r="EMD26" s="4"/>
      <c r="EME26" s="4"/>
      <c r="EMF26" s="4"/>
      <c r="EMG26" s="4"/>
      <c r="EMH26" s="4"/>
      <c r="EMI26" s="4"/>
      <c r="EMJ26" s="4"/>
      <c r="EMK26" s="4"/>
      <c r="EML26" s="4"/>
      <c r="EMM26" s="4"/>
      <c r="EMN26" s="4"/>
      <c r="EMO26" s="4"/>
      <c r="EMP26" s="4"/>
      <c r="EMQ26" s="4"/>
      <c r="EMR26" s="4"/>
      <c r="EMS26" s="4"/>
      <c r="EMT26" s="4"/>
      <c r="EMU26" s="4"/>
      <c r="EMV26" s="4"/>
      <c r="EMW26" s="4"/>
      <c r="EMX26" s="4"/>
      <c r="EMY26" s="4"/>
      <c r="EMZ26" s="4"/>
      <c r="ENA26" s="4"/>
      <c r="ENB26" s="4"/>
      <c r="ENC26" s="4"/>
      <c r="END26" s="4"/>
      <c r="ENE26" s="4"/>
      <c r="ENF26" s="4"/>
      <c r="ENG26" s="4"/>
      <c r="ENH26" s="4"/>
      <c r="ENI26" s="4"/>
      <c r="ENJ26" s="4"/>
      <c r="ENK26" s="4"/>
      <c r="ENL26" s="4"/>
      <c r="ENM26" s="4"/>
      <c r="ENN26" s="4"/>
      <c r="ENO26" s="4"/>
      <c r="ENP26" s="4"/>
      <c r="ENQ26" s="4"/>
      <c r="ENR26" s="4"/>
      <c r="ENS26" s="4"/>
      <c r="ENT26" s="4"/>
      <c r="ENU26" s="4"/>
      <c r="ENV26" s="4"/>
      <c r="ENW26" s="4"/>
      <c r="ENX26" s="4"/>
      <c r="ENY26" s="4"/>
      <c r="ENZ26" s="4"/>
      <c r="EOA26" s="4"/>
      <c r="EOB26" s="4"/>
      <c r="EOC26" s="4"/>
      <c r="EOD26" s="4"/>
      <c r="EOE26" s="4"/>
      <c r="EOF26" s="4"/>
      <c r="EOG26" s="4"/>
      <c r="EOH26" s="4"/>
      <c r="EOI26" s="4"/>
      <c r="EOJ26" s="4"/>
      <c r="EOK26" s="4"/>
      <c r="EOL26" s="4"/>
      <c r="EOM26" s="4"/>
      <c r="EON26" s="4"/>
      <c r="EOO26" s="4"/>
      <c r="EOP26" s="4"/>
      <c r="EOQ26" s="4"/>
      <c r="EOR26" s="4"/>
      <c r="EOS26" s="4"/>
      <c r="EOT26" s="4"/>
      <c r="EOU26" s="4"/>
      <c r="EOV26" s="4"/>
      <c r="EOW26" s="4"/>
      <c r="EOX26" s="4"/>
      <c r="EOY26" s="4"/>
      <c r="EOZ26" s="4"/>
      <c r="EPA26" s="4"/>
      <c r="EPB26" s="4"/>
      <c r="EPC26" s="4"/>
      <c r="EPD26" s="4"/>
      <c r="EPE26" s="4"/>
      <c r="EPF26" s="4"/>
      <c r="EPG26" s="4"/>
      <c r="EPH26" s="4"/>
      <c r="EPI26" s="4"/>
      <c r="EPJ26" s="4"/>
      <c r="EPK26" s="4"/>
      <c r="EPL26" s="4"/>
      <c r="EPM26" s="4"/>
      <c r="EPN26" s="4"/>
      <c r="EPO26" s="4"/>
      <c r="EPP26" s="4"/>
      <c r="EPQ26" s="4"/>
      <c r="EPR26" s="4"/>
      <c r="EPS26" s="4"/>
      <c r="EPT26" s="4"/>
      <c r="EPU26" s="4"/>
      <c r="EPV26" s="4"/>
      <c r="EPW26" s="4"/>
      <c r="EPX26" s="4"/>
      <c r="EPY26" s="4"/>
      <c r="EPZ26" s="4"/>
      <c r="EQA26" s="4"/>
      <c r="EQB26" s="4"/>
      <c r="EQC26" s="4"/>
      <c r="EQD26" s="4"/>
      <c r="EQE26" s="4"/>
      <c r="EQF26" s="4"/>
      <c r="EQG26" s="4"/>
      <c r="EQH26" s="4"/>
      <c r="EQI26" s="4"/>
      <c r="EQJ26" s="4"/>
      <c r="EQK26" s="4"/>
      <c r="EQL26" s="4"/>
      <c r="EQM26" s="4"/>
      <c r="EQN26" s="4"/>
      <c r="EQO26" s="4"/>
      <c r="EQP26" s="4"/>
      <c r="EQQ26" s="4"/>
      <c r="EQR26" s="4"/>
      <c r="EQS26" s="4"/>
      <c r="EQT26" s="4"/>
      <c r="EQU26" s="4"/>
      <c r="EQV26" s="4"/>
      <c r="EQW26" s="4"/>
      <c r="EQX26" s="4"/>
      <c r="EQY26" s="4"/>
      <c r="EQZ26" s="4"/>
      <c r="ERA26" s="4"/>
      <c r="ERB26" s="4"/>
      <c r="ERC26" s="4"/>
      <c r="ERD26" s="4"/>
      <c r="ERE26" s="4"/>
      <c r="ERF26" s="4"/>
      <c r="ERG26" s="4"/>
      <c r="ERH26" s="4"/>
      <c r="ERI26" s="4"/>
      <c r="ERJ26" s="4"/>
      <c r="ERK26" s="4"/>
      <c r="ERL26" s="4"/>
      <c r="ERM26" s="4"/>
      <c r="ERN26" s="4"/>
      <c r="ERO26" s="4"/>
      <c r="ERP26" s="4"/>
      <c r="ERQ26" s="4"/>
      <c r="ERR26" s="4"/>
      <c r="ERS26" s="4"/>
      <c r="ERT26" s="4"/>
      <c r="ERU26" s="4"/>
      <c r="ERV26" s="4"/>
      <c r="ERW26" s="4"/>
      <c r="ERX26" s="4"/>
      <c r="ERY26" s="4"/>
      <c r="ERZ26" s="4"/>
      <c r="ESA26" s="4"/>
      <c r="ESB26" s="4"/>
      <c r="ESC26" s="4"/>
      <c r="ESD26" s="4"/>
      <c r="ESE26" s="4"/>
      <c r="ESF26" s="4"/>
      <c r="ESG26" s="4"/>
      <c r="ESH26" s="4"/>
      <c r="ESI26" s="4"/>
      <c r="ESJ26" s="4"/>
      <c r="ESK26" s="4"/>
      <c r="ESL26" s="4"/>
      <c r="ESM26" s="4"/>
      <c r="ESN26" s="4"/>
      <c r="ESO26" s="4"/>
      <c r="ESP26" s="4"/>
      <c r="ESQ26" s="4"/>
      <c r="ESR26" s="4"/>
      <c r="ESS26" s="4"/>
      <c r="EST26" s="4"/>
      <c r="ESU26" s="4"/>
      <c r="ESV26" s="4"/>
      <c r="ESW26" s="4"/>
      <c r="ESX26" s="4"/>
      <c r="ESY26" s="4"/>
      <c r="ESZ26" s="4"/>
      <c r="ETA26" s="4"/>
      <c r="ETB26" s="4"/>
      <c r="ETC26" s="4"/>
      <c r="ETD26" s="4"/>
      <c r="ETE26" s="4"/>
      <c r="ETF26" s="4"/>
      <c r="ETG26" s="4"/>
      <c r="ETH26" s="4"/>
      <c r="ETI26" s="4"/>
      <c r="ETJ26" s="4"/>
      <c r="ETK26" s="4"/>
      <c r="ETL26" s="4"/>
      <c r="ETM26" s="4"/>
      <c r="ETN26" s="4"/>
      <c r="ETO26" s="4"/>
      <c r="ETP26" s="4"/>
      <c r="ETQ26" s="4"/>
      <c r="ETR26" s="4"/>
      <c r="ETS26" s="4"/>
      <c r="ETT26" s="4"/>
      <c r="ETU26" s="4"/>
      <c r="ETV26" s="4"/>
      <c r="ETW26" s="4"/>
      <c r="ETX26" s="4"/>
      <c r="ETY26" s="4"/>
      <c r="ETZ26" s="4"/>
      <c r="EUA26" s="4"/>
      <c r="EUB26" s="4"/>
      <c r="EUC26" s="4"/>
      <c r="EUD26" s="4"/>
      <c r="EUE26" s="4"/>
      <c r="EUF26" s="4"/>
      <c r="EUG26" s="4"/>
      <c r="EUH26" s="4"/>
      <c r="EUI26" s="4"/>
      <c r="EUJ26" s="4"/>
      <c r="EUK26" s="4"/>
      <c r="EUL26" s="4"/>
      <c r="EUM26" s="4"/>
      <c r="EUN26" s="4"/>
      <c r="EUO26" s="4"/>
      <c r="EUP26" s="4"/>
      <c r="EUQ26" s="4"/>
      <c r="EUR26" s="4"/>
      <c r="EUS26" s="4"/>
      <c r="EUT26" s="4"/>
      <c r="EUU26" s="4"/>
      <c r="EUV26" s="4"/>
      <c r="EUW26" s="4"/>
      <c r="EUX26" s="4"/>
      <c r="EUY26" s="4"/>
      <c r="EUZ26" s="4"/>
      <c r="EVA26" s="4"/>
      <c r="EVB26" s="4"/>
      <c r="EVC26" s="4"/>
      <c r="EVD26" s="4"/>
      <c r="EVE26" s="4"/>
      <c r="EVF26" s="4"/>
      <c r="EVG26" s="4"/>
      <c r="EVH26" s="4"/>
      <c r="EVI26" s="4"/>
      <c r="EVJ26" s="4"/>
      <c r="EVK26" s="4"/>
      <c r="EVL26" s="4"/>
      <c r="EVM26" s="4"/>
      <c r="EVN26" s="4"/>
      <c r="EVO26" s="4"/>
      <c r="EVP26" s="4"/>
      <c r="EVQ26" s="4"/>
      <c r="EVR26" s="4"/>
      <c r="EVS26" s="4"/>
      <c r="EVT26" s="4"/>
      <c r="EVU26" s="4"/>
      <c r="EVV26" s="4"/>
      <c r="EVW26" s="4"/>
      <c r="EVX26" s="4"/>
      <c r="EVY26" s="4"/>
      <c r="EVZ26" s="4"/>
      <c r="EWA26" s="4"/>
      <c r="EWB26" s="4"/>
      <c r="EWC26" s="4"/>
      <c r="EWD26" s="4"/>
      <c r="EWE26" s="4"/>
      <c r="EWF26" s="4"/>
      <c r="EWG26" s="4"/>
      <c r="EWH26" s="4"/>
      <c r="EWI26" s="4"/>
      <c r="EWJ26" s="4"/>
      <c r="EWK26" s="4"/>
      <c r="EWL26" s="4"/>
      <c r="EWM26" s="4"/>
      <c r="EWN26" s="4"/>
      <c r="EWO26" s="4"/>
      <c r="EWP26" s="4"/>
      <c r="EWQ26" s="4"/>
      <c r="EWR26" s="4"/>
      <c r="EWS26" s="4"/>
      <c r="EWT26" s="4"/>
      <c r="EWU26" s="4"/>
      <c r="EWV26" s="4"/>
      <c r="EWW26" s="4"/>
      <c r="EWX26" s="4"/>
      <c r="EWY26" s="4"/>
      <c r="EWZ26" s="4"/>
      <c r="EXA26" s="4"/>
      <c r="EXB26" s="4"/>
      <c r="EXC26" s="4"/>
      <c r="EXD26" s="4"/>
      <c r="EXE26" s="4"/>
      <c r="EXF26" s="4"/>
      <c r="EXG26" s="4"/>
      <c r="EXH26" s="4"/>
      <c r="EXI26" s="4"/>
      <c r="EXJ26" s="4"/>
      <c r="EXK26" s="4"/>
      <c r="EXL26" s="4"/>
      <c r="EXM26" s="4"/>
      <c r="EXN26" s="4"/>
      <c r="EXO26" s="4"/>
      <c r="EXP26" s="4"/>
      <c r="EXQ26" s="4"/>
      <c r="EXR26" s="4"/>
      <c r="EXS26" s="4"/>
      <c r="EXT26" s="4"/>
      <c r="EXU26" s="4"/>
      <c r="EXV26" s="4"/>
      <c r="EXW26" s="4"/>
      <c r="EXX26" s="4"/>
      <c r="EXY26" s="4"/>
      <c r="EXZ26" s="4"/>
      <c r="EYA26" s="4"/>
      <c r="EYB26" s="4"/>
      <c r="EYC26" s="4"/>
      <c r="EYD26" s="4"/>
      <c r="EYE26" s="4"/>
      <c r="EYF26" s="4"/>
      <c r="EYG26" s="4"/>
      <c r="EYH26" s="4"/>
      <c r="EYI26" s="4"/>
      <c r="EYJ26" s="4"/>
      <c r="EYK26" s="4"/>
      <c r="EYL26" s="4"/>
      <c r="EYM26" s="4"/>
      <c r="EYN26" s="4"/>
      <c r="EYO26" s="4"/>
      <c r="EYP26" s="4"/>
      <c r="EYQ26" s="4"/>
      <c r="EYR26" s="4"/>
      <c r="EYS26" s="4"/>
      <c r="EYT26" s="4"/>
      <c r="EYU26" s="4"/>
      <c r="EYV26" s="4"/>
      <c r="EYW26" s="4"/>
      <c r="EYX26" s="4"/>
      <c r="EYY26" s="4"/>
      <c r="EYZ26" s="4"/>
      <c r="EZA26" s="4"/>
      <c r="EZB26" s="4"/>
      <c r="EZC26" s="4"/>
      <c r="EZD26" s="4"/>
      <c r="EZE26" s="4"/>
      <c r="EZF26" s="4"/>
      <c r="EZG26" s="4"/>
      <c r="EZH26" s="4"/>
      <c r="EZI26" s="4"/>
      <c r="EZJ26" s="4"/>
      <c r="EZK26" s="4"/>
      <c r="EZL26" s="4"/>
      <c r="EZM26" s="4"/>
      <c r="EZN26" s="4"/>
      <c r="EZO26" s="4"/>
      <c r="EZP26" s="4"/>
      <c r="EZQ26" s="4"/>
      <c r="EZR26" s="4"/>
      <c r="EZS26" s="4"/>
      <c r="EZT26" s="4"/>
      <c r="EZU26" s="4"/>
      <c r="EZV26" s="4"/>
      <c r="EZW26" s="4"/>
      <c r="EZX26" s="4"/>
      <c r="EZY26" s="4"/>
      <c r="EZZ26" s="4"/>
      <c r="FAA26" s="4"/>
      <c r="FAB26" s="4"/>
      <c r="FAC26" s="4"/>
      <c r="FAD26" s="4"/>
      <c r="FAE26" s="4"/>
      <c r="FAF26" s="4"/>
      <c r="FAG26" s="4"/>
      <c r="FAH26" s="4"/>
      <c r="FAI26" s="4"/>
      <c r="FAJ26" s="4"/>
      <c r="FAK26" s="4"/>
      <c r="FAL26" s="4"/>
      <c r="FAM26" s="4"/>
      <c r="FAN26" s="4"/>
      <c r="FAO26" s="4"/>
      <c r="FAP26" s="4"/>
      <c r="FAQ26" s="4"/>
      <c r="FAR26" s="4"/>
      <c r="FAS26" s="4"/>
      <c r="FAT26" s="4"/>
      <c r="FAU26" s="4"/>
      <c r="FAV26" s="4"/>
      <c r="FAW26" s="4"/>
      <c r="FAX26" s="4"/>
      <c r="FAY26" s="4"/>
      <c r="FAZ26" s="4"/>
      <c r="FBA26" s="4"/>
      <c r="FBB26" s="4"/>
      <c r="FBC26" s="4"/>
      <c r="FBD26" s="4"/>
      <c r="FBE26" s="4"/>
      <c r="FBF26" s="4"/>
      <c r="FBG26" s="4"/>
      <c r="FBH26" s="4"/>
      <c r="FBI26" s="4"/>
      <c r="FBJ26" s="4"/>
      <c r="FBK26" s="4"/>
      <c r="FBL26" s="4"/>
      <c r="FBM26" s="4"/>
      <c r="FBN26" s="4"/>
      <c r="FBO26" s="4"/>
      <c r="FBP26" s="4"/>
      <c r="FBQ26" s="4"/>
      <c r="FBR26" s="4"/>
      <c r="FBS26" s="4"/>
      <c r="FBT26" s="4"/>
      <c r="FBU26" s="4"/>
      <c r="FBV26" s="4"/>
      <c r="FBW26" s="4"/>
      <c r="FBX26" s="4"/>
      <c r="FBY26" s="4"/>
      <c r="FBZ26" s="4"/>
      <c r="FCA26" s="4"/>
      <c r="FCB26" s="4"/>
      <c r="FCC26" s="4"/>
      <c r="FCD26" s="4"/>
      <c r="FCE26" s="4"/>
      <c r="FCF26" s="4"/>
      <c r="FCG26" s="4"/>
      <c r="FCH26" s="4"/>
      <c r="FCI26" s="4"/>
      <c r="FCJ26" s="4"/>
      <c r="FCK26" s="4"/>
      <c r="FCL26" s="4"/>
      <c r="FCM26" s="4"/>
      <c r="FCN26" s="4"/>
      <c r="FCO26" s="4"/>
      <c r="FCP26" s="4"/>
      <c r="FCQ26" s="4"/>
      <c r="FCR26" s="4"/>
      <c r="FCS26" s="4"/>
      <c r="FCT26" s="4"/>
      <c r="FCU26" s="4"/>
      <c r="FCV26" s="4"/>
      <c r="FCW26" s="4"/>
      <c r="FCX26" s="4"/>
      <c r="FCY26" s="4"/>
      <c r="FCZ26" s="4"/>
      <c r="FDA26" s="4"/>
      <c r="FDB26" s="4"/>
      <c r="FDC26" s="4"/>
      <c r="FDD26" s="4"/>
      <c r="FDE26" s="4"/>
      <c r="FDF26" s="4"/>
      <c r="FDG26" s="4"/>
      <c r="FDH26" s="4"/>
      <c r="FDI26" s="4"/>
      <c r="FDJ26" s="4"/>
      <c r="FDK26" s="4"/>
      <c r="FDL26" s="4"/>
      <c r="FDM26" s="4"/>
      <c r="FDN26" s="4"/>
      <c r="FDO26" s="4"/>
      <c r="FDP26" s="4"/>
      <c r="FDQ26" s="4"/>
      <c r="FDR26" s="4"/>
      <c r="FDS26" s="4"/>
      <c r="FDT26" s="4"/>
      <c r="FDU26" s="4"/>
      <c r="FDV26" s="4"/>
      <c r="FDW26" s="4"/>
      <c r="FDX26" s="4"/>
      <c r="FDY26" s="4"/>
      <c r="FDZ26" s="4"/>
      <c r="FEA26" s="4"/>
      <c r="FEB26" s="4"/>
      <c r="FEC26" s="4"/>
      <c r="FED26" s="4"/>
      <c r="FEE26" s="4"/>
      <c r="FEF26" s="4"/>
      <c r="FEG26" s="4"/>
      <c r="FEH26" s="4"/>
      <c r="FEI26" s="4"/>
      <c r="FEJ26" s="4"/>
      <c r="FEK26" s="4"/>
      <c r="FEL26" s="4"/>
      <c r="FEM26" s="4"/>
      <c r="FEN26" s="4"/>
      <c r="FEO26" s="4"/>
      <c r="FEP26" s="4"/>
      <c r="FEQ26" s="4"/>
      <c r="FER26" s="4"/>
      <c r="FES26" s="4"/>
      <c r="FET26" s="4"/>
      <c r="FEU26" s="4"/>
      <c r="FEV26" s="4"/>
      <c r="FEW26" s="4"/>
      <c r="FEX26" s="4"/>
      <c r="FEY26" s="4"/>
      <c r="FEZ26" s="4"/>
      <c r="FFA26" s="4"/>
      <c r="FFB26" s="4"/>
      <c r="FFC26" s="4"/>
      <c r="FFD26" s="4"/>
      <c r="FFE26" s="4"/>
      <c r="FFF26" s="4"/>
      <c r="FFG26" s="4"/>
      <c r="FFH26" s="4"/>
      <c r="FFI26" s="4"/>
      <c r="FFJ26" s="4"/>
      <c r="FFK26" s="4"/>
      <c r="FFL26" s="4"/>
      <c r="FFM26" s="4"/>
      <c r="FFN26" s="4"/>
      <c r="FFO26" s="4"/>
      <c r="FFP26" s="4"/>
      <c r="FFQ26" s="4"/>
      <c r="FFR26" s="4"/>
      <c r="FFS26" s="4"/>
      <c r="FFT26" s="4"/>
      <c r="FFU26" s="4"/>
      <c r="FFV26" s="4"/>
      <c r="FFW26" s="4"/>
      <c r="FFX26" s="4"/>
      <c r="FFY26" s="4"/>
      <c r="FFZ26" s="4"/>
      <c r="FGA26" s="4"/>
      <c r="FGB26" s="4"/>
      <c r="FGC26" s="4"/>
      <c r="FGD26" s="4"/>
      <c r="FGE26" s="4"/>
      <c r="FGF26" s="4"/>
      <c r="FGG26" s="4"/>
      <c r="FGH26" s="4"/>
      <c r="FGI26" s="4"/>
      <c r="FGJ26" s="4"/>
      <c r="FGK26" s="4"/>
      <c r="FGL26" s="4"/>
      <c r="FGM26" s="4"/>
      <c r="FGN26" s="4"/>
      <c r="FGO26" s="4"/>
      <c r="FGP26" s="4"/>
      <c r="FGQ26" s="4"/>
      <c r="FGR26" s="4"/>
      <c r="FGS26" s="4"/>
      <c r="FGT26" s="4"/>
      <c r="FGU26" s="4"/>
      <c r="FGV26" s="4"/>
      <c r="FGW26" s="4"/>
      <c r="FGX26" s="4"/>
      <c r="FGY26" s="4"/>
      <c r="FGZ26" s="4"/>
      <c r="FHA26" s="4"/>
      <c r="FHB26" s="4"/>
      <c r="FHC26" s="4"/>
      <c r="FHD26" s="4"/>
      <c r="FHE26" s="4"/>
      <c r="FHF26" s="4"/>
      <c r="FHG26" s="4"/>
      <c r="FHH26" s="4"/>
      <c r="FHI26" s="4"/>
      <c r="FHJ26" s="4"/>
      <c r="FHK26" s="4"/>
      <c r="FHL26" s="4"/>
      <c r="FHM26" s="4"/>
      <c r="FHN26" s="4"/>
      <c r="FHO26" s="4"/>
      <c r="FHP26" s="4"/>
      <c r="FHQ26" s="4"/>
      <c r="FHR26" s="4"/>
      <c r="FHS26" s="4"/>
      <c r="FHT26" s="4"/>
      <c r="FHU26" s="4"/>
      <c r="FHV26" s="4"/>
      <c r="FHW26" s="4"/>
      <c r="FHX26" s="4"/>
      <c r="FHY26" s="4"/>
      <c r="FHZ26" s="4"/>
      <c r="FIA26" s="4"/>
      <c r="FIB26" s="4"/>
      <c r="FIC26" s="4"/>
      <c r="FID26" s="4"/>
      <c r="FIE26" s="4"/>
      <c r="FIF26" s="4"/>
      <c r="FIG26" s="4"/>
      <c r="FIH26" s="4"/>
      <c r="FII26" s="4"/>
      <c r="FIJ26" s="4"/>
      <c r="FIK26" s="4"/>
      <c r="FIL26" s="4"/>
      <c r="FIM26" s="4"/>
      <c r="FIN26" s="4"/>
      <c r="FIO26" s="4"/>
      <c r="FIP26" s="4"/>
      <c r="FIQ26" s="4"/>
      <c r="FIR26" s="4"/>
      <c r="FIS26" s="4"/>
      <c r="FIT26" s="4"/>
      <c r="FIU26" s="4"/>
      <c r="FIV26" s="4"/>
      <c r="FIW26" s="4"/>
      <c r="FIX26" s="4"/>
      <c r="FIY26" s="4"/>
      <c r="FIZ26" s="4"/>
      <c r="FJA26" s="4"/>
      <c r="FJB26" s="4"/>
      <c r="FJC26" s="4"/>
      <c r="FJD26" s="4"/>
      <c r="FJE26" s="4"/>
      <c r="FJF26" s="4"/>
      <c r="FJG26" s="4"/>
      <c r="FJH26" s="4"/>
      <c r="FJI26" s="4"/>
      <c r="FJJ26" s="4"/>
      <c r="FJK26" s="4"/>
      <c r="FJL26" s="4"/>
      <c r="FJM26" s="4"/>
      <c r="FJN26" s="4"/>
      <c r="FJO26" s="4"/>
      <c r="FJP26" s="4"/>
      <c r="FJQ26" s="4"/>
      <c r="FJR26" s="4"/>
      <c r="FJS26" s="4"/>
      <c r="FJT26" s="4"/>
      <c r="FJU26" s="4"/>
      <c r="FJV26" s="4"/>
      <c r="FJW26" s="4"/>
      <c r="FJX26" s="4"/>
      <c r="FJY26" s="4"/>
      <c r="FJZ26" s="4"/>
      <c r="FKA26" s="4"/>
      <c r="FKB26" s="4"/>
      <c r="FKC26" s="4"/>
      <c r="FKD26" s="4"/>
      <c r="FKE26" s="4"/>
      <c r="FKF26" s="4"/>
      <c r="FKG26" s="4"/>
      <c r="FKH26" s="4"/>
      <c r="FKI26" s="4"/>
      <c r="FKJ26" s="4"/>
      <c r="FKK26" s="4"/>
      <c r="FKL26" s="4"/>
      <c r="FKM26" s="4"/>
      <c r="FKN26" s="4"/>
      <c r="FKO26" s="4"/>
      <c r="FKP26" s="4"/>
      <c r="FKQ26" s="4"/>
      <c r="FKR26" s="4"/>
      <c r="FKS26" s="4"/>
      <c r="FKT26" s="4"/>
      <c r="FKU26" s="4"/>
      <c r="FKV26" s="4"/>
      <c r="FKW26" s="4"/>
      <c r="FKX26" s="4"/>
      <c r="FKY26" s="4"/>
      <c r="FKZ26" s="4"/>
      <c r="FLA26" s="4"/>
      <c r="FLB26" s="4"/>
      <c r="FLC26" s="4"/>
      <c r="FLD26" s="4"/>
      <c r="FLE26" s="4"/>
      <c r="FLF26" s="4"/>
      <c r="FLG26" s="4"/>
      <c r="FLH26" s="4"/>
      <c r="FLI26" s="4"/>
      <c r="FLJ26" s="4"/>
      <c r="FLK26" s="4"/>
      <c r="FLL26" s="4"/>
      <c r="FLM26" s="4"/>
      <c r="FLN26" s="4"/>
      <c r="FLO26" s="4"/>
      <c r="FLP26" s="4"/>
      <c r="FLQ26" s="4"/>
      <c r="FLR26" s="4"/>
      <c r="FLS26" s="4"/>
      <c r="FLT26" s="4"/>
      <c r="FLU26" s="4"/>
      <c r="FLV26" s="4"/>
      <c r="FLW26" s="4"/>
      <c r="FLX26" s="4"/>
      <c r="FLY26" s="4"/>
      <c r="FLZ26" s="4"/>
      <c r="FMA26" s="4"/>
      <c r="FMB26" s="4"/>
      <c r="FMC26" s="4"/>
      <c r="FMD26" s="4"/>
      <c r="FME26" s="4"/>
      <c r="FMF26" s="4"/>
      <c r="FMG26" s="4"/>
      <c r="FMH26" s="4"/>
      <c r="FMI26" s="4"/>
      <c r="FMJ26" s="4"/>
      <c r="FMK26" s="4"/>
      <c r="FML26" s="4"/>
      <c r="FMM26" s="4"/>
      <c r="FMN26" s="4"/>
      <c r="FMO26" s="4"/>
      <c r="FMP26" s="4"/>
      <c r="FMQ26" s="4"/>
      <c r="FMR26" s="4"/>
      <c r="FMS26" s="4"/>
      <c r="FMT26" s="4"/>
      <c r="FMU26" s="4"/>
      <c r="FMV26" s="4"/>
      <c r="FMW26" s="4"/>
      <c r="FMX26" s="4"/>
      <c r="FMY26" s="4"/>
      <c r="FMZ26" s="4"/>
      <c r="FNA26" s="4"/>
      <c r="FNB26" s="4"/>
      <c r="FNC26" s="4"/>
      <c r="FND26" s="4"/>
      <c r="FNE26" s="4"/>
      <c r="FNF26" s="4"/>
      <c r="FNG26" s="4"/>
      <c r="FNH26" s="4"/>
      <c r="FNI26" s="4"/>
      <c r="FNJ26" s="4"/>
      <c r="FNK26" s="4"/>
      <c r="FNL26" s="4"/>
      <c r="FNM26" s="4"/>
      <c r="FNN26" s="4"/>
      <c r="FNO26" s="4"/>
      <c r="FNP26" s="4"/>
      <c r="FNQ26" s="4"/>
      <c r="FNR26" s="4"/>
      <c r="FNS26" s="4"/>
      <c r="FNT26" s="4"/>
      <c r="FNU26" s="4"/>
      <c r="FNV26" s="4"/>
      <c r="FNW26" s="4"/>
      <c r="FNX26" s="4"/>
      <c r="FNY26" s="4"/>
      <c r="FNZ26" s="4"/>
      <c r="FOA26" s="4"/>
      <c r="FOB26" s="4"/>
      <c r="FOC26" s="4"/>
      <c r="FOD26" s="4"/>
      <c r="FOE26" s="4"/>
      <c r="FOF26" s="4"/>
      <c r="FOG26" s="4"/>
      <c r="FOH26" s="4"/>
      <c r="FOI26" s="4"/>
      <c r="FOJ26" s="4"/>
      <c r="FOK26" s="4"/>
      <c r="FOL26" s="4"/>
      <c r="FOM26" s="4"/>
      <c r="FON26" s="4"/>
      <c r="FOO26" s="4"/>
      <c r="FOP26" s="4"/>
      <c r="FOQ26" s="4"/>
      <c r="FOR26" s="4"/>
      <c r="FOS26" s="4"/>
      <c r="FOT26" s="4"/>
      <c r="FOU26" s="4"/>
      <c r="FOV26" s="4"/>
      <c r="FOW26" s="4"/>
      <c r="FOX26" s="4"/>
      <c r="FOY26" s="4"/>
      <c r="FOZ26" s="4"/>
      <c r="FPA26" s="4"/>
      <c r="FPB26" s="4"/>
      <c r="FPC26" s="4"/>
      <c r="FPD26" s="4"/>
      <c r="FPE26" s="4"/>
      <c r="FPF26" s="4"/>
      <c r="FPG26" s="4"/>
      <c r="FPH26" s="4"/>
      <c r="FPI26" s="4"/>
      <c r="FPJ26" s="4"/>
      <c r="FPK26" s="4"/>
      <c r="FPL26" s="4"/>
      <c r="FPM26" s="4"/>
      <c r="FPN26" s="4"/>
      <c r="FPO26" s="4"/>
      <c r="FPP26" s="4"/>
      <c r="FPQ26" s="4"/>
      <c r="FPR26" s="4"/>
      <c r="FPS26" s="4"/>
      <c r="FPT26" s="4"/>
      <c r="FPU26" s="4"/>
      <c r="FPV26" s="4"/>
      <c r="FPW26" s="4"/>
      <c r="FPX26" s="4"/>
      <c r="FPY26" s="4"/>
      <c r="FPZ26" s="4"/>
      <c r="FQA26" s="4"/>
      <c r="FQB26" s="4"/>
      <c r="FQC26" s="4"/>
      <c r="FQD26" s="4"/>
      <c r="FQE26" s="4"/>
      <c r="FQF26" s="4"/>
      <c r="FQG26" s="4"/>
      <c r="FQH26" s="4"/>
      <c r="FQI26" s="4"/>
      <c r="FQJ26" s="4"/>
      <c r="FQK26" s="4"/>
      <c r="FQL26" s="4"/>
      <c r="FQM26" s="4"/>
      <c r="FQN26" s="4"/>
      <c r="FQO26" s="4"/>
      <c r="FQP26" s="4"/>
      <c r="FQQ26" s="4"/>
      <c r="FQR26" s="4"/>
      <c r="FQS26" s="4"/>
      <c r="FQT26" s="4"/>
      <c r="FQU26" s="4"/>
      <c r="FQV26" s="4"/>
      <c r="FQW26" s="4"/>
      <c r="FQX26" s="4"/>
      <c r="FQY26" s="4"/>
      <c r="FQZ26" s="4"/>
      <c r="FRA26" s="4"/>
      <c r="FRB26" s="4"/>
      <c r="FRC26" s="4"/>
      <c r="FRD26" s="4"/>
      <c r="FRE26" s="4"/>
      <c r="FRF26" s="4"/>
      <c r="FRG26" s="4"/>
      <c r="FRH26" s="4"/>
      <c r="FRI26" s="4"/>
      <c r="FRJ26" s="4"/>
      <c r="FRK26" s="4"/>
      <c r="FRL26" s="4"/>
      <c r="FRM26" s="4"/>
      <c r="FRN26" s="4"/>
      <c r="FRO26" s="4"/>
      <c r="FRP26" s="4"/>
      <c r="FRQ26" s="4"/>
      <c r="FRR26" s="4"/>
      <c r="FRS26" s="4"/>
      <c r="FRT26" s="4"/>
      <c r="FRU26" s="4"/>
      <c r="FRV26" s="4"/>
      <c r="FRW26" s="4"/>
      <c r="FRX26" s="4"/>
      <c r="FRY26" s="4"/>
      <c r="FRZ26" s="4"/>
      <c r="FSA26" s="4"/>
      <c r="FSB26" s="4"/>
      <c r="FSC26" s="4"/>
      <c r="FSD26" s="4"/>
      <c r="FSE26" s="4"/>
      <c r="FSF26" s="4"/>
      <c r="FSG26" s="4"/>
      <c r="FSH26" s="4"/>
      <c r="FSI26" s="4"/>
      <c r="FSJ26" s="4"/>
      <c r="FSK26" s="4"/>
      <c r="FSL26" s="4"/>
      <c r="FSM26" s="4"/>
      <c r="FSN26" s="4"/>
      <c r="FSO26" s="4"/>
      <c r="FSP26" s="4"/>
      <c r="FSQ26" s="4"/>
      <c r="FSR26" s="4"/>
      <c r="FSS26" s="4"/>
      <c r="FST26" s="4"/>
      <c r="FSU26" s="4"/>
      <c r="FSV26" s="4"/>
      <c r="FSW26" s="4"/>
      <c r="FSX26" s="4"/>
      <c r="FSY26" s="4"/>
      <c r="FSZ26" s="4"/>
      <c r="FTA26" s="4"/>
      <c r="FTB26" s="4"/>
      <c r="FTC26" s="4"/>
      <c r="FTD26" s="4"/>
      <c r="FTE26" s="4"/>
      <c r="FTF26" s="4"/>
      <c r="FTG26" s="4"/>
      <c r="FTH26" s="4"/>
      <c r="FTI26" s="4"/>
      <c r="FTJ26" s="4"/>
      <c r="FTK26" s="4"/>
      <c r="FTL26" s="4"/>
      <c r="FTM26" s="4"/>
      <c r="FTN26" s="4"/>
      <c r="FTO26" s="4"/>
      <c r="FTP26" s="4"/>
      <c r="FTQ26" s="4"/>
      <c r="FTR26" s="4"/>
      <c r="FTS26" s="4"/>
      <c r="FTT26" s="4"/>
      <c r="FTU26" s="4"/>
      <c r="FTV26" s="4"/>
      <c r="FTW26" s="4"/>
      <c r="FTX26" s="4"/>
      <c r="FTY26" s="4"/>
      <c r="FTZ26" s="4"/>
      <c r="FUA26" s="4"/>
      <c r="FUB26" s="4"/>
      <c r="FUC26" s="4"/>
      <c r="FUD26" s="4"/>
      <c r="FUE26" s="4"/>
      <c r="FUF26" s="4"/>
      <c r="FUG26" s="4"/>
      <c r="FUH26" s="4"/>
      <c r="FUI26" s="4"/>
      <c r="FUJ26" s="4"/>
      <c r="FUK26" s="4"/>
      <c r="FUL26" s="4"/>
      <c r="FUM26" s="4"/>
      <c r="FUN26" s="4"/>
      <c r="FUO26" s="4"/>
      <c r="FUP26" s="4"/>
      <c r="FUQ26" s="4"/>
      <c r="FUR26" s="4"/>
      <c r="FUS26" s="4"/>
      <c r="FUT26" s="4"/>
      <c r="FUU26" s="4"/>
      <c r="FUV26" s="4"/>
      <c r="FUW26" s="4"/>
      <c r="FUX26" s="4"/>
      <c r="FUY26" s="4"/>
      <c r="FUZ26" s="4"/>
      <c r="FVA26" s="4"/>
      <c r="FVB26" s="4"/>
      <c r="FVC26" s="4"/>
      <c r="FVD26" s="4"/>
      <c r="FVE26" s="4"/>
      <c r="FVF26" s="4"/>
      <c r="FVG26" s="4"/>
      <c r="FVH26" s="4"/>
      <c r="FVI26" s="4"/>
      <c r="FVJ26" s="4"/>
      <c r="FVK26" s="4"/>
      <c r="FVL26" s="4"/>
      <c r="FVM26" s="4"/>
      <c r="FVN26" s="4"/>
      <c r="FVO26" s="4"/>
      <c r="FVP26" s="4"/>
      <c r="FVQ26" s="4"/>
      <c r="FVR26" s="4"/>
      <c r="FVS26" s="4"/>
      <c r="FVT26" s="4"/>
      <c r="FVU26" s="4"/>
      <c r="FVV26" s="4"/>
      <c r="FVW26" s="4"/>
      <c r="FVX26" s="4"/>
      <c r="FVY26" s="4"/>
      <c r="FVZ26" s="4"/>
      <c r="FWA26" s="4"/>
      <c r="FWB26" s="4"/>
      <c r="FWC26" s="4"/>
      <c r="FWD26" s="4"/>
      <c r="FWE26" s="4"/>
      <c r="FWF26" s="4"/>
      <c r="FWG26" s="4"/>
      <c r="FWH26" s="4"/>
      <c r="FWI26" s="4"/>
      <c r="FWJ26" s="4"/>
      <c r="FWK26" s="4"/>
      <c r="FWL26" s="4"/>
      <c r="FWM26" s="4"/>
      <c r="FWN26" s="4"/>
      <c r="FWO26" s="4"/>
      <c r="FWP26" s="4"/>
      <c r="FWQ26" s="4"/>
      <c r="FWR26" s="4"/>
      <c r="FWS26" s="4"/>
      <c r="FWT26" s="4"/>
      <c r="FWU26" s="4"/>
      <c r="FWV26" s="4"/>
      <c r="FWW26" s="4"/>
      <c r="FWX26" s="4"/>
      <c r="FWY26" s="4"/>
      <c r="FWZ26" s="4"/>
      <c r="FXA26" s="4"/>
      <c r="FXB26" s="4"/>
      <c r="FXC26" s="4"/>
      <c r="FXD26" s="4"/>
      <c r="FXE26" s="4"/>
      <c r="FXF26" s="4"/>
      <c r="FXG26" s="4"/>
      <c r="FXH26" s="4"/>
      <c r="FXI26" s="4"/>
      <c r="FXJ26" s="4"/>
      <c r="FXK26" s="4"/>
      <c r="FXL26" s="4"/>
      <c r="FXM26" s="4"/>
      <c r="FXN26" s="4"/>
      <c r="FXO26" s="4"/>
      <c r="FXP26" s="4"/>
      <c r="FXQ26" s="4"/>
      <c r="FXR26" s="4"/>
      <c r="FXS26" s="4"/>
      <c r="FXT26" s="4"/>
      <c r="FXU26" s="4"/>
      <c r="FXV26" s="4"/>
      <c r="FXW26" s="4"/>
      <c r="FXX26" s="4"/>
      <c r="FXY26" s="4"/>
      <c r="FXZ26" s="4"/>
      <c r="FYA26" s="4"/>
      <c r="FYB26" s="4"/>
      <c r="FYC26" s="4"/>
      <c r="FYD26" s="4"/>
      <c r="FYE26" s="4"/>
      <c r="FYF26" s="4"/>
      <c r="FYG26" s="4"/>
      <c r="FYH26" s="4"/>
      <c r="FYI26" s="4"/>
      <c r="FYJ26" s="4"/>
      <c r="FYK26" s="4"/>
      <c r="FYL26" s="4"/>
      <c r="FYM26" s="4"/>
      <c r="FYN26" s="4"/>
      <c r="FYO26" s="4"/>
      <c r="FYP26" s="4"/>
      <c r="FYQ26" s="4"/>
      <c r="FYR26" s="4"/>
      <c r="FYS26" s="4"/>
      <c r="FYT26" s="4"/>
      <c r="FYU26" s="4"/>
      <c r="FYV26" s="4"/>
      <c r="FYW26" s="4"/>
      <c r="FYX26" s="4"/>
      <c r="FYY26" s="4"/>
      <c r="FYZ26" s="4"/>
      <c r="FZA26" s="4"/>
      <c r="FZB26" s="4"/>
      <c r="FZC26" s="4"/>
      <c r="FZD26" s="4"/>
      <c r="FZE26" s="4"/>
      <c r="FZF26" s="4"/>
      <c r="FZG26" s="4"/>
      <c r="FZH26" s="4"/>
      <c r="FZI26" s="4"/>
      <c r="FZJ26" s="4"/>
      <c r="FZK26" s="4"/>
      <c r="FZL26" s="4"/>
      <c r="FZM26" s="4"/>
      <c r="FZN26" s="4"/>
      <c r="FZO26" s="4"/>
      <c r="FZP26" s="4"/>
      <c r="FZQ26" s="4"/>
      <c r="FZR26" s="4"/>
      <c r="FZS26" s="4"/>
      <c r="FZT26" s="4"/>
      <c r="FZU26" s="4"/>
      <c r="FZV26" s="4"/>
      <c r="FZW26" s="4"/>
      <c r="FZX26" s="4"/>
      <c r="FZY26" s="4"/>
      <c r="FZZ26" s="4"/>
      <c r="GAA26" s="4"/>
      <c r="GAB26" s="4"/>
      <c r="GAC26" s="4"/>
      <c r="GAD26" s="4"/>
      <c r="GAE26" s="4"/>
      <c r="GAF26" s="4"/>
      <c r="GAG26" s="4"/>
      <c r="GAH26" s="4"/>
      <c r="GAI26" s="4"/>
      <c r="GAJ26" s="4"/>
      <c r="GAK26" s="4"/>
      <c r="GAL26" s="4"/>
      <c r="GAM26" s="4"/>
      <c r="GAN26" s="4"/>
      <c r="GAO26" s="4"/>
      <c r="GAP26" s="4"/>
      <c r="GAQ26" s="4"/>
      <c r="GAR26" s="4"/>
      <c r="GAS26" s="4"/>
      <c r="GAT26" s="4"/>
      <c r="GAU26" s="4"/>
      <c r="GAV26" s="4"/>
      <c r="GAW26" s="4"/>
      <c r="GAX26" s="4"/>
      <c r="GAY26" s="4"/>
      <c r="GAZ26" s="4"/>
      <c r="GBA26" s="4"/>
      <c r="GBB26" s="4"/>
      <c r="GBC26" s="4"/>
      <c r="GBD26" s="4"/>
      <c r="GBE26" s="4"/>
      <c r="GBF26" s="4"/>
      <c r="GBG26" s="4"/>
      <c r="GBH26" s="4"/>
      <c r="GBI26" s="4"/>
      <c r="GBJ26" s="4"/>
      <c r="GBK26" s="4"/>
      <c r="GBL26" s="4"/>
      <c r="GBM26" s="4"/>
      <c r="GBN26" s="4"/>
      <c r="GBO26" s="4"/>
      <c r="GBP26" s="4"/>
      <c r="GBQ26" s="4"/>
      <c r="GBR26" s="4"/>
      <c r="GBS26" s="4"/>
      <c r="GBT26" s="4"/>
      <c r="GBU26" s="4"/>
      <c r="GBV26" s="4"/>
      <c r="GBW26" s="4"/>
      <c r="GBX26" s="4"/>
      <c r="GBY26" s="4"/>
      <c r="GBZ26" s="4"/>
      <c r="GCA26" s="4"/>
      <c r="GCB26" s="4"/>
      <c r="GCC26" s="4"/>
      <c r="GCD26" s="4"/>
      <c r="GCE26" s="4"/>
      <c r="GCF26" s="4"/>
      <c r="GCG26" s="4"/>
      <c r="GCH26" s="4"/>
      <c r="GCI26" s="4"/>
      <c r="GCJ26" s="4"/>
      <c r="GCK26" s="4"/>
      <c r="GCL26" s="4"/>
      <c r="GCM26" s="4"/>
      <c r="GCN26" s="4"/>
      <c r="GCO26" s="4"/>
      <c r="GCP26" s="4"/>
      <c r="GCQ26" s="4"/>
      <c r="GCR26" s="4"/>
      <c r="GCS26" s="4"/>
      <c r="GCT26" s="4"/>
      <c r="GCU26" s="4"/>
      <c r="GCV26" s="4"/>
      <c r="GCW26" s="4"/>
      <c r="GCX26" s="4"/>
      <c r="GCY26" s="4"/>
      <c r="GCZ26" s="4"/>
      <c r="GDA26" s="4"/>
      <c r="GDB26" s="4"/>
      <c r="GDC26" s="4"/>
      <c r="GDD26" s="4"/>
      <c r="GDE26" s="4"/>
      <c r="GDF26" s="4"/>
      <c r="GDG26" s="4"/>
      <c r="GDH26" s="4"/>
      <c r="GDI26" s="4"/>
      <c r="GDJ26" s="4"/>
      <c r="GDK26" s="4"/>
      <c r="GDL26" s="4"/>
      <c r="GDM26" s="4"/>
      <c r="GDN26" s="4"/>
      <c r="GDO26" s="4"/>
      <c r="GDP26" s="4"/>
      <c r="GDQ26" s="4"/>
      <c r="GDR26" s="4"/>
      <c r="GDS26" s="4"/>
      <c r="GDT26" s="4"/>
      <c r="GDU26" s="4"/>
      <c r="GDV26" s="4"/>
      <c r="GDW26" s="4"/>
      <c r="GDX26" s="4"/>
      <c r="GDY26" s="4"/>
      <c r="GDZ26" s="4"/>
      <c r="GEA26" s="4"/>
      <c r="GEB26" s="4"/>
      <c r="GEC26" s="4"/>
      <c r="GED26" s="4"/>
      <c r="GEE26" s="4"/>
      <c r="GEF26" s="4"/>
      <c r="GEG26" s="4"/>
      <c r="GEH26" s="4"/>
      <c r="GEI26" s="4"/>
      <c r="GEJ26" s="4"/>
      <c r="GEK26" s="4"/>
      <c r="GEL26" s="4"/>
      <c r="GEM26" s="4"/>
      <c r="GEN26" s="4"/>
      <c r="GEO26" s="4"/>
      <c r="GEP26" s="4"/>
      <c r="GEQ26" s="4"/>
      <c r="GER26" s="4"/>
      <c r="GES26" s="4"/>
      <c r="GET26" s="4"/>
      <c r="GEU26" s="4"/>
      <c r="GEV26" s="4"/>
      <c r="GEW26" s="4"/>
      <c r="GEX26" s="4"/>
      <c r="GEY26" s="4"/>
      <c r="GEZ26" s="4"/>
      <c r="GFA26" s="4"/>
      <c r="GFB26" s="4"/>
      <c r="GFC26" s="4"/>
      <c r="GFD26" s="4"/>
      <c r="GFE26" s="4"/>
      <c r="GFF26" s="4"/>
      <c r="GFG26" s="4"/>
      <c r="GFH26" s="4"/>
      <c r="GFI26" s="4"/>
      <c r="GFJ26" s="4"/>
      <c r="GFK26" s="4"/>
      <c r="GFL26" s="4"/>
      <c r="GFM26" s="4"/>
      <c r="GFN26" s="4"/>
      <c r="GFO26" s="4"/>
      <c r="GFP26" s="4"/>
      <c r="GFQ26" s="4"/>
      <c r="GFR26" s="4"/>
      <c r="GFS26" s="4"/>
      <c r="GFT26" s="4"/>
      <c r="GFU26" s="4"/>
      <c r="GFV26" s="4"/>
      <c r="GFW26" s="4"/>
      <c r="GFX26" s="4"/>
      <c r="GFY26" s="4"/>
      <c r="GFZ26" s="4"/>
      <c r="GGA26" s="4"/>
      <c r="GGB26" s="4"/>
      <c r="GGC26" s="4"/>
      <c r="GGD26" s="4"/>
      <c r="GGE26" s="4"/>
      <c r="GGF26" s="4"/>
      <c r="GGG26" s="4"/>
      <c r="GGH26" s="4"/>
      <c r="GGI26" s="4"/>
      <c r="GGJ26" s="4"/>
      <c r="GGK26" s="4"/>
      <c r="GGL26" s="4"/>
      <c r="GGM26" s="4"/>
      <c r="GGN26" s="4"/>
      <c r="GGO26" s="4"/>
      <c r="GGP26" s="4"/>
      <c r="GGQ26" s="4"/>
      <c r="GGR26" s="4"/>
      <c r="GGS26" s="4"/>
      <c r="GGT26" s="4"/>
      <c r="GGU26" s="4"/>
      <c r="GGV26" s="4"/>
      <c r="GGW26" s="4"/>
      <c r="GGX26" s="4"/>
      <c r="GGY26" s="4"/>
      <c r="GGZ26" s="4"/>
      <c r="GHA26" s="4"/>
      <c r="GHB26" s="4"/>
      <c r="GHC26" s="4"/>
      <c r="GHD26" s="4"/>
      <c r="GHE26" s="4"/>
      <c r="GHF26" s="4"/>
      <c r="GHG26" s="4"/>
      <c r="GHH26" s="4"/>
      <c r="GHI26" s="4"/>
      <c r="GHJ26" s="4"/>
      <c r="GHK26" s="4"/>
      <c r="GHL26" s="4"/>
      <c r="GHM26" s="4"/>
      <c r="GHN26" s="4"/>
      <c r="GHO26" s="4"/>
      <c r="GHP26" s="4"/>
      <c r="GHQ26" s="4"/>
      <c r="GHR26" s="4"/>
      <c r="GHS26" s="4"/>
      <c r="GHT26" s="4"/>
      <c r="GHU26" s="4"/>
      <c r="GHV26" s="4"/>
      <c r="GHW26" s="4"/>
      <c r="GHX26" s="4"/>
      <c r="GHY26" s="4"/>
      <c r="GHZ26" s="4"/>
      <c r="GIA26" s="4"/>
      <c r="GIB26" s="4"/>
      <c r="GIC26" s="4"/>
      <c r="GID26" s="4"/>
      <c r="GIE26" s="4"/>
      <c r="GIF26" s="4"/>
      <c r="GIG26" s="4"/>
      <c r="GIH26" s="4"/>
      <c r="GII26" s="4"/>
      <c r="GIJ26" s="4"/>
      <c r="GIK26" s="4"/>
      <c r="GIL26" s="4"/>
      <c r="GIM26" s="4"/>
      <c r="GIN26" s="4"/>
      <c r="GIO26" s="4"/>
      <c r="GIP26" s="4"/>
      <c r="GIQ26" s="4"/>
      <c r="GIR26" s="4"/>
      <c r="GIS26" s="4"/>
      <c r="GIT26" s="4"/>
      <c r="GIU26" s="4"/>
      <c r="GIV26" s="4"/>
      <c r="GIW26" s="4"/>
      <c r="GIX26" s="4"/>
      <c r="GIY26" s="4"/>
      <c r="GIZ26" s="4"/>
      <c r="GJA26" s="4"/>
      <c r="GJB26" s="4"/>
      <c r="GJC26" s="4"/>
      <c r="GJD26" s="4"/>
      <c r="GJE26" s="4"/>
      <c r="GJF26" s="4"/>
      <c r="GJG26" s="4"/>
      <c r="GJH26" s="4"/>
      <c r="GJI26" s="4"/>
      <c r="GJJ26" s="4"/>
      <c r="GJK26" s="4"/>
      <c r="GJL26" s="4"/>
      <c r="GJM26" s="4"/>
      <c r="GJN26" s="4"/>
      <c r="GJO26" s="4"/>
      <c r="GJP26" s="4"/>
      <c r="GJQ26" s="4"/>
      <c r="GJR26" s="4"/>
      <c r="GJS26" s="4"/>
      <c r="GJT26" s="4"/>
      <c r="GJU26" s="4"/>
      <c r="GJV26" s="4"/>
      <c r="GJW26" s="4"/>
      <c r="GJX26" s="4"/>
      <c r="GJY26" s="4"/>
      <c r="GJZ26" s="4"/>
      <c r="GKA26" s="4"/>
      <c r="GKB26" s="4"/>
      <c r="GKC26" s="4"/>
      <c r="GKD26" s="4"/>
      <c r="GKE26" s="4"/>
      <c r="GKF26" s="4"/>
      <c r="GKG26" s="4"/>
      <c r="GKH26" s="4"/>
      <c r="GKI26" s="4"/>
      <c r="GKJ26" s="4"/>
      <c r="GKK26" s="4"/>
      <c r="GKL26" s="4"/>
      <c r="GKM26" s="4"/>
      <c r="GKN26" s="4"/>
      <c r="GKO26" s="4"/>
      <c r="GKP26" s="4"/>
      <c r="GKQ26" s="4"/>
      <c r="GKR26" s="4"/>
      <c r="GKS26" s="4"/>
      <c r="GKT26" s="4"/>
      <c r="GKU26" s="4"/>
      <c r="GKV26" s="4"/>
      <c r="GKW26" s="4"/>
      <c r="GKX26" s="4"/>
      <c r="GKY26" s="4"/>
      <c r="GKZ26" s="4"/>
      <c r="GLA26" s="4"/>
      <c r="GLB26" s="4"/>
      <c r="GLC26" s="4"/>
      <c r="GLD26" s="4"/>
      <c r="GLE26" s="4"/>
      <c r="GLF26" s="4"/>
      <c r="GLG26" s="4"/>
      <c r="GLH26" s="4"/>
      <c r="GLI26" s="4"/>
      <c r="GLJ26" s="4"/>
      <c r="GLK26" s="4"/>
      <c r="GLL26" s="4"/>
      <c r="GLM26" s="4"/>
      <c r="GLN26" s="4"/>
      <c r="GLO26" s="4"/>
      <c r="GLP26" s="4"/>
      <c r="GLQ26" s="4"/>
      <c r="GLR26" s="4"/>
      <c r="GLS26" s="4"/>
      <c r="GLT26" s="4"/>
      <c r="GLU26" s="4"/>
      <c r="GLV26" s="4"/>
      <c r="GLW26" s="4"/>
      <c r="GLX26" s="4"/>
      <c r="GLY26" s="4"/>
      <c r="GLZ26" s="4"/>
      <c r="GMA26" s="4"/>
      <c r="GMB26" s="4"/>
      <c r="GMC26" s="4"/>
      <c r="GMD26" s="4"/>
      <c r="GME26" s="4"/>
      <c r="GMF26" s="4"/>
      <c r="GMG26" s="4"/>
      <c r="GMH26" s="4"/>
      <c r="GMI26" s="4"/>
      <c r="GMJ26" s="4"/>
      <c r="GMK26" s="4"/>
      <c r="GML26" s="4"/>
      <c r="GMM26" s="4"/>
      <c r="GMN26" s="4"/>
      <c r="GMO26" s="4"/>
      <c r="GMP26" s="4"/>
      <c r="GMQ26" s="4"/>
      <c r="GMR26" s="4"/>
      <c r="GMS26" s="4"/>
      <c r="GMT26" s="4"/>
      <c r="GMU26" s="4"/>
      <c r="GMV26" s="4"/>
      <c r="GMW26" s="4"/>
      <c r="GMX26" s="4"/>
      <c r="GMY26" s="4"/>
      <c r="GMZ26" s="4"/>
      <c r="GNA26" s="4"/>
      <c r="GNB26" s="4"/>
      <c r="GNC26" s="4"/>
      <c r="GND26" s="4"/>
      <c r="GNE26" s="4"/>
      <c r="GNF26" s="4"/>
      <c r="GNG26" s="4"/>
      <c r="GNH26" s="4"/>
      <c r="GNI26" s="4"/>
      <c r="GNJ26" s="4"/>
      <c r="GNK26" s="4"/>
      <c r="GNL26" s="4"/>
      <c r="GNM26" s="4"/>
      <c r="GNN26" s="4"/>
      <c r="GNO26" s="4"/>
      <c r="GNP26" s="4"/>
      <c r="GNQ26" s="4"/>
      <c r="GNR26" s="4"/>
      <c r="GNS26" s="4"/>
      <c r="GNT26" s="4"/>
      <c r="GNU26" s="4"/>
      <c r="GNV26" s="4"/>
      <c r="GNW26" s="4"/>
      <c r="GNX26" s="4"/>
      <c r="GNY26" s="4"/>
      <c r="GNZ26" s="4"/>
      <c r="GOA26" s="4"/>
      <c r="GOB26" s="4"/>
      <c r="GOC26" s="4"/>
      <c r="GOD26" s="4"/>
      <c r="GOE26" s="4"/>
      <c r="GOF26" s="4"/>
      <c r="GOG26" s="4"/>
      <c r="GOH26" s="4"/>
      <c r="GOI26" s="4"/>
      <c r="GOJ26" s="4"/>
      <c r="GOK26" s="4"/>
      <c r="GOL26" s="4"/>
      <c r="GOM26" s="4"/>
      <c r="GON26" s="4"/>
      <c r="GOO26" s="4"/>
      <c r="GOP26" s="4"/>
      <c r="GOQ26" s="4"/>
      <c r="GOR26" s="4"/>
      <c r="GOS26" s="4"/>
      <c r="GOT26" s="4"/>
      <c r="GOU26" s="4"/>
      <c r="GOV26" s="4"/>
      <c r="GOW26" s="4"/>
      <c r="GOX26" s="4"/>
      <c r="GOY26" s="4"/>
      <c r="GOZ26" s="4"/>
      <c r="GPA26" s="4"/>
      <c r="GPB26" s="4"/>
      <c r="GPC26" s="4"/>
      <c r="GPD26" s="4"/>
      <c r="GPE26" s="4"/>
      <c r="GPF26" s="4"/>
      <c r="GPG26" s="4"/>
      <c r="GPH26" s="4"/>
      <c r="GPI26" s="4"/>
      <c r="GPJ26" s="4"/>
      <c r="GPK26" s="4"/>
      <c r="GPL26" s="4"/>
      <c r="GPM26" s="4"/>
      <c r="GPN26" s="4"/>
      <c r="GPO26" s="4"/>
      <c r="GPP26" s="4"/>
      <c r="GPQ26" s="4"/>
      <c r="GPR26" s="4"/>
      <c r="GPS26" s="4"/>
      <c r="GPT26" s="4"/>
      <c r="GPU26" s="4"/>
      <c r="GPV26" s="4"/>
      <c r="GPW26" s="4"/>
      <c r="GPX26" s="4"/>
      <c r="GPY26" s="4"/>
      <c r="GPZ26" s="4"/>
      <c r="GQA26" s="4"/>
      <c r="GQB26" s="4"/>
      <c r="GQC26" s="4"/>
      <c r="GQD26" s="4"/>
      <c r="GQE26" s="4"/>
      <c r="GQF26" s="4"/>
      <c r="GQG26" s="4"/>
      <c r="GQH26" s="4"/>
      <c r="GQI26" s="4"/>
      <c r="GQJ26" s="4"/>
      <c r="GQK26" s="4"/>
      <c r="GQL26" s="4"/>
      <c r="GQM26" s="4"/>
      <c r="GQN26" s="4"/>
      <c r="GQO26" s="4"/>
      <c r="GQP26" s="4"/>
      <c r="GQQ26" s="4"/>
      <c r="GQR26" s="4"/>
      <c r="GQS26" s="4"/>
      <c r="GQT26" s="4"/>
      <c r="GQU26" s="4"/>
      <c r="GQV26" s="4"/>
      <c r="GQW26" s="4"/>
      <c r="GQX26" s="4"/>
      <c r="GQY26" s="4"/>
      <c r="GQZ26" s="4"/>
      <c r="GRA26" s="4"/>
      <c r="GRB26" s="4"/>
      <c r="GRC26" s="4"/>
      <c r="GRD26" s="4"/>
      <c r="GRE26" s="4"/>
      <c r="GRF26" s="4"/>
      <c r="GRG26" s="4"/>
      <c r="GRH26" s="4"/>
      <c r="GRI26" s="4"/>
      <c r="GRJ26" s="4"/>
      <c r="GRK26" s="4"/>
      <c r="GRL26" s="4"/>
      <c r="GRM26" s="4"/>
      <c r="GRN26" s="4"/>
      <c r="GRO26" s="4"/>
      <c r="GRP26" s="4"/>
      <c r="GRQ26" s="4"/>
      <c r="GRR26" s="4"/>
      <c r="GRS26" s="4"/>
      <c r="GRT26" s="4"/>
      <c r="GRU26" s="4"/>
      <c r="GRV26" s="4"/>
      <c r="GRW26" s="4"/>
      <c r="GRX26" s="4"/>
      <c r="GRY26" s="4"/>
      <c r="GRZ26" s="4"/>
      <c r="GSA26" s="4"/>
      <c r="GSB26" s="4"/>
      <c r="GSC26" s="4"/>
      <c r="GSD26" s="4"/>
      <c r="GSE26" s="4"/>
      <c r="GSF26" s="4"/>
      <c r="GSG26" s="4"/>
      <c r="GSH26" s="4"/>
      <c r="GSI26" s="4"/>
      <c r="GSJ26" s="4"/>
      <c r="GSK26" s="4"/>
      <c r="GSL26" s="4"/>
      <c r="GSM26" s="4"/>
      <c r="GSN26" s="4"/>
      <c r="GSO26" s="4"/>
      <c r="GSP26" s="4"/>
      <c r="GSQ26" s="4"/>
      <c r="GSR26" s="4"/>
      <c r="GSS26" s="4"/>
      <c r="GST26" s="4"/>
      <c r="GSU26" s="4"/>
      <c r="GSV26" s="4"/>
      <c r="GSW26" s="4"/>
      <c r="GSX26" s="4"/>
      <c r="GSY26" s="4"/>
      <c r="GSZ26" s="4"/>
      <c r="GTA26" s="4"/>
      <c r="GTB26" s="4"/>
      <c r="GTC26" s="4"/>
      <c r="GTD26" s="4"/>
      <c r="GTE26" s="4"/>
      <c r="GTF26" s="4"/>
      <c r="GTG26" s="4"/>
      <c r="GTH26" s="4"/>
      <c r="GTI26" s="4"/>
      <c r="GTJ26" s="4"/>
      <c r="GTK26" s="4"/>
      <c r="GTL26" s="4"/>
      <c r="GTM26" s="4"/>
      <c r="GTN26" s="4"/>
      <c r="GTO26" s="4"/>
      <c r="GTP26" s="4"/>
      <c r="GTQ26" s="4"/>
      <c r="GTR26" s="4"/>
      <c r="GTS26" s="4"/>
      <c r="GTT26" s="4"/>
      <c r="GTU26" s="4"/>
      <c r="GTV26" s="4"/>
      <c r="GTW26" s="4"/>
      <c r="GTX26" s="4"/>
      <c r="GTY26" s="4"/>
      <c r="GTZ26" s="4"/>
      <c r="GUA26" s="4"/>
      <c r="GUB26" s="4"/>
      <c r="GUC26" s="4"/>
      <c r="GUD26" s="4"/>
      <c r="GUE26" s="4"/>
      <c r="GUF26" s="4"/>
      <c r="GUG26" s="4"/>
      <c r="GUH26" s="4"/>
      <c r="GUI26" s="4"/>
      <c r="GUJ26" s="4"/>
      <c r="GUK26" s="4"/>
      <c r="GUL26" s="4"/>
      <c r="GUM26" s="4"/>
      <c r="GUN26" s="4"/>
      <c r="GUO26" s="4"/>
      <c r="GUP26" s="4"/>
      <c r="GUQ26" s="4"/>
      <c r="GUR26" s="4"/>
      <c r="GUS26" s="4"/>
      <c r="GUT26" s="4"/>
      <c r="GUU26" s="4"/>
      <c r="GUV26" s="4"/>
      <c r="GUW26" s="4"/>
      <c r="GUX26" s="4"/>
      <c r="GUY26" s="4"/>
      <c r="GUZ26" s="4"/>
      <c r="GVA26" s="4"/>
      <c r="GVB26" s="4"/>
      <c r="GVC26" s="4"/>
      <c r="GVD26" s="4"/>
      <c r="GVE26" s="4"/>
      <c r="GVF26" s="4"/>
      <c r="GVG26" s="4"/>
      <c r="GVH26" s="4"/>
      <c r="GVI26" s="4"/>
      <c r="GVJ26" s="4"/>
      <c r="GVK26" s="4"/>
      <c r="GVL26" s="4"/>
      <c r="GVM26" s="4"/>
      <c r="GVN26" s="4"/>
      <c r="GVO26" s="4"/>
      <c r="GVP26" s="4"/>
      <c r="GVQ26" s="4"/>
      <c r="GVR26" s="4"/>
      <c r="GVS26" s="4"/>
      <c r="GVT26" s="4"/>
      <c r="GVU26" s="4"/>
      <c r="GVV26" s="4"/>
      <c r="GVW26" s="4"/>
      <c r="GVX26" s="4"/>
      <c r="GVY26" s="4"/>
      <c r="GVZ26" s="4"/>
      <c r="GWA26" s="4"/>
      <c r="GWB26" s="4"/>
      <c r="GWC26" s="4"/>
      <c r="GWD26" s="4"/>
      <c r="GWE26" s="4"/>
      <c r="GWF26" s="4"/>
      <c r="GWG26" s="4"/>
      <c r="GWH26" s="4"/>
      <c r="GWI26" s="4"/>
      <c r="GWJ26" s="4"/>
      <c r="GWK26" s="4"/>
      <c r="GWL26" s="4"/>
      <c r="GWM26" s="4"/>
      <c r="GWN26" s="4"/>
      <c r="GWO26" s="4"/>
      <c r="GWP26" s="4"/>
      <c r="GWQ26" s="4"/>
      <c r="GWR26" s="4"/>
      <c r="GWS26" s="4"/>
      <c r="GWT26" s="4"/>
      <c r="GWU26" s="4"/>
      <c r="GWV26" s="4"/>
      <c r="GWW26" s="4"/>
      <c r="GWX26" s="4"/>
      <c r="GWY26" s="4"/>
      <c r="GWZ26" s="4"/>
      <c r="GXA26" s="4"/>
      <c r="GXB26" s="4"/>
      <c r="GXC26" s="4"/>
      <c r="GXD26" s="4"/>
      <c r="GXE26" s="4"/>
      <c r="GXF26" s="4"/>
      <c r="GXG26" s="4"/>
      <c r="GXH26" s="4"/>
      <c r="GXI26" s="4"/>
      <c r="GXJ26" s="4"/>
      <c r="GXK26" s="4"/>
      <c r="GXL26" s="4"/>
      <c r="GXM26" s="4"/>
      <c r="GXN26" s="4"/>
      <c r="GXO26" s="4"/>
      <c r="GXP26" s="4"/>
      <c r="GXQ26" s="4"/>
      <c r="GXR26" s="4"/>
      <c r="GXS26" s="4"/>
      <c r="GXT26" s="4"/>
      <c r="GXU26" s="4"/>
      <c r="GXV26" s="4"/>
      <c r="GXW26" s="4"/>
      <c r="GXX26" s="4"/>
      <c r="GXY26" s="4"/>
      <c r="GXZ26" s="4"/>
      <c r="GYA26" s="4"/>
      <c r="GYB26" s="4"/>
      <c r="GYC26" s="4"/>
      <c r="GYD26" s="4"/>
      <c r="GYE26" s="4"/>
      <c r="GYF26" s="4"/>
      <c r="GYG26" s="4"/>
      <c r="GYH26" s="4"/>
      <c r="GYI26" s="4"/>
      <c r="GYJ26" s="4"/>
      <c r="GYK26" s="4"/>
      <c r="GYL26" s="4"/>
      <c r="GYM26" s="4"/>
      <c r="GYN26" s="4"/>
      <c r="GYO26" s="4"/>
      <c r="GYP26" s="4"/>
      <c r="GYQ26" s="4"/>
      <c r="GYR26" s="4"/>
      <c r="GYS26" s="4"/>
      <c r="GYT26" s="4"/>
      <c r="GYU26" s="4"/>
      <c r="GYV26" s="4"/>
      <c r="GYW26" s="4"/>
      <c r="GYX26" s="4"/>
      <c r="GYY26" s="4"/>
      <c r="GYZ26" s="4"/>
      <c r="GZA26" s="4"/>
      <c r="GZB26" s="4"/>
      <c r="GZC26" s="4"/>
      <c r="GZD26" s="4"/>
      <c r="GZE26" s="4"/>
      <c r="GZF26" s="4"/>
      <c r="GZG26" s="4"/>
      <c r="GZH26" s="4"/>
      <c r="GZI26" s="4"/>
      <c r="GZJ26" s="4"/>
      <c r="GZK26" s="4"/>
      <c r="GZL26" s="4"/>
      <c r="GZM26" s="4"/>
      <c r="GZN26" s="4"/>
      <c r="GZO26" s="4"/>
      <c r="GZP26" s="4"/>
      <c r="GZQ26" s="4"/>
      <c r="GZR26" s="4"/>
      <c r="GZS26" s="4"/>
      <c r="GZT26" s="4"/>
      <c r="GZU26" s="4"/>
      <c r="GZV26" s="4"/>
      <c r="GZW26" s="4"/>
      <c r="GZX26" s="4"/>
      <c r="GZY26" s="4"/>
      <c r="GZZ26" s="4"/>
      <c r="HAA26" s="4"/>
      <c r="HAB26" s="4"/>
      <c r="HAC26" s="4"/>
      <c r="HAD26" s="4"/>
      <c r="HAE26" s="4"/>
      <c r="HAF26" s="4"/>
      <c r="HAG26" s="4"/>
      <c r="HAH26" s="4"/>
      <c r="HAI26" s="4"/>
      <c r="HAJ26" s="4"/>
      <c r="HAK26" s="4"/>
      <c r="HAL26" s="4"/>
      <c r="HAM26" s="4"/>
      <c r="HAN26" s="4"/>
      <c r="HAO26" s="4"/>
      <c r="HAP26" s="4"/>
      <c r="HAQ26" s="4"/>
      <c r="HAR26" s="4"/>
      <c r="HAS26" s="4"/>
      <c r="HAT26" s="4"/>
      <c r="HAU26" s="4"/>
      <c r="HAV26" s="4"/>
      <c r="HAW26" s="4"/>
      <c r="HAX26" s="4"/>
      <c r="HAY26" s="4"/>
      <c r="HAZ26" s="4"/>
      <c r="HBA26" s="4"/>
      <c r="HBB26" s="4"/>
      <c r="HBC26" s="4"/>
      <c r="HBD26" s="4"/>
      <c r="HBE26" s="4"/>
      <c r="HBF26" s="4"/>
      <c r="HBG26" s="4"/>
      <c r="HBH26" s="4"/>
      <c r="HBI26" s="4"/>
      <c r="HBJ26" s="4"/>
      <c r="HBK26" s="4"/>
      <c r="HBL26" s="4"/>
      <c r="HBM26" s="4"/>
      <c r="HBN26" s="4"/>
      <c r="HBO26" s="4"/>
      <c r="HBP26" s="4"/>
      <c r="HBQ26" s="4"/>
      <c r="HBR26" s="4"/>
      <c r="HBS26" s="4"/>
      <c r="HBT26" s="4"/>
      <c r="HBU26" s="4"/>
      <c r="HBV26" s="4"/>
      <c r="HBW26" s="4"/>
      <c r="HBX26" s="4"/>
      <c r="HBY26" s="4"/>
      <c r="HBZ26" s="4"/>
      <c r="HCA26" s="4"/>
      <c r="HCB26" s="4"/>
      <c r="HCC26" s="4"/>
      <c r="HCD26" s="4"/>
      <c r="HCE26" s="4"/>
      <c r="HCF26" s="4"/>
      <c r="HCG26" s="4"/>
      <c r="HCH26" s="4"/>
      <c r="HCI26" s="4"/>
      <c r="HCJ26" s="4"/>
      <c r="HCK26" s="4"/>
      <c r="HCL26" s="4"/>
      <c r="HCM26" s="4"/>
      <c r="HCN26" s="4"/>
      <c r="HCO26" s="4"/>
      <c r="HCP26" s="4"/>
      <c r="HCQ26" s="4"/>
      <c r="HCR26" s="4"/>
      <c r="HCS26" s="4"/>
      <c r="HCT26" s="4"/>
      <c r="HCU26" s="4"/>
      <c r="HCV26" s="4"/>
      <c r="HCW26" s="4"/>
      <c r="HCX26" s="4"/>
      <c r="HCY26" s="4"/>
      <c r="HCZ26" s="4"/>
      <c r="HDA26" s="4"/>
      <c r="HDB26" s="4"/>
      <c r="HDC26" s="4"/>
      <c r="HDD26" s="4"/>
      <c r="HDE26" s="4"/>
      <c r="HDF26" s="4"/>
      <c r="HDG26" s="4"/>
      <c r="HDH26" s="4"/>
      <c r="HDI26" s="4"/>
      <c r="HDJ26" s="4"/>
      <c r="HDK26" s="4"/>
      <c r="HDL26" s="4"/>
      <c r="HDM26" s="4"/>
      <c r="HDN26" s="4"/>
      <c r="HDO26" s="4"/>
      <c r="HDP26" s="4"/>
      <c r="HDQ26" s="4"/>
      <c r="HDR26" s="4"/>
      <c r="HDS26" s="4"/>
      <c r="HDT26" s="4"/>
      <c r="HDU26" s="4"/>
      <c r="HDV26" s="4"/>
      <c r="HDW26" s="4"/>
      <c r="HDX26" s="4"/>
      <c r="HDY26" s="4"/>
      <c r="HDZ26" s="4"/>
      <c r="HEA26" s="4"/>
      <c r="HEB26" s="4"/>
      <c r="HEC26" s="4"/>
      <c r="HED26" s="4"/>
      <c r="HEE26" s="4"/>
      <c r="HEF26" s="4"/>
      <c r="HEG26" s="4"/>
      <c r="HEH26" s="4"/>
      <c r="HEI26" s="4"/>
      <c r="HEJ26" s="4"/>
      <c r="HEK26" s="4"/>
      <c r="HEL26" s="4"/>
      <c r="HEM26" s="4"/>
      <c r="HEN26" s="4"/>
      <c r="HEO26" s="4"/>
      <c r="HEP26" s="4"/>
      <c r="HEQ26" s="4"/>
      <c r="HER26" s="4"/>
      <c r="HES26" s="4"/>
      <c r="HET26" s="4"/>
      <c r="HEU26" s="4"/>
      <c r="HEV26" s="4"/>
      <c r="HEW26" s="4"/>
      <c r="HEX26" s="4"/>
      <c r="HEY26" s="4"/>
      <c r="HEZ26" s="4"/>
      <c r="HFA26" s="4"/>
      <c r="HFB26" s="4"/>
      <c r="HFC26" s="4"/>
      <c r="HFD26" s="4"/>
      <c r="HFE26" s="4"/>
      <c r="HFF26" s="4"/>
      <c r="HFG26" s="4"/>
      <c r="HFH26" s="4"/>
      <c r="HFI26" s="4"/>
      <c r="HFJ26" s="4"/>
      <c r="HFK26" s="4"/>
      <c r="HFL26" s="4"/>
      <c r="HFM26" s="4"/>
      <c r="HFN26" s="4"/>
      <c r="HFO26" s="4"/>
      <c r="HFP26" s="4"/>
      <c r="HFQ26" s="4"/>
      <c r="HFR26" s="4"/>
      <c r="HFS26" s="4"/>
      <c r="HFT26" s="4"/>
      <c r="HFU26" s="4"/>
      <c r="HFV26" s="4"/>
      <c r="HFW26" s="4"/>
      <c r="HFX26" s="4"/>
      <c r="HFY26" s="4"/>
      <c r="HFZ26" s="4"/>
      <c r="HGA26" s="4"/>
      <c r="HGB26" s="4"/>
      <c r="HGC26" s="4"/>
      <c r="HGD26" s="4"/>
      <c r="HGE26" s="4"/>
      <c r="HGF26" s="4"/>
      <c r="HGG26" s="4"/>
      <c r="HGH26" s="4"/>
      <c r="HGI26" s="4"/>
      <c r="HGJ26" s="4"/>
      <c r="HGK26" s="4"/>
      <c r="HGL26" s="4"/>
      <c r="HGM26" s="4"/>
      <c r="HGN26" s="4"/>
      <c r="HGO26" s="4"/>
      <c r="HGP26" s="4"/>
      <c r="HGQ26" s="4"/>
      <c r="HGR26" s="4"/>
      <c r="HGS26" s="4"/>
      <c r="HGT26" s="4"/>
      <c r="HGU26" s="4"/>
      <c r="HGV26" s="4"/>
      <c r="HGW26" s="4"/>
      <c r="HGX26" s="4"/>
      <c r="HGY26" s="4"/>
      <c r="HGZ26" s="4"/>
      <c r="HHA26" s="4"/>
      <c r="HHB26" s="4"/>
      <c r="HHC26" s="4"/>
      <c r="HHD26" s="4"/>
      <c r="HHE26" s="4"/>
      <c r="HHF26" s="4"/>
      <c r="HHG26" s="4"/>
      <c r="HHH26" s="4"/>
      <c r="HHI26" s="4"/>
      <c r="HHJ26" s="4"/>
      <c r="HHK26" s="4"/>
      <c r="HHL26" s="4"/>
      <c r="HHM26" s="4"/>
      <c r="HHN26" s="4"/>
      <c r="HHO26" s="4"/>
      <c r="HHP26" s="4"/>
      <c r="HHQ26" s="4"/>
      <c r="HHR26" s="4"/>
      <c r="HHS26" s="4"/>
      <c r="HHT26" s="4"/>
      <c r="HHU26" s="4"/>
      <c r="HHV26" s="4"/>
      <c r="HHW26" s="4"/>
      <c r="HHX26" s="4"/>
      <c r="HHY26" s="4"/>
      <c r="HHZ26" s="4"/>
      <c r="HIA26" s="4"/>
      <c r="HIB26" s="4"/>
      <c r="HIC26" s="4"/>
      <c r="HID26" s="4"/>
      <c r="HIE26" s="4"/>
      <c r="HIF26" s="4"/>
      <c r="HIG26" s="4"/>
      <c r="HIH26" s="4"/>
      <c r="HII26" s="4"/>
      <c r="HIJ26" s="4"/>
      <c r="HIK26" s="4"/>
      <c r="HIL26" s="4"/>
      <c r="HIM26" s="4"/>
      <c r="HIN26" s="4"/>
      <c r="HIO26" s="4"/>
      <c r="HIP26" s="4"/>
      <c r="HIQ26" s="4"/>
      <c r="HIR26" s="4"/>
      <c r="HIS26" s="4"/>
      <c r="HIT26" s="4"/>
      <c r="HIU26" s="4"/>
      <c r="HIV26" s="4"/>
      <c r="HIW26" s="4"/>
      <c r="HIX26" s="4"/>
      <c r="HIY26" s="4"/>
      <c r="HIZ26" s="4"/>
      <c r="HJA26" s="4"/>
      <c r="HJB26" s="4"/>
      <c r="HJC26" s="4"/>
      <c r="HJD26" s="4"/>
      <c r="HJE26" s="4"/>
      <c r="HJF26" s="4"/>
      <c r="HJG26" s="4"/>
      <c r="HJH26" s="4"/>
      <c r="HJI26" s="4"/>
      <c r="HJJ26" s="4"/>
      <c r="HJK26" s="4"/>
      <c r="HJL26" s="4"/>
      <c r="HJM26" s="4"/>
      <c r="HJN26" s="4"/>
      <c r="HJO26" s="4"/>
      <c r="HJP26" s="4"/>
      <c r="HJQ26" s="4"/>
      <c r="HJR26" s="4"/>
      <c r="HJS26" s="4"/>
      <c r="HJT26" s="4"/>
      <c r="HJU26" s="4"/>
      <c r="HJV26" s="4"/>
      <c r="HJW26" s="4"/>
      <c r="HJX26" s="4"/>
      <c r="HJY26" s="4"/>
      <c r="HJZ26" s="4"/>
      <c r="HKA26" s="4"/>
      <c r="HKB26" s="4"/>
      <c r="HKC26" s="4"/>
      <c r="HKD26" s="4"/>
      <c r="HKE26" s="4"/>
      <c r="HKF26" s="4"/>
      <c r="HKG26" s="4"/>
      <c r="HKH26" s="4"/>
      <c r="HKI26" s="4"/>
      <c r="HKJ26" s="4"/>
      <c r="HKK26" s="4"/>
      <c r="HKL26" s="4"/>
      <c r="HKM26" s="4"/>
      <c r="HKN26" s="4"/>
      <c r="HKO26" s="4"/>
      <c r="HKP26" s="4"/>
      <c r="HKQ26" s="4"/>
      <c r="HKR26" s="4"/>
      <c r="HKS26" s="4"/>
      <c r="HKT26" s="4"/>
      <c r="HKU26" s="4"/>
      <c r="HKV26" s="4"/>
      <c r="HKW26" s="4"/>
      <c r="HKX26" s="4"/>
      <c r="HKY26" s="4"/>
      <c r="HKZ26" s="4"/>
      <c r="HLA26" s="4"/>
      <c r="HLB26" s="4"/>
      <c r="HLC26" s="4"/>
      <c r="HLD26" s="4"/>
      <c r="HLE26" s="4"/>
      <c r="HLF26" s="4"/>
      <c r="HLG26" s="4"/>
      <c r="HLH26" s="4"/>
      <c r="HLI26" s="4"/>
      <c r="HLJ26" s="4"/>
      <c r="HLK26" s="4"/>
      <c r="HLL26" s="4"/>
      <c r="HLM26" s="4"/>
      <c r="HLN26" s="4"/>
      <c r="HLO26" s="4"/>
      <c r="HLP26" s="4"/>
      <c r="HLQ26" s="4"/>
      <c r="HLR26" s="4"/>
      <c r="HLS26" s="4"/>
      <c r="HLT26" s="4"/>
      <c r="HLU26" s="4"/>
      <c r="HLV26" s="4"/>
      <c r="HLW26" s="4"/>
      <c r="HLX26" s="4"/>
      <c r="HLY26" s="4"/>
      <c r="HLZ26" s="4"/>
      <c r="HMA26" s="4"/>
      <c r="HMB26" s="4"/>
      <c r="HMC26" s="4"/>
      <c r="HMD26" s="4"/>
      <c r="HME26" s="4"/>
      <c r="HMF26" s="4"/>
      <c r="HMG26" s="4"/>
      <c r="HMH26" s="4"/>
      <c r="HMI26" s="4"/>
      <c r="HMJ26" s="4"/>
      <c r="HMK26" s="4"/>
      <c r="HML26" s="4"/>
      <c r="HMM26" s="4"/>
      <c r="HMN26" s="4"/>
      <c r="HMO26" s="4"/>
      <c r="HMP26" s="4"/>
      <c r="HMQ26" s="4"/>
      <c r="HMR26" s="4"/>
      <c r="HMS26" s="4"/>
      <c r="HMT26" s="4"/>
      <c r="HMU26" s="4"/>
      <c r="HMV26" s="4"/>
      <c r="HMW26" s="4"/>
      <c r="HMX26" s="4"/>
      <c r="HMY26" s="4"/>
      <c r="HMZ26" s="4"/>
      <c r="HNA26" s="4"/>
      <c r="HNB26" s="4"/>
      <c r="HNC26" s="4"/>
      <c r="HND26" s="4"/>
      <c r="HNE26" s="4"/>
      <c r="HNF26" s="4"/>
      <c r="HNG26" s="4"/>
      <c r="HNH26" s="4"/>
      <c r="HNI26" s="4"/>
      <c r="HNJ26" s="4"/>
      <c r="HNK26" s="4"/>
      <c r="HNL26" s="4"/>
      <c r="HNM26" s="4"/>
      <c r="HNN26" s="4"/>
      <c r="HNO26" s="4"/>
      <c r="HNP26" s="4"/>
      <c r="HNQ26" s="4"/>
      <c r="HNR26" s="4"/>
      <c r="HNS26" s="4"/>
      <c r="HNT26" s="4"/>
      <c r="HNU26" s="4"/>
      <c r="HNV26" s="4"/>
      <c r="HNW26" s="4"/>
      <c r="HNX26" s="4"/>
      <c r="HNY26" s="4"/>
      <c r="HNZ26" s="4"/>
      <c r="HOA26" s="4"/>
      <c r="HOB26" s="4"/>
      <c r="HOC26" s="4"/>
      <c r="HOD26" s="4"/>
      <c r="HOE26" s="4"/>
      <c r="HOF26" s="4"/>
      <c r="HOG26" s="4"/>
      <c r="HOH26" s="4"/>
      <c r="HOI26" s="4"/>
      <c r="HOJ26" s="4"/>
      <c r="HOK26" s="4"/>
      <c r="HOL26" s="4"/>
      <c r="HOM26" s="4"/>
      <c r="HON26" s="4"/>
      <c r="HOO26" s="4"/>
      <c r="HOP26" s="4"/>
      <c r="HOQ26" s="4"/>
      <c r="HOR26" s="4"/>
      <c r="HOS26" s="4"/>
      <c r="HOT26" s="4"/>
      <c r="HOU26" s="4"/>
      <c r="HOV26" s="4"/>
      <c r="HOW26" s="4"/>
      <c r="HOX26" s="4"/>
      <c r="HOY26" s="4"/>
      <c r="HOZ26" s="4"/>
      <c r="HPA26" s="4"/>
      <c r="HPB26" s="4"/>
      <c r="HPC26" s="4"/>
      <c r="HPD26" s="4"/>
      <c r="HPE26" s="4"/>
      <c r="HPF26" s="4"/>
      <c r="HPG26" s="4"/>
      <c r="HPH26" s="4"/>
      <c r="HPI26" s="4"/>
      <c r="HPJ26" s="4"/>
      <c r="HPK26" s="4"/>
      <c r="HPL26" s="4"/>
      <c r="HPM26" s="4"/>
      <c r="HPN26" s="4"/>
      <c r="HPO26" s="4"/>
      <c r="HPP26" s="4"/>
      <c r="HPQ26" s="4"/>
      <c r="HPR26" s="4"/>
      <c r="HPS26" s="4"/>
      <c r="HPT26" s="4"/>
      <c r="HPU26" s="4"/>
      <c r="HPV26" s="4"/>
      <c r="HPW26" s="4"/>
      <c r="HPX26" s="4"/>
      <c r="HPY26" s="4"/>
      <c r="HPZ26" s="4"/>
      <c r="HQA26" s="4"/>
      <c r="HQB26" s="4"/>
      <c r="HQC26" s="4"/>
      <c r="HQD26" s="4"/>
      <c r="HQE26" s="4"/>
      <c r="HQF26" s="4"/>
      <c r="HQG26" s="4"/>
      <c r="HQH26" s="4"/>
      <c r="HQI26" s="4"/>
      <c r="HQJ26" s="4"/>
      <c r="HQK26" s="4"/>
      <c r="HQL26" s="4"/>
      <c r="HQM26" s="4"/>
      <c r="HQN26" s="4"/>
      <c r="HQO26" s="4"/>
      <c r="HQP26" s="4"/>
      <c r="HQQ26" s="4"/>
      <c r="HQR26" s="4"/>
      <c r="HQS26" s="4"/>
      <c r="HQT26" s="4"/>
      <c r="HQU26" s="4"/>
      <c r="HQV26" s="4"/>
      <c r="HQW26" s="4"/>
      <c r="HQX26" s="4"/>
      <c r="HQY26" s="4"/>
      <c r="HQZ26" s="4"/>
      <c r="HRA26" s="4"/>
      <c r="HRB26" s="4"/>
      <c r="HRC26" s="4"/>
      <c r="HRD26" s="4"/>
      <c r="HRE26" s="4"/>
      <c r="HRF26" s="4"/>
      <c r="HRG26" s="4"/>
      <c r="HRH26" s="4"/>
      <c r="HRI26" s="4"/>
      <c r="HRJ26" s="4"/>
      <c r="HRK26" s="4"/>
      <c r="HRL26" s="4"/>
      <c r="HRM26" s="4"/>
      <c r="HRN26" s="4"/>
      <c r="HRO26" s="4"/>
      <c r="HRP26" s="4"/>
      <c r="HRQ26" s="4"/>
      <c r="HRR26" s="4"/>
      <c r="HRS26" s="4"/>
      <c r="HRT26" s="4"/>
      <c r="HRU26" s="4"/>
      <c r="HRV26" s="4"/>
      <c r="HRW26" s="4"/>
      <c r="HRX26" s="4"/>
      <c r="HRY26" s="4"/>
      <c r="HRZ26" s="4"/>
      <c r="HSA26" s="4"/>
      <c r="HSB26" s="4"/>
      <c r="HSC26" s="4"/>
      <c r="HSD26" s="4"/>
      <c r="HSE26" s="4"/>
      <c r="HSF26" s="4"/>
      <c r="HSG26" s="4"/>
      <c r="HSH26" s="4"/>
      <c r="HSI26" s="4"/>
      <c r="HSJ26" s="4"/>
      <c r="HSK26" s="4"/>
      <c r="HSL26" s="4"/>
      <c r="HSM26" s="4"/>
      <c r="HSN26" s="4"/>
      <c r="HSO26" s="4"/>
      <c r="HSP26" s="4"/>
      <c r="HSQ26" s="4"/>
      <c r="HSR26" s="4"/>
      <c r="HSS26" s="4"/>
      <c r="HST26" s="4"/>
      <c r="HSU26" s="4"/>
      <c r="HSV26" s="4"/>
      <c r="HSW26" s="4"/>
      <c r="HSX26" s="4"/>
      <c r="HSY26" s="4"/>
      <c r="HSZ26" s="4"/>
      <c r="HTA26" s="4"/>
      <c r="HTB26" s="4"/>
      <c r="HTC26" s="4"/>
      <c r="HTD26" s="4"/>
      <c r="HTE26" s="4"/>
      <c r="HTF26" s="4"/>
      <c r="HTG26" s="4"/>
      <c r="HTH26" s="4"/>
      <c r="HTI26" s="4"/>
      <c r="HTJ26" s="4"/>
      <c r="HTK26" s="4"/>
      <c r="HTL26" s="4"/>
      <c r="HTM26" s="4"/>
      <c r="HTN26" s="4"/>
      <c r="HTO26" s="4"/>
      <c r="HTP26" s="4"/>
      <c r="HTQ26" s="4"/>
      <c r="HTR26" s="4"/>
      <c r="HTS26" s="4"/>
      <c r="HTT26" s="4"/>
      <c r="HTU26" s="4"/>
      <c r="HTV26" s="4"/>
      <c r="HTW26" s="4"/>
      <c r="HTX26" s="4"/>
      <c r="HTY26" s="4"/>
      <c r="HTZ26" s="4"/>
      <c r="HUA26" s="4"/>
      <c r="HUB26" s="4"/>
      <c r="HUC26" s="4"/>
      <c r="HUD26" s="4"/>
      <c r="HUE26" s="4"/>
      <c r="HUF26" s="4"/>
      <c r="HUG26" s="4"/>
      <c r="HUH26" s="4"/>
      <c r="HUI26" s="4"/>
      <c r="HUJ26" s="4"/>
      <c r="HUK26" s="4"/>
      <c r="HUL26" s="4"/>
      <c r="HUM26" s="4"/>
      <c r="HUN26" s="4"/>
      <c r="HUO26" s="4"/>
      <c r="HUP26" s="4"/>
      <c r="HUQ26" s="4"/>
      <c r="HUR26" s="4"/>
      <c r="HUS26" s="4"/>
      <c r="HUT26" s="4"/>
      <c r="HUU26" s="4"/>
      <c r="HUV26" s="4"/>
      <c r="HUW26" s="4"/>
      <c r="HUX26" s="4"/>
      <c r="HUY26" s="4"/>
      <c r="HUZ26" s="4"/>
      <c r="HVA26" s="4"/>
      <c r="HVB26" s="4"/>
      <c r="HVC26" s="4"/>
      <c r="HVD26" s="4"/>
      <c r="HVE26" s="4"/>
      <c r="HVF26" s="4"/>
      <c r="HVG26" s="4"/>
      <c r="HVH26" s="4"/>
      <c r="HVI26" s="4"/>
      <c r="HVJ26" s="4"/>
      <c r="HVK26" s="4"/>
      <c r="HVL26" s="4"/>
      <c r="HVM26" s="4"/>
      <c r="HVN26" s="4"/>
      <c r="HVO26" s="4"/>
      <c r="HVP26" s="4"/>
      <c r="HVQ26" s="4"/>
      <c r="HVR26" s="4"/>
      <c r="HVS26" s="4"/>
      <c r="HVT26" s="4"/>
      <c r="HVU26" s="4"/>
      <c r="HVV26" s="4"/>
      <c r="HVW26" s="4"/>
      <c r="HVX26" s="4"/>
      <c r="HVY26" s="4"/>
      <c r="HVZ26" s="4"/>
      <c r="HWA26" s="4"/>
      <c r="HWB26" s="4"/>
      <c r="HWC26" s="4"/>
      <c r="HWD26" s="4"/>
      <c r="HWE26" s="4"/>
      <c r="HWF26" s="4"/>
      <c r="HWG26" s="4"/>
      <c r="HWH26" s="4"/>
      <c r="HWI26" s="4"/>
      <c r="HWJ26" s="4"/>
      <c r="HWK26" s="4"/>
      <c r="HWL26" s="4"/>
      <c r="HWM26" s="4"/>
      <c r="HWN26" s="4"/>
      <c r="HWO26" s="4"/>
      <c r="HWP26" s="4"/>
      <c r="HWQ26" s="4"/>
      <c r="HWR26" s="4"/>
      <c r="HWS26" s="4"/>
      <c r="HWT26" s="4"/>
      <c r="HWU26" s="4"/>
      <c r="HWV26" s="4"/>
      <c r="HWW26" s="4"/>
      <c r="HWX26" s="4"/>
      <c r="HWY26" s="4"/>
      <c r="HWZ26" s="4"/>
      <c r="HXA26" s="4"/>
      <c r="HXB26" s="4"/>
      <c r="HXC26" s="4"/>
      <c r="HXD26" s="4"/>
      <c r="HXE26" s="4"/>
      <c r="HXF26" s="4"/>
      <c r="HXG26" s="4"/>
      <c r="HXH26" s="4"/>
      <c r="HXI26" s="4"/>
      <c r="HXJ26" s="4"/>
      <c r="HXK26" s="4"/>
      <c r="HXL26" s="4"/>
      <c r="HXM26" s="4"/>
      <c r="HXN26" s="4"/>
      <c r="HXO26" s="4"/>
      <c r="HXP26" s="4"/>
      <c r="HXQ26" s="4"/>
      <c r="HXR26" s="4"/>
      <c r="HXS26" s="4"/>
      <c r="HXT26" s="4"/>
      <c r="HXU26" s="4"/>
      <c r="HXV26" s="4"/>
      <c r="HXW26" s="4"/>
      <c r="HXX26" s="4"/>
      <c r="HXY26" s="4"/>
      <c r="HXZ26" s="4"/>
      <c r="HYA26" s="4"/>
      <c r="HYB26" s="4"/>
      <c r="HYC26" s="4"/>
      <c r="HYD26" s="4"/>
      <c r="HYE26" s="4"/>
      <c r="HYF26" s="4"/>
      <c r="HYG26" s="4"/>
      <c r="HYH26" s="4"/>
      <c r="HYI26" s="4"/>
      <c r="HYJ26" s="4"/>
      <c r="HYK26" s="4"/>
      <c r="HYL26" s="4"/>
      <c r="HYM26" s="4"/>
      <c r="HYN26" s="4"/>
      <c r="HYO26" s="4"/>
      <c r="HYP26" s="4"/>
      <c r="HYQ26" s="4"/>
      <c r="HYR26" s="4"/>
      <c r="HYS26" s="4"/>
      <c r="HYT26" s="4"/>
      <c r="HYU26" s="4"/>
      <c r="HYV26" s="4"/>
      <c r="HYW26" s="4"/>
      <c r="HYX26" s="4"/>
      <c r="HYY26" s="4"/>
      <c r="HYZ26" s="4"/>
      <c r="HZA26" s="4"/>
      <c r="HZB26" s="4"/>
      <c r="HZC26" s="4"/>
      <c r="HZD26" s="4"/>
      <c r="HZE26" s="4"/>
      <c r="HZF26" s="4"/>
      <c r="HZG26" s="4"/>
      <c r="HZH26" s="4"/>
      <c r="HZI26" s="4"/>
      <c r="HZJ26" s="4"/>
      <c r="HZK26" s="4"/>
      <c r="HZL26" s="4"/>
      <c r="HZM26" s="4"/>
      <c r="HZN26" s="4"/>
      <c r="HZO26" s="4"/>
      <c r="HZP26" s="4"/>
      <c r="HZQ26" s="4"/>
      <c r="HZR26" s="4"/>
      <c r="HZS26" s="4"/>
      <c r="HZT26" s="4"/>
      <c r="HZU26" s="4"/>
      <c r="HZV26" s="4"/>
      <c r="HZW26" s="4"/>
      <c r="HZX26" s="4"/>
      <c r="HZY26" s="4"/>
      <c r="HZZ26" s="4"/>
      <c r="IAA26" s="4"/>
      <c r="IAB26" s="4"/>
      <c r="IAC26" s="4"/>
      <c r="IAD26" s="4"/>
      <c r="IAE26" s="4"/>
      <c r="IAF26" s="4"/>
      <c r="IAG26" s="4"/>
      <c r="IAH26" s="4"/>
      <c r="IAI26" s="4"/>
      <c r="IAJ26" s="4"/>
      <c r="IAK26" s="4"/>
      <c r="IAL26" s="4"/>
      <c r="IAM26" s="4"/>
      <c r="IAN26" s="4"/>
      <c r="IAO26" s="4"/>
      <c r="IAP26" s="4"/>
      <c r="IAQ26" s="4"/>
      <c r="IAR26" s="4"/>
      <c r="IAS26" s="4"/>
      <c r="IAT26" s="4"/>
      <c r="IAU26" s="4"/>
      <c r="IAV26" s="4"/>
      <c r="IAW26" s="4"/>
      <c r="IAX26" s="4"/>
      <c r="IAY26" s="4"/>
      <c r="IAZ26" s="4"/>
      <c r="IBA26" s="4"/>
      <c r="IBB26" s="4"/>
      <c r="IBC26" s="4"/>
      <c r="IBD26" s="4"/>
      <c r="IBE26" s="4"/>
      <c r="IBF26" s="4"/>
      <c r="IBG26" s="4"/>
      <c r="IBH26" s="4"/>
      <c r="IBI26" s="4"/>
      <c r="IBJ26" s="4"/>
      <c r="IBK26" s="4"/>
      <c r="IBL26" s="4"/>
      <c r="IBM26" s="4"/>
      <c r="IBN26" s="4"/>
      <c r="IBO26" s="4"/>
      <c r="IBP26" s="4"/>
      <c r="IBQ26" s="4"/>
      <c r="IBR26" s="4"/>
      <c r="IBS26" s="4"/>
      <c r="IBT26" s="4"/>
      <c r="IBU26" s="4"/>
      <c r="IBV26" s="4"/>
      <c r="IBW26" s="4"/>
      <c r="IBX26" s="4"/>
      <c r="IBY26" s="4"/>
      <c r="IBZ26" s="4"/>
      <c r="ICA26" s="4"/>
      <c r="ICB26" s="4"/>
      <c r="ICC26" s="4"/>
      <c r="ICD26" s="4"/>
      <c r="ICE26" s="4"/>
      <c r="ICF26" s="4"/>
      <c r="ICG26" s="4"/>
      <c r="ICH26" s="4"/>
      <c r="ICI26" s="4"/>
      <c r="ICJ26" s="4"/>
      <c r="ICK26" s="4"/>
      <c r="ICL26" s="4"/>
      <c r="ICM26" s="4"/>
      <c r="ICN26" s="4"/>
      <c r="ICO26" s="4"/>
      <c r="ICP26" s="4"/>
      <c r="ICQ26" s="4"/>
      <c r="ICR26" s="4"/>
      <c r="ICS26" s="4"/>
      <c r="ICT26" s="4"/>
      <c r="ICU26" s="4"/>
      <c r="ICV26" s="4"/>
      <c r="ICW26" s="4"/>
      <c r="ICX26" s="4"/>
      <c r="ICY26" s="4"/>
      <c r="ICZ26" s="4"/>
      <c r="IDA26" s="4"/>
      <c r="IDB26" s="4"/>
      <c r="IDC26" s="4"/>
      <c r="IDD26" s="4"/>
      <c r="IDE26" s="4"/>
      <c r="IDF26" s="4"/>
      <c r="IDG26" s="4"/>
      <c r="IDH26" s="4"/>
      <c r="IDI26" s="4"/>
      <c r="IDJ26" s="4"/>
      <c r="IDK26" s="4"/>
      <c r="IDL26" s="4"/>
      <c r="IDM26" s="4"/>
      <c r="IDN26" s="4"/>
      <c r="IDO26" s="4"/>
      <c r="IDP26" s="4"/>
      <c r="IDQ26" s="4"/>
      <c r="IDR26" s="4"/>
      <c r="IDS26" s="4"/>
      <c r="IDT26" s="4"/>
      <c r="IDU26" s="4"/>
      <c r="IDV26" s="4"/>
      <c r="IDW26" s="4"/>
      <c r="IDX26" s="4"/>
      <c r="IDY26" s="4"/>
      <c r="IDZ26" s="4"/>
      <c r="IEA26" s="4"/>
      <c r="IEB26" s="4"/>
      <c r="IEC26" s="4"/>
      <c r="IED26" s="4"/>
      <c r="IEE26" s="4"/>
      <c r="IEF26" s="4"/>
      <c r="IEG26" s="4"/>
      <c r="IEH26" s="4"/>
      <c r="IEI26" s="4"/>
      <c r="IEJ26" s="4"/>
      <c r="IEK26" s="4"/>
      <c r="IEL26" s="4"/>
      <c r="IEM26" s="4"/>
      <c r="IEN26" s="4"/>
      <c r="IEO26" s="4"/>
      <c r="IEP26" s="4"/>
      <c r="IEQ26" s="4"/>
      <c r="IER26" s="4"/>
      <c r="IES26" s="4"/>
      <c r="IET26" s="4"/>
      <c r="IEU26" s="4"/>
      <c r="IEV26" s="4"/>
      <c r="IEW26" s="4"/>
      <c r="IEX26" s="4"/>
      <c r="IEY26" s="4"/>
      <c r="IEZ26" s="4"/>
      <c r="IFA26" s="4"/>
      <c r="IFB26" s="4"/>
      <c r="IFC26" s="4"/>
      <c r="IFD26" s="4"/>
      <c r="IFE26" s="4"/>
      <c r="IFF26" s="4"/>
      <c r="IFG26" s="4"/>
      <c r="IFH26" s="4"/>
      <c r="IFI26" s="4"/>
      <c r="IFJ26" s="4"/>
      <c r="IFK26" s="4"/>
      <c r="IFL26" s="4"/>
      <c r="IFM26" s="4"/>
      <c r="IFN26" s="4"/>
      <c r="IFO26" s="4"/>
      <c r="IFP26" s="4"/>
      <c r="IFQ26" s="4"/>
      <c r="IFR26" s="4"/>
      <c r="IFS26" s="4"/>
      <c r="IFT26" s="4"/>
      <c r="IFU26" s="4"/>
      <c r="IFV26" s="4"/>
      <c r="IFW26" s="4"/>
      <c r="IFX26" s="4"/>
      <c r="IFY26" s="4"/>
      <c r="IFZ26" s="4"/>
      <c r="IGA26" s="4"/>
      <c r="IGB26" s="4"/>
      <c r="IGC26" s="4"/>
      <c r="IGD26" s="4"/>
      <c r="IGE26" s="4"/>
      <c r="IGF26" s="4"/>
      <c r="IGG26" s="4"/>
      <c r="IGH26" s="4"/>
      <c r="IGI26" s="4"/>
      <c r="IGJ26" s="4"/>
      <c r="IGK26" s="4"/>
      <c r="IGL26" s="4"/>
      <c r="IGM26" s="4"/>
      <c r="IGN26" s="4"/>
      <c r="IGO26" s="4"/>
      <c r="IGP26" s="4"/>
      <c r="IGQ26" s="4"/>
      <c r="IGR26" s="4"/>
      <c r="IGS26" s="4"/>
      <c r="IGT26" s="4"/>
      <c r="IGU26" s="4"/>
      <c r="IGV26" s="4"/>
      <c r="IGW26" s="4"/>
      <c r="IGX26" s="4"/>
      <c r="IGY26" s="4"/>
      <c r="IGZ26" s="4"/>
      <c r="IHA26" s="4"/>
      <c r="IHB26" s="4"/>
      <c r="IHC26" s="4"/>
      <c r="IHD26" s="4"/>
      <c r="IHE26" s="4"/>
      <c r="IHF26" s="4"/>
      <c r="IHG26" s="4"/>
      <c r="IHH26" s="4"/>
      <c r="IHI26" s="4"/>
      <c r="IHJ26" s="4"/>
      <c r="IHK26" s="4"/>
      <c r="IHL26" s="4"/>
      <c r="IHM26" s="4"/>
      <c r="IHN26" s="4"/>
      <c r="IHO26" s="4"/>
      <c r="IHP26" s="4"/>
      <c r="IHQ26" s="4"/>
      <c r="IHR26" s="4"/>
      <c r="IHS26" s="4"/>
      <c r="IHT26" s="4"/>
      <c r="IHU26" s="4"/>
      <c r="IHV26" s="4"/>
      <c r="IHW26" s="4"/>
      <c r="IHX26" s="4"/>
      <c r="IHY26" s="4"/>
      <c r="IHZ26" s="4"/>
      <c r="IIA26" s="4"/>
      <c r="IIB26" s="4"/>
      <c r="IIC26" s="4"/>
      <c r="IID26" s="4"/>
      <c r="IIE26" s="4"/>
      <c r="IIF26" s="4"/>
      <c r="IIG26" s="4"/>
      <c r="IIH26" s="4"/>
      <c r="III26" s="4"/>
      <c r="IIJ26" s="4"/>
      <c r="IIK26" s="4"/>
      <c r="IIL26" s="4"/>
      <c r="IIM26" s="4"/>
      <c r="IIN26" s="4"/>
      <c r="IIO26" s="4"/>
      <c r="IIP26" s="4"/>
      <c r="IIQ26" s="4"/>
      <c r="IIR26" s="4"/>
      <c r="IIS26" s="4"/>
      <c r="IIT26" s="4"/>
      <c r="IIU26" s="4"/>
      <c r="IIV26" s="4"/>
      <c r="IIW26" s="4"/>
      <c r="IIX26" s="4"/>
      <c r="IIY26" s="4"/>
      <c r="IIZ26" s="4"/>
      <c r="IJA26" s="4"/>
      <c r="IJB26" s="4"/>
      <c r="IJC26" s="4"/>
      <c r="IJD26" s="4"/>
      <c r="IJE26" s="4"/>
      <c r="IJF26" s="4"/>
      <c r="IJG26" s="4"/>
      <c r="IJH26" s="4"/>
      <c r="IJI26" s="4"/>
      <c r="IJJ26" s="4"/>
      <c r="IJK26" s="4"/>
      <c r="IJL26" s="4"/>
      <c r="IJM26" s="4"/>
      <c r="IJN26" s="4"/>
      <c r="IJO26" s="4"/>
      <c r="IJP26" s="4"/>
      <c r="IJQ26" s="4"/>
      <c r="IJR26" s="4"/>
      <c r="IJS26" s="4"/>
      <c r="IJT26" s="4"/>
      <c r="IJU26" s="4"/>
      <c r="IJV26" s="4"/>
      <c r="IJW26" s="4"/>
      <c r="IJX26" s="4"/>
      <c r="IJY26" s="4"/>
      <c r="IJZ26" s="4"/>
      <c r="IKA26" s="4"/>
      <c r="IKB26" s="4"/>
      <c r="IKC26" s="4"/>
      <c r="IKD26" s="4"/>
      <c r="IKE26" s="4"/>
      <c r="IKF26" s="4"/>
      <c r="IKG26" s="4"/>
      <c r="IKH26" s="4"/>
      <c r="IKI26" s="4"/>
      <c r="IKJ26" s="4"/>
      <c r="IKK26" s="4"/>
      <c r="IKL26" s="4"/>
      <c r="IKM26" s="4"/>
      <c r="IKN26" s="4"/>
      <c r="IKO26" s="4"/>
      <c r="IKP26" s="4"/>
      <c r="IKQ26" s="4"/>
      <c r="IKR26" s="4"/>
      <c r="IKS26" s="4"/>
      <c r="IKT26" s="4"/>
      <c r="IKU26" s="4"/>
      <c r="IKV26" s="4"/>
      <c r="IKW26" s="4"/>
      <c r="IKX26" s="4"/>
      <c r="IKY26" s="4"/>
      <c r="IKZ26" s="4"/>
      <c r="ILA26" s="4"/>
      <c r="ILB26" s="4"/>
      <c r="ILC26" s="4"/>
      <c r="ILD26" s="4"/>
      <c r="ILE26" s="4"/>
      <c r="ILF26" s="4"/>
      <c r="ILG26" s="4"/>
      <c r="ILH26" s="4"/>
      <c r="ILI26" s="4"/>
      <c r="ILJ26" s="4"/>
      <c r="ILK26" s="4"/>
      <c r="ILL26" s="4"/>
      <c r="ILM26" s="4"/>
      <c r="ILN26" s="4"/>
      <c r="ILO26" s="4"/>
      <c r="ILP26" s="4"/>
      <c r="ILQ26" s="4"/>
      <c r="ILR26" s="4"/>
      <c r="ILS26" s="4"/>
      <c r="ILT26" s="4"/>
      <c r="ILU26" s="4"/>
      <c r="ILV26" s="4"/>
      <c r="ILW26" s="4"/>
      <c r="ILX26" s="4"/>
      <c r="ILY26" s="4"/>
      <c r="ILZ26" s="4"/>
      <c r="IMA26" s="4"/>
      <c r="IMB26" s="4"/>
      <c r="IMC26" s="4"/>
      <c r="IMD26" s="4"/>
      <c r="IME26" s="4"/>
      <c r="IMF26" s="4"/>
      <c r="IMG26" s="4"/>
      <c r="IMH26" s="4"/>
      <c r="IMI26" s="4"/>
      <c r="IMJ26" s="4"/>
      <c r="IMK26" s="4"/>
      <c r="IML26" s="4"/>
      <c r="IMM26" s="4"/>
      <c r="IMN26" s="4"/>
      <c r="IMO26" s="4"/>
      <c r="IMP26" s="4"/>
      <c r="IMQ26" s="4"/>
      <c r="IMR26" s="4"/>
      <c r="IMS26" s="4"/>
      <c r="IMT26" s="4"/>
      <c r="IMU26" s="4"/>
      <c r="IMV26" s="4"/>
      <c r="IMW26" s="4"/>
      <c r="IMX26" s="4"/>
      <c r="IMY26" s="4"/>
      <c r="IMZ26" s="4"/>
      <c r="INA26" s="4"/>
      <c r="INB26" s="4"/>
      <c r="INC26" s="4"/>
      <c r="IND26" s="4"/>
      <c r="INE26" s="4"/>
      <c r="INF26" s="4"/>
      <c r="ING26" s="4"/>
      <c r="INH26" s="4"/>
      <c r="INI26" s="4"/>
      <c r="INJ26" s="4"/>
      <c r="INK26" s="4"/>
      <c r="INL26" s="4"/>
      <c r="INM26" s="4"/>
      <c r="INN26" s="4"/>
      <c r="INO26" s="4"/>
      <c r="INP26" s="4"/>
      <c r="INQ26" s="4"/>
      <c r="INR26" s="4"/>
      <c r="INS26" s="4"/>
      <c r="INT26" s="4"/>
      <c r="INU26" s="4"/>
      <c r="INV26" s="4"/>
      <c r="INW26" s="4"/>
      <c r="INX26" s="4"/>
      <c r="INY26" s="4"/>
      <c r="INZ26" s="4"/>
      <c r="IOA26" s="4"/>
      <c r="IOB26" s="4"/>
      <c r="IOC26" s="4"/>
      <c r="IOD26" s="4"/>
      <c r="IOE26" s="4"/>
      <c r="IOF26" s="4"/>
      <c r="IOG26" s="4"/>
      <c r="IOH26" s="4"/>
      <c r="IOI26" s="4"/>
      <c r="IOJ26" s="4"/>
      <c r="IOK26" s="4"/>
      <c r="IOL26" s="4"/>
      <c r="IOM26" s="4"/>
      <c r="ION26" s="4"/>
      <c r="IOO26" s="4"/>
      <c r="IOP26" s="4"/>
      <c r="IOQ26" s="4"/>
      <c r="IOR26" s="4"/>
      <c r="IOS26" s="4"/>
      <c r="IOT26" s="4"/>
      <c r="IOU26" s="4"/>
      <c r="IOV26" s="4"/>
      <c r="IOW26" s="4"/>
      <c r="IOX26" s="4"/>
      <c r="IOY26" s="4"/>
      <c r="IOZ26" s="4"/>
      <c r="IPA26" s="4"/>
      <c r="IPB26" s="4"/>
      <c r="IPC26" s="4"/>
      <c r="IPD26" s="4"/>
      <c r="IPE26" s="4"/>
      <c r="IPF26" s="4"/>
      <c r="IPG26" s="4"/>
      <c r="IPH26" s="4"/>
      <c r="IPI26" s="4"/>
      <c r="IPJ26" s="4"/>
      <c r="IPK26" s="4"/>
      <c r="IPL26" s="4"/>
      <c r="IPM26" s="4"/>
      <c r="IPN26" s="4"/>
      <c r="IPO26" s="4"/>
      <c r="IPP26" s="4"/>
      <c r="IPQ26" s="4"/>
      <c r="IPR26" s="4"/>
      <c r="IPS26" s="4"/>
      <c r="IPT26" s="4"/>
      <c r="IPU26" s="4"/>
      <c r="IPV26" s="4"/>
      <c r="IPW26" s="4"/>
      <c r="IPX26" s="4"/>
      <c r="IPY26" s="4"/>
      <c r="IPZ26" s="4"/>
      <c r="IQA26" s="4"/>
      <c r="IQB26" s="4"/>
      <c r="IQC26" s="4"/>
      <c r="IQD26" s="4"/>
      <c r="IQE26" s="4"/>
      <c r="IQF26" s="4"/>
      <c r="IQG26" s="4"/>
      <c r="IQH26" s="4"/>
      <c r="IQI26" s="4"/>
      <c r="IQJ26" s="4"/>
      <c r="IQK26" s="4"/>
      <c r="IQL26" s="4"/>
      <c r="IQM26" s="4"/>
      <c r="IQN26" s="4"/>
      <c r="IQO26" s="4"/>
      <c r="IQP26" s="4"/>
      <c r="IQQ26" s="4"/>
      <c r="IQR26" s="4"/>
      <c r="IQS26" s="4"/>
      <c r="IQT26" s="4"/>
      <c r="IQU26" s="4"/>
      <c r="IQV26" s="4"/>
      <c r="IQW26" s="4"/>
      <c r="IQX26" s="4"/>
      <c r="IQY26" s="4"/>
      <c r="IQZ26" s="4"/>
      <c r="IRA26" s="4"/>
      <c r="IRB26" s="4"/>
      <c r="IRC26" s="4"/>
      <c r="IRD26" s="4"/>
      <c r="IRE26" s="4"/>
      <c r="IRF26" s="4"/>
      <c r="IRG26" s="4"/>
      <c r="IRH26" s="4"/>
      <c r="IRI26" s="4"/>
      <c r="IRJ26" s="4"/>
      <c r="IRK26" s="4"/>
      <c r="IRL26" s="4"/>
      <c r="IRM26" s="4"/>
      <c r="IRN26" s="4"/>
      <c r="IRO26" s="4"/>
      <c r="IRP26" s="4"/>
      <c r="IRQ26" s="4"/>
      <c r="IRR26" s="4"/>
      <c r="IRS26" s="4"/>
      <c r="IRT26" s="4"/>
      <c r="IRU26" s="4"/>
      <c r="IRV26" s="4"/>
      <c r="IRW26" s="4"/>
      <c r="IRX26" s="4"/>
      <c r="IRY26" s="4"/>
      <c r="IRZ26" s="4"/>
      <c r="ISA26" s="4"/>
      <c r="ISB26" s="4"/>
      <c r="ISC26" s="4"/>
      <c r="ISD26" s="4"/>
      <c r="ISE26" s="4"/>
      <c r="ISF26" s="4"/>
      <c r="ISG26" s="4"/>
      <c r="ISH26" s="4"/>
      <c r="ISI26" s="4"/>
      <c r="ISJ26" s="4"/>
      <c r="ISK26" s="4"/>
      <c r="ISL26" s="4"/>
      <c r="ISM26" s="4"/>
      <c r="ISN26" s="4"/>
      <c r="ISO26" s="4"/>
      <c r="ISP26" s="4"/>
      <c r="ISQ26" s="4"/>
      <c r="ISR26" s="4"/>
      <c r="ISS26" s="4"/>
      <c r="IST26" s="4"/>
      <c r="ISU26" s="4"/>
      <c r="ISV26" s="4"/>
      <c r="ISW26" s="4"/>
      <c r="ISX26" s="4"/>
      <c r="ISY26" s="4"/>
      <c r="ISZ26" s="4"/>
      <c r="ITA26" s="4"/>
      <c r="ITB26" s="4"/>
      <c r="ITC26" s="4"/>
      <c r="ITD26" s="4"/>
      <c r="ITE26" s="4"/>
      <c r="ITF26" s="4"/>
      <c r="ITG26" s="4"/>
      <c r="ITH26" s="4"/>
      <c r="ITI26" s="4"/>
      <c r="ITJ26" s="4"/>
      <c r="ITK26" s="4"/>
      <c r="ITL26" s="4"/>
      <c r="ITM26" s="4"/>
      <c r="ITN26" s="4"/>
      <c r="ITO26" s="4"/>
      <c r="ITP26" s="4"/>
      <c r="ITQ26" s="4"/>
      <c r="ITR26" s="4"/>
      <c r="ITS26" s="4"/>
      <c r="ITT26" s="4"/>
      <c r="ITU26" s="4"/>
      <c r="ITV26" s="4"/>
      <c r="ITW26" s="4"/>
      <c r="ITX26" s="4"/>
      <c r="ITY26" s="4"/>
      <c r="ITZ26" s="4"/>
      <c r="IUA26" s="4"/>
      <c r="IUB26" s="4"/>
      <c r="IUC26" s="4"/>
      <c r="IUD26" s="4"/>
      <c r="IUE26" s="4"/>
      <c r="IUF26" s="4"/>
      <c r="IUG26" s="4"/>
      <c r="IUH26" s="4"/>
      <c r="IUI26" s="4"/>
      <c r="IUJ26" s="4"/>
      <c r="IUK26" s="4"/>
      <c r="IUL26" s="4"/>
      <c r="IUM26" s="4"/>
      <c r="IUN26" s="4"/>
      <c r="IUO26" s="4"/>
      <c r="IUP26" s="4"/>
      <c r="IUQ26" s="4"/>
      <c r="IUR26" s="4"/>
      <c r="IUS26" s="4"/>
      <c r="IUT26" s="4"/>
      <c r="IUU26" s="4"/>
      <c r="IUV26" s="4"/>
      <c r="IUW26" s="4"/>
      <c r="IUX26" s="4"/>
      <c r="IUY26" s="4"/>
      <c r="IUZ26" s="4"/>
      <c r="IVA26" s="4"/>
      <c r="IVB26" s="4"/>
      <c r="IVC26" s="4"/>
      <c r="IVD26" s="4"/>
      <c r="IVE26" s="4"/>
      <c r="IVF26" s="4"/>
      <c r="IVG26" s="4"/>
      <c r="IVH26" s="4"/>
      <c r="IVI26" s="4"/>
      <c r="IVJ26" s="4"/>
      <c r="IVK26" s="4"/>
      <c r="IVL26" s="4"/>
      <c r="IVM26" s="4"/>
      <c r="IVN26" s="4"/>
      <c r="IVO26" s="4"/>
      <c r="IVP26" s="4"/>
      <c r="IVQ26" s="4"/>
      <c r="IVR26" s="4"/>
      <c r="IVS26" s="4"/>
      <c r="IVT26" s="4"/>
      <c r="IVU26" s="4"/>
      <c r="IVV26" s="4"/>
      <c r="IVW26" s="4"/>
      <c r="IVX26" s="4"/>
      <c r="IVY26" s="4"/>
      <c r="IVZ26" s="4"/>
      <c r="IWA26" s="4"/>
      <c r="IWB26" s="4"/>
      <c r="IWC26" s="4"/>
      <c r="IWD26" s="4"/>
      <c r="IWE26" s="4"/>
      <c r="IWF26" s="4"/>
      <c r="IWG26" s="4"/>
      <c r="IWH26" s="4"/>
      <c r="IWI26" s="4"/>
      <c r="IWJ26" s="4"/>
      <c r="IWK26" s="4"/>
      <c r="IWL26" s="4"/>
      <c r="IWM26" s="4"/>
      <c r="IWN26" s="4"/>
      <c r="IWO26" s="4"/>
      <c r="IWP26" s="4"/>
      <c r="IWQ26" s="4"/>
      <c r="IWR26" s="4"/>
      <c r="IWS26" s="4"/>
      <c r="IWT26" s="4"/>
      <c r="IWU26" s="4"/>
      <c r="IWV26" s="4"/>
      <c r="IWW26" s="4"/>
      <c r="IWX26" s="4"/>
      <c r="IWY26" s="4"/>
      <c r="IWZ26" s="4"/>
      <c r="IXA26" s="4"/>
      <c r="IXB26" s="4"/>
      <c r="IXC26" s="4"/>
      <c r="IXD26" s="4"/>
      <c r="IXE26" s="4"/>
      <c r="IXF26" s="4"/>
      <c r="IXG26" s="4"/>
      <c r="IXH26" s="4"/>
      <c r="IXI26" s="4"/>
      <c r="IXJ26" s="4"/>
      <c r="IXK26" s="4"/>
      <c r="IXL26" s="4"/>
      <c r="IXM26" s="4"/>
      <c r="IXN26" s="4"/>
      <c r="IXO26" s="4"/>
      <c r="IXP26" s="4"/>
      <c r="IXQ26" s="4"/>
      <c r="IXR26" s="4"/>
      <c r="IXS26" s="4"/>
      <c r="IXT26" s="4"/>
      <c r="IXU26" s="4"/>
      <c r="IXV26" s="4"/>
      <c r="IXW26" s="4"/>
      <c r="IXX26" s="4"/>
      <c r="IXY26" s="4"/>
      <c r="IXZ26" s="4"/>
      <c r="IYA26" s="4"/>
      <c r="IYB26" s="4"/>
      <c r="IYC26" s="4"/>
      <c r="IYD26" s="4"/>
      <c r="IYE26" s="4"/>
      <c r="IYF26" s="4"/>
      <c r="IYG26" s="4"/>
      <c r="IYH26" s="4"/>
      <c r="IYI26" s="4"/>
      <c r="IYJ26" s="4"/>
      <c r="IYK26" s="4"/>
      <c r="IYL26" s="4"/>
      <c r="IYM26" s="4"/>
      <c r="IYN26" s="4"/>
      <c r="IYO26" s="4"/>
      <c r="IYP26" s="4"/>
      <c r="IYQ26" s="4"/>
      <c r="IYR26" s="4"/>
      <c r="IYS26" s="4"/>
      <c r="IYT26" s="4"/>
      <c r="IYU26" s="4"/>
      <c r="IYV26" s="4"/>
      <c r="IYW26" s="4"/>
      <c r="IYX26" s="4"/>
      <c r="IYY26" s="4"/>
      <c r="IYZ26" s="4"/>
      <c r="IZA26" s="4"/>
      <c r="IZB26" s="4"/>
      <c r="IZC26" s="4"/>
      <c r="IZD26" s="4"/>
      <c r="IZE26" s="4"/>
      <c r="IZF26" s="4"/>
      <c r="IZG26" s="4"/>
      <c r="IZH26" s="4"/>
      <c r="IZI26" s="4"/>
      <c r="IZJ26" s="4"/>
      <c r="IZK26" s="4"/>
      <c r="IZL26" s="4"/>
      <c r="IZM26" s="4"/>
      <c r="IZN26" s="4"/>
      <c r="IZO26" s="4"/>
      <c r="IZP26" s="4"/>
      <c r="IZQ26" s="4"/>
      <c r="IZR26" s="4"/>
      <c r="IZS26" s="4"/>
      <c r="IZT26" s="4"/>
      <c r="IZU26" s="4"/>
      <c r="IZV26" s="4"/>
      <c r="IZW26" s="4"/>
      <c r="IZX26" s="4"/>
      <c r="IZY26" s="4"/>
      <c r="IZZ26" s="4"/>
      <c r="JAA26" s="4"/>
      <c r="JAB26" s="4"/>
      <c r="JAC26" s="4"/>
      <c r="JAD26" s="4"/>
      <c r="JAE26" s="4"/>
      <c r="JAF26" s="4"/>
      <c r="JAG26" s="4"/>
      <c r="JAH26" s="4"/>
      <c r="JAI26" s="4"/>
      <c r="JAJ26" s="4"/>
      <c r="JAK26" s="4"/>
      <c r="JAL26" s="4"/>
      <c r="JAM26" s="4"/>
      <c r="JAN26" s="4"/>
      <c r="JAO26" s="4"/>
      <c r="JAP26" s="4"/>
      <c r="JAQ26" s="4"/>
      <c r="JAR26" s="4"/>
      <c r="JAS26" s="4"/>
      <c r="JAT26" s="4"/>
      <c r="JAU26" s="4"/>
      <c r="JAV26" s="4"/>
      <c r="JAW26" s="4"/>
      <c r="JAX26" s="4"/>
      <c r="JAY26" s="4"/>
      <c r="JAZ26" s="4"/>
      <c r="JBA26" s="4"/>
      <c r="JBB26" s="4"/>
      <c r="JBC26" s="4"/>
      <c r="JBD26" s="4"/>
      <c r="JBE26" s="4"/>
      <c r="JBF26" s="4"/>
      <c r="JBG26" s="4"/>
      <c r="JBH26" s="4"/>
      <c r="JBI26" s="4"/>
      <c r="JBJ26" s="4"/>
      <c r="JBK26" s="4"/>
      <c r="JBL26" s="4"/>
      <c r="JBM26" s="4"/>
      <c r="JBN26" s="4"/>
      <c r="JBO26" s="4"/>
      <c r="JBP26" s="4"/>
      <c r="JBQ26" s="4"/>
      <c r="JBR26" s="4"/>
      <c r="JBS26" s="4"/>
      <c r="JBT26" s="4"/>
      <c r="JBU26" s="4"/>
      <c r="JBV26" s="4"/>
      <c r="JBW26" s="4"/>
      <c r="JBX26" s="4"/>
      <c r="JBY26" s="4"/>
      <c r="JBZ26" s="4"/>
      <c r="JCA26" s="4"/>
      <c r="JCB26" s="4"/>
      <c r="JCC26" s="4"/>
      <c r="JCD26" s="4"/>
      <c r="JCE26" s="4"/>
      <c r="JCF26" s="4"/>
      <c r="JCG26" s="4"/>
      <c r="JCH26" s="4"/>
      <c r="JCI26" s="4"/>
      <c r="JCJ26" s="4"/>
      <c r="JCK26" s="4"/>
      <c r="JCL26" s="4"/>
      <c r="JCM26" s="4"/>
      <c r="JCN26" s="4"/>
      <c r="JCO26" s="4"/>
      <c r="JCP26" s="4"/>
      <c r="JCQ26" s="4"/>
      <c r="JCR26" s="4"/>
      <c r="JCS26" s="4"/>
      <c r="JCT26" s="4"/>
      <c r="JCU26" s="4"/>
      <c r="JCV26" s="4"/>
      <c r="JCW26" s="4"/>
      <c r="JCX26" s="4"/>
      <c r="JCY26" s="4"/>
      <c r="JCZ26" s="4"/>
      <c r="JDA26" s="4"/>
      <c r="JDB26" s="4"/>
      <c r="JDC26" s="4"/>
      <c r="JDD26" s="4"/>
      <c r="JDE26" s="4"/>
      <c r="JDF26" s="4"/>
      <c r="JDG26" s="4"/>
      <c r="JDH26" s="4"/>
      <c r="JDI26" s="4"/>
      <c r="JDJ26" s="4"/>
      <c r="JDK26" s="4"/>
      <c r="JDL26" s="4"/>
      <c r="JDM26" s="4"/>
      <c r="JDN26" s="4"/>
      <c r="JDO26" s="4"/>
      <c r="JDP26" s="4"/>
      <c r="JDQ26" s="4"/>
      <c r="JDR26" s="4"/>
      <c r="JDS26" s="4"/>
      <c r="JDT26" s="4"/>
      <c r="JDU26" s="4"/>
      <c r="JDV26" s="4"/>
      <c r="JDW26" s="4"/>
      <c r="JDX26" s="4"/>
      <c r="JDY26" s="4"/>
      <c r="JDZ26" s="4"/>
      <c r="JEA26" s="4"/>
      <c r="JEB26" s="4"/>
      <c r="JEC26" s="4"/>
      <c r="JED26" s="4"/>
      <c r="JEE26" s="4"/>
      <c r="JEF26" s="4"/>
      <c r="JEG26" s="4"/>
      <c r="JEH26" s="4"/>
      <c r="JEI26" s="4"/>
      <c r="JEJ26" s="4"/>
      <c r="JEK26" s="4"/>
      <c r="JEL26" s="4"/>
      <c r="JEM26" s="4"/>
      <c r="JEN26" s="4"/>
      <c r="JEO26" s="4"/>
      <c r="JEP26" s="4"/>
      <c r="JEQ26" s="4"/>
      <c r="JER26" s="4"/>
      <c r="JES26" s="4"/>
      <c r="JET26" s="4"/>
      <c r="JEU26" s="4"/>
      <c r="JEV26" s="4"/>
      <c r="JEW26" s="4"/>
      <c r="JEX26" s="4"/>
      <c r="JEY26" s="4"/>
      <c r="JEZ26" s="4"/>
      <c r="JFA26" s="4"/>
      <c r="JFB26" s="4"/>
      <c r="JFC26" s="4"/>
      <c r="JFD26" s="4"/>
      <c r="JFE26" s="4"/>
      <c r="JFF26" s="4"/>
      <c r="JFG26" s="4"/>
      <c r="JFH26" s="4"/>
      <c r="JFI26" s="4"/>
      <c r="JFJ26" s="4"/>
      <c r="JFK26" s="4"/>
      <c r="JFL26" s="4"/>
      <c r="JFM26" s="4"/>
      <c r="JFN26" s="4"/>
      <c r="JFO26" s="4"/>
      <c r="JFP26" s="4"/>
      <c r="JFQ26" s="4"/>
      <c r="JFR26" s="4"/>
      <c r="JFS26" s="4"/>
      <c r="JFT26" s="4"/>
      <c r="JFU26" s="4"/>
      <c r="JFV26" s="4"/>
      <c r="JFW26" s="4"/>
      <c r="JFX26" s="4"/>
      <c r="JFY26" s="4"/>
      <c r="JFZ26" s="4"/>
      <c r="JGA26" s="4"/>
      <c r="JGB26" s="4"/>
      <c r="JGC26" s="4"/>
      <c r="JGD26" s="4"/>
      <c r="JGE26" s="4"/>
      <c r="JGF26" s="4"/>
      <c r="JGG26" s="4"/>
      <c r="JGH26" s="4"/>
      <c r="JGI26" s="4"/>
      <c r="JGJ26" s="4"/>
      <c r="JGK26" s="4"/>
      <c r="JGL26" s="4"/>
      <c r="JGM26" s="4"/>
      <c r="JGN26" s="4"/>
      <c r="JGO26" s="4"/>
      <c r="JGP26" s="4"/>
      <c r="JGQ26" s="4"/>
      <c r="JGR26" s="4"/>
      <c r="JGS26" s="4"/>
      <c r="JGT26" s="4"/>
      <c r="JGU26" s="4"/>
      <c r="JGV26" s="4"/>
      <c r="JGW26" s="4"/>
      <c r="JGX26" s="4"/>
      <c r="JGY26" s="4"/>
      <c r="JGZ26" s="4"/>
      <c r="JHA26" s="4"/>
      <c r="JHB26" s="4"/>
      <c r="JHC26" s="4"/>
      <c r="JHD26" s="4"/>
      <c r="JHE26" s="4"/>
      <c r="JHF26" s="4"/>
      <c r="JHG26" s="4"/>
      <c r="JHH26" s="4"/>
      <c r="JHI26" s="4"/>
      <c r="JHJ26" s="4"/>
      <c r="JHK26" s="4"/>
      <c r="JHL26" s="4"/>
      <c r="JHM26" s="4"/>
      <c r="JHN26" s="4"/>
      <c r="JHO26" s="4"/>
      <c r="JHP26" s="4"/>
      <c r="JHQ26" s="4"/>
      <c r="JHR26" s="4"/>
      <c r="JHS26" s="4"/>
      <c r="JHT26" s="4"/>
      <c r="JHU26" s="4"/>
      <c r="JHV26" s="4"/>
      <c r="JHW26" s="4"/>
      <c r="JHX26" s="4"/>
      <c r="JHY26" s="4"/>
      <c r="JHZ26" s="4"/>
      <c r="JIA26" s="4"/>
      <c r="JIB26" s="4"/>
      <c r="JIC26" s="4"/>
      <c r="JID26" s="4"/>
      <c r="JIE26" s="4"/>
      <c r="JIF26" s="4"/>
      <c r="JIG26" s="4"/>
      <c r="JIH26" s="4"/>
      <c r="JII26" s="4"/>
      <c r="JIJ26" s="4"/>
      <c r="JIK26" s="4"/>
      <c r="JIL26" s="4"/>
      <c r="JIM26" s="4"/>
      <c r="JIN26" s="4"/>
      <c r="JIO26" s="4"/>
      <c r="JIP26" s="4"/>
      <c r="JIQ26" s="4"/>
      <c r="JIR26" s="4"/>
      <c r="JIS26" s="4"/>
      <c r="JIT26" s="4"/>
      <c r="JIU26" s="4"/>
      <c r="JIV26" s="4"/>
      <c r="JIW26" s="4"/>
      <c r="JIX26" s="4"/>
      <c r="JIY26" s="4"/>
      <c r="JIZ26" s="4"/>
      <c r="JJA26" s="4"/>
      <c r="JJB26" s="4"/>
      <c r="JJC26" s="4"/>
      <c r="JJD26" s="4"/>
      <c r="JJE26" s="4"/>
      <c r="JJF26" s="4"/>
      <c r="JJG26" s="4"/>
      <c r="JJH26" s="4"/>
      <c r="JJI26" s="4"/>
      <c r="JJJ26" s="4"/>
      <c r="JJK26" s="4"/>
      <c r="JJL26" s="4"/>
      <c r="JJM26" s="4"/>
      <c r="JJN26" s="4"/>
      <c r="JJO26" s="4"/>
      <c r="JJP26" s="4"/>
      <c r="JJQ26" s="4"/>
      <c r="JJR26" s="4"/>
      <c r="JJS26" s="4"/>
      <c r="JJT26" s="4"/>
      <c r="JJU26" s="4"/>
      <c r="JJV26" s="4"/>
      <c r="JJW26" s="4"/>
      <c r="JJX26" s="4"/>
      <c r="JJY26" s="4"/>
      <c r="JJZ26" s="4"/>
      <c r="JKA26" s="4"/>
      <c r="JKB26" s="4"/>
      <c r="JKC26" s="4"/>
      <c r="JKD26" s="4"/>
      <c r="JKE26" s="4"/>
      <c r="JKF26" s="4"/>
      <c r="JKG26" s="4"/>
      <c r="JKH26" s="4"/>
      <c r="JKI26" s="4"/>
      <c r="JKJ26" s="4"/>
      <c r="JKK26" s="4"/>
      <c r="JKL26" s="4"/>
      <c r="JKM26" s="4"/>
      <c r="JKN26" s="4"/>
      <c r="JKO26" s="4"/>
      <c r="JKP26" s="4"/>
      <c r="JKQ26" s="4"/>
      <c r="JKR26" s="4"/>
      <c r="JKS26" s="4"/>
      <c r="JKT26" s="4"/>
      <c r="JKU26" s="4"/>
      <c r="JKV26" s="4"/>
      <c r="JKW26" s="4"/>
      <c r="JKX26" s="4"/>
      <c r="JKY26" s="4"/>
      <c r="JKZ26" s="4"/>
      <c r="JLA26" s="4"/>
      <c r="JLB26" s="4"/>
      <c r="JLC26" s="4"/>
      <c r="JLD26" s="4"/>
      <c r="JLE26" s="4"/>
      <c r="JLF26" s="4"/>
      <c r="JLG26" s="4"/>
      <c r="JLH26" s="4"/>
      <c r="JLI26" s="4"/>
      <c r="JLJ26" s="4"/>
      <c r="JLK26" s="4"/>
      <c r="JLL26" s="4"/>
      <c r="JLM26" s="4"/>
      <c r="JLN26" s="4"/>
      <c r="JLO26" s="4"/>
      <c r="JLP26" s="4"/>
      <c r="JLQ26" s="4"/>
      <c r="JLR26" s="4"/>
      <c r="JLS26" s="4"/>
      <c r="JLT26" s="4"/>
      <c r="JLU26" s="4"/>
      <c r="JLV26" s="4"/>
      <c r="JLW26" s="4"/>
      <c r="JLX26" s="4"/>
      <c r="JLY26" s="4"/>
      <c r="JLZ26" s="4"/>
      <c r="JMA26" s="4"/>
      <c r="JMB26" s="4"/>
      <c r="JMC26" s="4"/>
      <c r="JMD26" s="4"/>
      <c r="JME26" s="4"/>
      <c r="JMF26" s="4"/>
      <c r="JMG26" s="4"/>
      <c r="JMH26" s="4"/>
      <c r="JMI26" s="4"/>
      <c r="JMJ26" s="4"/>
      <c r="JMK26" s="4"/>
      <c r="JML26" s="4"/>
      <c r="JMM26" s="4"/>
      <c r="JMN26" s="4"/>
      <c r="JMO26" s="4"/>
      <c r="JMP26" s="4"/>
      <c r="JMQ26" s="4"/>
      <c r="JMR26" s="4"/>
      <c r="JMS26" s="4"/>
      <c r="JMT26" s="4"/>
      <c r="JMU26" s="4"/>
      <c r="JMV26" s="4"/>
      <c r="JMW26" s="4"/>
      <c r="JMX26" s="4"/>
      <c r="JMY26" s="4"/>
      <c r="JMZ26" s="4"/>
      <c r="JNA26" s="4"/>
      <c r="JNB26" s="4"/>
      <c r="JNC26" s="4"/>
      <c r="JND26" s="4"/>
      <c r="JNE26" s="4"/>
      <c r="JNF26" s="4"/>
      <c r="JNG26" s="4"/>
      <c r="JNH26" s="4"/>
      <c r="JNI26" s="4"/>
      <c r="JNJ26" s="4"/>
      <c r="JNK26" s="4"/>
      <c r="JNL26" s="4"/>
      <c r="JNM26" s="4"/>
      <c r="JNN26" s="4"/>
      <c r="JNO26" s="4"/>
      <c r="JNP26" s="4"/>
      <c r="JNQ26" s="4"/>
      <c r="JNR26" s="4"/>
      <c r="JNS26" s="4"/>
      <c r="JNT26" s="4"/>
      <c r="JNU26" s="4"/>
      <c r="JNV26" s="4"/>
      <c r="JNW26" s="4"/>
      <c r="JNX26" s="4"/>
      <c r="JNY26" s="4"/>
      <c r="JNZ26" s="4"/>
      <c r="JOA26" s="4"/>
      <c r="JOB26" s="4"/>
      <c r="JOC26" s="4"/>
      <c r="JOD26" s="4"/>
      <c r="JOE26" s="4"/>
      <c r="JOF26" s="4"/>
      <c r="JOG26" s="4"/>
      <c r="JOH26" s="4"/>
      <c r="JOI26" s="4"/>
      <c r="JOJ26" s="4"/>
      <c r="JOK26" s="4"/>
      <c r="JOL26" s="4"/>
      <c r="JOM26" s="4"/>
      <c r="JON26" s="4"/>
      <c r="JOO26" s="4"/>
      <c r="JOP26" s="4"/>
      <c r="JOQ26" s="4"/>
      <c r="JOR26" s="4"/>
      <c r="JOS26" s="4"/>
      <c r="JOT26" s="4"/>
      <c r="JOU26" s="4"/>
      <c r="JOV26" s="4"/>
      <c r="JOW26" s="4"/>
      <c r="JOX26" s="4"/>
      <c r="JOY26" s="4"/>
      <c r="JOZ26" s="4"/>
      <c r="JPA26" s="4"/>
      <c r="JPB26" s="4"/>
      <c r="JPC26" s="4"/>
      <c r="JPD26" s="4"/>
      <c r="JPE26" s="4"/>
      <c r="JPF26" s="4"/>
      <c r="JPG26" s="4"/>
      <c r="JPH26" s="4"/>
      <c r="JPI26" s="4"/>
      <c r="JPJ26" s="4"/>
      <c r="JPK26" s="4"/>
      <c r="JPL26" s="4"/>
      <c r="JPM26" s="4"/>
      <c r="JPN26" s="4"/>
      <c r="JPO26" s="4"/>
      <c r="JPP26" s="4"/>
      <c r="JPQ26" s="4"/>
      <c r="JPR26" s="4"/>
      <c r="JPS26" s="4"/>
      <c r="JPT26" s="4"/>
      <c r="JPU26" s="4"/>
      <c r="JPV26" s="4"/>
      <c r="JPW26" s="4"/>
      <c r="JPX26" s="4"/>
      <c r="JPY26" s="4"/>
      <c r="JPZ26" s="4"/>
      <c r="JQA26" s="4"/>
      <c r="JQB26" s="4"/>
      <c r="JQC26" s="4"/>
      <c r="JQD26" s="4"/>
      <c r="JQE26" s="4"/>
      <c r="JQF26" s="4"/>
      <c r="JQG26" s="4"/>
      <c r="JQH26" s="4"/>
      <c r="JQI26" s="4"/>
      <c r="JQJ26" s="4"/>
      <c r="JQK26" s="4"/>
      <c r="JQL26" s="4"/>
      <c r="JQM26" s="4"/>
      <c r="JQN26" s="4"/>
      <c r="JQO26" s="4"/>
      <c r="JQP26" s="4"/>
      <c r="JQQ26" s="4"/>
      <c r="JQR26" s="4"/>
      <c r="JQS26" s="4"/>
      <c r="JQT26" s="4"/>
      <c r="JQU26" s="4"/>
      <c r="JQV26" s="4"/>
      <c r="JQW26" s="4"/>
      <c r="JQX26" s="4"/>
      <c r="JQY26" s="4"/>
      <c r="JQZ26" s="4"/>
      <c r="JRA26" s="4"/>
      <c r="JRB26" s="4"/>
      <c r="JRC26" s="4"/>
      <c r="JRD26" s="4"/>
      <c r="JRE26" s="4"/>
      <c r="JRF26" s="4"/>
      <c r="JRG26" s="4"/>
      <c r="JRH26" s="4"/>
      <c r="JRI26" s="4"/>
      <c r="JRJ26" s="4"/>
      <c r="JRK26" s="4"/>
      <c r="JRL26" s="4"/>
      <c r="JRM26" s="4"/>
      <c r="JRN26" s="4"/>
      <c r="JRO26" s="4"/>
      <c r="JRP26" s="4"/>
      <c r="JRQ26" s="4"/>
      <c r="JRR26" s="4"/>
      <c r="JRS26" s="4"/>
      <c r="JRT26" s="4"/>
      <c r="JRU26" s="4"/>
      <c r="JRV26" s="4"/>
      <c r="JRW26" s="4"/>
      <c r="JRX26" s="4"/>
      <c r="JRY26" s="4"/>
      <c r="JRZ26" s="4"/>
      <c r="JSA26" s="4"/>
      <c r="JSB26" s="4"/>
      <c r="JSC26" s="4"/>
      <c r="JSD26" s="4"/>
      <c r="JSE26" s="4"/>
      <c r="JSF26" s="4"/>
      <c r="JSG26" s="4"/>
      <c r="JSH26" s="4"/>
      <c r="JSI26" s="4"/>
      <c r="JSJ26" s="4"/>
      <c r="JSK26" s="4"/>
      <c r="JSL26" s="4"/>
      <c r="JSM26" s="4"/>
      <c r="JSN26" s="4"/>
      <c r="JSO26" s="4"/>
      <c r="JSP26" s="4"/>
      <c r="JSQ26" s="4"/>
      <c r="JSR26" s="4"/>
      <c r="JSS26" s="4"/>
      <c r="JST26" s="4"/>
      <c r="JSU26" s="4"/>
      <c r="JSV26" s="4"/>
      <c r="JSW26" s="4"/>
      <c r="JSX26" s="4"/>
      <c r="JSY26" s="4"/>
      <c r="JSZ26" s="4"/>
      <c r="JTA26" s="4"/>
      <c r="JTB26" s="4"/>
      <c r="JTC26" s="4"/>
      <c r="JTD26" s="4"/>
      <c r="JTE26" s="4"/>
      <c r="JTF26" s="4"/>
      <c r="JTG26" s="4"/>
      <c r="JTH26" s="4"/>
      <c r="JTI26" s="4"/>
      <c r="JTJ26" s="4"/>
      <c r="JTK26" s="4"/>
      <c r="JTL26" s="4"/>
      <c r="JTM26" s="4"/>
      <c r="JTN26" s="4"/>
      <c r="JTO26" s="4"/>
      <c r="JTP26" s="4"/>
      <c r="JTQ26" s="4"/>
      <c r="JTR26" s="4"/>
      <c r="JTS26" s="4"/>
      <c r="JTT26" s="4"/>
      <c r="JTU26" s="4"/>
      <c r="JTV26" s="4"/>
      <c r="JTW26" s="4"/>
      <c r="JTX26" s="4"/>
      <c r="JTY26" s="4"/>
      <c r="JTZ26" s="4"/>
      <c r="JUA26" s="4"/>
      <c r="JUB26" s="4"/>
      <c r="JUC26" s="4"/>
      <c r="JUD26" s="4"/>
      <c r="JUE26" s="4"/>
      <c r="JUF26" s="4"/>
      <c r="JUG26" s="4"/>
      <c r="JUH26" s="4"/>
      <c r="JUI26" s="4"/>
      <c r="JUJ26" s="4"/>
      <c r="JUK26" s="4"/>
      <c r="JUL26" s="4"/>
      <c r="JUM26" s="4"/>
      <c r="JUN26" s="4"/>
      <c r="JUO26" s="4"/>
      <c r="JUP26" s="4"/>
      <c r="JUQ26" s="4"/>
      <c r="JUR26" s="4"/>
      <c r="JUS26" s="4"/>
      <c r="JUT26" s="4"/>
      <c r="JUU26" s="4"/>
      <c r="JUV26" s="4"/>
      <c r="JUW26" s="4"/>
      <c r="JUX26" s="4"/>
      <c r="JUY26" s="4"/>
      <c r="JUZ26" s="4"/>
      <c r="JVA26" s="4"/>
      <c r="JVB26" s="4"/>
      <c r="JVC26" s="4"/>
      <c r="JVD26" s="4"/>
      <c r="JVE26" s="4"/>
      <c r="JVF26" s="4"/>
      <c r="JVG26" s="4"/>
      <c r="JVH26" s="4"/>
      <c r="JVI26" s="4"/>
      <c r="JVJ26" s="4"/>
      <c r="JVK26" s="4"/>
      <c r="JVL26" s="4"/>
      <c r="JVM26" s="4"/>
      <c r="JVN26" s="4"/>
      <c r="JVO26" s="4"/>
      <c r="JVP26" s="4"/>
      <c r="JVQ26" s="4"/>
      <c r="JVR26" s="4"/>
      <c r="JVS26" s="4"/>
      <c r="JVT26" s="4"/>
      <c r="JVU26" s="4"/>
      <c r="JVV26" s="4"/>
      <c r="JVW26" s="4"/>
      <c r="JVX26" s="4"/>
      <c r="JVY26" s="4"/>
      <c r="JVZ26" s="4"/>
      <c r="JWA26" s="4"/>
      <c r="JWB26" s="4"/>
      <c r="JWC26" s="4"/>
      <c r="JWD26" s="4"/>
      <c r="JWE26" s="4"/>
      <c r="JWF26" s="4"/>
      <c r="JWG26" s="4"/>
      <c r="JWH26" s="4"/>
      <c r="JWI26" s="4"/>
      <c r="JWJ26" s="4"/>
      <c r="JWK26" s="4"/>
      <c r="JWL26" s="4"/>
      <c r="JWM26" s="4"/>
      <c r="JWN26" s="4"/>
      <c r="JWO26" s="4"/>
      <c r="JWP26" s="4"/>
      <c r="JWQ26" s="4"/>
      <c r="JWR26" s="4"/>
      <c r="JWS26" s="4"/>
      <c r="JWT26" s="4"/>
      <c r="JWU26" s="4"/>
      <c r="JWV26" s="4"/>
      <c r="JWW26" s="4"/>
      <c r="JWX26" s="4"/>
      <c r="JWY26" s="4"/>
      <c r="JWZ26" s="4"/>
      <c r="JXA26" s="4"/>
      <c r="JXB26" s="4"/>
      <c r="JXC26" s="4"/>
      <c r="JXD26" s="4"/>
      <c r="JXE26" s="4"/>
      <c r="JXF26" s="4"/>
      <c r="JXG26" s="4"/>
      <c r="JXH26" s="4"/>
      <c r="JXI26" s="4"/>
      <c r="JXJ26" s="4"/>
      <c r="JXK26" s="4"/>
      <c r="JXL26" s="4"/>
      <c r="JXM26" s="4"/>
      <c r="JXN26" s="4"/>
      <c r="JXO26" s="4"/>
      <c r="JXP26" s="4"/>
      <c r="JXQ26" s="4"/>
      <c r="JXR26" s="4"/>
      <c r="JXS26" s="4"/>
      <c r="JXT26" s="4"/>
      <c r="JXU26" s="4"/>
      <c r="JXV26" s="4"/>
      <c r="JXW26" s="4"/>
      <c r="JXX26" s="4"/>
      <c r="JXY26" s="4"/>
      <c r="JXZ26" s="4"/>
      <c r="JYA26" s="4"/>
      <c r="JYB26" s="4"/>
      <c r="JYC26" s="4"/>
      <c r="JYD26" s="4"/>
      <c r="JYE26" s="4"/>
      <c r="JYF26" s="4"/>
      <c r="JYG26" s="4"/>
      <c r="JYH26" s="4"/>
      <c r="JYI26" s="4"/>
      <c r="JYJ26" s="4"/>
      <c r="JYK26" s="4"/>
      <c r="JYL26" s="4"/>
      <c r="JYM26" s="4"/>
      <c r="JYN26" s="4"/>
      <c r="JYO26" s="4"/>
      <c r="JYP26" s="4"/>
      <c r="JYQ26" s="4"/>
      <c r="JYR26" s="4"/>
      <c r="JYS26" s="4"/>
      <c r="JYT26" s="4"/>
      <c r="JYU26" s="4"/>
      <c r="JYV26" s="4"/>
      <c r="JYW26" s="4"/>
      <c r="JYX26" s="4"/>
      <c r="JYY26" s="4"/>
      <c r="JYZ26" s="4"/>
      <c r="JZA26" s="4"/>
      <c r="JZB26" s="4"/>
      <c r="JZC26" s="4"/>
      <c r="JZD26" s="4"/>
      <c r="JZE26" s="4"/>
      <c r="JZF26" s="4"/>
      <c r="JZG26" s="4"/>
      <c r="JZH26" s="4"/>
      <c r="JZI26" s="4"/>
      <c r="JZJ26" s="4"/>
      <c r="JZK26" s="4"/>
      <c r="JZL26" s="4"/>
      <c r="JZM26" s="4"/>
      <c r="JZN26" s="4"/>
      <c r="JZO26" s="4"/>
      <c r="JZP26" s="4"/>
      <c r="JZQ26" s="4"/>
      <c r="JZR26" s="4"/>
      <c r="JZS26" s="4"/>
      <c r="JZT26" s="4"/>
      <c r="JZU26" s="4"/>
      <c r="JZV26" s="4"/>
      <c r="JZW26" s="4"/>
      <c r="JZX26" s="4"/>
      <c r="JZY26" s="4"/>
      <c r="JZZ26" s="4"/>
      <c r="KAA26" s="4"/>
      <c r="KAB26" s="4"/>
      <c r="KAC26" s="4"/>
      <c r="KAD26" s="4"/>
      <c r="KAE26" s="4"/>
      <c r="KAF26" s="4"/>
      <c r="KAG26" s="4"/>
      <c r="KAH26" s="4"/>
      <c r="KAI26" s="4"/>
      <c r="KAJ26" s="4"/>
      <c r="KAK26" s="4"/>
      <c r="KAL26" s="4"/>
      <c r="KAM26" s="4"/>
      <c r="KAN26" s="4"/>
      <c r="KAO26" s="4"/>
      <c r="KAP26" s="4"/>
      <c r="KAQ26" s="4"/>
      <c r="KAR26" s="4"/>
      <c r="KAS26" s="4"/>
      <c r="KAT26" s="4"/>
      <c r="KAU26" s="4"/>
      <c r="KAV26" s="4"/>
      <c r="KAW26" s="4"/>
      <c r="KAX26" s="4"/>
      <c r="KAY26" s="4"/>
      <c r="KAZ26" s="4"/>
      <c r="KBA26" s="4"/>
      <c r="KBB26" s="4"/>
      <c r="KBC26" s="4"/>
      <c r="KBD26" s="4"/>
      <c r="KBE26" s="4"/>
      <c r="KBF26" s="4"/>
      <c r="KBG26" s="4"/>
      <c r="KBH26" s="4"/>
      <c r="KBI26" s="4"/>
      <c r="KBJ26" s="4"/>
      <c r="KBK26" s="4"/>
      <c r="KBL26" s="4"/>
      <c r="KBM26" s="4"/>
      <c r="KBN26" s="4"/>
      <c r="KBO26" s="4"/>
      <c r="KBP26" s="4"/>
      <c r="KBQ26" s="4"/>
      <c r="KBR26" s="4"/>
      <c r="KBS26" s="4"/>
      <c r="KBT26" s="4"/>
      <c r="KBU26" s="4"/>
      <c r="KBV26" s="4"/>
      <c r="KBW26" s="4"/>
      <c r="KBX26" s="4"/>
      <c r="KBY26" s="4"/>
      <c r="KBZ26" s="4"/>
      <c r="KCA26" s="4"/>
      <c r="KCB26" s="4"/>
      <c r="KCC26" s="4"/>
      <c r="KCD26" s="4"/>
      <c r="KCE26" s="4"/>
      <c r="KCF26" s="4"/>
      <c r="KCG26" s="4"/>
      <c r="KCH26" s="4"/>
      <c r="KCI26" s="4"/>
      <c r="KCJ26" s="4"/>
      <c r="KCK26" s="4"/>
      <c r="KCL26" s="4"/>
      <c r="KCM26" s="4"/>
      <c r="KCN26" s="4"/>
      <c r="KCO26" s="4"/>
      <c r="KCP26" s="4"/>
      <c r="KCQ26" s="4"/>
      <c r="KCR26" s="4"/>
      <c r="KCS26" s="4"/>
      <c r="KCT26" s="4"/>
      <c r="KCU26" s="4"/>
      <c r="KCV26" s="4"/>
      <c r="KCW26" s="4"/>
      <c r="KCX26" s="4"/>
      <c r="KCY26" s="4"/>
      <c r="KCZ26" s="4"/>
      <c r="KDA26" s="4"/>
      <c r="KDB26" s="4"/>
      <c r="KDC26" s="4"/>
      <c r="KDD26" s="4"/>
      <c r="KDE26" s="4"/>
      <c r="KDF26" s="4"/>
      <c r="KDG26" s="4"/>
      <c r="KDH26" s="4"/>
      <c r="KDI26" s="4"/>
      <c r="KDJ26" s="4"/>
      <c r="KDK26" s="4"/>
      <c r="KDL26" s="4"/>
      <c r="KDM26" s="4"/>
      <c r="KDN26" s="4"/>
      <c r="KDO26" s="4"/>
      <c r="KDP26" s="4"/>
      <c r="KDQ26" s="4"/>
      <c r="KDR26" s="4"/>
      <c r="KDS26" s="4"/>
      <c r="KDT26" s="4"/>
      <c r="KDU26" s="4"/>
      <c r="KDV26" s="4"/>
      <c r="KDW26" s="4"/>
      <c r="KDX26" s="4"/>
      <c r="KDY26" s="4"/>
      <c r="KDZ26" s="4"/>
      <c r="KEA26" s="4"/>
      <c r="KEB26" s="4"/>
      <c r="KEC26" s="4"/>
      <c r="KED26" s="4"/>
      <c r="KEE26" s="4"/>
      <c r="KEF26" s="4"/>
      <c r="KEG26" s="4"/>
      <c r="KEH26" s="4"/>
      <c r="KEI26" s="4"/>
      <c r="KEJ26" s="4"/>
      <c r="KEK26" s="4"/>
      <c r="KEL26" s="4"/>
      <c r="KEM26" s="4"/>
      <c r="KEN26" s="4"/>
      <c r="KEO26" s="4"/>
      <c r="KEP26" s="4"/>
      <c r="KEQ26" s="4"/>
      <c r="KER26" s="4"/>
      <c r="KES26" s="4"/>
      <c r="KET26" s="4"/>
      <c r="KEU26" s="4"/>
      <c r="KEV26" s="4"/>
      <c r="KEW26" s="4"/>
      <c r="KEX26" s="4"/>
      <c r="KEY26" s="4"/>
      <c r="KEZ26" s="4"/>
      <c r="KFA26" s="4"/>
      <c r="KFB26" s="4"/>
      <c r="KFC26" s="4"/>
      <c r="KFD26" s="4"/>
      <c r="KFE26" s="4"/>
      <c r="KFF26" s="4"/>
      <c r="KFG26" s="4"/>
      <c r="KFH26" s="4"/>
      <c r="KFI26" s="4"/>
      <c r="KFJ26" s="4"/>
      <c r="KFK26" s="4"/>
      <c r="KFL26" s="4"/>
      <c r="KFM26" s="4"/>
      <c r="KFN26" s="4"/>
      <c r="KFO26" s="4"/>
      <c r="KFP26" s="4"/>
      <c r="KFQ26" s="4"/>
      <c r="KFR26" s="4"/>
      <c r="KFS26" s="4"/>
      <c r="KFT26" s="4"/>
      <c r="KFU26" s="4"/>
      <c r="KFV26" s="4"/>
      <c r="KFW26" s="4"/>
      <c r="KFX26" s="4"/>
      <c r="KFY26" s="4"/>
      <c r="KFZ26" s="4"/>
      <c r="KGA26" s="4"/>
      <c r="KGB26" s="4"/>
      <c r="KGC26" s="4"/>
      <c r="KGD26" s="4"/>
      <c r="KGE26" s="4"/>
      <c r="KGF26" s="4"/>
      <c r="KGG26" s="4"/>
      <c r="KGH26" s="4"/>
      <c r="KGI26" s="4"/>
      <c r="KGJ26" s="4"/>
      <c r="KGK26" s="4"/>
      <c r="KGL26" s="4"/>
      <c r="KGM26" s="4"/>
      <c r="KGN26" s="4"/>
      <c r="KGO26" s="4"/>
      <c r="KGP26" s="4"/>
      <c r="KGQ26" s="4"/>
      <c r="KGR26" s="4"/>
      <c r="KGS26" s="4"/>
      <c r="KGT26" s="4"/>
      <c r="KGU26" s="4"/>
      <c r="KGV26" s="4"/>
      <c r="KGW26" s="4"/>
      <c r="KGX26" s="4"/>
      <c r="KGY26" s="4"/>
      <c r="KGZ26" s="4"/>
      <c r="KHA26" s="4"/>
      <c r="KHB26" s="4"/>
      <c r="KHC26" s="4"/>
      <c r="KHD26" s="4"/>
      <c r="KHE26" s="4"/>
      <c r="KHF26" s="4"/>
      <c r="KHG26" s="4"/>
      <c r="KHH26" s="4"/>
      <c r="KHI26" s="4"/>
      <c r="KHJ26" s="4"/>
      <c r="KHK26" s="4"/>
      <c r="KHL26" s="4"/>
      <c r="KHM26" s="4"/>
      <c r="KHN26" s="4"/>
      <c r="KHO26" s="4"/>
      <c r="KHP26" s="4"/>
      <c r="KHQ26" s="4"/>
      <c r="KHR26" s="4"/>
      <c r="KHS26" s="4"/>
      <c r="KHT26" s="4"/>
      <c r="KHU26" s="4"/>
      <c r="KHV26" s="4"/>
      <c r="KHW26" s="4"/>
      <c r="KHX26" s="4"/>
      <c r="KHY26" s="4"/>
      <c r="KHZ26" s="4"/>
      <c r="KIA26" s="4"/>
      <c r="KIB26" s="4"/>
      <c r="KIC26" s="4"/>
      <c r="KID26" s="4"/>
      <c r="KIE26" s="4"/>
      <c r="KIF26" s="4"/>
      <c r="KIG26" s="4"/>
      <c r="KIH26" s="4"/>
      <c r="KII26" s="4"/>
      <c r="KIJ26" s="4"/>
      <c r="KIK26" s="4"/>
      <c r="KIL26" s="4"/>
      <c r="KIM26" s="4"/>
      <c r="KIN26" s="4"/>
      <c r="KIO26" s="4"/>
      <c r="KIP26" s="4"/>
      <c r="KIQ26" s="4"/>
      <c r="KIR26" s="4"/>
      <c r="KIS26" s="4"/>
      <c r="KIT26" s="4"/>
      <c r="KIU26" s="4"/>
      <c r="KIV26" s="4"/>
      <c r="KIW26" s="4"/>
      <c r="KIX26" s="4"/>
      <c r="KIY26" s="4"/>
      <c r="KIZ26" s="4"/>
      <c r="KJA26" s="4"/>
      <c r="KJB26" s="4"/>
      <c r="KJC26" s="4"/>
      <c r="KJD26" s="4"/>
      <c r="KJE26" s="4"/>
      <c r="KJF26" s="4"/>
      <c r="KJG26" s="4"/>
      <c r="KJH26" s="4"/>
      <c r="KJI26" s="4"/>
      <c r="KJJ26" s="4"/>
      <c r="KJK26" s="4"/>
      <c r="KJL26" s="4"/>
      <c r="KJM26" s="4"/>
      <c r="KJN26" s="4"/>
      <c r="KJO26" s="4"/>
      <c r="KJP26" s="4"/>
      <c r="KJQ26" s="4"/>
      <c r="KJR26" s="4"/>
      <c r="KJS26" s="4"/>
      <c r="KJT26" s="4"/>
      <c r="KJU26" s="4"/>
      <c r="KJV26" s="4"/>
      <c r="KJW26" s="4"/>
      <c r="KJX26" s="4"/>
      <c r="KJY26" s="4"/>
      <c r="KJZ26" s="4"/>
      <c r="KKA26" s="4"/>
      <c r="KKB26" s="4"/>
      <c r="KKC26" s="4"/>
      <c r="KKD26" s="4"/>
      <c r="KKE26" s="4"/>
      <c r="KKF26" s="4"/>
      <c r="KKG26" s="4"/>
      <c r="KKH26" s="4"/>
      <c r="KKI26" s="4"/>
      <c r="KKJ26" s="4"/>
      <c r="KKK26" s="4"/>
      <c r="KKL26" s="4"/>
      <c r="KKM26" s="4"/>
      <c r="KKN26" s="4"/>
      <c r="KKO26" s="4"/>
      <c r="KKP26" s="4"/>
      <c r="KKQ26" s="4"/>
      <c r="KKR26" s="4"/>
      <c r="KKS26" s="4"/>
      <c r="KKT26" s="4"/>
      <c r="KKU26" s="4"/>
      <c r="KKV26" s="4"/>
      <c r="KKW26" s="4"/>
      <c r="KKX26" s="4"/>
      <c r="KKY26" s="4"/>
      <c r="KKZ26" s="4"/>
      <c r="KLA26" s="4"/>
      <c r="KLB26" s="4"/>
      <c r="KLC26" s="4"/>
      <c r="KLD26" s="4"/>
      <c r="KLE26" s="4"/>
      <c r="KLF26" s="4"/>
      <c r="KLG26" s="4"/>
      <c r="KLH26" s="4"/>
      <c r="KLI26" s="4"/>
      <c r="KLJ26" s="4"/>
      <c r="KLK26" s="4"/>
      <c r="KLL26" s="4"/>
      <c r="KLM26" s="4"/>
      <c r="KLN26" s="4"/>
      <c r="KLO26" s="4"/>
      <c r="KLP26" s="4"/>
      <c r="KLQ26" s="4"/>
      <c r="KLR26" s="4"/>
      <c r="KLS26" s="4"/>
      <c r="KLT26" s="4"/>
      <c r="KLU26" s="4"/>
      <c r="KLV26" s="4"/>
      <c r="KLW26" s="4"/>
      <c r="KLX26" s="4"/>
      <c r="KLY26" s="4"/>
      <c r="KLZ26" s="4"/>
      <c r="KMA26" s="4"/>
      <c r="KMB26" s="4"/>
      <c r="KMC26" s="4"/>
      <c r="KMD26" s="4"/>
      <c r="KME26" s="4"/>
      <c r="KMF26" s="4"/>
      <c r="KMG26" s="4"/>
      <c r="KMH26" s="4"/>
      <c r="KMI26" s="4"/>
      <c r="KMJ26" s="4"/>
      <c r="KMK26" s="4"/>
      <c r="KML26" s="4"/>
      <c r="KMM26" s="4"/>
      <c r="KMN26" s="4"/>
      <c r="KMO26" s="4"/>
      <c r="KMP26" s="4"/>
      <c r="KMQ26" s="4"/>
      <c r="KMR26" s="4"/>
      <c r="KMS26" s="4"/>
      <c r="KMT26" s="4"/>
      <c r="KMU26" s="4"/>
      <c r="KMV26" s="4"/>
      <c r="KMW26" s="4"/>
      <c r="KMX26" s="4"/>
      <c r="KMY26" s="4"/>
      <c r="KMZ26" s="4"/>
      <c r="KNA26" s="4"/>
      <c r="KNB26" s="4"/>
      <c r="KNC26" s="4"/>
      <c r="KND26" s="4"/>
      <c r="KNE26" s="4"/>
      <c r="KNF26" s="4"/>
      <c r="KNG26" s="4"/>
      <c r="KNH26" s="4"/>
      <c r="KNI26" s="4"/>
      <c r="KNJ26" s="4"/>
      <c r="KNK26" s="4"/>
      <c r="KNL26" s="4"/>
      <c r="KNM26" s="4"/>
      <c r="KNN26" s="4"/>
      <c r="KNO26" s="4"/>
      <c r="KNP26" s="4"/>
      <c r="KNQ26" s="4"/>
      <c r="KNR26" s="4"/>
      <c r="KNS26" s="4"/>
      <c r="KNT26" s="4"/>
      <c r="KNU26" s="4"/>
      <c r="KNV26" s="4"/>
      <c r="KNW26" s="4"/>
      <c r="KNX26" s="4"/>
      <c r="KNY26" s="4"/>
      <c r="KNZ26" s="4"/>
      <c r="KOA26" s="4"/>
      <c r="KOB26" s="4"/>
      <c r="KOC26" s="4"/>
      <c r="KOD26" s="4"/>
      <c r="KOE26" s="4"/>
      <c r="KOF26" s="4"/>
      <c r="KOG26" s="4"/>
      <c r="KOH26" s="4"/>
      <c r="KOI26" s="4"/>
      <c r="KOJ26" s="4"/>
      <c r="KOK26" s="4"/>
      <c r="KOL26" s="4"/>
      <c r="KOM26" s="4"/>
      <c r="KON26" s="4"/>
      <c r="KOO26" s="4"/>
      <c r="KOP26" s="4"/>
      <c r="KOQ26" s="4"/>
      <c r="KOR26" s="4"/>
      <c r="KOS26" s="4"/>
      <c r="KOT26" s="4"/>
      <c r="KOU26" s="4"/>
      <c r="KOV26" s="4"/>
      <c r="KOW26" s="4"/>
      <c r="KOX26" s="4"/>
      <c r="KOY26" s="4"/>
      <c r="KOZ26" s="4"/>
      <c r="KPA26" s="4"/>
      <c r="KPB26" s="4"/>
      <c r="KPC26" s="4"/>
      <c r="KPD26" s="4"/>
      <c r="KPE26" s="4"/>
      <c r="KPF26" s="4"/>
      <c r="KPG26" s="4"/>
      <c r="KPH26" s="4"/>
      <c r="KPI26" s="4"/>
      <c r="KPJ26" s="4"/>
      <c r="KPK26" s="4"/>
      <c r="KPL26" s="4"/>
      <c r="KPM26" s="4"/>
      <c r="KPN26" s="4"/>
      <c r="KPO26" s="4"/>
      <c r="KPP26" s="4"/>
      <c r="KPQ26" s="4"/>
      <c r="KPR26" s="4"/>
      <c r="KPS26" s="4"/>
      <c r="KPT26" s="4"/>
      <c r="KPU26" s="4"/>
      <c r="KPV26" s="4"/>
      <c r="KPW26" s="4"/>
      <c r="KPX26" s="4"/>
      <c r="KPY26" s="4"/>
      <c r="KPZ26" s="4"/>
      <c r="KQA26" s="4"/>
      <c r="KQB26" s="4"/>
      <c r="KQC26" s="4"/>
      <c r="KQD26" s="4"/>
      <c r="KQE26" s="4"/>
      <c r="KQF26" s="4"/>
      <c r="KQG26" s="4"/>
      <c r="KQH26" s="4"/>
      <c r="KQI26" s="4"/>
      <c r="KQJ26" s="4"/>
      <c r="KQK26" s="4"/>
      <c r="KQL26" s="4"/>
      <c r="KQM26" s="4"/>
      <c r="KQN26" s="4"/>
      <c r="KQO26" s="4"/>
      <c r="KQP26" s="4"/>
      <c r="KQQ26" s="4"/>
      <c r="KQR26" s="4"/>
      <c r="KQS26" s="4"/>
      <c r="KQT26" s="4"/>
      <c r="KQU26" s="4"/>
      <c r="KQV26" s="4"/>
      <c r="KQW26" s="4"/>
      <c r="KQX26" s="4"/>
      <c r="KQY26" s="4"/>
      <c r="KQZ26" s="4"/>
      <c r="KRA26" s="4"/>
      <c r="KRB26" s="4"/>
      <c r="KRC26" s="4"/>
      <c r="KRD26" s="4"/>
      <c r="KRE26" s="4"/>
      <c r="KRF26" s="4"/>
      <c r="KRG26" s="4"/>
      <c r="KRH26" s="4"/>
      <c r="KRI26" s="4"/>
      <c r="KRJ26" s="4"/>
      <c r="KRK26" s="4"/>
      <c r="KRL26" s="4"/>
      <c r="KRM26" s="4"/>
      <c r="KRN26" s="4"/>
      <c r="KRO26" s="4"/>
      <c r="KRP26" s="4"/>
      <c r="KRQ26" s="4"/>
      <c r="KRR26" s="4"/>
      <c r="KRS26" s="4"/>
      <c r="KRT26" s="4"/>
      <c r="KRU26" s="4"/>
      <c r="KRV26" s="4"/>
      <c r="KRW26" s="4"/>
      <c r="KRX26" s="4"/>
      <c r="KRY26" s="4"/>
      <c r="KRZ26" s="4"/>
      <c r="KSA26" s="4"/>
      <c r="KSB26" s="4"/>
      <c r="KSC26" s="4"/>
      <c r="KSD26" s="4"/>
      <c r="KSE26" s="4"/>
      <c r="KSF26" s="4"/>
      <c r="KSG26" s="4"/>
      <c r="KSH26" s="4"/>
      <c r="KSI26" s="4"/>
      <c r="KSJ26" s="4"/>
      <c r="KSK26" s="4"/>
      <c r="KSL26" s="4"/>
      <c r="KSM26" s="4"/>
      <c r="KSN26" s="4"/>
      <c r="KSO26" s="4"/>
      <c r="KSP26" s="4"/>
      <c r="KSQ26" s="4"/>
      <c r="KSR26" s="4"/>
      <c r="KSS26" s="4"/>
      <c r="KST26" s="4"/>
      <c r="KSU26" s="4"/>
      <c r="KSV26" s="4"/>
      <c r="KSW26" s="4"/>
      <c r="KSX26" s="4"/>
      <c r="KSY26" s="4"/>
      <c r="KSZ26" s="4"/>
      <c r="KTA26" s="4"/>
      <c r="KTB26" s="4"/>
      <c r="KTC26" s="4"/>
      <c r="KTD26" s="4"/>
      <c r="KTE26" s="4"/>
      <c r="KTF26" s="4"/>
      <c r="KTG26" s="4"/>
      <c r="KTH26" s="4"/>
      <c r="KTI26" s="4"/>
      <c r="KTJ26" s="4"/>
      <c r="KTK26" s="4"/>
      <c r="KTL26" s="4"/>
      <c r="KTM26" s="4"/>
      <c r="KTN26" s="4"/>
      <c r="KTO26" s="4"/>
      <c r="KTP26" s="4"/>
      <c r="KTQ26" s="4"/>
      <c r="KTR26" s="4"/>
      <c r="KTS26" s="4"/>
      <c r="KTT26" s="4"/>
      <c r="KTU26" s="4"/>
      <c r="KTV26" s="4"/>
      <c r="KTW26" s="4"/>
      <c r="KTX26" s="4"/>
      <c r="KTY26" s="4"/>
      <c r="KTZ26" s="4"/>
      <c r="KUA26" s="4"/>
      <c r="KUB26" s="4"/>
      <c r="KUC26" s="4"/>
      <c r="KUD26" s="4"/>
      <c r="KUE26" s="4"/>
      <c r="KUF26" s="4"/>
      <c r="KUG26" s="4"/>
      <c r="KUH26" s="4"/>
      <c r="KUI26" s="4"/>
      <c r="KUJ26" s="4"/>
      <c r="KUK26" s="4"/>
      <c r="KUL26" s="4"/>
      <c r="KUM26" s="4"/>
      <c r="KUN26" s="4"/>
      <c r="KUO26" s="4"/>
      <c r="KUP26" s="4"/>
      <c r="KUQ26" s="4"/>
      <c r="KUR26" s="4"/>
      <c r="KUS26" s="4"/>
      <c r="KUT26" s="4"/>
      <c r="KUU26" s="4"/>
      <c r="KUV26" s="4"/>
      <c r="KUW26" s="4"/>
      <c r="KUX26" s="4"/>
      <c r="KUY26" s="4"/>
      <c r="KUZ26" s="4"/>
      <c r="KVA26" s="4"/>
      <c r="KVB26" s="4"/>
      <c r="KVC26" s="4"/>
      <c r="KVD26" s="4"/>
      <c r="KVE26" s="4"/>
      <c r="KVF26" s="4"/>
      <c r="KVG26" s="4"/>
      <c r="KVH26" s="4"/>
      <c r="KVI26" s="4"/>
      <c r="KVJ26" s="4"/>
      <c r="KVK26" s="4"/>
      <c r="KVL26" s="4"/>
      <c r="KVM26" s="4"/>
      <c r="KVN26" s="4"/>
      <c r="KVO26" s="4"/>
      <c r="KVP26" s="4"/>
      <c r="KVQ26" s="4"/>
      <c r="KVR26" s="4"/>
      <c r="KVS26" s="4"/>
      <c r="KVT26" s="4"/>
      <c r="KVU26" s="4"/>
      <c r="KVV26" s="4"/>
      <c r="KVW26" s="4"/>
      <c r="KVX26" s="4"/>
      <c r="KVY26" s="4"/>
      <c r="KVZ26" s="4"/>
      <c r="KWA26" s="4"/>
      <c r="KWB26" s="4"/>
      <c r="KWC26" s="4"/>
      <c r="KWD26" s="4"/>
      <c r="KWE26" s="4"/>
      <c r="KWF26" s="4"/>
      <c r="KWG26" s="4"/>
      <c r="KWH26" s="4"/>
      <c r="KWI26" s="4"/>
      <c r="KWJ26" s="4"/>
      <c r="KWK26" s="4"/>
      <c r="KWL26" s="4"/>
      <c r="KWM26" s="4"/>
      <c r="KWN26" s="4"/>
      <c r="KWO26" s="4"/>
      <c r="KWP26" s="4"/>
      <c r="KWQ26" s="4"/>
      <c r="KWR26" s="4"/>
      <c r="KWS26" s="4"/>
      <c r="KWT26" s="4"/>
      <c r="KWU26" s="4"/>
      <c r="KWV26" s="4"/>
      <c r="KWW26" s="4"/>
      <c r="KWX26" s="4"/>
      <c r="KWY26" s="4"/>
      <c r="KWZ26" s="4"/>
      <c r="KXA26" s="4"/>
      <c r="KXB26" s="4"/>
      <c r="KXC26" s="4"/>
      <c r="KXD26" s="4"/>
      <c r="KXE26" s="4"/>
      <c r="KXF26" s="4"/>
      <c r="KXG26" s="4"/>
      <c r="KXH26" s="4"/>
      <c r="KXI26" s="4"/>
      <c r="KXJ26" s="4"/>
      <c r="KXK26" s="4"/>
      <c r="KXL26" s="4"/>
      <c r="KXM26" s="4"/>
      <c r="KXN26" s="4"/>
      <c r="KXO26" s="4"/>
      <c r="KXP26" s="4"/>
      <c r="KXQ26" s="4"/>
      <c r="KXR26" s="4"/>
      <c r="KXS26" s="4"/>
      <c r="KXT26" s="4"/>
      <c r="KXU26" s="4"/>
      <c r="KXV26" s="4"/>
      <c r="KXW26" s="4"/>
      <c r="KXX26" s="4"/>
      <c r="KXY26" s="4"/>
      <c r="KXZ26" s="4"/>
      <c r="KYA26" s="4"/>
      <c r="KYB26" s="4"/>
      <c r="KYC26" s="4"/>
      <c r="KYD26" s="4"/>
      <c r="KYE26" s="4"/>
      <c r="KYF26" s="4"/>
      <c r="KYG26" s="4"/>
      <c r="KYH26" s="4"/>
      <c r="KYI26" s="4"/>
      <c r="KYJ26" s="4"/>
      <c r="KYK26" s="4"/>
      <c r="KYL26" s="4"/>
      <c r="KYM26" s="4"/>
      <c r="KYN26" s="4"/>
      <c r="KYO26" s="4"/>
      <c r="KYP26" s="4"/>
      <c r="KYQ26" s="4"/>
      <c r="KYR26" s="4"/>
      <c r="KYS26" s="4"/>
      <c r="KYT26" s="4"/>
      <c r="KYU26" s="4"/>
      <c r="KYV26" s="4"/>
      <c r="KYW26" s="4"/>
      <c r="KYX26" s="4"/>
      <c r="KYY26" s="4"/>
      <c r="KYZ26" s="4"/>
      <c r="KZA26" s="4"/>
      <c r="KZB26" s="4"/>
      <c r="KZC26" s="4"/>
      <c r="KZD26" s="4"/>
      <c r="KZE26" s="4"/>
      <c r="KZF26" s="4"/>
      <c r="KZG26" s="4"/>
      <c r="KZH26" s="4"/>
      <c r="KZI26" s="4"/>
      <c r="KZJ26" s="4"/>
      <c r="KZK26" s="4"/>
      <c r="KZL26" s="4"/>
      <c r="KZM26" s="4"/>
      <c r="KZN26" s="4"/>
      <c r="KZO26" s="4"/>
      <c r="KZP26" s="4"/>
      <c r="KZQ26" s="4"/>
      <c r="KZR26" s="4"/>
      <c r="KZS26" s="4"/>
      <c r="KZT26" s="4"/>
      <c r="KZU26" s="4"/>
      <c r="KZV26" s="4"/>
      <c r="KZW26" s="4"/>
      <c r="KZX26" s="4"/>
      <c r="KZY26" s="4"/>
      <c r="KZZ26" s="4"/>
      <c r="LAA26" s="4"/>
      <c r="LAB26" s="4"/>
      <c r="LAC26" s="4"/>
      <c r="LAD26" s="4"/>
      <c r="LAE26" s="4"/>
      <c r="LAF26" s="4"/>
      <c r="LAG26" s="4"/>
      <c r="LAH26" s="4"/>
      <c r="LAI26" s="4"/>
      <c r="LAJ26" s="4"/>
      <c r="LAK26" s="4"/>
      <c r="LAL26" s="4"/>
      <c r="LAM26" s="4"/>
      <c r="LAN26" s="4"/>
      <c r="LAO26" s="4"/>
      <c r="LAP26" s="4"/>
      <c r="LAQ26" s="4"/>
      <c r="LAR26" s="4"/>
      <c r="LAS26" s="4"/>
      <c r="LAT26" s="4"/>
      <c r="LAU26" s="4"/>
      <c r="LAV26" s="4"/>
      <c r="LAW26" s="4"/>
      <c r="LAX26" s="4"/>
      <c r="LAY26" s="4"/>
      <c r="LAZ26" s="4"/>
      <c r="LBA26" s="4"/>
      <c r="LBB26" s="4"/>
      <c r="LBC26" s="4"/>
      <c r="LBD26" s="4"/>
      <c r="LBE26" s="4"/>
      <c r="LBF26" s="4"/>
      <c r="LBG26" s="4"/>
      <c r="LBH26" s="4"/>
      <c r="LBI26" s="4"/>
      <c r="LBJ26" s="4"/>
      <c r="LBK26" s="4"/>
      <c r="LBL26" s="4"/>
      <c r="LBM26" s="4"/>
      <c r="LBN26" s="4"/>
      <c r="LBO26" s="4"/>
      <c r="LBP26" s="4"/>
      <c r="LBQ26" s="4"/>
      <c r="LBR26" s="4"/>
      <c r="LBS26" s="4"/>
      <c r="LBT26" s="4"/>
      <c r="LBU26" s="4"/>
      <c r="LBV26" s="4"/>
      <c r="LBW26" s="4"/>
      <c r="LBX26" s="4"/>
      <c r="LBY26" s="4"/>
      <c r="LBZ26" s="4"/>
      <c r="LCA26" s="4"/>
      <c r="LCB26" s="4"/>
      <c r="LCC26" s="4"/>
      <c r="LCD26" s="4"/>
      <c r="LCE26" s="4"/>
      <c r="LCF26" s="4"/>
      <c r="LCG26" s="4"/>
      <c r="LCH26" s="4"/>
      <c r="LCI26" s="4"/>
      <c r="LCJ26" s="4"/>
      <c r="LCK26" s="4"/>
      <c r="LCL26" s="4"/>
      <c r="LCM26" s="4"/>
      <c r="LCN26" s="4"/>
      <c r="LCO26" s="4"/>
      <c r="LCP26" s="4"/>
      <c r="LCQ26" s="4"/>
      <c r="LCR26" s="4"/>
      <c r="LCS26" s="4"/>
      <c r="LCT26" s="4"/>
      <c r="LCU26" s="4"/>
      <c r="LCV26" s="4"/>
      <c r="LCW26" s="4"/>
      <c r="LCX26" s="4"/>
      <c r="LCY26" s="4"/>
      <c r="LCZ26" s="4"/>
      <c r="LDA26" s="4"/>
      <c r="LDB26" s="4"/>
      <c r="LDC26" s="4"/>
      <c r="LDD26" s="4"/>
      <c r="LDE26" s="4"/>
      <c r="LDF26" s="4"/>
      <c r="LDG26" s="4"/>
      <c r="LDH26" s="4"/>
      <c r="LDI26" s="4"/>
      <c r="LDJ26" s="4"/>
      <c r="LDK26" s="4"/>
      <c r="LDL26" s="4"/>
      <c r="LDM26" s="4"/>
      <c r="LDN26" s="4"/>
      <c r="LDO26" s="4"/>
      <c r="LDP26" s="4"/>
      <c r="LDQ26" s="4"/>
      <c r="LDR26" s="4"/>
      <c r="LDS26" s="4"/>
      <c r="LDT26" s="4"/>
      <c r="LDU26" s="4"/>
      <c r="LDV26" s="4"/>
      <c r="LDW26" s="4"/>
      <c r="LDX26" s="4"/>
      <c r="LDY26" s="4"/>
      <c r="LDZ26" s="4"/>
      <c r="LEA26" s="4"/>
      <c r="LEB26" s="4"/>
      <c r="LEC26" s="4"/>
      <c r="LED26" s="4"/>
      <c r="LEE26" s="4"/>
      <c r="LEF26" s="4"/>
      <c r="LEG26" s="4"/>
      <c r="LEH26" s="4"/>
      <c r="LEI26" s="4"/>
      <c r="LEJ26" s="4"/>
      <c r="LEK26" s="4"/>
      <c r="LEL26" s="4"/>
      <c r="LEM26" s="4"/>
      <c r="LEN26" s="4"/>
      <c r="LEO26" s="4"/>
      <c r="LEP26" s="4"/>
      <c r="LEQ26" s="4"/>
      <c r="LER26" s="4"/>
      <c r="LES26" s="4"/>
      <c r="LET26" s="4"/>
      <c r="LEU26" s="4"/>
      <c r="LEV26" s="4"/>
      <c r="LEW26" s="4"/>
      <c r="LEX26" s="4"/>
      <c r="LEY26" s="4"/>
      <c r="LEZ26" s="4"/>
      <c r="LFA26" s="4"/>
      <c r="LFB26" s="4"/>
      <c r="LFC26" s="4"/>
      <c r="LFD26" s="4"/>
      <c r="LFE26" s="4"/>
      <c r="LFF26" s="4"/>
      <c r="LFG26" s="4"/>
      <c r="LFH26" s="4"/>
      <c r="LFI26" s="4"/>
      <c r="LFJ26" s="4"/>
      <c r="LFK26" s="4"/>
      <c r="LFL26" s="4"/>
      <c r="LFM26" s="4"/>
      <c r="LFN26" s="4"/>
      <c r="LFO26" s="4"/>
      <c r="LFP26" s="4"/>
      <c r="LFQ26" s="4"/>
      <c r="LFR26" s="4"/>
      <c r="LFS26" s="4"/>
      <c r="LFT26" s="4"/>
      <c r="LFU26" s="4"/>
      <c r="LFV26" s="4"/>
      <c r="LFW26" s="4"/>
      <c r="LFX26" s="4"/>
      <c r="LFY26" s="4"/>
      <c r="LFZ26" s="4"/>
      <c r="LGA26" s="4"/>
      <c r="LGB26" s="4"/>
      <c r="LGC26" s="4"/>
      <c r="LGD26" s="4"/>
      <c r="LGE26" s="4"/>
      <c r="LGF26" s="4"/>
      <c r="LGG26" s="4"/>
      <c r="LGH26" s="4"/>
      <c r="LGI26" s="4"/>
      <c r="LGJ26" s="4"/>
      <c r="LGK26" s="4"/>
      <c r="LGL26" s="4"/>
      <c r="LGM26" s="4"/>
      <c r="LGN26" s="4"/>
      <c r="LGO26" s="4"/>
      <c r="LGP26" s="4"/>
      <c r="LGQ26" s="4"/>
      <c r="LGR26" s="4"/>
      <c r="LGS26" s="4"/>
      <c r="LGT26" s="4"/>
      <c r="LGU26" s="4"/>
      <c r="LGV26" s="4"/>
      <c r="LGW26" s="4"/>
      <c r="LGX26" s="4"/>
      <c r="LGY26" s="4"/>
      <c r="LGZ26" s="4"/>
      <c r="LHA26" s="4"/>
      <c r="LHB26" s="4"/>
      <c r="LHC26" s="4"/>
      <c r="LHD26" s="4"/>
      <c r="LHE26" s="4"/>
      <c r="LHF26" s="4"/>
      <c r="LHG26" s="4"/>
      <c r="LHH26" s="4"/>
      <c r="LHI26" s="4"/>
      <c r="LHJ26" s="4"/>
      <c r="LHK26" s="4"/>
      <c r="LHL26" s="4"/>
      <c r="LHM26" s="4"/>
      <c r="LHN26" s="4"/>
      <c r="LHO26" s="4"/>
      <c r="LHP26" s="4"/>
      <c r="LHQ26" s="4"/>
      <c r="LHR26" s="4"/>
      <c r="LHS26" s="4"/>
      <c r="LHT26" s="4"/>
      <c r="LHU26" s="4"/>
      <c r="LHV26" s="4"/>
      <c r="LHW26" s="4"/>
      <c r="LHX26" s="4"/>
      <c r="LHY26" s="4"/>
      <c r="LHZ26" s="4"/>
      <c r="LIA26" s="4"/>
      <c r="LIB26" s="4"/>
      <c r="LIC26" s="4"/>
      <c r="LID26" s="4"/>
      <c r="LIE26" s="4"/>
      <c r="LIF26" s="4"/>
      <c r="LIG26" s="4"/>
      <c r="LIH26" s="4"/>
      <c r="LII26" s="4"/>
      <c r="LIJ26" s="4"/>
      <c r="LIK26" s="4"/>
      <c r="LIL26" s="4"/>
      <c r="LIM26" s="4"/>
      <c r="LIN26" s="4"/>
      <c r="LIO26" s="4"/>
      <c r="LIP26" s="4"/>
      <c r="LIQ26" s="4"/>
      <c r="LIR26" s="4"/>
      <c r="LIS26" s="4"/>
      <c r="LIT26" s="4"/>
      <c r="LIU26" s="4"/>
      <c r="LIV26" s="4"/>
      <c r="LIW26" s="4"/>
      <c r="LIX26" s="4"/>
      <c r="LIY26" s="4"/>
      <c r="LIZ26" s="4"/>
      <c r="LJA26" s="4"/>
      <c r="LJB26" s="4"/>
      <c r="LJC26" s="4"/>
      <c r="LJD26" s="4"/>
      <c r="LJE26" s="4"/>
      <c r="LJF26" s="4"/>
      <c r="LJG26" s="4"/>
      <c r="LJH26" s="4"/>
      <c r="LJI26" s="4"/>
      <c r="LJJ26" s="4"/>
      <c r="LJK26" s="4"/>
      <c r="LJL26" s="4"/>
      <c r="LJM26" s="4"/>
      <c r="LJN26" s="4"/>
      <c r="LJO26" s="4"/>
      <c r="LJP26" s="4"/>
      <c r="LJQ26" s="4"/>
      <c r="LJR26" s="4"/>
      <c r="LJS26" s="4"/>
      <c r="LJT26" s="4"/>
      <c r="LJU26" s="4"/>
      <c r="LJV26" s="4"/>
      <c r="LJW26" s="4"/>
      <c r="LJX26" s="4"/>
      <c r="LJY26" s="4"/>
      <c r="LJZ26" s="4"/>
      <c r="LKA26" s="4"/>
      <c r="LKB26" s="4"/>
      <c r="LKC26" s="4"/>
      <c r="LKD26" s="4"/>
      <c r="LKE26" s="4"/>
      <c r="LKF26" s="4"/>
      <c r="LKG26" s="4"/>
      <c r="LKH26" s="4"/>
      <c r="LKI26" s="4"/>
      <c r="LKJ26" s="4"/>
      <c r="LKK26" s="4"/>
      <c r="LKL26" s="4"/>
      <c r="LKM26" s="4"/>
      <c r="LKN26" s="4"/>
      <c r="LKO26" s="4"/>
      <c r="LKP26" s="4"/>
      <c r="LKQ26" s="4"/>
      <c r="LKR26" s="4"/>
      <c r="LKS26" s="4"/>
      <c r="LKT26" s="4"/>
      <c r="LKU26" s="4"/>
      <c r="LKV26" s="4"/>
      <c r="LKW26" s="4"/>
      <c r="LKX26" s="4"/>
      <c r="LKY26" s="4"/>
      <c r="LKZ26" s="4"/>
      <c r="LLA26" s="4"/>
      <c r="LLB26" s="4"/>
      <c r="LLC26" s="4"/>
      <c r="LLD26" s="4"/>
      <c r="LLE26" s="4"/>
      <c r="LLF26" s="4"/>
      <c r="LLG26" s="4"/>
      <c r="LLH26" s="4"/>
      <c r="LLI26" s="4"/>
      <c r="LLJ26" s="4"/>
      <c r="LLK26" s="4"/>
      <c r="LLL26" s="4"/>
      <c r="LLM26" s="4"/>
      <c r="LLN26" s="4"/>
      <c r="LLO26" s="4"/>
      <c r="LLP26" s="4"/>
      <c r="LLQ26" s="4"/>
      <c r="LLR26" s="4"/>
      <c r="LLS26" s="4"/>
      <c r="LLT26" s="4"/>
      <c r="LLU26" s="4"/>
      <c r="LLV26" s="4"/>
      <c r="LLW26" s="4"/>
      <c r="LLX26" s="4"/>
      <c r="LLY26" s="4"/>
      <c r="LLZ26" s="4"/>
      <c r="LMA26" s="4"/>
      <c r="LMB26" s="4"/>
      <c r="LMC26" s="4"/>
      <c r="LMD26" s="4"/>
      <c r="LME26" s="4"/>
      <c r="LMF26" s="4"/>
      <c r="LMG26" s="4"/>
      <c r="LMH26" s="4"/>
      <c r="LMI26" s="4"/>
      <c r="LMJ26" s="4"/>
      <c r="LMK26" s="4"/>
      <c r="LML26" s="4"/>
      <c r="LMM26" s="4"/>
      <c r="LMN26" s="4"/>
      <c r="LMO26" s="4"/>
      <c r="LMP26" s="4"/>
      <c r="LMQ26" s="4"/>
      <c r="LMR26" s="4"/>
      <c r="LMS26" s="4"/>
      <c r="LMT26" s="4"/>
      <c r="LMU26" s="4"/>
      <c r="LMV26" s="4"/>
      <c r="LMW26" s="4"/>
      <c r="LMX26" s="4"/>
      <c r="LMY26" s="4"/>
      <c r="LMZ26" s="4"/>
      <c r="LNA26" s="4"/>
      <c r="LNB26" s="4"/>
      <c r="LNC26" s="4"/>
      <c r="LND26" s="4"/>
      <c r="LNE26" s="4"/>
      <c r="LNF26" s="4"/>
      <c r="LNG26" s="4"/>
      <c r="LNH26" s="4"/>
      <c r="LNI26" s="4"/>
      <c r="LNJ26" s="4"/>
      <c r="LNK26" s="4"/>
      <c r="LNL26" s="4"/>
      <c r="LNM26" s="4"/>
      <c r="LNN26" s="4"/>
      <c r="LNO26" s="4"/>
      <c r="LNP26" s="4"/>
      <c r="LNQ26" s="4"/>
      <c r="LNR26" s="4"/>
      <c r="LNS26" s="4"/>
      <c r="LNT26" s="4"/>
      <c r="LNU26" s="4"/>
      <c r="LNV26" s="4"/>
      <c r="LNW26" s="4"/>
      <c r="LNX26" s="4"/>
      <c r="LNY26" s="4"/>
      <c r="LNZ26" s="4"/>
      <c r="LOA26" s="4"/>
      <c r="LOB26" s="4"/>
      <c r="LOC26" s="4"/>
      <c r="LOD26" s="4"/>
      <c r="LOE26" s="4"/>
      <c r="LOF26" s="4"/>
      <c r="LOG26" s="4"/>
      <c r="LOH26" s="4"/>
      <c r="LOI26" s="4"/>
      <c r="LOJ26" s="4"/>
      <c r="LOK26" s="4"/>
      <c r="LOL26" s="4"/>
      <c r="LOM26" s="4"/>
      <c r="LON26" s="4"/>
      <c r="LOO26" s="4"/>
      <c r="LOP26" s="4"/>
      <c r="LOQ26" s="4"/>
      <c r="LOR26" s="4"/>
      <c r="LOS26" s="4"/>
      <c r="LOT26" s="4"/>
      <c r="LOU26" s="4"/>
      <c r="LOV26" s="4"/>
      <c r="LOW26" s="4"/>
      <c r="LOX26" s="4"/>
      <c r="LOY26" s="4"/>
      <c r="LOZ26" s="4"/>
      <c r="LPA26" s="4"/>
      <c r="LPB26" s="4"/>
      <c r="LPC26" s="4"/>
      <c r="LPD26" s="4"/>
      <c r="LPE26" s="4"/>
      <c r="LPF26" s="4"/>
      <c r="LPG26" s="4"/>
      <c r="LPH26" s="4"/>
      <c r="LPI26" s="4"/>
      <c r="LPJ26" s="4"/>
      <c r="LPK26" s="4"/>
      <c r="LPL26" s="4"/>
      <c r="LPM26" s="4"/>
      <c r="LPN26" s="4"/>
      <c r="LPO26" s="4"/>
      <c r="LPP26" s="4"/>
      <c r="LPQ26" s="4"/>
      <c r="LPR26" s="4"/>
      <c r="LPS26" s="4"/>
      <c r="LPT26" s="4"/>
      <c r="LPU26" s="4"/>
      <c r="LPV26" s="4"/>
      <c r="LPW26" s="4"/>
      <c r="LPX26" s="4"/>
      <c r="LPY26" s="4"/>
      <c r="LPZ26" s="4"/>
      <c r="LQA26" s="4"/>
      <c r="LQB26" s="4"/>
      <c r="LQC26" s="4"/>
      <c r="LQD26" s="4"/>
      <c r="LQE26" s="4"/>
      <c r="LQF26" s="4"/>
      <c r="LQG26" s="4"/>
      <c r="LQH26" s="4"/>
      <c r="LQI26" s="4"/>
      <c r="LQJ26" s="4"/>
      <c r="LQK26" s="4"/>
      <c r="LQL26" s="4"/>
      <c r="LQM26" s="4"/>
      <c r="LQN26" s="4"/>
      <c r="LQO26" s="4"/>
      <c r="LQP26" s="4"/>
      <c r="LQQ26" s="4"/>
      <c r="LQR26" s="4"/>
      <c r="LQS26" s="4"/>
      <c r="LQT26" s="4"/>
      <c r="LQU26" s="4"/>
      <c r="LQV26" s="4"/>
      <c r="LQW26" s="4"/>
      <c r="LQX26" s="4"/>
      <c r="LQY26" s="4"/>
      <c r="LQZ26" s="4"/>
      <c r="LRA26" s="4"/>
      <c r="LRB26" s="4"/>
      <c r="LRC26" s="4"/>
      <c r="LRD26" s="4"/>
      <c r="LRE26" s="4"/>
      <c r="LRF26" s="4"/>
      <c r="LRG26" s="4"/>
      <c r="LRH26" s="4"/>
      <c r="LRI26" s="4"/>
      <c r="LRJ26" s="4"/>
      <c r="LRK26" s="4"/>
      <c r="LRL26" s="4"/>
      <c r="LRM26" s="4"/>
      <c r="LRN26" s="4"/>
      <c r="LRO26" s="4"/>
      <c r="LRP26" s="4"/>
      <c r="LRQ26" s="4"/>
      <c r="LRR26" s="4"/>
      <c r="LRS26" s="4"/>
      <c r="LRT26" s="4"/>
      <c r="LRU26" s="4"/>
      <c r="LRV26" s="4"/>
      <c r="LRW26" s="4"/>
      <c r="LRX26" s="4"/>
      <c r="LRY26" s="4"/>
      <c r="LRZ26" s="4"/>
      <c r="LSA26" s="4"/>
      <c r="LSB26" s="4"/>
      <c r="LSC26" s="4"/>
      <c r="LSD26" s="4"/>
      <c r="LSE26" s="4"/>
      <c r="LSF26" s="4"/>
      <c r="LSG26" s="4"/>
      <c r="LSH26" s="4"/>
      <c r="LSI26" s="4"/>
      <c r="LSJ26" s="4"/>
      <c r="LSK26" s="4"/>
      <c r="LSL26" s="4"/>
      <c r="LSM26" s="4"/>
      <c r="LSN26" s="4"/>
      <c r="LSO26" s="4"/>
      <c r="LSP26" s="4"/>
      <c r="LSQ26" s="4"/>
      <c r="LSR26" s="4"/>
      <c r="LSS26" s="4"/>
      <c r="LST26" s="4"/>
      <c r="LSU26" s="4"/>
      <c r="LSV26" s="4"/>
      <c r="LSW26" s="4"/>
      <c r="LSX26" s="4"/>
      <c r="LSY26" s="4"/>
      <c r="LSZ26" s="4"/>
      <c r="LTA26" s="4"/>
      <c r="LTB26" s="4"/>
      <c r="LTC26" s="4"/>
      <c r="LTD26" s="4"/>
      <c r="LTE26" s="4"/>
      <c r="LTF26" s="4"/>
      <c r="LTG26" s="4"/>
      <c r="LTH26" s="4"/>
      <c r="LTI26" s="4"/>
      <c r="LTJ26" s="4"/>
      <c r="LTK26" s="4"/>
      <c r="LTL26" s="4"/>
      <c r="LTM26" s="4"/>
      <c r="LTN26" s="4"/>
      <c r="LTO26" s="4"/>
      <c r="LTP26" s="4"/>
      <c r="LTQ26" s="4"/>
      <c r="LTR26" s="4"/>
      <c r="LTS26" s="4"/>
      <c r="LTT26" s="4"/>
      <c r="LTU26" s="4"/>
      <c r="LTV26" s="4"/>
      <c r="LTW26" s="4"/>
      <c r="LTX26" s="4"/>
      <c r="LTY26" s="4"/>
      <c r="LTZ26" s="4"/>
      <c r="LUA26" s="4"/>
      <c r="LUB26" s="4"/>
      <c r="LUC26" s="4"/>
      <c r="LUD26" s="4"/>
      <c r="LUE26" s="4"/>
      <c r="LUF26" s="4"/>
      <c r="LUG26" s="4"/>
      <c r="LUH26" s="4"/>
      <c r="LUI26" s="4"/>
      <c r="LUJ26" s="4"/>
      <c r="LUK26" s="4"/>
      <c r="LUL26" s="4"/>
      <c r="LUM26" s="4"/>
      <c r="LUN26" s="4"/>
      <c r="LUO26" s="4"/>
      <c r="LUP26" s="4"/>
      <c r="LUQ26" s="4"/>
      <c r="LUR26" s="4"/>
      <c r="LUS26" s="4"/>
      <c r="LUT26" s="4"/>
      <c r="LUU26" s="4"/>
      <c r="LUV26" s="4"/>
      <c r="LUW26" s="4"/>
      <c r="LUX26" s="4"/>
      <c r="LUY26" s="4"/>
      <c r="LUZ26" s="4"/>
      <c r="LVA26" s="4"/>
      <c r="LVB26" s="4"/>
      <c r="LVC26" s="4"/>
      <c r="LVD26" s="4"/>
      <c r="LVE26" s="4"/>
      <c r="LVF26" s="4"/>
      <c r="LVG26" s="4"/>
      <c r="LVH26" s="4"/>
      <c r="LVI26" s="4"/>
      <c r="LVJ26" s="4"/>
      <c r="LVK26" s="4"/>
      <c r="LVL26" s="4"/>
      <c r="LVM26" s="4"/>
      <c r="LVN26" s="4"/>
      <c r="LVO26" s="4"/>
      <c r="LVP26" s="4"/>
      <c r="LVQ26" s="4"/>
      <c r="LVR26" s="4"/>
      <c r="LVS26" s="4"/>
      <c r="LVT26" s="4"/>
      <c r="LVU26" s="4"/>
      <c r="LVV26" s="4"/>
      <c r="LVW26" s="4"/>
      <c r="LVX26" s="4"/>
      <c r="LVY26" s="4"/>
      <c r="LVZ26" s="4"/>
      <c r="LWA26" s="4"/>
      <c r="LWB26" s="4"/>
      <c r="LWC26" s="4"/>
      <c r="LWD26" s="4"/>
      <c r="LWE26" s="4"/>
      <c r="LWF26" s="4"/>
      <c r="LWG26" s="4"/>
      <c r="LWH26" s="4"/>
      <c r="LWI26" s="4"/>
      <c r="LWJ26" s="4"/>
      <c r="LWK26" s="4"/>
      <c r="LWL26" s="4"/>
      <c r="LWM26" s="4"/>
      <c r="LWN26" s="4"/>
      <c r="LWO26" s="4"/>
      <c r="LWP26" s="4"/>
      <c r="LWQ26" s="4"/>
      <c r="LWR26" s="4"/>
      <c r="LWS26" s="4"/>
      <c r="LWT26" s="4"/>
      <c r="LWU26" s="4"/>
      <c r="LWV26" s="4"/>
      <c r="LWW26" s="4"/>
      <c r="LWX26" s="4"/>
      <c r="LWY26" s="4"/>
      <c r="LWZ26" s="4"/>
      <c r="LXA26" s="4"/>
      <c r="LXB26" s="4"/>
      <c r="LXC26" s="4"/>
      <c r="LXD26" s="4"/>
      <c r="LXE26" s="4"/>
      <c r="LXF26" s="4"/>
      <c r="LXG26" s="4"/>
      <c r="LXH26" s="4"/>
      <c r="LXI26" s="4"/>
      <c r="LXJ26" s="4"/>
      <c r="LXK26" s="4"/>
      <c r="LXL26" s="4"/>
      <c r="LXM26" s="4"/>
      <c r="LXN26" s="4"/>
      <c r="LXO26" s="4"/>
      <c r="LXP26" s="4"/>
      <c r="LXQ26" s="4"/>
      <c r="LXR26" s="4"/>
      <c r="LXS26" s="4"/>
      <c r="LXT26" s="4"/>
      <c r="LXU26" s="4"/>
      <c r="LXV26" s="4"/>
      <c r="LXW26" s="4"/>
      <c r="LXX26" s="4"/>
      <c r="LXY26" s="4"/>
      <c r="LXZ26" s="4"/>
      <c r="LYA26" s="4"/>
      <c r="LYB26" s="4"/>
      <c r="LYC26" s="4"/>
      <c r="LYD26" s="4"/>
      <c r="LYE26" s="4"/>
      <c r="LYF26" s="4"/>
      <c r="LYG26" s="4"/>
      <c r="LYH26" s="4"/>
      <c r="LYI26" s="4"/>
      <c r="LYJ26" s="4"/>
      <c r="LYK26" s="4"/>
      <c r="LYL26" s="4"/>
      <c r="LYM26" s="4"/>
      <c r="LYN26" s="4"/>
      <c r="LYO26" s="4"/>
      <c r="LYP26" s="4"/>
      <c r="LYQ26" s="4"/>
      <c r="LYR26" s="4"/>
      <c r="LYS26" s="4"/>
      <c r="LYT26" s="4"/>
      <c r="LYU26" s="4"/>
      <c r="LYV26" s="4"/>
      <c r="LYW26" s="4"/>
      <c r="LYX26" s="4"/>
      <c r="LYY26" s="4"/>
      <c r="LYZ26" s="4"/>
      <c r="LZA26" s="4"/>
      <c r="LZB26" s="4"/>
      <c r="LZC26" s="4"/>
      <c r="LZD26" s="4"/>
      <c r="LZE26" s="4"/>
      <c r="LZF26" s="4"/>
      <c r="LZG26" s="4"/>
      <c r="LZH26" s="4"/>
      <c r="LZI26" s="4"/>
      <c r="LZJ26" s="4"/>
      <c r="LZK26" s="4"/>
      <c r="LZL26" s="4"/>
      <c r="LZM26" s="4"/>
      <c r="LZN26" s="4"/>
      <c r="LZO26" s="4"/>
      <c r="LZP26" s="4"/>
      <c r="LZQ26" s="4"/>
      <c r="LZR26" s="4"/>
      <c r="LZS26" s="4"/>
      <c r="LZT26" s="4"/>
      <c r="LZU26" s="4"/>
      <c r="LZV26" s="4"/>
      <c r="LZW26" s="4"/>
      <c r="LZX26" s="4"/>
      <c r="LZY26" s="4"/>
      <c r="LZZ26" s="4"/>
      <c r="MAA26" s="4"/>
      <c r="MAB26" s="4"/>
      <c r="MAC26" s="4"/>
      <c r="MAD26" s="4"/>
      <c r="MAE26" s="4"/>
      <c r="MAF26" s="4"/>
      <c r="MAG26" s="4"/>
      <c r="MAH26" s="4"/>
      <c r="MAI26" s="4"/>
      <c r="MAJ26" s="4"/>
      <c r="MAK26" s="4"/>
      <c r="MAL26" s="4"/>
      <c r="MAM26" s="4"/>
      <c r="MAN26" s="4"/>
      <c r="MAO26" s="4"/>
      <c r="MAP26" s="4"/>
      <c r="MAQ26" s="4"/>
      <c r="MAR26" s="4"/>
      <c r="MAS26" s="4"/>
      <c r="MAT26" s="4"/>
      <c r="MAU26" s="4"/>
      <c r="MAV26" s="4"/>
      <c r="MAW26" s="4"/>
      <c r="MAX26" s="4"/>
      <c r="MAY26" s="4"/>
      <c r="MAZ26" s="4"/>
      <c r="MBA26" s="4"/>
      <c r="MBB26" s="4"/>
      <c r="MBC26" s="4"/>
      <c r="MBD26" s="4"/>
      <c r="MBE26" s="4"/>
      <c r="MBF26" s="4"/>
      <c r="MBG26" s="4"/>
      <c r="MBH26" s="4"/>
      <c r="MBI26" s="4"/>
      <c r="MBJ26" s="4"/>
      <c r="MBK26" s="4"/>
      <c r="MBL26" s="4"/>
      <c r="MBM26" s="4"/>
      <c r="MBN26" s="4"/>
      <c r="MBO26" s="4"/>
      <c r="MBP26" s="4"/>
      <c r="MBQ26" s="4"/>
      <c r="MBR26" s="4"/>
      <c r="MBS26" s="4"/>
      <c r="MBT26" s="4"/>
      <c r="MBU26" s="4"/>
      <c r="MBV26" s="4"/>
      <c r="MBW26" s="4"/>
      <c r="MBX26" s="4"/>
      <c r="MBY26" s="4"/>
      <c r="MBZ26" s="4"/>
      <c r="MCA26" s="4"/>
      <c r="MCB26" s="4"/>
      <c r="MCC26" s="4"/>
      <c r="MCD26" s="4"/>
      <c r="MCE26" s="4"/>
      <c r="MCF26" s="4"/>
      <c r="MCG26" s="4"/>
      <c r="MCH26" s="4"/>
      <c r="MCI26" s="4"/>
      <c r="MCJ26" s="4"/>
      <c r="MCK26" s="4"/>
      <c r="MCL26" s="4"/>
      <c r="MCM26" s="4"/>
      <c r="MCN26" s="4"/>
      <c r="MCO26" s="4"/>
      <c r="MCP26" s="4"/>
      <c r="MCQ26" s="4"/>
      <c r="MCR26" s="4"/>
      <c r="MCS26" s="4"/>
      <c r="MCT26" s="4"/>
      <c r="MCU26" s="4"/>
      <c r="MCV26" s="4"/>
      <c r="MCW26" s="4"/>
      <c r="MCX26" s="4"/>
      <c r="MCY26" s="4"/>
      <c r="MCZ26" s="4"/>
      <c r="MDA26" s="4"/>
      <c r="MDB26" s="4"/>
      <c r="MDC26" s="4"/>
      <c r="MDD26" s="4"/>
      <c r="MDE26" s="4"/>
      <c r="MDF26" s="4"/>
      <c r="MDG26" s="4"/>
      <c r="MDH26" s="4"/>
      <c r="MDI26" s="4"/>
      <c r="MDJ26" s="4"/>
      <c r="MDK26" s="4"/>
      <c r="MDL26" s="4"/>
      <c r="MDM26" s="4"/>
      <c r="MDN26" s="4"/>
      <c r="MDO26" s="4"/>
      <c r="MDP26" s="4"/>
      <c r="MDQ26" s="4"/>
      <c r="MDR26" s="4"/>
      <c r="MDS26" s="4"/>
      <c r="MDT26" s="4"/>
      <c r="MDU26" s="4"/>
      <c r="MDV26" s="4"/>
      <c r="MDW26" s="4"/>
      <c r="MDX26" s="4"/>
      <c r="MDY26" s="4"/>
      <c r="MDZ26" s="4"/>
      <c r="MEA26" s="4"/>
      <c r="MEB26" s="4"/>
      <c r="MEC26" s="4"/>
      <c r="MED26" s="4"/>
      <c r="MEE26" s="4"/>
      <c r="MEF26" s="4"/>
      <c r="MEG26" s="4"/>
      <c r="MEH26" s="4"/>
      <c r="MEI26" s="4"/>
      <c r="MEJ26" s="4"/>
      <c r="MEK26" s="4"/>
      <c r="MEL26" s="4"/>
      <c r="MEM26" s="4"/>
      <c r="MEN26" s="4"/>
      <c r="MEO26" s="4"/>
      <c r="MEP26" s="4"/>
      <c r="MEQ26" s="4"/>
      <c r="MER26" s="4"/>
      <c r="MES26" s="4"/>
      <c r="MET26" s="4"/>
      <c r="MEU26" s="4"/>
      <c r="MEV26" s="4"/>
      <c r="MEW26" s="4"/>
      <c r="MEX26" s="4"/>
      <c r="MEY26" s="4"/>
      <c r="MEZ26" s="4"/>
      <c r="MFA26" s="4"/>
      <c r="MFB26" s="4"/>
      <c r="MFC26" s="4"/>
      <c r="MFD26" s="4"/>
      <c r="MFE26" s="4"/>
      <c r="MFF26" s="4"/>
      <c r="MFG26" s="4"/>
      <c r="MFH26" s="4"/>
      <c r="MFI26" s="4"/>
      <c r="MFJ26" s="4"/>
      <c r="MFK26" s="4"/>
      <c r="MFL26" s="4"/>
      <c r="MFM26" s="4"/>
      <c r="MFN26" s="4"/>
      <c r="MFO26" s="4"/>
      <c r="MFP26" s="4"/>
      <c r="MFQ26" s="4"/>
      <c r="MFR26" s="4"/>
      <c r="MFS26" s="4"/>
      <c r="MFT26" s="4"/>
      <c r="MFU26" s="4"/>
      <c r="MFV26" s="4"/>
      <c r="MFW26" s="4"/>
      <c r="MFX26" s="4"/>
      <c r="MFY26" s="4"/>
      <c r="MFZ26" s="4"/>
      <c r="MGA26" s="4"/>
      <c r="MGB26" s="4"/>
      <c r="MGC26" s="4"/>
      <c r="MGD26" s="4"/>
      <c r="MGE26" s="4"/>
      <c r="MGF26" s="4"/>
      <c r="MGG26" s="4"/>
      <c r="MGH26" s="4"/>
      <c r="MGI26" s="4"/>
      <c r="MGJ26" s="4"/>
      <c r="MGK26" s="4"/>
      <c r="MGL26" s="4"/>
      <c r="MGM26" s="4"/>
      <c r="MGN26" s="4"/>
      <c r="MGO26" s="4"/>
      <c r="MGP26" s="4"/>
      <c r="MGQ26" s="4"/>
      <c r="MGR26" s="4"/>
      <c r="MGS26" s="4"/>
      <c r="MGT26" s="4"/>
      <c r="MGU26" s="4"/>
      <c r="MGV26" s="4"/>
      <c r="MGW26" s="4"/>
      <c r="MGX26" s="4"/>
      <c r="MGY26" s="4"/>
      <c r="MGZ26" s="4"/>
      <c r="MHA26" s="4"/>
      <c r="MHB26" s="4"/>
      <c r="MHC26" s="4"/>
      <c r="MHD26" s="4"/>
      <c r="MHE26" s="4"/>
      <c r="MHF26" s="4"/>
      <c r="MHG26" s="4"/>
      <c r="MHH26" s="4"/>
      <c r="MHI26" s="4"/>
      <c r="MHJ26" s="4"/>
      <c r="MHK26" s="4"/>
      <c r="MHL26" s="4"/>
      <c r="MHM26" s="4"/>
      <c r="MHN26" s="4"/>
      <c r="MHO26" s="4"/>
      <c r="MHP26" s="4"/>
      <c r="MHQ26" s="4"/>
      <c r="MHR26" s="4"/>
      <c r="MHS26" s="4"/>
      <c r="MHT26" s="4"/>
      <c r="MHU26" s="4"/>
      <c r="MHV26" s="4"/>
      <c r="MHW26" s="4"/>
      <c r="MHX26" s="4"/>
      <c r="MHY26" s="4"/>
      <c r="MHZ26" s="4"/>
      <c r="MIA26" s="4"/>
      <c r="MIB26" s="4"/>
      <c r="MIC26" s="4"/>
      <c r="MID26" s="4"/>
      <c r="MIE26" s="4"/>
      <c r="MIF26" s="4"/>
      <c r="MIG26" s="4"/>
      <c r="MIH26" s="4"/>
      <c r="MII26" s="4"/>
      <c r="MIJ26" s="4"/>
      <c r="MIK26" s="4"/>
      <c r="MIL26" s="4"/>
      <c r="MIM26" s="4"/>
      <c r="MIN26" s="4"/>
      <c r="MIO26" s="4"/>
      <c r="MIP26" s="4"/>
      <c r="MIQ26" s="4"/>
      <c r="MIR26" s="4"/>
      <c r="MIS26" s="4"/>
      <c r="MIT26" s="4"/>
      <c r="MIU26" s="4"/>
      <c r="MIV26" s="4"/>
      <c r="MIW26" s="4"/>
      <c r="MIX26" s="4"/>
      <c r="MIY26" s="4"/>
      <c r="MIZ26" s="4"/>
      <c r="MJA26" s="4"/>
      <c r="MJB26" s="4"/>
      <c r="MJC26" s="4"/>
      <c r="MJD26" s="4"/>
      <c r="MJE26" s="4"/>
      <c r="MJF26" s="4"/>
      <c r="MJG26" s="4"/>
      <c r="MJH26" s="4"/>
      <c r="MJI26" s="4"/>
      <c r="MJJ26" s="4"/>
      <c r="MJK26" s="4"/>
      <c r="MJL26" s="4"/>
      <c r="MJM26" s="4"/>
      <c r="MJN26" s="4"/>
      <c r="MJO26" s="4"/>
      <c r="MJP26" s="4"/>
      <c r="MJQ26" s="4"/>
      <c r="MJR26" s="4"/>
      <c r="MJS26" s="4"/>
      <c r="MJT26" s="4"/>
      <c r="MJU26" s="4"/>
      <c r="MJV26" s="4"/>
      <c r="MJW26" s="4"/>
      <c r="MJX26" s="4"/>
      <c r="MJY26" s="4"/>
      <c r="MJZ26" s="4"/>
      <c r="MKA26" s="4"/>
      <c r="MKB26" s="4"/>
      <c r="MKC26" s="4"/>
      <c r="MKD26" s="4"/>
      <c r="MKE26" s="4"/>
      <c r="MKF26" s="4"/>
      <c r="MKG26" s="4"/>
      <c r="MKH26" s="4"/>
      <c r="MKI26" s="4"/>
      <c r="MKJ26" s="4"/>
      <c r="MKK26" s="4"/>
      <c r="MKL26" s="4"/>
      <c r="MKM26" s="4"/>
      <c r="MKN26" s="4"/>
      <c r="MKO26" s="4"/>
      <c r="MKP26" s="4"/>
      <c r="MKQ26" s="4"/>
      <c r="MKR26" s="4"/>
      <c r="MKS26" s="4"/>
      <c r="MKT26" s="4"/>
      <c r="MKU26" s="4"/>
      <c r="MKV26" s="4"/>
      <c r="MKW26" s="4"/>
      <c r="MKX26" s="4"/>
      <c r="MKY26" s="4"/>
      <c r="MKZ26" s="4"/>
      <c r="MLA26" s="4"/>
      <c r="MLB26" s="4"/>
      <c r="MLC26" s="4"/>
      <c r="MLD26" s="4"/>
      <c r="MLE26" s="4"/>
      <c r="MLF26" s="4"/>
      <c r="MLG26" s="4"/>
      <c r="MLH26" s="4"/>
      <c r="MLI26" s="4"/>
      <c r="MLJ26" s="4"/>
      <c r="MLK26" s="4"/>
      <c r="MLL26" s="4"/>
      <c r="MLM26" s="4"/>
      <c r="MLN26" s="4"/>
      <c r="MLO26" s="4"/>
      <c r="MLP26" s="4"/>
      <c r="MLQ26" s="4"/>
      <c r="MLR26" s="4"/>
      <c r="MLS26" s="4"/>
      <c r="MLT26" s="4"/>
      <c r="MLU26" s="4"/>
      <c r="MLV26" s="4"/>
      <c r="MLW26" s="4"/>
      <c r="MLX26" s="4"/>
      <c r="MLY26" s="4"/>
      <c r="MLZ26" s="4"/>
      <c r="MMA26" s="4"/>
      <c r="MMB26" s="4"/>
      <c r="MMC26" s="4"/>
      <c r="MMD26" s="4"/>
      <c r="MME26" s="4"/>
      <c r="MMF26" s="4"/>
      <c r="MMG26" s="4"/>
      <c r="MMH26" s="4"/>
      <c r="MMI26" s="4"/>
      <c r="MMJ26" s="4"/>
      <c r="MMK26" s="4"/>
      <c r="MML26" s="4"/>
      <c r="MMM26" s="4"/>
      <c r="MMN26" s="4"/>
      <c r="MMO26" s="4"/>
      <c r="MMP26" s="4"/>
      <c r="MMQ26" s="4"/>
      <c r="MMR26" s="4"/>
      <c r="MMS26" s="4"/>
      <c r="MMT26" s="4"/>
      <c r="MMU26" s="4"/>
      <c r="MMV26" s="4"/>
      <c r="MMW26" s="4"/>
      <c r="MMX26" s="4"/>
      <c r="MMY26" s="4"/>
      <c r="MMZ26" s="4"/>
      <c r="MNA26" s="4"/>
      <c r="MNB26" s="4"/>
      <c r="MNC26" s="4"/>
      <c r="MND26" s="4"/>
      <c r="MNE26" s="4"/>
      <c r="MNF26" s="4"/>
      <c r="MNG26" s="4"/>
      <c r="MNH26" s="4"/>
      <c r="MNI26" s="4"/>
      <c r="MNJ26" s="4"/>
      <c r="MNK26" s="4"/>
      <c r="MNL26" s="4"/>
      <c r="MNM26" s="4"/>
      <c r="MNN26" s="4"/>
      <c r="MNO26" s="4"/>
      <c r="MNP26" s="4"/>
      <c r="MNQ26" s="4"/>
      <c r="MNR26" s="4"/>
      <c r="MNS26" s="4"/>
      <c r="MNT26" s="4"/>
      <c r="MNU26" s="4"/>
      <c r="MNV26" s="4"/>
      <c r="MNW26" s="4"/>
      <c r="MNX26" s="4"/>
      <c r="MNY26" s="4"/>
      <c r="MNZ26" s="4"/>
      <c r="MOA26" s="4"/>
      <c r="MOB26" s="4"/>
      <c r="MOC26" s="4"/>
      <c r="MOD26" s="4"/>
      <c r="MOE26" s="4"/>
      <c r="MOF26" s="4"/>
      <c r="MOG26" s="4"/>
      <c r="MOH26" s="4"/>
      <c r="MOI26" s="4"/>
      <c r="MOJ26" s="4"/>
      <c r="MOK26" s="4"/>
      <c r="MOL26" s="4"/>
      <c r="MOM26" s="4"/>
      <c r="MON26" s="4"/>
      <c r="MOO26" s="4"/>
      <c r="MOP26" s="4"/>
      <c r="MOQ26" s="4"/>
      <c r="MOR26" s="4"/>
      <c r="MOS26" s="4"/>
      <c r="MOT26" s="4"/>
      <c r="MOU26" s="4"/>
      <c r="MOV26" s="4"/>
      <c r="MOW26" s="4"/>
      <c r="MOX26" s="4"/>
      <c r="MOY26" s="4"/>
      <c r="MOZ26" s="4"/>
      <c r="MPA26" s="4"/>
      <c r="MPB26" s="4"/>
      <c r="MPC26" s="4"/>
      <c r="MPD26" s="4"/>
      <c r="MPE26" s="4"/>
      <c r="MPF26" s="4"/>
      <c r="MPG26" s="4"/>
      <c r="MPH26" s="4"/>
      <c r="MPI26" s="4"/>
      <c r="MPJ26" s="4"/>
      <c r="MPK26" s="4"/>
      <c r="MPL26" s="4"/>
      <c r="MPM26" s="4"/>
      <c r="MPN26" s="4"/>
      <c r="MPO26" s="4"/>
      <c r="MPP26" s="4"/>
      <c r="MPQ26" s="4"/>
      <c r="MPR26" s="4"/>
      <c r="MPS26" s="4"/>
      <c r="MPT26" s="4"/>
      <c r="MPU26" s="4"/>
      <c r="MPV26" s="4"/>
      <c r="MPW26" s="4"/>
      <c r="MPX26" s="4"/>
      <c r="MPY26" s="4"/>
      <c r="MPZ26" s="4"/>
      <c r="MQA26" s="4"/>
      <c r="MQB26" s="4"/>
      <c r="MQC26" s="4"/>
      <c r="MQD26" s="4"/>
      <c r="MQE26" s="4"/>
      <c r="MQF26" s="4"/>
      <c r="MQG26" s="4"/>
      <c r="MQH26" s="4"/>
      <c r="MQI26" s="4"/>
      <c r="MQJ26" s="4"/>
      <c r="MQK26" s="4"/>
      <c r="MQL26" s="4"/>
      <c r="MQM26" s="4"/>
      <c r="MQN26" s="4"/>
      <c r="MQO26" s="4"/>
      <c r="MQP26" s="4"/>
      <c r="MQQ26" s="4"/>
      <c r="MQR26" s="4"/>
      <c r="MQS26" s="4"/>
      <c r="MQT26" s="4"/>
      <c r="MQU26" s="4"/>
      <c r="MQV26" s="4"/>
      <c r="MQW26" s="4"/>
      <c r="MQX26" s="4"/>
      <c r="MQY26" s="4"/>
      <c r="MQZ26" s="4"/>
      <c r="MRA26" s="4"/>
      <c r="MRB26" s="4"/>
      <c r="MRC26" s="4"/>
      <c r="MRD26" s="4"/>
      <c r="MRE26" s="4"/>
      <c r="MRF26" s="4"/>
      <c r="MRG26" s="4"/>
      <c r="MRH26" s="4"/>
      <c r="MRI26" s="4"/>
      <c r="MRJ26" s="4"/>
      <c r="MRK26" s="4"/>
      <c r="MRL26" s="4"/>
      <c r="MRM26" s="4"/>
      <c r="MRN26" s="4"/>
      <c r="MRO26" s="4"/>
      <c r="MRP26" s="4"/>
      <c r="MRQ26" s="4"/>
      <c r="MRR26" s="4"/>
      <c r="MRS26" s="4"/>
      <c r="MRT26" s="4"/>
      <c r="MRU26" s="4"/>
      <c r="MRV26" s="4"/>
      <c r="MRW26" s="4"/>
      <c r="MRX26" s="4"/>
      <c r="MRY26" s="4"/>
      <c r="MRZ26" s="4"/>
      <c r="MSA26" s="4"/>
      <c r="MSB26" s="4"/>
      <c r="MSC26" s="4"/>
      <c r="MSD26" s="4"/>
      <c r="MSE26" s="4"/>
      <c r="MSF26" s="4"/>
      <c r="MSG26" s="4"/>
      <c r="MSH26" s="4"/>
      <c r="MSI26" s="4"/>
      <c r="MSJ26" s="4"/>
      <c r="MSK26" s="4"/>
      <c r="MSL26" s="4"/>
      <c r="MSM26" s="4"/>
      <c r="MSN26" s="4"/>
      <c r="MSO26" s="4"/>
      <c r="MSP26" s="4"/>
      <c r="MSQ26" s="4"/>
      <c r="MSR26" s="4"/>
      <c r="MSS26" s="4"/>
      <c r="MST26" s="4"/>
      <c r="MSU26" s="4"/>
      <c r="MSV26" s="4"/>
      <c r="MSW26" s="4"/>
      <c r="MSX26" s="4"/>
      <c r="MSY26" s="4"/>
      <c r="MSZ26" s="4"/>
      <c r="MTA26" s="4"/>
      <c r="MTB26" s="4"/>
      <c r="MTC26" s="4"/>
      <c r="MTD26" s="4"/>
      <c r="MTE26" s="4"/>
      <c r="MTF26" s="4"/>
      <c r="MTG26" s="4"/>
      <c r="MTH26" s="4"/>
      <c r="MTI26" s="4"/>
      <c r="MTJ26" s="4"/>
      <c r="MTK26" s="4"/>
      <c r="MTL26" s="4"/>
      <c r="MTM26" s="4"/>
      <c r="MTN26" s="4"/>
      <c r="MTO26" s="4"/>
      <c r="MTP26" s="4"/>
      <c r="MTQ26" s="4"/>
      <c r="MTR26" s="4"/>
      <c r="MTS26" s="4"/>
      <c r="MTT26" s="4"/>
      <c r="MTU26" s="4"/>
      <c r="MTV26" s="4"/>
      <c r="MTW26" s="4"/>
      <c r="MTX26" s="4"/>
      <c r="MTY26" s="4"/>
      <c r="MTZ26" s="4"/>
      <c r="MUA26" s="4"/>
      <c r="MUB26" s="4"/>
      <c r="MUC26" s="4"/>
      <c r="MUD26" s="4"/>
      <c r="MUE26" s="4"/>
      <c r="MUF26" s="4"/>
      <c r="MUG26" s="4"/>
      <c r="MUH26" s="4"/>
      <c r="MUI26" s="4"/>
      <c r="MUJ26" s="4"/>
      <c r="MUK26" s="4"/>
      <c r="MUL26" s="4"/>
      <c r="MUM26" s="4"/>
      <c r="MUN26" s="4"/>
      <c r="MUO26" s="4"/>
      <c r="MUP26" s="4"/>
      <c r="MUQ26" s="4"/>
      <c r="MUR26" s="4"/>
      <c r="MUS26" s="4"/>
      <c r="MUT26" s="4"/>
      <c r="MUU26" s="4"/>
      <c r="MUV26" s="4"/>
      <c r="MUW26" s="4"/>
      <c r="MUX26" s="4"/>
      <c r="MUY26" s="4"/>
      <c r="MUZ26" s="4"/>
      <c r="MVA26" s="4"/>
      <c r="MVB26" s="4"/>
      <c r="MVC26" s="4"/>
      <c r="MVD26" s="4"/>
      <c r="MVE26" s="4"/>
      <c r="MVF26" s="4"/>
      <c r="MVG26" s="4"/>
      <c r="MVH26" s="4"/>
      <c r="MVI26" s="4"/>
      <c r="MVJ26" s="4"/>
      <c r="MVK26" s="4"/>
      <c r="MVL26" s="4"/>
      <c r="MVM26" s="4"/>
      <c r="MVN26" s="4"/>
      <c r="MVO26" s="4"/>
      <c r="MVP26" s="4"/>
      <c r="MVQ26" s="4"/>
      <c r="MVR26" s="4"/>
      <c r="MVS26" s="4"/>
      <c r="MVT26" s="4"/>
      <c r="MVU26" s="4"/>
      <c r="MVV26" s="4"/>
      <c r="MVW26" s="4"/>
      <c r="MVX26" s="4"/>
      <c r="MVY26" s="4"/>
      <c r="MVZ26" s="4"/>
      <c r="MWA26" s="4"/>
      <c r="MWB26" s="4"/>
      <c r="MWC26" s="4"/>
      <c r="MWD26" s="4"/>
      <c r="MWE26" s="4"/>
      <c r="MWF26" s="4"/>
      <c r="MWG26" s="4"/>
      <c r="MWH26" s="4"/>
      <c r="MWI26" s="4"/>
      <c r="MWJ26" s="4"/>
      <c r="MWK26" s="4"/>
      <c r="MWL26" s="4"/>
      <c r="MWM26" s="4"/>
      <c r="MWN26" s="4"/>
      <c r="MWO26" s="4"/>
      <c r="MWP26" s="4"/>
      <c r="MWQ26" s="4"/>
      <c r="MWR26" s="4"/>
      <c r="MWS26" s="4"/>
      <c r="MWT26" s="4"/>
      <c r="MWU26" s="4"/>
      <c r="MWV26" s="4"/>
      <c r="MWW26" s="4"/>
      <c r="MWX26" s="4"/>
      <c r="MWY26" s="4"/>
      <c r="MWZ26" s="4"/>
      <c r="MXA26" s="4"/>
      <c r="MXB26" s="4"/>
      <c r="MXC26" s="4"/>
      <c r="MXD26" s="4"/>
      <c r="MXE26" s="4"/>
      <c r="MXF26" s="4"/>
      <c r="MXG26" s="4"/>
      <c r="MXH26" s="4"/>
      <c r="MXI26" s="4"/>
      <c r="MXJ26" s="4"/>
      <c r="MXK26" s="4"/>
      <c r="MXL26" s="4"/>
      <c r="MXM26" s="4"/>
      <c r="MXN26" s="4"/>
      <c r="MXO26" s="4"/>
      <c r="MXP26" s="4"/>
      <c r="MXQ26" s="4"/>
      <c r="MXR26" s="4"/>
      <c r="MXS26" s="4"/>
      <c r="MXT26" s="4"/>
      <c r="MXU26" s="4"/>
      <c r="MXV26" s="4"/>
      <c r="MXW26" s="4"/>
      <c r="MXX26" s="4"/>
      <c r="MXY26" s="4"/>
      <c r="MXZ26" s="4"/>
      <c r="MYA26" s="4"/>
      <c r="MYB26" s="4"/>
      <c r="MYC26" s="4"/>
      <c r="MYD26" s="4"/>
      <c r="MYE26" s="4"/>
      <c r="MYF26" s="4"/>
      <c r="MYG26" s="4"/>
      <c r="MYH26" s="4"/>
      <c r="MYI26" s="4"/>
      <c r="MYJ26" s="4"/>
      <c r="MYK26" s="4"/>
      <c r="MYL26" s="4"/>
      <c r="MYM26" s="4"/>
      <c r="MYN26" s="4"/>
      <c r="MYO26" s="4"/>
      <c r="MYP26" s="4"/>
      <c r="MYQ26" s="4"/>
      <c r="MYR26" s="4"/>
      <c r="MYS26" s="4"/>
      <c r="MYT26" s="4"/>
      <c r="MYU26" s="4"/>
      <c r="MYV26" s="4"/>
      <c r="MYW26" s="4"/>
      <c r="MYX26" s="4"/>
      <c r="MYY26" s="4"/>
      <c r="MYZ26" s="4"/>
      <c r="MZA26" s="4"/>
      <c r="MZB26" s="4"/>
      <c r="MZC26" s="4"/>
      <c r="MZD26" s="4"/>
      <c r="MZE26" s="4"/>
      <c r="MZF26" s="4"/>
      <c r="MZG26" s="4"/>
      <c r="MZH26" s="4"/>
      <c r="MZI26" s="4"/>
      <c r="MZJ26" s="4"/>
      <c r="MZK26" s="4"/>
      <c r="MZL26" s="4"/>
      <c r="MZM26" s="4"/>
      <c r="MZN26" s="4"/>
      <c r="MZO26" s="4"/>
      <c r="MZP26" s="4"/>
      <c r="MZQ26" s="4"/>
      <c r="MZR26" s="4"/>
      <c r="MZS26" s="4"/>
      <c r="MZT26" s="4"/>
      <c r="MZU26" s="4"/>
      <c r="MZV26" s="4"/>
      <c r="MZW26" s="4"/>
      <c r="MZX26" s="4"/>
      <c r="MZY26" s="4"/>
      <c r="MZZ26" s="4"/>
      <c r="NAA26" s="4"/>
      <c r="NAB26" s="4"/>
      <c r="NAC26" s="4"/>
      <c r="NAD26" s="4"/>
      <c r="NAE26" s="4"/>
      <c r="NAF26" s="4"/>
      <c r="NAG26" s="4"/>
      <c r="NAH26" s="4"/>
      <c r="NAI26" s="4"/>
      <c r="NAJ26" s="4"/>
      <c r="NAK26" s="4"/>
      <c r="NAL26" s="4"/>
      <c r="NAM26" s="4"/>
      <c r="NAN26" s="4"/>
      <c r="NAO26" s="4"/>
      <c r="NAP26" s="4"/>
      <c r="NAQ26" s="4"/>
      <c r="NAR26" s="4"/>
      <c r="NAS26" s="4"/>
      <c r="NAT26" s="4"/>
      <c r="NAU26" s="4"/>
      <c r="NAV26" s="4"/>
      <c r="NAW26" s="4"/>
      <c r="NAX26" s="4"/>
      <c r="NAY26" s="4"/>
      <c r="NAZ26" s="4"/>
      <c r="NBA26" s="4"/>
      <c r="NBB26" s="4"/>
      <c r="NBC26" s="4"/>
      <c r="NBD26" s="4"/>
      <c r="NBE26" s="4"/>
      <c r="NBF26" s="4"/>
      <c r="NBG26" s="4"/>
      <c r="NBH26" s="4"/>
      <c r="NBI26" s="4"/>
      <c r="NBJ26" s="4"/>
      <c r="NBK26" s="4"/>
      <c r="NBL26" s="4"/>
      <c r="NBM26" s="4"/>
      <c r="NBN26" s="4"/>
      <c r="NBO26" s="4"/>
      <c r="NBP26" s="4"/>
      <c r="NBQ26" s="4"/>
      <c r="NBR26" s="4"/>
      <c r="NBS26" s="4"/>
      <c r="NBT26" s="4"/>
      <c r="NBU26" s="4"/>
      <c r="NBV26" s="4"/>
      <c r="NBW26" s="4"/>
      <c r="NBX26" s="4"/>
      <c r="NBY26" s="4"/>
      <c r="NBZ26" s="4"/>
      <c r="NCA26" s="4"/>
      <c r="NCB26" s="4"/>
      <c r="NCC26" s="4"/>
      <c r="NCD26" s="4"/>
      <c r="NCE26" s="4"/>
      <c r="NCF26" s="4"/>
      <c r="NCG26" s="4"/>
      <c r="NCH26" s="4"/>
      <c r="NCI26" s="4"/>
      <c r="NCJ26" s="4"/>
      <c r="NCK26" s="4"/>
      <c r="NCL26" s="4"/>
      <c r="NCM26" s="4"/>
      <c r="NCN26" s="4"/>
      <c r="NCO26" s="4"/>
      <c r="NCP26" s="4"/>
      <c r="NCQ26" s="4"/>
      <c r="NCR26" s="4"/>
      <c r="NCS26" s="4"/>
      <c r="NCT26" s="4"/>
      <c r="NCU26" s="4"/>
      <c r="NCV26" s="4"/>
      <c r="NCW26" s="4"/>
      <c r="NCX26" s="4"/>
      <c r="NCY26" s="4"/>
      <c r="NCZ26" s="4"/>
      <c r="NDA26" s="4"/>
      <c r="NDB26" s="4"/>
      <c r="NDC26" s="4"/>
      <c r="NDD26" s="4"/>
      <c r="NDE26" s="4"/>
      <c r="NDF26" s="4"/>
      <c r="NDG26" s="4"/>
      <c r="NDH26" s="4"/>
      <c r="NDI26" s="4"/>
      <c r="NDJ26" s="4"/>
      <c r="NDK26" s="4"/>
      <c r="NDL26" s="4"/>
      <c r="NDM26" s="4"/>
      <c r="NDN26" s="4"/>
      <c r="NDO26" s="4"/>
      <c r="NDP26" s="4"/>
      <c r="NDQ26" s="4"/>
      <c r="NDR26" s="4"/>
      <c r="NDS26" s="4"/>
      <c r="NDT26" s="4"/>
      <c r="NDU26" s="4"/>
      <c r="NDV26" s="4"/>
      <c r="NDW26" s="4"/>
      <c r="NDX26" s="4"/>
      <c r="NDY26" s="4"/>
      <c r="NDZ26" s="4"/>
      <c r="NEA26" s="4"/>
      <c r="NEB26" s="4"/>
      <c r="NEC26" s="4"/>
      <c r="NED26" s="4"/>
      <c r="NEE26" s="4"/>
      <c r="NEF26" s="4"/>
      <c r="NEG26" s="4"/>
      <c r="NEH26" s="4"/>
      <c r="NEI26" s="4"/>
      <c r="NEJ26" s="4"/>
      <c r="NEK26" s="4"/>
      <c r="NEL26" s="4"/>
      <c r="NEM26" s="4"/>
      <c r="NEN26" s="4"/>
      <c r="NEO26" s="4"/>
      <c r="NEP26" s="4"/>
      <c r="NEQ26" s="4"/>
      <c r="NER26" s="4"/>
      <c r="NES26" s="4"/>
      <c r="NET26" s="4"/>
      <c r="NEU26" s="4"/>
      <c r="NEV26" s="4"/>
      <c r="NEW26" s="4"/>
      <c r="NEX26" s="4"/>
      <c r="NEY26" s="4"/>
      <c r="NEZ26" s="4"/>
      <c r="NFA26" s="4"/>
      <c r="NFB26" s="4"/>
      <c r="NFC26" s="4"/>
      <c r="NFD26" s="4"/>
      <c r="NFE26" s="4"/>
      <c r="NFF26" s="4"/>
      <c r="NFG26" s="4"/>
      <c r="NFH26" s="4"/>
      <c r="NFI26" s="4"/>
      <c r="NFJ26" s="4"/>
      <c r="NFK26" s="4"/>
      <c r="NFL26" s="4"/>
      <c r="NFM26" s="4"/>
      <c r="NFN26" s="4"/>
      <c r="NFO26" s="4"/>
      <c r="NFP26" s="4"/>
      <c r="NFQ26" s="4"/>
      <c r="NFR26" s="4"/>
      <c r="NFS26" s="4"/>
      <c r="NFT26" s="4"/>
      <c r="NFU26" s="4"/>
      <c r="NFV26" s="4"/>
      <c r="NFW26" s="4"/>
      <c r="NFX26" s="4"/>
      <c r="NFY26" s="4"/>
      <c r="NFZ26" s="4"/>
      <c r="NGA26" s="4"/>
      <c r="NGB26" s="4"/>
      <c r="NGC26" s="4"/>
      <c r="NGD26" s="4"/>
      <c r="NGE26" s="4"/>
      <c r="NGF26" s="4"/>
      <c r="NGG26" s="4"/>
      <c r="NGH26" s="4"/>
      <c r="NGI26" s="4"/>
      <c r="NGJ26" s="4"/>
      <c r="NGK26" s="4"/>
      <c r="NGL26" s="4"/>
      <c r="NGM26" s="4"/>
      <c r="NGN26" s="4"/>
      <c r="NGO26" s="4"/>
      <c r="NGP26" s="4"/>
      <c r="NGQ26" s="4"/>
      <c r="NGR26" s="4"/>
      <c r="NGS26" s="4"/>
      <c r="NGT26" s="4"/>
      <c r="NGU26" s="4"/>
      <c r="NGV26" s="4"/>
      <c r="NGW26" s="4"/>
      <c r="NGX26" s="4"/>
      <c r="NGY26" s="4"/>
      <c r="NGZ26" s="4"/>
      <c r="NHA26" s="4"/>
      <c r="NHB26" s="4"/>
      <c r="NHC26" s="4"/>
      <c r="NHD26" s="4"/>
      <c r="NHE26" s="4"/>
      <c r="NHF26" s="4"/>
      <c r="NHG26" s="4"/>
      <c r="NHH26" s="4"/>
      <c r="NHI26" s="4"/>
      <c r="NHJ26" s="4"/>
      <c r="NHK26" s="4"/>
      <c r="NHL26" s="4"/>
      <c r="NHM26" s="4"/>
      <c r="NHN26" s="4"/>
      <c r="NHO26" s="4"/>
      <c r="NHP26" s="4"/>
      <c r="NHQ26" s="4"/>
      <c r="NHR26" s="4"/>
      <c r="NHS26" s="4"/>
      <c r="NHT26" s="4"/>
      <c r="NHU26" s="4"/>
      <c r="NHV26" s="4"/>
      <c r="NHW26" s="4"/>
      <c r="NHX26" s="4"/>
      <c r="NHY26" s="4"/>
      <c r="NHZ26" s="4"/>
      <c r="NIA26" s="4"/>
      <c r="NIB26" s="4"/>
      <c r="NIC26" s="4"/>
      <c r="NID26" s="4"/>
      <c r="NIE26" s="4"/>
      <c r="NIF26" s="4"/>
      <c r="NIG26" s="4"/>
      <c r="NIH26" s="4"/>
      <c r="NII26" s="4"/>
      <c r="NIJ26" s="4"/>
      <c r="NIK26" s="4"/>
      <c r="NIL26" s="4"/>
      <c r="NIM26" s="4"/>
      <c r="NIN26" s="4"/>
      <c r="NIO26" s="4"/>
      <c r="NIP26" s="4"/>
      <c r="NIQ26" s="4"/>
      <c r="NIR26" s="4"/>
      <c r="NIS26" s="4"/>
      <c r="NIT26" s="4"/>
      <c r="NIU26" s="4"/>
      <c r="NIV26" s="4"/>
      <c r="NIW26" s="4"/>
      <c r="NIX26" s="4"/>
      <c r="NIY26" s="4"/>
      <c r="NIZ26" s="4"/>
      <c r="NJA26" s="4"/>
      <c r="NJB26" s="4"/>
      <c r="NJC26" s="4"/>
      <c r="NJD26" s="4"/>
      <c r="NJE26" s="4"/>
      <c r="NJF26" s="4"/>
      <c r="NJG26" s="4"/>
      <c r="NJH26" s="4"/>
      <c r="NJI26" s="4"/>
      <c r="NJJ26" s="4"/>
      <c r="NJK26" s="4"/>
      <c r="NJL26" s="4"/>
      <c r="NJM26" s="4"/>
      <c r="NJN26" s="4"/>
      <c r="NJO26" s="4"/>
      <c r="NJP26" s="4"/>
      <c r="NJQ26" s="4"/>
      <c r="NJR26" s="4"/>
      <c r="NJS26" s="4"/>
      <c r="NJT26" s="4"/>
      <c r="NJU26" s="4"/>
      <c r="NJV26" s="4"/>
      <c r="NJW26" s="4"/>
      <c r="NJX26" s="4"/>
      <c r="NJY26" s="4"/>
      <c r="NJZ26" s="4"/>
      <c r="NKA26" s="4"/>
      <c r="NKB26" s="4"/>
      <c r="NKC26" s="4"/>
      <c r="NKD26" s="4"/>
      <c r="NKE26" s="4"/>
      <c r="NKF26" s="4"/>
      <c r="NKG26" s="4"/>
      <c r="NKH26" s="4"/>
      <c r="NKI26" s="4"/>
      <c r="NKJ26" s="4"/>
      <c r="NKK26" s="4"/>
      <c r="NKL26" s="4"/>
      <c r="NKM26" s="4"/>
      <c r="NKN26" s="4"/>
      <c r="NKO26" s="4"/>
      <c r="NKP26" s="4"/>
      <c r="NKQ26" s="4"/>
      <c r="NKR26" s="4"/>
      <c r="NKS26" s="4"/>
      <c r="NKT26" s="4"/>
      <c r="NKU26" s="4"/>
      <c r="NKV26" s="4"/>
      <c r="NKW26" s="4"/>
      <c r="NKX26" s="4"/>
      <c r="NKY26" s="4"/>
      <c r="NKZ26" s="4"/>
      <c r="NLA26" s="4"/>
      <c r="NLB26" s="4"/>
      <c r="NLC26" s="4"/>
      <c r="NLD26" s="4"/>
      <c r="NLE26" s="4"/>
      <c r="NLF26" s="4"/>
      <c r="NLG26" s="4"/>
      <c r="NLH26" s="4"/>
      <c r="NLI26" s="4"/>
      <c r="NLJ26" s="4"/>
      <c r="NLK26" s="4"/>
      <c r="NLL26" s="4"/>
      <c r="NLM26" s="4"/>
      <c r="NLN26" s="4"/>
      <c r="NLO26" s="4"/>
      <c r="NLP26" s="4"/>
      <c r="NLQ26" s="4"/>
      <c r="NLR26" s="4"/>
      <c r="NLS26" s="4"/>
      <c r="NLT26" s="4"/>
      <c r="NLU26" s="4"/>
      <c r="NLV26" s="4"/>
      <c r="NLW26" s="4"/>
      <c r="NLX26" s="4"/>
      <c r="NLY26" s="4"/>
      <c r="NLZ26" s="4"/>
      <c r="NMA26" s="4"/>
      <c r="NMB26" s="4"/>
      <c r="NMC26" s="4"/>
      <c r="NMD26" s="4"/>
      <c r="NME26" s="4"/>
      <c r="NMF26" s="4"/>
      <c r="NMG26" s="4"/>
      <c r="NMH26" s="4"/>
      <c r="NMI26" s="4"/>
      <c r="NMJ26" s="4"/>
      <c r="NMK26" s="4"/>
      <c r="NML26" s="4"/>
      <c r="NMM26" s="4"/>
      <c r="NMN26" s="4"/>
      <c r="NMO26" s="4"/>
      <c r="NMP26" s="4"/>
      <c r="NMQ26" s="4"/>
      <c r="NMR26" s="4"/>
      <c r="NMS26" s="4"/>
      <c r="NMT26" s="4"/>
      <c r="NMU26" s="4"/>
      <c r="NMV26" s="4"/>
      <c r="NMW26" s="4"/>
      <c r="NMX26" s="4"/>
      <c r="NMY26" s="4"/>
      <c r="NMZ26" s="4"/>
      <c r="NNA26" s="4"/>
      <c r="NNB26" s="4"/>
      <c r="NNC26" s="4"/>
      <c r="NND26" s="4"/>
      <c r="NNE26" s="4"/>
      <c r="NNF26" s="4"/>
      <c r="NNG26" s="4"/>
      <c r="NNH26" s="4"/>
      <c r="NNI26" s="4"/>
      <c r="NNJ26" s="4"/>
      <c r="NNK26" s="4"/>
      <c r="NNL26" s="4"/>
      <c r="NNM26" s="4"/>
      <c r="NNN26" s="4"/>
      <c r="NNO26" s="4"/>
      <c r="NNP26" s="4"/>
      <c r="NNQ26" s="4"/>
      <c r="NNR26" s="4"/>
      <c r="NNS26" s="4"/>
      <c r="NNT26" s="4"/>
      <c r="NNU26" s="4"/>
      <c r="NNV26" s="4"/>
      <c r="NNW26" s="4"/>
      <c r="NNX26" s="4"/>
      <c r="NNY26" s="4"/>
      <c r="NNZ26" s="4"/>
      <c r="NOA26" s="4"/>
      <c r="NOB26" s="4"/>
      <c r="NOC26" s="4"/>
      <c r="NOD26" s="4"/>
      <c r="NOE26" s="4"/>
      <c r="NOF26" s="4"/>
      <c r="NOG26" s="4"/>
      <c r="NOH26" s="4"/>
      <c r="NOI26" s="4"/>
      <c r="NOJ26" s="4"/>
      <c r="NOK26" s="4"/>
      <c r="NOL26" s="4"/>
      <c r="NOM26" s="4"/>
      <c r="NON26" s="4"/>
      <c r="NOO26" s="4"/>
      <c r="NOP26" s="4"/>
      <c r="NOQ26" s="4"/>
      <c r="NOR26" s="4"/>
      <c r="NOS26" s="4"/>
      <c r="NOT26" s="4"/>
      <c r="NOU26" s="4"/>
      <c r="NOV26" s="4"/>
      <c r="NOW26" s="4"/>
      <c r="NOX26" s="4"/>
      <c r="NOY26" s="4"/>
      <c r="NOZ26" s="4"/>
      <c r="NPA26" s="4"/>
      <c r="NPB26" s="4"/>
      <c r="NPC26" s="4"/>
      <c r="NPD26" s="4"/>
      <c r="NPE26" s="4"/>
      <c r="NPF26" s="4"/>
      <c r="NPG26" s="4"/>
      <c r="NPH26" s="4"/>
      <c r="NPI26" s="4"/>
      <c r="NPJ26" s="4"/>
      <c r="NPK26" s="4"/>
      <c r="NPL26" s="4"/>
      <c r="NPM26" s="4"/>
      <c r="NPN26" s="4"/>
      <c r="NPO26" s="4"/>
      <c r="NPP26" s="4"/>
      <c r="NPQ26" s="4"/>
      <c r="NPR26" s="4"/>
      <c r="NPS26" s="4"/>
      <c r="NPT26" s="4"/>
      <c r="NPU26" s="4"/>
      <c r="NPV26" s="4"/>
      <c r="NPW26" s="4"/>
      <c r="NPX26" s="4"/>
      <c r="NPY26" s="4"/>
      <c r="NPZ26" s="4"/>
      <c r="NQA26" s="4"/>
      <c r="NQB26" s="4"/>
      <c r="NQC26" s="4"/>
      <c r="NQD26" s="4"/>
      <c r="NQE26" s="4"/>
      <c r="NQF26" s="4"/>
      <c r="NQG26" s="4"/>
      <c r="NQH26" s="4"/>
      <c r="NQI26" s="4"/>
      <c r="NQJ26" s="4"/>
      <c r="NQK26" s="4"/>
      <c r="NQL26" s="4"/>
      <c r="NQM26" s="4"/>
      <c r="NQN26" s="4"/>
      <c r="NQO26" s="4"/>
      <c r="NQP26" s="4"/>
      <c r="NQQ26" s="4"/>
      <c r="NQR26" s="4"/>
      <c r="NQS26" s="4"/>
      <c r="NQT26" s="4"/>
      <c r="NQU26" s="4"/>
      <c r="NQV26" s="4"/>
      <c r="NQW26" s="4"/>
      <c r="NQX26" s="4"/>
      <c r="NQY26" s="4"/>
      <c r="NQZ26" s="4"/>
      <c r="NRA26" s="4"/>
      <c r="NRB26" s="4"/>
      <c r="NRC26" s="4"/>
      <c r="NRD26" s="4"/>
      <c r="NRE26" s="4"/>
      <c r="NRF26" s="4"/>
      <c r="NRG26" s="4"/>
      <c r="NRH26" s="4"/>
      <c r="NRI26" s="4"/>
      <c r="NRJ26" s="4"/>
      <c r="NRK26" s="4"/>
      <c r="NRL26" s="4"/>
      <c r="NRM26" s="4"/>
      <c r="NRN26" s="4"/>
      <c r="NRO26" s="4"/>
      <c r="NRP26" s="4"/>
      <c r="NRQ26" s="4"/>
      <c r="NRR26" s="4"/>
      <c r="NRS26" s="4"/>
      <c r="NRT26" s="4"/>
      <c r="NRU26" s="4"/>
      <c r="NRV26" s="4"/>
      <c r="NRW26" s="4"/>
      <c r="NRX26" s="4"/>
      <c r="NRY26" s="4"/>
      <c r="NRZ26" s="4"/>
      <c r="NSA26" s="4"/>
      <c r="NSB26" s="4"/>
      <c r="NSC26" s="4"/>
      <c r="NSD26" s="4"/>
      <c r="NSE26" s="4"/>
      <c r="NSF26" s="4"/>
      <c r="NSG26" s="4"/>
      <c r="NSH26" s="4"/>
      <c r="NSI26" s="4"/>
      <c r="NSJ26" s="4"/>
      <c r="NSK26" s="4"/>
      <c r="NSL26" s="4"/>
      <c r="NSM26" s="4"/>
      <c r="NSN26" s="4"/>
      <c r="NSO26" s="4"/>
      <c r="NSP26" s="4"/>
      <c r="NSQ26" s="4"/>
      <c r="NSR26" s="4"/>
      <c r="NSS26" s="4"/>
      <c r="NST26" s="4"/>
      <c r="NSU26" s="4"/>
      <c r="NSV26" s="4"/>
      <c r="NSW26" s="4"/>
      <c r="NSX26" s="4"/>
      <c r="NSY26" s="4"/>
      <c r="NSZ26" s="4"/>
      <c r="NTA26" s="4"/>
      <c r="NTB26" s="4"/>
      <c r="NTC26" s="4"/>
      <c r="NTD26" s="4"/>
      <c r="NTE26" s="4"/>
      <c r="NTF26" s="4"/>
      <c r="NTG26" s="4"/>
      <c r="NTH26" s="4"/>
      <c r="NTI26" s="4"/>
      <c r="NTJ26" s="4"/>
      <c r="NTK26" s="4"/>
      <c r="NTL26" s="4"/>
      <c r="NTM26" s="4"/>
      <c r="NTN26" s="4"/>
      <c r="NTO26" s="4"/>
      <c r="NTP26" s="4"/>
      <c r="NTQ26" s="4"/>
      <c r="NTR26" s="4"/>
      <c r="NTS26" s="4"/>
      <c r="NTT26" s="4"/>
      <c r="NTU26" s="4"/>
      <c r="NTV26" s="4"/>
      <c r="NTW26" s="4"/>
      <c r="NTX26" s="4"/>
      <c r="NTY26" s="4"/>
      <c r="NTZ26" s="4"/>
      <c r="NUA26" s="4"/>
      <c r="NUB26" s="4"/>
      <c r="NUC26" s="4"/>
      <c r="NUD26" s="4"/>
      <c r="NUE26" s="4"/>
      <c r="NUF26" s="4"/>
      <c r="NUG26" s="4"/>
      <c r="NUH26" s="4"/>
      <c r="NUI26" s="4"/>
      <c r="NUJ26" s="4"/>
      <c r="NUK26" s="4"/>
      <c r="NUL26" s="4"/>
      <c r="NUM26" s="4"/>
      <c r="NUN26" s="4"/>
      <c r="NUO26" s="4"/>
      <c r="NUP26" s="4"/>
      <c r="NUQ26" s="4"/>
      <c r="NUR26" s="4"/>
      <c r="NUS26" s="4"/>
      <c r="NUT26" s="4"/>
      <c r="NUU26" s="4"/>
      <c r="NUV26" s="4"/>
      <c r="NUW26" s="4"/>
      <c r="NUX26" s="4"/>
      <c r="NUY26" s="4"/>
      <c r="NUZ26" s="4"/>
      <c r="NVA26" s="4"/>
      <c r="NVB26" s="4"/>
      <c r="NVC26" s="4"/>
      <c r="NVD26" s="4"/>
      <c r="NVE26" s="4"/>
      <c r="NVF26" s="4"/>
      <c r="NVG26" s="4"/>
      <c r="NVH26" s="4"/>
      <c r="NVI26" s="4"/>
      <c r="NVJ26" s="4"/>
      <c r="NVK26" s="4"/>
      <c r="NVL26" s="4"/>
      <c r="NVM26" s="4"/>
      <c r="NVN26" s="4"/>
      <c r="NVO26" s="4"/>
      <c r="NVP26" s="4"/>
      <c r="NVQ26" s="4"/>
      <c r="NVR26" s="4"/>
      <c r="NVS26" s="4"/>
      <c r="NVT26" s="4"/>
      <c r="NVU26" s="4"/>
      <c r="NVV26" s="4"/>
      <c r="NVW26" s="4"/>
      <c r="NVX26" s="4"/>
      <c r="NVY26" s="4"/>
      <c r="NVZ26" s="4"/>
      <c r="NWA26" s="4"/>
      <c r="NWB26" s="4"/>
      <c r="NWC26" s="4"/>
      <c r="NWD26" s="4"/>
      <c r="NWE26" s="4"/>
      <c r="NWF26" s="4"/>
      <c r="NWG26" s="4"/>
      <c r="NWH26" s="4"/>
      <c r="NWI26" s="4"/>
      <c r="NWJ26" s="4"/>
      <c r="NWK26" s="4"/>
      <c r="NWL26" s="4"/>
      <c r="NWM26" s="4"/>
      <c r="NWN26" s="4"/>
      <c r="NWO26" s="4"/>
      <c r="NWP26" s="4"/>
      <c r="NWQ26" s="4"/>
      <c r="NWR26" s="4"/>
      <c r="NWS26" s="4"/>
      <c r="NWT26" s="4"/>
      <c r="NWU26" s="4"/>
      <c r="NWV26" s="4"/>
      <c r="NWW26" s="4"/>
      <c r="NWX26" s="4"/>
      <c r="NWY26" s="4"/>
      <c r="NWZ26" s="4"/>
      <c r="NXA26" s="4"/>
      <c r="NXB26" s="4"/>
      <c r="NXC26" s="4"/>
      <c r="NXD26" s="4"/>
      <c r="NXE26" s="4"/>
      <c r="NXF26" s="4"/>
      <c r="NXG26" s="4"/>
      <c r="NXH26" s="4"/>
      <c r="NXI26" s="4"/>
      <c r="NXJ26" s="4"/>
      <c r="NXK26" s="4"/>
      <c r="NXL26" s="4"/>
      <c r="NXM26" s="4"/>
      <c r="NXN26" s="4"/>
      <c r="NXO26" s="4"/>
      <c r="NXP26" s="4"/>
      <c r="NXQ26" s="4"/>
      <c r="NXR26" s="4"/>
      <c r="NXS26" s="4"/>
      <c r="NXT26" s="4"/>
      <c r="NXU26" s="4"/>
      <c r="NXV26" s="4"/>
      <c r="NXW26" s="4"/>
      <c r="NXX26" s="4"/>
      <c r="NXY26" s="4"/>
      <c r="NXZ26" s="4"/>
      <c r="NYA26" s="4"/>
      <c r="NYB26" s="4"/>
      <c r="NYC26" s="4"/>
      <c r="NYD26" s="4"/>
      <c r="NYE26" s="4"/>
      <c r="NYF26" s="4"/>
      <c r="NYG26" s="4"/>
      <c r="NYH26" s="4"/>
      <c r="NYI26" s="4"/>
      <c r="NYJ26" s="4"/>
      <c r="NYK26" s="4"/>
      <c r="NYL26" s="4"/>
      <c r="NYM26" s="4"/>
      <c r="NYN26" s="4"/>
      <c r="NYO26" s="4"/>
      <c r="NYP26" s="4"/>
      <c r="NYQ26" s="4"/>
      <c r="NYR26" s="4"/>
      <c r="NYS26" s="4"/>
      <c r="NYT26" s="4"/>
      <c r="NYU26" s="4"/>
      <c r="NYV26" s="4"/>
      <c r="NYW26" s="4"/>
      <c r="NYX26" s="4"/>
      <c r="NYY26" s="4"/>
      <c r="NYZ26" s="4"/>
      <c r="NZA26" s="4"/>
      <c r="NZB26" s="4"/>
      <c r="NZC26" s="4"/>
      <c r="NZD26" s="4"/>
      <c r="NZE26" s="4"/>
      <c r="NZF26" s="4"/>
      <c r="NZG26" s="4"/>
      <c r="NZH26" s="4"/>
      <c r="NZI26" s="4"/>
      <c r="NZJ26" s="4"/>
      <c r="NZK26" s="4"/>
      <c r="NZL26" s="4"/>
      <c r="NZM26" s="4"/>
      <c r="NZN26" s="4"/>
      <c r="NZO26" s="4"/>
      <c r="NZP26" s="4"/>
      <c r="NZQ26" s="4"/>
      <c r="NZR26" s="4"/>
      <c r="NZS26" s="4"/>
      <c r="NZT26" s="4"/>
      <c r="NZU26" s="4"/>
      <c r="NZV26" s="4"/>
      <c r="NZW26" s="4"/>
      <c r="NZX26" s="4"/>
      <c r="NZY26" s="4"/>
      <c r="NZZ26" s="4"/>
      <c r="OAA26" s="4"/>
      <c r="OAB26" s="4"/>
      <c r="OAC26" s="4"/>
      <c r="OAD26" s="4"/>
      <c r="OAE26" s="4"/>
      <c r="OAF26" s="4"/>
      <c r="OAG26" s="4"/>
      <c r="OAH26" s="4"/>
      <c r="OAI26" s="4"/>
      <c r="OAJ26" s="4"/>
      <c r="OAK26" s="4"/>
      <c r="OAL26" s="4"/>
      <c r="OAM26" s="4"/>
      <c r="OAN26" s="4"/>
      <c r="OAO26" s="4"/>
      <c r="OAP26" s="4"/>
      <c r="OAQ26" s="4"/>
      <c r="OAR26" s="4"/>
      <c r="OAS26" s="4"/>
      <c r="OAT26" s="4"/>
      <c r="OAU26" s="4"/>
      <c r="OAV26" s="4"/>
      <c r="OAW26" s="4"/>
      <c r="OAX26" s="4"/>
      <c r="OAY26" s="4"/>
      <c r="OAZ26" s="4"/>
      <c r="OBA26" s="4"/>
      <c r="OBB26" s="4"/>
      <c r="OBC26" s="4"/>
      <c r="OBD26" s="4"/>
      <c r="OBE26" s="4"/>
      <c r="OBF26" s="4"/>
      <c r="OBG26" s="4"/>
      <c r="OBH26" s="4"/>
      <c r="OBI26" s="4"/>
      <c r="OBJ26" s="4"/>
      <c r="OBK26" s="4"/>
      <c r="OBL26" s="4"/>
      <c r="OBM26" s="4"/>
      <c r="OBN26" s="4"/>
      <c r="OBO26" s="4"/>
      <c r="OBP26" s="4"/>
      <c r="OBQ26" s="4"/>
      <c r="OBR26" s="4"/>
      <c r="OBS26" s="4"/>
      <c r="OBT26" s="4"/>
      <c r="OBU26" s="4"/>
      <c r="OBV26" s="4"/>
      <c r="OBW26" s="4"/>
      <c r="OBX26" s="4"/>
      <c r="OBY26" s="4"/>
      <c r="OBZ26" s="4"/>
      <c r="OCA26" s="4"/>
      <c r="OCB26" s="4"/>
      <c r="OCC26" s="4"/>
      <c r="OCD26" s="4"/>
      <c r="OCE26" s="4"/>
      <c r="OCF26" s="4"/>
      <c r="OCG26" s="4"/>
      <c r="OCH26" s="4"/>
      <c r="OCI26" s="4"/>
      <c r="OCJ26" s="4"/>
      <c r="OCK26" s="4"/>
      <c r="OCL26" s="4"/>
      <c r="OCM26" s="4"/>
      <c r="OCN26" s="4"/>
      <c r="OCO26" s="4"/>
      <c r="OCP26" s="4"/>
      <c r="OCQ26" s="4"/>
      <c r="OCR26" s="4"/>
      <c r="OCS26" s="4"/>
      <c r="OCT26" s="4"/>
      <c r="OCU26" s="4"/>
      <c r="OCV26" s="4"/>
      <c r="OCW26" s="4"/>
      <c r="OCX26" s="4"/>
      <c r="OCY26" s="4"/>
      <c r="OCZ26" s="4"/>
      <c r="ODA26" s="4"/>
      <c r="ODB26" s="4"/>
      <c r="ODC26" s="4"/>
      <c r="ODD26" s="4"/>
      <c r="ODE26" s="4"/>
      <c r="ODF26" s="4"/>
      <c r="ODG26" s="4"/>
      <c r="ODH26" s="4"/>
      <c r="ODI26" s="4"/>
      <c r="ODJ26" s="4"/>
      <c r="ODK26" s="4"/>
      <c r="ODL26" s="4"/>
      <c r="ODM26" s="4"/>
      <c r="ODN26" s="4"/>
      <c r="ODO26" s="4"/>
      <c r="ODP26" s="4"/>
      <c r="ODQ26" s="4"/>
      <c r="ODR26" s="4"/>
      <c r="ODS26" s="4"/>
      <c r="ODT26" s="4"/>
      <c r="ODU26" s="4"/>
      <c r="ODV26" s="4"/>
      <c r="ODW26" s="4"/>
      <c r="ODX26" s="4"/>
      <c r="ODY26" s="4"/>
      <c r="ODZ26" s="4"/>
      <c r="OEA26" s="4"/>
      <c r="OEB26" s="4"/>
      <c r="OEC26" s="4"/>
      <c r="OED26" s="4"/>
      <c r="OEE26" s="4"/>
      <c r="OEF26" s="4"/>
      <c r="OEG26" s="4"/>
      <c r="OEH26" s="4"/>
      <c r="OEI26" s="4"/>
      <c r="OEJ26" s="4"/>
      <c r="OEK26" s="4"/>
      <c r="OEL26" s="4"/>
      <c r="OEM26" s="4"/>
      <c r="OEN26" s="4"/>
      <c r="OEO26" s="4"/>
      <c r="OEP26" s="4"/>
      <c r="OEQ26" s="4"/>
      <c r="OER26" s="4"/>
      <c r="OES26" s="4"/>
      <c r="OET26" s="4"/>
      <c r="OEU26" s="4"/>
      <c r="OEV26" s="4"/>
      <c r="OEW26" s="4"/>
      <c r="OEX26" s="4"/>
      <c r="OEY26" s="4"/>
      <c r="OEZ26" s="4"/>
      <c r="OFA26" s="4"/>
      <c r="OFB26" s="4"/>
      <c r="OFC26" s="4"/>
      <c r="OFD26" s="4"/>
      <c r="OFE26" s="4"/>
      <c r="OFF26" s="4"/>
      <c r="OFG26" s="4"/>
      <c r="OFH26" s="4"/>
      <c r="OFI26" s="4"/>
      <c r="OFJ26" s="4"/>
      <c r="OFK26" s="4"/>
      <c r="OFL26" s="4"/>
      <c r="OFM26" s="4"/>
      <c r="OFN26" s="4"/>
      <c r="OFO26" s="4"/>
      <c r="OFP26" s="4"/>
      <c r="OFQ26" s="4"/>
      <c r="OFR26" s="4"/>
      <c r="OFS26" s="4"/>
      <c r="OFT26" s="4"/>
      <c r="OFU26" s="4"/>
      <c r="OFV26" s="4"/>
      <c r="OFW26" s="4"/>
      <c r="OFX26" s="4"/>
      <c r="OFY26" s="4"/>
      <c r="OFZ26" s="4"/>
      <c r="OGA26" s="4"/>
      <c r="OGB26" s="4"/>
      <c r="OGC26" s="4"/>
      <c r="OGD26" s="4"/>
      <c r="OGE26" s="4"/>
      <c r="OGF26" s="4"/>
      <c r="OGG26" s="4"/>
      <c r="OGH26" s="4"/>
      <c r="OGI26" s="4"/>
      <c r="OGJ26" s="4"/>
      <c r="OGK26" s="4"/>
      <c r="OGL26" s="4"/>
      <c r="OGM26" s="4"/>
      <c r="OGN26" s="4"/>
      <c r="OGO26" s="4"/>
      <c r="OGP26" s="4"/>
      <c r="OGQ26" s="4"/>
      <c r="OGR26" s="4"/>
      <c r="OGS26" s="4"/>
      <c r="OGT26" s="4"/>
      <c r="OGU26" s="4"/>
      <c r="OGV26" s="4"/>
      <c r="OGW26" s="4"/>
      <c r="OGX26" s="4"/>
      <c r="OGY26" s="4"/>
      <c r="OGZ26" s="4"/>
      <c r="OHA26" s="4"/>
      <c r="OHB26" s="4"/>
      <c r="OHC26" s="4"/>
      <c r="OHD26" s="4"/>
      <c r="OHE26" s="4"/>
      <c r="OHF26" s="4"/>
      <c r="OHG26" s="4"/>
      <c r="OHH26" s="4"/>
      <c r="OHI26" s="4"/>
      <c r="OHJ26" s="4"/>
      <c r="OHK26" s="4"/>
      <c r="OHL26" s="4"/>
      <c r="OHM26" s="4"/>
      <c r="OHN26" s="4"/>
      <c r="OHO26" s="4"/>
      <c r="OHP26" s="4"/>
      <c r="OHQ26" s="4"/>
      <c r="OHR26" s="4"/>
      <c r="OHS26" s="4"/>
      <c r="OHT26" s="4"/>
      <c r="OHU26" s="4"/>
      <c r="OHV26" s="4"/>
      <c r="OHW26" s="4"/>
      <c r="OHX26" s="4"/>
      <c r="OHY26" s="4"/>
      <c r="OHZ26" s="4"/>
      <c r="OIA26" s="4"/>
      <c r="OIB26" s="4"/>
      <c r="OIC26" s="4"/>
      <c r="OID26" s="4"/>
      <c r="OIE26" s="4"/>
      <c r="OIF26" s="4"/>
      <c r="OIG26" s="4"/>
      <c r="OIH26" s="4"/>
      <c r="OII26" s="4"/>
      <c r="OIJ26" s="4"/>
      <c r="OIK26" s="4"/>
      <c r="OIL26" s="4"/>
      <c r="OIM26" s="4"/>
      <c r="OIN26" s="4"/>
      <c r="OIO26" s="4"/>
      <c r="OIP26" s="4"/>
      <c r="OIQ26" s="4"/>
      <c r="OIR26" s="4"/>
      <c r="OIS26" s="4"/>
      <c r="OIT26" s="4"/>
      <c r="OIU26" s="4"/>
      <c r="OIV26" s="4"/>
      <c r="OIW26" s="4"/>
      <c r="OIX26" s="4"/>
      <c r="OIY26" s="4"/>
      <c r="OIZ26" s="4"/>
      <c r="OJA26" s="4"/>
      <c r="OJB26" s="4"/>
      <c r="OJC26" s="4"/>
      <c r="OJD26" s="4"/>
      <c r="OJE26" s="4"/>
      <c r="OJF26" s="4"/>
      <c r="OJG26" s="4"/>
      <c r="OJH26" s="4"/>
      <c r="OJI26" s="4"/>
      <c r="OJJ26" s="4"/>
      <c r="OJK26" s="4"/>
      <c r="OJL26" s="4"/>
      <c r="OJM26" s="4"/>
      <c r="OJN26" s="4"/>
      <c r="OJO26" s="4"/>
      <c r="OJP26" s="4"/>
      <c r="OJQ26" s="4"/>
      <c r="OJR26" s="4"/>
      <c r="OJS26" s="4"/>
      <c r="OJT26" s="4"/>
      <c r="OJU26" s="4"/>
      <c r="OJV26" s="4"/>
      <c r="OJW26" s="4"/>
      <c r="OJX26" s="4"/>
      <c r="OJY26" s="4"/>
      <c r="OJZ26" s="4"/>
      <c r="OKA26" s="4"/>
      <c r="OKB26" s="4"/>
      <c r="OKC26" s="4"/>
      <c r="OKD26" s="4"/>
      <c r="OKE26" s="4"/>
      <c r="OKF26" s="4"/>
      <c r="OKG26" s="4"/>
      <c r="OKH26" s="4"/>
      <c r="OKI26" s="4"/>
      <c r="OKJ26" s="4"/>
      <c r="OKK26" s="4"/>
      <c r="OKL26" s="4"/>
      <c r="OKM26" s="4"/>
      <c r="OKN26" s="4"/>
      <c r="OKO26" s="4"/>
      <c r="OKP26" s="4"/>
      <c r="OKQ26" s="4"/>
      <c r="OKR26" s="4"/>
      <c r="OKS26" s="4"/>
      <c r="OKT26" s="4"/>
      <c r="OKU26" s="4"/>
      <c r="OKV26" s="4"/>
      <c r="OKW26" s="4"/>
      <c r="OKX26" s="4"/>
      <c r="OKY26" s="4"/>
      <c r="OKZ26" s="4"/>
      <c r="OLA26" s="4"/>
      <c r="OLB26" s="4"/>
      <c r="OLC26" s="4"/>
      <c r="OLD26" s="4"/>
      <c r="OLE26" s="4"/>
      <c r="OLF26" s="4"/>
      <c r="OLG26" s="4"/>
      <c r="OLH26" s="4"/>
      <c r="OLI26" s="4"/>
      <c r="OLJ26" s="4"/>
      <c r="OLK26" s="4"/>
      <c r="OLL26" s="4"/>
      <c r="OLM26" s="4"/>
      <c r="OLN26" s="4"/>
      <c r="OLO26" s="4"/>
      <c r="OLP26" s="4"/>
      <c r="OLQ26" s="4"/>
      <c r="OLR26" s="4"/>
      <c r="OLS26" s="4"/>
      <c r="OLT26" s="4"/>
      <c r="OLU26" s="4"/>
      <c r="OLV26" s="4"/>
      <c r="OLW26" s="4"/>
      <c r="OLX26" s="4"/>
      <c r="OLY26" s="4"/>
      <c r="OLZ26" s="4"/>
      <c r="OMA26" s="4"/>
      <c r="OMB26" s="4"/>
      <c r="OMC26" s="4"/>
      <c r="OMD26" s="4"/>
      <c r="OME26" s="4"/>
      <c r="OMF26" s="4"/>
      <c r="OMG26" s="4"/>
      <c r="OMH26" s="4"/>
      <c r="OMI26" s="4"/>
      <c r="OMJ26" s="4"/>
      <c r="OMK26" s="4"/>
      <c r="OML26" s="4"/>
      <c r="OMM26" s="4"/>
      <c r="OMN26" s="4"/>
      <c r="OMO26" s="4"/>
      <c r="OMP26" s="4"/>
      <c r="OMQ26" s="4"/>
      <c r="OMR26" s="4"/>
      <c r="OMS26" s="4"/>
      <c r="OMT26" s="4"/>
      <c r="OMU26" s="4"/>
      <c r="OMV26" s="4"/>
      <c r="OMW26" s="4"/>
      <c r="OMX26" s="4"/>
      <c r="OMY26" s="4"/>
      <c r="OMZ26" s="4"/>
      <c r="ONA26" s="4"/>
      <c r="ONB26" s="4"/>
      <c r="ONC26" s="4"/>
      <c r="OND26" s="4"/>
      <c r="ONE26" s="4"/>
      <c r="ONF26" s="4"/>
      <c r="ONG26" s="4"/>
      <c r="ONH26" s="4"/>
      <c r="ONI26" s="4"/>
      <c r="ONJ26" s="4"/>
      <c r="ONK26" s="4"/>
      <c r="ONL26" s="4"/>
      <c r="ONM26" s="4"/>
      <c r="ONN26" s="4"/>
      <c r="ONO26" s="4"/>
      <c r="ONP26" s="4"/>
      <c r="ONQ26" s="4"/>
      <c r="ONR26" s="4"/>
      <c r="ONS26" s="4"/>
      <c r="ONT26" s="4"/>
      <c r="ONU26" s="4"/>
      <c r="ONV26" s="4"/>
      <c r="ONW26" s="4"/>
      <c r="ONX26" s="4"/>
      <c r="ONY26" s="4"/>
      <c r="ONZ26" s="4"/>
      <c r="OOA26" s="4"/>
      <c r="OOB26" s="4"/>
      <c r="OOC26" s="4"/>
      <c r="OOD26" s="4"/>
      <c r="OOE26" s="4"/>
      <c r="OOF26" s="4"/>
      <c r="OOG26" s="4"/>
      <c r="OOH26" s="4"/>
      <c r="OOI26" s="4"/>
      <c r="OOJ26" s="4"/>
      <c r="OOK26" s="4"/>
      <c r="OOL26" s="4"/>
      <c r="OOM26" s="4"/>
      <c r="OON26" s="4"/>
      <c r="OOO26" s="4"/>
      <c r="OOP26" s="4"/>
      <c r="OOQ26" s="4"/>
      <c r="OOR26" s="4"/>
      <c r="OOS26" s="4"/>
      <c r="OOT26" s="4"/>
      <c r="OOU26" s="4"/>
      <c r="OOV26" s="4"/>
      <c r="OOW26" s="4"/>
      <c r="OOX26" s="4"/>
      <c r="OOY26" s="4"/>
      <c r="OOZ26" s="4"/>
      <c r="OPA26" s="4"/>
      <c r="OPB26" s="4"/>
      <c r="OPC26" s="4"/>
      <c r="OPD26" s="4"/>
      <c r="OPE26" s="4"/>
      <c r="OPF26" s="4"/>
      <c r="OPG26" s="4"/>
      <c r="OPH26" s="4"/>
      <c r="OPI26" s="4"/>
      <c r="OPJ26" s="4"/>
      <c r="OPK26" s="4"/>
      <c r="OPL26" s="4"/>
      <c r="OPM26" s="4"/>
      <c r="OPN26" s="4"/>
      <c r="OPO26" s="4"/>
      <c r="OPP26" s="4"/>
      <c r="OPQ26" s="4"/>
      <c r="OPR26" s="4"/>
      <c r="OPS26" s="4"/>
      <c r="OPT26" s="4"/>
      <c r="OPU26" s="4"/>
      <c r="OPV26" s="4"/>
      <c r="OPW26" s="4"/>
      <c r="OPX26" s="4"/>
      <c r="OPY26" s="4"/>
      <c r="OPZ26" s="4"/>
      <c r="OQA26" s="4"/>
      <c r="OQB26" s="4"/>
      <c r="OQC26" s="4"/>
      <c r="OQD26" s="4"/>
      <c r="OQE26" s="4"/>
      <c r="OQF26" s="4"/>
      <c r="OQG26" s="4"/>
      <c r="OQH26" s="4"/>
      <c r="OQI26" s="4"/>
      <c r="OQJ26" s="4"/>
      <c r="OQK26" s="4"/>
      <c r="OQL26" s="4"/>
      <c r="OQM26" s="4"/>
      <c r="OQN26" s="4"/>
      <c r="OQO26" s="4"/>
      <c r="OQP26" s="4"/>
      <c r="OQQ26" s="4"/>
      <c r="OQR26" s="4"/>
      <c r="OQS26" s="4"/>
      <c r="OQT26" s="4"/>
      <c r="OQU26" s="4"/>
      <c r="OQV26" s="4"/>
      <c r="OQW26" s="4"/>
      <c r="OQX26" s="4"/>
      <c r="OQY26" s="4"/>
      <c r="OQZ26" s="4"/>
      <c r="ORA26" s="4"/>
      <c r="ORB26" s="4"/>
      <c r="ORC26" s="4"/>
      <c r="ORD26" s="4"/>
      <c r="ORE26" s="4"/>
      <c r="ORF26" s="4"/>
      <c r="ORG26" s="4"/>
      <c r="ORH26" s="4"/>
      <c r="ORI26" s="4"/>
      <c r="ORJ26" s="4"/>
      <c r="ORK26" s="4"/>
      <c r="ORL26" s="4"/>
      <c r="ORM26" s="4"/>
      <c r="ORN26" s="4"/>
      <c r="ORO26" s="4"/>
      <c r="ORP26" s="4"/>
      <c r="ORQ26" s="4"/>
      <c r="ORR26" s="4"/>
      <c r="ORS26" s="4"/>
      <c r="ORT26" s="4"/>
      <c r="ORU26" s="4"/>
      <c r="ORV26" s="4"/>
      <c r="ORW26" s="4"/>
      <c r="ORX26" s="4"/>
      <c r="ORY26" s="4"/>
      <c r="ORZ26" s="4"/>
      <c r="OSA26" s="4"/>
      <c r="OSB26" s="4"/>
      <c r="OSC26" s="4"/>
      <c r="OSD26" s="4"/>
      <c r="OSE26" s="4"/>
      <c r="OSF26" s="4"/>
      <c r="OSG26" s="4"/>
      <c r="OSH26" s="4"/>
      <c r="OSI26" s="4"/>
      <c r="OSJ26" s="4"/>
      <c r="OSK26" s="4"/>
      <c r="OSL26" s="4"/>
      <c r="OSM26" s="4"/>
      <c r="OSN26" s="4"/>
      <c r="OSO26" s="4"/>
      <c r="OSP26" s="4"/>
      <c r="OSQ26" s="4"/>
      <c r="OSR26" s="4"/>
      <c r="OSS26" s="4"/>
      <c r="OST26" s="4"/>
      <c r="OSU26" s="4"/>
      <c r="OSV26" s="4"/>
      <c r="OSW26" s="4"/>
      <c r="OSX26" s="4"/>
      <c r="OSY26" s="4"/>
      <c r="OSZ26" s="4"/>
      <c r="OTA26" s="4"/>
      <c r="OTB26" s="4"/>
      <c r="OTC26" s="4"/>
      <c r="OTD26" s="4"/>
      <c r="OTE26" s="4"/>
      <c r="OTF26" s="4"/>
      <c r="OTG26" s="4"/>
      <c r="OTH26" s="4"/>
      <c r="OTI26" s="4"/>
      <c r="OTJ26" s="4"/>
      <c r="OTK26" s="4"/>
      <c r="OTL26" s="4"/>
      <c r="OTM26" s="4"/>
      <c r="OTN26" s="4"/>
      <c r="OTO26" s="4"/>
      <c r="OTP26" s="4"/>
      <c r="OTQ26" s="4"/>
      <c r="OTR26" s="4"/>
      <c r="OTS26" s="4"/>
      <c r="OTT26" s="4"/>
      <c r="OTU26" s="4"/>
      <c r="OTV26" s="4"/>
      <c r="OTW26" s="4"/>
      <c r="OTX26" s="4"/>
      <c r="OTY26" s="4"/>
      <c r="OTZ26" s="4"/>
      <c r="OUA26" s="4"/>
      <c r="OUB26" s="4"/>
      <c r="OUC26" s="4"/>
      <c r="OUD26" s="4"/>
      <c r="OUE26" s="4"/>
      <c r="OUF26" s="4"/>
      <c r="OUG26" s="4"/>
      <c r="OUH26" s="4"/>
      <c r="OUI26" s="4"/>
      <c r="OUJ26" s="4"/>
      <c r="OUK26" s="4"/>
      <c r="OUL26" s="4"/>
      <c r="OUM26" s="4"/>
      <c r="OUN26" s="4"/>
      <c r="OUO26" s="4"/>
      <c r="OUP26" s="4"/>
      <c r="OUQ26" s="4"/>
      <c r="OUR26" s="4"/>
      <c r="OUS26" s="4"/>
      <c r="OUT26" s="4"/>
      <c r="OUU26" s="4"/>
      <c r="OUV26" s="4"/>
      <c r="OUW26" s="4"/>
      <c r="OUX26" s="4"/>
      <c r="OUY26" s="4"/>
      <c r="OUZ26" s="4"/>
      <c r="OVA26" s="4"/>
      <c r="OVB26" s="4"/>
      <c r="OVC26" s="4"/>
      <c r="OVD26" s="4"/>
      <c r="OVE26" s="4"/>
      <c r="OVF26" s="4"/>
      <c r="OVG26" s="4"/>
      <c r="OVH26" s="4"/>
      <c r="OVI26" s="4"/>
      <c r="OVJ26" s="4"/>
      <c r="OVK26" s="4"/>
      <c r="OVL26" s="4"/>
      <c r="OVM26" s="4"/>
      <c r="OVN26" s="4"/>
      <c r="OVO26" s="4"/>
      <c r="OVP26" s="4"/>
      <c r="OVQ26" s="4"/>
      <c r="OVR26" s="4"/>
      <c r="OVS26" s="4"/>
      <c r="OVT26" s="4"/>
      <c r="OVU26" s="4"/>
      <c r="OVV26" s="4"/>
      <c r="OVW26" s="4"/>
      <c r="OVX26" s="4"/>
      <c r="OVY26" s="4"/>
      <c r="OVZ26" s="4"/>
      <c r="OWA26" s="4"/>
      <c r="OWB26" s="4"/>
      <c r="OWC26" s="4"/>
      <c r="OWD26" s="4"/>
      <c r="OWE26" s="4"/>
      <c r="OWF26" s="4"/>
      <c r="OWG26" s="4"/>
      <c r="OWH26" s="4"/>
      <c r="OWI26" s="4"/>
      <c r="OWJ26" s="4"/>
      <c r="OWK26" s="4"/>
      <c r="OWL26" s="4"/>
      <c r="OWM26" s="4"/>
      <c r="OWN26" s="4"/>
      <c r="OWO26" s="4"/>
      <c r="OWP26" s="4"/>
      <c r="OWQ26" s="4"/>
      <c r="OWR26" s="4"/>
      <c r="OWS26" s="4"/>
      <c r="OWT26" s="4"/>
      <c r="OWU26" s="4"/>
      <c r="OWV26" s="4"/>
      <c r="OWW26" s="4"/>
      <c r="OWX26" s="4"/>
      <c r="OWY26" s="4"/>
      <c r="OWZ26" s="4"/>
      <c r="OXA26" s="4"/>
      <c r="OXB26" s="4"/>
      <c r="OXC26" s="4"/>
      <c r="OXD26" s="4"/>
      <c r="OXE26" s="4"/>
      <c r="OXF26" s="4"/>
      <c r="OXG26" s="4"/>
      <c r="OXH26" s="4"/>
      <c r="OXI26" s="4"/>
      <c r="OXJ26" s="4"/>
      <c r="OXK26" s="4"/>
      <c r="OXL26" s="4"/>
      <c r="OXM26" s="4"/>
      <c r="OXN26" s="4"/>
      <c r="OXO26" s="4"/>
      <c r="OXP26" s="4"/>
      <c r="OXQ26" s="4"/>
      <c r="OXR26" s="4"/>
      <c r="OXS26" s="4"/>
      <c r="OXT26" s="4"/>
      <c r="OXU26" s="4"/>
      <c r="OXV26" s="4"/>
      <c r="OXW26" s="4"/>
      <c r="OXX26" s="4"/>
      <c r="OXY26" s="4"/>
      <c r="OXZ26" s="4"/>
      <c r="OYA26" s="4"/>
      <c r="OYB26" s="4"/>
      <c r="OYC26" s="4"/>
      <c r="OYD26" s="4"/>
      <c r="OYE26" s="4"/>
      <c r="OYF26" s="4"/>
      <c r="OYG26" s="4"/>
      <c r="OYH26" s="4"/>
      <c r="OYI26" s="4"/>
      <c r="OYJ26" s="4"/>
      <c r="OYK26" s="4"/>
      <c r="OYL26" s="4"/>
      <c r="OYM26" s="4"/>
      <c r="OYN26" s="4"/>
      <c r="OYO26" s="4"/>
      <c r="OYP26" s="4"/>
      <c r="OYQ26" s="4"/>
      <c r="OYR26" s="4"/>
      <c r="OYS26" s="4"/>
      <c r="OYT26" s="4"/>
      <c r="OYU26" s="4"/>
      <c r="OYV26" s="4"/>
      <c r="OYW26" s="4"/>
      <c r="OYX26" s="4"/>
      <c r="OYY26" s="4"/>
      <c r="OYZ26" s="4"/>
      <c r="OZA26" s="4"/>
      <c r="OZB26" s="4"/>
      <c r="OZC26" s="4"/>
      <c r="OZD26" s="4"/>
      <c r="OZE26" s="4"/>
      <c r="OZF26" s="4"/>
      <c r="OZG26" s="4"/>
      <c r="OZH26" s="4"/>
      <c r="OZI26" s="4"/>
      <c r="OZJ26" s="4"/>
      <c r="OZK26" s="4"/>
      <c r="OZL26" s="4"/>
      <c r="OZM26" s="4"/>
      <c r="OZN26" s="4"/>
      <c r="OZO26" s="4"/>
      <c r="OZP26" s="4"/>
      <c r="OZQ26" s="4"/>
      <c r="OZR26" s="4"/>
      <c r="OZS26" s="4"/>
      <c r="OZT26" s="4"/>
      <c r="OZU26" s="4"/>
      <c r="OZV26" s="4"/>
      <c r="OZW26" s="4"/>
      <c r="OZX26" s="4"/>
      <c r="OZY26" s="4"/>
      <c r="OZZ26" s="4"/>
      <c r="PAA26" s="4"/>
      <c r="PAB26" s="4"/>
      <c r="PAC26" s="4"/>
      <c r="PAD26" s="4"/>
      <c r="PAE26" s="4"/>
      <c r="PAF26" s="4"/>
      <c r="PAG26" s="4"/>
      <c r="PAH26" s="4"/>
      <c r="PAI26" s="4"/>
      <c r="PAJ26" s="4"/>
      <c r="PAK26" s="4"/>
      <c r="PAL26" s="4"/>
      <c r="PAM26" s="4"/>
      <c r="PAN26" s="4"/>
      <c r="PAO26" s="4"/>
      <c r="PAP26" s="4"/>
      <c r="PAQ26" s="4"/>
      <c r="PAR26" s="4"/>
      <c r="PAS26" s="4"/>
      <c r="PAT26" s="4"/>
      <c r="PAU26" s="4"/>
      <c r="PAV26" s="4"/>
      <c r="PAW26" s="4"/>
      <c r="PAX26" s="4"/>
      <c r="PAY26" s="4"/>
      <c r="PAZ26" s="4"/>
      <c r="PBA26" s="4"/>
      <c r="PBB26" s="4"/>
      <c r="PBC26" s="4"/>
      <c r="PBD26" s="4"/>
      <c r="PBE26" s="4"/>
      <c r="PBF26" s="4"/>
      <c r="PBG26" s="4"/>
      <c r="PBH26" s="4"/>
      <c r="PBI26" s="4"/>
      <c r="PBJ26" s="4"/>
      <c r="PBK26" s="4"/>
      <c r="PBL26" s="4"/>
      <c r="PBM26" s="4"/>
      <c r="PBN26" s="4"/>
      <c r="PBO26" s="4"/>
      <c r="PBP26" s="4"/>
      <c r="PBQ26" s="4"/>
      <c r="PBR26" s="4"/>
      <c r="PBS26" s="4"/>
      <c r="PBT26" s="4"/>
      <c r="PBU26" s="4"/>
      <c r="PBV26" s="4"/>
      <c r="PBW26" s="4"/>
      <c r="PBX26" s="4"/>
      <c r="PBY26" s="4"/>
      <c r="PBZ26" s="4"/>
      <c r="PCA26" s="4"/>
      <c r="PCB26" s="4"/>
      <c r="PCC26" s="4"/>
      <c r="PCD26" s="4"/>
      <c r="PCE26" s="4"/>
      <c r="PCF26" s="4"/>
      <c r="PCG26" s="4"/>
      <c r="PCH26" s="4"/>
      <c r="PCI26" s="4"/>
      <c r="PCJ26" s="4"/>
      <c r="PCK26" s="4"/>
      <c r="PCL26" s="4"/>
      <c r="PCM26" s="4"/>
      <c r="PCN26" s="4"/>
      <c r="PCO26" s="4"/>
      <c r="PCP26" s="4"/>
      <c r="PCQ26" s="4"/>
      <c r="PCR26" s="4"/>
      <c r="PCS26" s="4"/>
      <c r="PCT26" s="4"/>
      <c r="PCU26" s="4"/>
      <c r="PCV26" s="4"/>
      <c r="PCW26" s="4"/>
      <c r="PCX26" s="4"/>
      <c r="PCY26" s="4"/>
      <c r="PCZ26" s="4"/>
      <c r="PDA26" s="4"/>
      <c r="PDB26" s="4"/>
      <c r="PDC26" s="4"/>
      <c r="PDD26" s="4"/>
      <c r="PDE26" s="4"/>
      <c r="PDF26" s="4"/>
      <c r="PDG26" s="4"/>
      <c r="PDH26" s="4"/>
      <c r="PDI26" s="4"/>
      <c r="PDJ26" s="4"/>
      <c r="PDK26" s="4"/>
      <c r="PDL26" s="4"/>
      <c r="PDM26" s="4"/>
      <c r="PDN26" s="4"/>
      <c r="PDO26" s="4"/>
      <c r="PDP26" s="4"/>
      <c r="PDQ26" s="4"/>
      <c r="PDR26" s="4"/>
      <c r="PDS26" s="4"/>
      <c r="PDT26" s="4"/>
      <c r="PDU26" s="4"/>
      <c r="PDV26" s="4"/>
      <c r="PDW26" s="4"/>
      <c r="PDX26" s="4"/>
      <c r="PDY26" s="4"/>
      <c r="PDZ26" s="4"/>
      <c r="PEA26" s="4"/>
      <c r="PEB26" s="4"/>
      <c r="PEC26" s="4"/>
      <c r="PED26" s="4"/>
      <c r="PEE26" s="4"/>
      <c r="PEF26" s="4"/>
      <c r="PEG26" s="4"/>
      <c r="PEH26" s="4"/>
      <c r="PEI26" s="4"/>
      <c r="PEJ26" s="4"/>
      <c r="PEK26" s="4"/>
      <c r="PEL26" s="4"/>
      <c r="PEM26" s="4"/>
      <c r="PEN26" s="4"/>
      <c r="PEO26" s="4"/>
      <c r="PEP26" s="4"/>
      <c r="PEQ26" s="4"/>
      <c r="PER26" s="4"/>
      <c r="PES26" s="4"/>
      <c r="PET26" s="4"/>
      <c r="PEU26" s="4"/>
      <c r="PEV26" s="4"/>
      <c r="PEW26" s="4"/>
      <c r="PEX26" s="4"/>
      <c r="PEY26" s="4"/>
      <c r="PEZ26" s="4"/>
      <c r="PFA26" s="4"/>
      <c r="PFB26" s="4"/>
      <c r="PFC26" s="4"/>
      <c r="PFD26" s="4"/>
      <c r="PFE26" s="4"/>
      <c r="PFF26" s="4"/>
      <c r="PFG26" s="4"/>
      <c r="PFH26" s="4"/>
      <c r="PFI26" s="4"/>
      <c r="PFJ26" s="4"/>
      <c r="PFK26" s="4"/>
      <c r="PFL26" s="4"/>
      <c r="PFM26" s="4"/>
      <c r="PFN26" s="4"/>
      <c r="PFO26" s="4"/>
      <c r="PFP26" s="4"/>
      <c r="PFQ26" s="4"/>
      <c r="PFR26" s="4"/>
      <c r="PFS26" s="4"/>
      <c r="PFT26" s="4"/>
      <c r="PFU26" s="4"/>
      <c r="PFV26" s="4"/>
      <c r="PFW26" s="4"/>
      <c r="PFX26" s="4"/>
      <c r="PFY26" s="4"/>
      <c r="PFZ26" s="4"/>
      <c r="PGA26" s="4"/>
      <c r="PGB26" s="4"/>
      <c r="PGC26" s="4"/>
      <c r="PGD26" s="4"/>
      <c r="PGE26" s="4"/>
      <c r="PGF26" s="4"/>
      <c r="PGG26" s="4"/>
      <c r="PGH26" s="4"/>
      <c r="PGI26" s="4"/>
      <c r="PGJ26" s="4"/>
      <c r="PGK26" s="4"/>
      <c r="PGL26" s="4"/>
      <c r="PGM26" s="4"/>
      <c r="PGN26" s="4"/>
      <c r="PGO26" s="4"/>
      <c r="PGP26" s="4"/>
      <c r="PGQ26" s="4"/>
      <c r="PGR26" s="4"/>
      <c r="PGS26" s="4"/>
      <c r="PGT26" s="4"/>
      <c r="PGU26" s="4"/>
      <c r="PGV26" s="4"/>
      <c r="PGW26" s="4"/>
      <c r="PGX26" s="4"/>
      <c r="PGY26" s="4"/>
      <c r="PGZ26" s="4"/>
      <c r="PHA26" s="4"/>
      <c r="PHB26" s="4"/>
      <c r="PHC26" s="4"/>
      <c r="PHD26" s="4"/>
      <c r="PHE26" s="4"/>
      <c r="PHF26" s="4"/>
      <c r="PHG26" s="4"/>
      <c r="PHH26" s="4"/>
      <c r="PHI26" s="4"/>
      <c r="PHJ26" s="4"/>
      <c r="PHK26" s="4"/>
      <c r="PHL26" s="4"/>
      <c r="PHM26" s="4"/>
      <c r="PHN26" s="4"/>
      <c r="PHO26" s="4"/>
      <c r="PHP26" s="4"/>
      <c r="PHQ26" s="4"/>
      <c r="PHR26" s="4"/>
      <c r="PHS26" s="4"/>
      <c r="PHT26" s="4"/>
      <c r="PHU26" s="4"/>
      <c r="PHV26" s="4"/>
      <c r="PHW26" s="4"/>
      <c r="PHX26" s="4"/>
      <c r="PHY26" s="4"/>
      <c r="PHZ26" s="4"/>
      <c r="PIA26" s="4"/>
      <c r="PIB26" s="4"/>
      <c r="PIC26" s="4"/>
      <c r="PID26" s="4"/>
      <c r="PIE26" s="4"/>
      <c r="PIF26" s="4"/>
      <c r="PIG26" s="4"/>
      <c r="PIH26" s="4"/>
      <c r="PII26" s="4"/>
      <c r="PIJ26" s="4"/>
      <c r="PIK26" s="4"/>
      <c r="PIL26" s="4"/>
      <c r="PIM26" s="4"/>
      <c r="PIN26" s="4"/>
      <c r="PIO26" s="4"/>
      <c r="PIP26" s="4"/>
      <c r="PIQ26" s="4"/>
      <c r="PIR26" s="4"/>
      <c r="PIS26" s="4"/>
      <c r="PIT26" s="4"/>
      <c r="PIU26" s="4"/>
      <c r="PIV26" s="4"/>
      <c r="PIW26" s="4"/>
      <c r="PIX26" s="4"/>
      <c r="PIY26" s="4"/>
      <c r="PIZ26" s="4"/>
      <c r="PJA26" s="4"/>
      <c r="PJB26" s="4"/>
      <c r="PJC26" s="4"/>
      <c r="PJD26" s="4"/>
      <c r="PJE26" s="4"/>
      <c r="PJF26" s="4"/>
      <c r="PJG26" s="4"/>
      <c r="PJH26" s="4"/>
      <c r="PJI26" s="4"/>
      <c r="PJJ26" s="4"/>
      <c r="PJK26" s="4"/>
      <c r="PJL26" s="4"/>
      <c r="PJM26" s="4"/>
      <c r="PJN26" s="4"/>
      <c r="PJO26" s="4"/>
      <c r="PJP26" s="4"/>
      <c r="PJQ26" s="4"/>
      <c r="PJR26" s="4"/>
      <c r="PJS26" s="4"/>
      <c r="PJT26" s="4"/>
      <c r="PJU26" s="4"/>
      <c r="PJV26" s="4"/>
      <c r="PJW26" s="4"/>
      <c r="PJX26" s="4"/>
      <c r="PJY26" s="4"/>
      <c r="PJZ26" s="4"/>
      <c r="PKA26" s="4"/>
      <c r="PKB26" s="4"/>
      <c r="PKC26" s="4"/>
      <c r="PKD26" s="4"/>
      <c r="PKE26" s="4"/>
      <c r="PKF26" s="4"/>
      <c r="PKG26" s="4"/>
      <c r="PKH26" s="4"/>
      <c r="PKI26" s="4"/>
      <c r="PKJ26" s="4"/>
      <c r="PKK26" s="4"/>
      <c r="PKL26" s="4"/>
      <c r="PKM26" s="4"/>
      <c r="PKN26" s="4"/>
      <c r="PKO26" s="4"/>
      <c r="PKP26" s="4"/>
      <c r="PKQ26" s="4"/>
      <c r="PKR26" s="4"/>
      <c r="PKS26" s="4"/>
      <c r="PKT26" s="4"/>
      <c r="PKU26" s="4"/>
      <c r="PKV26" s="4"/>
      <c r="PKW26" s="4"/>
      <c r="PKX26" s="4"/>
      <c r="PKY26" s="4"/>
      <c r="PKZ26" s="4"/>
      <c r="PLA26" s="4"/>
      <c r="PLB26" s="4"/>
      <c r="PLC26" s="4"/>
      <c r="PLD26" s="4"/>
      <c r="PLE26" s="4"/>
      <c r="PLF26" s="4"/>
      <c r="PLG26" s="4"/>
      <c r="PLH26" s="4"/>
      <c r="PLI26" s="4"/>
      <c r="PLJ26" s="4"/>
      <c r="PLK26" s="4"/>
      <c r="PLL26" s="4"/>
      <c r="PLM26" s="4"/>
      <c r="PLN26" s="4"/>
      <c r="PLO26" s="4"/>
      <c r="PLP26" s="4"/>
      <c r="PLQ26" s="4"/>
      <c r="PLR26" s="4"/>
      <c r="PLS26" s="4"/>
      <c r="PLT26" s="4"/>
      <c r="PLU26" s="4"/>
      <c r="PLV26" s="4"/>
      <c r="PLW26" s="4"/>
      <c r="PLX26" s="4"/>
      <c r="PLY26" s="4"/>
      <c r="PLZ26" s="4"/>
      <c r="PMA26" s="4"/>
      <c r="PMB26" s="4"/>
      <c r="PMC26" s="4"/>
      <c r="PMD26" s="4"/>
      <c r="PME26" s="4"/>
      <c r="PMF26" s="4"/>
      <c r="PMG26" s="4"/>
      <c r="PMH26" s="4"/>
      <c r="PMI26" s="4"/>
      <c r="PMJ26" s="4"/>
      <c r="PMK26" s="4"/>
      <c r="PML26" s="4"/>
      <c r="PMM26" s="4"/>
      <c r="PMN26" s="4"/>
      <c r="PMO26" s="4"/>
      <c r="PMP26" s="4"/>
      <c r="PMQ26" s="4"/>
      <c r="PMR26" s="4"/>
      <c r="PMS26" s="4"/>
      <c r="PMT26" s="4"/>
      <c r="PMU26" s="4"/>
      <c r="PMV26" s="4"/>
      <c r="PMW26" s="4"/>
      <c r="PMX26" s="4"/>
      <c r="PMY26" s="4"/>
      <c r="PMZ26" s="4"/>
      <c r="PNA26" s="4"/>
      <c r="PNB26" s="4"/>
      <c r="PNC26" s="4"/>
      <c r="PND26" s="4"/>
      <c r="PNE26" s="4"/>
      <c r="PNF26" s="4"/>
      <c r="PNG26" s="4"/>
      <c r="PNH26" s="4"/>
      <c r="PNI26" s="4"/>
      <c r="PNJ26" s="4"/>
      <c r="PNK26" s="4"/>
      <c r="PNL26" s="4"/>
      <c r="PNM26" s="4"/>
      <c r="PNN26" s="4"/>
      <c r="PNO26" s="4"/>
      <c r="PNP26" s="4"/>
      <c r="PNQ26" s="4"/>
      <c r="PNR26" s="4"/>
      <c r="PNS26" s="4"/>
      <c r="PNT26" s="4"/>
      <c r="PNU26" s="4"/>
      <c r="PNV26" s="4"/>
      <c r="PNW26" s="4"/>
      <c r="PNX26" s="4"/>
      <c r="PNY26" s="4"/>
      <c r="PNZ26" s="4"/>
      <c r="POA26" s="4"/>
      <c r="POB26" s="4"/>
      <c r="POC26" s="4"/>
      <c r="POD26" s="4"/>
      <c r="POE26" s="4"/>
      <c r="POF26" s="4"/>
      <c r="POG26" s="4"/>
      <c r="POH26" s="4"/>
      <c r="POI26" s="4"/>
      <c r="POJ26" s="4"/>
      <c r="POK26" s="4"/>
      <c r="POL26" s="4"/>
      <c r="POM26" s="4"/>
      <c r="PON26" s="4"/>
      <c r="POO26" s="4"/>
      <c r="POP26" s="4"/>
      <c r="POQ26" s="4"/>
      <c r="POR26" s="4"/>
      <c r="POS26" s="4"/>
      <c r="POT26" s="4"/>
      <c r="POU26" s="4"/>
      <c r="POV26" s="4"/>
      <c r="POW26" s="4"/>
      <c r="POX26" s="4"/>
      <c r="POY26" s="4"/>
      <c r="POZ26" s="4"/>
      <c r="PPA26" s="4"/>
      <c r="PPB26" s="4"/>
      <c r="PPC26" s="4"/>
      <c r="PPD26" s="4"/>
      <c r="PPE26" s="4"/>
      <c r="PPF26" s="4"/>
      <c r="PPG26" s="4"/>
      <c r="PPH26" s="4"/>
      <c r="PPI26" s="4"/>
      <c r="PPJ26" s="4"/>
      <c r="PPK26" s="4"/>
      <c r="PPL26" s="4"/>
      <c r="PPM26" s="4"/>
      <c r="PPN26" s="4"/>
      <c r="PPO26" s="4"/>
      <c r="PPP26" s="4"/>
      <c r="PPQ26" s="4"/>
      <c r="PPR26" s="4"/>
      <c r="PPS26" s="4"/>
      <c r="PPT26" s="4"/>
      <c r="PPU26" s="4"/>
      <c r="PPV26" s="4"/>
      <c r="PPW26" s="4"/>
      <c r="PPX26" s="4"/>
      <c r="PPY26" s="4"/>
      <c r="PPZ26" s="4"/>
      <c r="PQA26" s="4"/>
      <c r="PQB26" s="4"/>
      <c r="PQC26" s="4"/>
      <c r="PQD26" s="4"/>
      <c r="PQE26" s="4"/>
      <c r="PQF26" s="4"/>
      <c r="PQG26" s="4"/>
      <c r="PQH26" s="4"/>
      <c r="PQI26" s="4"/>
      <c r="PQJ26" s="4"/>
      <c r="PQK26" s="4"/>
      <c r="PQL26" s="4"/>
      <c r="PQM26" s="4"/>
      <c r="PQN26" s="4"/>
      <c r="PQO26" s="4"/>
      <c r="PQP26" s="4"/>
      <c r="PQQ26" s="4"/>
      <c r="PQR26" s="4"/>
      <c r="PQS26" s="4"/>
      <c r="PQT26" s="4"/>
      <c r="PQU26" s="4"/>
      <c r="PQV26" s="4"/>
      <c r="PQW26" s="4"/>
      <c r="PQX26" s="4"/>
      <c r="PQY26" s="4"/>
      <c r="PQZ26" s="4"/>
      <c r="PRA26" s="4"/>
      <c r="PRB26" s="4"/>
      <c r="PRC26" s="4"/>
      <c r="PRD26" s="4"/>
      <c r="PRE26" s="4"/>
      <c r="PRF26" s="4"/>
      <c r="PRG26" s="4"/>
      <c r="PRH26" s="4"/>
      <c r="PRI26" s="4"/>
      <c r="PRJ26" s="4"/>
      <c r="PRK26" s="4"/>
      <c r="PRL26" s="4"/>
      <c r="PRM26" s="4"/>
      <c r="PRN26" s="4"/>
      <c r="PRO26" s="4"/>
      <c r="PRP26" s="4"/>
      <c r="PRQ26" s="4"/>
      <c r="PRR26" s="4"/>
      <c r="PRS26" s="4"/>
      <c r="PRT26" s="4"/>
      <c r="PRU26" s="4"/>
      <c r="PRV26" s="4"/>
      <c r="PRW26" s="4"/>
      <c r="PRX26" s="4"/>
      <c r="PRY26" s="4"/>
      <c r="PRZ26" s="4"/>
      <c r="PSA26" s="4"/>
      <c r="PSB26" s="4"/>
      <c r="PSC26" s="4"/>
      <c r="PSD26" s="4"/>
      <c r="PSE26" s="4"/>
      <c r="PSF26" s="4"/>
      <c r="PSG26" s="4"/>
      <c r="PSH26" s="4"/>
      <c r="PSI26" s="4"/>
      <c r="PSJ26" s="4"/>
      <c r="PSK26" s="4"/>
      <c r="PSL26" s="4"/>
      <c r="PSM26" s="4"/>
      <c r="PSN26" s="4"/>
      <c r="PSO26" s="4"/>
      <c r="PSP26" s="4"/>
      <c r="PSQ26" s="4"/>
      <c r="PSR26" s="4"/>
      <c r="PSS26" s="4"/>
      <c r="PST26" s="4"/>
      <c r="PSU26" s="4"/>
      <c r="PSV26" s="4"/>
      <c r="PSW26" s="4"/>
      <c r="PSX26" s="4"/>
      <c r="PSY26" s="4"/>
      <c r="PSZ26" s="4"/>
      <c r="PTA26" s="4"/>
      <c r="PTB26" s="4"/>
      <c r="PTC26" s="4"/>
      <c r="PTD26" s="4"/>
      <c r="PTE26" s="4"/>
      <c r="PTF26" s="4"/>
      <c r="PTG26" s="4"/>
      <c r="PTH26" s="4"/>
      <c r="PTI26" s="4"/>
      <c r="PTJ26" s="4"/>
      <c r="PTK26" s="4"/>
      <c r="PTL26" s="4"/>
      <c r="PTM26" s="4"/>
      <c r="PTN26" s="4"/>
      <c r="PTO26" s="4"/>
      <c r="PTP26" s="4"/>
      <c r="PTQ26" s="4"/>
      <c r="PTR26" s="4"/>
      <c r="PTS26" s="4"/>
      <c r="PTT26" s="4"/>
      <c r="PTU26" s="4"/>
      <c r="PTV26" s="4"/>
      <c r="PTW26" s="4"/>
      <c r="PTX26" s="4"/>
      <c r="PTY26" s="4"/>
      <c r="PTZ26" s="4"/>
      <c r="PUA26" s="4"/>
      <c r="PUB26" s="4"/>
      <c r="PUC26" s="4"/>
      <c r="PUD26" s="4"/>
      <c r="PUE26" s="4"/>
      <c r="PUF26" s="4"/>
      <c r="PUG26" s="4"/>
      <c r="PUH26" s="4"/>
      <c r="PUI26" s="4"/>
      <c r="PUJ26" s="4"/>
      <c r="PUK26" s="4"/>
      <c r="PUL26" s="4"/>
      <c r="PUM26" s="4"/>
      <c r="PUN26" s="4"/>
      <c r="PUO26" s="4"/>
      <c r="PUP26" s="4"/>
      <c r="PUQ26" s="4"/>
      <c r="PUR26" s="4"/>
      <c r="PUS26" s="4"/>
      <c r="PUT26" s="4"/>
      <c r="PUU26" s="4"/>
      <c r="PUV26" s="4"/>
      <c r="PUW26" s="4"/>
      <c r="PUX26" s="4"/>
      <c r="PUY26" s="4"/>
      <c r="PUZ26" s="4"/>
      <c r="PVA26" s="4"/>
      <c r="PVB26" s="4"/>
      <c r="PVC26" s="4"/>
      <c r="PVD26" s="4"/>
      <c r="PVE26" s="4"/>
      <c r="PVF26" s="4"/>
      <c r="PVG26" s="4"/>
      <c r="PVH26" s="4"/>
      <c r="PVI26" s="4"/>
      <c r="PVJ26" s="4"/>
      <c r="PVK26" s="4"/>
      <c r="PVL26" s="4"/>
      <c r="PVM26" s="4"/>
      <c r="PVN26" s="4"/>
      <c r="PVO26" s="4"/>
      <c r="PVP26" s="4"/>
      <c r="PVQ26" s="4"/>
      <c r="PVR26" s="4"/>
      <c r="PVS26" s="4"/>
      <c r="PVT26" s="4"/>
      <c r="PVU26" s="4"/>
      <c r="PVV26" s="4"/>
      <c r="PVW26" s="4"/>
      <c r="PVX26" s="4"/>
      <c r="PVY26" s="4"/>
      <c r="PVZ26" s="4"/>
      <c r="PWA26" s="4"/>
      <c r="PWB26" s="4"/>
      <c r="PWC26" s="4"/>
      <c r="PWD26" s="4"/>
      <c r="PWE26" s="4"/>
      <c r="PWF26" s="4"/>
      <c r="PWG26" s="4"/>
      <c r="PWH26" s="4"/>
      <c r="PWI26" s="4"/>
      <c r="PWJ26" s="4"/>
      <c r="PWK26" s="4"/>
      <c r="PWL26" s="4"/>
      <c r="PWM26" s="4"/>
      <c r="PWN26" s="4"/>
      <c r="PWO26" s="4"/>
      <c r="PWP26" s="4"/>
      <c r="PWQ26" s="4"/>
      <c r="PWR26" s="4"/>
      <c r="PWS26" s="4"/>
      <c r="PWT26" s="4"/>
      <c r="PWU26" s="4"/>
      <c r="PWV26" s="4"/>
      <c r="PWW26" s="4"/>
      <c r="PWX26" s="4"/>
      <c r="PWY26" s="4"/>
      <c r="PWZ26" s="4"/>
      <c r="PXA26" s="4"/>
      <c r="PXB26" s="4"/>
      <c r="PXC26" s="4"/>
      <c r="PXD26" s="4"/>
      <c r="PXE26" s="4"/>
      <c r="PXF26" s="4"/>
      <c r="PXG26" s="4"/>
      <c r="PXH26" s="4"/>
      <c r="PXI26" s="4"/>
      <c r="PXJ26" s="4"/>
      <c r="PXK26" s="4"/>
      <c r="PXL26" s="4"/>
      <c r="PXM26" s="4"/>
      <c r="PXN26" s="4"/>
      <c r="PXO26" s="4"/>
      <c r="PXP26" s="4"/>
      <c r="PXQ26" s="4"/>
      <c r="PXR26" s="4"/>
      <c r="PXS26" s="4"/>
      <c r="PXT26" s="4"/>
      <c r="PXU26" s="4"/>
      <c r="PXV26" s="4"/>
      <c r="PXW26" s="4"/>
      <c r="PXX26" s="4"/>
      <c r="PXY26" s="4"/>
      <c r="PXZ26" s="4"/>
      <c r="PYA26" s="4"/>
      <c r="PYB26" s="4"/>
      <c r="PYC26" s="4"/>
      <c r="PYD26" s="4"/>
      <c r="PYE26" s="4"/>
      <c r="PYF26" s="4"/>
      <c r="PYG26" s="4"/>
      <c r="PYH26" s="4"/>
      <c r="PYI26" s="4"/>
      <c r="PYJ26" s="4"/>
      <c r="PYK26" s="4"/>
      <c r="PYL26" s="4"/>
      <c r="PYM26" s="4"/>
      <c r="PYN26" s="4"/>
      <c r="PYO26" s="4"/>
      <c r="PYP26" s="4"/>
      <c r="PYQ26" s="4"/>
      <c r="PYR26" s="4"/>
      <c r="PYS26" s="4"/>
      <c r="PYT26" s="4"/>
      <c r="PYU26" s="4"/>
      <c r="PYV26" s="4"/>
      <c r="PYW26" s="4"/>
      <c r="PYX26" s="4"/>
      <c r="PYY26" s="4"/>
      <c r="PYZ26" s="4"/>
      <c r="PZA26" s="4"/>
      <c r="PZB26" s="4"/>
      <c r="PZC26" s="4"/>
      <c r="PZD26" s="4"/>
      <c r="PZE26" s="4"/>
      <c r="PZF26" s="4"/>
      <c r="PZG26" s="4"/>
      <c r="PZH26" s="4"/>
      <c r="PZI26" s="4"/>
      <c r="PZJ26" s="4"/>
      <c r="PZK26" s="4"/>
      <c r="PZL26" s="4"/>
      <c r="PZM26" s="4"/>
      <c r="PZN26" s="4"/>
      <c r="PZO26" s="4"/>
      <c r="PZP26" s="4"/>
      <c r="PZQ26" s="4"/>
      <c r="PZR26" s="4"/>
      <c r="PZS26" s="4"/>
      <c r="PZT26" s="4"/>
      <c r="PZU26" s="4"/>
      <c r="PZV26" s="4"/>
      <c r="PZW26" s="4"/>
      <c r="PZX26" s="4"/>
      <c r="PZY26" s="4"/>
      <c r="PZZ26" s="4"/>
      <c r="QAA26" s="4"/>
      <c r="QAB26" s="4"/>
      <c r="QAC26" s="4"/>
      <c r="QAD26" s="4"/>
      <c r="QAE26" s="4"/>
      <c r="QAF26" s="4"/>
      <c r="QAG26" s="4"/>
      <c r="QAH26" s="4"/>
      <c r="QAI26" s="4"/>
      <c r="QAJ26" s="4"/>
      <c r="QAK26" s="4"/>
      <c r="QAL26" s="4"/>
      <c r="QAM26" s="4"/>
      <c r="QAN26" s="4"/>
      <c r="QAO26" s="4"/>
      <c r="QAP26" s="4"/>
      <c r="QAQ26" s="4"/>
      <c r="QAR26" s="4"/>
      <c r="QAS26" s="4"/>
      <c r="QAT26" s="4"/>
      <c r="QAU26" s="4"/>
      <c r="QAV26" s="4"/>
      <c r="QAW26" s="4"/>
      <c r="QAX26" s="4"/>
      <c r="QAY26" s="4"/>
      <c r="QAZ26" s="4"/>
      <c r="QBA26" s="4"/>
      <c r="QBB26" s="4"/>
      <c r="QBC26" s="4"/>
      <c r="QBD26" s="4"/>
      <c r="QBE26" s="4"/>
      <c r="QBF26" s="4"/>
      <c r="QBG26" s="4"/>
      <c r="QBH26" s="4"/>
      <c r="QBI26" s="4"/>
      <c r="QBJ26" s="4"/>
      <c r="QBK26" s="4"/>
      <c r="QBL26" s="4"/>
      <c r="QBM26" s="4"/>
      <c r="QBN26" s="4"/>
      <c r="QBO26" s="4"/>
      <c r="QBP26" s="4"/>
      <c r="QBQ26" s="4"/>
      <c r="QBR26" s="4"/>
      <c r="QBS26" s="4"/>
      <c r="QBT26" s="4"/>
      <c r="QBU26" s="4"/>
      <c r="QBV26" s="4"/>
      <c r="QBW26" s="4"/>
      <c r="QBX26" s="4"/>
      <c r="QBY26" s="4"/>
      <c r="QBZ26" s="4"/>
      <c r="QCA26" s="4"/>
      <c r="QCB26" s="4"/>
      <c r="QCC26" s="4"/>
      <c r="QCD26" s="4"/>
      <c r="QCE26" s="4"/>
      <c r="QCF26" s="4"/>
      <c r="QCG26" s="4"/>
      <c r="QCH26" s="4"/>
      <c r="QCI26" s="4"/>
      <c r="QCJ26" s="4"/>
      <c r="QCK26" s="4"/>
      <c r="QCL26" s="4"/>
      <c r="QCM26" s="4"/>
      <c r="QCN26" s="4"/>
      <c r="QCO26" s="4"/>
      <c r="QCP26" s="4"/>
      <c r="QCQ26" s="4"/>
      <c r="QCR26" s="4"/>
      <c r="QCS26" s="4"/>
      <c r="QCT26" s="4"/>
      <c r="QCU26" s="4"/>
      <c r="QCV26" s="4"/>
      <c r="QCW26" s="4"/>
      <c r="QCX26" s="4"/>
      <c r="QCY26" s="4"/>
      <c r="QCZ26" s="4"/>
      <c r="QDA26" s="4"/>
      <c r="QDB26" s="4"/>
      <c r="QDC26" s="4"/>
      <c r="QDD26" s="4"/>
      <c r="QDE26" s="4"/>
      <c r="QDF26" s="4"/>
      <c r="QDG26" s="4"/>
      <c r="QDH26" s="4"/>
      <c r="QDI26" s="4"/>
      <c r="QDJ26" s="4"/>
      <c r="QDK26" s="4"/>
      <c r="QDL26" s="4"/>
      <c r="QDM26" s="4"/>
      <c r="QDN26" s="4"/>
      <c r="QDO26" s="4"/>
      <c r="QDP26" s="4"/>
      <c r="QDQ26" s="4"/>
      <c r="QDR26" s="4"/>
      <c r="QDS26" s="4"/>
      <c r="QDT26" s="4"/>
      <c r="QDU26" s="4"/>
      <c r="QDV26" s="4"/>
      <c r="QDW26" s="4"/>
      <c r="QDX26" s="4"/>
      <c r="QDY26" s="4"/>
      <c r="QDZ26" s="4"/>
      <c r="QEA26" s="4"/>
      <c r="QEB26" s="4"/>
      <c r="QEC26" s="4"/>
      <c r="QED26" s="4"/>
      <c r="QEE26" s="4"/>
      <c r="QEF26" s="4"/>
      <c r="QEG26" s="4"/>
      <c r="QEH26" s="4"/>
      <c r="QEI26" s="4"/>
      <c r="QEJ26" s="4"/>
      <c r="QEK26" s="4"/>
      <c r="QEL26" s="4"/>
      <c r="QEM26" s="4"/>
      <c r="QEN26" s="4"/>
      <c r="QEO26" s="4"/>
      <c r="QEP26" s="4"/>
      <c r="QEQ26" s="4"/>
      <c r="QER26" s="4"/>
      <c r="QES26" s="4"/>
      <c r="QET26" s="4"/>
      <c r="QEU26" s="4"/>
      <c r="QEV26" s="4"/>
      <c r="QEW26" s="4"/>
      <c r="QEX26" s="4"/>
      <c r="QEY26" s="4"/>
      <c r="QEZ26" s="4"/>
      <c r="QFA26" s="4"/>
      <c r="QFB26" s="4"/>
      <c r="QFC26" s="4"/>
      <c r="QFD26" s="4"/>
      <c r="QFE26" s="4"/>
      <c r="QFF26" s="4"/>
      <c r="QFG26" s="4"/>
      <c r="QFH26" s="4"/>
      <c r="QFI26" s="4"/>
      <c r="QFJ26" s="4"/>
      <c r="QFK26" s="4"/>
      <c r="QFL26" s="4"/>
      <c r="QFM26" s="4"/>
      <c r="QFN26" s="4"/>
      <c r="QFO26" s="4"/>
      <c r="QFP26" s="4"/>
      <c r="QFQ26" s="4"/>
      <c r="QFR26" s="4"/>
      <c r="QFS26" s="4"/>
      <c r="QFT26" s="4"/>
      <c r="QFU26" s="4"/>
      <c r="QFV26" s="4"/>
      <c r="QFW26" s="4"/>
      <c r="QFX26" s="4"/>
      <c r="QFY26" s="4"/>
      <c r="QFZ26" s="4"/>
      <c r="QGA26" s="4"/>
      <c r="QGB26" s="4"/>
      <c r="QGC26" s="4"/>
      <c r="QGD26" s="4"/>
      <c r="QGE26" s="4"/>
      <c r="QGF26" s="4"/>
      <c r="QGG26" s="4"/>
      <c r="QGH26" s="4"/>
      <c r="QGI26" s="4"/>
      <c r="QGJ26" s="4"/>
      <c r="QGK26" s="4"/>
      <c r="QGL26" s="4"/>
      <c r="QGM26" s="4"/>
      <c r="QGN26" s="4"/>
      <c r="QGO26" s="4"/>
      <c r="QGP26" s="4"/>
      <c r="QGQ26" s="4"/>
      <c r="QGR26" s="4"/>
      <c r="QGS26" s="4"/>
      <c r="QGT26" s="4"/>
      <c r="QGU26" s="4"/>
      <c r="QGV26" s="4"/>
      <c r="QGW26" s="4"/>
      <c r="QGX26" s="4"/>
      <c r="QGY26" s="4"/>
      <c r="QGZ26" s="4"/>
      <c r="QHA26" s="4"/>
      <c r="QHB26" s="4"/>
      <c r="QHC26" s="4"/>
      <c r="QHD26" s="4"/>
      <c r="QHE26" s="4"/>
      <c r="QHF26" s="4"/>
      <c r="QHG26" s="4"/>
      <c r="QHH26" s="4"/>
      <c r="QHI26" s="4"/>
      <c r="QHJ26" s="4"/>
      <c r="QHK26" s="4"/>
      <c r="QHL26" s="4"/>
      <c r="QHM26" s="4"/>
      <c r="QHN26" s="4"/>
      <c r="QHO26" s="4"/>
      <c r="QHP26" s="4"/>
      <c r="QHQ26" s="4"/>
      <c r="QHR26" s="4"/>
      <c r="QHS26" s="4"/>
      <c r="QHT26" s="4"/>
      <c r="QHU26" s="4"/>
      <c r="QHV26" s="4"/>
      <c r="QHW26" s="4"/>
      <c r="QHX26" s="4"/>
      <c r="QHY26" s="4"/>
      <c r="QHZ26" s="4"/>
      <c r="QIA26" s="4"/>
      <c r="QIB26" s="4"/>
      <c r="QIC26" s="4"/>
      <c r="QID26" s="4"/>
      <c r="QIE26" s="4"/>
      <c r="QIF26" s="4"/>
      <c r="QIG26" s="4"/>
      <c r="QIH26" s="4"/>
      <c r="QII26" s="4"/>
      <c r="QIJ26" s="4"/>
      <c r="QIK26" s="4"/>
      <c r="QIL26" s="4"/>
      <c r="QIM26" s="4"/>
      <c r="QIN26" s="4"/>
      <c r="QIO26" s="4"/>
      <c r="QIP26" s="4"/>
      <c r="QIQ26" s="4"/>
      <c r="QIR26" s="4"/>
      <c r="QIS26" s="4"/>
      <c r="QIT26" s="4"/>
      <c r="QIU26" s="4"/>
      <c r="QIV26" s="4"/>
      <c r="QIW26" s="4"/>
      <c r="QIX26" s="4"/>
      <c r="QIY26" s="4"/>
      <c r="QIZ26" s="4"/>
      <c r="QJA26" s="4"/>
      <c r="QJB26" s="4"/>
      <c r="QJC26" s="4"/>
      <c r="QJD26" s="4"/>
      <c r="QJE26" s="4"/>
      <c r="QJF26" s="4"/>
      <c r="QJG26" s="4"/>
      <c r="QJH26" s="4"/>
      <c r="QJI26" s="4"/>
      <c r="QJJ26" s="4"/>
      <c r="QJK26" s="4"/>
      <c r="QJL26" s="4"/>
      <c r="QJM26" s="4"/>
      <c r="QJN26" s="4"/>
      <c r="QJO26" s="4"/>
      <c r="QJP26" s="4"/>
      <c r="QJQ26" s="4"/>
      <c r="QJR26" s="4"/>
      <c r="QJS26" s="4"/>
      <c r="QJT26" s="4"/>
      <c r="QJU26" s="4"/>
      <c r="QJV26" s="4"/>
      <c r="QJW26" s="4"/>
      <c r="QJX26" s="4"/>
      <c r="QJY26" s="4"/>
      <c r="QJZ26" s="4"/>
      <c r="QKA26" s="4"/>
      <c r="QKB26" s="4"/>
      <c r="QKC26" s="4"/>
      <c r="QKD26" s="4"/>
      <c r="QKE26" s="4"/>
      <c r="QKF26" s="4"/>
      <c r="QKG26" s="4"/>
      <c r="QKH26" s="4"/>
      <c r="QKI26" s="4"/>
      <c r="QKJ26" s="4"/>
      <c r="QKK26" s="4"/>
      <c r="QKL26" s="4"/>
      <c r="QKM26" s="4"/>
      <c r="QKN26" s="4"/>
      <c r="QKO26" s="4"/>
      <c r="QKP26" s="4"/>
      <c r="QKQ26" s="4"/>
      <c r="QKR26" s="4"/>
      <c r="QKS26" s="4"/>
      <c r="QKT26" s="4"/>
      <c r="QKU26" s="4"/>
      <c r="QKV26" s="4"/>
      <c r="QKW26" s="4"/>
      <c r="QKX26" s="4"/>
      <c r="QKY26" s="4"/>
      <c r="QKZ26" s="4"/>
      <c r="QLA26" s="4"/>
      <c r="QLB26" s="4"/>
      <c r="QLC26" s="4"/>
      <c r="QLD26" s="4"/>
      <c r="QLE26" s="4"/>
      <c r="QLF26" s="4"/>
      <c r="QLG26" s="4"/>
      <c r="QLH26" s="4"/>
      <c r="QLI26" s="4"/>
      <c r="QLJ26" s="4"/>
      <c r="QLK26" s="4"/>
      <c r="QLL26" s="4"/>
      <c r="QLM26" s="4"/>
      <c r="QLN26" s="4"/>
      <c r="QLO26" s="4"/>
      <c r="QLP26" s="4"/>
      <c r="QLQ26" s="4"/>
      <c r="QLR26" s="4"/>
      <c r="QLS26" s="4"/>
      <c r="QLT26" s="4"/>
      <c r="QLU26" s="4"/>
      <c r="QLV26" s="4"/>
      <c r="QLW26" s="4"/>
      <c r="QLX26" s="4"/>
      <c r="QLY26" s="4"/>
      <c r="QLZ26" s="4"/>
      <c r="QMA26" s="4"/>
      <c r="QMB26" s="4"/>
      <c r="QMC26" s="4"/>
      <c r="QMD26" s="4"/>
      <c r="QME26" s="4"/>
      <c r="QMF26" s="4"/>
      <c r="QMG26" s="4"/>
      <c r="QMH26" s="4"/>
      <c r="QMI26" s="4"/>
      <c r="QMJ26" s="4"/>
      <c r="QMK26" s="4"/>
      <c r="QML26" s="4"/>
      <c r="QMM26" s="4"/>
      <c r="QMN26" s="4"/>
      <c r="QMO26" s="4"/>
      <c r="QMP26" s="4"/>
      <c r="QMQ26" s="4"/>
      <c r="QMR26" s="4"/>
      <c r="QMS26" s="4"/>
      <c r="QMT26" s="4"/>
      <c r="QMU26" s="4"/>
      <c r="QMV26" s="4"/>
      <c r="QMW26" s="4"/>
      <c r="QMX26" s="4"/>
      <c r="QMY26" s="4"/>
      <c r="QMZ26" s="4"/>
      <c r="QNA26" s="4"/>
      <c r="QNB26" s="4"/>
      <c r="QNC26" s="4"/>
      <c r="QND26" s="4"/>
      <c r="QNE26" s="4"/>
      <c r="QNF26" s="4"/>
      <c r="QNG26" s="4"/>
      <c r="QNH26" s="4"/>
      <c r="QNI26" s="4"/>
      <c r="QNJ26" s="4"/>
      <c r="QNK26" s="4"/>
      <c r="QNL26" s="4"/>
      <c r="QNM26" s="4"/>
      <c r="QNN26" s="4"/>
      <c r="QNO26" s="4"/>
      <c r="QNP26" s="4"/>
      <c r="QNQ26" s="4"/>
      <c r="QNR26" s="4"/>
      <c r="QNS26" s="4"/>
      <c r="QNT26" s="4"/>
      <c r="QNU26" s="4"/>
      <c r="QNV26" s="4"/>
      <c r="QNW26" s="4"/>
      <c r="QNX26" s="4"/>
      <c r="QNY26" s="4"/>
      <c r="QNZ26" s="4"/>
      <c r="QOA26" s="4"/>
      <c r="QOB26" s="4"/>
      <c r="QOC26" s="4"/>
      <c r="QOD26" s="4"/>
      <c r="QOE26" s="4"/>
      <c r="QOF26" s="4"/>
      <c r="QOG26" s="4"/>
      <c r="QOH26" s="4"/>
      <c r="QOI26" s="4"/>
      <c r="QOJ26" s="4"/>
      <c r="QOK26" s="4"/>
      <c r="QOL26" s="4"/>
      <c r="QOM26" s="4"/>
      <c r="QON26" s="4"/>
      <c r="QOO26" s="4"/>
      <c r="QOP26" s="4"/>
      <c r="QOQ26" s="4"/>
      <c r="QOR26" s="4"/>
      <c r="QOS26" s="4"/>
      <c r="QOT26" s="4"/>
      <c r="QOU26" s="4"/>
      <c r="QOV26" s="4"/>
      <c r="QOW26" s="4"/>
      <c r="QOX26" s="4"/>
      <c r="QOY26" s="4"/>
      <c r="QOZ26" s="4"/>
      <c r="QPA26" s="4"/>
      <c r="QPB26" s="4"/>
      <c r="QPC26" s="4"/>
      <c r="QPD26" s="4"/>
      <c r="QPE26" s="4"/>
      <c r="QPF26" s="4"/>
      <c r="QPG26" s="4"/>
      <c r="QPH26" s="4"/>
      <c r="QPI26" s="4"/>
      <c r="QPJ26" s="4"/>
      <c r="QPK26" s="4"/>
      <c r="QPL26" s="4"/>
      <c r="QPM26" s="4"/>
      <c r="QPN26" s="4"/>
      <c r="QPO26" s="4"/>
      <c r="QPP26" s="4"/>
      <c r="QPQ26" s="4"/>
      <c r="QPR26" s="4"/>
      <c r="QPS26" s="4"/>
      <c r="QPT26" s="4"/>
      <c r="QPU26" s="4"/>
      <c r="QPV26" s="4"/>
      <c r="QPW26" s="4"/>
      <c r="QPX26" s="4"/>
      <c r="QPY26" s="4"/>
      <c r="QPZ26" s="4"/>
      <c r="QQA26" s="4"/>
      <c r="QQB26" s="4"/>
      <c r="QQC26" s="4"/>
      <c r="QQD26" s="4"/>
      <c r="QQE26" s="4"/>
      <c r="QQF26" s="4"/>
      <c r="QQG26" s="4"/>
      <c r="QQH26" s="4"/>
      <c r="QQI26" s="4"/>
      <c r="QQJ26" s="4"/>
      <c r="QQK26" s="4"/>
      <c r="QQL26" s="4"/>
      <c r="QQM26" s="4"/>
      <c r="QQN26" s="4"/>
      <c r="QQO26" s="4"/>
      <c r="QQP26" s="4"/>
      <c r="QQQ26" s="4"/>
      <c r="QQR26" s="4"/>
      <c r="QQS26" s="4"/>
      <c r="QQT26" s="4"/>
      <c r="QQU26" s="4"/>
      <c r="QQV26" s="4"/>
      <c r="QQW26" s="4"/>
      <c r="QQX26" s="4"/>
      <c r="QQY26" s="4"/>
      <c r="QQZ26" s="4"/>
      <c r="QRA26" s="4"/>
      <c r="QRB26" s="4"/>
      <c r="QRC26" s="4"/>
      <c r="QRD26" s="4"/>
      <c r="QRE26" s="4"/>
      <c r="QRF26" s="4"/>
      <c r="QRG26" s="4"/>
      <c r="QRH26" s="4"/>
      <c r="QRI26" s="4"/>
      <c r="QRJ26" s="4"/>
      <c r="QRK26" s="4"/>
      <c r="QRL26" s="4"/>
      <c r="QRM26" s="4"/>
      <c r="QRN26" s="4"/>
      <c r="QRO26" s="4"/>
      <c r="QRP26" s="4"/>
      <c r="QRQ26" s="4"/>
      <c r="QRR26" s="4"/>
      <c r="QRS26" s="4"/>
      <c r="QRT26" s="4"/>
      <c r="QRU26" s="4"/>
      <c r="QRV26" s="4"/>
      <c r="QRW26" s="4"/>
      <c r="QRX26" s="4"/>
      <c r="QRY26" s="4"/>
      <c r="QRZ26" s="4"/>
      <c r="QSA26" s="4"/>
      <c r="QSB26" s="4"/>
      <c r="QSC26" s="4"/>
      <c r="QSD26" s="4"/>
      <c r="QSE26" s="4"/>
      <c r="QSF26" s="4"/>
      <c r="QSG26" s="4"/>
      <c r="QSH26" s="4"/>
      <c r="QSI26" s="4"/>
      <c r="QSJ26" s="4"/>
      <c r="QSK26" s="4"/>
      <c r="QSL26" s="4"/>
      <c r="QSM26" s="4"/>
      <c r="QSN26" s="4"/>
      <c r="QSO26" s="4"/>
      <c r="QSP26" s="4"/>
      <c r="QSQ26" s="4"/>
      <c r="QSR26" s="4"/>
      <c r="QSS26" s="4"/>
      <c r="QST26" s="4"/>
      <c r="QSU26" s="4"/>
      <c r="QSV26" s="4"/>
      <c r="QSW26" s="4"/>
      <c r="QSX26" s="4"/>
      <c r="QSY26" s="4"/>
      <c r="QSZ26" s="4"/>
      <c r="QTA26" s="4"/>
      <c r="QTB26" s="4"/>
      <c r="QTC26" s="4"/>
      <c r="QTD26" s="4"/>
      <c r="QTE26" s="4"/>
      <c r="QTF26" s="4"/>
      <c r="QTG26" s="4"/>
      <c r="QTH26" s="4"/>
      <c r="QTI26" s="4"/>
      <c r="QTJ26" s="4"/>
      <c r="QTK26" s="4"/>
      <c r="QTL26" s="4"/>
      <c r="QTM26" s="4"/>
      <c r="QTN26" s="4"/>
      <c r="QTO26" s="4"/>
      <c r="QTP26" s="4"/>
      <c r="QTQ26" s="4"/>
      <c r="QTR26" s="4"/>
      <c r="QTS26" s="4"/>
      <c r="QTT26" s="4"/>
      <c r="QTU26" s="4"/>
      <c r="QTV26" s="4"/>
      <c r="QTW26" s="4"/>
      <c r="QTX26" s="4"/>
      <c r="QTY26" s="4"/>
      <c r="QTZ26" s="4"/>
      <c r="QUA26" s="4"/>
      <c r="QUB26" s="4"/>
      <c r="QUC26" s="4"/>
      <c r="QUD26" s="4"/>
      <c r="QUE26" s="4"/>
      <c r="QUF26" s="4"/>
      <c r="QUG26" s="4"/>
      <c r="QUH26" s="4"/>
      <c r="QUI26" s="4"/>
      <c r="QUJ26" s="4"/>
      <c r="QUK26" s="4"/>
      <c r="QUL26" s="4"/>
      <c r="QUM26" s="4"/>
      <c r="QUN26" s="4"/>
      <c r="QUO26" s="4"/>
      <c r="QUP26" s="4"/>
      <c r="QUQ26" s="4"/>
      <c r="QUR26" s="4"/>
      <c r="QUS26" s="4"/>
      <c r="QUT26" s="4"/>
      <c r="QUU26" s="4"/>
      <c r="QUV26" s="4"/>
      <c r="QUW26" s="4"/>
      <c r="QUX26" s="4"/>
      <c r="QUY26" s="4"/>
      <c r="QUZ26" s="4"/>
      <c r="QVA26" s="4"/>
      <c r="QVB26" s="4"/>
      <c r="QVC26" s="4"/>
      <c r="QVD26" s="4"/>
      <c r="QVE26" s="4"/>
      <c r="QVF26" s="4"/>
      <c r="QVG26" s="4"/>
      <c r="QVH26" s="4"/>
      <c r="QVI26" s="4"/>
      <c r="QVJ26" s="4"/>
      <c r="QVK26" s="4"/>
      <c r="QVL26" s="4"/>
      <c r="QVM26" s="4"/>
      <c r="QVN26" s="4"/>
      <c r="QVO26" s="4"/>
      <c r="QVP26" s="4"/>
      <c r="QVQ26" s="4"/>
      <c r="QVR26" s="4"/>
      <c r="QVS26" s="4"/>
      <c r="QVT26" s="4"/>
      <c r="QVU26" s="4"/>
      <c r="QVV26" s="4"/>
      <c r="QVW26" s="4"/>
      <c r="QVX26" s="4"/>
      <c r="QVY26" s="4"/>
      <c r="QVZ26" s="4"/>
      <c r="QWA26" s="4"/>
      <c r="QWB26" s="4"/>
      <c r="QWC26" s="4"/>
      <c r="QWD26" s="4"/>
      <c r="QWE26" s="4"/>
      <c r="QWF26" s="4"/>
      <c r="QWG26" s="4"/>
      <c r="QWH26" s="4"/>
      <c r="QWI26" s="4"/>
      <c r="QWJ26" s="4"/>
      <c r="QWK26" s="4"/>
      <c r="QWL26" s="4"/>
      <c r="QWM26" s="4"/>
      <c r="QWN26" s="4"/>
      <c r="QWO26" s="4"/>
      <c r="QWP26" s="4"/>
      <c r="QWQ26" s="4"/>
      <c r="QWR26" s="4"/>
      <c r="QWS26" s="4"/>
      <c r="QWT26" s="4"/>
      <c r="QWU26" s="4"/>
      <c r="QWV26" s="4"/>
      <c r="QWW26" s="4"/>
      <c r="QWX26" s="4"/>
      <c r="QWY26" s="4"/>
      <c r="QWZ26" s="4"/>
      <c r="QXA26" s="4"/>
      <c r="QXB26" s="4"/>
      <c r="QXC26" s="4"/>
      <c r="QXD26" s="4"/>
      <c r="QXE26" s="4"/>
      <c r="QXF26" s="4"/>
      <c r="QXG26" s="4"/>
      <c r="QXH26" s="4"/>
      <c r="QXI26" s="4"/>
      <c r="QXJ26" s="4"/>
      <c r="QXK26" s="4"/>
      <c r="QXL26" s="4"/>
      <c r="QXM26" s="4"/>
      <c r="QXN26" s="4"/>
      <c r="QXO26" s="4"/>
      <c r="QXP26" s="4"/>
      <c r="QXQ26" s="4"/>
      <c r="QXR26" s="4"/>
      <c r="QXS26" s="4"/>
      <c r="QXT26" s="4"/>
      <c r="QXU26" s="4"/>
      <c r="QXV26" s="4"/>
      <c r="QXW26" s="4"/>
      <c r="QXX26" s="4"/>
      <c r="QXY26" s="4"/>
      <c r="QXZ26" s="4"/>
      <c r="QYA26" s="4"/>
      <c r="QYB26" s="4"/>
      <c r="QYC26" s="4"/>
      <c r="QYD26" s="4"/>
      <c r="QYE26" s="4"/>
      <c r="QYF26" s="4"/>
      <c r="QYG26" s="4"/>
      <c r="QYH26" s="4"/>
      <c r="QYI26" s="4"/>
      <c r="QYJ26" s="4"/>
      <c r="QYK26" s="4"/>
      <c r="QYL26" s="4"/>
      <c r="QYM26" s="4"/>
      <c r="QYN26" s="4"/>
      <c r="QYO26" s="4"/>
      <c r="QYP26" s="4"/>
      <c r="QYQ26" s="4"/>
      <c r="QYR26" s="4"/>
      <c r="QYS26" s="4"/>
      <c r="QYT26" s="4"/>
      <c r="QYU26" s="4"/>
      <c r="QYV26" s="4"/>
      <c r="QYW26" s="4"/>
      <c r="QYX26" s="4"/>
      <c r="QYY26" s="4"/>
      <c r="QYZ26" s="4"/>
      <c r="QZA26" s="4"/>
      <c r="QZB26" s="4"/>
      <c r="QZC26" s="4"/>
      <c r="QZD26" s="4"/>
      <c r="QZE26" s="4"/>
      <c r="QZF26" s="4"/>
      <c r="QZG26" s="4"/>
      <c r="QZH26" s="4"/>
      <c r="QZI26" s="4"/>
      <c r="QZJ26" s="4"/>
      <c r="QZK26" s="4"/>
      <c r="QZL26" s="4"/>
      <c r="QZM26" s="4"/>
      <c r="QZN26" s="4"/>
      <c r="QZO26" s="4"/>
      <c r="QZP26" s="4"/>
      <c r="QZQ26" s="4"/>
      <c r="QZR26" s="4"/>
      <c r="QZS26" s="4"/>
      <c r="QZT26" s="4"/>
      <c r="QZU26" s="4"/>
      <c r="QZV26" s="4"/>
      <c r="QZW26" s="4"/>
      <c r="QZX26" s="4"/>
      <c r="QZY26" s="4"/>
      <c r="QZZ26" s="4"/>
      <c r="RAA26" s="4"/>
      <c r="RAB26" s="4"/>
      <c r="RAC26" s="4"/>
      <c r="RAD26" s="4"/>
      <c r="RAE26" s="4"/>
      <c r="RAF26" s="4"/>
      <c r="RAG26" s="4"/>
      <c r="RAH26" s="4"/>
      <c r="RAI26" s="4"/>
      <c r="RAJ26" s="4"/>
      <c r="RAK26" s="4"/>
      <c r="RAL26" s="4"/>
      <c r="RAM26" s="4"/>
      <c r="RAN26" s="4"/>
      <c r="RAO26" s="4"/>
      <c r="RAP26" s="4"/>
      <c r="RAQ26" s="4"/>
      <c r="RAR26" s="4"/>
      <c r="RAS26" s="4"/>
      <c r="RAT26" s="4"/>
      <c r="RAU26" s="4"/>
      <c r="RAV26" s="4"/>
      <c r="RAW26" s="4"/>
      <c r="RAX26" s="4"/>
      <c r="RAY26" s="4"/>
      <c r="RAZ26" s="4"/>
      <c r="RBA26" s="4"/>
      <c r="RBB26" s="4"/>
      <c r="RBC26" s="4"/>
      <c r="RBD26" s="4"/>
      <c r="RBE26" s="4"/>
      <c r="RBF26" s="4"/>
      <c r="RBG26" s="4"/>
      <c r="RBH26" s="4"/>
      <c r="RBI26" s="4"/>
      <c r="RBJ26" s="4"/>
      <c r="RBK26" s="4"/>
      <c r="RBL26" s="4"/>
      <c r="RBM26" s="4"/>
      <c r="RBN26" s="4"/>
      <c r="RBO26" s="4"/>
      <c r="RBP26" s="4"/>
      <c r="RBQ26" s="4"/>
      <c r="RBR26" s="4"/>
      <c r="RBS26" s="4"/>
      <c r="RBT26" s="4"/>
      <c r="RBU26" s="4"/>
      <c r="RBV26" s="4"/>
      <c r="RBW26" s="4"/>
      <c r="RBX26" s="4"/>
      <c r="RBY26" s="4"/>
      <c r="RBZ26" s="4"/>
      <c r="RCA26" s="4"/>
      <c r="RCB26" s="4"/>
      <c r="RCC26" s="4"/>
      <c r="RCD26" s="4"/>
      <c r="RCE26" s="4"/>
      <c r="RCF26" s="4"/>
      <c r="RCG26" s="4"/>
      <c r="RCH26" s="4"/>
      <c r="RCI26" s="4"/>
      <c r="RCJ26" s="4"/>
      <c r="RCK26" s="4"/>
      <c r="RCL26" s="4"/>
      <c r="RCM26" s="4"/>
      <c r="RCN26" s="4"/>
      <c r="RCO26" s="4"/>
      <c r="RCP26" s="4"/>
      <c r="RCQ26" s="4"/>
      <c r="RCR26" s="4"/>
      <c r="RCS26" s="4"/>
      <c r="RCT26" s="4"/>
      <c r="RCU26" s="4"/>
      <c r="RCV26" s="4"/>
      <c r="RCW26" s="4"/>
      <c r="RCX26" s="4"/>
      <c r="RCY26" s="4"/>
      <c r="RCZ26" s="4"/>
      <c r="RDA26" s="4"/>
      <c r="RDB26" s="4"/>
      <c r="RDC26" s="4"/>
      <c r="RDD26" s="4"/>
      <c r="RDE26" s="4"/>
      <c r="RDF26" s="4"/>
      <c r="RDG26" s="4"/>
      <c r="RDH26" s="4"/>
      <c r="RDI26" s="4"/>
      <c r="RDJ26" s="4"/>
      <c r="RDK26" s="4"/>
      <c r="RDL26" s="4"/>
      <c r="RDM26" s="4"/>
      <c r="RDN26" s="4"/>
      <c r="RDO26" s="4"/>
      <c r="RDP26" s="4"/>
      <c r="RDQ26" s="4"/>
      <c r="RDR26" s="4"/>
      <c r="RDS26" s="4"/>
      <c r="RDT26" s="4"/>
      <c r="RDU26" s="4"/>
      <c r="RDV26" s="4"/>
      <c r="RDW26" s="4"/>
      <c r="RDX26" s="4"/>
      <c r="RDY26" s="4"/>
      <c r="RDZ26" s="4"/>
      <c r="REA26" s="4"/>
      <c r="REB26" s="4"/>
      <c r="REC26" s="4"/>
      <c r="RED26" s="4"/>
      <c r="REE26" s="4"/>
      <c r="REF26" s="4"/>
      <c r="REG26" s="4"/>
      <c r="REH26" s="4"/>
      <c r="REI26" s="4"/>
      <c r="REJ26" s="4"/>
      <c r="REK26" s="4"/>
      <c r="REL26" s="4"/>
      <c r="REM26" s="4"/>
      <c r="REN26" s="4"/>
      <c r="REO26" s="4"/>
      <c r="REP26" s="4"/>
      <c r="REQ26" s="4"/>
      <c r="RER26" s="4"/>
      <c r="RES26" s="4"/>
      <c r="RET26" s="4"/>
      <c r="REU26" s="4"/>
      <c r="REV26" s="4"/>
      <c r="REW26" s="4"/>
      <c r="REX26" s="4"/>
      <c r="REY26" s="4"/>
      <c r="REZ26" s="4"/>
      <c r="RFA26" s="4"/>
      <c r="RFB26" s="4"/>
      <c r="RFC26" s="4"/>
      <c r="RFD26" s="4"/>
      <c r="RFE26" s="4"/>
      <c r="RFF26" s="4"/>
      <c r="RFG26" s="4"/>
      <c r="RFH26" s="4"/>
      <c r="RFI26" s="4"/>
      <c r="RFJ26" s="4"/>
      <c r="RFK26" s="4"/>
      <c r="RFL26" s="4"/>
      <c r="RFM26" s="4"/>
      <c r="RFN26" s="4"/>
      <c r="RFO26" s="4"/>
      <c r="RFP26" s="4"/>
      <c r="RFQ26" s="4"/>
      <c r="RFR26" s="4"/>
      <c r="RFS26" s="4"/>
      <c r="RFT26" s="4"/>
      <c r="RFU26" s="4"/>
      <c r="RFV26" s="4"/>
      <c r="RFW26" s="4"/>
      <c r="RFX26" s="4"/>
      <c r="RFY26" s="4"/>
      <c r="RFZ26" s="4"/>
      <c r="RGA26" s="4"/>
      <c r="RGB26" s="4"/>
      <c r="RGC26" s="4"/>
      <c r="RGD26" s="4"/>
      <c r="RGE26" s="4"/>
      <c r="RGF26" s="4"/>
      <c r="RGG26" s="4"/>
      <c r="RGH26" s="4"/>
      <c r="RGI26" s="4"/>
      <c r="RGJ26" s="4"/>
      <c r="RGK26" s="4"/>
      <c r="RGL26" s="4"/>
      <c r="RGM26" s="4"/>
      <c r="RGN26" s="4"/>
      <c r="RGO26" s="4"/>
      <c r="RGP26" s="4"/>
      <c r="RGQ26" s="4"/>
      <c r="RGR26" s="4"/>
      <c r="RGS26" s="4"/>
      <c r="RGT26" s="4"/>
      <c r="RGU26" s="4"/>
      <c r="RGV26" s="4"/>
      <c r="RGW26" s="4"/>
      <c r="RGX26" s="4"/>
      <c r="RGY26" s="4"/>
      <c r="RGZ26" s="4"/>
      <c r="RHA26" s="4"/>
      <c r="RHB26" s="4"/>
      <c r="RHC26" s="4"/>
      <c r="RHD26" s="4"/>
      <c r="RHE26" s="4"/>
      <c r="RHF26" s="4"/>
      <c r="RHG26" s="4"/>
      <c r="RHH26" s="4"/>
      <c r="RHI26" s="4"/>
      <c r="RHJ26" s="4"/>
      <c r="RHK26" s="4"/>
      <c r="RHL26" s="4"/>
      <c r="RHM26" s="4"/>
      <c r="RHN26" s="4"/>
      <c r="RHO26" s="4"/>
      <c r="RHP26" s="4"/>
      <c r="RHQ26" s="4"/>
      <c r="RHR26" s="4"/>
      <c r="RHS26" s="4"/>
      <c r="RHT26" s="4"/>
      <c r="RHU26" s="4"/>
      <c r="RHV26" s="4"/>
      <c r="RHW26" s="4"/>
      <c r="RHX26" s="4"/>
      <c r="RHY26" s="4"/>
      <c r="RHZ26" s="4"/>
      <c r="RIA26" s="4"/>
      <c r="RIB26" s="4"/>
      <c r="RIC26" s="4"/>
      <c r="RID26" s="4"/>
      <c r="RIE26" s="4"/>
      <c r="RIF26" s="4"/>
      <c r="RIG26" s="4"/>
      <c r="RIH26" s="4"/>
      <c r="RII26" s="4"/>
      <c r="RIJ26" s="4"/>
      <c r="RIK26" s="4"/>
      <c r="RIL26" s="4"/>
      <c r="RIM26" s="4"/>
      <c r="RIN26" s="4"/>
      <c r="RIO26" s="4"/>
      <c r="RIP26" s="4"/>
      <c r="RIQ26" s="4"/>
      <c r="RIR26" s="4"/>
      <c r="RIS26" s="4"/>
      <c r="RIT26" s="4"/>
      <c r="RIU26" s="4"/>
      <c r="RIV26" s="4"/>
      <c r="RIW26" s="4"/>
      <c r="RIX26" s="4"/>
      <c r="RIY26" s="4"/>
      <c r="RIZ26" s="4"/>
      <c r="RJA26" s="4"/>
      <c r="RJB26" s="4"/>
      <c r="RJC26" s="4"/>
      <c r="RJD26" s="4"/>
      <c r="RJE26" s="4"/>
      <c r="RJF26" s="4"/>
      <c r="RJG26" s="4"/>
      <c r="RJH26" s="4"/>
      <c r="RJI26" s="4"/>
      <c r="RJJ26" s="4"/>
      <c r="RJK26" s="4"/>
      <c r="RJL26" s="4"/>
      <c r="RJM26" s="4"/>
      <c r="RJN26" s="4"/>
      <c r="RJO26" s="4"/>
      <c r="RJP26" s="4"/>
      <c r="RJQ26" s="4"/>
      <c r="RJR26" s="4"/>
      <c r="RJS26" s="4"/>
      <c r="RJT26" s="4"/>
      <c r="RJU26" s="4"/>
      <c r="RJV26" s="4"/>
      <c r="RJW26" s="4"/>
      <c r="RJX26" s="4"/>
      <c r="RJY26" s="4"/>
      <c r="RJZ26" s="4"/>
      <c r="RKA26" s="4"/>
      <c r="RKB26" s="4"/>
      <c r="RKC26" s="4"/>
      <c r="RKD26" s="4"/>
      <c r="RKE26" s="4"/>
      <c r="RKF26" s="4"/>
      <c r="RKG26" s="4"/>
      <c r="RKH26" s="4"/>
      <c r="RKI26" s="4"/>
      <c r="RKJ26" s="4"/>
      <c r="RKK26" s="4"/>
      <c r="RKL26" s="4"/>
      <c r="RKM26" s="4"/>
      <c r="RKN26" s="4"/>
      <c r="RKO26" s="4"/>
      <c r="RKP26" s="4"/>
      <c r="RKQ26" s="4"/>
      <c r="RKR26" s="4"/>
      <c r="RKS26" s="4"/>
      <c r="RKT26" s="4"/>
      <c r="RKU26" s="4"/>
      <c r="RKV26" s="4"/>
      <c r="RKW26" s="4"/>
      <c r="RKX26" s="4"/>
      <c r="RKY26" s="4"/>
      <c r="RKZ26" s="4"/>
      <c r="RLA26" s="4"/>
      <c r="RLB26" s="4"/>
      <c r="RLC26" s="4"/>
      <c r="RLD26" s="4"/>
      <c r="RLE26" s="4"/>
      <c r="RLF26" s="4"/>
      <c r="RLG26" s="4"/>
      <c r="RLH26" s="4"/>
      <c r="RLI26" s="4"/>
      <c r="RLJ26" s="4"/>
      <c r="RLK26" s="4"/>
      <c r="RLL26" s="4"/>
      <c r="RLM26" s="4"/>
      <c r="RLN26" s="4"/>
      <c r="RLO26" s="4"/>
      <c r="RLP26" s="4"/>
      <c r="RLQ26" s="4"/>
      <c r="RLR26" s="4"/>
      <c r="RLS26" s="4"/>
      <c r="RLT26" s="4"/>
      <c r="RLU26" s="4"/>
      <c r="RLV26" s="4"/>
      <c r="RLW26" s="4"/>
      <c r="RLX26" s="4"/>
      <c r="RLY26" s="4"/>
      <c r="RLZ26" s="4"/>
      <c r="RMA26" s="4"/>
      <c r="RMB26" s="4"/>
      <c r="RMC26" s="4"/>
      <c r="RMD26" s="4"/>
      <c r="RME26" s="4"/>
      <c r="RMF26" s="4"/>
      <c r="RMG26" s="4"/>
      <c r="RMH26" s="4"/>
      <c r="RMI26" s="4"/>
      <c r="RMJ26" s="4"/>
      <c r="RMK26" s="4"/>
      <c r="RML26" s="4"/>
      <c r="RMM26" s="4"/>
      <c r="RMN26" s="4"/>
      <c r="RMO26" s="4"/>
      <c r="RMP26" s="4"/>
      <c r="RMQ26" s="4"/>
      <c r="RMR26" s="4"/>
      <c r="RMS26" s="4"/>
      <c r="RMT26" s="4"/>
      <c r="RMU26" s="4"/>
      <c r="RMV26" s="4"/>
      <c r="RMW26" s="4"/>
      <c r="RMX26" s="4"/>
      <c r="RMY26" s="4"/>
      <c r="RMZ26" s="4"/>
      <c r="RNA26" s="4"/>
      <c r="RNB26" s="4"/>
      <c r="RNC26" s="4"/>
      <c r="RND26" s="4"/>
      <c r="RNE26" s="4"/>
      <c r="RNF26" s="4"/>
      <c r="RNG26" s="4"/>
      <c r="RNH26" s="4"/>
      <c r="RNI26" s="4"/>
      <c r="RNJ26" s="4"/>
      <c r="RNK26" s="4"/>
      <c r="RNL26" s="4"/>
      <c r="RNM26" s="4"/>
      <c r="RNN26" s="4"/>
      <c r="RNO26" s="4"/>
      <c r="RNP26" s="4"/>
      <c r="RNQ26" s="4"/>
      <c r="RNR26" s="4"/>
      <c r="RNS26" s="4"/>
      <c r="RNT26" s="4"/>
      <c r="RNU26" s="4"/>
      <c r="RNV26" s="4"/>
      <c r="RNW26" s="4"/>
      <c r="RNX26" s="4"/>
      <c r="RNY26" s="4"/>
      <c r="RNZ26" s="4"/>
      <c r="ROA26" s="4"/>
      <c r="ROB26" s="4"/>
      <c r="ROC26" s="4"/>
      <c r="ROD26" s="4"/>
      <c r="ROE26" s="4"/>
      <c r="ROF26" s="4"/>
      <c r="ROG26" s="4"/>
      <c r="ROH26" s="4"/>
      <c r="ROI26" s="4"/>
      <c r="ROJ26" s="4"/>
      <c r="ROK26" s="4"/>
      <c r="ROL26" s="4"/>
      <c r="ROM26" s="4"/>
      <c r="RON26" s="4"/>
      <c r="ROO26" s="4"/>
      <c r="ROP26" s="4"/>
      <c r="ROQ26" s="4"/>
      <c r="ROR26" s="4"/>
      <c r="ROS26" s="4"/>
      <c r="ROT26" s="4"/>
      <c r="ROU26" s="4"/>
      <c r="ROV26" s="4"/>
      <c r="ROW26" s="4"/>
      <c r="ROX26" s="4"/>
      <c r="ROY26" s="4"/>
      <c r="ROZ26" s="4"/>
      <c r="RPA26" s="4"/>
      <c r="RPB26" s="4"/>
      <c r="RPC26" s="4"/>
      <c r="RPD26" s="4"/>
      <c r="RPE26" s="4"/>
      <c r="RPF26" s="4"/>
      <c r="RPG26" s="4"/>
      <c r="RPH26" s="4"/>
      <c r="RPI26" s="4"/>
      <c r="RPJ26" s="4"/>
      <c r="RPK26" s="4"/>
      <c r="RPL26" s="4"/>
      <c r="RPM26" s="4"/>
      <c r="RPN26" s="4"/>
      <c r="RPO26" s="4"/>
      <c r="RPP26" s="4"/>
      <c r="RPQ26" s="4"/>
      <c r="RPR26" s="4"/>
      <c r="RPS26" s="4"/>
      <c r="RPT26" s="4"/>
      <c r="RPU26" s="4"/>
      <c r="RPV26" s="4"/>
      <c r="RPW26" s="4"/>
      <c r="RPX26" s="4"/>
      <c r="RPY26" s="4"/>
      <c r="RPZ26" s="4"/>
      <c r="RQA26" s="4"/>
      <c r="RQB26" s="4"/>
      <c r="RQC26" s="4"/>
      <c r="RQD26" s="4"/>
      <c r="RQE26" s="4"/>
      <c r="RQF26" s="4"/>
      <c r="RQG26" s="4"/>
      <c r="RQH26" s="4"/>
      <c r="RQI26" s="4"/>
      <c r="RQJ26" s="4"/>
      <c r="RQK26" s="4"/>
      <c r="RQL26" s="4"/>
      <c r="RQM26" s="4"/>
      <c r="RQN26" s="4"/>
      <c r="RQO26" s="4"/>
      <c r="RQP26" s="4"/>
      <c r="RQQ26" s="4"/>
      <c r="RQR26" s="4"/>
      <c r="RQS26" s="4"/>
      <c r="RQT26" s="4"/>
      <c r="RQU26" s="4"/>
      <c r="RQV26" s="4"/>
      <c r="RQW26" s="4"/>
      <c r="RQX26" s="4"/>
      <c r="RQY26" s="4"/>
      <c r="RQZ26" s="4"/>
      <c r="RRA26" s="4"/>
      <c r="RRB26" s="4"/>
      <c r="RRC26" s="4"/>
      <c r="RRD26" s="4"/>
      <c r="RRE26" s="4"/>
      <c r="RRF26" s="4"/>
      <c r="RRG26" s="4"/>
      <c r="RRH26" s="4"/>
      <c r="RRI26" s="4"/>
      <c r="RRJ26" s="4"/>
      <c r="RRK26" s="4"/>
      <c r="RRL26" s="4"/>
      <c r="RRM26" s="4"/>
      <c r="RRN26" s="4"/>
      <c r="RRO26" s="4"/>
      <c r="RRP26" s="4"/>
      <c r="RRQ26" s="4"/>
      <c r="RRR26" s="4"/>
      <c r="RRS26" s="4"/>
      <c r="RRT26" s="4"/>
      <c r="RRU26" s="4"/>
      <c r="RRV26" s="4"/>
      <c r="RRW26" s="4"/>
      <c r="RRX26" s="4"/>
      <c r="RRY26" s="4"/>
      <c r="RRZ26" s="4"/>
      <c r="RSA26" s="4"/>
      <c r="RSB26" s="4"/>
      <c r="RSC26" s="4"/>
      <c r="RSD26" s="4"/>
      <c r="RSE26" s="4"/>
      <c r="RSF26" s="4"/>
      <c r="RSG26" s="4"/>
      <c r="RSH26" s="4"/>
      <c r="RSI26" s="4"/>
      <c r="RSJ26" s="4"/>
      <c r="RSK26" s="4"/>
      <c r="RSL26" s="4"/>
      <c r="RSM26" s="4"/>
      <c r="RSN26" s="4"/>
      <c r="RSO26" s="4"/>
      <c r="RSP26" s="4"/>
      <c r="RSQ26" s="4"/>
      <c r="RSR26" s="4"/>
      <c r="RSS26" s="4"/>
      <c r="RST26" s="4"/>
      <c r="RSU26" s="4"/>
      <c r="RSV26" s="4"/>
      <c r="RSW26" s="4"/>
      <c r="RSX26" s="4"/>
      <c r="RSY26" s="4"/>
      <c r="RSZ26" s="4"/>
      <c r="RTA26" s="4"/>
      <c r="RTB26" s="4"/>
      <c r="RTC26" s="4"/>
      <c r="RTD26" s="4"/>
      <c r="RTE26" s="4"/>
      <c r="RTF26" s="4"/>
      <c r="RTG26" s="4"/>
      <c r="RTH26" s="4"/>
      <c r="RTI26" s="4"/>
      <c r="RTJ26" s="4"/>
      <c r="RTK26" s="4"/>
      <c r="RTL26" s="4"/>
      <c r="RTM26" s="4"/>
      <c r="RTN26" s="4"/>
      <c r="RTO26" s="4"/>
      <c r="RTP26" s="4"/>
      <c r="RTQ26" s="4"/>
      <c r="RTR26" s="4"/>
      <c r="RTS26" s="4"/>
      <c r="RTT26" s="4"/>
      <c r="RTU26" s="4"/>
      <c r="RTV26" s="4"/>
      <c r="RTW26" s="4"/>
      <c r="RTX26" s="4"/>
      <c r="RTY26" s="4"/>
      <c r="RTZ26" s="4"/>
      <c r="RUA26" s="4"/>
      <c r="RUB26" s="4"/>
      <c r="RUC26" s="4"/>
      <c r="RUD26" s="4"/>
      <c r="RUE26" s="4"/>
      <c r="RUF26" s="4"/>
      <c r="RUG26" s="4"/>
      <c r="RUH26" s="4"/>
      <c r="RUI26" s="4"/>
      <c r="RUJ26" s="4"/>
      <c r="RUK26" s="4"/>
      <c r="RUL26" s="4"/>
      <c r="RUM26" s="4"/>
      <c r="RUN26" s="4"/>
      <c r="RUO26" s="4"/>
      <c r="RUP26" s="4"/>
      <c r="RUQ26" s="4"/>
      <c r="RUR26" s="4"/>
      <c r="RUS26" s="4"/>
      <c r="RUT26" s="4"/>
      <c r="RUU26" s="4"/>
      <c r="RUV26" s="4"/>
      <c r="RUW26" s="4"/>
      <c r="RUX26" s="4"/>
      <c r="RUY26" s="4"/>
      <c r="RUZ26" s="4"/>
      <c r="RVA26" s="4"/>
      <c r="RVB26" s="4"/>
      <c r="RVC26" s="4"/>
      <c r="RVD26" s="4"/>
      <c r="RVE26" s="4"/>
      <c r="RVF26" s="4"/>
      <c r="RVG26" s="4"/>
      <c r="RVH26" s="4"/>
      <c r="RVI26" s="4"/>
      <c r="RVJ26" s="4"/>
      <c r="RVK26" s="4"/>
      <c r="RVL26" s="4"/>
      <c r="RVM26" s="4"/>
      <c r="RVN26" s="4"/>
      <c r="RVO26" s="4"/>
      <c r="RVP26" s="4"/>
      <c r="RVQ26" s="4"/>
      <c r="RVR26" s="4"/>
      <c r="RVS26" s="4"/>
      <c r="RVT26" s="4"/>
      <c r="RVU26" s="4"/>
      <c r="RVV26" s="4"/>
      <c r="RVW26" s="4"/>
      <c r="RVX26" s="4"/>
      <c r="RVY26" s="4"/>
      <c r="RVZ26" s="4"/>
      <c r="RWA26" s="4"/>
      <c r="RWB26" s="4"/>
      <c r="RWC26" s="4"/>
      <c r="RWD26" s="4"/>
      <c r="RWE26" s="4"/>
      <c r="RWF26" s="4"/>
      <c r="RWG26" s="4"/>
      <c r="RWH26" s="4"/>
      <c r="RWI26" s="4"/>
      <c r="RWJ26" s="4"/>
      <c r="RWK26" s="4"/>
      <c r="RWL26" s="4"/>
      <c r="RWM26" s="4"/>
      <c r="RWN26" s="4"/>
      <c r="RWO26" s="4"/>
      <c r="RWP26" s="4"/>
      <c r="RWQ26" s="4"/>
      <c r="RWR26" s="4"/>
      <c r="RWS26" s="4"/>
      <c r="RWT26" s="4"/>
      <c r="RWU26" s="4"/>
      <c r="RWV26" s="4"/>
      <c r="RWW26" s="4"/>
      <c r="RWX26" s="4"/>
      <c r="RWY26" s="4"/>
      <c r="RWZ26" s="4"/>
      <c r="RXA26" s="4"/>
      <c r="RXB26" s="4"/>
      <c r="RXC26" s="4"/>
      <c r="RXD26" s="4"/>
      <c r="RXE26" s="4"/>
      <c r="RXF26" s="4"/>
      <c r="RXG26" s="4"/>
      <c r="RXH26" s="4"/>
      <c r="RXI26" s="4"/>
      <c r="RXJ26" s="4"/>
      <c r="RXK26" s="4"/>
      <c r="RXL26" s="4"/>
      <c r="RXM26" s="4"/>
      <c r="RXN26" s="4"/>
      <c r="RXO26" s="4"/>
      <c r="RXP26" s="4"/>
      <c r="RXQ26" s="4"/>
      <c r="RXR26" s="4"/>
      <c r="RXS26" s="4"/>
      <c r="RXT26" s="4"/>
      <c r="RXU26" s="4"/>
      <c r="RXV26" s="4"/>
      <c r="RXW26" s="4"/>
      <c r="RXX26" s="4"/>
      <c r="RXY26" s="4"/>
      <c r="RXZ26" s="4"/>
      <c r="RYA26" s="4"/>
      <c r="RYB26" s="4"/>
      <c r="RYC26" s="4"/>
      <c r="RYD26" s="4"/>
      <c r="RYE26" s="4"/>
      <c r="RYF26" s="4"/>
      <c r="RYG26" s="4"/>
      <c r="RYH26" s="4"/>
      <c r="RYI26" s="4"/>
      <c r="RYJ26" s="4"/>
      <c r="RYK26" s="4"/>
      <c r="RYL26" s="4"/>
      <c r="RYM26" s="4"/>
      <c r="RYN26" s="4"/>
      <c r="RYO26" s="4"/>
      <c r="RYP26" s="4"/>
      <c r="RYQ26" s="4"/>
      <c r="RYR26" s="4"/>
      <c r="RYS26" s="4"/>
      <c r="RYT26" s="4"/>
      <c r="RYU26" s="4"/>
      <c r="RYV26" s="4"/>
      <c r="RYW26" s="4"/>
      <c r="RYX26" s="4"/>
      <c r="RYY26" s="4"/>
      <c r="RYZ26" s="4"/>
      <c r="RZA26" s="4"/>
      <c r="RZB26" s="4"/>
      <c r="RZC26" s="4"/>
      <c r="RZD26" s="4"/>
      <c r="RZE26" s="4"/>
      <c r="RZF26" s="4"/>
      <c r="RZG26" s="4"/>
      <c r="RZH26" s="4"/>
      <c r="RZI26" s="4"/>
      <c r="RZJ26" s="4"/>
      <c r="RZK26" s="4"/>
      <c r="RZL26" s="4"/>
      <c r="RZM26" s="4"/>
      <c r="RZN26" s="4"/>
      <c r="RZO26" s="4"/>
      <c r="RZP26" s="4"/>
      <c r="RZQ26" s="4"/>
      <c r="RZR26" s="4"/>
      <c r="RZS26" s="4"/>
      <c r="RZT26" s="4"/>
      <c r="RZU26" s="4"/>
      <c r="RZV26" s="4"/>
      <c r="RZW26" s="4"/>
      <c r="RZX26" s="4"/>
      <c r="RZY26" s="4"/>
      <c r="RZZ26" s="4"/>
      <c r="SAA26" s="4"/>
      <c r="SAB26" s="4"/>
      <c r="SAC26" s="4"/>
      <c r="SAD26" s="4"/>
      <c r="SAE26" s="4"/>
      <c r="SAF26" s="4"/>
      <c r="SAG26" s="4"/>
      <c r="SAH26" s="4"/>
      <c r="SAI26" s="4"/>
      <c r="SAJ26" s="4"/>
      <c r="SAK26" s="4"/>
      <c r="SAL26" s="4"/>
      <c r="SAM26" s="4"/>
      <c r="SAN26" s="4"/>
      <c r="SAO26" s="4"/>
      <c r="SAP26" s="4"/>
      <c r="SAQ26" s="4"/>
      <c r="SAR26" s="4"/>
      <c r="SAS26" s="4"/>
      <c r="SAT26" s="4"/>
      <c r="SAU26" s="4"/>
      <c r="SAV26" s="4"/>
      <c r="SAW26" s="4"/>
      <c r="SAX26" s="4"/>
      <c r="SAY26" s="4"/>
      <c r="SAZ26" s="4"/>
      <c r="SBA26" s="4"/>
      <c r="SBB26" s="4"/>
      <c r="SBC26" s="4"/>
      <c r="SBD26" s="4"/>
      <c r="SBE26" s="4"/>
      <c r="SBF26" s="4"/>
      <c r="SBG26" s="4"/>
      <c r="SBH26" s="4"/>
      <c r="SBI26" s="4"/>
      <c r="SBJ26" s="4"/>
      <c r="SBK26" s="4"/>
      <c r="SBL26" s="4"/>
      <c r="SBM26" s="4"/>
      <c r="SBN26" s="4"/>
      <c r="SBO26" s="4"/>
      <c r="SBP26" s="4"/>
      <c r="SBQ26" s="4"/>
      <c r="SBR26" s="4"/>
      <c r="SBS26" s="4"/>
      <c r="SBT26" s="4"/>
      <c r="SBU26" s="4"/>
      <c r="SBV26" s="4"/>
      <c r="SBW26" s="4"/>
      <c r="SBX26" s="4"/>
      <c r="SBY26" s="4"/>
      <c r="SBZ26" s="4"/>
      <c r="SCA26" s="4"/>
      <c r="SCB26" s="4"/>
      <c r="SCC26" s="4"/>
      <c r="SCD26" s="4"/>
      <c r="SCE26" s="4"/>
      <c r="SCF26" s="4"/>
      <c r="SCG26" s="4"/>
      <c r="SCH26" s="4"/>
      <c r="SCI26" s="4"/>
      <c r="SCJ26" s="4"/>
      <c r="SCK26" s="4"/>
      <c r="SCL26" s="4"/>
      <c r="SCM26" s="4"/>
      <c r="SCN26" s="4"/>
      <c r="SCO26" s="4"/>
      <c r="SCP26" s="4"/>
      <c r="SCQ26" s="4"/>
      <c r="SCR26" s="4"/>
      <c r="SCS26" s="4"/>
      <c r="SCT26" s="4"/>
      <c r="SCU26" s="4"/>
      <c r="SCV26" s="4"/>
      <c r="SCW26" s="4"/>
      <c r="SCX26" s="4"/>
      <c r="SCY26" s="4"/>
      <c r="SCZ26" s="4"/>
      <c r="SDA26" s="4"/>
      <c r="SDB26" s="4"/>
      <c r="SDC26" s="4"/>
      <c r="SDD26" s="4"/>
      <c r="SDE26" s="4"/>
      <c r="SDF26" s="4"/>
      <c r="SDG26" s="4"/>
      <c r="SDH26" s="4"/>
      <c r="SDI26" s="4"/>
      <c r="SDJ26" s="4"/>
      <c r="SDK26" s="4"/>
      <c r="SDL26" s="4"/>
      <c r="SDM26" s="4"/>
      <c r="SDN26" s="4"/>
      <c r="SDO26" s="4"/>
      <c r="SDP26" s="4"/>
      <c r="SDQ26" s="4"/>
      <c r="SDR26" s="4"/>
      <c r="SDS26" s="4"/>
      <c r="SDT26" s="4"/>
      <c r="SDU26" s="4"/>
      <c r="SDV26" s="4"/>
      <c r="SDW26" s="4"/>
      <c r="SDX26" s="4"/>
      <c r="SDY26" s="4"/>
      <c r="SDZ26" s="4"/>
      <c r="SEA26" s="4"/>
      <c r="SEB26" s="4"/>
      <c r="SEC26" s="4"/>
      <c r="SED26" s="4"/>
      <c r="SEE26" s="4"/>
      <c r="SEF26" s="4"/>
      <c r="SEG26" s="4"/>
      <c r="SEH26" s="4"/>
      <c r="SEI26" s="4"/>
      <c r="SEJ26" s="4"/>
      <c r="SEK26" s="4"/>
      <c r="SEL26" s="4"/>
      <c r="SEM26" s="4"/>
      <c r="SEN26" s="4"/>
      <c r="SEO26" s="4"/>
      <c r="SEP26" s="4"/>
      <c r="SEQ26" s="4"/>
      <c r="SER26" s="4"/>
      <c r="SES26" s="4"/>
      <c r="SET26" s="4"/>
      <c r="SEU26" s="4"/>
      <c r="SEV26" s="4"/>
      <c r="SEW26" s="4"/>
      <c r="SEX26" s="4"/>
      <c r="SEY26" s="4"/>
      <c r="SEZ26" s="4"/>
      <c r="SFA26" s="4"/>
      <c r="SFB26" s="4"/>
      <c r="SFC26" s="4"/>
      <c r="SFD26" s="4"/>
      <c r="SFE26" s="4"/>
      <c r="SFF26" s="4"/>
      <c r="SFG26" s="4"/>
      <c r="SFH26" s="4"/>
      <c r="SFI26" s="4"/>
      <c r="SFJ26" s="4"/>
      <c r="SFK26" s="4"/>
      <c r="SFL26" s="4"/>
      <c r="SFM26" s="4"/>
      <c r="SFN26" s="4"/>
      <c r="SFO26" s="4"/>
      <c r="SFP26" s="4"/>
      <c r="SFQ26" s="4"/>
      <c r="SFR26" s="4"/>
      <c r="SFS26" s="4"/>
      <c r="SFT26" s="4"/>
      <c r="SFU26" s="4"/>
      <c r="SFV26" s="4"/>
      <c r="SFW26" s="4"/>
      <c r="SFX26" s="4"/>
      <c r="SFY26" s="4"/>
      <c r="SFZ26" s="4"/>
      <c r="SGA26" s="4"/>
      <c r="SGB26" s="4"/>
      <c r="SGC26" s="4"/>
      <c r="SGD26" s="4"/>
      <c r="SGE26" s="4"/>
      <c r="SGF26" s="4"/>
      <c r="SGG26" s="4"/>
      <c r="SGH26" s="4"/>
      <c r="SGI26" s="4"/>
      <c r="SGJ26" s="4"/>
      <c r="SGK26" s="4"/>
      <c r="SGL26" s="4"/>
      <c r="SGM26" s="4"/>
      <c r="SGN26" s="4"/>
      <c r="SGO26" s="4"/>
      <c r="SGP26" s="4"/>
      <c r="SGQ26" s="4"/>
      <c r="SGR26" s="4"/>
      <c r="SGS26" s="4"/>
      <c r="SGT26" s="4"/>
      <c r="SGU26" s="4"/>
      <c r="SGV26" s="4"/>
      <c r="SGW26" s="4"/>
      <c r="SGX26" s="4"/>
      <c r="SGY26" s="4"/>
      <c r="SGZ26" s="4"/>
      <c r="SHA26" s="4"/>
      <c r="SHB26" s="4"/>
      <c r="SHC26" s="4"/>
      <c r="SHD26" s="4"/>
      <c r="SHE26" s="4"/>
      <c r="SHF26" s="4"/>
      <c r="SHG26" s="4"/>
      <c r="SHH26" s="4"/>
      <c r="SHI26" s="4"/>
      <c r="SHJ26" s="4"/>
      <c r="SHK26" s="4"/>
      <c r="SHL26" s="4"/>
      <c r="SHM26" s="4"/>
      <c r="SHN26" s="4"/>
      <c r="SHO26" s="4"/>
      <c r="SHP26" s="4"/>
      <c r="SHQ26" s="4"/>
      <c r="SHR26" s="4"/>
      <c r="SHS26" s="4"/>
      <c r="SHT26" s="4"/>
      <c r="SHU26" s="4"/>
      <c r="SHV26" s="4"/>
      <c r="SHW26" s="4"/>
      <c r="SHX26" s="4"/>
      <c r="SHY26" s="4"/>
      <c r="SHZ26" s="4"/>
      <c r="SIA26" s="4"/>
      <c r="SIB26" s="4"/>
      <c r="SIC26" s="4"/>
      <c r="SID26" s="4"/>
      <c r="SIE26" s="4"/>
      <c r="SIF26" s="4"/>
      <c r="SIG26" s="4"/>
      <c r="SIH26" s="4"/>
      <c r="SII26" s="4"/>
      <c r="SIJ26" s="4"/>
      <c r="SIK26" s="4"/>
      <c r="SIL26" s="4"/>
      <c r="SIM26" s="4"/>
      <c r="SIN26" s="4"/>
      <c r="SIO26" s="4"/>
      <c r="SIP26" s="4"/>
      <c r="SIQ26" s="4"/>
      <c r="SIR26" s="4"/>
      <c r="SIS26" s="4"/>
      <c r="SIT26" s="4"/>
      <c r="SIU26" s="4"/>
      <c r="SIV26" s="4"/>
      <c r="SIW26" s="4"/>
      <c r="SIX26" s="4"/>
      <c r="SIY26" s="4"/>
      <c r="SIZ26" s="4"/>
      <c r="SJA26" s="4"/>
      <c r="SJB26" s="4"/>
      <c r="SJC26" s="4"/>
      <c r="SJD26" s="4"/>
      <c r="SJE26" s="4"/>
      <c r="SJF26" s="4"/>
      <c r="SJG26" s="4"/>
      <c r="SJH26" s="4"/>
      <c r="SJI26" s="4"/>
      <c r="SJJ26" s="4"/>
      <c r="SJK26" s="4"/>
      <c r="SJL26" s="4"/>
      <c r="SJM26" s="4"/>
      <c r="SJN26" s="4"/>
      <c r="SJO26" s="4"/>
      <c r="SJP26" s="4"/>
      <c r="SJQ26" s="4"/>
      <c r="SJR26" s="4"/>
      <c r="SJS26" s="4"/>
      <c r="SJT26" s="4"/>
      <c r="SJU26" s="4"/>
      <c r="SJV26" s="4"/>
      <c r="SJW26" s="4"/>
      <c r="SJX26" s="4"/>
      <c r="SJY26" s="4"/>
      <c r="SJZ26" s="4"/>
      <c r="SKA26" s="4"/>
      <c r="SKB26" s="4"/>
      <c r="SKC26" s="4"/>
      <c r="SKD26" s="4"/>
      <c r="SKE26" s="4"/>
      <c r="SKF26" s="4"/>
      <c r="SKG26" s="4"/>
      <c r="SKH26" s="4"/>
      <c r="SKI26" s="4"/>
      <c r="SKJ26" s="4"/>
      <c r="SKK26" s="4"/>
      <c r="SKL26" s="4"/>
      <c r="SKM26" s="4"/>
      <c r="SKN26" s="4"/>
      <c r="SKO26" s="4"/>
      <c r="SKP26" s="4"/>
      <c r="SKQ26" s="4"/>
      <c r="SKR26" s="4"/>
      <c r="SKS26" s="4"/>
      <c r="SKT26" s="4"/>
      <c r="SKU26" s="4"/>
      <c r="SKV26" s="4"/>
      <c r="SKW26" s="4"/>
      <c r="SKX26" s="4"/>
      <c r="SKY26" s="4"/>
      <c r="SKZ26" s="4"/>
      <c r="SLA26" s="4"/>
      <c r="SLB26" s="4"/>
      <c r="SLC26" s="4"/>
      <c r="SLD26" s="4"/>
      <c r="SLE26" s="4"/>
      <c r="SLF26" s="4"/>
      <c r="SLG26" s="4"/>
      <c r="SLH26" s="4"/>
      <c r="SLI26" s="4"/>
      <c r="SLJ26" s="4"/>
      <c r="SLK26" s="4"/>
      <c r="SLL26" s="4"/>
      <c r="SLM26" s="4"/>
      <c r="SLN26" s="4"/>
      <c r="SLO26" s="4"/>
      <c r="SLP26" s="4"/>
      <c r="SLQ26" s="4"/>
      <c r="SLR26" s="4"/>
      <c r="SLS26" s="4"/>
      <c r="SLT26" s="4"/>
      <c r="SLU26" s="4"/>
      <c r="SLV26" s="4"/>
      <c r="SLW26" s="4"/>
      <c r="SLX26" s="4"/>
      <c r="SLY26" s="4"/>
      <c r="SLZ26" s="4"/>
      <c r="SMA26" s="4"/>
      <c r="SMB26" s="4"/>
      <c r="SMC26" s="4"/>
      <c r="SMD26" s="4"/>
      <c r="SME26" s="4"/>
      <c r="SMF26" s="4"/>
      <c r="SMG26" s="4"/>
      <c r="SMH26" s="4"/>
      <c r="SMI26" s="4"/>
      <c r="SMJ26" s="4"/>
      <c r="SMK26" s="4"/>
      <c r="SML26" s="4"/>
      <c r="SMM26" s="4"/>
      <c r="SMN26" s="4"/>
      <c r="SMO26" s="4"/>
      <c r="SMP26" s="4"/>
      <c r="SMQ26" s="4"/>
      <c r="SMR26" s="4"/>
      <c r="SMS26" s="4"/>
      <c r="SMT26" s="4"/>
      <c r="SMU26" s="4"/>
      <c r="SMV26" s="4"/>
      <c r="SMW26" s="4"/>
      <c r="SMX26" s="4"/>
      <c r="SMY26" s="4"/>
      <c r="SMZ26" s="4"/>
      <c r="SNA26" s="4"/>
      <c r="SNB26" s="4"/>
      <c r="SNC26" s="4"/>
      <c r="SND26" s="4"/>
      <c r="SNE26" s="4"/>
      <c r="SNF26" s="4"/>
      <c r="SNG26" s="4"/>
      <c r="SNH26" s="4"/>
      <c r="SNI26" s="4"/>
      <c r="SNJ26" s="4"/>
      <c r="SNK26" s="4"/>
      <c r="SNL26" s="4"/>
      <c r="SNM26" s="4"/>
      <c r="SNN26" s="4"/>
      <c r="SNO26" s="4"/>
      <c r="SNP26" s="4"/>
      <c r="SNQ26" s="4"/>
      <c r="SNR26" s="4"/>
      <c r="SNS26" s="4"/>
      <c r="SNT26" s="4"/>
      <c r="SNU26" s="4"/>
      <c r="SNV26" s="4"/>
      <c r="SNW26" s="4"/>
      <c r="SNX26" s="4"/>
      <c r="SNY26" s="4"/>
      <c r="SNZ26" s="4"/>
      <c r="SOA26" s="4"/>
      <c r="SOB26" s="4"/>
      <c r="SOC26" s="4"/>
      <c r="SOD26" s="4"/>
      <c r="SOE26" s="4"/>
      <c r="SOF26" s="4"/>
      <c r="SOG26" s="4"/>
      <c r="SOH26" s="4"/>
      <c r="SOI26" s="4"/>
      <c r="SOJ26" s="4"/>
      <c r="SOK26" s="4"/>
      <c r="SOL26" s="4"/>
      <c r="SOM26" s="4"/>
      <c r="SON26" s="4"/>
      <c r="SOO26" s="4"/>
      <c r="SOP26" s="4"/>
      <c r="SOQ26" s="4"/>
      <c r="SOR26" s="4"/>
      <c r="SOS26" s="4"/>
      <c r="SOT26" s="4"/>
      <c r="SOU26" s="4"/>
      <c r="SOV26" s="4"/>
      <c r="SOW26" s="4"/>
      <c r="SOX26" s="4"/>
      <c r="SOY26" s="4"/>
      <c r="SOZ26" s="4"/>
      <c r="SPA26" s="4"/>
      <c r="SPB26" s="4"/>
      <c r="SPC26" s="4"/>
      <c r="SPD26" s="4"/>
      <c r="SPE26" s="4"/>
      <c r="SPF26" s="4"/>
      <c r="SPG26" s="4"/>
      <c r="SPH26" s="4"/>
      <c r="SPI26" s="4"/>
      <c r="SPJ26" s="4"/>
      <c r="SPK26" s="4"/>
      <c r="SPL26" s="4"/>
      <c r="SPM26" s="4"/>
      <c r="SPN26" s="4"/>
      <c r="SPO26" s="4"/>
      <c r="SPP26" s="4"/>
      <c r="SPQ26" s="4"/>
      <c r="SPR26" s="4"/>
      <c r="SPS26" s="4"/>
      <c r="SPT26" s="4"/>
      <c r="SPU26" s="4"/>
      <c r="SPV26" s="4"/>
      <c r="SPW26" s="4"/>
      <c r="SPX26" s="4"/>
      <c r="SPY26" s="4"/>
      <c r="SPZ26" s="4"/>
      <c r="SQA26" s="4"/>
      <c r="SQB26" s="4"/>
      <c r="SQC26" s="4"/>
      <c r="SQD26" s="4"/>
      <c r="SQE26" s="4"/>
      <c r="SQF26" s="4"/>
      <c r="SQG26" s="4"/>
      <c r="SQH26" s="4"/>
      <c r="SQI26" s="4"/>
      <c r="SQJ26" s="4"/>
      <c r="SQK26" s="4"/>
      <c r="SQL26" s="4"/>
      <c r="SQM26" s="4"/>
      <c r="SQN26" s="4"/>
      <c r="SQO26" s="4"/>
      <c r="SQP26" s="4"/>
      <c r="SQQ26" s="4"/>
      <c r="SQR26" s="4"/>
      <c r="SQS26" s="4"/>
      <c r="SQT26" s="4"/>
      <c r="SQU26" s="4"/>
      <c r="SQV26" s="4"/>
      <c r="SQW26" s="4"/>
      <c r="SQX26" s="4"/>
      <c r="SQY26" s="4"/>
      <c r="SQZ26" s="4"/>
      <c r="SRA26" s="4"/>
      <c r="SRB26" s="4"/>
      <c r="SRC26" s="4"/>
      <c r="SRD26" s="4"/>
      <c r="SRE26" s="4"/>
      <c r="SRF26" s="4"/>
      <c r="SRG26" s="4"/>
      <c r="SRH26" s="4"/>
      <c r="SRI26" s="4"/>
      <c r="SRJ26" s="4"/>
      <c r="SRK26" s="4"/>
      <c r="SRL26" s="4"/>
      <c r="SRM26" s="4"/>
      <c r="SRN26" s="4"/>
      <c r="SRO26" s="4"/>
      <c r="SRP26" s="4"/>
      <c r="SRQ26" s="4"/>
      <c r="SRR26" s="4"/>
      <c r="SRS26" s="4"/>
      <c r="SRT26" s="4"/>
      <c r="SRU26" s="4"/>
      <c r="SRV26" s="4"/>
      <c r="SRW26" s="4"/>
      <c r="SRX26" s="4"/>
      <c r="SRY26" s="4"/>
      <c r="SRZ26" s="4"/>
      <c r="SSA26" s="4"/>
      <c r="SSB26" s="4"/>
      <c r="SSC26" s="4"/>
      <c r="SSD26" s="4"/>
      <c r="SSE26" s="4"/>
      <c r="SSF26" s="4"/>
      <c r="SSG26" s="4"/>
      <c r="SSH26" s="4"/>
      <c r="SSI26" s="4"/>
      <c r="SSJ26" s="4"/>
      <c r="SSK26" s="4"/>
      <c r="SSL26" s="4"/>
      <c r="SSM26" s="4"/>
      <c r="SSN26" s="4"/>
      <c r="SSO26" s="4"/>
      <c r="SSP26" s="4"/>
      <c r="SSQ26" s="4"/>
      <c r="SSR26" s="4"/>
      <c r="SSS26" s="4"/>
      <c r="SST26" s="4"/>
      <c r="SSU26" s="4"/>
      <c r="SSV26" s="4"/>
      <c r="SSW26" s="4"/>
      <c r="SSX26" s="4"/>
      <c r="SSY26" s="4"/>
      <c r="SSZ26" s="4"/>
      <c r="STA26" s="4"/>
      <c r="STB26" s="4"/>
      <c r="STC26" s="4"/>
      <c r="STD26" s="4"/>
      <c r="STE26" s="4"/>
      <c r="STF26" s="4"/>
      <c r="STG26" s="4"/>
      <c r="STH26" s="4"/>
      <c r="STI26" s="4"/>
      <c r="STJ26" s="4"/>
      <c r="STK26" s="4"/>
      <c r="STL26" s="4"/>
      <c r="STM26" s="4"/>
      <c r="STN26" s="4"/>
      <c r="STO26" s="4"/>
      <c r="STP26" s="4"/>
      <c r="STQ26" s="4"/>
      <c r="STR26" s="4"/>
      <c r="STS26" s="4"/>
      <c r="STT26" s="4"/>
      <c r="STU26" s="4"/>
      <c r="STV26" s="4"/>
      <c r="STW26" s="4"/>
      <c r="STX26" s="4"/>
      <c r="STY26" s="4"/>
      <c r="STZ26" s="4"/>
      <c r="SUA26" s="4"/>
      <c r="SUB26" s="4"/>
      <c r="SUC26" s="4"/>
      <c r="SUD26" s="4"/>
      <c r="SUE26" s="4"/>
      <c r="SUF26" s="4"/>
      <c r="SUG26" s="4"/>
      <c r="SUH26" s="4"/>
      <c r="SUI26" s="4"/>
      <c r="SUJ26" s="4"/>
      <c r="SUK26" s="4"/>
      <c r="SUL26" s="4"/>
      <c r="SUM26" s="4"/>
      <c r="SUN26" s="4"/>
      <c r="SUO26" s="4"/>
      <c r="SUP26" s="4"/>
      <c r="SUQ26" s="4"/>
      <c r="SUR26" s="4"/>
      <c r="SUS26" s="4"/>
      <c r="SUT26" s="4"/>
      <c r="SUU26" s="4"/>
      <c r="SUV26" s="4"/>
      <c r="SUW26" s="4"/>
      <c r="SUX26" s="4"/>
      <c r="SUY26" s="4"/>
      <c r="SUZ26" s="4"/>
      <c r="SVA26" s="4"/>
      <c r="SVB26" s="4"/>
      <c r="SVC26" s="4"/>
      <c r="SVD26" s="4"/>
      <c r="SVE26" s="4"/>
      <c r="SVF26" s="4"/>
      <c r="SVG26" s="4"/>
      <c r="SVH26" s="4"/>
      <c r="SVI26" s="4"/>
      <c r="SVJ26" s="4"/>
      <c r="SVK26" s="4"/>
      <c r="SVL26" s="4"/>
      <c r="SVM26" s="4"/>
      <c r="SVN26" s="4"/>
      <c r="SVO26" s="4"/>
      <c r="SVP26" s="4"/>
      <c r="SVQ26" s="4"/>
      <c r="SVR26" s="4"/>
      <c r="SVS26" s="4"/>
      <c r="SVT26" s="4"/>
      <c r="SVU26" s="4"/>
      <c r="SVV26" s="4"/>
      <c r="SVW26" s="4"/>
      <c r="SVX26" s="4"/>
      <c r="SVY26" s="4"/>
      <c r="SVZ26" s="4"/>
      <c r="SWA26" s="4"/>
      <c r="SWB26" s="4"/>
      <c r="SWC26" s="4"/>
      <c r="SWD26" s="4"/>
      <c r="SWE26" s="4"/>
      <c r="SWF26" s="4"/>
      <c r="SWG26" s="4"/>
      <c r="SWH26" s="4"/>
      <c r="SWI26" s="4"/>
      <c r="SWJ26" s="4"/>
      <c r="SWK26" s="4"/>
      <c r="SWL26" s="4"/>
      <c r="SWM26" s="4"/>
      <c r="SWN26" s="4"/>
      <c r="SWO26" s="4"/>
      <c r="SWP26" s="4"/>
      <c r="SWQ26" s="4"/>
      <c r="SWR26" s="4"/>
      <c r="SWS26" s="4"/>
      <c r="SWT26" s="4"/>
      <c r="SWU26" s="4"/>
      <c r="SWV26" s="4"/>
      <c r="SWW26" s="4"/>
      <c r="SWX26" s="4"/>
      <c r="SWY26" s="4"/>
      <c r="SWZ26" s="4"/>
      <c r="SXA26" s="4"/>
      <c r="SXB26" s="4"/>
      <c r="SXC26" s="4"/>
      <c r="SXD26" s="4"/>
      <c r="SXE26" s="4"/>
      <c r="SXF26" s="4"/>
      <c r="SXG26" s="4"/>
      <c r="SXH26" s="4"/>
      <c r="SXI26" s="4"/>
      <c r="SXJ26" s="4"/>
      <c r="SXK26" s="4"/>
      <c r="SXL26" s="4"/>
      <c r="SXM26" s="4"/>
      <c r="SXN26" s="4"/>
      <c r="SXO26" s="4"/>
      <c r="SXP26" s="4"/>
      <c r="SXQ26" s="4"/>
      <c r="SXR26" s="4"/>
      <c r="SXS26" s="4"/>
      <c r="SXT26" s="4"/>
      <c r="SXU26" s="4"/>
      <c r="SXV26" s="4"/>
      <c r="SXW26" s="4"/>
      <c r="SXX26" s="4"/>
      <c r="SXY26" s="4"/>
      <c r="SXZ26" s="4"/>
      <c r="SYA26" s="4"/>
      <c r="SYB26" s="4"/>
      <c r="SYC26" s="4"/>
      <c r="SYD26" s="4"/>
      <c r="SYE26" s="4"/>
      <c r="SYF26" s="4"/>
      <c r="SYG26" s="4"/>
      <c r="SYH26" s="4"/>
      <c r="SYI26" s="4"/>
      <c r="SYJ26" s="4"/>
      <c r="SYK26" s="4"/>
      <c r="SYL26" s="4"/>
      <c r="SYM26" s="4"/>
      <c r="SYN26" s="4"/>
      <c r="SYO26" s="4"/>
      <c r="SYP26" s="4"/>
      <c r="SYQ26" s="4"/>
      <c r="SYR26" s="4"/>
      <c r="SYS26" s="4"/>
      <c r="SYT26" s="4"/>
      <c r="SYU26" s="4"/>
      <c r="SYV26" s="4"/>
      <c r="SYW26" s="4"/>
      <c r="SYX26" s="4"/>
      <c r="SYY26" s="4"/>
      <c r="SYZ26" s="4"/>
      <c r="SZA26" s="4"/>
      <c r="SZB26" s="4"/>
      <c r="SZC26" s="4"/>
      <c r="SZD26" s="4"/>
      <c r="SZE26" s="4"/>
      <c r="SZF26" s="4"/>
      <c r="SZG26" s="4"/>
      <c r="SZH26" s="4"/>
      <c r="SZI26" s="4"/>
      <c r="SZJ26" s="4"/>
      <c r="SZK26" s="4"/>
      <c r="SZL26" s="4"/>
      <c r="SZM26" s="4"/>
      <c r="SZN26" s="4"/>
      <c r="SZO26" s="4"/>
      <c r="SZP26" s="4"/>
      <c r="SZQ26" s="4"/>
      <c r="SZR26" s="4"/>
      <c r="SZS26" s="4"/>
      <c r="SZT26" s="4"/>
      <c r="SZU26" s="4"/>
      <c r="SZV26" s="4"/>
      <c r="SZW26" s="4"/>
      <c r="SZX26" s="4"/>
      <c r="SZY26" s="4"/>
      <c r="SZZ26" s="4"/>
      <c r="TAA26" s="4"/>
      <c r="TAB26" s="4"/>
      <c r="TAC26" s="4"/>
      <c r="TAD26" s="4"/>
      <c r="TAE26" s="4"/>
      <c r="TAF26" s="4"/>
      <c r="TAG26" s="4"/>
      <c r="TAH26" s="4"/>
      <c r="TAI26" s="4"/>
      <c r="TAJ26" s="4"/>
      <c r="TAK26" s="4"/>
      <c r="TAL26" s="4"/>
      <c r="TAM26" s="4"/>
      <c r="TAN26" s="4"/>
      <c r="TAO26" s="4"/>
      <c r="TAP26" s="4"/>
      <c r="TAQ26" s="4"/>
      <c r="TAR26" s="4"/>
      <c r="TAS26" s="4"/>
      <c r="TAT26" s="4"/>
      <c r="TAU26" s="4"/>
      <c r="TAV26" s="4"/>
      <c r="TAW26" s="4"/>
      <c r="TAX26" s="4"/>
      <c r="TAY26" s="4"/>
      <c r="TAZ26" s="4"/>
      <c r="TBA26" s="4"/>
      <c r="TBB26" s="4"/>
      <c r="TBC26" s="4"/>
      <c r="TBD26" s="4"/>
      <c r="TBE26" s="4"/>
      <c r="TBF26" s="4"/>
      <c r="TBG26" s="4"/>
      <c r="TBH26" s="4"/>
      <c r="TBI26" s="4"/>
      <c r="TBJ26" s="4"/>
      <c r="TBK26" s="4"/>
      <c r="TBL26" s="4"/>
      <c r="TBM26" s="4"/>
      <c r="TBN26" s="4"/>
      <c r="TBO26" s="4"/>
      <c r="TBP26" s="4"/>
      <c r="TBQ26" s="4"/>
      <c r="TBR26" s="4"/>
      <c r="TBS26" s="4"/>
      <c r="TBT26" s="4"/>
      <c r="TBU26" s="4"/>
      <c r="TBV26" s="4"/>
      <c r="TBW26" s="4"/>
      <c r="TBX26" s="4"/>
      <c r="TBY26" s="4"/>
      <c r="TBZ26" s="4"/>
      <c r="TCA26" s="4"/>
      <c r="TCB26" s="4"/>
      <c r="TCC26" s="4"/>
      <c r="TCD26" s="4"/>
      <c r="TCE26" s="4"/>
      <c r="TCF26" s="4"/>
      <c r="TCG26" s="4"/>
      <c r="TCH26" s="4"/>
      <c r="TCI26" s="4"/>
      <c r="TCJ26" s="4"/>
      <c r="TCK26" s="4"/>
      <c r="TCL26" s="4"/>
      <c r="TCM26" s="4"/>
      <c r="TCN26" s="4"/>
      <c r="TCO26" s="4"/>
      <c r="TCP26" s="4"/>
      <c r="TCQ26" s="4"/>
      <c r="TCR26" s="4"/>
      <c r="TCS26" s="4"/>
      <c r="TCT26" s="4"/>
      <c r="TCU26" s="4"/>
      <c r="TCV26" s="4"/>
      <c r="TCW26" s="4"/>
      <c r="TCX26" s="4"/>
      <c r="TCY26" s="4"/>
      <c r="TCZ26" s="4"/>
      <c r="TDA26" s="4"/>
      <c r="TDB26" s="4"/>
      <c r="TDC26" s="4"/>
      <c r="TDD26" s="4"/>
      <c r="TDE26" s="4"/>
      <c r="TDF26" s="4"/>
      <c r="TDG26" s="4"/>
      <c r="TDH26" s="4"/>
      <c r="TDI26" s="4"/>
      <c r="TDJ26" s="4"/>
      <c r="TDK26" s="4"/>
      <c r="TDL26" s="4"/>
      <c r="TDM26" s="4"/>
      <c r="TDN26" s="4"/>
      <c r="TDO26" s="4"/>
      <c r="TDP26" s="4"/>
      <c r="TDQ26" s="4"/>
      <c r="TDR26" s="4"/>
      <c r="TDS26" s="4"/>
      <c r="TDT26" s="4"/>
      <c r="TDU26" s="4"/>
      <c r="TDV26" s="4"/>
      <c r="TDW26" s="4"/>
      <c r="TDX26" s="4"/>
      <c r="TDY26" s="4"/>
      <c r="TDZ26" s="4"/>
      <c r="TEA26" s="4"/>
      <c r="TEB26" s="4"/>
      <c r="TEC26" s="4"/>
      <c r="TED26" s="4"/>
      <c r="TEE26" s="4"/>
      <c r="TEF26" s="4"/>
      <c r="TEG26" s="4"/>
      <c r="TEH26" s="4"/>
      <c r="TEI26" s="4"/>
      <c r="TEJ26" s="4"/>
      <c r="TEK26" s="4"/>
      <c r="TEL26" s="4"/>
      <c r="TEM26" s="4"/>
      <c r="TEN26" s="4"/>
      <c r="TEO26" s="4"/>
      <c r="TEP26" s="4"/>
      <c r="TEQ26" s="4"/>
      <c r="TER26" s="4"/>
      <c r="TES26" s="4"/>
      <c r="TET26" s="4"/>
      <c r="TEU26" s="4"/>
      <c r="TEV26" s="4"/>
      <c r="TEW26" s="4"/>
      <c r="TEX26" s="4"/>
      <c r="TEY26" s="4"/>
      <c r="TEZ26" s="4"/>
      <c r="TFA26" s="4"/>
      <c r="TFB26" s="4"/>
      <c r="TFC26" s="4"/>
      <c r="TFD26" s="4"/>
      <c r="TFE26" s="4"/>
      <c r="TFF26" s="4"/>
      <c r="TFG26" s="4"/>
      <c r="TFH26" s="4"/>
      <c r="TFI26" s="4"/>
      <c r="TFJ26" s="4"/>
      <c r="TFK26" s="4"/>
      <c r="TFL26" s="4"/>
      <c r="TFM26" s="4"/>
      <c r="TFN26" s="4"/>
      <c r="TFO26" s="4"/>
      <c r="TFP26" s="4"/>
      <c r="TFQ26" s="4"/>
      <c r="TFR26" s="4"/>
      <c r="TFS26" s="4"/>
      <c r="TFT26" s="4"/>
      <c r="TFU26" s="4"/>
      <c r="TFV26" s="4"/>
      <c r="TFW26" s="4"/>
      <c r="TFX26" s="4"/>
      <c r="TFY26" s="4"/>
      <c r="TFZ26" s="4"/>
      <c r="TGA26" s="4"/>
      <c r="TGB26" s="4"/>
      <c r="TGC26" s="4"/>
      <c r="TGD26" s="4"/>
      <c r="TGE26" s="4"/>
      <c r="TGF26" s="4"/>
      <c r="TGG26" s="4"/>
      <c r="TGH26" s="4"/>
      <c r="TGI26" s="4"/>
      <c r="TGJ26" s="4"/>
      <c r="TGK26" s="4"/>
      <c r="TGL26" s="4"/>
      <c r="TGM26" s="4"/>
      <c r="TGN26" s="4"/>
      <c r="TGO26" s="4"/>
      <c r="TGP26" s="4"/>
      <c r="TGQ26" s="4"/>
      <c r="TGR26" s="4"/>
      <c r="TGS26" s="4"/>
      <c r="TGT26" s="4"/>
      <c r="TGU26" s="4"/>
      <c r="TGV26" s="4"/>
      <c r="TGW26" s="4"/>
      <c r="TGX26" s="4"/>
      <c r="TGY26" s="4"/>
      <c r="TGZ26" s="4"/>
      <c r="THA26" s="4"/>
      <c r="THB26" s="4"/>
      <c r="THC26" s="4"/>
      <c r="THD26" s="4"/>
      <c r="THE26" s="4"/>
      <c r="THF26" s="4"/>
      <c r="THG26" s="4"/>
      <c r="THH26" s="4"/>
      <c r="THI26" s="4"/>
      <c r="THJ26" s="4"/>
      <c r="THK26" s="4"/>
      <c r="THL26" s="4"/>
      <c r="THM26" s="4"/>
      <c r="THN26" s="4"/>
      <c r="THO26" s="4"/>
      <c r="THP26" s="4"/>
      <c r="THQ26" s="4"/>
      <c r="THR26" s="4"/>
      <c r="THS26" s="4"/>
      <c r="THT26" s="4"/>
      <c r="THU26" s="4"/>
      <c r="THV26" s="4"/>
      <c r="THW26" s="4"/>
      <c r="THX26" s="4"/>
      <c r="THY26" s="4"/>
      <c r="THZ26" s="4"/>
      <c r="TIA26" s="4"/>
      <c r="TIB26" s="4"/>
      <c r="TIC26" s="4"/>
      <c r="TID26" s="4"/>
      <c r="TIE26" s="4"/>
      <c r="TIF26" s="4"/>
      <c r="TIG26" s="4"/>
      <c r="TIH26" s="4"/>
      <c r="TII26" s="4"/>
      <c r="TIJ26" s="4"/>
      <c r="TIK26" s="4"/>
      <c r="TIL26" s="4"/>
      <c r="TIM26" s="4"/>
      <c r="TIN26" s="4"/>
      <c r="TIO26" s="4"/>
      <c r="TIP26" s="4"/>
      <c r="TIQ26" s="4"/>
      <c r="TIR26" s="4"/>
      <c r="TIS26" s="4"/>
      <c r="TIT26" s="4"/>
      <c r="TIU26" s="4"/>
      <c r="TIV26" s="4"/>
      <c r="TIW26" s="4"/>
      <c r="TIX26" s="4"/>
      <c r="TIY26" s="4"/>
      <c r="TIZ26" s="4"/>
      <c r="TJA26" s="4"/>
      <c r="TJB26" s="4"/>
      <c r="TJC26" s="4"/>
      <c r="TJD26" s="4"/>
      <c r="TJE26" s="4"/>
      <c r="TJF26" s="4"/>
      <c r="TJG26" s="4"/>
      <c r="TJH26" s="4"/>
      <c r="TJI26" s="4"/>
      <c r="TJJ26" s="4"/>
      <c r="TJK26" s="4"/>
      <c r="TJL26" s="4"/>
      <c r="TJM26" s="4"/>
      <c r="TJN26" s="4"/>
      <c r="TJO26" s="4"/>
      <c r="TJP26" s="4"/>
      <c r="TJQ26" s="4"/>
      <c r="TJR26" s="4"/>
      <c r="TJS26" s="4"/>
      <c r="TJT26" s="4"/>
      <c r="TJU26" s="4"/>
      <c r="TJV26" s="4"/>
      <c r="TJW26" s="4"/>
      <c r="TJX26" s="4"/>
      <c r="TJY26" s="4"/>
      <c r="TJZ26" s="4"/>
      <c r="TKA26" s="4"/>
      <c r="TKB26" s="4"/>
      <c r="TKC26" s="4"/>
      <c r="TKD26" s="4"/>
      <c r="TKE26" s="4"/>
      <c r="TKF26" s="4"/>
      <c r="TKG26" s="4"/>
      <c r="TKH26" s="4"/>
      <c r="TKI26" s="4"/>
      <c r="TKJ26" s="4"/>
      <c r="TKK26" s="4"/>
      <c r="TKL26" s="4"/>
      <c r="TKM26" s="4"/>
      <c r="TKN26" s="4"/>
      <c r="TKO26" s="4"/>
      <c r="TKP26" s="4"/>
      <c r="TKQ26" s="4"/>
      <c r="TKR26" s="4"/>
      <c r="TKS26" s="4"/>
      <c r="TKT26" s="4"/>
      <c r="TKU26" s="4"/>
      <c r="TKV26" s="4"/>
      <c r="TKW26" s="4"/>
      <c r="TKX26" s="4"/>
      <c r="TKY26" s="4"/>
      <c r="TKZ26" s="4"/>
      <c r="TLA26" s="4"/>
      <c r="TLB26" s="4"/>
      <c r="TLC26" s="4"/>
      <c r="TLD26" s="4"/>
      <c r="TLE26" s="4"/>
      <c r="TLF26" s="4"/>
      <c r="TLG26" s="4"/>
      <c r="TLH26" s="4"/>
      <c r="TLI26" s="4"/>
      <c r="TLJ26" s="4"/>
      <c r="TLK26" s="4"/>
      <c r="TLL26" s="4"/>
      <c r="TLM26" s="4"/>
      <c r="TLN26" s="4"/>
      <c r="TLO26" s="4"/>
      <c r="TLP26" s="4"/>
      <c r="TLQ26" s="4"/>
      <c r="TLR26" s="4"/>
      <c r="TLS26" s="4"/>
      <c r="TLT26" s="4"/>
      <c r="TLU26" s="4"/>
      <c r="TLV26" s="4"/>
      <c r="TLW26" s="4"/>
      <c r="TLX26" s="4"/>
      <c r="TLY26" s="4"/>
      <c r="TLZ26" s="4"/>
      <c r="TMA26" s="4"/>
      <c r="TMB26" s="4"/>
      <c r="TMC26" s="4"/>
      <c r="TMD26" s="4"/>
      <c r="TME26" s="4"/>
      <c r="TMF26" s="4"/>
      <c r="TMG26" s="4"/>
      <c r="TMH26" s="4"/>
      <c r="TMI26" s="4"/>
      <c r="TMJ26" s="4"/>
      <c r="TMK26" s="4"/>
      <c r="TML26" s="4"/>
      <c r="TMM26" s="4"/>
      <c r="TMN26" s="4"/>
      <c r="TMO26" s="4"/>
      <c r="TMP26" s="4"/>
      <c r="TMQ26" s="4"/>
      <c r="TMR26" s="4"/>
      <c r="TMS26" s="4"/>
      <c r="TMT26" s="4"/>
      <c r="TMU26" s="4"/>
      <c r="TMV26" s="4"/>
      <c r="TMW26" s="4"/>
      <c r="TMX26" s="4"/>
      <c r="TMY26" s="4"/>
      <c r="TMZ26" s="4"/>
      <c r="TNA26" s="4"/>
      <c r="TNB26" s="4"/>
      <c r="TNC26" s="4"/>
      <c r="TND26" s="4"/>
      <c r="TNE26" s="4"/>
      <c r="TNF26" s="4"/>
      <c r="TNG26" s="4"/>
      <c r="TNH26" s="4"/>
      <c r="TNI26" s="4"/>
      <c r="TNJ26" s="4"/>
      <c r="TNK26" s="4"/>
      <c r="TNL26" s="4"/>
      <c r="TNM26" s="4"/>
      <c r="TNN26" s="4"/>
      <c r="TNO26" s="4"/>
      <c r="TNP26" s="4"/>
      <c r="TNQ26" s="4"/>
      <c r="TNR26" s="4"/>
      <c r="TNS26" s="4"/>
      <c r="TNT26" s="4"/>
      <c r="TNU26" s="4"/>
      <c r="TNV26" s="4"/>
      <c r="TNW26" s="4"/>
      <c r="TNX26" s="4"/>
      <c r="TNY26" s="4"/>
      <c r="TNZ26" s="4"/>
      <c r="TOA26" s="4"/>
      <c r="TOB26" s="4"/>
      <c r="TOC26" s="4"/>
      <c r="TOD26" s="4"/>
      <c r="TOE26" s="4"/>
      <c r="TOF26" s="4"/>
      <c r="TOG26" s="4"/>
      <c r="TOH26" s="4"/>
      <c r="TOI26" s="4"/>
      <c r="TOJ26" s="4"/>
      <c r="TOK26" s="4"/>
      <c r="TOL26" s="4"/>
      <c r="TOM26" s="4"/>
      <c r="TON26" s="4"/>
      <c r="TOO26" s="4"/>
      <c r="TOP26" s="4"/>
      <c r="TOQ26" s="4"/>
      <c r="TOR26" s="4"/>
      <c r="TOS26" s="4"/>
      <c r="TOT26" s="4"/>
      <c r="TOU26" s="4"/>
      <c r="TOV26" s="4"/>
      <c r="TOW26" s="4"/>
      <c r="TOX26" s="4"/>
      <c r="TOY26" s="4"/>
      <c r="TOZ26" s="4"/>
      <c r="TPA26" s="4"/>
      <c r="TPB26" s="4"/>
      <c r="TPC26" s="4"/>
      <c r="TPD26" s="4"/>
      <c r="TPE26" s="4"/>
      <c r="TPF26" s="4"/>
      <c r="TPG26" s="4"/>
      <c r="TPH26" s="4"/>
      <c r="TPI26" s="4"/>
      <c r="TPJ26" s="4"/>
      <c r="TPK26" s="4"/>
      <c r="TPL26" s="4"/>
      <c r="TPM26" s="4"/>
      <c r="TPN26" s="4"/>
      <c r="TPO26" s="4"/>
      <c r="TPP26" s="4"/>
      <c r="TPQ26" s="4"/>
      <c r="TPR26" s="4"/>
      <c r="TPS26" s="4"/>
      <c r="TPT26" s="4"/>
      <c r="TPU26" s="4"/>
      <c r="TPV26" s="4"/>
      <c r="TPW26" s="4"/>
      <c r="TPX26" s="4"/>
      <c r="TPY26" s="4"/>
      <c r="TPZ26" s="4"/>
      <c r="TQA26" s="4"/>
      <c r="TQB26" s="4"/>
      <c r="TQC26" s="4"/>
      <c r="TQD26" s="4"/>
      <c r="TQE26" s="4"/>
      <c r="TQF26" s="4"/>
      <c r="TQG26" s="4"/>
      <c r="TQH26" s="4"/>
      <c r="TQI26" s="4"/>
      <c r="TQJ26" s="4"/>
      <c r="TQK26" s="4"/>
      <c r="TQL26" s="4"/>
      <c r="TQM26" s="4"/>
      <c r="TQN26" s="4"/>
      <c r="TQO26" s="4"/>
      <c r="TQP26" s="4"/>
      <c r="TQQ26" s="4"/>
      <c r="TQR26" s="4"/>
      <c r="TQS26" s="4"/>
      <c r="TQT26" s="4"/>
      <c r="TQU26" s="4"/>
      <c r="TQV26" s="4"/>
      <c r="TQW26" s="4"/>
      <c r="TQX26" s="4"/>
      <c r="TQY26" s="4"/>
      <c r="TQZ26" s="4"/>
      <c r="TRA26" s="4"/>
      <c r="TRB26" s="4"/>
      <c r="TRC26" s="4"/>
      <c r="TRD26" s="4"/>
      <c r="TRE26" s="4"/>
      <c r="TRF26" s="4"/>
      <c r="TRG26" s="4"/>
      <c r="TRH26" s="4"/>
      <c r="TRI26" s="4"/>
      <c r="TRJ26" s="4"/>
      <c r="TRK26" s="4"/>
      <c r="TRL26" s="4"/>
      <c r="TRM26" s="4"/>
      <c r="TRN26" s="4"/>
      <c r="TRO26" s="4"/>
      <c r="TRP26" s="4"/>
      <c r="TRQ26" s="4"/>
      <c r="TRR26" s="4"/>
      <c r="TRS26" s="4"/>
      <c r="TRT26" s="4"/>
      <c r="TRU26" s="4"/>
      <c r="TRV26" s="4"/>
      <c r="TRW26" s="4"/>
      <c r="TRX26" s="4"/>
      <c r="TRY26" s="4"/>
      <c r="TRZ26" s="4"/>
      <c r="TSA26" s="4"/>
      <c r="TSB26" s="4"/>
      <c r="TSC26" s="4"/>
      <c r="TSD26" s="4"/>
      <c r="TSE26" s="4"/>
      <c r="TSF26" s="4"/>
      <c r="TSG26" s="4"/>
      <c r="TSH26" s="4"/>
      <c r="TSI26" s="4"/>
      <c r="TSJ26" s="4"/>
      <c r="TSK26" s="4"/>
      <c r="TSL26" s="4"/>
      <c r="TSM26" s="4"/>
      <c r="TSN26" s="4"/>
      <c r="TSO26" s="4"/>
      <c r="TSP26" s="4"/>
      <c r="TSQ26" s="4"/>
      <c r="TSR26" s="4"/>
      <c r="TSS26" s="4"/>
      <c r="TST26" s="4"/>
      <c r="TSU26" s="4"/>
      <c r="TSV26" s="4"/>
      <c r="TSW26" s="4"/>
      <c r="TSX26" s="4"/>
      <c r="TSY26" s="4"/>
      <c r="TSZ26" s="4"/>
      <c r="TTA26" s="4"/>
      <c r="TTB26" s="4"/>
      <c r="TTC26" s="4"/>
      <c r="TTD26" s="4"/>
      <c r="TTE26" s="4"/>
      <c r="TTF26" s="4"/>
      <c r="TTG26" s="4"/>
      <c r="TTH26" s="4"/>
      <c r="TTI26" s="4"/>
      <c r="TTJ26" s="4"/>
      <c r="TTK26" s="4"/>
      <c r="TTL26" s="4"/>
      <c r="TTM26" s="4"/>
      <c r="TTN26" s="4"/>
      <c r="TTO26" s="4"/>
      <c r="TTP26" s="4"/>
      <c r="TTQ26" s="4"/>
      <c r="TTR26" s="4"/>
      <c r="TTS26" s="4"/>
      <c r="TTT26" s="4"/>
      <c r="TTU26" s="4"/>
      <c r="TTV26" s="4"/>
      <c r="TTW26" s="4"/>
      <c r="TTX26" s="4"/>
      <c r="TTY26" s="4"/>
      <c r="TTZ26" s="4"/>
      <c r="TUA26" s="4"/>
      <c r="TUB26" s="4"/>
      <c r="TUC26" s="4"/>
      <c r="TUD26" s="4"/>
      <c r="TUE26" s="4"/>
      <c r="TUF26" s="4"/>
      <c r="TUG26" s="4"/>
      <c r="TUH26" s="4"/>
      <c r="TUI26" s="4"/>
      <c r="TUJ26" s="4"/>
      <c r="TUK26" s="4"/>
      <c r="TUL26" s="4"/>
      <c r="TUM26" s="4"/>
      <c r="TUN26" s="4"/>
      <c r="TUO26" s="4"/>
      <c r="TUP26" s="4"/>
      <c r="TUQ26" s="4"/>
      <c r="TUR26" s="4"/>
      <c r="TUS26" s="4"/>
      <c r="TUT26" s="4"/>
      <c r="TUU26" s="4"/>
      <c r="TUV26" s="4"/>
      <c r="TUW26" s="4"/>
      <c r="TUX26" s="4"/>
      <c r="TUY26" s="4"/>
      <c r="TUZ26" s="4"/>
      <c r="TVA26" s="4"/>
      <c r="TVB26" s="4"/>
      <c r="TVC26" s="4"/>
      <c r="TVD26" s="4"/>
      <c r="TVE26" s="4"/>
      <c r="TVF26" s="4"/>
      <c r="TVG26" s="4"/>
      <c r="TVH26" s="4"/>
      <c r="TVI26" s="4"/>
      <c r="TVJ26" s="4"/>
      <c r="TVK26" s="4"/>
      <c r="TVL26" s="4"/>
      <c r="TVM26" s="4"/>
      <c r="TVN26" s="4"/>
      <c r="TVO26" s="4"/>
      <c r="TVP26" s="4"/>
      <c r="TVQ26" s="4"/>
      <c r="TVR26" s="4"/>
      <c r="TVS26" s="4"/>
      <c r="TVT26" s="4"/>
      <c r="TVU26" s="4"/>
      <c r="TVV26" s="4"/>
      <c r="TVW26" s="4"/>
      <c r="TVX26" s="4"/>
      <c r="TVY26" s="4"/>
      <c r="TVZ26" s="4"/>
      <c r="TWA26" s="4"/>
      <c r="TWB26" s="4"/>
      <c r="TWC26" s="4"/>
      <c r="TWD26" s="4"/>
      <c r="TWE26" s="4"/>
      <c r="TWF26" s="4"/>
      <c r="TWG26" s="4"/>
      <c r="TWH26" s="4"/>
      <c r="TWI26" s="4"/>
      <c r="TWJ26" s="4"/>
      <c r="TWK26" s="4"/>
      <c r="TWL26" s="4"/>
      <c r="TWM26" s="4"/>
      <c r="TWN26" s="4"/>
      <c r="TWO26" s="4"/>
      <c r="TWP26" s="4"/>
      <c r="TWQ26" s="4"/>
      <c r="TWR26" s="4"/>
      <c r="TWS26" s="4"/>
      <c r="TWT26" s="4"/>
      <c r="TWU26" s="4"/>
      <c r="TWV26" s="4"/>
      <c r="TWW26" s="4"/>
      <c r="TWX26" s="4"/>
      <c r="TWY26" s="4"/>
      <c r="TWZ26" s="4"/>
      <c r="TXA26" s="4"/>
      <c r="TXB26" s="4"/>
      <c r="TXC26" s="4"/>
      <c r="TXD26" s="4"/>
      <c r="TXE26" s="4"/>
      <c r="TXF26" s="4"/>
      <c r="TXG26" s="4"/>
      <c r="TXH26" s="4"/>
      <c r="TXI26" s="4"/>
      <c r="TXJ26" s="4"/>
      <c r="TXK26" s="4"/>
      <c r="TXL26" s="4"/>
      <c r="TXM26" s="4"/>
      <c r="TXN26" s="4"/>
      <c r="TXO26" s="4"/>
      <c r="TXP26" s="4"/>
      <c r="TXQ26" s="4"/>
      <c r="TXR26" s="4"/>
      <c r="TXS26" s="4"/>
      <c r="TXT26" s="4"/>
      <c r="TXU26" s="4"/>
      <c r="TXV26" s="4"/>
      <c r="TXW26" s="4"/>
      <c r="TXX26" s="4"/>
      <c r="TXY26" s="4"/>
      <c r="TXZ26" s="4"/>
      <c r="TYA26" s="4"/>
      <c r="TYB26" s="4"/>
      <c r="TYC26" s="4"/>
      <c r="TYD26" s="4"/>
      <c r="TYE26" s="4"/>
      <c r="TYF26" s="4"/>
      <c r="TYG26" s="4"/>
      <c r="TYH26" s="4"/>
      <c r="TYI26" s="4"/>
      <c r="TYJ26" s="4"/>
      <c r="TYK26" s="4"/>
      <c r="TYL26" s="4"/>
      <c r="TYM26" s="4"/>
      <c r="TYN26" s="4"/>
      <c r="TYO26" s="4"/>
      <c r="TYP26" s="4"/>
      <c r="TYQ26" s="4"/>
      <c r="TYR26" s="4"/>
      <c r="TYS26" s="4"/>
      <c r="TYT26" s="4"/>
      <c r="TYU26" s="4"/>
      <c r="TYV26" s="4"/>
      <c r="TYW26" s="4"/>
      <c r="TYX26" s="4"/>
      <c r="TYY26" s="4"/>
      <c r="TYZ26" s="4"/>
      <c r="TZA26" s="4"/>
      <c r="TZB26" s="4"/>
      <c r="TZC26" s="4"/>
      <c r="TZD26" s="4"/>
      <c r="TZE26" s="4"/>
      <c r="TZF26" s="4"/>
      <c r="TZG26" s="4"/>
      <c r="TZH26" s="4"/>
      <c r="TZI26" s="4"/>
      <c r="TZJ26" s="4"/>
      <c r="TZK26" s="4"/>
      <c r="TZL26" s="4"/>
      <c r="TZM26" s="4"/>
      <c r="TZN26" s="4"/>
      <c r="TZO26" s="4"/>
      <c r="TZP26" s="4"/>
      <c r="TZQ26" s="4"/>
      <c r="TZR26" s="4"/>
      <c r="TZS26" s="4"/>
      <c r="TZT26" s="4"/>
      <c r="TZU26" s="4"/>
      <c r="TZV26" s="4"/>
      <c r="TZW26" s="4"/>
      <c r="TZX26" s="4"/>
      <c r="TZY26" s="4"/>
      <c r="TZZ26" s="4"/>
      <c r="UAA26" s="4"/>
      <c r="UAB26" s="4"/>
      <c r="UAC26" s="4"/>
      <c r="UAD26" s="4"/>
      <c r="UAE26" s="4"/>
      <c r="UAF26" s="4"/>
      <c r="UAG26" s="4"/>
      <c r="UAH26" s="4"/>
      <c r="UAI26" s="4"/>
      <c r="UAJ26" s="4"/>
      <c r="UAK26" s="4"/>
      <c r="UAL26" s="4"/>
      <c r="UAM26" s="4"/>
      <c r="UAN26" s="4"/>
      <c r="UAO26" s="4"/>
      <c r="UAP26" s="4"/>
      <c r="UAQ26" s="4"/>
      <c r="UAR26" s="4"/>
      <c r="UAS26" s="4"/>
      <c r="UAT26" s="4"/>
      <c r="UAU26" s="4"/>
      <c r="UAV26" s="4"/>
      <c r="UAW26" s="4"/>
      <c r="UAX26" s="4"/>
      <c r="UAY26" s="4"/>
      <c r="UAZ26" s="4"/>
      <c r="UBA26" s="4"/>
      <c r="UBB26" s="4"/>
      <c r="UBC26" s="4"/>
      <c r="UBD26" s="4"/>
      <c r="UBE26" s="4"/>
      <c r="UBF26" s="4"/>
      <c r="UBG26" s="4"/>
      <c r="UBH26" s="4"/>
      <c r="UBI26" s="4"/>
      <c r="UBJ26" s="4"/>
      <c r="UBK26" s="4"/>
      <c r="UBL26" s="4"/>
      <c r="UBM26" s="4"/>
      <c r="UBN26" s="4"/>
      <c r="UBO26" s="4"/>
      <c r="UBP26" s="4"/>
      <c r="UBQ26" s="4"/>
      <c r="UBR26" s="4"/>
      <c r="UBS26" s="4"/>
      <c r="UBT26" s="4"/>
      <c r="UBU26" s="4"/>
      <c r="UBV26" s="4"/>
      <c r="UBW26" s="4"/>
      <c r="UBX26" s="4"/>
      <c r="UBY26" s="4"/>
      <c r="UBZ26" s="4"/>
      <c r="UCA26" s="4"/>
      <c r="UCB26" s="4"/>
      <c r="UCC26" s="4"/>
      <c r="UCD26" s="4"/>
      <c r="UCE26" s="4"/>
      <c r="UCF26" s="4"/>
      <c r="UCG26" s="4"/>
      <c r="UCH26" s="4"/>
      <c r="UCI26" s="4"/>
      <c r="UCJ26" s="4"/>
      <c r="UCK26" s="4"/>
      <c r="UCL26" s="4"/>
      <c r="UCM26" s="4"/>
      <c r="UCN26" s="4"/>
      <c r="UCO26" s="4"/>
      <c r="UCP26" s="4"/>
      <c r="UCQ26" s="4"/>
      <c r="UCR26" s="4"/>
      <c r="UCS26" s="4"/>
      <c r="UCT26" s="4"/>
      <c r="UCU26" s="4"/>
      <c r="UCV26" s="4"/>
      <c r="UCW26" s="4"/>
      <c r="UCX26" s="4"/>
      <c r="UCY26" s="4"/>
      <c r="UCZ26" s="4"/>
      <c r="UDA26" s="4"/>
      <c r="UDB26" s="4"/>
      <c r="UDC26" s="4"/>
      <c r="UDD26" s="4"/>
      <c r="UDE26" s="4"/>
      <c r="UDF26" s="4"/>
      <c r="UDG26" s="4"/>
      <c r="UDH26" s="4"/>
      <c r="UDI26" s="4"/>
      <c r="UDJ26" s="4"/>
      <c r="UDK26" s="4"/>
      <c r="UDL26" s="4"/>
      <c r="UDM26" s="4"/>
      <c r="UDN26" s="4"/>
      <c r="UDO26" s="4"/>
      <c r="UDP26" s="4"/>
      <c r="UDQ26" s="4"/>
      <c r="UDR26" s="4"/>
      <c r="UDS26" s="4"/>
      <c r="UDT26" s="4"/>
      <c r="UDU26" s="4"/>
      <c r="UDV26" s="4"/>
      <c r="UDW26" s="4"/>
      <c r="UDX26" s="4"/>
      <c r="UDY26" s="4"/>
      <c r="UDZ26" s="4"/>
      <c r="UEA26" s="4"/>
      <c r="UEB26" s="4"/>
      <c r="UEC26" s="4"/>
      <c r="UED26" s="4"/>
      <c r="UEE26" s="4"/>
      <c r="UEF26" s="4"/>
      <c r="UEG26" s="4"/>
      <c r="UEH26" s="4"/>
      <c r="UEI26" s="4"/>
      <c r="UEJ26" s="4"/>
      <c r="UEK26" s="4"/>
      <c r="UEL26" s="4"/>
      <c r="UEM26" s="4"/>
      <c r="UEN26" s="4"/>
      <c r="UEO26" s="4"/>
      <c r="UEP26" s="4"/>
      <c r="UEQ26" s="4"/>
      <c r="UER26" s="4"/>
      <c r="UES26" s="4"/>
      <c r="UET26" s="4"/>
      <c r="UEU26" s="4"/>
      <c r="UEV26" s="4"/>
      <c r="UEW26" s="4"/>
      <c r="UEX26" s="4"/>
      <c r="UEY26" s="4"/>
      <c r="UEZ26" s="4"/>
      <c r="UFA26" s="4"/>
      <c r="UFB26" s="4"/>
      <c r="UFC26" s="4"/>
      <c r="UFD26" s="4"/>
      <c r="UFE26" s="4"/>
      <c r="UFF26" s="4"/>
      <c r="UFG26" s="4"/>
      <c r="UFH26" s="4"/>
      <c r="UFI26" s="4"/>
      <c r="UFJ26" s="4"/>
      <c r="UFK26" s="4"/>
      <c r="UFL26" s="4"/>
      <c r="UFM26" s="4"/>
      <c r="UFN26" s="4"/>
      <c r="UFO26" s="4"/>
      <c r="UFP26" s="4"/>
      <c r="UFQ26" s="4"/>
      <c r="UFR26" s="4"/>
      <c r="UFS26" s="4"/>
      <c r="UFT26" s="4"/>
      <c r="UFU26" s="4"/>
      <c r="UFV26" s="4"/>
      <c r="UFW26" s="4"/>
      <c r="UFX26" s="4"/>
      <c r="UFY26" s="4"/>
      <c r="UFZ26" s="4"/>
      <c r="UGA26" s="4"/>
      <c r="UGB26" s="4"/>
      <c r="UGC26" s="4"/>
      <c r="UGD26" s="4"/>
      <c r="UGE26" s="4"/>
      <c r="UGF26" s="4"/>
      <c r="UGG26" s="4"/>
      <c r="UGH26" s="4"/>
      <c r="UGI26" s="4"/>
      <c r="UGJ26" s="4"/>
      <c r="UGK26" s="4"/>
      <c r="UGL26" s="4"/>
      <c r="UGM26" s="4"/>
      <c r="UGN26" s="4"/>
      <c r="UGO26" s="4"/>
      <c r="UGP26" s="4"/>
      <c r="UGQ26" s="4"/>
      <c r="UGR26" s="4"/>
      <c r="UGS26" s="4"/>
      <c r="UGT26" s="4"/>
      <c r="UGU26" s="4"/>
      <c r="UGV26" s="4"/>
      <c r="UGW26" s="4"/>
      <c r="UGX26" s="4"/>
      <c r="UGY26" s="4"/>
      <c r="UGZ26" s="4"/>
      <c r="UHA26" s="4"/>
      <c r="UHB26" s="4"/>
      <c r="UHC26" s="4"/>
      <c r="UHD26" s="4"/>
      <c r="UHE26" s="4"/>
      <c r="UHF26" s="4"/>
      <c r="UHG26" s="4"/>
      <c r="UHH26" s="4"/>
      <c r="UHI26" s="4"/>
      <c r="UHJ26" s="4"/>
      <c r="UHK26" s="4"/>
      <c r="UHL26" s="4"/>
      <c r="UHM26" s="4"/>
      <c r="UHN26" s="4"/>
      <c r="UHO26" s="4"/>
      <c r="UHP26" s="4"/>
      <c r="UHQ26" s="4"/>
      <c r="UHR26" s="4"/>
      <c r="UHS26" s="4"/>
      <c r="UHT26" s="4"/>
      <c r="UHU26" s="4"/>
      <c r="UHV26" s="4"/>
      <c r="UHW26" s="4"/>
      <c r="UHX26" s="4"/>
      <c r="UHY26" s="4"/>
      <c r="UHZ26" s="4"/>
      <c r="UIA26" s="4"/>
      <c r="UIB26" s="4"/>
      <c r="UIC26" s="4"/>
      <c r="UID26" s="4"/>
      <c r="UIE26" s="4"/>
      <c r="UIF26" s="4"/>
      <c r="UIG26" s="4"/>
      <c r="UIH26" s="4"/>
      <c r="UII26" s="4"/>
      <c r="UIJ26" s="4"/>
      <c r="UIK26" s="4"/>
      <c r="UIL26" s="4"/>
      <c r="UIM26" s="4"/>
      <c r="UIN26" s="4"/>
      <c r="UIO26" s="4"/>
      <c r="UIP26" s="4"/>
      <c r="UIQ26" s="4"/>
      <c r="UIR26" s="4"/>
      <c r="UIS26" s="4"/>
      <c r="UIT26" s="4"/>
      <c r="UIU26" s="4"/>
      <c r="UIV26" s="4"/>
      <c r="UIW26" s="4"/>
      <c r="UIX26" s="4"/>
      <c r="UIY26" s="4"/>
      <c r="UIZ26" s="4"/>
      <c r="UJA26" s="4"/>
      <c r="UJB26" s="4"/>
      <c r="UJC26" s="4"/>
      <c r="UJD26" s="4"/>
      <c r="UJE26" s="4"/>
      <c r="UJF26" s="4"/>
      <c r="UJG26" s="4"/>
      <c r="UJH26" s="4"/>
      <c r="UJI26" s="4"/>
      <c r="UJJ26" s="4"/>
      <c r="UJK26" s="4"/>
      <c r="UJL26" s="4"/>
      <c r="UJM26" s="4"/>
      <c r="UJN26" s="4"/>
      <c r="UJO26" s="4"/>
      <c r="UJP26" s="4"/>
      <c r="UJQ26" s="4"/>
      <c r="UJR26" s="4"/>
      <c r="UJS26" s="4"/>
      <c r="UJT26" s="4"/>
      <c r="UJU26" s="4"/>
      <c r="UJV26" s="4"/>
      <c r="UJW26" s="4"/>
      <c r="UJX26" s="4"/>
      <c r="UJY26" s="4"/>
      <c r="UJZ26" s="4"/>
      <c r="UKA26" s="4"/>
      <c r="UKB26" s="4"/>
      <c r="UKC26" s="4"/>
      <c r="UKD26" s="4"/>
      <c r="UKE26" s="4"/>
      <c r="UKF26" s="4"/>
      <c r="UKG26" s="4"/>
      <c r="UKH26" s="4"/>
      <c r="UKI26" s="4"/>
      <c r="UKJ26" s="4"/>
      <c r="UKK26" s="4"/>
      <c r="UKL26" s="4"/>
      <c r="UKM26" s="4"/>
      <c r="UKN26" s="4"/>
      <c r="UKO26" s="4"/>
      <c r="UKP26" s="4"/>
      <c r="UKQ26" s="4"/>
      <c r="UKR26" s="4"/>
      <c r="UKS26" s="4"/>
      <c r="UKT26" s="4"/>
      <c r="UKU26" s="4"/>
      <c r="UKV26" s="4"/>
      <c r="UKW26" s="4"/>
      <c r="UKX26" s="4"/>
      <c r="UKY26" s="4"/>
      <c r="UKZ26" s="4"/>
      <c r="ULA26" s="4"/>
      <c r="ULB26" s="4"/>
      <c r="ULC26" s="4"/>
      <c r="ULD26" s="4"/>
      <c r="ULE26" s="4"/>
      <c r="ULF26" s="4"/>
      <c r="ULG26" s="4"/>
      <c r="ULH26" s="4"/>
      <c r="ULI26" s="4"/>
      <c r="ULJ26" s="4"/>
      <c r="ULK26" s="4"/>
      <c r="ULL26" s="4"/>
      <c r="ULM26" s="4"/>
      <c r="ULN26" s="4"/>
      <c r="ULO26" s="4"/>
      <c r="ULP26" s="4"/>
      <c r="ULQ26" s="4"/>
      <c r="ULR26" s="4"/>
      <c r="ULS26" s="4"/>
      <c r="ULT26" s="4"/>
      <c r="ULU26" s="4"/>
      <c r="ULV26" s="4"/>
      <c r="ULW26" s="4"/>
      <c r="ULX26" s="4"/>
      <c r="ULY26" s="4"/>
      <c r="ULZ26" s="4"/>
      <c r="UMA26" s="4"/>
      <c r="UMB26" s="4"/>
      <c r="UMC26" s="4"/>
      <c r="UMD26" s="4"/>
      <c r="UME26" s="4"/>
      <c r="UMF26" s="4"/>
      <c r="UMG26" s="4"/>
      <c r="UMH26" s="4"/>
      <c r="UMI26" s="4"/>
      <c r="UMJ26" s="4"/>
      <c r="UMK26" s="4"/>
      <c r="UML26" s="4"/>
      <c r="UMM26" s="4"/>
      <c r="UMN26" s="4"/>
      <c r="UMO26" s="4"/>
      <c r="UMP26" s="4"/>
      <c r="UMQ26" s="4"/>
      <c r="UMR26" s="4"/>
      <c r="UMS26" s="4"/>
      <c r="UMT26" s="4"/>
      <c r="UMU26" s="4"/>
      <c r="UMV26" s="4"/>
      <c r="UMW26" s="4"/>
      <c r="UMX26" s="4"/>
      <c r="UMY26" s="4"/>
      <c r="UMZ26" s="4"/>
      <c r="UNA26" s="4"/>
      <c r="UNB26" s="4"/>
      <c r="UNC26" s="4"/>
      <c r="UND26" s="4"/>
      <c r="UNE26" s="4"/>
      <c r="UNF26" s="4"/>
      <c r="UNG26" s="4"/>
      <c r="UNH26" s="4"/>
      <c r="UNI26" s="4"/>
      <c r="UNJ26" s="4"/>
      <c r="UNK26" s="4"/>
      <c r="UNL26" s="4"/>
      <c r="UNM26" s="4"/>
      <c r="UNN26" s="4"/>
      <c r="UNO26" s="4"/>
      <c r="UNP26" s="4"/>
      <c r="UNQ26" s="4"/>
      <c r="UNR26" s="4"/>
      <c r="UNS26" s="4"/>
      <c r="UNT26" s="4"/>
      <c r="UNU26" s="4"/>
      <c r="UNV26" s="4"/>
      <c r="UNW26" s="4"/>
      <c r="UNX26" s="4"/>
      <c r="UNY26" s="4"/>
      <c r="UNZ26" s="4"/>
      <c r="UOA26" s="4"/>
      <c r="UOB26" s="4"/>
      <c r="UOC26" s="4"/>
      <c r="UOD26" s="4"/>
      <c r="UOE26" s="4"/>
      <c r="UOF26" s="4"/>
      <c r="UOG26" s="4"/>
      <c r="UOH26" s="4"/>
      <c r="UOI26" s="4"/>
      <c r="UOJ26" s="4"/>
      <c r="UOK26" s="4"/>
      <c r="UOL26" s="4"/>
      <c r="UOM26" s="4"/>
      <c r="UON26" s="4"/>
      <c r="UOO26" s="4"/>
      <c r="UOP26" s="4"/>
      <c r="UOQ26" s="4"/>
      <c r="UOR26" s="4"/>
      <c r="UOS26" s="4"/>
      <c r="UOT26" s="4"/>
      <c r="UOU26" s="4"/>
      <c r="UOV26" s="4"/>
      <c r="UOW26" s="4"/>
      <c r="UOX26" s="4"/>
      <c r="UOY26" s="4"/>
      <c r="UOZ26" s="4"/>
      <c r="UPA26" s="4"/>
      <c r="UPB26" s="4"/>
      <c r="UPC26" s="4"/>
      <c r="UPD26" s="4"/>
      <c r="UPE26" s="4"/>
      <c r="UPF26" s="4"/>
      <c r="UPG26" s="4"/>
      <c r="UPH26" s="4"/>
      <c r="UPI26" s="4"/>
      <c r="UPJ26" s="4"/>
      <c r="UPK26" s="4"/>
      <c r="UPL26" s="4"/>
      <c r="UPM26" s="4"/>
      <c r="UPN26" s="4"/>
      <c r="UPO26" s="4"/>
      <c r="UPP26" s="4"/>
      <c r="UPQ26" s="4"/>
      <c r="UPR26" s="4"/>
      <c r="UPS26" s="4"/>
      <c r="UPT26" s="4"/>
      <c r="UPU26" s="4"/>
      <c r="UPV26" s="4"/>
      <c r="UPW26" s="4"/>
      <c r="UPX26" s="4"/>
      <c r="UPY26" s="4"/>
      <c r="UPZ26" s="4"/>
      <c r="UQA26" s="4"/>
      <c r="UQB26" s="4"/>
      <c r="UQC26" s="4"/>
      <c r="UQD26" s="4"/>
      <c r="UQE26" s="4"/>
      <c r="UQF26" s="4"/>
      <c r="UQG26" s="4"/>
      <c r="UQH26" s="4"/>
      <c r="UQI26" s="4"/>
      <c r="UQJ26" s="4"/>
      <c r="UQK26" s="4"/>
      <c r="UQL26" s="4"/>
      <c r="UQM26" s="4"/>
      <c r="UQN26" s="4"/>
      <c r="UQO26" s="4"/>
      <c r="UQP26" s="4"/>
      <c r="UQQ26" s="4"/>
      <c r="UQR26" s="4"/>
      <c r="UQS26" s="4"/>
      <c r="UQT26" s="4"/>
      <c r="UQU26" s="4"/>
      <c r="UQV26" s="4"/>
      <c r="UQW26" s="4"/>
      <c r="UQX26" s="4"/>
      <c r="UQY26" s="4"/>
      <c r="UQZ26" s="4"/>
      <c r="URA26" s="4"/>
      <c r="URB26" s="4"/>
      <c r="URC26" s="4"/>
      <c r="URD26" s="4"/>
      <c r="URE26" s="4"/>
      <c r="URF26" s="4"/>
      <c r="URG26" s="4"/>
      <c r="URH26" s="4"/>
      <c r="URI26" s="4"/>
      <c r="URJ26" s="4"/>
      <c r="URK26" s="4"/>
      <c r="URL26" s="4"/>
      <c r="URM26" s="4"/>
      <c r="URN26" s="4"/>
      <c r="URO26" s="4"/>
      <c r="URP26" s="4"/>
      <c r="URQ26" s="4"/>
      <c r="URR26" s="4"/>
      <c r="URS26" s="4"/>
      <c r="URT26" s="4"/>
      <c r="URU26" s="4"/>
      <c r="URV26" s="4"/>
      <c r="URW26" s="4"/>
      <c r="URX26" s="4"/>
      <c r="URY26" s="4"/>
      <c r="URZ26" s="4"/>
      <c r="USA26" s="4"/>
      <c r="USB26" s="4"/>
      <c r="USC26" s="4"/>
      <c r="USD26" s="4"/>
      <c r="USE26" s="4"/>
      <c r="USF26" s="4"/>
      <c r="USG26" s="4"/>
      <c r="USH26" s="4"/>
      <c r="USI26" s="4"/>
      <c r="USJ26" s="4"/>
      <c r="USK26" s="4"/>
      <c r="USL26" s="4"/>
      <c r="USM26" s="4"/>
      <c r="USN26" s="4"/>
      <c r="USO26" s="4"/>
      <c r="USP26" s="4"/>
      <c r="USQ26" s="4"/>
      <c r="USR26" s="4"/>
      <c r="USS26" s="4"/>
      <c r="UST26" s="4"/>
      <c r="USU26" s="4"/>
      <c r="USV26" s="4"/>
      <c r="USW26" s="4"/>
      <c r="USX26" s="4"/>
      <c r="USY26" s="4"/>
      <c r="USZ26" s="4"/>
      <c r="UTA26" s="4"/>
      <c r="UTB26" s="4"/>
      <c r="UTC26" s="4"/>
      <c r="UTD26" s="4"/>
      <c r="UTE26" s="4"/>
      <c r="UTF26" s="4"/>
      <c r="UTG26" s="4"/>
      <c r="UTH26" s="4"/>
      <c r="UTI26" s="4"/>
      <c r="UTJ26" s="4"/>
      <c r="UTK26" s="4"/>
      <c r="UTL26" s="4"/>
      <c r="UTM26" s="4"/>
      <c r="UTN26" s="4"/>
      <c r="UTO26" s="4"/>
      <c r="UTP26" s="4"/>
      <c r="UTQ26" s="4"/>
      <c r="UTR26" s="4"/>
      <c r="UTS26" s="4"/>
      <c r="UTT26" s="4"/>
      <c r="UTU26" s="4"/>
      <c r="UTV26" s="4"/>
      <c r="UTW26" s="4"/>
      <c r="UTX26" s="4"/>
      <c r="UTY26" s="4"/>
      <c r="UTZ26" s="4"/>
      <c r="UUA26" s="4"/>
      <c r="UUB26" s="4"/>
      <c r="UUC26" s="4"/>
      <c r="UUD26" s="4"/>
      <c r="UUE26" s="4"/>
      <c r="UUF26" s="4"/>
      <c r="UUG26" s="4"/>
      <c r="UUH26" s="4"/>
      <c r="UUI26" s="4"/>
      <c r="UUJ26" s="4"/>
      <c r="UUK26" s="4"/>
      <c r="UUL26" s="4"/>
      <c r="UUM26" s="4"/>
      <c r="UUN26" s="4"/>
      <c r="UUO26" s="4"/>
      <c r="UUP26" s="4"/>
      <c r="UUQ26" s="4"/>
      <c r="UUR26" s="4"/>
      <c r="UUS26" s="4"/>
      <c r="UUT26" s="4"/>
      <c r="UUU26" s="4"/>
      <c r="UUV26" s="4"/>
      <c r="UUW26" s="4"/>
      <c r="UUX26" s="4"/>
      <c r="UUY26" s="4"/>
      <c r="UUZ26" s="4"/>
      <c r="UVA26" s="4"/>
      <c r="UVB26" s="4"/>
      <c r="UVC26" s="4"/>
      <c r="UVD26" s="4"/>
      <c r="UVE26" s="4"/>
      <c r="UVF26" s="4"/>
      <c r="UVG26" s="4"/>
      <c r="UVH26" s="4"/>
      <c r="UVI26" s="4"/>
      <c r="UVJ26" s="4"/>
      <c r="UVK26" s="4"/>
      <c r="UVL26" s="4"/>
      <c r="UVM26" s="4"/>
      <c r="UVN26" s="4"/>
      <c r="UVO26" s="4"/>
      <c r="UVP26" s="4"/>
      <c r="UVQ26" s="4"/>
      <c r="UVR26" s="4"/>
      <c r="UVS26" s="4"/>
      <c r="UVT26" s="4"/>
      <c r="UVU26" s="4"/>
      <c r="UVV26" s="4"/>
      <c r="UVW26" s="4"/>
      <c r="UVX26" s="4"/>
      <c r="UVY26" s="4"/>
      <c r="UVZ26" s="4"/>
      <c r="UWA26" s="4"/>
      <c r="UWB26" s="4"/>
      <c r="UWC26" s="4"/>
      <c r="UWD26" s="4"/>
      <c r="UWE26" s="4"/>
      <c r="UWF26" s="4"/>
      <c r="UWG26" s="4"/>
      <c r="UWH26" s="4"/>
      <c r="UWI26" s="4"/>
      <c r="UWJ26" s="4"/>
      <c r="UWK26" s="4"/>
      <c r="UWL26" s="4"/>
      <c r="UWM26" s="4"/>
      <c r="UWN26" s="4"/>
      <c r="UWO26" s="4"/>
      <c r="UWP26" s="4"/>
      <c r="UWQ26" s="4"/>
      <c r="UWR26" s="4"/>
      <c r="UWS26" s="4"/>
      <c r="UWT26" s="4"/>
      <c r="UWU26" s="4"/>
      <c r="UWV26" s="4"/>
      <c r="UWW26" s="4"/>
      <c r="UWX26" s="4"/>
      <c r="UWY26" s="4"/>
      <c r="UWZ26" s="4"/>
      <c r="UXA26" s="4"/>
      <c r="UXB26" s="4"/>
      <c r="UXC26" s="4"/>
      <c r="UXD26" s="4"/>
      <c r="UXE26" s="4"/>
      <c r="UXF26" s="4"/>
      <c r="UXG26" s="4"/>
      <c r="UXH26" s="4"/>
      <c r="UXI26" s="4"/>
      <c r="UXJ26" s="4"/>
      <c r="UXK26" s="4"/>
      <c r="UXL26" s="4"/>
      <c r="UXM26" s="4"/>
      <c r="UXN26" s="4"/>
      <c r="UXO26" s="4"/>
      <c r="UXP26" s="4"/>
      <c r="UXQ26" s="4"/>
      <c r="UXR26" s="4"/>
      <c r="UXS26" s="4"/>
      <c r="UXT26" s="4"/>
      <c r="UXU26" s="4"/>
      <c r="UXV26" s="4"/>
      <c r="UXW26" s="4"/>
      <c r="UXX26" s="4"/>
      <c r="UXY26" s="4"/>
      <c r="UXZ26" s="4"/>
      <c r="UYA26" s="4"/>
      <c r="UYB26" s="4"/>
      <c r="UYC26" s="4"/>
      <c r="UYD26" s="4"/>
      <c r="UYE26" s="4"/>
      <c r="UYF26" s="4"/>
      <c r="UYG26" s="4"/>
      <c r="UYH26" s="4"/>
      <c r="UYI26" s="4"/>
      <c r="UYJ26" s="4"/>
      <c r="UYK26" s="4"/>
      <c r="UYL26" s="4"/>
      <c r="UYM26" s="4"/>
      <c r="UYN26" s="4"/>
      <c r="UYO26" s="4"/>
      <c r="UYP26" s="4"/>
      <c r="UYQ26" s="4"/>
      <c r="UYR26" s="4"/>
      <c r="UYS26" s="4"/>
      <c r="UYT26" s="4"/>
      <c r="UYU26" s="4"/>
      <c r="UYV26" s="4"/>
      <c r="UYW26" s="4"/>
      <c r="UYX26" s="4"/>
      <c r="UYY26" s="4"/>
      <c r="UYZ26" s="4"/>
      <c r="UZA26" s="4"/>
      <c r="UZB26" s="4"/>
      <c r="UZC26" s="4"/>
      <c r="UZD26" s="4"/>
      <c r="UZE26" s="4"/>
      <c r="UZF26" s="4"/>
      <c r="UZG26" s="4"/>
      <c r="UZH26" s="4"/>
      <c r="UZI26" s="4"/>
      <c r="UZJ26" s="4"/>
      <c r="UZK26" s="4"/>
      <c r="UZL26" s="4"/>
      <c r="UZM26" s="4"/>
      <c r="UZN26" s="4"/>
      <c r="UZO26" s="4"/>
      <c r="UZP26" s="4"/>
      <c r="UZQ26" s="4"/>
      <c r="UZR26" s="4"/>
      <c r="UZS26" s="4"/>
      <c r="UZT26" s="4"/>
      <c r="UZU26" s="4"/>
      <c r="UZV26" s="4"/>
      <c r="UZW26" s="4"/>
      <c r="UZX26" s="4"/>
      <c r="UZY26" s="4"/>
      <c r="UZZ26" s="4"/>
      <c r="VAA26" s="4"/>
      <c r="VAB26" s="4"/>
      <c r="VAC26" s="4"/>
      <c r="VAD26" s="4"/>
      <c r="VAE26" s="4"/>
      <c r="VAF26" s="4"/>
      <c r="VAG26" s="4"/>
      <c r="VAH26" s="4"/>
      <c r="VAI26" s="4"/>
      <c r="VAJ26" s="4"/>
      <c r="VAK26" s="4"/>
      <c r="VAL26" s="4"/>
      <c r="VAM26" s="4"/>
      <c r="VAN26" s="4"/>
      <c r="VAO26" s="4"/>
      <c r="VAP26" s="4"/>
      <c r="VAQ26" s="4"/>
      <c r="VAR26" s="4"/>
      <c r="VAS26" s="4"/>
      <c r="VAT26" s="4"/>
      <c r="VAU26" s="4"/>
      <c r="VAV26" s="4"/>
      <c r="VAW26" s="4"/>
      <c r="VAX26" s="4"/>
      <c r="VAY26" s="4"/>
      <c r="VAZ26" s="4"/>
      <c r="VBA26" s="4"/>
      <c r="VBB26" s="4"/>
      <c r="VBC26" s="4"/>
      <c r="VBD26" s="4"/>
      <c r="VBE26" s="4"/>
      <c r="VBF26" s="4"/>
      <c r="VBG26" s="4"/>
      <c r="VBH26" s="4"/>
      <c r="VBI26" s="4"/>
      <c r="VBJ26" s="4"/>
      <c r="VBK26" s="4"/>
      <c r="VBL26" s="4"/>
      <c r="VBM26" s="4"/>
      <c r="VBN26" s="4"/>
      <c r="VBO26" s="4"/>
      <c r="VBP26" s="4"/>
      <c r="VBQ26" s="4"/>
      <c r="VBR26" s="4"/>
      <c r="VBS26" s="4"/>
      <c r="VBT26" s="4"/>
      <c r="VBU26" s="4"/>
      <c r="VBV26" s="4"/>
      <c r="VBW26" s="4"/>
      <c r="VBX26" s="4"/>
      <c r="VBY26" s="4"/>
      <c r="VBZ26" s="4"/>
      <c r="VCA26" s="4"/>
      <c r="VCB26" s="4"/>
      <c r="VCC26" s="4"/>
      <c r="VCD26" s="4"/>
      <c r="VCE26" s="4"/>
      <c r="VCF26" s="4"/>
      <c r="VCG26" s="4"/>
      <c r="VCH26" s="4"/>
      <c r="VCI26" s="4"/>
      <c r="VCJ26" s="4"/>
      <c r="VCK26" s="4"/>
      <c r="VCL26" s="4"/>
      <c r="VCM26" s="4"/>
      <c r="VCN26" s="4"/>
      <c r="VCO26" s="4"/>
      <c r="VCP26" s="4"/>
      <c r="VCQ26" s="4"/>
      <c r="VCR26" s="4"/>
      <c r="VCS26" s="4"/>
      <c r="VCT26" s="4"/>
      <c r="VCU26" s="4"/>
      <c r="VCV26" s="4"/>
      <c r="VCW26" s="4"/>
      <c r="VCX26" s="4"/>
      <c r="VCY26" s="4"/>
      <c r="VCZ26" s="4"/>
      <c r="VDA26" s="4"/>
      <c r="VDB26" s="4"/>
      <c r="VDC26" s="4"/>
      <c r="VDD26" s="4"/>
      <c r="VDE26" s="4"/>
      <c r="VDF26" s="4"/>
      <c r="VDG26" s="4"/>
      <c r="VDH26" s="4"/>
      <c r="VDI26" s="4"/>
      <c r="VDJ26" s="4"/>
      <c r="VDK26" s="4"/>
      <c r="VDL26" s="4"/>
      <c r="VDM26" s="4"/>
      <c r="VDN26" s="4"/>
      <c r="VDO26" s="4"/>
      <c r="VDP26" s="4"/>
      <c r="VDQ26" s="4"/>
      <c r="VDR26" s="4"/>
      <c r="VDS26" s="4"/>
      <c r="VDT26" s="4"/>
      <c r="VDU26" s="4"/>
      <c r="VDV26" s="4"/>
      <c r="VDW26" s="4"/>
      <c r="VDX26" s="4"/>
      <c r="VDY26" s="4"/>
      <c r="VDZ26" s="4"/>
      <c r="VEA26" s="4"/>
      <c r="VEB26" s="4"/>
      <c r="VEC26" s="4"/>
      <c r="VED26" s="4"/>
      <c r="VEE26" s="4"/>
      <c r="VEF26" s="4"/>
      <c r="VEG26" s="4"/>
      <c r="VEH26" s="4"/>
      <c r="VEI26" s="4"/>
      <c r="VEJ26" s="4"/>
      <c r="VEK26" s="4"/>
      <c r="VEL26" s="4"/>
      <c r="VEM26" s="4"/>
      <c r="VEN26" s="4"/>
      <c r="VEO26" s="4"/>
      <c r="VEP26" s="4"/>
      <c r="VEQ26" s="4"/>
      <c r="VER26" s="4"/>
      <c r="VES26" s="4"/>
      <c r="VET26" s="4"/>
      <c r="VEU26" s="4"/>
      <c r="VEV26" s="4"/>
      <c r="VEW26" s="4"/>
      <c r="VEX26" s="4"/>
      <c r="VEY26" s="4"/>
      <c r="VEZ26" s="4"/>
      <c r="VFA26" s="4"/>
      <c r="VFB26" s="4"/>
      <c r="VFC26" s="4"/>
      <c r="VFD26" s="4"/>
      <c r="VFE26" s="4"/>
      <c r="VFF26" s="4"/>
      <c r="VFG26" s="4"/>
      <c r="VFH26" s="4"/>
      <c r="VFI26" s="4"/>
      <c r="VFJ26" s="4"/>
      <c r="VFK26" s="4"/>
      <c r="VFL26" s="4"/>
      <c r="VFM26" s="4"/>
      <c r="VFN26" s="4"/>
      <c r="VFO26" s="4"/>
      <c r="VFP26" s="4"/>
      <c r="VFQ26" s="4"/>
      <c r="VFR26" s="4"/>
      <c r="VFS26" s="4"/>
      <c r="VFT26" s="4"/>
      <c r="VFU26" s="4"/>
      <c r="VFV26" s="4"/>
      <c r="VFW26" s="4"/>
      <c r="VFX26" s="4"/>
      <c r="VFY26" s="4"/>
      <c r="VFZ26" s="4"/>
      <c r="VGA26" s="4"/>
      <c r="VGB26" s="4"/>
      <c r="VGC26" s="4"/>
      <c r="VGD26" s="4"/>
      <c r="VGE26" s="4"/>
      <c r="VGF26" s="4"/>
      <c r="VGG26" s="4"/>
      <c r="VGH26" s="4"/>
      <c r="VGI26" s="4"/>
      <c r="VGJ26" s="4"/>
      <c r="VGK26" s="4"/>
      <c r="VGL26" s="4"/>
      <c r="VGM26" s="4"/>
      <c r="VGN26" s="4"/>
      <c r="VGO26" s="4"/>
      <c r="VGP26" s="4"/>
      <c r="VGQ26" s="4"/>
      <c r="VGR26" s="4"/>
      <c r="VGS26" s="4"/>
      <c r="VGT26" s="4"/>
      <c r="VGU26" s="4"/>
      <c r="VGV26" s="4"/>
      <c r="VGW26" s="4"/>
      <c r="VGX26" s="4"/>
      <c r="VGY26" s="4"/>
      <c r="VGZ26" s="4"/>
      <c r="VHA26" s="4"/>
      <c r="VHB26" s="4"/>
      <c r="VHC26" s="4"/>
      <c r="VHD26" s="4"/>
      <c r="VHE26" s="4"/>
      <c r="VHF26" s="4"/>
      <c r="VHG26" s="4"/>
      <c r="VHH26" s="4"/>
      <c r="VHI26" s="4"/>
      <c r="VHJ26" s="4"/>
      <c r="VHK26" s="4"/>
      <c r="VHL26" s="4"/>
      <c r="VHM26" s="4"/>
      <c r="VHN26" s="4"/>
      <c r="VHO26" s="4"/>
      <c r="VHP26" s="4"/>
      <c r="VHQ26" s="4"/>
      <c r="VHR26" s="4"/>
      <c r="VHS26" s="4"/>
      <c r="VHT26" s="4"/>
      <c r="VHU26" s="4"/>
      <c r="VHV26" s="4"/>
      <c r="VHW26" s="4"/>
      <c r="VHX26" s="4"/>
      <c r="VHY26" s="4"/>
      <c r="VHZ26" s="4"/>
      <c r="VIA26" s="4"/>
      <c r="VIB26" s="4"/>
      <c r="VIC26" s="4"/>
      <c r="VID26" s="4"/>
      <c r="VIE26" s="4"/>
      <c r="VIF26" s="4"/>
      <c r="VIG26" s="4"/>
      <c r="VIH26" s="4"/>
      <c r="VII26" s="4"/>
      <c r="VIJ26" s="4"/>
      <c r="VIK26" s="4"/>
      <c r="VIL26" s="4"/>
      <c r="VIM26" s="4"/>
      <c r="VIN26" s="4"/>
      <c r="VIO26" s="4"/>
      <c r="VIP26" s="4"/>
      <c r="VIQ26" s="4"/>
      <c r="VIR26" s="4"/>
      <c r="VIS26" s="4"/>
      <c r="VIT26" s="4"/>
      <c r="VIU26" s="4"/>
      <c r="VIV26" s="4"/>
      <c r="VIW26" s="4"/>
      <c r="VIX26" s="4"/>
      <c r="VIY26" s="4"/>
      <c r="VIZ26" s="4"/>
      <c r="VJA26" s="4"/>
      <c r="VJB26" s="4"/>
      <c r="VJC26" s="4"/>
      <c r="VJD26" s="4"/>
      <c r="VJE26" s="4"/>
      <c r="VJF26" s="4"/>
      <c r="VJG26" s="4"/>
      <c r="VJH26" s="4"/>
      <c r="VJI26" s="4"/>
      <c r="VJJ26" s="4"/>
      <c r="VJK26" s="4"/>
      <c r="VJL26" s="4"/>
      <c r="VJM26" s="4"/>
      <c r="VJN26" s="4"/>
      <c r="VJO26" s="4"/>
      <c r="VJP26" s="4"/>
      <c r="VJQ26" s="4"/>
      <c r="VJR26" s="4"/>
      <c r="VJS26" s="4"/>
      <c r="VJT26" s="4"/>
      <c r="VJU26" s="4"/>
      <c r="VJV26" s="4"/>
      <c r="VJW26" s="4"/>
      <c r="VJX26" s="4"/>
      <c r="VJY26" s="4"/>
      <c r="VJZ26" s="4"/>
      <c r="VKA26" s="4"/>
      <c r="VKB26" s="4"/>
      <c r="VKC26" s="4"/>
      <c r="VKD26" s="4"/>
      <c r="VKE26" s="4"/>
      <c r="VKF26" s="4"/>
      <c r="VKG26" s="4"/>
      <c r="VKH26" s="4"/>
      <c r="VKI26" s="4"/>
      <c r="VKJ26" s="4"/>
      <c r="VKK26" s="4"/>
      <c r="VKL26" s="4"/>
      <c r="VKM26" s="4"/>
      <c r="VKN26" s="4"/>
      <c r="VKO26" s="4"/>
      <c r="VKP26" s="4"/>
      <c r="VKQ26" s="4"/>
      <c r="VKR26" s="4"/>
      <c r="VKS26" s="4"/>
      <c r="VKT26" s="4"/>
      <c r="VKU26" s="4"/>
      <c r="VKV26" s="4"/>
      <c r="VKW26" s="4"/>
      <c r="VKX26" s="4"/>
      <c r="VKY26" s="4"/>
      <c r="VKZ26" s="4"/>
      <c r="VLA26" s="4"/>
      <c r="VLB26" s="4"/>
      <c r="VLC26" s="4"/>
      <c r="VLD26" s="4"/>
      <c r="VLE26" s="4"/>
      <c r="VLF26" s="4"/>
      <c r="VLG26" s="4"/>
      <c r="VLH26" s="4"/>
      <c r="VLI26" s="4"/>
      <c r="VLJ26" s="4"/>
      <c r="VLK26" s="4"/>
      <c r="VLL26" s="4"/>
      <c r="VLM26" s="4"/>
      <c r="VLN26" s="4"/>
      <c r="VLO26" s="4"/>
      <c r="VLP26" s="4"/>
      <c r="VLQ26" s="4"/>
      <c r="VLR26" s="4"/>
      <c r="VLS26" s="4"/>
      <c r="VLT26" s="4"/>
      <c r="VLU26" s="4"/>
      <c r="VLV26" s="4"/>
      <c r="VLW26" s="4"/>
      <c r="VLX26" s="4"/>
      <c r="VLY26" s="4"/>
      <c r="VLZ26" s="4"/>
      <c r="VMA26" s="4"/>
      <c r="VMB26" s="4"/>
      <c r="VMC26" s="4"/>
      <c r="VMD26" s="4"/>
      <c r="VME26" s="4"/>
      <c r="VMF26" s="4"/>
      <c r="VMG26" s="4"/>
      <c r="VMH26" s="4"/>
      <c r="VMI26" s="4"/>
      <c r="VMJ26" s="4"/>
      <c r="VMK26" s="4"/>
      <c r="VML26" s="4"/>
      <c r="VMM26" s="4"/>
      <c r="VMN26" s="4"/>
      <c r="VMO26" s="4"/>
      <c r="VMP26" s="4"/>
      <c r="VMQ26" s="4"/>
      <c r="VMR26" s="4"/>
      <c r="VMS26" s="4"/>
      <c r="VMT26" s="4"/>
      <c r="VMU26" s="4"/>
      <c r="VMV26" s="4"/>
      <c r="VMW26" s="4"/>
      <c r="VMX26" s="4"/>
      <c r="VMY26" s="4"/>
      <c r="VMZ26" s="4"/>
      <c r="VNA26" s="4"/>
      <c r="VNB26" s="4"/>
      <c r="VNC26" s="4"/>
      <c r="VND26" s="4"/>
      <c r="VNE26" s="4"/>
      <c r="VNF26" s="4"/>
      <c r="VNG26" s="4"/>
      <c r="VNH26" s="4"/>
      <c r="VNI26" s="4"/>
      <c r="VNJ26" s="4"/>
      <c r="VNK26" s="4"/>
      <c r="VNL26" s="4"/>
      <c r="VNM26" s="4"/>
      <c r="VNN26" s="4"/>
      <c r="VNO26" s="4"/>
      <c r="VNP26" s="4"/>
      <c r="VNQ26" s="4"/>
      <c r="VNR26" s="4"/>
      <c r="VNS26" s="4"/>
      <c r="VNT26" s="4"/>
      <c r="VNU26" s="4"/>
      <c r="VNV26" s="4"/>
      <c r="VNW26" s="4"/>
      <c r="VNX26" s="4"/>
      <c r="VNY26" s="4"/>
      <c r="VNZ26" s="4"/>
      <c r="VOA26" s="4"/>
      <c r="VOB26" s="4"/>
      <c r="VOC26" s="4"/>
      <c r="VOD26" s="4"/>
      <c r="VOE26" s="4"/>
      <c r="VOF26" s="4"/>
      <c r="VOG26" s="4"/>
      <c r="VOH26" s="4"/>
      <c r="VOI26" s="4"/>
      <c r="VOJ26" s="4"/>
      <c r="VOK26" s="4"/>
      <c r="VOL26" s="4"/>
      <c r="VOM26" s="4"/>
      <c r="VON26" s="4"/>
      <c r="VOO26" s="4"/>
      <c r="VOP26" s="4"/>
      <c r="VOQ26" s="4"/>
      <c r="VOR26" s="4"/>
      <c r="VOS26" s="4"/>
      <c r="VOT26" s="4"/>
      <c r="VOU26" s="4"/>
      <c r="VOV26" s="4"/>
      <c r="VOW26" s="4"/>
      <c r="VOX26" s="4"/>
      <c r="VOY26" s="4"/>
      <c r="VOZ26" s="4"/>
      <c r="VPA26" s="4"/>
      <c r="VPB26" s="4"/>
      <c r="VPC26" s="4"/>
      <c r="VPD26" s="4"/>
      <c r="VPE26" s="4"/>
      <c r="VPF26" s="4"/>
      <c r="VPG26" s="4"/>
      <c r="VPH26" s="4"/>
      <c r="VPI26" s="4"/>
      <c r="VPJ26" s="4"/>
      <c r="VPK26" s="4"/>
      <c r="VPL26" s="4"/>
      <c r="VPM26" s="4"/>
      <c r="VPN26" s="4"/>
      <c r="VPO26" s="4"/>
      <c r="VPP26" s="4"/>
      <c r="VPQ26" s="4"/>
      <c r="VPR26" s="4"/>
      <c r="VPS26" s="4"/>
      <c r="VPT26" s="4"/>
      <c r="VPU26" s="4"/>
      <c r="VPV26" s="4"/>
      <c r="VPW26" s="4"/>
      <c r="VPX26" s="4"/>
      <c r="VPY26" s="4"/>
      <c r="VPZ26" s="4"/>
      <c r="VQA26" s="4"/>
      <c r="VQB26" s="4"/>
      <c r="VQC26" s="4"/>
      <c r="VQD26" s="4"/>
      <c r="VQE26" s="4"/>
      <c r="VQF26" s="4"/>
      <c r="VQG26" s="4"/>
      <c r="VQH26" s="4"/>
      <c r="VQI26" s="4"/>
      <c r="VQJ26" s="4"/>
      <c r="VQK26" s="4"/>
      <c r="VQL26" s="4"/>
      <c r="VQM26" s="4"/>
      <c r="VQN26" s="4"/>
      <c r="VQO26" s="4"/>
      <c r="VQP26" s="4"/>
      <c r="VQQ26" s="4"/>
      <c r="VQR26" s="4"/>
      <c r="VQS26" s="4"/>
      <c r="VQT26" s="4"/>
      <c r="VQU26" s="4"/>
      <c r="VQV26" s="4"/>
      <c r="VQW26" s="4"/>
      <c r="VQX26" s="4"/>
      <c r="VQY26" s="4"/>
      <c r="VQZ26" s="4"/>
      <c r="VRA26" s="4"/>
      <c r="VRB26" s="4"/>
      <c r="VRC26" s="4"/>
      <c r="VRD26" s="4"/>
      <c r="VRE26" s="4"/>
      <c r="VRF26" s="4"/>
      <c r="VRG26" s="4"/>
      <c r="VRH26" s="4"/>
      <c r="VRI26" s="4"/>
      <c r="VRJ26" s="4"/>
      <c r="VRK26" s="4"/>
      <c r="VRL26" s="4"/>
      <c r="VRM26" s="4"/>
      <c r="VRN26" s="4"/>
      <c r="VRO26" s="4"/>
      <c r="VRP26" s="4"/>
      <c r="VRQ26" s="4"/>
      <c r="VRR26" s="4"/>
      <c r="VRS26" s="4"/>
      <c r="VRT26" s="4"/>
      <c r="VRU26" s="4"/>
      <c r="VRV26" s="4"/>
      <c r="VRW26" s="4"/>
      <c r="VRX26" s="4"/>
      <c r="VRY26" s="4"/>
      <c r="VRZ26" s="4"/>
      <c r="VSA26" s="4"/>
      <c r="VSB26" s="4"/>
      <c r="VSC26" s="4"/>
      <c r="VSD26" s="4"/>
      <c r="VSE26" s="4"/>
      <c r="VSF26" s="4"/>
      <c r="VSG26" s="4"/>
      <c r="VSH26" s="4"/>
      <c r="VSI26" s="4"/>
      <c r="VSJ26" s="4"/>
      <c r="VSK26" s="4"/>
      <c r="VSL26" s="4"/>
      <c r="VSM26" s="4"/>
      <c r="VSN26" s="4"/>
      <c r="VSO26" s="4"/>
      <c r="VSP26" s="4"/>
      <c r="VSQ26" s="4"/>
      <c r="VSR26" s="4"/>
      <c r="VSS26" s="4"/>
      <c r="VST26" s="4"/>
      <c r="VSU26" s="4"/>
      <c r="VSV26" s="4"/>
      <c r="VSW26" s="4"/>
      <c r="VSX26" s="4"/>
      <c r="VSY26" s="4"/>
      <c r="VSZ26" s="4"/>
      <c r="VTA26" s="4"/>
      <c r="VTB26" s="4"/>
      <c r="VTC26" s="4"/>
      <c r="VTD26" s="4"/>
      <c r="VTE26" s="4"/>
      <c r="VTF26" s="4"/>
      <c r="VTG26" s="4"/>
      <c r="VTH26" s="4"/>
      <c r="VTI26" s="4"/>
      <c r="VTJ26" s="4"/>
      <c r="VTK26" s="4"/>
      <c r="VTL26" s="4"/>
      <c r="VTM26" s="4"/>
      <c r="VTN26" s="4"/>
      <c r="VTO26" s="4"/>
      <c r="VTP26" s="4"/>
      <c r="VTQ26" s="4"/>
      <c r="VTR26" s="4"/>
      <c r="VTS26" s="4"/>
      <c r="VTT26" s="4"/>
      <c r="VTU26" s="4"/>
      <c r="VTV26" s="4"/>
      <c r="VTW26" s="4"/>
      <c r="VTX26" s="4"/>
      <c r="VTY26" s="4"/>
      <c r="VTZ26" s="4"/>
      <c r="VUA26" s="4"/>
      <c r="VUB26" s="4"/>
      <c r="VUC26" s="4"/>
      <c r="VUD26" s="4"/>
      <c r="VUE26" s="4"/>
      <c r="VUF26" s="4"/>
      <c r="VUG26" s="4"/>
      <c r="VUH26" s="4"/>
      <c r="VUI26" s="4"/>
      <c r="VUJ26" s="4"/>
      <c r="VUK26" s="4"/>
      <c r="VUL26" s="4"/>
      <c r="VUM26" s="4"/>
      <c r="VUN26" s="4"/>
      <c r="VUO26" s="4"/>
      <c r="VUP26" s="4"/>
      <c r="VUQ26" s="4"/>
      <c r="VUR26" s="4"/>
      <c r="VUS26" s="4"/>
      <c r="VUT26" s="4"/>
      <c r="VUU26" s="4"/>
      <c r="VUV26" s="4"/>
      <c r="VUW26" s="4"/>
      <c r="VUX26" s="4"/>
      <c r="VUY26" s="4"/>
      <c r="VUZ26" s="4"/>
      <c r="VVA26" s="4"/>
      <c r="VVB26" s="4"/>
      <c r="VVC26" s="4"/>
      <c r="VVD26" s="4"/>
      <c r="VVE26" s="4"/>
      <c r="VVF26" s="4"/>
      <c r="VVG26" s="4"/>
      <c r="VVH26" s="4"/>
      <c r="VVI26" s="4"/>
      <c r="VVJ26" s="4"/>
      <c r="VVK26" s="4"/>
      <c r="VVL26" s="4"/>
      <c r="VVM26" s="4"/>
      <c r="VVN26" s="4"/>
      <c r="VVO26" s="4"/>
      <c r="VVP26" s="4"/>
      <c r="VVQ26" s="4"/>
      <c r="VVR26" s="4"/>
      <c r="VVS26" s="4"/>
      <c r="VVT26" s="4"/>
      <c r="VVU26" s="4"/>
      <c r="VVV26" s="4"/>
      <c r="VVW26" s="4"/>
      <c r="VVX26" s="4"/>
      <c r="VVY26" s="4"/>
      <c r="VVZ26" s="4"/>
      <c r="VWA26" s="4"/>
      <c r="VWB26" s="4"/>
      <c r="VWC26" s="4"/>
      <c r="VWD26" s="4"/>
      <c r="VWE26" s="4"/>
      <c r="VWF26" s="4"/>
      <c r="VWG26" s="4"/>
      <c r="VWH26" s="4"/>
      <c r="VWI26" s="4"/>
      <c r="VWJ26" s="4"/>
      <c r="VWK26" s="4"/>
      <c r="VWL26" s="4"/>
      <c r="VWM26" s="4"/>
      <c r="VWN26" s="4"/>
      <c r="VWO26" s="4"/>
      <c r="VWP26" s="4"/>
      <c r="VWQ26" s="4"/>
      <c r="VWR26" s="4"/>
      <c r="VWS26" s="4"/>
      <c r="VWT26" s="4"/>
      <c r="VWU26" s="4"/>
      <c r="VWV26" s="4"/>
      <c r="VWW26" s="4"/>
      <c r="VWX26" s="4"/>
      <c r="VWY26" s="4"/>
      <c r="VWZ26" s="4"/>
      <c r="VXA26" s="4"/>
      <c r="VXB26" s="4"/>
      <c r="VXC26" s="4"/>
      <c r="VXD26" s="4"/>
      <c r="VXE26" s="4"/>
      <c r="VXF26" s="4"/>
      <c r="VXG26" s="4"/>
      <c r="VXH26" s="4"/>
      <c r="VXI26" s="4"/>
      <c r="VXJ26" s="4"/>
      <c r="VXK26" s="4"/>
      <c r="VXL26" s="4"/>
      <c r="VXM26" s="4"/>
      <c r="VXN26" s="4"/>
      <c r="VXO26" s="4"/>
      <c r="VXP26" s="4"/>
      <c r="VXQ26" s="4"/>
      <c r="VXR26" s="4"/>
      <c r="VXS26" s="4"/>
      <c r="VXT26" s="4"/>
      <c r="VXU26" s="4"/>
      <c r="VXV26" s="4"/>
      <c r="VXW26" s="4"/>
      <c r="VXX26" s="4"/>
      <c r="VXY26" s="4"/>
      <c r="VXZ26" s="4"/>
      <c r="VYA26" s="4"/>
      <c r="VYB26" s="4"/>
      <c r="VYC26" s="4"/>
      <c r="VYD26" s="4"/>
      <c r="VYE26" s="4"/>
      <c r="VYF26" s="4"/>
      <c r="VYG26" s="4"/>
      <c r="VYH26" s="4"/>
      <c r="VYI26" s="4"/>
      <c r="VYJ26" s="4"/>
      <c r="VYK26" s="4"/>
      <c r="VYL26" s="4"/>
      <c r="VYM26" s="4"/>
      <c r="VYN26" s="4"/>
      <c r="VYO26" s="4"/>
      <c r="VYP26" s="4"/>
      <c r="VYQ26" s="4"/>
      <c r="VYR26" s="4"/>
      <c r="VYS26" s="4"/>
      <c r="VYT26" s="4"/>
      <c r="VYU26" s="4"/>
      <c r="VYV26" s="4"/>
      <c r="VYW26" s="4"/>
      <c r="VYX26" s="4"/>
      <c r="VYY26" s="4"/>
      <c r="VYZ26" s="4"/>
      <c r="VZA26" s="4"/>
      <c r="VZB26" s="4"/>
      <c r="VZC26" s="4"/>
      <c r="VZD26" s="4"/>
      <c r="VZE26" s="4"/>
      <c r="VZF26" s="4"/>
      <c r="VZG26" s="4"/>
      <c r="VZH26" s="4"/>
      <c r="VZI26" s="4"/>
      <c r="VZJ26" s="4"/>
      <c r="VZK26" s="4"/>
      <c r="VZL26" s="4"/>
      <c r="VZM26" s="4"/>
      <c r="VZN26" s="4"/>
      <c r="VZO26" s="4"/>
      <c r="VZP26" s="4"/>
      <c r="VZQ26" s="4"/>
      <c r="VZR26" s="4"/>
      <c r="VZS26" s="4"/>
      <c r="VZT26" s="4"/>
      <c r="VZU26" s="4"/>
      <c r="VZV26" s="4"/>
      <c r="VZW26" s="4"/>
      <c r="VZX26" s="4"/>
      <c r="VZY26" s="4"/>
      <c r="VZZ26" s="4"/>
      <c r="WAA26" s="4"/>
      <c r="WAB26" s="4"/>
      <c r="WAC26" s="4"/>
      <c r="WAD26" s="4"/>
      <c r="WAE26" s="4"/>
      <c r="WAF26" s="4"/>
      <c r="WAG26" s="4"/>
      <c r="WAH26" s="4"/>
      <c r="WAI26" s="4"/>
      <c r="WAJ26" s="4"/>
      <c r="WAK26" s="4"/>
      <c r="WAL26" s="4"/>
      <c r="WAM26" s="4"/>
      <c r="WAN26" s="4"/>
      <c r="WAO26" s="4"/>
      <c r="WAP26" s="4"/>
      <c r="WAQ26" s="4"/>
      <c r="WAR26" s="4"/>
      <c r="WAS26" s="4"/>
      <c r="WAT26" s="4"/>
      <c r="WAU26" s="4"/>
      <c r="WAV26" s="4"/>
      <c r="WAW26" s="4"/>
      <c r="WAX26" s="4"/>
      <c r="WAY26" s="4"/>
      <c r="WAZ26" s="4"/>
      <c r="WBA26" s="4"/>
      <c r="WBB26" s="4"/>
      <c r="WBC26" s="4"/>
      <c r="WBD26" s="4"/>
      <c r="WBE26" s="4"/>
      <c r="WBF26" s="4"/>
      <c r="WBG26" s="4"/>
      <c r="WBH26" s="4"/>
      <c r="WBI26" s="4"/>
      <c r="WBJ26" s="4"/>
      <c r="WBK26" s="4"/>
      <c r="WBL26" s="4"/>
      <c r="WBM26" s="4"/>
      <c r="WBN26" s="4"/>
      <c r="WBO26" s="4"/>
      <c r="WBP26" s="4"/>
      <c r="WBQ26" s="4"/>
      <c r="WBR26" s="4"/>
      <c r="WBS26" s="4"/>
      <c r="WBT26" s="4"/>
      <c r="WBU26" s="4"/>
      <c r="WBV26" s="4"/>
      <c r="WBW26" s="4"/>
      <c r="WBX26" s="4"/>
      <c r="WBY26" s="4"/>
      <c r="WBZ26" s="4"/>
      <c r="WCA26" s="4"/>
      <c r="WCB26" s="4"/>
      <c r="WCC26" s="4"/>
      <c r="WCD26" s="4"/>
      <c r="WCE26" s="4"/>
      <c r="WCF26" s="4"/>
      <c r="WCG26" s="4"/>
      <c r="WCH26" s="4"/>
      <c r="WCI26" s="4"/>
      <c r="WCJ26" s="4"/>
      <c r="WCK26" s="4"/>
      <c r="WCL26" s="4"/>
      <c r="WCM26" s="4"/>
      <c r="WCN26" s="4"/>
      <c r="WCO26" s="4"/>
      <c r="WCP26" s="4"/>
      <c r="WCQ26" s="4"/>
      <c r="WCR26" s="4"/>
      <c r="WCS26" s="4"/>
      <c r="WCT26" s="4"/>
      <c r="WCU26" s="4"/>
      <c r="WCV26" s="4"/>
      <c r="WCW26" s="4"/>
      <c r="WCX26" s="4"/>
      <c r="WCY26" s="4"/>
      <c r="WCZ26" s="4"/>
      <c r="WDA26" s="4"/>
      <c r="WDB26" s="4"/>
      <c r="WDC26" s="4"/>
      <c r="WDD26" s="4"/>
      <c r="WDE26" s="4"/>
      <c r="WDF26" s="4"/>
      <c r="WDG26" s="4"/>
      <c r="WDH26" s="4"/>
      <c r="WDI26" s="4"/>
      <c r="WDJ26" s="4"/>
      <c r="WDK26" s="4"/>
      <c r="WDL26" s="4"/>
      <c r="WDM26" s="4"/>
      <c r="WDN26" s="4"/>
      <c r="WDO26" s="4"/>
      <c r="WDP26" s="4"/>
      <c r="WDQ26" s="4"/>
      <c r="WDR26" s="4"/>
      <c r="WDS26" s="4"/>
      <c r="WDT26" s="4"/>
      <c r="WDU26" s="4"/>
      <c r="WDV26" s="4"/>
      <c r="WDW26" s="4"/>
      <c r="WDX26" s="4"/>
      <c r="WDY26" s="4"/>
      <c r="WDZ26" s="4"/>
      <c r="WEA26" s="4"/>
      <c r="WEB26" s="4"/>
      <c r="WEC26" s="4"/>
      <c r="WED26" s="4"/>
      <c r="WEE26" s="4"/>
      <c r="WEF26" s="4"/>
      <c r="WEG26" s="4"/>
      <c r="WEH26" s="4"/>
      <c r="WEI26" s="4"/>
      <c r="WEJ26" s="4"/>
      <c r="WEK26" s="4"/>
      <c r="WEL26" s="4"/>
      <c r="WEM26" s="4"/>
      <c r="WEN26" s="4"/>
      <c r="WEO26" s="4"/>
      <c r="WEP26" s="4"/>
      <c r="WEQ26" s="4"/>
      <c r="WER26" s="4"/>
      <c r="WES26" s="4"/>
      <c r="WET26" s="4"/>
      <c r="WEU26" s="4"/>
      <c r="WEV26" s="4"/>
      <c r="WEW26" s="4"/>
      <c r="WEX26" s="4"/>
      <c r="WEY26" s="4"/>
      <c r="WEZ26" s="4"/>
      <c r="WFA26" s="4"/>
      <c r="WFB26" s="4"/>
      <c r="WFC26" s="4"/>
      <c r="WFD26" s="4"/>
      <c r="WFE26" s="4"/>
      <c r="WFF26" s="4"/>
      <c r="WFG26" s="4"/>
      <c r="WFH26" s="4"/>
      <c r="WFI26" s="4"/>
      <c r="WFJ26" s="4"/>
      <c r="WFK26" s="4"/>
      <c r="WFL26" s="4"/>
      <c r="WFM26" s="4"/>
      <c r="WFN26" s="4"/>
      <c r="WFO26" s="4"/>
      <c r="WFP26" s="4"/>
      <c r="WFQ26" s="4"/>
      <c r="WFR26" s="4"/>
      <c r="WFS26" s="4"/>
      <c r="WFT26" s="4"/>
      <c r="WFU26" s="4"/>
      <c r="WFV26" s="4"/>
      <c r="WFW26" s="4"/>
      <c r="WFX26" s="4"/>
      <c r="WFY26" s="4"/>
      <c r="WFZ26" s="4"/>
      <c r="WGA26" s="4"/>
      <c r="WGB26" s="4"/>
      <c r="WGC26" s="4"/>
      <c r="WGD26" s="4"/>
      <c r="WGE26" s="4"/>
      <c r="WGF26" s="4"/>
      <c r="WGG26" s="4"/>
      <c r="WGH26" s="4"/>
      <c r="WGI26" s="4"/>
      <c r="WGJ26" s="4"/>
      <c r="WGK26" s="4"/>
      <c r="WGL26" s="4"/>
      <c r="WGM26" s="4"/>
      <c r="WGN26" s="4"/>
      <c r="WGO26" s="4"/>
      <c r="WGP26" s="4"/>
      <c r="WGQ26" s="4"/>
      <c r="WGR26" s="4"/>
      <c r="WGS26" s="4"/>
      <c r="WGT26" s="4"/>
      <c r="WGU26" s="4"/>
      <c r="WGV26" s="4"/>
      <c r="WGW26" s="4"/>
      <c r="WGX26" s="4"/>
      <c r="WGY26" s="4"/>
      <c r="WGZ26" s="4"/>
      <c r="WHA26" s="4"/>
      <c r="WHB26" s="4"/>
      <c r="WHC26" s="4"/>
      <c r="WHD26" s="4"/>
      <c r="WHE26" s="4"/>
      <c r="WHF26" s="4"/>
      <c r="WHG26" s="4"/>
      <c r="WHH26" s="4"/>
      <c r="WHI26" s="4"/>
      <c r="WHJ26" s="4"/>
      <c r="WHK26" s="4"/>
      <c r="WHL26" s="4"/>
      <c r="WHM26" s="4"/>
      <c r="WHN26" s="4"/>
      <c r="WHO26" s="4"/>
      <c r="WHP26" s="4"/>
      <c r="WHQ26" s="4"/>
      <c r="WHR26" s="4"/>
      <c r="WHS26" s="4"/>
      <c r="WHT26" s="4"/>
      <c r="WHU26" s="4"/>
      <c r="WHV26" s="4"/>
      <c r="WHW26" s="4"/>
      <c r="WHX26" s="4"/>
      <c r="WHY26" s="4"/>
      <c r="WHZ26" s="4"/>
      <c r="WIA26" s="4"/>
      <c r="WIB26" s="4"/>
      <c r="WIC26" s="4"/>
      <c r="WID26" s="4"/>
      <c r="WIE26" s="4"/>
      <c r="WIF26" s="4"/>
      <c r="WIG26" s="4"/>
      <c r="WIH26" s="4"/>
      <c r="WII26" s="4"/>
      <c r="WIJ26" s="4"/>
      <c r="WIK26" s="4"/>
      <c r="WIL26" s="4"/>
      <c r="WIM26" s="4"/>
      <c r="WIN26" s="4"/>
      <c r="WIO26" s="4"/>
      <c r="WIP26" s="4"/>
      <c r="WIQ26" s="4"/>
      <c r="WIR26" s="4"/>
      <c r="WIS26" s="4"/>
      <c r="WIT26" s="4"/>
      <c r="WIU26" s="4"/>
      <c r="WIV26" s="4"/>
      <c r="WIW26" s="4"/>
      <c r="WIX26" s="4"/>
      <c r="WIY26" s="4"/>
      <c r="WIZ26" s="4"/>
      <c r="WJA26" s="4"/>
      <c r="WJB26" s="4"/>
      <c r="WJC26" s="4"/>
      <c r="WJD26" s="4"/>
      <c r="WJE26" s="4"/>
      <c r="WJF26" s="4"/>
      <c r="WJG26" s="4"/>
      <c r="WJH26" s="4"/>
      <c r="WJI26" s="4"/>
      <c r="WJJ26" s="4"/>
      <c r="WJK26" s="4"/>
      <c r="WJL26" s="4"/>
      <c r="WJM26" s="4"/>
      <c r="WJN26" s="4"/>
      <c r="WJO26" s="4"/>
      <c r="WJP26" s="4"/>
      <c r="WJQ26" s="4"/>
      <c r="WJR26" s="4"/>
      <c r="WJS26" s="4"/>
      <c r="WJT26" s="4"/>
      <c r="WJU26" s="4"/>
      <c r="WJV26" s="4"/>
      <c r="WJW26" s="4"/>
      <c r="WJX26" s="4"/>
      <c r="WJY26" s="4"/>
      <c r="WJZ26" s="4"/>
      <c r="WKA26" s="4"/>
      <c r="WKB26" s="4"/>
      <c r="WKC26" s="4"/>
      <c r="WKD26" s="4"/>
      <c r="WKE26" s="4"/>
      <c r="WKF26" s="4"/>
      <c r="WKG26" s="4"/>
      <c r="WKH26" s="4"/>
      <c r="WKI26" s="4"/>
      <c r="WKJ26" s="4"/>
      <c r="WKK26" s="4"/>
      <c r="WKL26" s="4"/>
      <c r="WKM26" s="4"/>
      <c r="WKN26" s="4"/>
      <c r="WKO26" s="4"/>
      <c r="WKP26" s="4"/>
      <c r="WKQ26" s="4"/>
      <c r="WKR26" s="4"/>
      <c r="WKS26" s="4"/>
      <c r="WKT26" s="4"/>
      <c r="WKU26" s="4"/>
      <c r="WKV26" s="4"/>
      <c r="WKW26" s="4"/>
      <c r="WKX26" s="4"/>
      <c r="WKY26" s="4"/>
      <c r="WKZ26" s="4"/>
      <c r="WLA26" s="4"/>
      <c r="WLB26" s="4"/>
      <c r="WLC26" s="4"/>
      <c r="WLD26" s="4"/>
      <c r="WLE26" s="4"/>
      <c r="WLF26" s="4"/>
      <c r="WLG26" s="4"/>
      <c r="WLH26" s="4"/>
      <c r="WLI26" s="4"/>
      <c r="WLJ26" s="4"/>
      <c r="WLK26" s="4"/>
      <c r="WLL26" s="4"/>
      <c r="WLM26" s="4"/>
      <c r="WLN26" s="4"/>
      <c r="WLO26" s="4"/>
      <c r="WLP26" s="4"/>
      <c r="WLQ26" s="4"/>
      <c r="WLR26" s="4"/>
      <c r="WLS26" s="4"/>
      <c r="WLT26" s="4"/>
      <c r="WLU26" s="4"/>
      <c r="WLV26" s="4"/>
      <c r="WLW26" s="4"/>
      <c r="WLX26" s="4"/>
      <c r="WLY26" s="4"/>
      <c r="WLZ26" s="4"/>
      <c r="WMA26" s="4"/>
      <c r="WMB26" s="4"/>
      <c r="WMC26" s="4"/>
      <c r="WMD26" s="4"/>
      <c r="WME26" s="4"/>
      <c r="WMF26" s="4"/>
      <c r="WMG26" s="4"/>
      <c r="WMH26" s="4"/>
      <c r="WMI26" s="4"/>
      <c r="WMJ26" s="4"/>
      <c r="WMK26" s="4"/>
      <c r="WML26" s="4"/>
      <c r="WMM26" s="4"/>
      <c r="WMN26" s="4"/>
      <c r="WMO26" s="4"/>
      <c r="WMP26" s="4"/>
      <c r="WMQ26" s="4"/>
      <c r="WMR26" s="4"/>
      <c r="WMS26" s="4"/>
      <c r="WMT26" s="4"/>
      <c r="WMU26" s="4"/>
      <c r="WMV26" s="4"/>
      <c r="WMW26" s="4"/>
      <c r="WMX26" s="4"/>
      <c r="WMY26" s="4"/>
      <c r="WMZ26" s="4"/>
      <c r="WNA26" s="4"/>
      <c r="WNB26" s="4"/>
      <c r="WNC26" s="4"/>
      <c r="WND26" s="4"/>
      <c r="WNE26" s="4"/>
      <c r="WNF26" s="4"/>
      <c r="WNG26" s="4"/>
      <c r="WNH26" s="4"/>
      <c r="WNI26" s="4"/>
      <c r="WNJ26" s="4"/>
      <c r="WNK26" s="4"/>
      <c r="WNL26" s="4"/>
      <c r="WNM26" s="4"/>
      <c r="WNN26" s="4"/>
      <c r="WNO26" s="4"/>
      <c r="WNP26" s="4"/>
      <c r="WNQ26" s="4"/>
      <c r="WNR26" s="4"/>
      <c r="WNS26" s="4"/>
      <c r="WNT26" s="4"/>
      <c r="WNU26" s="4"/>
      <c r="WNV26" s="4"/>
      <c r="WNW26" s="4"/>
      <c r="WNX26" s="4"/>
      <c r="WNY26" s="4"/>
      <c r="WNZ26" s="4"/>
      <c r="WOA26" s="4"/>
      <c r="WOB26" s="4"/>
      <c r="WOC26" s="4"/>
      <c r="WOD26" s="4"/>
      <c r="WOE26" s="4"/>
      <c r="WOF26" s="4"/>
      <c r="WOG26" s="4"/>
      <c r="WOH26" s="4"/>
      <c r="WOI26" s="4"/>
      <c r="WOJ26" s="4"/>
      <c r="WOK26" s="4"/>
      <c r="WOL26" s="4"/>
      <c r="WOM26" s="4"/>
      <c r="WON26" s="4"/>
      <c r="WOO26" s="4"/>
      <c r="WOP26" s="4"/>
      <c r="WOQ26" s="4"/>
      <c r="WOR26" s="4"/>
      <c r="WOS26" s="4"/>
      <c r="WOT26" s="4"/>
      <c r="WOU26" s="4"/>
      <c r="WOV26" s="4"/>
      <c r="WOW26" s="4"/>
      <c r="WOX26" s="4"/>
      <c r="WOY26" s="4"/>
      <c r="WOZ26" s="4"/>
      <c r="WPA26" s="4"/>
      <c r="WPB26" s="4"/>
      <c r="WPC26" s="4"/>
      <c r="WPD26" s="4"/>
      <c r="WPE26" s="4"/>
      <c r="WPF26" s="4"/>
      <c r="WPG26" s="4"/>
      <c r="WPH26" s="4"/>
      <c r="WPI26" s="4"/>
      <c r="WPJ26" s="4"/>
      <c r="WPK26" s="4"/>
      <c r="WPL26" s="4"/>
      <c r="WPM26" s="4"/>
      <c r="WPN26" s="4"/>
      <c r="WPO26" s="4"/>
      <c r="WPP26" s="4"/>
      <c r="WPQ26" s="4"/>
      <c r="WPR26" s="4"/>
      <c r="WPS26" s="4"/>
      <c r="WPT26" s="4"/>
      <c r="WPU26" s="4"/>
      <c r="WPV26" s="4"/>
      <c r="WPW26" s="4"/>
      <c r="WPX26" s="4"/>
      <c r="WPY26" s="4"/>
      <c r="WPZ26" s="4"/>
      <c r="WQA26" s="4"/>
      <c r="WQB26" s="4"/>
      <c r="WQC26" s="4"/>
      <c r="WQD26" s="4"/>
      <c r="WQE26" s="4"/>
      <c r="WQF26" s="4"/>
      <c r="WQG26" s="4"/>
      <c r="WQH26" s="4"/>
      <c r="WQI26" s="4"/>
      <c r="WQJ26" s="4"/>
      <c r="WQK26" s="4"/>
      <c r="WQL26" s="4"/>
      <c r="WQM26" s="4"/>
      <c r="WQN26" s="4"/>
      <c r="WQO26" s="4"/>
      <c r="WQP26" s="4"/>
      <c r="WQQ26" s="4"/>
      <c r="WQR26" s="4"/>
      <c r="WQS26" s="4"/>
      <c r="WQT26" s="4"/>
      <c r="WQU26" s="4"/>
      <c r="WQV26" s="4"/>
      <c r="WQW26" s="4"/>
      <c r="WQX26" s="4"/>
      <c r="WQY26" s="4"/>
      <c r="WQZ26" s="4"/>
      <c r="WRA26" s="4"/>
      <c r="WRB26" s="4"/>
      <c r="WRC26" s="4"/>
      <c r="WRD26" s="4"/>
      <c r="WRE26" s="4"/>
      <c r="WRF26" s="4"/>
      <c r="WRG26" s="4"/>
      <c r="WRH26" s="4"/>
      <c r="WRI26" s="4"/>
      <c r="WRJ26" s="4"/>
      <c r="WRK26" s="4"/>
      <c r="WRL26" s="4"/>
      <c r="WRM26" s="4"/>
      <c r="WRN26" s="4"/>
      <c r="WRO26" s="4"/>
      <c r="WRP26" s="4"/>
      <c r="WRQ26" s="4"/>
      <c r="WRR26" s="4"/>
      <c r="WRS26" s="4"/>
      <c r="WRT26" s="4"/>
      <c r="WRU26" s="4"/>
      <c r="WRV26" s="4"/>
      <c r="WRW26" s="4"/>
      <c r="WRX26" s="4"/>
      <c r="WRY26" s="4"/>
      <c r="WRZ26" s="4"/>
      <c r="WSA26" s="4"/>
      <c r="WSB26" s="4"/>
      <c r="WSC26" s="4"/>
      <c r="WSD26" s="4"/>
      <c r="WSE26" s="4"/>
      <c r="WSF26" s="4"/>
      <c r="WSG26" s="4"/>
      <c r="WSH26" s="4"/>
      <c r="WSI26" s="4"/>
      <c r="WSJ26" s="4"/>
      <c r="WSK26" s="4"/>
      <c r="WSL26" s="4"/>
      <c r="WSM26" s="4"/>
      <c r="WSN26" s="4"/>
      <c r="WSO26" s="4"/>
      <c r="WSP26" s="4"/>
      <c r="WSQ26" s="4"/>
      <c r="WSR26" s="4"/>
      <c r="WSS26" s="4"/>
      <c r="WST26" s="4"/>
      <c r="WSU26" s="4"/>
      <c r="WSV26" s="4"/>
      <c r="WSW26" s="4"/>
      <c r="WSX26" s="4"/>
      <c r="WSY26" s="4"/>
      <c r="WSZ26" s="4"/>
      <c r="WTA26" s="4"/>
      <c r="WTB26" s="4"/>
      <c r="WTC26" s="4"/>
      <c r="WTD26" s="4"/>
      <c r="WTE26" s="4"/>
      <c r="WTF26" s="4"/>
      <c r="WTG26" s="4"/>
      <c r="WTH26" s="4"/>
      <c r="WTI26" s="4"/>
      <c r="WTJ26" s="4"/>
      <c r="WTK26" s="4"/>
      <c r="WTL26" s="4"/>
      <c r="WTM26" s="4"/>
      <c r="WTN26" s="4"/>
      <c r="WTO26" s="4"/>
      <c r="WTP26" s="4"/>
      <c r="WTQ26" s="4"/>
      <c r="WTR26" s="4"/>
      <c r="WTS26" s="4"/>
      <c r="WTT26" s="4"/>
      <c r="WTU26" s="4"/>
      <c r="WTV26" s="4"/>
      <c r="WTW26" s="4"/>
      <c r="WTX26" s="4"/>
      <c r="WTY26" s="4"/>
      <c r="WTZ26" s="4"/>
      <c r="WUA26" s="4"/>
      <c r="WUB26" s="4"/>
      <c r="WUC26" s="4"/>
      <c r="WUD26" s="4"/>
      <c r="WUE26" s="4"/>
      <c r="WUF26" s="4"/>
      <c r="WUG26" s="4"/>
      <c r="WUH26" s="4"/>
      <c r="WUI26" s="4"/>
      <c r="WUJ26" s="4"/>
      <c r="WUK26" s="4"/>
      <c r="WUL26" s="4"/>
      <c r="WUM26" s="4"/>
      <c r="WUN26" s="4"/>
      <c r="WUO26" s="4"/>
      <c r="WUP26" s="4"/>
      <c r="WUQ26" s="4"/>
      <c r="WUR26" s="4"/>
      <c r="WUS26" s="4"/>
      <c r="WUT26" s="4"/>
      <c r="WUU26" s="4"/>
      <c r="WUV26" s="4"/>
      <c r="WUW26" s="4"/>
      <c r="WUX26" s="4"/>
      <c r="WUY26" s="4"/>
      <c r="WUZ26" s="4"/>
      <c r="WVA26" s="4"/>
      <c r="WVB26" s="4"/>
      <c r="WVC26" s="4"/>
      <c r="WVD26" s="4"/>
      <c r="WVE26" s="4"/>
      <c r="WVF26" s="4"/>
      <c r="WVG26" s="4"/>
      <c r="WVH26" s="4"/>
      <c r="WVI26" s="4"/>
      <c r="WVJ26" s="4"/>
      <c r="WVK26" s="4"/>
      <c r="WVL26" s="4"/>
      <c r="WVM26" s="4"/>
      <c r="WVN26" s="4"/>
      <c r="WVO26" s="4"/>
      <c r="WVP26" s="4"/>
      <c r="WVQ26" s="4"/>
      <c r="WVR26" s="4"/>
      <c r="WVS26" s="4"/>
      <c r="WVT26" s="4"/>
      <c r="WVU26" s="4"/>
      <c r="WVV26" s="4"/>
      <c r="WVW26" s="4"/>
      <c r="WVX26" s="4"/>
      <c r="WVY26" s="4"/>
      <c r="WVZ26" s="4"/>
      <c r="WWA26" s="4"/>
      <c r="WWB26" s="4"/>
      <c r="WWC26" s="4"/>
      <c r="WWD26" s="4"/>
      <c r="WWE26" s="4"/>
      <c r="WWF26" s="4"/>
      <c r="WWG26" s="4"/>
      <c r="WWH26" s="4"/>
      <c r="WWI26" s="4"/>
      <c r="WWJ26" s="4"/>
      <c r="WWK26" s="4"/>
      <c r="WWL26" s="4"/>
      <c r="WWM26" s="4"/>
      <c r="WWN26" s="4"/>
      <c r="WWO26" s="4"/>
      <c r="WWP26" s="4"/>
      <c r="WWQ26" s="4"/>
      <c r="WWR26" s="4"/>
      <c r="WWS26" s="4"/>
      <c r="WWT26" s="4"/>
      <c r="WWU26" s="4"/>
      <c r="WWV26" s="4"/>
      <c r="WWW26" s="4"/>
      <c r="WWX26" s="4"/>
      <c r="WWY26" s="4"/>
      <c r="WWZ26" s="4"/>
      <c r="WXA26" s="4"/>
      <c r="WXB26" s="4"/>
      <c r="WXC26" s="4"/>
      <c r="WXD26" s="4"/>
      <c r="WXE26" s="4"/>
      <c r="WXF26" s="4"/>
      <c r="WXG26" s="4"/>
      <c r="WXH26" s="4"/>
      <c r="WXI26" s="4"/>
      <c r="WXJ26" s="4"/>
      <c r="WXK26" s="4"/>
      <c r="WXL26" s="4"/>
      <c r="WXM26" s="4"/>
      <c r="WXN26" s="4"/>
      <c r="WXO26" s="4"/>
      <c r="WXP26" s="4"/>
      <c r="WXQ26" s="4"/>
      <c r="WXR26" s="4"/>
      <c r="WXS26" s="4"/>
      <c r="WXT26" s="4"/>
      <c r="WXU26" s="4"/>
      <c r="WXV26" s="4"/>
      <c r="WXW26" s="4"/>
      <c r="WXX26" s="4"/>
      <c r="WXY26" s="4"/>
      <c r="WXZ26" s="4"/>
      <c r="WYA26" s="4"/>
      <c r="WYB26" s="4"/>
      <c r="WYC26" s="4"/>
      <c r="WYD26" s="4"/>
      <c r="WYE26" s="4"/>
      <c r="WYF26" s="4"/>
      <c r="WYG26" s="4"/>
      <c r="WYH26" s="4"/>
      <c r="WYI26" s="4"/>
      <c r="WYJ26" s="4"/>
      <c r="WYK26" s="4"/>
      <c r="WYL26" s="4"/>
      <c r="WYM26" s="4"/>
      <c r="WYN26" s="4"/>
      <c r="WYO26" s="4"/>
      <c r="WYP26" s="4"/>
      <c r="WYQ26" s="4"/>
      <c r="WYR26" s="4"/>
      <c r="WYS26" s="4"/>
      <c r="WYT26" s="4"/>
      <c r="WYU26" s="4"/>
      <c r="WYV26" s="4"/>
      <c r="WYW26" s="4"/>
      <c r="WYX26" s="4"/>
      <c r="WYY26" s="4"/>
      <c r="WYZ26" s="4"/>
      <c r="WZA26" s="4"/>
      <c r="WZB26" s="4"/>
      <c r="WZC26" s="4"/>
      <c r="WZD26" s="4"/>
      <c r="WZE26" s="4"/>
      <c r="WZF26" s="4"/>
      <c r="WZG26" s="4"/>
      <c r="WZH26" s="4"/>
      <c r="WZI26" s="4"/>
      <c r="WZJ26" s="4"/>
      <c r="WZK26" s="4"/>
      <c r="WZL26" s="4"/>
      <c r="WZM26" s="4"/>
      <c r="WZN26" s="4"/>
      <c r="WZO26" s="4"/>
      <c r="WZP26" s="4"/>
      <c r="WZQ26" s="4"/>
      <c r="WZR26" s="4"/>
      <c r="WZS26" s="4"/>
      <c r="WZT26" s="4"/>
      <c r="WZU26" s="4"/>
      <c r="WZV26" s="4"/>
      <c r="WZW26" s="4"/>
      <c r="WZX26" s="4"/>
      <c r="WZY26" s="4"/>
      <c r="WZZ26" s="4"/>
      <c r="XAA26" s="4"/>
      <c r="XAB26" s="4"/>
      <c r="XAC26" s="4"/>
      <c r="XAD26" s="4"/>
      <c r="XAE26" s="4"/>
      <c r="XAF26" s="4"/>
      <c r="XAG26" s="4"/>
      <c r="XAH26" s="4"/>
      <c r="XAI26" s="4"/>
      <c r="XAJ26" s="4"/>
      <c r="XAK26" s="4"/>
      <c r="XAL26" s="4"/>
      <c r="XAM26" s="4"/>
      <c r="XAN26" s="4"/>
      <c r="XAO26" s="4"/>
      <c r="XAP26" s="4"/>
      <c r="XAQ26" s="4"/>
      <c r="XAR26" s="4"/>
      <c r="XAS26" s="4"/>
      <c r="XAT26" s="4"/>
      <c r="XAU26" s="4"/>
      <c r="XAV26" s="4"/>
      <c r="XAW26" s="4"/>
      <c r="XAX26" s="4"/>
      <c r="XAY26" s="4"/>
      <c r="XAZ26" s="4"/>
      <c r="XBA26" s="4"/>
      <c r="XBB26" s="4"/>
      <c r="XBC26" s="4"/>
      <c r="XBD26" s="4"/>
      <c r="XBE26" s="4"/>
      <c r="XBF26" s="4"/>
      <c r="XBG26" s="4"/>
      <c r="XBH26" s="4"/>
      <c r="XBI26" s="4"/>
      <c r="XBJ26" s="4"/>
      <c r="XBK26" s="4"/>
      <c r="XBL26" s="4"/>
      <c r="XBM26" s="4"/>
      <c r="XBN26" s="4"/>
      <c r="XBO26" s="4"/>
      <c r="XBP26" s="4"/>
      <c r="XBQ26" s="4"/>
      <c r="XBR26" s="4"/>
      <c r="XBS26" s="4"/>
      <c r="XBT26" s="4"/>
      <c r="XBU26" s="4"/>
      <c r="XBV26" s="4"/>
      <c r="XBW26" s="4"/>
      <c r="XBX26" s="4"/>
      <c r="XBY26" s="4"/>
      <c r="XBZ26" s="4"/>
      <c r="XCA26" s="4"/>
      <c r="XCB26" s="4"/>
      <c r="XCC26" s="4"/>
      <c r="XCD26" s="4"/>
      <c r="XCE26" s="4"/>
      <c r="XCF26" s="4"/>
      <c r="XCG26" s="4"/>
      <c r="XCH26" s="4"/>
      <c r="XCI26" s="4"/>
      <c r="XCJ26" s="4"/>
      <c r="XCK26" s="4"/>
      <c r="XCL26" s="4"/>
      <c r="XCM26" s="4"/>
      <c r="XCN26" s="4"/>
      <c r="XCO26" s="4"/>
      <c r="XCP26" s="4"/>
      <c r="XCQ26" s="4"/>
      <c r="XCR26" s="4"/>
      <c r="XCS26" s="4"/>
      <c r="XCT26" s="4"/>
      <c r="XCU26" s="4"/>
      <c r="XCV26" s="4"/>
      <c r="XCW26" s="4"/>
      <c r="XCX26" s="4"/>
      <c r="XCY26" s="4"/>
      <c r="XCZ26" s="4"/>
      <c r="XDA26" s="4"/>
      <c r="XDB26" s="4"/>
      <c r="XDC26" s="4"/>
      <c r="XDD26" s="4"/>
      <c r="XDE26" s="4"/>
      <c r="XDF26" s="4"/>
      <c r="XDG26" s="4"/>
      <c r="XDH26" s="4"/>
      <c r="XDI26" s="4"/>
      <c r="XDJ26" s="4"/>
      <c r="XDK26" s="4"/>
      <c r="XDL26" s="4"/>
      <c r="XDM26" s="4"/>
      <c r="XDN26" s="4"/>
      <c r="XDO26" s="4"/>
      <c r="XDP26" s="4"/>
      <c r="XDQ26" s="4"/>
      <c r="XDR26" s="4"/>
      <c r="XDS26" s="4"/>
      <c r="XDT26" s="4"/>
      <c r="XDU26" s="4"/>
      <c r="XDV26" s="4"/>
      <c r="XDW26" s="4"/>
      <c r="XDX26" s="4"/>
      <c r="XDY26" s="4"/>
      <c r="XDZ26" s="4"/>
    </row>
    <row r="27" spans="1:16354" s="4" customFormat="1">
      <c r="A27" s="102"/>
      <c r="B27" s="112" t="s">
        <v>7</v>
      </c>
      <c r="C27" s="387">
        <f t="shared" si="8"/>
        <v>0</v>
      </c>
      <c r="D27" s="115"/>
      <c r="E27" s="115"/>
      <c r="F27" s="115"/>
      <c r="G27" s="115"/>
      <c r="H27" s="115"/>
      <c r="I27" s="115"/>
      <c r="J27" s="115"/>
      <c r="K27" s="115"/>
      <c r="L27" s="115"/>
      <c r="M27" s="115"/>
      <c r="N27" s="115"/>
      <c r="O27" s="102"/>
      <c r="P27" s="102"/>
      <c r="Q27" s="387">
        <f t="shared" si="10"/>
        <v>0</v>
      </c>
      <c r="R27" s="115"/>
      <c r="S27" s="115"/>
      <c r="T27" s="115"/>
      <c r="U27" s="115"/>
      <c r="V27" s="115"/>
      <c r="W27" s="115"/>
      <c r="X27" s="115"/>
      <c r="Y27" s="115"/>
      <c r="Z27" s="115"/>
      <c r="AA27" s="115"/>
      <c r="AB27" s="115"/>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c r="EL27"/>
      <c r="EM27"/>
      <c r="EN27"/>
      <c r="EO27"/>
      <c r="EP27"/>
      <c r="EQ27"/>
      <c r="ER27"/>
      <c r="ES27"/>
      <c r="ET27"/>
      <c r="EU27"/>
      <c r="EV27"/>
      <c r="EW27"/>
      <c r="EX27"/>
      <c r="EY27"/>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c r="HO27"/>
      <c r="HP27"/>
      <c r="HQ27"/>
      <c r="HR27"/>
      <c r="HS27"/>
      <c r="HT27"/>
      <c r="HU27"/>
      <c r="HV27"/>
      <c r="HW27"/>
      <c r="HX27"/>
      <c r="HY27"/>
      <c r="HZ27"/>
      <c r="IA27"/>
      <c r="IB27"/>
      <c r="IC27"/>
      <c r="ID27"/>
      <c r="IE27"/>
      <c r="IF27"/>
      <c r="IG27"/>
      <c r="IH27"/>
      <c r="II27"/>
      <c r="IJ27"/>
      <c r="IK27"/>
      <c r="IL27"/>
      <c r="IM27"/>
      <c r="IN27"/>
      <c r="IO27"/>
      <c r="IP27"/>
      <c r="IQ27"/>
      <c r="IR27"/>
      <c r="IS27"/>
      <c r="IT27"/>
      <c r="IU27"/>
      <c r="IV27"/>
      <c r="IW27"/>
      <c r="IX27"/>
      <c r="IY27"/>
      <c r="IZ27"/>
      <c r="JA27"/>
      <c r="JB27"/>
      <c r="JC27"/>
      <c r="JD27"/>
      <c r="JE27"/>
      <c r="JF27"/>
      <c r="JG27"/>
      <c r="JH27"/>
      <c r="JI27"/>
      <c r="JJ27"/>
      <c r="JK27"/>
      <c r="JL27"/>
      <c r="JM27"/>
      <c r="JN27"/>
      <c r="JO27"/>
      <c r="JP27"/>
      <c r="JQ27"/>
      <c r="JR27"/>
      <c r="JS27"/>
      <c r="JT27"/>
      <c r="JU27"/>
      <c r="JV27"/>
      <c r="JW27"/>
      <c r="JX27"/>
      <c r="JY27"/>
      <c r="JZ27"/>
      <c r="KA27"/>
      <c r="KB27"/>
      <c r="KC27"/>
      <c r="KD27"/>
      <c r="KE27"/>
      <c r="KF27"/>
      <c r="KG27"/>
      <c r="KH27"/>
      <c r="KI27"/>
      <c r="KJ27"/>
      <c r="KK27"/>
      <c r="KL27"/>
      <c r="KM27"/>
      <c r="KN27"/>
      <c r="KO27"/>
      <c r="KP27"/>
      <c r="KQ27"/>
      <c r="KR27"/>
      <c r="KS27"/>
      <c r="KT27"/>
      <c r="KU27"/>
      <c r="KV27"/>
      <c r="KW27"/>
      <c r="KX27"/>
      <c r="KY27"/>
      <c r="KZ27"/>
      <c r="LA27"/>
      <c r="LB27"/>
      <c r="LC27"/>
      <c r="LD27"/>
      <c r="LE27"/>
      <c r="LF27"/>
      <c r="LG27"/>
      <c r="LH27"/>
      <c r="LI27"/>
      <c r="LJ27"/>
      <c r="LK27"/>
      <c r="LL27"/>
      <c r="LM27"/>
      <c r="LN27"/>
      <c r="LO27"/>
      <c r="LP27"/>
      <c r="LQ27"/>
      <c r="LR27"/>
      <c r="LS27"/>
      <c r="LT27"/>
      <c r="LU27"/>
      <c r="LV27"/>
      <c r="LW27"/>
      <c r="LX27"/>
      <c r="LY27"/>
      <c r="LZ27"/>
      <c r="MA27"/>
      <c r="MB27"/>
      <c r="MC27"/>
      <c r="MD27"/>
      <c r="ME27"/>
      <c r="MF27"/>
      <c r="MG27"/>
      <c r="MH27"/>
      <c r="MI27"/>
      <c r="MJ27"/>
      <c r="MK27"/>
      <c r="ML27"/>
      <c r="MM27"/>
      <c r="MN27"/>
      <c r="MO27"/>
      <c r="MP27"/>
      <c r="MQ27"/>
      <c r="MR27"/>
      <c r="MS27"/>
      <c r="MT27"/>
      <c r="MU27"/>
      <c r="MV27"/>
      <c r="MW27"/>
      <c r="MX27"/>
      <c r="MY27"/>
      <c r="MZ27"/>
      <c r="NA27"/>
      <c r="NB27"/>
      <c r="NC27"/>
      <c r="ND27"/>
      <c r="NE27"/>
      <c r="NF27"/>
      <c r="NG27"/>
      <c r="NH27"/>
      <c r="NI27"/>
      <c r="NJ27"/>
      <c r="NK27"/>
      <c r="NL27"/>
      <c r="NM27"/>
      <c r="NN27"/>
      <c r="NO27"/>
      <c r="NP27"/>
      <c r="NQ27"/>
      <c r="NR27"/>
      <c r="NS27"/>
      <c r="NT27"/>
      <c r="NU27"/>
      <c r="NV27"/>
      <c r="NW27"/>
      <c r="NX27"/>
      <c r="NY27"/>
      <c r="NZ27"/>
      <c r="OA27"/>
      <c r="OB27"/>
      <c r="OC27"/>
      <c r="OD27"/>
      <c r="OE27"/>
      <c r="OF27"/>
      <c r="OG27"/>
      <c r="OH27"/>
      <c r="OI27"/>
      <c r="OJ27"/>
      <c r="OK27"/>
      <c r="OL27"/>
      <c r="OM27"/>
      <c r="ON27"/>
      <c r="OO27"/>
      <c r="OP27"/>
      <c r="OQ27"/>
      <c r="OR27"/>
      <c r="OS27"/>
      <c r="OT27"/>
      <c r="OU27"/>
      <c r="OV27"/>
      <c r="OW27"/>
      <c r="OX27"/>
      <c r="OY27"/>
      <c r="OZ27"/>
      <c r="PA27"/>
      <c r="PB27"/>
      <c r="PC27"/>
      <c r="PD27"/>
      <c r="PE27"/>
      <c r="PF27"/>
      <c r="PG27"/>
      <c r="PH27"/>
      <c r="PI27"/>
      <c r="PJ27"/>
      <c r="PK27"/>
      <c r="PL27"/>
      <c r="PM27"/>
      <c r="PN27"/>
      <c r="PO27"/>
      <c r="PP27"/>
      <c r="PQ27"/>
      <c r="PR27"/>
      <c r="PS27"/>
      <c r="PT27"/>
      <c r="PU27"/>
      <c r="PV27"/>
      <c r="PW27"/>
      <c r="PX27"/>
      <c r="PY27"/>
      <c r="PZ27"/>
      <c r="QA27"/>
      <c r="QB27"/>
      <c r="QC27"/>
      <c r="QD27"/>
      <c r="QE27"/>
      <c r="QF27"/>
      <c r="QG27"/>
      <c r="QH27"/>
      <c r="QI27"/>
      <c r="QJ27"/>
      <c r="QK27"/>
      <c r="QL27"/>
      <c r="QM27"/>
      <c r="QN27"/>
      <c r="QO27"/>
      <c r="QP27"/>
      <c r="QQ27"/>
      <c r="QR27"/>
      <c r="QS27"/>
      <c r="QT27"/>
      <c r="QU27"/>
      <c r="QV27"/>
      <c r="QW27"/>
      <c r="QX27"/>
      <c r="QY27"/>
      <c r="QZ27"/>
      <c r="RA27"/>
      <c r="RB27"/>
      <c r="RC27"/>
      <c r="RD27"/>
      <c r="RE27"/>
      <c r="RF27"/>
      <c r="RG27"/>
      <c r="RH27"/>
      <c r="RI27"/>
      <c r="RJ27"/>
      <c r="RK27"/>
      <c r="RL27"/>
      <c r="RM27"/>
      <c r="RN27"/>
      <c r="RO27"/>
      <c r="RP27"/>
      <c r="RQ27"/>
      <c r="RR27"/>
      <c r="RS27"/>
      <c r="RT27"/>
      <c r="RU27"/>
      <c r="RV27"/>
      <c r="RW27"/>
      <c r="RX27"/>
      <c r="RY27"/>
      <c r="RZ27"/>
      <c r="SA27"/>
      <c r="SB27"/>
      <c r="SC27"/>
      <c r="SD27"/>
      <c r="SE27"/>
      <c r="SF27"/>
      <c r="SG27"/>
      <c r="SH27"/>
      <c r="SI27"/>
      <c r="SJ27"/>
      <c r="SK27"/>
      <c r="SL27"/>
      <c r="SM27"/>
      <c r="SN27"/>
      <c r="SO27"/>
      <c r="SP27"/>
      <c r="SQ27"/>
      <c r="SR27"/>
      <c r="SS27"/>
      <c r="ST27"/>
      <c r="SU27"/>
      <c r="SV27"/>
      <c r="SW27"/>
      <c r="SX27"/>
      <c r="SY27"/>
      <c r="SZ27"/>
      <c r="TA27"/>
      <c r="TB27"/>
      <c r="TC27"/>
      <c r="TD27"/>
      <c r="TE27"/>
      <c r="TF27"/>
      <c r="TG27"/>
      <c r="TH27"/>
      <c r="TI27"/>
      <c r="TJ27"/>
      <c r="TK27"/>
      <c r="TL27"/>
      <c r="TM27"/>
      <c r="TN27"/>
      <c r="TO27"/>
      <c r="TP27"/>
      <c r="TQ27"/>
      <c r="TR27"/>
      <c r="TS27"/>
      <c r="TT27"/>
      <c r="TU27"/>
      <c r="TV27"/>
      <c r="TW27"/>
      <c r="TX27"/>
      <c r="TY27"/>
      <c r="TZ27"/>
      <c r="UA27"/>
      <c r="UB27"/>
      <c r="UC27"/>
      <c r="UD27"/>
      <c r="UE27"/>
      <c r="UF27"/>
      <c r="UG27"/>
      <c r="UH27"/>
      <c r="UI27"/>
      <c r="UJ27"/>
      <c r="UK27"/>
      <c r="UL27"/>
      <c r="UM27"/>
      <c r="UN27"/>
      <c r="UO27"/>
      <c r="UP27"/>
      <c r="UQ27"/>
      <c r="UR27"/>
      <c r="US27"/>
      <c r="UT27"/>
      <c r="UU27"/>
      <c r="UV27"/>
      <c r="UW27"/>
      <c r="UX27"/>
      <c r="UY27"/>
      <c r="UZ27"/>
      <c r="VA27"/>
      <c r="VB27"/>
      <c r="VC27"/>
      <c r="VD27"/>
      <c r="VE27"/>
      <c r="VF27"/>
      <c r="VG27"/>
      <c r="VH27"/>
      <c r="VI27"/>
      <c r="VJ27"/>
      <c r="VK27"/>
      <c r="VL27"/>
      <c r="VM27"/>
      <c r="VN27"/>
      <c r="VO27"/>
      <c r="VP27"/>
      <c r="VQ27"/>
      <c r="VR27"/>
      <c r="VS27"/>
      <c r="VT27"/>
      <c r="VU27"/>
      <c r="VV27"/>
      <c r="VW27"/>
      <c r="VX27"/>
      <c r="VY27"/>
      <c r="VZ27"/>
      <c r="WA27"/>
      <c r="WB27"/>
      <c r="WC27"/>
      <c r="WD27"/>
      <c r="WE27"/>
      <c r="WF27"/>
      <c r="WG27"/>
      <c r="WH27"/>
      <c r="WI27"/>
      <c r="WJ27"/>
      <c r="WK27"/>
      <c r="WL27"/>
      <c r="WM27"/>
      <c r="WN27"/>
      <c r="WO27"/>
      <c r="WP27"/>
      <c r="WQ27"/>
      <c r="WR27"/>
      <c r="WS27"/>
      <c r="WT27"/>
      <c r="WU27"/>
      <c r="WV27"/>
      <c r="WW27"/>
      <c r="WX27"/>
      <c r="WY27"/>
      <c r="WZ27"/>
      <c r="XA27"/>
      <c r="XB27"/>
      <c r="XC27"/>
      <c r="XD27"/>
      <c r="XE27"/>
      <c r="XF27"/>
      <c r="XG27"/>
      <c r="XH27"/>
      <c r="XI27"/>
      <c r="XJ27"/>
      <c r="XK27"/>
      <c r="XL27"/>
      <c r="XM27"/>
      <c r="XN27"/>
      <c r="XO27"/>
      <c r="XP27"/>
      <c r="XQ27"/>
      <c r="XR27"/>
      <c r="XS27"/>
      <c r="XT27"/>
      <c r="XU27"/>
      <c r="XV27"/>
      <c r="XW27"/>
      <c r="XX27"/>
      <c r="XY27"/>
      <c r="XZ27"/>
      <c r="YA27"/>
      <c r="YB27"/>
      <c r="YC27"/>
      <c r="YD27"/>
      <c r="YE27"/>
      <c r="YF27"/>
      <c r="YG27"/>
      <c r="YH27"/>
      <c r="YI27"/>
      <c r="YJ27"/>
      <c r="YK27"/>
      <c r="YL27"/>
      <c r="YM27"/>
      <c r="YN27"/>
      <c r="YO27"/>
      <c r="YP27"/>
      <c r="YQ27"/>
      <c r="YR27"/>
      <c r="YS27"/>
      <c r="YT27"/>
      <c r="YU27"/>
      <c r="YV27"/>
      <c r="YW27"/>
      <c r="YX27"/>
      <c r="YY27"/>
      <c r="YZ27"/>
      <c r="ZA27"/>
      <c r="ZB27"/>
      <c r="ZC27"/>
      <c r="ZD27"/>
      <c r="ZE27"/>
      <c r="ZF27"/>
      <c r="ZG27"/>
      <c r="ZH27"/>
      <c r="ZI27"/>
      <c r="ZJ27"/>
      <c r="ZK27"/>
      <c r="ZL27"/>
      <c r="ZM27"/>
      <c r="ZN27"/>
      <c r="ZO27"/>
      <c r="ZP27"/>
      <c r="ZQ27"/>
      <c r="ZR27"/>
      <c r="ZS27"/>
      <c r="ZT27"/>
      <c r="ZU27"/>
      <c r="ZV27"/>
      <c r="ZW27"/>
      <c r="ZX27"/>
      <c r="ZY27"/>
      <c r="ZZ27"/>
      <c r="AAA27"/>
      <c r="AAB27"/>
      <c r="AAC27"/>
      <c r="AAD27"/>
      <c r="AAE27"/>
      <c r="AAF27"/>
      <c r="AAG27"/>
      <c r="AAH27"/>
      <c r="AAI27"/>
      <c r="AAJ27"/>
      <c r="AAK27"/>
      <c r="AAL27"/>
      <c r="AAM27"/>
      <c r="AAN27"/>
      <c r="AAO27"/>
      <c r="AAP27"/>
      <c r="AAQ27"/>
      <c r="AAR27"/>
      <c r="AAS27"/>
      <c r="AAT27"/>
      <c r="AAU27"/>
      <c r="AAV27"/>
      <c r="AAW27"/>
      <c r="AAX27"/>
      <c r="AAY27"/>
      <c r="AAZ27"/>
      <c r="ABA27"/>
      <c r="ABB27"/>
      <c r="ABC27"/>
      <c r="ABD27"/>
      <c r="ABE27"/>
      <c r="ABF27"/>
      <c r="ABG27"/>
      <c r="ABH27"/>
      <c r="ABI27"/>
      <c r="ABJ27"/>
      <c r="ABK27"/>
      <c r="ABL27"/>
      <c r="ABM27"/>
      <c r="ABN27"/>
      <c r="ABO27"/>
      <c r="ABP27"/>
      <c r="ABQ27"/>
      <c r="ABR27"/>
      <c r="ABS27"/>
      <c r="ABT27"/>
      <c r="ABU27"/>
      <c r="ABV27"/>
      <c r="ABW27"/>
      <c r="ABX27"/>
      <c r="ABY27"/>
      <c r="ABZ27"/>
      <c r="ACA27"/>
      <c r="ACB27"/>
      <c r="ACC27"/>
      <c r="ACD27"/>
      <c r="ACE27"/>
      <c r="ACF27"/>
      <c r="ACG27"/>
      <c r="ACH27"/>
      <c r="ACI27"/>
      <c r="ACJ27"/>
      <c r="ACK27"/>
      <c r="ACL27"/>
      <c r="ACM27"/>
      <c r="ACN27"/>
      <c r="ACO27"/>
      <c r="ACP27"/>
      <c r="ACQ27"/>
      <c r="ACR27"/>
      <c r="ACS27"/>
      <c r="ACT27"/>
      <c r="ACU27"/>
      <c r="ACV27"/>
      <c r="ACW27"/>
      <c r="ACX27"/>
      <c r="ACY27"/>
      <c r="ACZ27"/>
      <c r="ADA27"/>
      <c r="ADB27"/>
      <c r="ADC27"/>
      <c r="ADD27"/>
      <c r="ADE27"/>
      <c r="ADF27"/>
      <c r="ADG27"/>
      <c r="ADH27"/>
      <c r="ADI27"/>
      <c r="ADJ27"/>
      <c r="ADK27"/>
      <c r="ADL27"/>
      <c r="ADM27"/>
      <c r="ADN27"/>
      <c r="ADO27"/>
      <c r="ADP27"/>
      <c r="ADQ27"/>
      <c r="ADR27"/>
      <c r="ADS27"/>
      <c r="ADT27"/>
      <c r="ADU27"/>
      <c r="ADV27"/>
      <c r="ADW27"/>
      <c r="ADX27"/>
      <c r="ADY27"/>
      <c r="ADZ27"/>
      <c r="AEA27"/>
      <c r="AEB27"/>
      <c r="AEC27"/>
      <c r="AED27"/>
      <c r="AEE27"/>
      <c r="AEF27"/>
      <c r="AEG27"/>
      <c r="AEH27"/>
      <c r="AEI27"/>
      <c r="AEJ27"/>
      <c r="AEK27"/>
      <c r="AEL27"/>
      <c r="AEM27"/>
      <c r="AEN27"/>
      <c r="AEO27"/>
      <c r="AEP27"/>
      <c r="AEQ27"/>
      <c r="AER27"/>
      <c r="AES27"/>
      <c r="AET27"/>
      <c r="AEU27"/>
      <c r="AEV27"/>
      <c r="AEW27"/>
      <c r="AEX27"/>
      <c r="AEY27"/>
      <c r="AEZ27"/>
      <c r="AFA27"/>
      <c r="AFB27"/>
      <c r="AFC27"/>
      <c r="AFD27"/>
      <c r="AFE27"/>
      <c r="AFF27"/>
      <c r="AFG27"/>
      <c r="AFH27"/>
      <c r="AFI27"/>
      <c r="AFJ27"/>
      <c r="AFK27"/>
      <c r="AFL27"/>
      <c r="AFM27"/>
      <c r="AFN27"/>
      <c r="AFO27"/>
      <c r="AFP27"/>
      <c r="AFQ27"/>
      <c r="AFR27"/>
      <c r="AFS27"/>
      <c r="AFT27"/>
      <c r="AFU27"/>
      <c r="AFV27"/>
      <c r="AFW27"/>
      <c r="AFX27"/>
      <c r="AFY27"/>
      <c r="AFZ27"/>
      <c r="AGA27"/>
      <c r="AGB27"/>
      <c r="AGC27"/>
      <c r="AGD27"/>
      <c r="AGE27"/>
      <c r="AGF27"/>
      <c r="AGG27"/>
      <c r="AGH27"/>
      <c r="AGI27"/>
      <c r="AGJ27"/>
      <c r="AGK27"/>
      <c r="AGL27"/>
      <c r="AGM27"/>
      <c r="AGN27"/>
      <c r="AGO27"/>
      <c r="AGP27"/>
      <c r="AGQ27"/>
      <c r="AGR27"/>
      <c r="AGS27"/>
      <c r="AGT27"/>
      <c r="AGU27"/>
      <c r="AGV27"/>
      <c r="AGW27"/>
      <c r="AGX27"/>
      <c r="AGY27"/>
      <c r="AGZ27"/>
      <c r="AHA27"/>
      <c r="AHB27"/>
      <c r="AHC27"/>
      <c r="AHD27"/>
      <c r="AHE27"/>
      <c r="AHF27"/>
      <c r="AHG27"/>
      <c r="AHH27"/>
      <c r="AHI27"/>
      <c r="AHJ27"/>
      <c r="AHK27"/>
      <c r="AHL27"/>
      <c r="AHM27"/>
      <c r="AHN27"/>
      <c r="AHO27"/>
      <c r="AHP27"/>
      <c r="AHQ27"/>
      <c r="AHR27"/>
      <c r="AHS27"/>
      <c r="AHT27"/>
      <c r="AHU27"/>
      <c r="AHV27"/>
      <c r="AHW27"/>
      <c r="AHX27"/>
      <c r="AHY27"/>
      <c r="AHZ27"/>
      <c r="AIA27"/>
      <c r="AIB27"/>
      <c r="AIC27"/>
      <c r="AID27"/>
      <c r="AIE27"/>
      <c r="AIF27"/>
      <c r="AIG27"/>
      <c r="AIH27"/>
      <c r="AII27"/>
      <c r="AIJ27"/>
      <c r="AIK27"/>
      <c r="AIL27"/>
      <c r="AIM27"/>
      <c r="AIN27"/>
      <c r="AIO27"/>
      <c r="AIP27"/>
      <c r="AIQ27"/>
      <c r="AIR27"/>
      <c r="AIS27"/>
      <c r="AIT27"/>
      <c r="AIU27"/>
      <c r="AIV27"/>
      <c r="AIW27"/>
      <c r="AIX27"/>
      <c r="AIY27"/>
      <c r="AIZ27"/>
      <c r="AJA27"/>
      <c r="AJB27"/>
      <c r="AJC27"/>
      <c r="AJD27"/>
      <c r="AJE27"/>
      <c r="AJF27"/>
      <c r="AJG27"/>
      <c r="AJH27"/>
      <c r="AJI27"/>
      <c r="AJJ27"/>
      <c r="AJK27"/>
      <c r="AJL27"/>
      <c r="AJM27"/>
      <c r="AJN27"/>
      <c r="AJO27"/>
      <c r="AJP27"/>
      <c r="AJQ27"/>
      <c r="AJR27"/>
      <c r="AJS27"/>
      <c r="AJT27"/>
      <c r="AJU27"/>
      <c r="AJV27"/>
      <c r="AJW27"/>
      <c r="AJX27"/>
      <c r="AJY27"/>
      <c r="AJZ27"/>
      <c r="AKA27"/>
      <c r="AKB27"/>
      <c r="AKC27"/>
      <c r="AKD27"/>
      <c r="AKE27"/>
      <c r="AKF27"/>
      <c r="AKG27"/>
      <c r="AKH27"/>
      <c r="AKI27"/>
      <c r="AKJ27"/>
      <c r="AKK27"/>
      <c r="AKL27"/>
      <c r="AKM27"/>
      <c r="AKN27"/>
      <c r="AKO27"/>
      <c r="AKP27"/>
      <c r="AKQ27"/>
      <c r="AKR27"/>
      <c r="AKS27"/>
      <c r="AKT27"/>
      <c r="AKU27"/>
      <c r="AKV27"/>
      <c r="AKW27"/>
      <c r="AKX27"/>
      <c r="AKY27"/>
      <c r="AKZ27"/>
      <c r="ALA27"/>
      <c r="ALB27"/>
      <c r="ALC27"/>
      <c r="ALD27"/>
      <c r="ALE27"/>
      <c r="ALF27"/>
      <c r="ALG27"/>
      <c r="ALH27"/>
      <c r="ALI27"/>
      <c r="ALJ27"/>
      <c r="ALK27"/>
      <c r="ALL27"/>
      <c r="ALM27"/>
      <c r="ALN27"/>
      <c r="ALO27"/>
      <c r="ALP27"/>
      <c r="ALQ27"/>
      <c r="ALR27"/>
      <c r="ALS27"/>
      <c r="ALT27"/>
      <c r="ALU27"/>
      <c r="ALV27"/>
      <c r="ALW27"/>
      <c r="ALX27"/>
      <c r="ALY27"/>
      <c r="ALZ27"/>
      <c r="AMA27"/>
      <c r="AMB27"/>
      <c r="AMC27"/>
      <c r="AMD27"/>
      <c r="AME27"/>
      <c r="AMF27"/>
      <c r="AMG27"/>
      <c r="AMH27"/>
      <c r="AMI27"/>
      <c r="AMJ27"/>
      <c r="AMK27"/>
      <c r="AML27"/>
      <c r="AMM27"/>
      <c r="AMN27"/>
      <c r="AMO27"/>
      <c r="AMP27"/>
      <c r="AMQ27"/>
      <c r="AMR27"/>
      <c r="AMS27"/>
      <c r="AMT27"/>
      <c r="AMU27"/>
      <c r="AMV27"/>
      <c r="AMW27"/>
      <c r="AMX27"/>
      <c r="AMY27"/>
      <c r="AMZ27"/>
      <c r="ANA27"/>
      <c r="ANB27"/>
      <c r="ANC27"/>
      <c r="AND27"/>
      <c r="ANE27"/>
      <c r="ANF27"/>
      <c r="ANG27"/>
      <c r="ANH27"/>
      <c r="ANI27"/>
      <c r="ANJ27"/>
      <c r="ANK27"/>
      <c r="ANL27"/>
      <c r="ANM27"/>
      <c r="ANN27"/>
      <c r="ANO27"/>
      <c r="ANP27"/>
      <c r="ANQ27"/>
      <c r="ANR27"/>
      <c r="ANS27"/>
      <c r="ANT27"/>
      <c r="ANU27"/>
      <c r="ANV27"/>
      <c r="ANW27"/>
      <c r="ANX27"/>
      <c r="ANY27"/>
      <c r="ANZ27"/>
      <c r="AOA27"/>
      <c r="AOB27"/>
      <c r="AOC27"/>
      <c r="AOD27"/>
      <c r="AOE27"/>
      <c r="AOF27"/>
      <c r="AOG27"/>
      <c r="AOH27"/>
      <c r="AOI27"/>
      <c r="AOJ27"/>
      <c r="AOK27"/>
      <c r="AOL27"/>
      <c r="AOM27"/>
      <c r="AON27"/>
      <c r="AOO27"/>
      <c r="AOP27"/>
      <c r="AOQ27"/>
      <c r="AOR27"/>
      <c r="AOS27"/>
      <c r="AOT27"/>
      <c r="AOU27"/>
      <c r="AOV27"/>
      <c r="AOW27"/>
      <c r="AOX27"/>
      <c r="AOY27"/>
      <c r="AOZ27"/>
      <c r="APA27"/>
      <c r="APB27"/>
      <c r="APC27"/>
      <c r="APD27"/>
      <c r="APE27"/>
      <c r="APF27"/>
      <c r="APG27"/>
      <c r="APH27"/>
      <c r="API27"/>
      <c r="APJ27"/>
      <c r="APK27"/>
      <c r="APL27"/>
      <c r="APM27"/>
      <c r="APN27"/>
      <c r="APO27"/>
      <c r="APP27"/>
      <c r="APQ27"/>
      <c r="APR27"/>
      <c r="APS27"/>
      <c r="APT27"/>
      <c r="APU27"/>
      <c r="APV27"/>
      <c r="APW27"/>
      <c r="APX27"/>
      <c r="APY27"/>
      <c r="APZ27"/>
      <c r="AQA27"/>
      <c r="AQB27"/>
      <c r="AQC27"/>
      <c r="AQD27"/>
      <c r="AQE27"/>
      <c r="AQF27"/>
      <c r="AQG27"/>
      <c r="AQH27"/>
      <c r="AQI27"/>
      <c r="AQJ27"/>
      <c r="AQK27"/>
      <c r="AQL27"/>
      <c r="AQM27"/>
      <c r="AQN27"/>
      <c r="AQO27"/>
      <c r="AQP27"/>
      <c r="AQQ27"/>
      <c r="AQR27"/>
      <c r="AQS27"/>
      <c r="AQT27"/>
      <c r="AQU27"/>
      <c r="AQV27"/>
      <c r="AQW27"/>
      <c r="AQX27"/>
      <c r="AQY27"/>
      <c r="AQZ27"/>
      <c r="ARA27"/>
      <c r="ARB27"/>
      <c r="ARC27"/>
      <c r="ARD27"/>
      <c r="ARE27"/>
      <c r="ARF27"/>
      <c r="ARG27"/>
      <c r="ARH27"/>
      <c r="ARI27"/>
      <c r="ARJ27"/>
      <c r="ARK27"/>
      <c r="ARL27"/>
      <c r="ARM27"/>
      <c r="ARN27"/>
      <c r="ARO27"/>
      <c r="ARP27"/>
      <c r="ARQ27"/>
      <c r="ARR27"/>
      <c r="ARS27"/>
      <c r="ART27"/>
      <c r="ARU27"/>
      <c r="ARV27"/>
      <c r="ARW27"/>
      <c r="ARX27"/>
      <c r="ARY27"/>
      <c r="ARZ27"/>
      <c r="ASA27"/>
      <c r="ASB27"/>
      <c r="ASC27"/>
      <c r="ASD27"/>
      <c r="ASE27"/>
      <c r="ASF27"/>
      <c r="ASG27"/>
      <c r="ASH27"/>
      <c r="ASI27"/>
      <c r="ASJ27"/>
      <c r="ASK27"/>
      <c r="ASL27"/>
      <c r="ASM27"/>
      <c r="ASN27"/>
      <c r="ASO27"/>
      <c r="ASP27"/>
      <c r="ASQ27"/>
      <c r="ASR27"/>
      <c r="ASS27"/>
      <c r="AST27"/>
      <c r="ASU27"/>
      <c r="ASV27"/>
      <c r="ASW27"/>
      <c r="ASX27"/>
      <c r="ASY27"/>
      <c r="ASZ27"/>
      <c r="ATA27"/>
      <c r="ATB27"/>
      <c r="ATC27"/>
      <c r="ATD27"/>
      <c r="ATE27"/>
      <c r="ATF27"/>
      <c r="ATG27"/>
      <c r="ATH27"/>
      <c r="ATI27"/>
      <c r="ATJ27"/>
      <c r="ATK27"/>
      <c r="ATL27"/>
      <c r="ATM27"/>
      <c r="ATN27"/>
      <c r="ATO27"/>
      <c r="ATP27"/>
      <c r="ATQ27"/>
      <c r="ATR27"/>
      <c r="ATS27"/>
      <c r="ATT27"/>
      <c r="ATU27"/>
      <c r="ATV27"/>
      <c r="ATW27"/>
      <c r="ATX27"/>
      <c r="ATY27"/>
      <c r="ATZ27"/>
      <c r="AUA27"/>
      <c r="AUB27"/>
      <c r="AUC27"/>
      <c r="AUD27"/>
      <c r="AUE27"/>
      <c r="AUF27"/>
      <c r="AUG27"/>
      <c r="AUH27"/>
      <c r="AUI27"/>
      <c r="AUJ27"/>
      <c r="AUK27"/>
      <c r="AUL27"/>
      <c r="AUM27"/>
      <c r="AUN27"/>
      <c r="AUO27"/>
      <c r="AUP27"/>
      <c r="AUQ27"/>
      <c r="AUR27"/>
      <c r="AUS27"/>
      <c r="AUT27"/>
      <c r="AUU27"/>
      <c r="AUV27"/>
      <c r="AUW27"/>
      <c r="AUX27"/>
      <c r="AUY27"/>
      <c r="AUZ27"/>
      <c r="AVA27"/>
      <c r="AVB27"/>
      <c r="AVC27"/>
      <c r="AVD27"/>
      <c r="AVE27"/>
      <c r="AVF27"/>
      <c r="AVG27"/>
      <c r="AVH27"/>
      <c r="AVI27"/>
      <c r="AVJ27"/>
      <c r="AVK27"/>
      <c r="AVL27"/>
      <c r="AVM27"/>
      <c r="AVN27"/>
      <c r="AVO27"/>
      <c r="AVP27"/>
      <c r="AVQ27"/>
      <c r="AVR27"/>
      <c r="AVS27"/>
      <c r="AVT27"/>
      <c r="AVU27"/>
      <c r="AVV27"/>
      <c r="AVW27"/>
      <c r="AVX27"/>
      <c r="AVY27"/>
      <c r="AVZ27"/>
      <c r="AWA27"/>
      <c r="AWB27"/>
      <c r="AWC27"/>
      <c r="AWD27"/>
      <c r="AWE27"/>
      <c r="AWF27"/>
      <c r="AWG27"/>
      <c r="AWH27"/>
      <c r="AWI27"/>
      <c r="AWJ27"/>
      <c r="AWK27"/>
      <c r="AWL27"/>
      <c r="AWM27"/>
      <c r="AWN27"/>
      <c r="AWO27"/>
      <c r="AWP27"/>
      <c r="AWQ27"/>
      <c r="AWR27"/>
      <c r="AWS27"/>
      <c r="AWT27"/>
      <c r="AWU27"/>
      <c r="AWV27"/>
      <c r="AWW27"/>
      <c r="AWX27"/>
      <c r="AWY27"/>
      <c r="AWZ27"/>
      <c r="AXA27"/>
      <c r="AXB27"/>
      <c r="AXC27"/>
      <c r="AXD27"/>
      <c r="AXE27"/>
      <c r="AXF27"/>
      <c r="AXG27"/>
      <c r="AXH27"/>
      <c r="AXI27"/>
      <c r="AXJ27"/>
      <c r="AXK27"/>
      <c r="AXL27"/>
      <c r="AXM27"/>
      <c r="AXN27"/>
      <c r="AXO27"/>
      <c r="AXP27"/>
      <c r="AXQ27"/>
      <c r="AXR27"/>
      <c r="AXS27"/>
      <c r="AXT27"/>
      <c r="AXU27"/>
      <c r="AXV27"/>
      <c r="AXW27"/>
      <c r="AXX27"/>
      <c r="AXY27"/>
      <c r="AXZ27"/>
      <c r="AYA27"/>
      <c r="AYB27"/>
      <c r="AYC27"/>
      <c r="AYD27"/>
      <c r="AYE27"/>
      <c r="AYF27"/>
      <c r="AYG27"/>
      <c r="AYH27"/>
      <c r="AYI27"/>
      <c r="AYJ27"/>
      <c r="AYK27"/>
      <c r="AYL27"/>
      <c r="AYM27"/>
      <c r="AYN27"/>
      <c r="AYO27"/>
      <c r="AYP27"/>
      <c r="AYQ27"/>
      <c r="AYR27"/>
      <c r="AYS27"/>
      <c r="AYT27"/>
      <c r="AYU27"/>
      <c r="AYV27"/>
      <c r="AYW27"/>
      <c r="AYX27"/>
      <c r="AYY27"/>
      <c r="AYZ27"/>
      <c r="AZA27"/>
      <c r="AZB27"/>
      <c r="AZC27"/>
      <c r="AZD27"/>
      <c r="AZE27"/>
      <c r="AZF27"/>
      <c r="AZG27"/>
      <c r="AZH27"/>
      <c r="AZI27"/>
      <c r="AZJ27"/>
      <c r="AZK27"/>
      <c r="AZL27"/>
      <c r="AZM27"/>
      <c r="AZN27"/>
      <c r="AZO27"/>
      <c r="AZP27"/>
      <c r="AZQ27"/>
      <c r="AZR27"/>
      <c r="AZS27"/>
      <c r="AZT27"/>
      <c r="AZU27"/>
      <c r="AZV27"/>
      <c r="AZW27"/>
      <c r="AZX27"/>
      <c r="AZY27"/>
      <c r="AZZ27"/>
      <c r="BAA27"/>
      <c r="BAB27"/>
      <c r="BAC27"/>
      <c r="BAD27"/>
      <c r="BAE27"/>
      <c r="BAF27"/>
      <c r="BAG27"/>
      <c r="BAH27"/>
      <c r="BAI27"/>
      <c r="BAJ27"/>
      <c r="BAK27"/>
      <c r="BAL27"/>
      <c r="BAM27"/>
      <c r="BAN27"/>
      <c r="BAO27"/>
      <c r="BAP27"/>
      <c r="BAQ27"/>
      <c r="BAR27"/>
      <c r="BAS27"/>
      <c r="BAT27"/>
      <c r="BAU27"/>
      <c r="BAV27"/>
      <c r="BAW27"/>
      <c r="BAX27"/>
      <c r="BAY27"/>
      <c r="BAZ27"/>
      <c r="BBA27"/>
      <c r="BBB27"/>
      <c r="BBC27"/>
      <c r="BBD27"/>
      <c r="BBE27"/>
      <c r="BBF27"/>
      <c r="BBG27"/>
      <c r="BBH27"/>
      <c r="BBI27"/>
      <c r="BBJ27"/>
      <c r="BBK27"/>
      <c r="BBL27"/>
      <c r="BBM27"/>
      <c r="BBN27"/>
      <c r="BBO27"/>
      <c r="BBP27"/>
      <c r="BBQ27"/>
      <c r="BBR27"/>
      <c r="BBS27"/>
      <c r="BBT27"/>
      <c r="BBU27"/>
      <c r="BBV27"/>
      <c r="BBW27"/>
      <c r="BBX27"/>
      <c r="BBY27"/>
      <c r="BBZ27"/>
      <c r="BCA27"/>
      <c r="BCB27"/>
      <c r="BCC27"/>
      <c r="BCD27"/>
      <c r="BCE27"/>
      <c r="BCF27"/>
      <c r="BCG27"/>
      <c r="BCH27"/>
      <c r="BCI27"/>
      <c r="BCJ27"/>
      <c r="BCK27"/>
      <c r="BCL27"/>
      <c r="BCM27"/>
      <c r="BCN27"/>
      <c r="BCO27"/>
      <c r="BCP27"/>
      <c r="BCQ27"/>
      <c r="BCR27"/>
      <c r="BCS27"/>
      <c r="BCT27"/>
      <c r="BCU27"/>
      <c r="BCV27"/>
      <c r="BCW27"/>
      <c r="BCX27"/>
      <c r="BCY27"/>
      <c r="BCZ27"/>
      <c r="BDA27"/>
      <c r="BDB27"/>
      <c r="BDC27"/>
      <c r="BDD27"/>
      <c r="BDE27"/>
      <c r="BDF27"/>
      <c r="BDG27"/>
      <c r="BDH27"/>
      <c r="BDI27"/>
      <c r="BDJ27"/>
      <c r="BDK27"/>
      <c r="BDL27"/>
      <c r="BDM27"/>
      <c r="BDN27"/>
      <c r="BDO27"/>
      <c r="BDP27"/>
      <c r="BDQ27"/>
      <c r="BDR27"/>
      <c r="BDS27"/>
      <c r="BDT27"/>
      <c r="BDU27"/>
      <c r="BDV27"/>
      <c r="BDW27"/>
      <c r="BDX27"/>
      <c r="BDY27"/>
      <c r="BDZ27"/>
      <c r="BEA27"/>
      <c r="BEB27"/>
      <c r="BEC27"/>
      <c r="BED27"/>
      <c r="BEE27"/>
      <c r="BEF27"/>
      <c r="BEG27"/>
      <c r="BEH27"/>
      <c r="BEI27"/>
      <c r="BEJ27"/>
      <c r="BEK27"/>
      <c r="BEL27"/>
      <c r="BEM27"/>
      <c r="BEN27"/>
      <c r="BEO27"/>
      <c r="BEP27"/>
      <c r="BEQ27"/>
      <c r="BER27"/>
      <c r="BES27"/>
      <c r="BET27"/>
      <c r="BEU27"/>
      <c r="BEV27"/>
      <c r="BEW27"/>
      <c r="BEX27"/>
      <c r="BEY27"/>
      <c r="BEZ27"/>
      <c r="BFA27"/>
      <c r="BFB27"/>
      <c r="BFC27"/>
      <c r="BFD27"/>
      <c r="BFE27"/>
      <c r="BFF27"/>
      <c r="BFG27"/>
      <c r="BFH27"/>
      <c r="BFI27"/>
      <c r="BFJ27"/>
      <c r="BFK27"/>
      <c r="BFL27"/>
      <c r="BFM27"/>
      <c r="BFN27"/>
      <c r="BFO27"/>
      <c r="BFP27"/>
      <c r="BFQ27"/>
      <c r="BFR27"/>
      <c r="BFS27"/>
      <c r="BFT27"/>
      <c r="BFU27"/>
      <c r="BFV27"/>
      <c r="BFW27"/>
      <c r="BFX27"/>
      <c r="BFY27"/>
      <c r="BFZ27"/>
      <c r="BGA27"/>
      <c r="BGB27"/>
      <c r="BGC27"/>
      <c r="BGD27"/>
      <c r="BGE27"/>
      <c r="BGF27"/>
      <c r="BGG27"/>
      <c r="BGH27"/>
      <c r="BGI27"/>
      <c r="BGJ27"/>
      <c r="BGK27"/>
      <c r="BGL27"/>
      <c r="BGM27"/>
      <c r="BGN27"/>
      <c r="BGO27"/>
      <c r="BGP27"/>
      <c r="BGQ27"/>
      <c r="BGR27"/>
      <c r="BGS27"/>
      <c r="BGT27"/>
      <c r="BGU27"/>
      <c r="BGV27"/>
      <c r="BGW27"/>
      <c r="BGX27"/>
      <c r="BGY27"/>
      <c r="BGZ27"/>
      <c r="BHA27"/>
      <c r="BHB27"/>
      <c r="BHC27"/>
      <c r="BHD27"/>
      <c r="BHE27"/>
      <c r="BHF27"/>
      <c r="BHG27"/>
      <c r="BHH27"/>
      <c r="BHI27"/>
      <c r="BHJ27"/>
      <c r="BHK27"/>
      <c r="BHL27"/>
      <c r="BHM27"/>
      <c r="BHN27"/>
      <c r="BHO27"/>
      <c r="BHP27"/>
      <c r="BHQ27"/>
      <c r="BHR27"/>
      <c r="BHS27"/>
      <c r="BHT27"/>
      <c r="BHU27"/>
      <c r="BHV27"/>
      <c r="BHW27"/>
      <c r="BHX27"/>
      <c r="BHY27"/>
      <c r="BHZ27"/>
      <c r="BIA27"/>
      <c r="BIB27"/>
      <c r="BIC27"/>
      <c r="BID27"/>
      <c r="BIE27"/>
      <c r="BIF27"/>
      <c r="BIG27"/>
      <c r="BIH27"/>
      <c r="BII27"/>
      <c r="BIJ27"/>
      <c r="BIK27"/>
      <c r="BIL27"/>
      <c r="BIM27"/>
      <c r="BIN27"/>
      <c r="BIO27"/>
      <c r="BIP27"/>
      <c r="BIQ27"/>
      <c r="BIR27"/>
      <c r="BIS27"/>
      <c r="BIT27"/>
      <c r="BIU27"/>
      <c r="BIV27"/>
      <c r="BIW27"/>
      <c r="BIX27"/>
      <c r="BIY27"/>
      <c r="BIZ27"/>
      <c r="BJA27"/>
      <c r="BJB27"/>
      <c r="BJC27"/>
      <c r="BJD27"/>
      <c r="BJE27"/>
      <c r="BJF27"/>
      <c r="BJG27"/>
      <c r="BJH27"/>
      <c r="BJI27"/>
      <c r="BJJ27"/>
      <c r="BJK27"/>
      <c r="BJL27"/>
      <c r="BJM27"/>
      <c r="BJN27"/>
      <c r="BJO27"/>
      <c r="BJP27"/>
      <c r="BJQ27"/>
      <c r="BJR27"/>
      <c r="BJS27"/>
      <c r="BJT27"/>
      <c r="BJU27"/>
      <c r="BJV27"/>
      <c r="BJW27"/>
      <c r="BJX27"/>
      <c r="BJY27"/>
      <c r="BJZ27"/>
      <c r="BKA27"/>
      <c r="BKB27"/>
      <c r="BKC27"/>
      <c r="BKD27"/>
      <c r="BKE27"/>
      <c r="BKF27"/>
      <c r="BKG27"/>
      <c r="BKH27"/>
      <c r="BKI27"/>
      <c r="BKJ27"/>
      <c r="BKK27"/>
      <c r="BKL27"/>
      <c r="BKM27"/>
      <c r="BKN27"/>
      <c r="BKO27"/>
      <c r="BKP27"/>
      <c r="BKQ27"/>
      <c r="BKR27"/>
      <c r="BKS27"/>
      <c r="BKT27"/>
      <c r="BKU27"/>
      <c r="BKV27"/>
      <c r="BKW27"/>
      <c r="BKX27"/>
      <c r="BKY27"/>
      <c r="BKZ27"/>
      <c r="BLA27"/>
      <c r="BLB27"/>
      <c r="BLC27"/>
      <c r="BLD27"/>
      <c r="BLE27"/>
      <c r="BLF27"/>
      <c r="BLG27"/>
      <c r="BLH27"/>
      <c r="BLI27"/>
      <c r="BLJ27"/>
      <c r="BLK27"/>
      <c r="BLL27"/>
      <c r="BLM27"/>
      <c r="BLN27"/>
      <c r="BLO27"/>
      <c r="BLP27"/>
      <c r="BLQ27"/>
      <c r="BLR27"/>
      <c r="BLS27"/>
      <c r="BLT27"/>
      <c r="BLU27"/>
      <c r="BLV27"/>
      <c r="BLW27"/>
      <c r="BLX27"/>
      <c r="BLY27"/>
      <c r="BLZ27"/>
      <c r="BMA27"/>
      <c r="BMB27"/>
      <c r="BMC27"/>
      <c r="BMD27"/>
      <c r="BME27"/>
      <c r="BMF27"/>
      <c r="BMG27"/>
      <c r="BMH27"/>
      <c r="BMI27"/>
      <c r="BMJ27"/>
      <c r="BMK27"/>
      <c r="BML27"/>
      <c r="BMM27"/>
      <c r="BMN27"/>
      <c r="BMO27"/>
      <c r="BMP27"/>
      <c r="BMQ27"/>
      <c r="BMR27"/>
      <c r="BMS27"/>
      <c r="BMT27"/>
      <c r="BMU27"/>
      <c r="BMV27"/>
      <c r="BMW27"/>
      <c r="BMX27"/>
      <c r="BMY27"/>
      <c r="BMZ27"/>
      <c r="BNA27"/>
      <c r="BNB27"/>
      <c r="BNC27"/>
      <c r="BND27"/>
      <c r="BNE27"/>
      <c r="BNF27"/>
      <c r="BNG27"/>
      <c r="BNH27"/>
      <c r="BNI27"/>
      <c r="BNJ27"/>
      <c r="BNK27"/>
      <c r="BNL27"/>
      <c r="BNM27"/>
      <c r="BNN27"/>
      <c r="BNO27"/>
      <c r="BNP27"/>
      <c r="BNQ27"/>
      <c r="BNR27"/>
      <c r="BNS27"/>
      <c r="BNT27"/>
      <c r="BNU27"/>
      <c r="BNV27"/>
      <c r="BNW27"/>
      <c r="BNX27"/>
      <c r="BNY27"/>
      <c r="BNZ27"/>
      <c r="BOA27"/>
      <c r="BOB27"/>
      <c r="BOC27"/>
      <c r="BOD27"/>
      <c r="BOE27"/>
      <c r="BOF27"/>
      <c r="BOG27"/>
      <c r="BOH27"/>
      <c r="BOI27"/>
      <c r="BOJ27"/>
      <c r="BOK27"/>
      <c r="BOL27"/>
      <c r="BOM27"/>
      <c r="BON27"/>
      <c r="BOO27"/>
      <c r="BOP27"/>
      <c r="BOQ27"/>
      <c r="BOR27"/>
      <c r="BOS27"/>
      <c r="BOT27"/>
      <c r="BOU27"/>
      <c r="BOV27"/>
      <c r="BOW27"/>
      <c r="BOX27"/>
      <c r="BOY27"/>
      <c r="BOZ27"/>
      <c r="BPA27"/>
      <c r="BPB27"/>
      <c r="BPC27"/>
      <c r="BPD27"/>
      <c r="BPE27"/>
      <c r="BPF27"/>
      <c r="BPG27"/>
      <c r="BPH27"/>
      <c r="BPI27"/>
      <c r="BPJ27"/>
      <c r="BPK27"/>
      <c r="BPL27"/>
      <c r="BPM27"/>
      <c r="BPN27"/>
      <c r="BPO27"/>
      <c r="BPP27"/>
      <c r="BPQ27"/>
      <c r="BPR27"/>
      <c r="BPS27"/>
      <c r="BPT27"/>
      <c r="BPU27"/>
      <c r="BPV27"/>
      <c r="BPW27"/>
      <c r="BPX27"/>
      <c r="BPY27"/>
      <c r="BPZ27"/>
      <c r="BQA27"/>
      <c r="BQB27"/>
      <c r="BQC27"/>
      <c r="BQD27"/>
      <c r="BQE27"/>
      <c r="BQF27"/>
      <c r="BQG27"/>
      <c r="BQH27"/>
      <c r="BQI27"/>
      <c r="BQJ27"/>
      <c r="BQK27"/>
      <c r="BQL27"/>
      <c r="BQM27"/>
      <c r="BQN27"/>
      <c r="BQO27"/>
      <c r="BQP27"/>
      <c r="BQQ27"/>
      <c r="BQR27"/>
      <c r="BQS27"/>
      <c r="BQT27"/>
      <c r="BQU27"/>
      <c r="BQV27"/>
      <c r="BQW27"/>
      <c r="BQX27"/>
      <c r="BQY27"/>
      <c r="BQZ27"/>
      <c r="BRA27"/>
      <c r="BRB27"/>
      <c r="BRC27"/>
      <c r="BRD27"/>
      <c r="BRE27"/>
      <c r="BRF27"/>
      <c r="BRG27"/>
      <c r="BRH27"/>
      <c r="BRI27"/>
      <c r="BRJ27"/>
      <c r="BRK27"/>
      <c r="BRL27"/>
      <c r="BRM27"/>
      <c r="BRN27"/>
      <c r="BRO27"/>
      <c r="BRP27"/>
      <c r="BRQ27"/>
      <c r="BRR27"/>
      <c r="BRS27"/>
      <c r="BRT27"/>
      <c r="BRU27"/>
      <c r="BRV27"/>
      <c r="BRW27"/>
      <c r="BRX27"/>
      <c r="BRY27"/>
      <c r="BRZ27"/>
      <c r="BSA27"/>
      <c r="BSB27"/>
      <c r="BSC27"/>
      <c r="BSD27"/>
      <c r="BSE27"/>
      <c r="BSF27"/>
      <c r="BSG27"/>
      <c r="BSH27"/>
      <c r="BSI27"/>
      <c r="BSJ27"/>
      <c r="BSK27"/>
      <c r="BSL27"/>
      <c r="BSM27"/>
      <c r="BSN27"/>
      <c r="BSO27"/>
      <c r="BSP27"/>
      <c r="BSQ27"/>
      <c r="BSR27"/>
      <c r="BSS27"/>
      <c r="BST27"/>
      <c r="BSU27"/>
      <c r="BSV27"/>
      <c r="BSW27"/>
      <c r="BSX27"/>
      <c r="BSY27"/>
      <c r="BSZ27"/>
      <c r="BTA27"/>
      <c r="BTB27"/>
      <c r="BTC27"/>
      <c r="BTD27"/>
      <c r="BTE27"/>
      <c r="BTF27"/>
      <c r="BTG27"/>
      <c r="BTH27"/>
      <c r="BTI27"/>
      <c r="BTJ27"/>
      <c r="BTK27"/>
      <c r="BTL27"/>
      <c r="BTM27"/>
      <c r="BTN27"/>
      <c r="BTO27"/>
      <c r="BTP27"/>
      <c r="BTQ27"/>
      <c r="BTR27"/>
      <c r="BTS27"/>
      <c r="BTT27"/>
      <c r="BTU27"/>
      <c r="BTV27"/>
      <c r="BTW27"/>
      <c r="BTX27"/>
      <c r="BTY27"/>
      <c r="BTZ27"/>
      <c r="BUA27"/>
      <c r="BUB27"/>
      <c r="BUC27"/>
      <c r="BUD27"/>
      <c r="BUE27"/>
      <c r="BUF27"/>
      <c r="BUG27"/>
      <c r="BUH27"/>
      <c r="BUI27"/>
      <c r="BUJ27"/>
      <c r="BUK27"/>
      <c r="BUL27"/>
      <c r="BUM27"/>
      <c r="BUN27"/>
      <c r="BUO27"/>
      <c r="BUP27"/>
      <c r="BUQ27"/>
      <c r="BUR27"/>
      <c r="BUS27"/>
      <c r="BUT27"/>
      <c r="BUU27"/>
      <c r="BUV27"/>
      <c r="BUW27"/>
      <c r="BUX27"/>
      <c r="BUY27"/>
      <c r="BUZ27"/>
      <c r="BVA27"/>
      <c r="BVB27"/>
      <c r="BVC27"/>
      <c r="BVD27"/>
      <c r="BVE27"/>
      <c r="BVF27"/>
      <c r="BVG27"/>
      <c r="BVH27"/>
      <c r="BVI27"/>
      <c r="BVJ27"/>
      <c r="BVK27"/>
      <c r="BVL27"/>
      <c r="BVM27"/>
      <c r="BVN27"/>
      <c r="BVO27"/>
      <c r="BVP27"/>
      <c r="BVQ27"/>
      <c r="BVR27"/>
      <c r="BVS27"/>
      <c r="BVT27"/>
      <c r="BVU27"/>
      <c r="BVV27"/>
      <c r="BVW27"/>
      <c r="BVX27"/>
      <c r="BVY27"/>
      <c r="BVZ27"/>
      <c r="BWA27"/>
      <c r="BWB27"/>
      <c r="BWC27"/>
      <c r="BWD27"/>
      <c r="BWE27"/>
      <c r="BWF27"/>
      <c r="BWG27"/>
      <c r="BWH27"/>
      <c r="BWI27"/>
      <c r="BWJ27"/>
      <c r="BWK27"/>
      <c r="BWL27"/>
      <c r="BWM27"/>
      <c r="BWN27"/>
      <c r="BWO27"/>
      <c r="BWP27"/>
      <c r="BWQ27"/>
      <c r="BWR27"/>
      <c r="BWS27"/>
      <c r="BWT27"/>
      <c r="BWU27"/>
      <c r="BWV27"/>
      <c r="BWW27"/>
      <c r="BWX27"/>
      <c r="BWY27"/>
      <c r="BWZ27"/>
      <c r="BXA27"/>
      <c r="BXB27"/>
      <c r="BXC27"/>
      <c r="BXD27"/>
      <c r="BXE27"/>
      <c r="BXF27"/>
      <c r="BXG27"/>
      <c r="BXH27"/>
      <c r="BXI27"/>
      <c r="BXJ27"/>
      <c r="BXK27"/>
      <c r="BXL27"/>
      <c r="BXM27"/>
      <c r="BXN27"/>
      <c r="BXO27"/>
      <c r="BXP27"/>
      <c r="BXQ27"/>
      <c r="BXR27"/>
      <c r="BXS27"/>
      <c r="BXT27"/>
      <c r="BXU27"/>
      <c r="BXV27"/>
      <c r="BXW27"/>
      <c r="BXX27"/>
      <c r="BXY27"/>
      <c r="BXZ27"/>
      <c r="BYA27"/>
      <c r="BYB27"/>
      <c r="BYC27"/>
      <c r="BYD27"/>
      <c r="BYE27"/>
      <c r="BYF27"/>
      <c r="BYG27"/>
      <c r="BYH27"/>
      <c r="BYI27"/>
      <c r="BYJ27"/>
      <c r="BYK27"/>
      <c r="BYL27"/>
      <c r="BYM27"/>
      <c r="BYN27"/>
      <c r="BYO27"/>
      <c r="BYP27"/>
      <c r="BYQ27"/>
      <c r="BYR27"/>
      <c r="BYS27"/>
      <c r="BYT27"/>
      <c r="BYU27"/>
      <c r="BYV27"/>
      <c r="BYW27"/>
      <c r="BYX27"/>
      <c r="BYY27"/>
      <c r="BYZ27"/>
      <c r="BZA27"/>
      <c r="BZB27"/>
      <c r="BZC27"/>
      <c r="BZD27"/>
      <c r="BZE27"/>
      <c r="BZF27"/>
      <c r="BZG27"/>
      <c r="BZH27"/>
      <c r="BZI27"/>
      <c r="BZJ27"/>
      <c r="BZK27"/>
      <c r="BZL27"/>
      <c r="BZM27"/>
      <c r="BZN27"/>
      <c r="BZO27"/>
      <c r="BZP27"/>
      <c r="BZQ27"/>
      <c r="BZR27"/>
      <c r="BZS27"/>
      <c r="BZT27"/>
      <c r="BZU27"/>
      <c r="BZV27"/>
      <c r="BZW27"/>
      <c r="BZX27"/>
      <c r="BZY27"/>
      <c r="BZZ27"/>
      <c r="CAA27"/>
      <c r="CAB27"/>
      <c r="CAC27"/>
      <c r="CAD27"/>
      <c r="CAE27"/>
      <c r="CAF27"/>
      <c r="CAG27"/>
      <c r="CAH27"/>
      <c r="CAI27"/>
      <c r="CAJ27"/>
      <c r="CAK27"/>
      <c r="CAL27"/>
      <c r="CAM27"/>
      <c r="CAN27"/>
      <c r="CAO27"/>
      <c r="CAP27"/>
      <c r="CAQ27"/>
      <c r="CAR27"/>
      <c r="CAS27"/>
      <c r="CAT27"/>
      <c r="CAU27"/>
      <c r="CAV27"/>
      <c r="CAW27"/>
      <c r="CAX27"/>
      <c r="CAY27"/>
      <c r="CAZ27"/>
      <c r="CBA27"/>
      <c r="CBB27"/>
      <c r="CBC27"/>
      <c r="CBD27"/>
      <c r="CBE27"/>
      <c r="CBF27"/>
      <c r="CBG27"/>
      <c r="CBH27"/>
      <c r="CBI27"/>
      <c r="CBJ27"/>
      <c r="CBK27"/>
      <c r="CBL27"/>
      <c r="CBM27"/>
      <c r="CBN27"/>
      <c r="CBO27"/>
      <c r="CBP27"/>
      <c r="CBQ27"/>
      <c r="CBR27"/>
      <c r="CBS27"/>
      <c r="CBT27"/>
      <c r="CBU27"/>
      <c r="CBV27"/>
      <c r="CBW27"/>
      <c r="CBX27"/>
      <c r="CBY27"/>
      <c r="CBZ27"/>
      <c r="CCA27"/>
      <c r="CCB27"/>
      <c r="CCC27"/>
      <c r="CCD27"/>
      <c r="CCE27"/>
      <c r="CCF27"/>
      <c r="CCG27"/>
      <c r="CCH27"/>
      <c r="CCI27"/>
      <c r="CCJ27"/>
      <c r="CCK27"/>
      <c r="CCL27"/>
      <c r="CCM27"/>
      <c r="CCN27"/>
      <c r="CCO27"/>
      <c r="CCP27"/>
      <c r="CCQ27"/>
      <c r="CCR27"/>
      <c r="CCS27"/>
      <c r="CCT27"/>
      <c r="CCU27"/>
      <c r="CCV27"/>
      <c r="CCW27"/>
      <c r="CCX27"/>
      <c r="CCY27"/>
      <c r="CCZ27"/>
      <c r="CDA27"/>
      <c r="CDB27"/>
      <c r="CDC27"/>
      <c r="CDD27"/>
      <c r="CDE27"/>
      <c r="CDF27"/>
      <c r="CDG27"/>
      <c r="CDH27"/>
      <c r="CDI27"/>
      <c r="CDJ27"/>
      <c r="CDK27"/>
      <c r="CDL27"/>
      <c r="CDM27"/>
      <c r="CDN27"/>
      <c r="CDO27"/>
      <c r="CDP27"/>
      <c r="CDQ27"/>
      <c r="CDR27"/>
      <c r="CDS27"/>
      <c r="CDT27"/>
      <c r="CDU27"/>
      <c r="CDV27"/>
      <c r="CDW27"/>
      <c r="CDX27"/>
      <c r="CDY27"/>
      <c r="CDZ27"/>
      <c r="CEA27"/>
      <c r="CEB27"/>
      <c r="CEC27"/>
      <c r="CED27"/>
      <c r="CEE27"/>
      <c r="CEF27"/>
      <c r="CEG27"/>
      <c r="CEH27"/>
      <c r="CEI27"/>
      <c r="CEJ27"/>
      <c r="CEK27"/>
      <c r="CEL27"/>
      <c r="CEM27"/>
      <c r="CEN27"/>
      <c r="CEO27"/>
      <c r="CEP27"/>
      <c r="CEQ27"/>
      <c r="CER27"/>
      <c r="CES27"/>
      <c r="CET27"/>
      <c r="CEU27"/>
      <c r="CEV27"/>
      <c r="CEW27"/>
      <c r="CEX27"/>
      <c r="CEY27"/>
      <c r="CEZ27"/>
      <c r="CFA27"/>
      <c r="CFB27"/>
      <c r="CFC27"/>
      <c r="CFD27"/>
      <c r="CFE27"/>
      <c r="CFF27"/>
      <c r="CFG27"/>
      <c r="CFH27"/>
      <c r="CFI27"/>
      <c r="CFJ27"/>
      <c r="CFK27"/>
      <c r="CFL27"/>
      <c r="CFM27"/>
      <c r="CFN27"/>
      <c r="CFO27"/>
      <c r="CFP27"/>
      <c r="CFQ27"/>
      <c r="CFR27"/>
      <c r="CFS27"/>
      <c r="CFT27"/>
      <c r="CFU27"/>
      <c r="CFV27"/>
      <c r="CFW27"/>
      <c r="CFX27"/>
      <c r="CFY27"/>
      <c r="CFZ27"/>
      <c r="CGA27"/>
      <c r="CGB27"/>
      <c r="CGC27"/>
      <c r="CGD27"/>
      <c r="CGE27"/>
      <c r="CGF27"/>
      <c r="CGG27"/>
      <c r="CGH27"/>
      <c r="CGI27"/>
      <c r="CGJ27"/>
      <c r="CGK27"/>
      <c r="CGL27"/>
      <c r="CGM27"/>
      <c r="CGN27"/>
      <c r="CGO27"/>
      <c r="CGP27"/>
      <c r="CGQ27"/>
      <c r="CGR27"/>
      <c r="CGS27"/>
      <c r="CGT27"/>
      <c r="CGU27"/>
      <c r="CGV27"/>
      <c r="CGW27"/>
      <c r="CGX27"/>
      <c r="CGY27"/>
      <c r="CGZ27"/>
      <c r="CHA27"/>
      <c r="CHB27"/>
      <c r="CHC27"/>
      <c r="CHD27"/>
      <c r="CHE27"/>
      <c r="CHF27"/>
      <c r="CHG27"/>
      <c r="CHH27"/>
      <c r="CHI27"/>
      <c r="CHJ27"/>
      <c r="CHK27"/>
      <c r="CHL27"/>
      <c r="CHM27"/>
      <c r="CHN27"/>
      <c r="CHO27"/>
      <c r="CHP27"/>
      <c r="CHQ27"/>
      <c r="CHR27"/>
      <c r="CHS27"/>
      <c r="CHT27"/>
      <c r="CHU27"/>
      <c r="CHV27"/>
      <c r="CHW27"/>
      <c r="CHX27"/>
      <c r="CHY27"/>
      <c r="CHZ27"/>
      <c r="CIA27"/>
      <c r="CIB27"/>
      <c r="CIC27"/>
      <c r="CID27"/>
      <c r="CIE27"/>
      <c r="CIF27"/>
      <c r="CIG27"/>
      <c r="CIH27"/>
      <c r="CII27"/>
      <c r="CIJ27"/>
      <c r="CIK27"/>
      <c r="CIL27"/>
      <c r="CIM27"/>
      <c r="CIN27"/>
      <c r="CIO27"/>
      <c r="CIP27"/>
      <c r="CIQ27"/>
      <c r="CIR27"/>
      <c r="CIS27"/>
      <c r="CIT27"/>
      <c r="CIU27"/>
      <c r="CIV27"/>
      <c r="CIW27"/>
      <c r="CIX27"/>
      <c r="CIY27"/>
      <c r="CIZ27"/>
      <c r="CJA27"/>
      <c r="CJB27"/>
      <c r="CJC27"/>
      <c r="CJD27"/>
      <c r="CJE27"/>
      <c r="CJF27"/>
      <c r="CJG27"/>
      <c r="CJH27"/>
      <c r="CJI27"/>
      <c r="CJJ27"/>
      <c r="CJK27"/>
      <c r="CJL27"/>
      <c r="CJM27"/>
      <c r="CJN27"/>
      <c r="CJO27"/>
      <c r="CJP27"/>
      <c r="CJQ27"/>
      <c r="CJR27"/>
      <c r="CJS27"/>
      <c r="CJT27"/>
      <c r="CJU27"/>
      <c r="CJV27"/>
      <c r="CJW27"/>
      <c r="CJX27"/>
      <c r="CJY27"/>
      <c r="CJZ27"/>
      <c r="CKA27"/>
      <c r="CKB27"/>
      <c r="CKC27"/>
      <c r="CKD27"/>
      <c r="CKE27"/>
      <c r="CKF27"/>
      <c r="CKG27"/>
      <c r="CKH27"/>
      <c r="CKI27"/>
      <c r="CKJ27"/>
      <c r="CKK27"/>
      <c r="CKL27"/>
      <c r="CKM27"/>
      <c r="CKN27"/>
      <c r="CKO27"/>
      <c r="CKP27"/>
      <c r="CKQ27"/>
      <c r="CKR27"/>
      <c r="CKS27"/>
      <c r="CKT27"/>
      <c r="CKU27"/>
      <c r="CKV27"/>
      <c r="CKW27"/>
      <c r="CKX27"/>
      <c r="CKY27"/>
      <c r="CKZ27"/>
      <c r="CLA27"/>
      <c r="CLB27"/>
      <c r="CLC27"/>
      <c r="CLD27"/>
      <c r="CLE27"/>
      <c r="CLF27"/>
      <c r="CLG27"/>
      <c r="CLH27"/>
      <c r="CLI27"/>
      <c r="CLJ27"/>
      <c r="CLK27"/>
      <c r="CLL27"/>
      <c r="CLM27"/>
      <c r="CLN27"/>
      <c r="CLO27"/>
      <c r="CLP27"/>
      <c r="CLQ27"/>
      <c r="CLR27"/>
      <c r="CLS27"/>
      <c r="CLT27"/>
      <c r="CLU27"/>
      <c r="CLV27"/>
      <c r="CLW27"/>
      <c r="CLX27"/>
      <c r="CLY27"/>
      <c r="CLZ27"/>
      <c r="CMA27"/>
      <c r="CMB27"/>
      <c r="CMC27"/>
      <c r="CMD27"/>
      <c r="CME27"/>
      <c r="CMF27"/>
      <c r="CMG27"/>
      <c r="CMH27"/>
      <c r="CMI27"/>
      <c r="CMJ27"/>
      <c r="CMK27"/>
      <c r="CML27"/>
      <c r="CMM27"/>
      <c r="CMN27"/>
      <c r="CMO27"/>
      <c r="CMP27"/>
      <c r="CMQ27"/>
      <c r="CMR27"/>
      <c r="CMS27"/>
      <c r="CMT27"/>
      <c r="CMU27"/>
      <c r="CMV27"/>
      <c r="CMW27"/>
      <c r="CMX27"/>
      <c r="CMY27"/>
      <c r="CMZ27"/>
      <c r="CNA27"/>
      <c r="CNB27"/>
      <c r="CNC27"/>
      <c r="CND27"/>
      <c r="CNE27"/>
      <c r="CNF27"/>
      <c r="CNG27"/>
      <c r="CNH27"/>
      <c r="CNI27"/>
      <c r="CNJ27"/>
      <c r="CNK27"/>
      <c r="CNL27"/>
      <c r="CNM27"/>
      <c r="CNN27"/>
      <c r="CNO27"/>
      <c r="CNP27"/>
      <c r="CNQ27"/>
      <c r="CNR27"/>
      <c r="CNS27"/>
      <c r="CNT27"/>
      <c r="CNU27"/>
      <c r="CNV27"/>
      <c r="CNW27"/>
      <c r="CNX27"/>
      <c r="CNY27"/>
      <c r="CNZ27"/>
      <c r="COA27"/>
      <c r="COB27"/>
      <c r="COC27"/>
      <c r="COD27"/>
      <c r="COE27"/>
      <c r="COF27"/>
      <c r="COG27"/>
      <c r="COH27"/>
      <c r="COI27"/>
      <c r="COJ27"/>
      <c r="COK27"/>
      <c r="COL27"/>
      <c r="COM27"/>
      <c r="CON27"/>
      <c r="COO27"/>
      <c r="COP27"/>
      <c r="COQ27"/>
      <c r="COR27"/>
      <c r="COS27"/>
      <c r="COT27"/>
      <c r="COU27"/>
      <c r="COV27"/>
      <c r="COW27"/>
      <c r="COX27"/>
      <c r="COY27"/>
      <c r="COZ27"/>
      <c r="CPA27"/>
      <c r="CPB27"/>
      <c r="CPC27"/>
      <c r="CPD27"/>
      <c r="CPE27"/>
      <c r="CPF27"/>
      <c r="CPG27"/>
      <c r="CPH27"/>
      <c r="CPI27"/>
      <c r="CPJ27"/>
      <c r="CPK27"/>
      <c r="CPL27"/>
      <c r="CPM27"/>
      <c r="CPN27"/>
      <c r="CPO27"/>
      <c r="CPP27"/>
      <c r="CPQ27"/>
      <c r="CPR27"/>
      <c r="CPS27"/>
      <c r="CPT27"/>
      <c r="CPU27"/>
      <c r="CPV27"/>
      <c r="CPW27"/>
      <c r="CPX27"/>
      <c r="CPY27"/>
      <c r="CPZ27"/>
      <c r="CQA27"/>
      <c r="CQB27"/>
      <c r="CQC27"/>
      <c r="CQD27"/>
      <c r="CQE27"/>
      <c r="CQF27"/>
      <c r="CQG27"/>
      <c r="CQH27"/>
      <c r="CQI27"/>
      <c r="CQJ27"/>
      <c r="CQK27"/>
      <c r="CQL27"/>
      <c r="CQM27"/>
      <c r="CQN27"/>
      <c r="CQO27"/>
      <c r="CQP27"/>
      <c r="CQQ27"/>
      <c r="CQR27"/>
      <c r="CQS27"/>
      <c r="CQT27"/>
      <c r="CQU27"/>
      <c r="CQV27"/>
      <c r="CQW27"/>
      <c r="CQX27"/>
      <c r="CQY27"/>
      <c r="CQZ27"/>
      <c r="CRA27"/>
      <c r="CRB27"/>
      <c r="CRC27"/>
      <c r="CRD27"/>
      <c r="CRE27"/>
      <c r="CRF27"/>
      <c r="CRG27"/>
      <c r="CRH27"/>
      <c r="CRI27"/>
      <c r="CRJ27"/>
      <c r="CRK27"/>
      <c r="CRL27"/>
      <c r="CRM27"/>
      <c r="CRN27"/>
      <c r="CRO27"/>
      <c r="CRP27"/>
      <c r="CRQ27"/>
      <c r="CRR27"/>
      <c r="CRS27"/>
      <c r="CRT27"/>
      <c r="CRU27"/>
      <c r="CRV27"/>
      <c r="CRW27"/>
      <c r="CRX27"/>
      <c r="CRY27"/>
      <c r="CRZ27"/>
      <c r="CSA27"/>
      <c r="CSB27"/>
      <c r="CSC27"/>
      <c r="CSD27"/>
      <c r="CSE27"/>
      <c r="CSF27"/>
      <c r="CSG27"/>
      <c r="CSH27"/>
      <c r="CSI27"/>
      <c r="CSJ27"/>
      <c r="CSK27"/>
      <c r="CSL27"/>
      <c r="CSM27"/>
      <c r="CSN27"/>
      <c r="CSO27"/>
      <c r="CSP27"/>
      <c r="CSQ27"/>
      <c r="CSR27"/>
      <c r="CSS27"/>
      <c r="CST27"/>
      <c r="CSU27"/>
      <c r="CSV27"/>
      <c r="CSW27"/>
      <c r="CSX27"/>
      <c r="CSY27"/>
      <c r="CSZ27"/>
      <c r="CTA27"/>
      <c r="CTB27"/>
      <c r="CTC27"/>
      <c r="CTD27"/>
      <c r="CTE27"/>
      <c r="CTF27"/>
      <c r="CTG27"/>
      <c r="CTH27"/>
      <c r="CTI27"/>
      <c r="CTJ27"/>
      <c r="CTK27"/>
      <c r="CTL27"/>
      <c r="CTM27"/>
      <c r="CTN27"/>
      <c r="CTO27"/>
      <c r="CTP27"/>
      <c r="CTQ27"/>
      <c r="CTR27"/>
      <c r="CTS27"/>
      <c r="CTT27"/>
      <c r="CTU27"/>
      <c r="CTV27"/>
      <c r="CTW27"/>
      <c r="CTX27"/>
      <c r="CTY27"/>
      <c r="CTZ27"/>
      <c r="CUA27"/>
      <c r="CUB27"/>
      <c r="CUC27"/>
      <c r="CUD27"/>
      <c r="CUE27"/>
      <c r="CUF27"/>
      <c r="CUG27"/>
      <c r="CUH27"/>
      <c r="CUI27"/>
      <c r="CUJ27"/>
      <c r="CUK27"/>
      <c r="CUL27"/>
      <c r="CUM27"/>
      <c r="CUN27"/>
      <c r="CUO27"/>
      <c r="CUP27"/>
      <c r="CUQ27"/>
      <c r="CUR27"/>
      <c r="CUS27"/>
      <c r="CUT27"/>
      <c r="CUU27"/>
      <c r="CUV27"/>
      <c r="CUW27"/>
      <c r="CUX27"/>
      <c r="CUY27"/>
      <c r="CUZ27"/>
      <c r="CVA27"/>
      <c r="CVB27"/>
      <c r="CVC27"/>
      <c r="CVD27"/>
      <c r="CVE27"/>
      <c r="CVF27"/>
      <c r="CVG27"/>
      <c r="CVH27"/>
      <c r="CVI27"/>
      <c r="CVJ27"/>
      <c r="CVK27"/>
      <c r="CVL27"/>
      <c r="CVM27"/>
      <c r="CVN27"/>
      <c r="CVO27"/>
      <c r="CVP27"/>
      <c r="CVQ27"/>
      <c r="CVR27"/>
      <c r="CVS27"/>
      <c r="CVT27"/>
      <c r="CVU27"/>
      <c r="CVV27"/>
      <c r="CVW27"/>
      <c r="CVX27"/>
      <c r="CVY27"/>
      <c r="CVZ27"/>
      <c r="CWA27"/>
      <c r="CWB27"/>
      <c r="CWC27"/>
      <c r="CWD27"/>
      <c r="CWE27"/>
      <c r="CWF27"/>
      <c r="CWG27"/>
      <c r="CWH27"/>
      <c r="CWI27"/>
      <c r="CWJ27"/>
      <c r="CWK27"/>
      <c r="CWL27"/>
      <c r="CWM27"/>
      <c r="CWN27"/>
      <c r="CWO27"/>
      <c r="CWP27"/>
      <c r="CWQ27"/>
      <c r="CWR27"/>
      <c r="CWS27"/>
      <c r="CWT27"/>
      <c r="CWU27"/>
      <c r="CWV27"/>
      <c r="CWW27"/>
      <c r="CWX27"/>
      <c r="CWY27"/>
      <c r="CWZ27"/>
      <c r="CXA27"/>
      <c r="CXB27"/>
      <c r="CXC27"/>
      <c r="CXD27"/>
      <c r="CXE27"/>
      <c r="CXF27"/>
      <c r="CXG27"/>
      <c r="CXH27"/>
      <c r="CXI27"/>
      <c r="CXJ27"/>
      <c r="CXK27"/>
      <c r="CXL27"/>
      <c r="CXM27"/>
      <c r="CXN27"/>
      <c r="CXO27"/>
      <c r="CXP27"/>
      <c r="CXQ27"/>
      <c r="CXR27"/>
      <c r="CXS27"/>
      <c r="CXT27"/>
      <c r="CXU27"/>
      <c r="CXV27"/>
      <c r="CXW27"/>
      <c r="CXX27"/>
      <c r="CXY27"/>
      <c r="CXZ27"/>
      <c r="CYA27"/>
      <c r="CYB27"/>
      <c r="CYC27"/>
      <c r="CYD27"/>
      <c r="CYE27"/>
      <c r="CYF27"/>
      <c r="CYG27"/>
      <c r="CYH27"/>
      <c r="CYI27"/>
      <c r="CYJ27"/>
      <c r="CYK27"/>
      <c r="CYL27"/>
      <c r="CYM27"/>
      <c r="CYN27"/>
      <c r="CYO27"/>
      <c r="CYP27"/>
      <c r="CYQ27"/>
      <c r="CYR27"/>
      <c r="CYS27"/>
      <c r="CYT27"/>
      <c r="CYU27"/>
      <c r="CYV27"/>
      <c r="CYW27"/>
      <c r="CYX27"/>
      <c r="CYY27"/>
      <c r="CYZ27"/>
      <c r="CZA27"/>
      <c r="CZB27"/>
      <c r="CZC27"/>
      <c r="CZD27"/>
      <c r="CZE27"/>
      <c r="CZF27"/>
      <c r="CZG27"/>
      <c r="CZH27"/>
      <c r="CZI27"/>
      <c r="CZJ27"/>
      <c r="CZK27"/>
      <c r="CZL27"/>
      <c r="CZM27"/>
      <c r="CZN27"/>
      <c r="CZO27"/>
      <c r="CZP27"/>
      <c r="CZQ27"/>
      <c r="CZR27"/>
      <c r="CZS27"/>
      <c r="CZT27"/>
      <c r="CZU27"/>
      <c r="CZV27"/>
      <c r="CZW27"/>
      <c r="CZX27"/>
      <c r="CZY27"/>
      <c r="CZZ27"/>
      <c r="DAA27"/>
      <c r="DAB27"/>
      <c r="DAC27"/>
      <c r="DAD27"/>
      <c r="DAE27"/>
      <c r="DAF27"/>
      <c r="DAG27"/>
      <c r="DAH27"/>
      <c r="DAI27"/>
      <c r="DAJ27"/>
      <c r="DAK27"/>
      <c r="DAL27"/>
      <c r="DAM27"/>
      <c r="DAN27"/>
      <c r="DAO27"/>
      <c r="DAP27"/>
      <c r="DAQ27"/>
      <c r="DAR27"/>
      <c r="DAS27"/>
      <c r="DAT27"/>
      <c r="DAU27"/>
      <c r="DAV27"/>
      <c r="DAW27"/>
      <c r="DAX27"/>
      <c r="DAY27"/>
      <c r="DAZ27"/>
      <c r="DBA27"/>
      <c r="DBB27"/>
      <c r="DBC27"/>
      <c r="DBD27"/>
      <c r="DBE27"/>
      <c r="DBF27"/>
      <c r="DBG27"/>
      <c r="DBH27"/>
      <c r="DBI27"/>
      <c r="DBJ27"/>
      <c r="DBK27"/>
      <c r="DBL27"/>
      <c r="DBM27"/>
      <c r="DBN27"/>
      <c r="DBO27"/>
      <c r="DBP27"/>
      <c r="DBQ27"/>
      <c r="DBR27"/>
      <c r="DBS27"/>
      <c r="DBT27"/>
      <c r="DBU27"/>
      <c r="DBV27"/>
      <c r="DBW27"/>
      <c r="DBX27"/>
      <c r="DBY27"/>
      <c r="DBZ27"/>
      <c r="DCA27"/>
      <c r="DCB27"/>
      <c r="DCC27"/>
      <c r="DCD27"/>
      <c r="DCE27"/>
      <c r="DCF27"/>
      <c r="DCG27"/>
      <c r="DCH27"/>
      <c r="DCI27"/>
      <c r="DCJ27"/>
      <c r="DCK27"/>
      <c r="DCL27"/>
      <c r="DCM27"/>
      <c r="DCN27"/>
      <c r="DCO27"/>
      <c r="DCP27"/>
      <c r="DCQ27"/>
      <c r="DCR27"/>
      <c r="DCS27"/>
      <c r="DCT27"/>
      <c r="DCU27"/>
      <c r="DCV27"/>
      <c r="DCW27"/>
      <c r="DCX27"/>
      <c r="DCY27"/>
      <c r="DCZ27"/>
      <c r="DDA27"/>
      <c r="DDB27"/>
      <c r="DDC27"/>
      <c r="DDD27"/>
      <c r="DDE27"/>
      <c r="DDF27"/>
      <c r="DDG27"/>
      <c r="DDH27"/>
      <c r="DDI27"/>
      <c r="DDJ27"/>
      <c r="DDK27"/>
      <c r="DDL27"/>
      <c r="DDM27"/>
      <c r="DDN27"/>
      <c r="DDO27"/>
      <c r="DDP27"/>
      <c r="DDQ27"/>
      <c r="DDR27"/>
      <c r="DDS27"/>
      <c r="DDT27"/>
      <c r="DDU27"/>
      <c r="DDV27"/>
      <c r="DDW27"/>
      <c r="DDX27"/>
      <c r="DDY27"/>
      <c r="DDZ27"/>
      <c r="DEA27"/>
      <c r="DEB27"/>
      <c r="DEC27"/>
      <c r="DED27"/>
      <c r="DEE27"/>
      <c r="DEF27"/>
      <c r="DEG27"/>
      <c r="DEH27"/>
      <c r="DEI27"/>
      <c r="DEJ27"/>
      <c r="DEK27"/>
      <c r="DEL27"/>
      <c r="DEM27"/>
      <c r="DEN27"/>
      <c r="DEO27"/>
      <c r="DEP27"/>
      <c r="DEQ27"/>
      <c r="DER27"/>
      <c r="DES27"/>
      <c r="DET27"/>
      <c r="DEU27"/>
      <c r="DEV27"/>
      <c r="DEW27"/>
      <c r="DEX27"/>
      <c r="DEY27"/>
      <c r="DEZ27"/>
      <c r="DFA27"/>
      <c r="DFB27"/>
      <c r="DFC27"/>
      <c r="DFD27"/>
      <c r="DFE27"/>
      <c r="DFF27"/>
      <c r="DFG27"/>
      <c r="DFH27"/>
      <c r="DFI27"/>
      <c r="DFJ27"/>
      <c r="DFK27"/>
      <c r="DFL27"/>
      <c r="DFM27"/>
      <c r="DFN27"/>
      <c r="DFO27"/>
      <c r="DFP27"/>
      <c r="DFQ27"/>
      <c r="DFR27"/>
      <c r="DFS27"/>
      <c r="DFT27"/>
      <c r="DFU27"/>
      <c r="DFV27"/>
      <c r="DFW27"/>
      <c r="DFX27"/>
      <c r="DFY27"/>
      <c r="DFZ27"/>
      <c r="DGA27"/>
      <c r="DGB27"/>
      <c r="DGC27"/>
      <c r="DGD27"/>
      <c r="DGE27"/>
      <c r="DGF27"/>
      <c r="DGG27"/>
      <c r="DGH27"/>
      <c r="DGI27"/>
      <c r="DGJ27"/>
      <c r="DGK27"/>
      <c r="DGL27"/>
      <c r="DGM27"/>
      <c r="DGN27"/>
      <c r="DGO27"/>
      <c r="DGP27"/>
      <c r="DGQ27"/>
      <c r="DGR27"/>
      <c r="DGS27"/>
      <c r="DGT27"/>
      <c r="DGU27"/>
      <c r="DGV27"/>
      <c r="DGW27"/>
      <c r="DGX27"/>
      <c r="DGY27"/>
      <c r="DGZ27"/>
      <c r="DHA27"/>
      <c r="DHB27"/>
      <c r="DHC27"/>
      <c r="DHD27"/>
      <c r="DHE27"/>
      <c r="DHF27"/>
      <c r="DHG27"/>
      <c r="DHH27"/>
      <c r="DHI27"/>
      <c r="DHJ27"/>
      <c r="DHK27"/>
      <c r="DHL27"/>
      <c r="DHM27"/>
      <c r="DHN27"/>
      <c r="DHO27"/>
      <c r="DHP27"/>
      <c r="DHQ27"/>
      <c r="DHR27"/>
      <c r="DHS27"/>
      <c r="DHT27"/>
      <c r="DHU27"/>
      <c r="DHV27"/>
      <c r="DHW27"/>
      <c r="DHX27"/>
      <c r="DHY27"/>
      <c r="DHZ27"/>
      <c r="DIA27"/>
      <c r="DIB27"/>
      <c r="DIC27"/>
      <c r="DID27"/>
      <c r="DIE27"/>
      <c r="DIF27"/>
      <c r="DIG27"/>
      <c r="DIH27"/>
      <c r="DII27"/>
      <c r="DIJ27"/>
      <c r="DIK27"/>
      <c r="DIL27"/>
      <c r="DIM27"/>
      <c r="DIN27"/>
      <c r="DIO27"/>
      <c r="DIP27"/>
      <c r="DIQ27"/>
      <c r="DIR27"/>
      <c r="DIS27"/>
      <c r="DIT27"/>
      <c r="DIU27"/>
      <c r="DIV27"/>
      <c r="DIW27"/>
      <c r="DIX27"/>
      <c r="DIY27"/>
      <c r="DIZ27"/>
      <c r="DJA27"/>
      <c r="DJB27"/>
      <c r="DJC27"/>
      <c r="DJD27"/>
      <c r="DJE27"/>
      <c r="DJF27"/>
      <c r="DJG27"/>
      <c r="DJH27"/>
      <c r="DJI27"/>
      <c r="DJJ27"/>
      <c r="DJK27"/>
      <c r="DJL27"/>
      <c r="DJM27"/>
      <c r="DJN27"/>
      <c r="DJO27"/>
      <c r="DJP27"/>
      <c r="DJQ27"/>
      <c r="DJR27"/>
      <c r="DJS27"/>
      <c r="DJT27"/>
      <c r="DJU27"/>
      <c r="DJV27"/>
      <c r="DJW27"/>
      <c r="DJX27"/>
      <c r="DJY27"/>
      <c r="DJZ27"/>
      <c r="DKA27"/>
      <c r="DKB27"/>
      <c r="DKC27"/>
      <c r="DKD27"/>
      <c r="DKE27"/>
      <c r="DKF27"/>
      <c r="DKG27"/>
      <c r="DKH27"/>
      <c r="DKI27"/>
      <c r="DKJ27"/>
      <c r="DKK27"/>
      <c r="DKL27"/>
      <c r="DKM27"/>
      <c r="DKN27"/>
      <c r="DKO27"/>
      <c r="DKP27"/>
      <c r="DKQ27"/>
      <c r="DKR27"/>
      <c r="DKS27"/>
      <c r="DKT27"/>
      <c r="DKU27"/>
      <c r="DKV27"/>
      <c r="DKW27"/>
      <c r="DKX27"/>
      <c r="DKY27"/>
      <c r="DKZ27"/>
      <c r="DLA27"/>
      <c r="DLB27"/>
      <c r="DLC27"/>
      <c r="DLD27"/>
      <c r="DLE27"/>
      <c r="DLF27"/>
      <c r="DLG27"/>
      <c r="DLH27"/>
      <c r="DLI27"/>
      <c r="DLJ27"/>
      <c r="DLK27"/>
      <c r="DLL27"/>
      <c r="DLM27"/>
      <c r="DLN27"/>
      <c r="DLO27"/>
      <c r="DLP27"/>
      <c r="DLQ27"/>
      <c r="DLR27"/>
      <c r="DLS27"/>
      <c r="DLT27"/>
      <c r="DLU27"/>
      <c r="DLV27"/>
      <c r="DLW27"/>
      <c r="DLX27"/>
      <c r="DLY27"/>
      <c r="DLZ27"/>
      <c r="DMA27"/>
      <c r="DMB27"/>
      <c r="DMC27"/>
      <c r="DMD27"/>
      <c r="DME27"/>
      <c r="DMF27"/>
      <c r="DMG27"/>
      <c r="DMH27"/>
      <c r="DMI27"/>
      <c r="DMJ27"/>
      <c r="DMK27"/>
      <c r="DML27"/>
      <c r="DMM27"/>
      <c r="DMN27"/>
      <c r="DMO27"/>
      <c r="DMP27"/>
      <c r="DMQ27"/>
      <c r="DMR27"/>
      <c r="DMS27"/>
      <c r="DMT27"/>
      <c r="DMU27"/>
      <c r="DMV27"/>
      <c r="DMW27"/>
      <c r="DMX27"/>
      <c r="DMY27"/>
      <c r="DMZ27"/>
      <c r="DNA27"/>
      <c r="DNB27"/>
      <c r="DNC27"/>
      <c r="DND27"/>
      <c r="DNE27"/>
      <c r="DNF27"/>
      <c r="DNG27"/>
      <c r="DNH27"/>
      <c r="DNI27"/>
      <c r="DNJ27"/>
      <c r="DNK27"/>
      <c r="DNL27"/>
      <c r="DNM27"/>
      <c r="DNN27"/>
      <c r="DNO27"/>
      <c r="DNP27"/>
      <c r="DNQ27"/>
      <c r="DNR27"/>
      <c r="DNS27"/>
      <c r="DNT27"/>
      <c r="DNU27"/>
      <c r="DNV27"/>
      <c r="DNW27"/>
      <c r="DNX27"/>
      <c r="DNY27"/>
      <c r="DNZ27"/>
      <c r="DOA27"/>
      <c r="DOB27"/>
      <c r="DOC27"/>
      <c r="DOD27"/>
      <c r="DOE27"/>
      <c r="DOF27"/>
      <c r="DOG27"/>
      <c r="DOH27"/>
      <c r="DOI27"/>
      <c r="DOJ27"/>
      <c r="DOK27"/>
      <c r="DOL27"/>
      <c r="DOM27"/>
      <c r="DON27"/>
      <c r="DOO27"/>
      <c r="DOP27"/>
      <c r="DOQ27"/>
      <c r="DOR27"/>
      <c r="DOS27"/>
      <c r="DOT27"/>
      <c r="DOU27"/>
      <c r="DOV27"/>
      <c r="DOW27"/>
      <c r="DOX27"/>
      <c r="DOY27"/>
      <c r="DOZ27"/>
      <c r="DPA27"/>
      <c r="DPB27"/>
      <c r="DPC27"/>
      <c r="DPD27"/>
      <c r="DPE27"/>
      <c r="DPF27"/>
      <c r="DPG27"/>
      <c r="DPH27"/>
      <c r="DPI27"/>
      <c r="DPJ27"/>
      <c r="DPK27"/>
      <c r="DPL27"/>
      <c r="DPM27"/>
      <c r="DPN27"/>
      <c r="DPO27"/>
      <c r="DPP27"/>
      <c r="DPQ27"/>
      <c r="DPR27"/>
      <c r="DPS27"/>
      <c r="DPT27"/>
      <c r="DPU27"/>
      <c r="DPV27"/>
      <c r="DPW27"/>
      <c r="DPX27"/>
      <c r="DPY27"/>
      <c r="DPZ27"/>
      <c r="DQA27"/>
      <c r="DQB27"/>
      <c r="DQC27"/>
      <c r="DQD27"/>
      <c r="DQE27"/>
      <c r="DQF27"/>
      <c r="DQG27"/>
      <c r="DQH27"/>
      <c r="DQI27"/>
      <c r="DQJ27"/>
      <c r="DQK27"/>
      <c r="DQL27"/>
      <c r="DQM27"/>
      <c r="DQN27"/>
      <c r="DQO27"/>
      <c r="DQP27"/>
      <c r="DQQ27"/>
      <c r="DQR27"/>
      <c r="DQS27"/>
      <c r="DQT27"/>
      <c r="DQU27"/>
      <c r="DQV27"/>
      <c r="DQW27"/>
      <c r="DQX27"/>
      <c r="DQY27"/>
      <c r="DQZ27"/>
      <c r="DRA27"/>
      <c r="DRB27"/>
      <c r="DRC27"/>
      <c r="DRD27"/>
      <c r="DRE27"/>
      <c r="DRF27"/>
      <c r="DRG27"/>
      <c r="DRH27"/>
      <c r="DRI27"/>
      <c r="DRJ27"/>
      <c r="DRK27"/>
      <c r="DRL27"/>
      <c r="DRM27"/>
      <c r="DRN27"/>
      <c r="DRO27"/>
      <c r="DRP27"/>
      <c r="DRQ27"/>
      <c r="DRR27"/>
      <c r="DRS27"/>
      <c r="DRT27"/>
      <c r="DRU27"/>
      <c r="DRV27"/>
      <c r="DRW27"/>
      <c r="DRX27"/>
      <c r="DRY27"/>
      <c r="DRZ27"/>
      <c r="DSA27"/>
      <c r="DSB27"/>
      <c r="DSC27"/>
      <c r="DSD27"/>
      <c r="DSE27"/>
      <c r="DSF27"/>
      <c r="DSG27"/>
      <c r="DSH27"/>
      <c r="DSI27"/>
      <c r="DSJ27"/>
      <c r="DSK27"/>
      <c r="DSL27"/>
      <c r="DSM27"/>
      <c r="DSN27"/>
      <c r="DSO27"/>
      <c r="DSP27"/>
      <c r="DSQ27"/>
      <c r="DSR27"/>
      <c r="DSS27"/>
      <c r="DST27"/>
      <c r="DSU27"/>
      <c r="DSV27"/>
      <c r="DSW27"/>
      <c r="DSX27"/>
      <c r="DSY27"/>
      <c r="DSZ27"/>
      <c r="DTA27"/>
      <c r="DTB27"/>
      <c r="DTC27"/>
      <c r="DTD27"/>
      <c r="DTE27"/>
      <c r="DTF27"/>
      <c r="DTG27"/>
      <c r="DTH27"/>
      <c r="DTI27"/>
      <c r="DTJ27"/>
      <c r="DTK27"/>
      <c r="DTL27"/>
      <c r="DTM27"/>
      <c r="DTN27"/>
      <c r="DTO27"/>
      <c r="DTP27"/>
      <c r="DTQ27"/>
      <c r="DTR27"/>
      <c r="DTS27"/>
      <c r="DTT27"/>
      <c r="DTU27"/>
      <c r="DTV27"/>
      <c r="DTW27"/>
      <c r="DTX27"/>
      <c r="DTY27"/>
      <c r="DTZ27"/>
      <c r="DUA27"/>
      <c r="DUB27"/>
      <c r="DUC27"/>
      <c r="DUD27"/>
      <c r="DUE27"/>
      <c r="DUF27"/>
      <c r="DUG27"/>
      <c r="DUH27"/>
      <c r="DUI27"/>
      <c r="DUJ27"/>
      <c r="DUK27"/>
      <c r="DUL27"/>
      <c r="DUM27"/>
      <c r="DUN27"/>
      <c r="DUO27"/>
      <c r="DUP27"/>
      <c r="DUQ27"/>
      <c r="DUR27"/>
      <c r="DUS27"/>
      <c r="DUT27"/>
      <c r="DUU27"/>
      <c r="DUV27"/>
      <c r="DUW27"/>
      <c r="DUX27"/>
      <c r="DUY27"/>
      <c r="DUZ27"/>
      <c r="DVA27"/>
      <c r="DVB27"/>
      <c r="DVC27"/>
      <c r="DVD27"/>
      <c r="DVE27"/>
      <c r="DVF27"/>
      <c r="DVG27"/>
      <c r="DVH27"/>
      <c r="DVI27"/>
      <c r="DVJ27"/>
      <c r="DVK27"/>
      <c r="DVL27"/>
      <c r="DVM27"/>
      <c r="DVN27"/>
      <c r="DVO27"/>
      <c r="DVP27"/>
      <c r="DVQ27"/>
      <c r="DVR27"/>
      <c r="DVS27"/>
      <c r="DVT27"/>
      <c r="DVU27"/>
      <c r="DVV27"/>
      <c r="DVW27"/>
      <c r="DVX27"/>
      <c r="DVY27"/>
      <c r="DVZ27"/>
      <c r="DWA27"/>
      <c r="DWB27"/>
      <c r="DWC27"/>
      <c r="DWD27"/>
      <c r="DWE27"/>
      <c r="DWF27"/>
      <c r="DWG27"/>
      <c r="DWH27"/>
      <c r="DWI27"/>
      <c r="DWJ27"/>
      <c r="DWK27"/>
      <c r="DWL27"/>
      <c r="DWM27"/>
      <c r="DWN27"/>
      <c r="DWO27"/>
      <c r="DWP27"/>
      <c r="DWQ27"/>
      <c r="DWR27"/>
      <c r="DWS27"/>
      <c r="DWT27"/>
      <c r="DWU27"/>
      <c r="DWV27"/>
      <c r="DWW27"/>
      <c r="DWX27"/>
      <c r="DWY27"/>
      <c r="DWZ27"/>
      <c r="DXA27"/>
      <c r="DXB27"/>
      <c r="DXC27"/>
      <c r="DXD27"/>
      <c r="DXE27"/>
      <c r="DXF27"/>
      <c r="DXG27"/>
      <c r="DXH27"/>
      <c r="DXI27"/>
      <c r="DXJ27"/>
      <c r="DXK27"/>
      <c r="DXL27"/>
      <c r="DXM27"/>
      <c r="DXN27"/>
      <c r="DXO27"/>
      <c r="DXP27"/>
      <c r="DXQ27"/>
      <c r="DXR27"/>
      <c r="DXS27"/>
      <c r="DXT27"/>
      <c r="DXU27"/>
      <c r="DXV27"/>
      <c r="DXW27"/>
      <c r="DXX27"/>
      <c r="DXY27"/>
      <c r="DXZ27"/>
      <c r="DYA27"/>
      <c r="DYB27"/>
      <c r="DYC27"/>
      <c r="DYD27"/>
      <c r="DYE27"/>
      <c r="DYF27"/>
      <c r="DYG27"/>
      <c r="DYH27"/>
      <c r="DYI27"/>
      <c r="DYJ27"/>
      <c r="DYK27"/>
      <c r="DYL27"/>
      <c r="DYM27"/>
      <c r="DYN27"/>
      <c r="DYO27"/>
      <c r="DYP27"/>
      <c r="DYQ27"/>
      <c r="DYR27"/>
      <c r="DYS27"/>
      <c r="DYT27"/>
      <c r="DYU27"/>
      <c r="DYV27"/>
      <c r="DYW27"/>
      <c r="DYX27"/>
      <c r="DYY27"/>
      <c r="DYZ27"/>
      <c r="DZA27"/>
      <c r="DZB27"/>
      <c r="DZC27"/>
      <c r="DZD27"/>
      <c r="DZE27"/>
      <c r="DZF27"/>
      <c r="DZG27"/>
      <c r="DZH27"/>
      <c r="DZI27"/>
      <c r="DZJ27"/>
      <c r="DZK27"/>
      <c r="DZL27"/>
      <c r="DZM27"/>
      <c r="DZN27"/>
      <c r="DZO27"/>
      <c r="DZP27"/>
      <c r="DZQ27"/>
      <c r="DZR27"/>
      <c r="DZS27"/>
      <c r="DZT27"/>
      <c r="DZU27"/>
      <c r="DZV27"/>
      <c r="DZW27"/>
      <c r="DZX27"/>
      <c r="DZY27"/>
      <c r="DZZ27"/>
      <c r="EAA27"/>
      <c r="EAB27"/>
      <c r="EAC27"/>
      <c r="EAD27"/>
      <c r="EAE27"/>
      <c r="EAF27"/>
      <c r="EAG27"/>
      <c r="EAH27"/>
      <c r="EAI27"/>
      <c r="EAJ27"/>
      <c r="EAK27"/>
      <c r="EAL27"/>
      <c r="EAM27"/>
      <c r="EAN27"/>
      <c r="EAO27"/>
      <c r="EAP27"/>
      <c r="EAQ27"/>
      <c r="EAR27"/>
      <c r="EAS27"/>
      <c r="EAT27"/>
      <c r="EAU27"/>
      <c r="EAV27"/>
      <c r="EAW27"/>
      <c r="EAX27"/>
      <c r="EAY27"/>
      <c r="EAZ27"/>
      <c r="EBA27"/>
      <c r="EBB27"/>
      <c r="EBC27"/>
      <c r="EBD27"/>
      <c r="EBE27"/>
      <c r="EBF27"/>
      <c r="EBG27"/>
      <c r="EBH27"/>
      <c r="EBI27"/>
      <c r="EBJ27"/>
      <c r="EBK27"/>
      <c r="EBL27"/>
      <c r="EBM27"/>
      <c r="EBN27"/>
      <c r="EBO27"/>
      <c r="EBP27"/>
      <c r="EBQ27"/>
      <c r="EBR27"/>
      <c r="EBS27"/>
      <c r="EBT27"/>
      <c r="EBU27"/>
      <c r="EBV27"/>
      <c r="EBW27"/>
      <c r="EBX27"/>
      <c r="EBY27"/>
      <c r="EBZ27"/>
      <c r="ECA27"/>
      <c r="ECB27"/>
      <c r="ECC27"/>
      <c r="ECD27"/>
      <c r="ECE27"/>
      <c r="ECF27"/>
      <c r="ECG27"/>
      <c r="ECH27"/>
      <c r="ECI27"/>
      <c r="ECJ27"/>
      <c r="ECK27"/>
      <c r="ECL27"/>
      <c r="ECM27"/>
      <c r="ECN27"/>
      <c r="ECO27"/>
      <c r="ECP27"/>
      <c r="ECQ27"/>
      <c r="ECR27"/>
      <c r="ECS27"/>
      <c r="ECT27"/>
      <c r="ECU27"/>
      <c r="ECV27"/>
      <c r="ECW27"/>
      <c r="ECX27"/>
      <c r="ECY27"/>
      <c r="ECZ27"/>
      <c r="EDA27"/>
      <c r="EDB27"/>
      <c r="EDC27"/>
      <c r="EDD27"/>
      <c r="EDE27"/>
      <c r="EDF27"/>
      <c r="EDG27"/>
      <c r="EDH27"/>
      <c r="EDI27"/>
      <c r="EDJ27"/>
      <c r="EDK27"/>
      <c r="EDL27"/>
      <c r="EDM27"/>
      <c r="EDN27"/>
      <c r="EDO27"/>
      <c r="EDP27"/>
      <c r="EDQ27"/>
      <c r="EDR27"/>
      <c r="EDS27"/>
      <c r="EDT27"/>
      <c r="EDU27"/>
      <c r="EDV27"/>
      <c r="EDW27"/>
      <c r="EDX27"/>
      <c r="EDY27"/>
      <c r="EDZ27"/>
      <c r="EEA27"/>
      <c r="EEB27"/>
      <c r="EEC27"/>
      <c r="EED27"/>
      <c r="EEE27"/>
      <c r="EEF27"/>
      <c r="EEG27"/>
      <c r="EEH27"/>
      <c r="EEI27"/>
      <c r="EEJ27"/>
      <c r="EEK27"/>
      <c r="EEL27"/>
      <c r="EEM27"/>
      <c r="EEN27"/>
      <c r="EEO27"/>
      <c r="EEP27"/>
      <c r="EEQ27"/>
      <c r="EER27"/>
      <c r="EES27"/>
      <c r="EET27"/>
      <c r="EEU27"/>
      <c r="EEV27"/>
      <c r="EEW27"/>
      <c r="EEX27"/>
      <c r="EEY27"/>
      <c r="EEZ27"/>
      <c r="EFA27"/>
      <c r="EFB27"/>
      <c r="EFC27"/>
      <c r="EFD27"/>
      <c r="EFE27"/>
      <c r="EFF27"/>
      <c r="EFG27"/>
      <c r="EFH27"/>
      <c r="EFI27"/>
      <c r="EFJ27"/>
      <c r="EFK27"/>
      <c r="EFL27"/>
      <c r="EFM27"/>
      <c r="EFN27"/>
      <c r="EFO27"/>
      <c r="EFP27"/>
      <c r="EFQ27"/>
      <c r="EFR27"/>
      <c r="EFS27"/>
      <c r="EFT27"/>
      <c r="EFU27"/>
      <c r="EFV27"/>
      <c r="EFW27"/>
      <c r="EFX27"/>
      <c r="EFY27"/>
      <c r="EFZ27"/>
      <c r="EGA27"/>
      <c r="EGB27"/>
      <c r="EGC27"/>
      <c r="EGD27"/>
      <c r="EGE27"/>
      <c r="EGF27"/>
      <c r="EGG27"/>
      <c r="EGH27"/>
      <c r="EGI27"/>
      <c r="EGJ27"/>
      <c r="EGK27"/>
      <c r="EGL27"/>
      <c r="EGM27"/>
      <c r="EGN27"/>
      <c r="EGO27"/>
      <c r="EGP27"/>
      <c r="EGQ27"/>
      <c r="EGR27"/>
      <c r="EGS27"/>
      <c r="EGT27"/>
      <c r="EGU27"/>
      <c r="EGV27"/>
      <c r="EGW27"/>
      <c r="EGX27"/>
      <c r="EGY27"/>
      <c r="EGZ27"/>
      <c r="EHA27"/>
      <c r="EHB27"/>
      <c r="EHC27"/>
      <c r="EHD27"/>
      <c r="EHE27"/>
      <c r="EHF27"/>
      <c r="EHG27"/>
      <c r="EHH27"/>
      <c r="EHI27"/>
      <c r="EHJ27"/>
      <c r="EHK27"/>
      <c r="EHL27"/>
      <c r="EHM27"/>
      <c r="EHN27"/>
      <c r="EHO27"/>
      <c r="EHP27"/>
      <c r="EHQ27"/>
      <c r="EHR27"/>
      <c r="EHS27"/>
      <c r="EHT27"/>
      <c r="EHU27"/>
      <c r="EHV27"/>
      <c r="EHW27"/>
      <c r="EHX27"/>
      <c r="EHY27"/>
      <c r="EHZ27"/>
      <c r="EIA27"/>
      <c r="EIB27"/>
      <c r="EIC27"/>
      <c r="EID27"/>
      <c r="EIE27"/>
      <c r="EIF27"/>
      <c r="EIG27"/>
      <c r="EIH27"/>
      <c r="EII27"/>
      <c r="EIJ27"/>
      <c r="EIK27"/>
      <c r="EIL27"/>
      <c r="EIM27"/>
      <c r="EIN27"/>
      <c r="EIO27"/>
      <c r="EIP27"/>
      <c r="EIQ27"/>
      <c r="EIR27"/>
      <c r="EIS27"/>
      <c r="EIT27"/>
      <c r="EIU27"/>
      <c r="EIV27"/>
      <c r="EIW27"/>
      <c r="EIX27"/>
      <c r="EIY27"/>
      <c r="EIZ27"/>
      <c r="EJA27"/>
      <c r="EJB27"/>
      <c r="EJC27"/>
      <c r="EJD27"/>
      <c r="EJE27"/>
      <c r="EJF27"/>
      <c r="EJG27"/>
      <c r="EJH27"/>
      <c r="EJI27"/>
      <c r="EJJ27"/>
      <c r="EJK27"/>
      <c r="EJL27"/>
      <c r="EJM27"/>
      <c r="EJN27"/>
      <c r="EJO27"/>
      <c r="EJP27"/>
      <c r="EJQ27"/>
      <c r="EJR27"/>
      <c r="EJS27"/>
      <c r="EJT27"/>
      <c r="EJU27"/>
      <c r="EJV27"/>
      <c r="EJW27"/>
      <c r="EJX27"/>
      <c r="EJY27"/>
      <c r="EJZ27"/>
      <c r="EKA27"/>
      <c r="EKB27"/>
      <c r="EKC27"/>
      <c r="EKD27"/>
      <c r="EKE27"/>
      <c r="EKF27"/>
      <c r="EKG27"/>
      <c r="EKH27"/>
      <c r="EKI27"/>
      <c r="EKJ27"/>
      <c r="EKK27"/>
      <c r="EKL27"/>
      <c r="EKM27"/>
      <c r="EKN27"/>
      <c r="EKO27"/>
      <c r="EKP27"/>
      <c r="EKQ27"/>
      <c r="EKR27"/>
      <c r="EKS27"/>
      <c r="EKT27"/>
      <c r="EKU27"/>
      <c r="EKV27"/>
      <c r="EKW27"/>
      <c r="EKX27"/>
      <c r="EKY27"/>
      <c r="EKZ27"/>
      <c r="ELA27"/>
      <c r="ELB27"/>
      <c r="ELC27"/>
      <c r="ELD27"/>
      <c r="ELE27"/>
      <c r="ELF27"/>
      <c r="ELG27"/>
      <c r="ELH27"/>
      <c r="ELI27"/>
      <c r="ELJ27"/>
      <c r="ELK27"/>
      <c r="ELL27"/>
      <c r="ELM27"/>
      <c r="ELN27"/>
      <c r="ELO27"/>
      <c r="ELP27"/>
      <c r="ELQ27"/>
      <c r="ELR27"/>
      <c r="ELS27"/>
      <c r="ELT27"/>
      <c r="ELU27"/>
      <c r="ELV27"/>
      <c r="ELW27"/>
      <c r="ELX27"/>
      <c r="ELY27"/>
      <c r="ELZ27"/>
      <c r="EMA27"/>
      <c r="EMB27"/>
      <c r="EMC27"/>
      <c r="EMD27"/>
      <c r="EME27"/>
      <c r="EMF27"/>
      <c r="EMG27"/>
      <c r="EMH27"/>
      <c r="EMI27"/>
      <c r="EMJ27"/>
      <c r="EMK27"/>
      <c r="EML27"/>
      <c r="EMM27"/>
      <c r="EMN27"/>
      <c r="EMO27"/>
      <c r="EMP27"/>
      <c r="EMQ27"/>
      <c r="EMR27"/>
      <c r="EMS27"/>
      <c r="EMT27"/>
      <c r="EMU27"/>
      <c r="EMV27"/>
      <c r="EMW27"/>
      <c r="EMX27"/>
      <c r="EMY27"/>
      <c r="EMZ27"/>
      <c r="ENA27"/>
      <c r="ENB27"/>
      <c r="ENC27"/>
      <c r="END27"/>
      <c r="ENE27"/>
      <c r="ENF27"/>
      <c r="ENG27"/>
      <c r="ENH27"/>
      <c r="ENI27"/>
      <c r="ENJ27"/>
      <c r="ENK27"/>
      <c r="ENL27"/>
      <c r="ENM27"/>
      <c r="ENN27"/>
      <c r="ENO27"/>
      <c r="ENP27"/>
      <c r="ENQ27"/>
      <c r="ENR27"/>
      <c r="ENS27"/>
      <c r="ENT27"/>
      <c r="ENU27"/>
      <c r="ENV27"/>
      <c r="ENW27"/>
      <c r="ENX27"/>
      <c r="ENY27"/>
      <c r="ENZ27"/>
      <c r="EOA27"/>
      <c r="EOB27"/>
      <c r="EOC27"/>
      <c r="EOD27"/>
      <c r="EOE27"/>
      <c r="EOF27"/>
      <c r="EOG27"/>
      <c r="EOH27"/>
      <c r="EOI27"/>
      <c r="EOJ27"/>
      <c r="EOK27"/>
      <c r="EOL27"/>
      <c r="EOM27"/>
      <c r="EON27"/>
      <c r="EOO27"/>
      <c r="EOP27"/>
      <c r="EOQ27"/>
      <c r="EOR27"/>
      <c r="EOS27"/>
      <c r="EOT27"/>
      <c r="EOU27"/>
      <c r="EOV27"/>
      <c r="EOW27"/>
      <c r="EOX27"/>
      <c r="EOY27"/>
      <c r="EOZ27"/>
      <c r="EPA27"/>
      <c r="EPB27"/>
      <c r="EPC27"/>
      <c r="EPD27"/>
      <c r="EPE27"/>
      <c r="EPF27"/>
      <c r="EPG27"/>
      <c r="EPH27"/>
      <c r="EPI27"/>
      <c r="EPJ27"/>
      <c r="EPK27"/>
      <c r="EPL27"/>
      <c r="EPM27"/>
      <c r="EPN27"/>
      <c r="EPO27"/>
      <c r="EPP27"/>
      <c r="EPQ27"/>
      <c r="EPR27"/>
      <c r="EPS27"/>
      <c r="EPT27"/>
      <c r="EPU27"/>
      <c r="EPV27"/>
      <c r="EPW27"/>
      <c r="EPX27"/>
      <c r="EPY27"/>
      <c r="EPZ27"/>
      <c r="EQA27"/>
      <c r="EQB27"/>
      <c r="EQC27"/>
      <c r="EQD27"/>
      <c r="EQE27"/>
      <c r="EQF27"/>
      <c r="EQG27"/>
      <c r="EQH27"/>
      <c r="EQI27"/>
      <c r="EQJ27"/>
      <c r="EQK27"/>
      <c r="EQL27"/>
      <c r="EQM27"/>
      <c r="EQN27"/>
      <c r="EQO27"/>
      <c r="EQP27"/>
      <c r="EQQ27"/>
      <c r="EQR27"/>
      <c r="EQS27"/>
      <c r="EQT27"/>
      <c r="EQU27"/>
      <c r="EQV27"/>
      <c r="EQW27"/>
      <c r="EQX27"/>
      <c r="EQY27"/>
      <c r="EQZ27"/>
      <c r="ERA27"/>
      <c r="ERB27"/>
      <c r="ERC27"/>
      <c r="ERD27"/>
      <c r="ERE27"/>
      <c r="ERF27"/>
      <c r="ERG27"/>
      <c r="ERH27"/>
      <c r="ERI27"/>
      <c r="ERJ27"/>
      <c r="ERK27"/>
      <c r="ERL27"/>
      <c r="ERM27"/>
      <c r="ERN27"/>
      <c r="ERO27"/>
      <c r="ERP27"/>
      <c r="ERQ27"/>
      <c r="ERR27"/>
      <c r="ERS27"/>
      <c r="ERT27"/>
      <c r="ERU27"/>
      <c r="ERV27"/>
      <c r="ERW27"/>
      <c r="ERX27"/>
      <c r="ERY27"/>
      <c r="ERZ27"/>
      <c r="ESA27"/>
      <c r="ESB27"/>
      <c r="ESC27"/>
      <c r="ESD27"/>
      <c r="ESE27"/>
      <c r="ESF27"/>
      <c r="ESG27"/>
      <c r="ESH27"/>
      <c r="ESI27"/>
      <c r="ESJ27"/>
      <c r="ESK27"/>
      <c r="ESL27"/>
      <c r="ESM27"/>
      <c r="ESN27"/>
      <c r="ESO27"/>
      <c r="ESP27"/>
      <c r="ESQ27"/>
      <c r="ESR27"/>
      <c r="ESS27"/>
      <c r="EST27"/>
      <c r="ESU27"/>
      <c r="ESV27"/>
      <c r="ESW27"/>
      <c r="ESX27"/>
      <c r="ESY27"/>
      <c r="ESZ27"/>
      <c r="ETA27"/>
      <c r="ETB27"/>
      <c r="ETC27"/>
      <c r="ETD27"/>
      <c r="ETE27"/>
      <c r="ETF27"/>
      <c r="ETG27"/>
      <c r="ETH27"/>
      <c r="ETI27"/>
      <c r="ETJ27"/>
      <c r="ETK27"/>
      <c r="ETL27"/>
      <c r="ETM27"/>
      <c r="ETN27"/>
      <c r="ETO27"/>
      <c r="ETP27"/>
      <c r="ETQ27"/>
      <c r="ETR27"/>
      <c r="ETS27"/>
      <c r="ETT27"/>
      <c r="ETU27"/>
      <c r="ETV27"/>
      <c r="ETW27"/>
      <c r="ETX27"/>
      <c r="ETY27"/>
      <c r="ETZ27"/>
      <c r="EUA27"/>
      <c r="EUB27"/>
      <c r="EUC27"/>
      <c r="EUD27"/>
      <c r="EUE27"/>
      <c r="EUF27"/>
      <c r="EUG27"/>
      <c r="EUH27"/>
      <c r="EUI27"/>
      <c r="EUJ27"/>
      <c r="EUK27"/>
      <c r="EUL27"/>
      <c r="EUM27"/>
      <c r="EUN27"/>
      <c r="EUO27"/>
      <c r="EUP27"/>
      <c r="EUQ27"/>
      <c r="EUR27"/>
      <c r="EUS27"/>
      <c r="EUT27"/>
      <c r="EUU27"/>
      <c r="EUV27"/>
      <c r="EUW27"/>
      <c r="EUX27"/>
      <c r="EUY27"/>
      <c r="EUZ27"/>
      <c r="EVA27"/>
      <c r="EVB27"/>
      <c r="EVC27"/>
      <c r="EVD27"/>
      <c r="EVE27"/>
      <c r="EVF27"/>
      <c r="EVG27"/>
      <c r="EVH27"/>
      <c r="EVI27"/>
      <c r="EVJ27"/>
      <c r="EVK27"/>
      <c r="EVL27"/>
      <c r="EVM27"/>
      <c r="EVN27"/>
      <c r="EVO27"/>
      <c r="EVP27"/>
      <c r="EVQ27"/>
      <c r="EVR27"/>
      <c r="EVS27"/>
      <c r="EVT27"/>
      <c r="EVU27"/>
      <c r="EVV27"/>
      <c r="EVW27"/>
      <c r="EVX27"/>
      <c r="EVY27"/>
      <c r="EVZ27"/>
      <c r="EWA27"/>
      <c r="EWB27"/>
      <c r="EWC27"/>
      <c r="EWD27"/>
      <c r="EWE27"/>
      <c r="EWF27"/>
      <c r="EWG27"/>
      <c r="EWH27"/>
      <c r="EWI27"/>
      <c r="EWJ27"/>
      <c r="EWK27"/>
      <c r="EWL27"/>
      <c r="EWM27"/>
      <c r="EWN27"/>
      <c r="EWO27"/>
      <c r="EWP27"/>
      <c r="EWQ27"/>
      <c r="EWR27"/>
      <c r="EWS27"/>
      <c r="EWT27"/>
      <c r="EWU27"/>
      <c r="EWV27"/>
      <c r="EWW27"/>
      <c r="EWX27"/>
      <c r="EWY27"/>
      <c r="EWZ27"/>
      <c r="EXA27"/>
      <c r="EXB27"/>
      <c r="EXC27"/>
      <c r="EXD27"/>
      <c r="EXE27"/>
      <c r="EXF27"/>
      <c r="EXG27"/>
      <c r="EXH27"/>
      <c r="EXI27"/>
      <c r="EXJ27"/>
      <c r="EXK27"/>
      <c r="EXL27"/>
      <c r="EXM27"/>
      <c r="EXN27"/>
      <c r="EXO27"/>
      <c r="EXP27"/>
      <c r="EXQ27"/>
      <c r="EXR27"/>
      <c r="EXS27"/>
      <c r="EXT27"/>
      <c r="EXU27"/>
      <c r="EXV27"/>
      <c r="EXW27"/>
      <c r="EXX27"/>
      <c r="EXY27"/>
      <c r="EXZ27"/>
      <c r="EYA27"/>
      <c r="EYB27"/>
      <c r="EYC27"/>
      <c r="EYD27"/>
      <c r="EYE27"/>
      <c r="EYF27"/>
      <c r="EYG27"/>
      <c r="EYH27"/>
      <c r="EYI27"/>
      <c r="EYJ27"/>
      <c r="EYK27"/>
      <c r="EYL27"/>
      <c r="EYM27"/>
      <c r="EYN27"/>
      <c r="EYO27"/>
      <c r="EYP27"/>
      <c r="EYQ27"/>
      <c r="EYR27"/>
      <c r="EYS27"/>
      <c r="EYT27"/>
      <c r="EYU27"/>
      <c r="EYV27"/>
      <c r="EYW27"/>
      <c r="EYX27"/>
      <c r="EYY27"/>
      <c r="EYZ27"/>
      <c r="EZA27"/>
      <c r="EZB27"/>
      <c r="EZC27"/>
      <c r="EZD27"/>
      <c r="EZE27"/>
      <c r="EZF27"/>
      <c r="EZG27"/>
      <c r="EZH27"/>
      <c r="EZI27"/>
      <c r="EZJ27"/>
      <c r="EZK27"/>
      <c r="EZL27"/>
      <c r="EZM27"/>
      <c r="EZN27"/>
      <c r="EZO27"/>
      <c r="EZP27"/>
      <c r="EZQ27"/>
      <c r="EZR27"/>
      <c r="EZS27"/>
      <c r="EZT27"/>
      <c r="EZU27"/>
      <c r="EZV27"/>
      <c r="EZW27"/>
      <c r="EZX27"/>
      <c r="EZY27"/>
      <c r="EZZ27"/>
      <c r="FAA27"/>
      <c r="FAB27"/>
      <c r="FAC27"/>
      <c r="FAD27"/>
      <c r="FAE27"/>
      <c r="FAF27"/>
      <c r="FAG27"/>
      <c r="FAH27"/>
      <c r="FAI27"/>
      <c r="FAJ27"/>
      <c r="FAK27"/>
      <c r="FAL27"/>
      <c r="FAM27"/>
      <c r="FAN27"/>
      <c r="FAO27"/>
      <c r="FAP27"/>
      <c r="FAQ27"/>
      <c r="FAR27"/>
      <c r="FAS27"/>
      <c r="FAT27"/>
      <c r="FAU27"/>
      <c r="FAV27"/>
      <c r="FAW27"/>
      <c r="FAX27"/>
      <c r="FAY27"/>
      <c r="FAZ27"/>
      <c r="FBA27"/>
      <c r="FBB27"/>
      <c r="FBC27"/>
      <c r="FBD27"/>
      <c r="FBE27"/>
      <c r="FBF27"/>
      <c r="FBG27"/>
      <c r="FBH27"/>
      <c r="FBI27"/>
      <c r="FBJ27"/>
      <c r="FBK27"/>
      <c r="FBL27"/>
      <c r="FBM27"/>
      <c r="FBN27"/>
      <c r="FBO27"/>
      <c r="FBP27"/>
      <c r="FBQ27"/>
      <c r="FBR27"/>
      <c r="FBS27"/>
      <c r="FBT27"/>
      <c r="FBU27"/>
      <c r="FBV27"/>
      <c r="FBW27"/>
      <c r="FBX27"/>
      <c r="FBY27"/>
      <c r="FBZ27"/>
      <c r="FCA27"/>
      <c r="FCB27"/>
      <c r="FCC27"/>
      <c r="FCD27"/>
      <c r="FCE27"/>
      <c r="FCF27"/>
      <c r="FCG27"/>
      <c r="FCH27"/>
      <c r="FCI27"/>
      <c r="FCJ27"/>
      <c r="FCK27"/>
      <c r="FCL27"/>
      <c r="FCM27"/>
      <c r="FCN27"/>
      <c r="FCO27"/>
      <c r="FCP27"/>
      <c r="FCQ27"/>
      <c r="FCR27"/>
      <c r="FCS27"/>
      <c r="FCT27"/>
      <c r="FCU27"/>
      <c r="FCV27"/>
      <c r="FCW27"/>
      <c r="FCX27"/>
      <c r="FCY27"/>
      <c r="FCZ27"/>
      <c r="FDA27"/>
      <c r="FDB27"/>
      <c r="FDC27"/>
      <c r="FDD27"/>
      <c r="FDE27"/>
      <c r="FDF27"/>
      <c r="FDG27"/>
      <c r="FDH27"/>
      <c r="FDI27"/>
      <c r="FDJ27"/>
      <c r="FDK27"/>
      <c r="FDL27"/>
      <c r="FDM27"/>
      <c r="FDN27"/>
      <c r="FDO27"/>
      <c r="FDP27"/>
      <c r="FDQ27"/>
      <c r="FDR27"/>
      <c r="FDS27"/>
      <c r="FDT27"/>
      <c r="FDU27"/>
      <c r="FDV27"/>
      <c r="FDW27"/>
      <c r="FDX27"/>
      <c r="FDY27"/>
      <c r="FDZ27"/>
      <c r="FEA27"/>
      <c r="FEB27"/>
      <c r="FEC27"/>
      <c r="FED27"/>
      <c r="FEE27"/>
      <c r="FEF27"/>
      <c r="FEG27"/>
      <c r="FEH27"/>
      <c r="FEI27"/>
      <c r="FEJ27"/>
      <c r="FEK27"/>
      <c r="FEL27"/>
      <c r="FEM27"/>
      <c r="FEN27"/>
      <c r="FEO27"/>
      <c r="FEP27"/>
      <c r="FEQ27"/>
      <c r="FER27"/>
      <c r="FES27"/>
      <c r="FET27"/>
      <c r="FEU27"/>
      <c r="FEV27"/>
      <c r="FEW27"/>
      <c r="FEX27"/>
      <c r="FEY27"/>
      <c r="FEZ27"/>
      <c r="FFA27"/>
      <c r="FFB27"/>
      <c r="FFC27"/>
      <c r="FFD27"/>
      <c r="FFE27"/>
      <c r="FFF27"/>
      <c r="FFG27"/>
      <c r="FFH27"/>
      <c r="FFI27"/>
      <c r="FFJ27"/>
      <c r="FFK27"/>
      <c r="FFL27"/>
      <c r="FFM27"/>
      <c r="FFN27"/>
      <c r="FFO27"/>
      <c r="FFP27"/>
      <c r="FFQ27"/>
      <c r="FFR27"/>
      <c r="FFS27"/>
      <c r="FFT27"/>
      <c r="FFU27"/>
      <c r="FFV27"/>
      <c r="FFW27"/>
      <c r="FFX27"/>
      <c r="FFY27"/>
      <c r="FFZ27"/>
      <c r="FGA27"/>
      <c r="FGB27"/>
      <c r="FGC27"/>
      <c r="FGD27"/>
      <c r="FGE27"/>
      <c r="FGF27"/>
      <c r="FGG27"/>
      <c r="FGH27"/>
      <c r="FGI27"/>
      <c r="FGJ27"/>
      <c r="FGK27"/>
      <c r="FGL27"/>
      <c r="FGM27"/>
      <c r="FGN27"/>
      <c r="FGO27"/>
      <c r="FGP27"/>
      <c r="FGQ27"/>
      <c r="FGR27"/>
      <c r="FGS27"/>
      <c r="FGT27"/>
      <c r="FGU27"/>
      <c r="FGV27"/>
      <c r="FGW27"/>
      <c r="FGX27"/>
      <c r="FGY27"/>
      <c r="FGZ27"/>
      <c r="FHA27"/>
      <c r="FHB27"/>
      <c r="FHC27"/>
      <c r="FHD27"/>
      <c r="FHE27"/>
      <c r="FHF27"/>
      <c r="FHG27"/>
      <c r="FHH27"/>
      <c r="FHI27"/>
      <c r="FHJ27"/>
      <c r="FHK27"/>
      <c r="FHL27"/>
      <c r="FHM27"/>
      <c r="FHN27"/>
      <c r="FHO27"/>
      <c r="FHP27"/>
      <c r="FHQ27"/>
      <c r="FHR27"/>
      <c r="FHS27"/>
      <c r="FHT27"/>
      <c r="FHU27"/>
      <c r="FHV27"/>
      <c r="FHW27"/>
      <c r="FHX27"/>
      <c r="FHY27"/>
      <c r="FHZ27"/>
      <c r="FIA27"/>
      <c r="FIB27"/>
      <c r="FIC27"/>
      <c r="FID27"/>
      <c r="FIE27"/>
      <c r="FIF27"/>
      <c r="FIG27"/>
      <c r="FIH27"/>
      <c r="FII27"/>
      <c r="FIJ27"/>
      <c r="FIK27"/>
      <c r="FIL27"/>
      <c r="FIM27"/>
      <c r="FIN27"/>
      <c r="FIO27"/>
      <c r="FIP27"/>
      <c r="FIQ27"/>
      <c r="FIR27"/>
      <c r="FIS27"/>
      <c r="FIT27"/>
      <c r="FIU27"/>
      <c r="FIV27"/>
      <c r="FIW27"/>
      <c r="FIX27"/>
      <c r="FIY27"/>
      <c r="FIZ27"/>
      <c r="FJA27"/>
      <c r="FJB27"/>
      <c r="FJC27"/>
      <c r="FJD27"/>
      <c r="FJE27"/>
      <c r="FJF27"/>
      <c r="FJG27"/>
      <c r="FJH27"/>
      <c r="FJI27"/>
      <c r="FJJ27"/>
      <c r="FJK27"/>
      <c r="FJL27"/>
      <c r="FJM27"/>
      <c r="FJN27"/>
      <c r="FJO27"/>
      <c r="FJP27"/>
      <c r="FJQ27"/>
      <c r="FJR27"/>
      <c r="FJS27"/>
      <c r="FJT27"/>
      <c r="FJU27"/>
      <c r="FJV27"/>
      <c r="FJW27"/>
      <c r="FJX27"/>
      <c r="FJY27"/>
      <c r="FJZ27"/>
      <c r="FKA27"/>
      <c r="FKB27"/>
      <c r="FKC27"/>
      <c r="FKD27"/>
      <c r="FKE27"/>
      <c r="FKF27"/>
      <c r="FKG27"/>
      <c r="FKH27"/>
      <c r="FKI27"/>
      <c r="FKJ27"/>
      <c r="FKK27"/>
      <c r="FKL27"/>
      <c r="FKM27"/>
      <c r="FKN27"/>
      <c r="FKO27"/>
      <c r="FKP27"/>
      <c r="FKQ27"/>
      <c r="FKR27"/>
      <c r="FKS27"/>
      <c r="FKT27"/>
      <c r="FKU27"/>
      <c r="FKV27"/>
      <c r="FKW27"/>
      <c r="FKX27"/>
      <c r="FKY27"/>
      <c r="FKZ27"/>
      <c r="FLA27"/>
      <c r="FLB27"/>
      <c r="FLC27"/>
      <c r="FLD27"/>
      <c r="FLE27"/>
      <c r="FLF27"/>
      <c r="FLG27"/>
      <c r="FLH27"/>
      <c r="FLI27"/>
      <c r="FLJ27"/>
      <c r="FLK27"/>
      <c r="FLL27"/>
      <c r="FLM27"/>
      <c r="FLN27"/>
      <c r="FLO27"/>
      <c r="FLP27"/>
      <c r="FLQ27"/>
      <c r="FLR27"/>
      <c r="FLS27"/>
      <c r="FLT27"/>
      <c r="FLU27"/>
      <c r="FLV27"/>
      <c r="FLW27"/>
      <c r="FLX27"/>
      <c r="FLY27"/>
      <c r="FLZ27"/>
      <c r="FMA27"/>
      <c r="FMB27"/>
      <c r="FMC27"/>
      <c r="FMD27"/>
      <c r="FME27"/>
      <c r="FMF27"/>
      <c r="FMG27"/>
      <c r="FMH27"/>
      <c r="FMI27"/>
      <c r="FMJ27"/>
      <c r="FMK27"/>
      <c r="FML27"/>
      <c r="FMM27"/>
      <c r="FMN27"/>
      <c r="FMO27"/>
      <c r="FMP27"/>
      <c r="FMQ27"/>
      <c r="FMR27"/>
      <c r="FMS27"/>
      <c r="FMT27"/>
      <c r="FMU27"/>
      <c r="FMV27"/>
      <c r="FMW27"/>
      <c r="FMX27"/>
      <c r="FMY27"/>
      <c r="FMZ27"/>
      <c r="FNA27"/>
      <c r="FNB27"/>
      <c r="FNC27"/>
      <c r="FND27"/>
      <c r="FNE27"/>
      <c r="FNF27"/>
      <c r="FNG27"/>
      <c r="FNH27"/>
      <c r="FNI27"/>
      <c r="FNJ27"/>
      <c r="FNK27"/>
      <c r="FNL27"/>
      <c r="FNM27"/>
      <c r="FNN27"/>
      <c r="FNO27"/>
      <c r="FNP27"/>
      <c r="FNQ27"/>
      <c r="FNR27"/>
      <c r="FNS27"/>
      <c r="FNT27"/>
      <c r="FNU27"/>
      <c r="FNV27"/>
      <c r="FNW27"/>
      <c r="FNX27"/>
      <c r="FNY27"/>
      <c r="FNZ27"/>
      <c r="FOA27"/>
      <c r="FOB27"/>
      <c r="FOC27"/>
      <c r="FOD27"/>
      <c r="FOE27"/>
      <c r="FOF27"/>
      <c r="FOG27"/>
      <c r="FOH27"/>
      <c r="FOI27"/>
      <c r="FOJ27"/>
      <c r="FOK27"/>
      <c r="FOL27"/>
      <c r="FOM27"/>
      <c r="FON27"/>
      <c r="FOO27"/>
      <c r="FOP27"/>
      <c r="FOQ27"/>
      <c r="FOR27"/>
      <c r="FOS27"/>
      <c r="FOT27"/>
      <c r="FOU27"/>
      <c r="FOV27"/>
      <c r="FOW27"/>
      <c r="FOX27"/>
      <c r="FOY27"/>
      <c r="FOZ27"/>
      <c r="FPA27"/>
      <c r="FPB27"/>
      <c r="FPC27"/>
      <c r="FPD27"/>
      <c r="FPE27"/>
      <c r="FPF27"/>
      <c r="FPG27"/>
      <c r="FPH27"/>
      <c r="FPI27"/>
      <c r="FPJ27"/>
      <c r="FPK27"/>
      <c r="FPL27"/>
      <c r="FPM27"/>
      <c r="FPN27"/>
      <c r="FPO27"/>
      <c r="FPP27"/>
      <c r="FPQ27"/>
      <c r="FPR27"/>
      <c r="FPS27"/>
      <c r="FPT27"/>
      <c r="FPU27"/>
      <c r="FPV27"/>
      <c r="FPW27"/>
      <c r="FPX27"/>
      <c r="FPY27"/>
      <c r="FPZ27"/>
      <c r="FQA27"/>
      <c r="FQB27"/>
      <c r="FQC27"/>
      <c r="FQD27"/>
      <c r="FQE27"/>
      <c r="FQF27"/>
      <c r="FQG27"/>
      <c r="FQH27"/>
      <c r="FQI27"/>
      <c r="FQJ27"/>
      <c r="FQK27"/>
      <c r="FQL27"/>
      <c r="FQM27"/>
      <c r="FQN27"/>
      <c r="FQO27"/>
      <c r="FQP27"/>
      <c r="FQQ27"/>
      <c r="FQR27"/>
      <c r="FQS27"/>
      <c r="FQT27"/>
      <c r="FQU27"/>
      <c r="FQV27"/>
      <c r="FQW27"/>
      <c r="FQX27"/>
      <c r="FQY27"/>
      <c r="FQZ27"/>
      <c r="FRA27"/>
      <c r="FRB27"/>
      <c r="FRC27"/>
      <c r="FRD27"/>
      <c r="FRE27"/>
      <c r="FRF27"/>
      <c r="FRG27"/>
      <c r="FRH27"/>
      <c r="FRI27"/>
      <c r="FRJ27"/>
      <c r="FRK27"/>
      <c r="FRL27"/>
      <c r="FRM27"/>
      <c r="FRN27"/>
      <c r="FRO27"/>
      <c r="FRP27"/>
      <c r="FRQ27"/>
      <c r="FRR27"/>
      <c r="FRS27"/>
      <c r="FRT27"/>
      <c r="FRU27"/>
      <c r="FRV27"/>
      <c r="FRW27"/>
      <c r="FRX27"/>
      <c r="FRY27"/>
      <c r="FRZ27"/>
      <c r="FSA27"/>
      <c r="FSB27"/>
      <c r="FSC27"/>
      <c r="FSD27"/>
      <c r="FSE27"/>
      <c r="FSF27"/>
      <c r="FSG27"/>
      <c r="FSH27"/>
      <c r="FSI27"/>
      <c r="FSJ27"/>
      <c r="FSK27"/>
      <c r="FSL27"/>
      <c r="FSM27"/>
      <c r="FSN27"/>
      <c r="FSO27"/>
      <c r="FSP27"/>
      <c r="FSQ27"/>
      <c r="FSR27"/>
      <c r="FSS27"/>
      <c r="FST27"/>
      <c r="FSU27"/>
      <c r="FSV27"/>
      <c r="FSW27"/>
      <c r="FSX27"/>
      <c r="FSY27"/>
      <c r="FSZ27"/>
      <c r="FTA27"/>
      <c r="FTB27"/>
      <c r="FTC27"/>
      <c r="FTD27"/>
      <c r="FTE27"/>
      <c r="FTF27"/>
      <c r="FTG27"/>
      <c r="FTH27"/>
      <c r="FTI27"/>
      <c r="FTJ27"/>
      <c r="FTK27"/>
      <c r="FTL27"/>
      <c r="FTM27"/>
      <c r="FTN27"/>
      <c r="FTO27"/>
      <c r="FTP27"/>
      <c r="FTQ27"/>
      <c r="FTR27"/>
      <c r="FTS27"/>
      <c r="FTT27"/>
      <c r="FTU27"/>
      <c r="FTV27"/>
      <c r="FTW27"/>
      <c r="FTX27"/>
      <c r="FTY27"/>
      <c r="FTZ27"/>
      <c r="FUA27"/>
      <c r="FUB27"/>
      <c r="FUC27"/>
      <c r="FUD27"/>
      <c r="FUE27"/>
      <c r="FUF27"/>
      <c r="FUG27"/>
      <c r="FUH27"/>
      <c r="FUI27"/>
      <c r="FUJ27"/>
      <c r="FUK27"/>
      <c r="FUL27"/>
      <c r="FUM27"/>
      <c r="FUN27"/>
      <c r="FUO27"/>
      <c r="FUP27"/>
      <c r="FUQ27"/>
      <c r="FUR27"/>
      <c r="FUS27"/>
      <c r="FUT27"/>
      <c r="FUU27"/>
      <c r="FUV27"/>
      <c r="FUW27"/>
      <c r="FUX27"/>
      <c r="FUY27"/>
      <c r="FUZ27"/>
      <c r="FVA27"/>
      <c r="FVB27"/>
      <c r="FVC27"/>
      <c r="FVD27"/>
      <c r="FVE27"/>
      <c r="FVF27"/>
      <c r="FVG27"/>
      <c r="FVH27"/>
      <c r="FVI27"/>
      <c r="FVJ27"/>
      <c r="FVK27"/>
      <c r="FVL27"/>
      <c r="FVM27"/>
      <c r="FVN27"/>
      <c r="FVO27"/>
      <c r="FVP27"/>
      <c r="FVQ27"/>
      <c r="FVR27"/>
      <c r="FVS27"/>
      <c r="FVT27"/>
      <c r="FVU27"/>
      <c r="FVV27"/>
      <c r="FVW27"/>
      <c r="FVX27"/>
      <c r="FVY27"/>
      <c r="FVZ27"/>
      <c r="FWA27"/>
      <c r="FWB27"/>
      <c r="FWC27"/>
      <c r="FWD27"/>
      <c r="FWE27"/>
      <c r="FWF27"/>
      <c r="FWG27"/>
      <c r="FWH27"/>
      <c r="FWI27"/>
      <c r="FWJ27"/>
      <c r="FWK27"/>
      <c r="FWL27"/>
      <c r="FWM27"/>
      <c r="FWN27"/>
      <c r="FWO27"/>
      <c r="FWP27"/>
      <c r="FWQ27"/>
      <c r="FWR27"/>
      <c r="FWS27"/>
      <c r="FWT27"/>
      <c r="FWU27"/>
      <c r="FWV27"/>
      <c r="FWW27"/>
      <c r="FWX27"/>
      <c r="FWY27"/>
      <c r="FWZ27"/>
      <c r="FXA27"/>
      <c r="FXB27"/>
      <c r="FXC27"/>
      <c r="FXD27"/>
      <c r="FXE27"/>
      <c r="FXF27"/>
      <c r="FXG27"/>
      <c r="FXH27"/>
      <c r="FXI27"/>
      <c r="FXJ27"/>
      <c r="FXK27"/>
      <c r="FXL27"/>
      <c r="FXM27"/>
      <c r="FXN27"/>
      <c r="FXO27"/>
      <c r="FXP27"/>
      <c r="FXQ27"/>
      <c r="FXR27"/>
      <c r="FXS27"/>
      <c r="FXT27"/>
      <c r="FXU27"/>
      <c r="FXV27"/>
      <c r="FXW27"/>
      <c r="FXX27"/>
      <c r="FXY27"/>
      <c r="FXZ27"/>
      <c r="FYA27"/>
      <c r="FYB27"/>
      <c r="FYC27"/>
      <c r="FYD27"/>
      <c r="FYE27"/>
      <c r="FYF27"/>
      <c r="FYG27"/>
      <c r="FYH27"/>
      <c r="FYI27"/>
      <c r="FYJ27"/>
      <c r="FYK27"/>
      <c r="FYL27"/>
      <c r="FYM27"/>
      <c r="FYN27"/>
      <c r="FYO27"/>
      <c r="FYP27"/>
      <c r="FYQ27"/>
      <c r="FYR27"/>
      <c r="FYS27"/>
      <c r="FYT27"/>
      <c r="FYU27"/>
      <c r="FYV27"/>
      <c r="FYW27"/>
      <c r="FYX27"/>
      <c r="FYY27"/>
      <c r="FYZ27"/>
      <c r="FZA27"/>
      <c r="FZB27"/>
      <c r="FZC27"/>
      <c r="FZD27"/>
      <c r="FZE27"/>
      <c r="FZF27"/>
      <c r="FZG27"/>
      <c r="FZH27"/>
      <c r="FZI27"/>
      <c r="FZJ27"/>
      <c r="FZK27"/>
      <c r="FZL27"/>
      <c r="FZM27"/>
      <c r="FZN27"/>
      <c r="FZO27"/>
      <c r="FZP27"/>
      <c r="FZQ27"/>
      <c r="FZR27"/>
      <c r="FZS27"/>
      <c r="FZT27"/>
      <c r="FZU27"/>
      <c r="FZV27"/>
      <c r="FZW27"/>
      <c r="FZX27"/>
      <c r="FZY27"/>
      <c r="FZZ27"/>
      <c r="GAA27"/>
      <c r="GAB27"/>
      <c r="GAC27"/>
      <c r="GAD27"/>
      <c r="GAE27"/>
      <c r="GAF27"/>
      <c r="GAG27"/>
      <c r="GAH27"/>
      <c r="GAI27"/>
      <c r="GAJ27"/>
      <c r="GAK27"/>
      <c r="GAL27"/>
      <c r="GAM27"/>
      <c r="GAN27"/>
      <c r="GAO27"/>
      <c r="GAP27"/>
      <c r="GAQ27"/>
      <c r="GAR27"/>
      <c r="GAS27"/>
      <c r="GAT27"/>
      <c r="GAU27"/>
      <c r="GAV27"/>
      <c r="GAW27"/>
      <c r="GAX27"/>
      <c r="GAY27"/>
      <c r="GAZ27"/>
      <c r="GBA27"/>
      <c r="GBB27"/>
      <c r="GBC27"/>
      <c r="GBD27"/>
      <c r="GBE27"/>
      <c r="GBF27"/>
      <c r="GBG27"/>
      <c r="GBH27"/>
      <c r="GBI27"/>
      <c r="GBJ27"/>
      <c r="GBK27"/>
      <c r="GBL27"/>
      <c r="GBM27"/>
      <c r="GBN27"/>
      <c r="GBO27"/>
      <c r="GBP27"/>
      <c r="GBQ27"/>
      <c r="GBR27"/>
      <c r="GBS27"/>
      <c r="GBT27"/>
      <c r="GBU27"/>
      <c r="GBV27"/>
      <c r="GBW27"/>
      <c r="GBX27"/>
      <c r="GBY27"/>
      <c r="GBZ27"/>
      <c r="GCA27"/>
      <c r="GCB27"/>
      <c r="GCC27"/>
      <c r="GCD27"/>
      <c r="GCE27"/>
      <c r="GCF27"/>
      <c r="GCG27"/>
      <c r="GCH27"/>
      <c r="GCI27"/>
      <c r="GCJ27"/>
      <c r="GCK27"/>
      <c r="GCL27"/>
      <c r="GCM27"/>
      <c r="GCN27"/>
      <c r="GCO27"/>
      <c r="GCP27"/>
      <c r="GCQ27"/>
      <c r="GCR27"/>
      <c r="GCS27"/>
      <c r="GCT27"/>
      <c r="GCU27"/>
      <c r="GCV27"/>
      <c r="GCW27"/>
      <c r="GCX27"/>
      <c r="GCY27"/>
      <c r="GCZ27"/>
      <c r="GDA27"/>
      <c r="GDB27"/>
      <c r="GDC27"/>
      <c r="GDD27"/>
      <c r="GDE27"/>
      <c r="GDF27"/>
      <c r="GDG27"/>
      <c r="GDH27"/>
      <c r="GDI27"/>
      <c r="GDJ27"/>
      <c r="GDK27"/>
      <c r="GDL27"/>
      <c r="GDM27"/>
      <c r="GDN27"/>
      <c r="GDO27"/>
      <c r="GDP27"/>
      <c r="GDQ27"/>
      <c r="GDR27"/>
      <c r="GDS27"/>
      <c r="GDT27"/>
      <c r="GDU27"/>
      <c r="GDV27"/>
      <c r="GDW27"/>
      <c r="GDX27"/>
      <c r="GDY27"/>
      <c r="GDZ27"/>
      <c r="GEA27"/>
      <c r="GEB27"/>
      <c r="GEC27"/>
      <c r="GED27"/>
      <c r="GEE27"/>
      <c r="GEF27"/>
      <c r="GEG27"/>
      <c r="GEH27"/>
      <c r="GEI27"/>
      <c r="GEJ27"/>
      <c r="GEK27"/>
      <c r="GEL27"/>
      <c r="GEM27"/>
      <c r="GEN27"/>
      <c r="GEO27"/>
      <c r="GEP27"/>
      <c r="GEQ27"/>
      <c r="GER27"/>
      <c r="GES27"/>
      <c r="GET27"/>
      <c r="GEU27"/>
      <c r="GEV27"/>
      <c r="GEW27"/>
      <c r="GEX27"/>
      <c r="GEY27"/>
      <c r="GEZ27"/>
      <c r="GFA27"/>
      <c r="GFB27"/>
      <c r="GFC27"/>
      <c r="GFD27"/>
      <c r="GFE27"/>
      <c r="GFF27"/>
      <c r="GFG27"/>
      <c r="GFH27"/>
      <c r="GFI27"/>
      <c r="GFJ27"/>
      <c r="GFK27"/>
      <c r="GFL27"/>
      <c r="GFM27"/>
      <c r="GFN27"/>
      <c r="GFO27"/>
      <c r="GFP27"/>
      <c r="GFQ27"/>
      <c r="GFR27"/>
      <c r="GFS27"/>
      <c r="GFT27"/>
      <c r="GFU27"/>
      <c r="GFV27"/>
      <c r="GFW27"/>
      <c r="GFX27"/>
      <c r="GFY27"/>
      <c r="GFZ27"/>
      <c r="GGA27"/>
      <c r="GGB27"/>
      <c r="GGC27"/>
      <c r="GGD27"/>
      <c r="GGE27"/>
      <c r="GGF27"/>
      <c r="GGG27"/>
      <c r="GGH27"/>
      <c r="GGI27"/>
      <c r="GGJ27"/>
      <c r="GGK27"/>
      <c r="GGL27"/>
      <c r="GGM27"/>
      <c r="GGN27"/>
      <c r="GGO27"/>
      <c r="GGP27"/>
      <c r="GGQ27"/>
      <c r="GGR27"/>
      <c r="GGS27"/>
      <c r="GGT27"/>
      <c r="GGU27"/>
      <c r="GGV27"/>
      <c r="GGW27"/>
      <c r="GGX27"/>
      <c r="GGY27"/>
      <c r="GGZ27"/>
      <c r="GHA27"/>
      <c r="GHB27"/>
      <c r="GHC27"/>
      <c r="GHD27"/>
      <c r="GHE27"/>
      <c r="GHF27"/>
      <c r="GHG27"/>
      <c r="GHH27"/>
      <c r="GHI27"/>
      <c r="GHJ27"/>
      <c r="GHK27"/>
      <c r="GHL27"/>
      <c r="GHM27"/>
      <c r="GHN27"/>
      <c r="GHO27"/>
      <c r="GHP27"/>
      <c r="GHQ27"/>
      <c r="GHR27"/>
      <c r="GHS27"/>
      <c r="GHT27"/>
      <c r="GHU27"/>
      <c r="GHV27"/>
      <c r="GHW27"/>
      <c r="GHX27"/>
      <c r="GHY27"/>
      <c r="GHZ27"/>
      <c r="GIA27"/>
      <c r="GIB27"/>
      <c r="GIC27"/>
      <c r="GID27"/>
      <c r="GIE27"/>
      <c r="GIF27"/>
      <c r="GIG27"/>
      <c r="GIH27"/>
      <c r="GII27"/>
      <c r="GIJ27"/>
      <c r="GIK27"/>
      <c r="GIL27"/>
      <c r="GIM27"/>
      <c r="GIN27"/>
      <c r="GIO27"/>
      <c r="GIP27"/>
      <c r="GIQ27"/>
      <c r="GIR27"/>
      <c r="GIS27"/>
      <c r="GIT27"/>
      <c r="GIU27"/>
      <c r="GIV27"/>
      <c r="GIW27"/>
      <c r="GIX27"/>
      <c r="GIY27"/>
      <c r="GIZ27"/>
      <c r="GJA27"/>
      <c r="GJB27"/>
      <c r="GJC27"/>
      <c r="GJD27"/>
      <c r="GJE27"/>
      <c r="GJF27"/>
      <c r="GJG27"/>
      <c r="GJH27"/>
      <c r="GJI27"/>
      <c r="GJJ27"/>
      <c r="GJK27"/>
      <c r="GJL27"/>
      <c r="GJM27"/>
      <c r="GJN27"/>
      <c r="GJO27"/>
      <c r="GJP27"/>
      <c r="GJQ27"/>
      <c r="GJR27"/>
      <c r="GJS27"/>
      <c r="GJT27"/>
      <c r="GJU27"/>
      <c r="GJV27"/>
      <c r="GJW27"/>
      <c r="GJX27"/>
      <c r="GJY27"/>
      <c r="GJZ27"/>
      <c r="GKA27"/>
      <c r="GKB27"/>
      <c r="GKC27"/>
      <c r="GKD27"/>
      <c r="GKE27"/>
      <c r="GKF27"/>
      <c r="GKG27"/>
      <c r="GKH27"/>
      <c r="GKI27"/>
      <c r="GKJ27"/>
      <c r="GKK27"/>
      <c r="GKL27"/>
      <c r="GKM27"/>
      <c r="GKN27"/>
      <c r="GKO27"/>
      <c r="GKP27"/>
      <c r="GKQ27"/>
      <c r="GKR27"/>
      <c r="GKS27"/>
      <c r="GKT27"/>
      <c r="GKU27"/>
      <c r="GKV27"/>
      <c r="GKW27"/>
      <c r="GKX27"/>
      <c r="GKY27"/>
      <c r="GKZ27"/>
      <c r="GLA27"/>
      <c r="GLB27"/>
      <c r="GLC27"/>
      <c r="GLD27"/>
      <c r="GLE27"/>
      <c r="GLF27"/>
      <c r="GLG27"/>
      <c r="GLH27"/>
      <c r="GLI27"/>
      <c r="GLJ27"/>
      <c r="GLK27"/>
      <c r="GLL27"/>
      <c r="GLM27"/>
      <c r="GLN27"/>
      <c r="GLO27"/>
      <c r="GLP27"/>
      <c r="GLQ27"/>
      <c r="GLR27"/>
      <c r="GLS27"/>
      <c r="GLT27"/>
      <c r="GLU27"/>
      <c r="GLV27"/>
      <c r="GLW27"/>
      <c r="GLX27"/>
      <c r="GLY27"/>
      <c r="GLZ27"/>
      <c r="GMA27"/>
      <c r="GMB27"/>
      <c r="GMC27"/>
      <c r="GMD27"/>
      <c r="GME27"/>
      <c r="GMF27"/>
      <c r="GMG27"/>
      <c r="GMH27"/>
      <c r="GMI27"/>
      <c r="GMJ27"/>
      <c r="GMK27"/>
      <c r="GML27"/>
      <c r="GMM27"/>
      <c r="GMN27"/>
      <c r="GMO27"/>
      <c r="GMP27"/>
      <c r="GMQ27"/>
      <c r="GMR27"/>
      <c r="GMS27"/>
      <c r="GMT27"/>
      <c r="GMU27"/>
      <c r="GMV27"/>
      <c r="GMW27"/>
      <c r="GMX27"/>
      <c r="GMY27"/>
      <c r="GMZ27"/>
      <c r="GNA27"/>
      <c r="GNB27"/>
      <c r="GNC27"/>
      <c r="GND27"/>
      <c r="GNE27"/>
      <c r="GNF27"/>
      <c r="GNG27"/>
      <c r="GNH27"/>
      <c r="GNI27"/>
      <c r="GNJ27"/>
      <c r="GNK27"/>
      <c r="GNL27"/>
      <c r="GNM27"/>
      <c r="GNN27"/>
      <c r="GNO27"/>
      <c r="GNP27"/>
      <c r="GNQ27"/>
      <c r="GNR27"/>
      <c r="GNS27"/>
      <c r="GNT27"/>
      <c r="GNU27"/>
      <c r="GNV27"/>
      <c r="GNW27"/>
      <c r="GNX27"/>
      <c r="GNY27"/>
      <c r="GNZ27"/>
      <c r="GOA27"/>
      <c r="GOB27"/>
      <c r="GOC27"/>
      <c r="GOD27"/>
      <c r="GOE27"/>
      <c r="GOF27"/>
      <c r="GOG27"/>
      <c r="GOH27"/>
      <c r="GOI27"/>
      <c r="GOJ27"/>
      <c r="GOK27"/>
      <c r="GOL27"/>
      <c r="GOM27"/>
      <c r="GON27"/>
      <c r="GOO27"/>
      <c r="GOP27"/>
      <c r="GOQ27"/>
      <c r="GOR27"/>
      <c r="GOS27"/>
      <c r="GOT27"/>
      <c r="GOU27"/>
      <c r="GOV27"/>
      <c r="GOW27"/>
      <c r="GOX27"/>
      <c r="GOY27"/>
      <c r="GOZ27"/>
      <c r="GPA27"/>
      <c r="GPB27"/>
      <c r="GPC27"/>
      <c r="GPD27"/>
      <c r="GPE27"/>
      <c r="GPF27"/>
      <c r="GPG27"/>
      <c r="GPH27"/>
      <c r="GPI27"/>
      <c r="GPJ27"/>
      <c r="GPK27"/>
      <c r="GPL27"/>
      <c r="GPM27"/>
      <c r="GPN27"/>
      <c r="GPO27"/>
      <c r="GPP27"/>
      <c r="GPQ27"/>
      <c r="GPR27"/>
      <c r="GPS27"/>
      <c r="GPT27"/>
      <c r="GPU27"/>
      <c r="GPV27"/>
      <c r="GPW27"/>
      <c r="GPX27"/>
      <c r="GPY27"/>
      <c r="GPZ27"/>
      <c r="GQA27"/>
      <c r="GQB27"/>
      <c r="GQC27"/>
      <c r="GQD27"/>
      <c r="GQE27"/>
      <c r="GQF27"/>
      <c r="GQG27"/>
      <c r="GQH27"/>
      <c r="GQI27"/>
      <c r="GQJ27"/>
      <c r="GQK27"/>
      <c r="GQL27"/>
      <c r="GQM27"/>
      <c r="GQN27"/>
      <c r="GQO27"/>
      <c r="GQP27"/>
      <c r="GQQ27"/>
      <c r="GQR27"/>
      <c r="GQS27"/>
      <c r="GQT27"/>
      <c r="GQU27"/>
      <c r="GQV27"/>
      <c r="GQW27"/>
      <c r="GQX27"/>
      <c r="GQY27"/>
      <c r="GQZ27"/>
      <c r="GRA27"/>
      <c r="GRB27"/>
      <c r="GRC27"/>
      <c r="GRD27"/>
      <c r="GRE27"/>
      <c r="GRF27"/>
      <c r="GRG27"/>
      <c r="GRH27"/>
      <c r="GRI27"/>
      <c r="GRJ27"/>
      <c r="GRK27"/>
      <c r="GRL27"/>
      <c r="GRM27"/>
      <c r="GRN27"/>
      <c r="GRO27"/>
      <c r="GRP27"/>
      <c r="GRQ27"/>
      <c r="GRR27"/>
      <c r="GRS27"/>
      <c r="GRT27"/>
      <c r="GRU27"/>
      <c r="GRV27"/>
      <c r="GRW27"/>
      <c r="GRX27"/>
      <c r="GRY27"/>
      <c r="GRZ27"/>
      <c r="GSA27"/>
      <c r="GSB27"/>
      <c r="GSC27"/>
      <c r="GSD27"/>
      <c r="GSE27"/>
      <c r="GSF27"/>
      <c r="GSG27"/>
      <c r="GSH27"/>
      <c r="GSI27"/>
      <c r="GSJ27"/>
      <c r="GSK27"/>
      <c r="GSL27"/>
      <c r="GSM27"/>
      <c r="GSN27"/>
      <c r="GSO27"/>
      <c r="GSP27"/>
      <c r="GSQ27"/>
      <c r="GSR27"/>
      <c r="GSS27"/>
      <c r="GST27"/>
      <c r="GSU27"/>
      <c r="GSV27"/>
      <c r="GSW27"/>
      <c r="GSX27"/>
      <c r="GSY27"/>
      <c r="GSZ27"/>
      <c r="GTA27"/>
      <c r="GTB27"/>
      <c r="GTC27"/>
      <c r="GTD27"/>
      <c r="GTE27"/>
      <c r="GTF27"/>
      <c r="GTG27"/>
      <c r="GTH27"/>
      <c r="GTI27"/>
      <c r="GTJ27"/>
      <c r="GTK27"/>
      <c r="GTL27"/>
      <c r="GTM27"/>
      <c r="GTN27"/>
      <c r="GTO27"/>
      <c r="GTP27"/>
      <c r="GTQ27"/>
      <c r="GTR27"/>
      <c r="GTS27"/>
      <c r="GTT27"/>
      <c r="GTU27"/>
      <c r="GTV27"/>
      <c r="GTW27"/>
      <c r="GTX27"/>
      <c r="GTY27"/>
      <c r="GTZ27"/>
      <c r="GUA27"/>
      <c r="GUB27"/>
      <c r="GUC27"/>
      <c r="GUD27"/>
      <c r="GUE27"/>
      <c r="GUF27"/>
      <c r="GUG27"/>
      <c r="GUH27"/>
      <c r="GUI27"/>
      <c r="GUJ27"/>
      <c r="GUK27"/>
      <c r="GUL27"/>
      <c r="GUM27"/>
      <c r="GUN27"/>
      <c r="GUO27"/>
      <c r="GUP27"/>
      <c r="GUQ27"/>
      <c r="GUR27"/>
      <c r="GUS27"/>
      <c r="GUT27"/>
      <c r="GUU27"/>
      <c r="GUV27"/>
      <c r="GUW27"/>
      <c r="GUX27"/>
      <c r="GUY27"/>
      <c r="GUZ27"/>
      <c r="GVA27"/>
      <c r="GVB27"/>
      <c r="GVC27"/>
      <c r="GVD27"/>
      <c r="GVE27"/>
      <c r="GVF27"/>
      <c r="GVG27"/>
      <c r="GVH27"/>
      <c r="GVI27"/>
      <c r="GVJ27"/>
      <c r="GVK27"/>
      <c r="GVL27"/>
      <c r="GVM27"/>
      <c r="GVN27"/>
      <c r="GVO27"/>
      <c r="GVP27"/>
      <c r="GVQ27"/>
      <c r="GVR27"/>
      <c r="GVS27"/>
      <c r="GVT27"/>
      <c r="GVU27"/>
      <c r="GVV27"/>
      <c r="GVW27"/>
      <c r="GVX27"/>
      <c r="GVY27"/>
      <c r="GVZ27"/>
      <c r="GWA27"/>
      <c r="GWB27"/>
      <c r="GWC27"/>
      <c r="GWD27"/>
      <c r="GWE27"/>
      <c r="GWF27"/>
      <c r="GWG27"/>
      <c r="GWH27"/>
      <c r="GWI27"/>
      <c r="GWJ27"/>
      <c r="GWK27"/>
      <c r="GWL27"/>
      <c r="GWM27"/>
      <c r="GWN27"/>
      <c r="GWO27"/>
      <c r="GWP27"/>
      <c r="GWQ27"/>
      <c r="GWR27"/>
      <c r="GWS27"/>
      <c r="GWT27"/>
      <c r="GWU27"/>
      <c r="GWV27"/>
      <c r="GWW27"/>
      <c r="GWX27"/>
      <c r="GWY27"/>
      <c r="GWZ27"/>
      <c r="GXA27"/>
      <c r="GXB27"/>
      <c r="GXC27"/>
      <c r="GXD27"/>
      <c r="GXE27"/>
      <c r="GXF27"/>
      <c r="GXG27"/>
      <c r="GXH27"/>
      <c r="GXI27"/>
      <c r="GXJ27"/>
      <c r="GXK27"/>
      <c r="GXL27"/>
      <c r="GXM27"/>
      <c r="GXN27"/>
      <c r="GXO27"/>
      <c r="GXP27"/>
      <c r="GXQ27"/>
      <c r="GXR27"/>
      <c r="GXS27"/>
      <c r="GXT27"/>
      <c r="GXU27"/>
      <c r="GXV27"/>
      <c r="GXW27"/>
      <c r="GXX27"/>
      <c r="GXY27"/>
      <c r="GXZ27"/>
      <c r="GYA27"/>
      <c r="GYB27"/>
      <c r="GYC27"/>
      <c r="GYD27"/>
      <c r="GYE27"/>
      <c r="GYF27"/>
      <c r="GYG27"/>
      <c r="GYH27"/>
      <c r="GYI27"/>
      <c r="GYJ27"/>
      <c r="GYK27"/>
      <c r="GYL27"/>
      <c r="GYM27"/>
      <c r="GYN27"/>
      <c r="GYO27"/>
      <c r="GYP27"/>
      <c r="GYQ27"/>
      <c r="GYR27"/>
      <c r="GYS27"/>
      <c r="GYT27"/>
      <c r="GYU27"/>
      <c r="GYV27"/>
      <c r="GYW27"/>
      <c r="GYX27"/>
      <c r="GYY27"/>
      <c r="GYZ27"/>
      <c r="GZA27"/>
      <c r="GZB27"/>
      <c r="GZC27"/>
      <c r="GZD27"/>
      <c r="GZE27"/>
      <c r="GZF27"/>
      <c r="GZG27"/>
      <c r="GZH27"/>
      <c r="GZI27"/>
      <c r="GZJ27"/>
      <c r="GZK27"/>
      <c r="GZL27"/>
      <c r="GZM27"/>
      <c r="GZN27"/>
      <c r="GZO27"/>
      <c r="GZP27"/>
      <c r="GZQ27"/>
      <c r="GZR27"/>
      <c r="GZS27"/>
      <c r="GZT27"/>
      <c r="GZU27"/>
      <c r="GZV27"/>
      <c r="GZW27"/>
      <c r="GZX27"/>
      <c r="GZY27"/>
      <c r="GZZ27"/>
      <c r="HAA27"/>
      <c r="HAB27"/>
      <c r="HAC27"/>
      <c r="HAD27"/>
      <c r="HAE27"/>
      <c r="HAF27"/>
      <c r="HAG27"/>
      <c r="HAH27"/>
      <c r="HAI27"/>
      <c r="HAJ27"/>
      <c r="HAK27"/>
      <c r="HAL27"/>
      <c r="HAM27"/>
      <c r="HAN27"/>
      <c r="HAO27"/>
      <c r="HAP27"/>
      <c r="HAQ27"/>
      <c r="HAR27"/>
      <c r="HAS27"/>
      <c r="HAT27"/>
      <c r="HAU27"/>
      <c r="HAV27"/>
      <c r="HAW27"/>
      <c r="HAX27"/>
      <c r="HAY27"/>
      <c r="HAZ27"/>
      <c r="HBA27"/>
      <c r="HBB27"/>
      <c r="HBC27"/>
      <c r="HBD27"/>
      <c r="HBE27"/>
      <c r="HBF27"/>
      <c r="HBG27"/>
      <c r="HBH27"/>
      <c r="HBI27"/>
      <c r="HBJ27"/>
      <c r="HBK27"/>
      <c r="HBL27"/>
      <c r="HBM27"/>
      <c r="HBN27"/>
      <c r="HBO27"/>
      <c r="HBP27"/>
      <c r="HBQ27"/>
      <c r="HBR27"/>
      <c r="HBS27"/>
      <c r="HBT27"/>
      <c r="HBU27"/>
      <c r="HBV27"/>
      <c r="HBW27"/>
      <c r="HBX27"/>
      <c r="HBY27"/>
      <c r="HBZ27"/>
      <c r="HCA27"/>
      <c r="HCB27"/>
      <c r="HCC27"/>
      <c r="HCD27"/>
      <c r="HCE27"/>
      <c r="HCF27"/>
      <c r="HCG27"/>
      <c r="HCH27"/>
      <c r="HCI27"/>
      <c r="HCJ27"/>
      <c r="HCK27"/>
      <c r="HCL27"/>
      <c r="HCM27"/>
      <c r="HCN27"/>
      <c r="HCO27"/>
      <c r="HCP27"/>
      <c r="HCQ27"/>
      <c r="HCR27"/>
      <c r="HCS27"/>
      <c r="HCT27"/>
      <c r="HCU27"/>
      <c r="HCV27"/>
      <c r="HCW27"/>
      <c r="HCX27"/>
      <c r="HCY27"/>
      <c r="HCZ27"/>
      <c r="HDA27"/>
      <c r="HDB27"/>
      <c r="HDC27"/>
      <c r="HDD27"/>
      <c r="HDE27"/>
      <c r="HDF27"/>
      <c r="HDG27"/>
      <c r="HDH27"/>
      <c r="HDI27"/>
      <c r="HDJ27"/>
      <c r="HDK27"/>
      <c r="HDL27"/>
      <c r="HDM27"/>
      <c r="HDN27"/>
      <c r="HDO27"/>
      <c r="HDP27"/>
      <c r="HDQ27"/>
      <c r="HDR27"/>
      <c r="HDS27"/>
      <c r="HDT27"/>
      <c r="HDU27"/>
      <c r="HDV27"/>
      <c r="HDW27"/>
      <c r="HDX27"/>
      <c r="HDY27"/>
      <c r="HDZ27"/>
      <c r="HEA27"/>
      <c r="HEB27"/>
      <c r="HEC27"/>
      <c r="HED27"/>
      <c r="HEE27"/>
      <c r="HEF27"/>
      <c r="HEG27"/>
      <c r="HEH27"/>
      <c r="HEI27"/>
      <c r="HEJ27"/>
      <c r="HEK27"/>
      <c r="HEL27"/>
      <c r="HEM27"/>
      <c r="HEN27"/>
      <c r="HEO27"/>
      <c r="HEP27"/>
      <c r="HEQ27"/>
      <c r="HER27"/>
      <c r="HES27"/>
      <c r="HET27"/>
      <c r="HEU27"/>
      <c r="HEV27"/>
      <c r="HEW27"/>
      <c r="HEX27"/>
      <c r="HEY27"/>
      <c r="HEZ27"/>
      <c r="HFA27"/>
      <c r="HFB27"/>
      <c r="HFC27"/>
      <c r="HFD27"/>
      <c r="HFE27"/>
      <c r="HFF27"/>
      <c r="HFG27"/>
      <c r="HFH27"/>
      <c r="HFI27"/>
      <c r="HFJ27"/>
      <c r="HFK27"/>
      <c r="HFL27"/>
      <c r="HFM27"/>
      <c r="HFN27"/>
      <c r="HFO27"/>
      <c r="HFP27"/>
      <c r="HFQ27"/>
      <c r="HFR27"/>
      <c r="HFS27"/>
      <c r="HFT27"/>
      <c r="HFU27"/>
      <c r="HFV27"/>
      <c r="HFW27"/>
      <c r="HFX27"/>
      <c r="HFY27"/>
      <c r="HFZ27"/>
      <c r="HGA27"/>
      <c r="HGB27"/>
      <c r="HGC27"/>
      <c r="HGD27"/>
      <c r="HGE27"/>
      <c r="HGF27"/>
      <c r="HGG27"/>
      <c r="HGH27"/>
      <c r="HGI27"/>
      <c r="HGJ27"/>
      <c r="HGK27"/>
      <c r="HGL27"/>
      <c r="HGM27"/>
      <c r="HGN27"/>
      <c r="HGO27"/>
      <c r="HGP27"/>
      <c r="HGQ27"/>
      <c r="HGR27"/>
      <c r="HGS27"/>
      <c r="HGT27"/>
      <c r="HGU27"/>
      <c r="HGV27"/>
      <c r="HGW27"/>
      <c r="HGX27"/>
      <c r="HGY27"/>
      <c r="HGZ27"/>
      <c r="HHA27"/>
      <c r="HHB27"/>
      <c r="HHC27"/>
      <c r="HHD27"/>
      <c r="HHE27"/>
      <c r="HHF27"/>
      <c r="HHG27"/>
      <c r="HHH27"/>
      <c r="HHI27"/>
      <c r="HHJ27"/>
      <c r="HHK27"/>
      <c r="HHL27"/>
      <c r="HHM27"/>
      <c r="HHN27"/>
      <c r="HHO27"/>
      <c r="HHP27"/>
      <c r="HHQ27"/>
      <c r="HHR27"/>
      <c r="HHS27"/>
      <c r="HHT27"/>
      <c r="HHU27"/>
      <c r="HHV27"/>
      <c r="HHW27"/>
      <c r="HHX27"/>
      <c r="HHY27"/>
      <c r="HHZ27"/>
      <c r="HIA27"/>
      <c r="HIB27"/>
      <c r="HIC27"/>
      <c r="HID27"/>
      <c r="HIE27"/>
      <c r="HIF27"/>
      <c r="HIG27"/>
      <c r="HIH27"/>
      <c r="HII27"/>
      <c r="HIJ27"/>
      <c r="HIK27"/>
      <c r="HIL27"/>
      <c r="HIM27"/>
      <c r="HIN27"/>
      <c r="HIO27"/>
      <c r="HIP27"/>
      <c r="HIQ27"/>
      <c r="HIR27"/>
      <c r="HIS27"/>
      <c r="HIT27"/>
      <c r="HIU27"/>
      <c r="HIV27"/>
      <c r="HIW27"/>
      <c r="HIX27"/>
      <c r="HIY27"/>
      <c r="HIZ27"/>
      <c r="HJA27"/>
      <c r="HJB27"/>
      <c r="HJC27"/>
      <c r="HJD27"/>
      <c r="HJE27"/>
      <c r="HJF27"/>
      <c r="HJG27"/>
      <c r="HJH27"/>
      <c r="HJI27"/>
      <c r="HJJ27"/>
      <c r="HJK27"/>
      <c r="HJL27"/>
      <c r="HJM27"/>
      <c r="HJN27"/>
      <c r="HJO27"/>
      <c r="HJP27"/>
      <c r="HJQ27"/>
      <c r="HJR27"/>
      <c r="HJS27"/>
      <c r="HJT27"/>
      <c r="HJU27"/>
      <c r="HJV27"/>
      <c r="HJW27"/>
      <c r="HJX27"/>
      <c r="HJY27"/>
      <c r="HJZ27"/>
      <c r="HKA27"/>
      <c r="HKB27"/>
      <c r="HKC27"/>
      <c r="HKD27"/>
      <c r="HKE27"/>
      <c r="HKF27"/>
      <c r="HKG27"/>
      <c r="HKH27"/>
      <c r="HKI27"/>
      <c r="HKJ27"/>
      <c r="HKK27"/>
      <c r="HKL27"/>
      <c r="HKM27"/>
      <c r="HKN27"/>
      <c r="HKO27"/>
      <c r="HKP27"/>
      <c r="HKQ27"/>
      <c r="HKR27"/>
      <c r="HKS27"/>
      <c r="HKT27"/>
      <c r="HKU27"/>
      <c r="HKV27"/>
      <c r="HKW27"/>
      <c r="HKX27"/>
      <c r="HKY27"/>
      <c r="HKZ27"/>
      <c r="HLA27"/>
      <c r="HLB27"/>
      <c r="HLC27"/>
      <c r="HLD27"/>
      <c r="HLE27"/>
      <c r="HLF27"/>
      <c r="HLG27"/>
      <c r="HLH27"/>
      <c r="HLI27"/>
      <c r="HLJ27"/>
      <c r="HLK27"/>
      <c r="HLL27"/>
      <c r="HLM27"/>
      <c r="HLN27"/>
      <c r="HLO27"/>
      <c r="HLP27"/>
      <c r="HLQ27"/>
      <c r="HLR27"/>
      <c r="HLS27"/>
      <c r="HLT27"/>
      <c r="HLU27"/>
      <c r="HLV27"/>
      <c r="HLW27"/>
      <c r="HLX27"/>
      <c r="HLY27"/>
      <c r="HLZ27"/>
      <c r="HMA27"/>
      <c r="HMB27"/>
      <c r="HMC27"/>
      <c r="HMD27"/>
      <c r="HME27"/>
      <c r="HMF27"/>
      <c r="HMG27"/>
      <c r="HMH27"/>
      <c r="HMI27"/>
      <c r="HMJ27"/>
      <c r="HMK27"/>
      <c r="HML27"/>
      <c r="HMM27"/>
      <c r="HMN27"/>
      <c r="HMO27"/>
      <c r="HMP27"/>
      <c r="HMQ27"/>
      <c r="HMR27"/>
      <c r="HMS27"/>
      <c r="HMT27"/>
      <c r="HMU27"/>
      <c r="HMV27"/>
      <c r="HMW27"/>
      <c r="HMX27"/>
      <c r="HMY27"/>
      <c r="HMZ27"/>
      <c r="HNA27"/>
      <c r="HNB27"/>
      <c r="HNC27"/>
      <c r="HND27"/>
      <c r="HNE27"/>
      <c r="HNF27"/>
      <c r="HNG27"/>
      <c r="HNH27"/>
      <c r="HNI27"/>
      <c r="HNJ27"/>
      <c r="HNK27"/>
      <c r="HNL27"/>
      <c r="HNM27"/>
      <c r="HNN27"/>
      <c r="HNO27"/>
      <c r="HNP27"/>
      <c r="HNQ27"/>
      <c r="HNR27"/>
      <c r="HNS27"/>
      <c r="HNT27"/>
      <c r="HNU27"/>
      <c r="HNV27"/>
      <c r="HNW27"/>
      <c r="HNX27"/>
      <c r="HNY27"/>
      <c r="HNZ27"/>
      <c r="HOA27"/>
      <c r="HOB27"/>
      <c r="HOC27"/>
      <c r="HOD27"/>
      <c r="HOE27"/>
      <c r="HOF27"/>
      <c r="HOG27"/>
      <c r="HOH27"/>
      <c r="HOI27"/>
      <c r="HOJ27"/>
      <c r="HOK27"/>
      <c r="HOL27"/>
      <c r="HOM27"/>
      <c r="HON27"/>
      <c r="HOO27"/>
      <c r="HOP27"/>
      <c r="HOQ27"/>
      <c r="HOR27"/>
      <c r="HOS27"/>
      <c r="HOT27"/>
      <c r="HOU27"/>
      <c r="HOV27"/>
      <c r="HOW27"/>
      <c r="HOX27"/>
      <c r="HOY27"/>
      <c r="HOZ27"/>
      <c r="HPA27"/>
      <c r="HPB27"/>
      <c r="HPC27"/>
      <c r="HPD27"/>
      <c r="HPE27"/>
      <c r="HPF27"/>
      <c r="HPG27"/>
      <c r="HPH27"/>
      <c r="HPI27"/>
      <c r="HPJ27"/>
      <c r="HPK27"/>
      <c r="HPL27"/>
      <c r="HPM27"/>
      <c r="HPN27"/>
      <c r="HPO27"/>
      <c r="HPP27"/>
      <c r="HPQ27"/>
      <c r="HPR27"/>
      <c r="HPS27"/>
      <c r="HPT27"/>
      <c r="HPU27"/>
      <c r="HPV27"/>
      <c r="HPW27"/>
      <c r="HPX27"/>
      <c r="HPY27"/>
      <c r="HPZ27"/>
      <c r="HQA27"/>
      <c r="HQB27"/>
      <c r="HQC27"/>
      <c r="HQD27"/>
      <c r="HQE27"/>
      <c r="HQF27"/>
      <c r="HQG27"/>
      <c r="HQH27"/>
      <c r="HQI27"/>
      <c r="HQJ27"/>
      <c r="HQK27"/>
      <c r="HQL27"/>
      <c r="HQM27"/>
      <c r="HQN27"/>
      <c r="HQO27"/>
      <c r="HQP27"/>
      <c r="HQQ27"/>
      <c r="HQR27"/>
      <c r="HQS27"/>
      <c r="HQT27"/>
      <c r="HQU27"/>
      <c r="HQV27"/>
      <c r="HQW27"/>
      <c r="HQX27"/>
      <c r="HQY27"/>
      <c r="HQZ27"/>
      <c r="HRA27"/>
      <c r="HRB27"/>
      <c r="HRC27"/>
      <c r="HRD27"/>
      <c r="HRE27"/>
      <c r="HRF27"/>
      <c r="HRG27"/>
      <c r="HRH27"/>
      <c r="HRI27"/>
      <c r="HRJ27"/>
      <c r="HRK27"/>
      <c r="HRL27"/>
      <c r="HRM27"/>
      <c r="HRN27"/>
      <c r="HRO27"/>
      <c r="HRP27"/>
      <c r="HRQ27"/>
      <c r="HRR27"/>
      <c r="HRS27"/>
      <c r="HRT27"/>
      <c r="HRU27"/>
      <c r="HRV27"/>
      <c r="HRW27"/>
      <c r="HRX27"/>
      <c r="HRY27"/>
      <c r="HRZ27"/>
      <c r="HSA27"/>
      <c r="HSB27"/>
      <c r="HSC27"/>
      <c r="HSD27"/>
      <c r="HSE27"/>
      <c r="HSF27"/>
      <c r="HSG27"/>
      <c r="HSH27"/>
      <c r="HSI27"/>
      <c r="HSJ27"/>
      <c r="HSK27"/>
      <c r="HSL27"/>
      <c r="HSM27"/>
      <c r="HSN27"/>
      <c r="HSO27"/>
      <c r="HSP27"/>
      <c r="HSQ27"/>
      <c r="HSR27"/>
      <c r="HSS27"/>
      <c r="HST27"/>
      <c r="HSU27"/>
      <c r="HSV27"/>
      <c r="HSW27"/>
      <c r="HSX27"/>
      <c r="HSY27"/>
      <c r="HSZ27"/>
      <c r="HTA27"/>
      <c r="HTB27"/>
      <c r="HTC27"/>
      <c r="HTD27"/>
      <c r="HTE27"/>
      <c r="HTF27"/>
      <c r="HTG27"/>
      <c r="HTH27"/>
      <c r="HTI27"/>
      <c r="HTJ27"/>
      <c r="HTK27"/>
      <c r="HTL27"/>
      <c r="HTM27"/>
      <c r="HTN27"/>
      <c r="HTO27"/>
      <c r="HTP27"/>
      <c r="HTQ27"/>
      <c r="HTR27"/>
      <c r="HTS27"/>
      <c r="HTT27"/>
      <c r="HTU27"/>
      <c r="HTV27"/>
      <c r="HTW27"/>
      <c r="HTX27"/>
      <c r="HTY27"/>
      <c r="HTZ27"/>
      <c r="HUA27"/>
      <c r="HUB27"/>
      <c r="HUC27"/>
      <c r="HUD27"/>
      <c r="HUE27"/>
      <c r="HUF27"/>
      <c r="HUG27"/>
      <c r="HUH27"/>
      <c r="HUI27"/>
      <c r="HUJ27"/>
      <c r="HUK27"/>
      <c r="HUL27"/>
      <c r="HUM27"/>
      <c r="HUN27"/>
      <c r="HUO27"/>
      <c r="HUP27"/>
      <c r="HUQ27"/>
      <c r="HUR27"/>
      <c r="HUS27"/>
      <c r="HUT27"/>
      <c r="HUU27"/>
      <c r="HUV27"/>
      <c r="HUW27"/>
      <c r="HUX27"/>
      <c r="HUY27"/>
      <c r="HUZ27"/>
      <c r="HVA27"/>
      <c r="HVB27"/>
      <c r="HVC27"/>
      <c r="HVD27"/>
      <c r="HVE27"/>
      <c r="HVF27"/>
      <c r="HVG27"/>
      <c r="HVH27"/>
      <c r="HVI27"/>
      <c r="HVJ27"/>
      <c r="HVK27"/>
      <c r="HVL27"/>
      <c r="HVM27"/>
      <c r="HVN27"/>
      <c r="HVO27"/>
      <c r="HVP27"/>
      <c r="HVQ27"/>
      <c r="HVR27"/>
      <c r="HVS27"/>
      <c r="HVT27"/>
      <c r="HVU27"/>
      <c r="HVV27"/>
      <c r="HVW27"/>
      <c r="HVX27"/>
      <c r="HVY27"/>
      <c r="HVZ27"/>
      <c r="HWA27"/>
      <c r="HWB27"/>
      <c r="HWC27"/>
      <c r="HWD27"/>
      <c r="HWE27"/>
      <c r="HWF27"/>
      <c r="HWG27"/>
      <c r="HWH27"/>
      <c r="HWI27"/>
      <c r="HWJ27"/>
      <c r="HWK27"/>
      <c r="HWL27"/>
      <c r="HWM27"/>
      <c r="HWN27"/>
      <c r="HWO27"/>
      <c r="HWP27"/>
      <c r="HWQ27"/>
      <c r="HWR27"/>
      <c r="HWS27"/>
      <c r="HWT27"/>
      <c r="HWU27"/>
      <c r="HWV27"/>
      <c r="HWW27"/>
      <c r="HWX27"/>
      <c r="HWY27"/>
      <c r="HWZ27"/>
      <c r="HXA27"/>
      <c r="HXB27"/>
      <c r="HXC27"/>
      <c r="HXD27"/>
      <c r="HXE27"/>
      <c r="HXF27"/>
      <c r="HXG27"/>
      <c r="HXH27"/>
      <c r="HXI27"/>
      <c r="HXJ27"/>
      <c r="HXK27"/>
      <c r="HXL27"/>
      <c r="HXM27"/>
      <c r="HXN27"/>
      <c r="HXO27"/>
      <c r="HXP27"/>
      <c r="HXQ27"/>
      <c r="HXR27"/>
      <c r="HXS27"/>
      <c r="HXT27"/>
      <c r="HXU27"/>
      <c r="HXV27"/>
      <c r="HXW27"/>
      <c r="HXX27"/>
      <c r="HXY27"/>
      <c r="HXZ27"/>
      <c r="HYA27"/>
      <c r="HYB27"/>
      <c r="HYC27"/>
      <c r="HYD27"/>
      <c r="HYE27"/>
      <c r="HYF27"/>
      <c r="HYG27"/>
      <c r="HYH27"/>
      <c r="HYI27"/>
      <c r="HYJ27"/>
      <c r="HYK27"/>
      <c r="HYL27"/>
      <c r="HYM27"/>
      <c r="HYN27"/>
      <c r="HYO27"/>
      <c r="HYP27"/>
      <c r="HYQ27"/>
      <c r="HYR27"/>
      <c r="HYS27"/>
      <c r="HYT27"/>
      <c r="HYU27"/>
      <c r="HYV27"/>
      <c r="HYW27"/>
      <c r="HYX27"/>
      <c r="HYY27"/>
      <c r="HYZ27"/>
      <c r="HZA27"/>
      <c r="HZB27"/>
      <c r="HZC27"/>
      <c r="HZD27"/>
      <c r="HZE27"/>
      <c r="HZF27"/>
      <c r="HZG27"/>
      <c r="HZH27"/>
      <c r="HZI27"/>
      <c r="HZJ27"/>
      <c r="HZK27"/>
      <c r="HZL27"/>
      <c r="HZM27"/>
      <c r="HZN27"/>
      <c r="HZO27"/>
      <c r="HZP27"/>
      <c r="HZQ27"/>
      <c r="HZR27"/>
      <c r="HZS27"/>
      <c r="HZT27"/>
      <c r="HZU27"/>
      <c r="HZV27"/>
      <c r="HZW27"/>
      <c r="HZX27"/>
      <c r="HZY27"/>
      <c r="HZZ27"/>
      <c r="IAA27"/>
      <c r="IAB27"/>
      <c r="IAC27"/>
      <c r="IAD27"/>
      <c r="IAE27"/>
      <c r="IAF27"/>
      <c r="IAG27"/>
      <c r="IAH27"/>
      <c r="IAI27"/>
      <c r="IAJ27"/>
      <c r="IAK27"/>
      <c r="IAL27"/>
      <c r="IAM27"/>
      <c r="IAN27"/>
      <c r="IAO27"/>
      <c r="IAP27"/>
      <c r="IAQ27"/>
      <c r="IAR27"/>
      <c r="IAS27"/>
      <c r="IAT27"/>
      <c r="IAU27"/>
      <c r="IAV27"/>
      <c r="IAW27"/>
      <c r="IAX27"/>
      <c r="IAY27"/>
      <c r="IAZ27"/>
      <c r="IBA27"/>
      <c r="IBB27"/>
      <c r="IBC27"/>
      <c r="IBD27"/>
      <c r="IBE27"/>
      <c r="IBF27"/>
      <c r="IBG27"/>
      <c r="IBH27"/>
      <c r="IBI27"/>
      <c r="IBJ27"/>
      <c r="IBK27"/>
      <c r="IBL27"/>
      <c r="IBM27"/>
      <c r="IBN27"/>
      <c r="IBO27"/>
      <c r="IBP27"/>
      <c r="IBQ27"/>
      <c r="IBR27"/>
      <c r="IBS27"/>
      <c r="IBT27"/>
      <c r="IBU27"/>
      <c r="IBV27"/>
      <c r="IBW27"/>
      <c r="IBX27"/>
      <c r="IBY27"/>
      <c r="IBZ27"/>
      <c r="ICA27"/>
      <c r="ICB27"/>
      <c r="ICC27"/>
      <c r="ICD27"/>
      <c r="ICE27"/>
      <c r="ICF27"/>
      <c r="ICG27"/>
      <c r="ICH27"/>
      <c r="ICI27"/>
      <c r="ICJ27"/>
      <c r="ICK27"/>
      <c r="ICL27"/>
      <c r="ICM27"/>
      <c r="ICN27"/>
      <c r="ICO27"/>
      <c r="ICP27"/>
      <c r="ICQ27"/>
      <c r="ICR27"/>
      <c r="ICS27"/>
      <c r="ICT27"/>
      <c r="ICU27"/>
      <c r="ICV27"/>
      <c r="ICW27"/>
      <c r="ICX27"/>
      <c r="ICY27"/>
      <c r="ICZ27"/>
      <c r="IDA27"/>
      <c r="IDB27"/>
      <c r="IDC27"/>
      <c r="IDD27"/>
      <c r="IDE27"/>
      <c r="IDF27"/>
      <c r="IDG27"/>
      <c r="IDH27"/>
      <c r="IDI27"/>
      <c r="IDJ27"/>
      <c r="IDK27"/>
      <c r="IDL27"/>
      <c r="IDM27"/>
      <c r="IDN27"/>
      <c r="IDO27"/>
      <c r="IDP27"/>
      <c r="IDQ27"/>
      <c r="IDR27"/>
      <c r="IDS27"/>
      <c r="IDT27"/>
      <c r="IDU27"/>
      <c r="IDV27"/>
      <c r="IDW27"/>
      <c r="IDX27"/>
      <c r="IDY27"/>
      <c r="IDZ27"/>
      <c r="IEA27"/>
      <c r="IEB27"/>
      <c r="IEC27"/>
      <c r="IED27"/>
      <c r="IEE27"/>
      <c r="IEF27"/>
      <c r="IEG27"/>
      <c r="IEH27"/>
      <c r="IEI27"/>
      <c r="IEJ27"/>
      <c r="IEK27"/>
      <c r="IEL27"/>
      <c r="IEM27"/>
      <c r="IEN27"/>
      <c r="IEO27"/>
      <c r="IEP27"/>
      <c r="IEQ27"/>
      <c r="IER27"/>
      <c r="IES27"/>
      <c r="IET27"/>
      <c r="IEU27"/>
      <c r="IEV27"/>
      <c r="IEW27"/>
      <c r="IEX27"/>
      <c r="IEY27"/>
      <c r="IEZ27"/>
      <c r="IFA27"/>
      <c r="IFB27"/>
      <c r="IFC27"/>
      <c r="IFD27"/>
      <c r="IFE27"/>
      <c r="IFF27"/>
      <c r="IFG27"/>
      <c r="IFH27"/>
      <c r="IFI27"/>
      <c r="IFJ27"/>
      <c r="IFK27"/>
      <c r="IFL27"/>
      <c r="IFM27"/>
      <c r="IFN27"/>
      <c r="IFO27"/>
      <c r="IFP27"/>
      <c r="IFQ27"/>
      <c r="IFR27"/>
      <c r="IFS27"/>
      <c r="IFT27"/>
      <c r="IFU27"/>
      <c r="IFV27"/>
      <c r="IFW27"/>
      <c r="IFX27"/>
      <c r="IFY27"/>
      <c r="IFZ27"/>
      <c r="IGA27"/>
      <c r="IGB27"/>
      <c r="IGC27"/>
      <c r="IGD27"/>
      <c r="IGE27"/>
      <c r="IGF27"/>
      <c r="IGG27"/>
      <c r="IGH27"/>
      <c r="IGI27"/>
      <c r="IGJ27"/>
      <c r="IGK27"/>
      <c r="IGL27"/>
      <c r="IGM27"/>
      <c r="IGN27"/>
      <c r="IGO27"/>
      <c r="IGP27"/>
      <c r="IGQ27"/>
      <c r="IGR27"/>
      <c r="IGS27"/>
      <c r="IGT27"/>
      <c r="IGU27"/>
      <c r="IGV27"/>
      <c r="IGW27"/>
      <c r="IGX27"/>
      <c r="IGY27"/>
      <c r="IGZ27"/>
      <c r="IHA27"/>
      <c r="IHB27"/>
      <c r="IHC27"/>
      <c r="IHD27"/>
      <c r="IHE27"/>
      <c r="IHF27"/>
      <c r="IHG27"/>
      <c r="IHH27"/>
      <c r="IHI27"/>
      <c r="IHJ27"/>
      <c r="IHK27"/>
      <c r="IHL27"/>
      <c r="IHM27"/>
      <c r="IHN27"/>
      <c r="IHO27"/>
      <c r="IHP27"/>
      <c r="IHQ27"/>
      <c r="IHR27"/>
      <c r="IHS27"/>
      <c r="IHT27"/>
      <c r="IHU27"/>
      <c r="IHV27"/>
      <c r="IHW27"/>
      <c r="IHX27"/>
      <c r="IHY27"/>
      <c r="IHZ27"/>
      <c r="IIA27"/>
      <c r="IIB27"/>
      <c r="IIC27"/>
      <c r="IID27"/>
      <c r="IIE27"/>
      <c r="IIF27"/>
      <c r="IIG27"/>
      <c r="IIH27"/>
      <c r="III27"/>
      <c r="IIJ27"/>
      <c r="IIK27"/>
      <c r="IIL27"/>
      <c r="IIM27"/>
      <c r="IIN27"/>
      <c r="IIO27"/>
      <c r="IIP27"/>
      <c r="IIQ27"/>
      <c r="IIR27"/>
      <c r="IIS27"/>
      <c r="IIT27"/>
      <c r="IIU27"/>
      <c r="IIV27"/>
      <c r="IIW27"/>
      <c r="IIX27"/>
      <c r="IIY27"/>
      <c r="IIZ27"/>
      <c r="IJA27"/>
      <c r="IJB27"/>
      <c r="IJC27"/>
      <c r="IJD27"/>
      <c r="IJE27"/>
      <c r="IJF27"/>
      <c r="IJG27"/>
      <c r="IJH27"/>
      <c r="IJI27"/>
      <c r="IJJ27"/>
      <c r="IJK27"/>
      <c r="IJL27"/>
      <c r="IJM27"/>
      <c r="IJN27"/>
      <c r="IJO27"/>
      <c r="IJP27"/>
      <c r="IJQ27"/>
      <c r="IJR27"/>
      <c r="IJS27"/>
      <c r="IJT27"/>
      <c r="IJU27"/>
      <c r="IJV27"/>
      <c r="IJW27"/>
      <c r="IJX27"/>
      <c r="IJY27"/>
      <c r="IJZ27"/>
      <c r="IKA27"/>
      <c r="IKB27"/>
      <c r="IKC27"/>
      <c r="IKD27"/>
      <c r="IKE27"/>
      <c r="IKF27"/>
      <c r="IKG27"/>
      <c r="IKH27"/>
      <c r="IKI27"/>
      <c r="IKJ27"/>
      <c r="IKK27"/>
      <c r="IKL27"/>
      <c r="IKM27"/>
      <c r="IKN27"/>
      <c r="IKO27"/>
      <c r="IKP27"/>
      <c r="IKQ27"/>
      <c r="IKR27"/>
      <c r="IKS27"/>
      <c r="IKT27"/>
      <c r="IKU27"/>
      <c r="IKV27"/>
      <c r="IKW27"/>
      <c r="IKX27"/>
      <c r="IKY27"/>
      <c r="IKZ27"/>
      <c r="ILA27"/>
      <c r="ILB27"/>
      <c r="ILC27"/>
      <c r="ILD27"/>
      <c r="ILE27"/>
      <c r="ILF27"/>
      <c r="ILG27"/>
      <c r="ILH27"/>
      <c r="ILI27"/>
      <c r="ILJ27"/>
      <c r="ILK27"/>
      <c r="ILL27"/>
      <c r="ILM27"/>
      <c r="ILN27"/>
      <c r="ILO27"/>
      <c r="ILP27"/>
      <c r="ILQ27"/>
      <c r="ILR27"/>
      <c r="ILS27"/>
      <c r="ILT27"/>
      <c r="ILU27"/>
      <c r="ILV27"/>
      <c r="ILW27"/>
      <c r="ILX27"/>
      <c r="ILY27"/>
      <c r="ILZ27"/>
      <c r="IMA27"/>
      <c r="IMB27"/>
      <c r="IMC27"/>
      <c r="IMD27"/>
      <c r="IME27"/>
      <c r="IMF27"/>
      <c r="IMG27"/>
      <c r="IMH27"/>
      <c r="IMI27"/>
      <c r="IMJ27"/>
      <c r="IMK27"/>
      <c r="IML27"/>
      <c r="IMM27"/>
      <c r="IMN27"/>
      <c r="IMO27"/>
      <c r="IMP27"/>
      <c r="IMQ27"/>
      <c r="IMR27"/>
      <c r="IMS27"/>
      <c r="IMT27"/>
      <c r="IMU27"/>
      <c r="IMV27"/>
      <c r="IMW27"/>
      <c r="IMX27"/>
      <c r="IMY27"/>
      <c r="IMZ27"/>
      <c r="INA27"/>
      <c r="INB27"/>
      <c r="INC27"/>
      <c r="IND27"/>
      <c r="INE27"/>
      <c r="INF27"/>
      <c r="ING27"/>
      <c r="INH27"/>
      <c r="INI27"/>
      <c r="INJ27"/>
      <c r="INK27"/>
      <c r="INL27"/>
      <c r="INM27"/>
      <c r="INN27"/>
      <c r="INO27"/>
      <c r="INP27"/>
      <c r="INQ27"/>
      <c r="INR27"/>
      <c r="INS27"/>
      <c r="INT27"/>
      <c r="INU27"/>
      <c r="INV27"/>
      <c r="INW27"/>
      <c r="INX27"/>
      <c r="INY27"/>
      <c r="INZ27"/>
      <c r="IOA27"/>
      <c r="IOB27"/>
      <c r="IOC27"/>
      <c r="IOD27"/>
      <c r="IOE27"/>
      <c r="IOF27"/>
      <c r="IOG27"/>
      <c r="IOH27"/>
      <c r="IOI27"/>
      <c r="IOJ27"/>
      <c r="IOK27"/>
      <c r="IOL27"/>
      <c r="IOM27"/>
      <c r="ION27"/>
      <c r="IOO27"/>
      <c r="IOP27"/>
      <c r="IOQ27"/>
      <c r="IOR27"/>
      <c r="IOS27"/>
      <c r="IOT27"/>
      <c r="IOU27"/>
      <c r="IOV27"/>
      <c r="IOW27"/>
      <c r="IOX27"/>
      <c r="IOY27"/>
      <c r="IOZ27"/>
      <c r="IPA27"/>
      <c r="IPB27"/>
      <c r="IPC27"/>
      <c r="IPD27"/>
      <c r="IPE27"/>
      <c r="IPF27"/>
      <c r="IPG27"/>
      <c r="IPH27"/>
      <c r="IPI27"/>
      <c r="IPJ27"/>
      <c r="IPK27"/>
      <c r="IPL27"/>
      <c r="IPM27"/>
      <c r="IPN27"/>
      <c r="IPO27"/>
      <c r="IPP27"/>
      <c r="IPQ27"/>
      <c r="IPR27"/>
      <c r="IPS27"/>
      <c r="IPT27"/>
      <c r="IPU27"/>
      <c r="IPV27"/>
      <c r="IPW27"/>
      <c r="IPX27"/>
      <c r="IPY27"/>
      <c r="IPZ27"/>
      <c r="IQA27"/>
      <c r="IQB27"/>
      <c r="IQC27"/>
      <c r="IQD27"/>
      <c r="IQE27"/>
      <c r="IQF27"/>
      <c r="IQG27"/>
      <c r="IQH27"/>
      <c r="IQI27"/>
      <c r="IQJ27"/>
      <c r="IQK27"/>
      <c r="IQL27"/>
      <c r="IQM27"/>
      <c r="IQN27"/>
      <c r="IQO27"/>
      <c r="IQP27"/>
      <c r="IQQ27"/>
      <c r="IQR27"/>
      <c r="IQS27"/>
      <c r="IQT27"/>
      <c r="IQU27"/>
      <c r="IQV27"/>
      <c r="IQW27"/>
      <c r="IQX27"/>
      <c r="IQY27"/>
      <c r="IQZ27"/>
      <c r="IRA27"/>
      <c r="IRB27"/>
      <c r="IRC27"/>
      <c r="IRD27"/>
      <c r="IRE27"/>
      <c r="IRF27"/>
      <c r="IRG27"/>
      <c r="IRH27"/>
      <c r="IRI27"/>
      <c r="IRJ27"/>
      <c r="IRK27"/>
      <c r="IRL27"/>
      <c r="IRM27"/>
      <c r="IRN27"/>
      <c r="IRO27"/>
      <c r="IRP27"/>
      <c r="IRQ27"/>
      <c r="IRR27"/>
      <c r="IRS27"/>
      <c r="IRT27"/>
      <c r="IRU27"/>
      <c r="IRV27"/>
      <c r="IRW27"/>
      <c r="IRX27"/>
      <c r="IRY27"/>
      <c r="IRZ27"/>
      <c r="ISA27"/>
      <c r="ISB27"/>
      <c r="ISC27"/>
      <c r="ISD27"/>
      <c r="ISE27"/>
      <c r="ISF27"/>
      <c r="ISG27"/>
      <c r="ISH27"/>
      <c r="ISI27"/>
      <c r="ISJ27"/>
      <c r="ISK27"/>
      <c r="ISL27"/>
      <c r="ISM27"/>
      <c r="ISN27"/>
      <c r="ISO27"/>
      <c r="ISP27"/>
      <c r="ISQ27"/>
      <c r="ISR27"/>
      <c r="ISS27"/>
      <c r="IST27"/>
      <c r="ISU27"/>
      <c r="ISV27"/>
      <c r="ISW27"/>
      <c r="ISX27"/>
      <c r="ISY27"/>
      <c r="ISZ27"/>
      <c r="ITA27"/>
      <c r="ITB27"/>
      <c r="ITC27"/>
      <c r="ITD27"/>
      <c r="ITE27"/>
      <c r="ITF27"/>
      <c r="ITG27"/>
      <c r="ITH27"/>
      <c r="ITI27"/>
      <c r="ITJ27"/>
      <c r="ITK27"/>
      <c r="ITL27"/>
      <c r="ITM27"/>
      <c r="ITN27"/>
      <c r="ITO27"/>
      <c r="ITP27"/>
      <c r="ITQ27"/>
      <c r="ITR27"/>
      <c r="ITS27"/>
      <c r="ITT27"/>
      <c r="ITU27"/>
      <c r="ITV27"/>
      <c r="ITW27"/>
      <c r="ITX27"/>
      <c r="ITY27"/>
      <c r="ITZ27"/>
      <c r="IUA27"/>
      <c r="IUB27"/>
      <c r="IUC27"/>
      <c r="IUD27"/>
      <c r="IUE27"/>
      <c r="IUF27"/>
      <c r="IUG27"/>
      <c r="IUH27"/>
      <c r="IUI27"/>
      <c r="IUJ27"/>
      <c r="IUK27"/>
      <c r="IUL27"/>
      <c r="IUM27"/>
      <c r="IUN27"/>
      <c r="IUO27"/>
      <c r="IUP27"/>
      <c r="IUQ27"/>
      <c r="IUR27"/>
      <c r="IUS27"/>
      <c r="IUT27"/>
      <c r="IUU27"/>
      <c r="IUV27"/>
      <c r="IUW27"/>
      <c r="IUX27"/>
      <c r="IUY27"/>
      <c r="IUZ27"/>
      <c r="IVA27"/>
      <c r="IVB27"/>
      <c r="IVC27"/>
      <c r="IVD27"/>
      <c r="IVE27"/>
      <c r="IVF27"/>
      <c r="IVG27"/>
      <c r="IVH27"/>
      <c r="IVI27"/>
      <c r="IVJ27"/>
      <c r="IVK27"/>
      <c r="IVL27"/>
      <c r="IVM27"/>
      <c r="IVN27"/>
      <c r="IVO27"/>
      <c r="IVP27"/>
      <c r="IVQ27"/>
      <c r="IVR27"/>
      <c r="IVS27"/>
      <c r="IVT27"/>
      <c r="IVU27"/>
      <c r="IVV27"/>
      <c r="IVW27"/>
      <c r="IVX27"/>
      <c r="IVY27"/>
      <c r="IVZ27"/>
      <c r="IWA27"/>
      <c r="IWB27"/>
      <c r="IWC27"/>
      <c r="IWD27"/>
      <c r="IWE27"/>
      <c r="IWF27"/>
      <c r="IWG27"/>
      <c r="IWH27"/>
      <c r="IWI27"/>
      <c r="IWJ27"/>
      <c r="IWK27"/>
      <c r="IWL27"/>
      <c r="IWM27"/>
      <c r="IWN27"/>
      <c r="IWO27"/>
      <c r="IWP27"/>
      <c r="IWQ27"/>
      <c r="IWR27"/>
      <c r="IWS27"/>
      <c r="IWT27"/>
      <c r="IWU27"/>
      <c r="IWV27"/>
      <c r="IWW27"/>
      <c r="IWX27"/>
      <c r="IWY27"/>
      <c r="IWZ27"/>
      <c r="IXA27"/>
      <c r="IXB27"/>
      <c r="IXC27"/>
      <c r="IXD27"/>
      <c r="IXE27"/>
      <c r="IXF27"/>
      <c r="IXG27"/>
      <c r="IXH27"/>
      <c r="IXI27"/>
      <c r="IXJ27"/>
      <c r="IXK27"/>
      <c r="IXL27"/>
      <c r="IXM27"/>
      <c r="IXN27"/>
      <c r="IXO27"/>
      <c r="IXP27"/>
      <c r="IXQ27"/>
      <c r="IXR27"/>
      <c r="IXS27"/>
      <c r="IXT27"/>
      <c r="IXU27"/>
      <c r="IXV27"/>
      <c r="IXW27"/>
      <c r="IXX27"/>
      <c r="IXY27"/>
      <c r="IXZ27"/>
      <c r="IYA27"/>
      <c r="IYB27"/>
      <c r="IYC27"/>
      <c r="IYD27"/>
      <c r="IYE27"/>
      <c r="IYF27"/>
      <c r="IYG27"/>
      <c r="IYH27"/>
      <c r="IYI27"/>
      <c r="IYJ27"/>
      <c r="IYK27"/>
      <c r="IYL27"/>
      <c r="IYM27"/>
      <c r="IYN27"/>
      <c r="IYO27"/>
      <c r="IYP27"/>
      <c r="IYQ27"/>
      <c r="IYR27"/>
      <c r="IYS27"/>
      <c r="IYT27"/>
      <c r="IYU27"/>
      <c r="IYV27"/>
      <c r="IYW27"/>
      <c r="IYX27"/>
      <c r="IYY27"/>
      <c r="IYZ27"/>
      <c r="IZA27"/>
      <c r="IZB27"/>
      <c r="IZC27"/>
      <c r="IZD27"/>
      <c r="IZE27"/>
      <c r="IZF27"/>
      <c r="IZG27"/>
      <c r="IZH27"/>
      <c r="IZI27"/>
      <c r="IZJ27"/>
      <c r="IZK27"/>
      <c r="IZL27"/>
      <c r="IZM27"/>
      <c r="IZN27"/>
      <c r="IZO27"/>
      <c r="IZP27"/>
      <c r="IZQ27"/>
      <c r="IZR27"/>
      <c r="IZS27"/>
      <c r="IZT27"/>
      <c r="IZU27"/>
      <c r="IZV27"/>
      <c r="IZW27"/>
      <c r="IZX27"/>
      <c r="IZY27"/>
      <c r="IZZ27"/>
      <c r="JAA27"/>
      <c r="JAB27"/>
      <c r="JAC27"/>
      <c r="JAD27"/>
      <c r="JAE27"/>
      <c r="JAF27"/>
      <c r="JAG27"/>
      <c r="JAH27"/>
      <c r="JAI27"/>
      <c r="JAJ27"/>
      <c r="JAK27"/>
      <c r="JAL27"/>
      <c r="JAM27"/>
      <c r="JAN27"/>
      <c r="JAO27"/>
      <c r="JAP27"/>
      <c r="JAQ27"/>
      <c r="JAR27"/>
      <c r="JAS27"/>
      <c r="JAT27"/>
      <c r="JAU27"/>
      <c r="JAV27"/>
      <c r="JAW27"/>
      <c r="JAX27"/>
      <c r="JAY27"/>
      <c r="JAZ27"/>
      <c r="JBA27"/>
      <c r="JBB27"/>
      <c r="JBC27"/>
      <c r="JBD27"/>
      <c r="JBE27"/>
      <c r="JBF27"/>
      <c r="JBG27"/>
      <c r="JBH27"/>
      <c r="JBI27"/>
      <c r="JBJ27"/>
      <c r="JBK27"/>
      <c r="JBL27"/>
      <c r="JBM27"/>
      <c r="JBN27"/>
      <c r="JBO27"/>
      <c r="JBP27"/>
      <c r="JBQ27"/>
      <c r="JBR27"/>
      <c r="JBS27"/>
      <c r="JBT27"/>
      <c r="JBU27"/>
      <c r="JBV27"/>
      <c r="JBW27"/>
      <c r="JBX27"/>
      <c r="JBY27"/>
      <c r="JBZ27"/>
      <c r="JCA27"/>
      <c r="JCB27"/>
      <c r="JCC27"/>
      <c r="JCD27"/>
      <c r="JCE27"/>
      <c r="JCF27"/>
      <c r="JCG27"/>
      <c r="JCH27"/>
      <c r="JCI27"/>
      <c r="JCJ27"/>
      <c r="JCK27"/>
      <c r="JCL27"/>
      <c r="JCM27"/>
      <c r="JCN27"/>
      <c r="JCO27"/>
      <c r="JCP27"/>
      <c r="JCQ27"/>
      <c r="JCR27"/>
      <c r="JCS27"/>
      <c r="JCT27"/>
      <c r="JCU27"/>
      <c r="JCV27"/>
      <c r="JCW27"/>
      <c r="JCX27"/>
      <c r="JCY27"/>
      <c r="JCZ27"/>
      <c r="JDA27"/>
      <c r="JDB27"/>
      <c r="JDC27"/>
      <c r="JDD27"/>
      <c r="JDE27"/>
      <c r="JDF27"/>
      <c r="JDG27"/>
      <c r="JDH27"/>
      <c r="JDI27"/>
      <c r="JDJ27"/>
      <c r="JDK27"/>
      <c r="JDL27"/>
      <c r="JDM27"/>
      <c r="JDN27"/>
      <c r="JDO27"/>
      <c r="JDP27"/>
      <c r="JDQ27"/>
      <c r="JDR27"/>
      <c r="JDS27"/>
      <c r="JDT27"/>
      <c r="JDU27"/>
      <c r="JDV27"/>
      <c r="JDW27"/>
      <c r="JDX27"/>
      <c r="JDY27"/>
      <c r="JDZ27"/>
      <c r="JEA27"/>
      <c r="JEB27"/>
      <c r="JEC27"/>
      <c r="JED27"/>
      <c r="JEE27"/>
      <c r="JEF27"/>
      <c r="JEG27"/>
      <c r="JEH27"/>
      <c r="JEI27"/>
      <c r="JEJ27"/>
      <c r="JEK27"/>
      <c r="JEL27"/>
      <c r="JEM27"/>
      <c r="JEN27"/>
      <c r="JEO27"/>
      <c r="JEP27"/>
      <c r="JEQ27"/>
      <c r="JER27"/>
      <c r="JES27"/>
      <c r="JET27"/>
      <c r="JEU27"/>
      <c r="JEV27"/>
      <c r="JEW27"/>
      <c r="JEX27"/>
      <c r="JEY27"/>
      <c r="JEZ27"/>
      <c r="JFA27"/>
      <c r="JFB27"/>
      <c r="JFC27"/>
      <c r="JFD27"/>
      <c r="JFE27"/>
      <c r="JFF27"/>
      <c r="JFG27"/>
      <c r="JFH27"/>
      <c r="JFI27"/>
      <c r="JFJ27"/>
      <c r="JFK27"/>
      <c r="JFL27"/>
      <c r="JFM27"/>
      <c r="JFN27"/>
      <c r="JFO27"/>
      <c r="JFP27"/>
      <c r="JFQ27"/>
      <c r="JFR27"/>
      <c r="JFS27"/>
      <c r="JFT27"/>
      <c r="JFU27"/>
      <c r="JFV27"/>
      <c r="JFW27"/>
      <c r="JFX27"/>
      <c r="JFY27"/>
      <c r="JFZ27"/>
      <c r="JGA27"/>
      <c r="JGB27"/>
      <c r="JGC27"/>
      <c r="JGD27"/>
      <c r="JGE27"/>
      <c r="JGF27"/>
      <c r="JGG27"/>
      <c r="JGH27"/>
      <c r="JGI27"/>
      <c r="JGJ27"/>
      <c r="JGK27"/>
      <c r="JGL27"/>
      <c r="JGM27"/>
      <c r="JGN27"/>
      <c r="JGO27"/>
      <c r="JGP27"/>
      <c r="JGQ27"/>
      <c r="JGR27"/>
      <c r="JGS27"/>
      <c r="JGT27"/>
      <c r="JGU27"/>
      <c r="JGV27"/>
      <c r="JGW27"/>
      <c r="JGX27"/>
      <c r="JGY27"/>
      <c r="JGZ27"/>
      <c r="JHA27"/>
      <c r="JHB27"/>
      <c r="JHC27"/>
      <c r="JHD27"/>
      <c r="JHE27"/>
      <c r="JHF27"/>
      <c r="JHG27"/>
      <c r="JHH27"/>
      <c r="JHI27"/>
      <c r="JHJ27"/>
      <c r="JHK27"/>
      <c r="JHL27"/>
      <c r="JHM27"/>
      <c r="JHN27"/>
      <c r="JHO27"/>
      <c r="JHP27"/>
      <c r="JHQ27"/>
      <c r="JHR27"/>
      <c r="JHS27"/>
      <c r="JHT27"/>
      <c r="JHU27"/>
      <c r="JHV27"/>
      <c r="JHW27"/>
      <c r="JHX27"/>
      <c r="JHY27"/>
      <c r="JHZ27"/>
      <c r="JIA27"/>
      <c r="JIB27"/>
      <c r="JIC27"/>
      <c r="JID27"/>
      <c r="JIE27"/>
      <c r="JIF27"/>
      <c r="JIG27"/>
      <c r="JIH27"/>
      <c r="JII27"/>
      <c r="JIJ27"/>
      <c r="JIK27"/>
      <c r="JIL27"/>
      <c r="JIM27"/>
      <c r="JIN27"/>
      <c r="JIO27"/>
      <c r="JIP27"/>
      <c r="JIQ27"/>
      <c r="JIR27"/>
      <c r="JIS27"/>
      <c r="JIT27"/>
      <c r="JIU27"/>
      <c r="JIV27"/>
      <c r="JIW27"/>
      <c r="JIX27"/>
      <c r="JIY27"/>
      <c r="JIZ27"/>
      <c r="JJA27"/>
      <c r="JJB27"/>
      <c r="JJC27"/>
      <c r="JJD27"/>
      <c r="JJE27"/>
      <c r="JJF27"/>
      <c r="JJG27"/>
      <c r="JJH27"/>
      <c r="JJI27"/>
      <c r="JJJ27"/>
      <c r="JJK27"/>
      <c r="JJL27"/>
      <c r="JJM27"/>
      <c r="JJN27"/>
      <c r="JJO27"/>
      <c r="JJP27"/>
      <c r="JJQ27"/>
      <c r="JJR27"/>
      <c r="JJS27"/>
      <c r="JJT27"/>
      <c r="JJU27"/>
      <c r="JJV27"/>
      <c r="JJW27"/>
      <c r="JJX27"/>
      <c r="JJY27"/>
      <c r="JJZ27"/>
      <c r="JKA27"/>
      <c r="JKB27"/>
      <c r="JKC27"/>
      <c r="JKD27"/>
      <c r="JKE27"/>
      <c r="JKF27"/>
      <c r="JKG27"/>
      <c r="JKH27"/>
      <c r="JKI27"/>
      <c r="JKJ27"/>
      <c r="JKK27"/>
      <c r="JKL27"/>
      <c r="JKM27"/>
      <c r="JKN27"/>
      <c r="JKO27"/>
      <c r="JKP27"/>
      <c r="JKQ27"/>
      <c r="JKR27"/>
      <c r="JKS27"/>
      <c r="JKT27"/>
      <c r="JKU27"/>
      <c r="JKV27"/>
      <c r="JKW27"/>
      <c r="JKX27"/>
      <c r="JKY27"/>
      <c r="JKZ27"/>
      <c r="JLA27"/>
      <c r="JLB27"/>
      <c r="JLC27"/>
      <c r="JLD27"/>
      <c r="JLE27"/>
      <c r="JLF27"/>
      <c r="JLG27"/>
      <c r="JLH27"/>
      <c r="JLI27"/>
      <c r="JLJ27"/>
      <c r="JLK27"/>
      <c r="JLL27"/>
      <c r="JLM27"/>
      <c r="JLN27"/>
      <c r="JLO27"/>
      <c r="JLP27"/>
      <c r="JLQ27"/>
      <c r="JLR27"/>
      <c r="JLS27"/>
      <c r="JLT27"/>
      <c r="JLU27"/>
      <c r="JLV27"/>
      <c r="JLW27"/>
      <c r="JLX27"/>
      <c r="JLY27"/>
      <c r="JLZ27"/>
      <c r="JMA27"/>
      <c r="JMB27"/>
      <c r="JMC27"/>
      <c r="JMD27"/>
      <c r="JME27"/>
      <c r="JMF27"/>
      <c r="JMG27"/>
      <c r="JMH27"/>
      <c r="JMI27"/>
      <c r="JMJ27"/>
      <c r="JMK27"/>
      <c r="JML27"/>
      <c r="JMM27"/>
      <c r="JMN27"/>
      <c r="JMO27"/>
      <c r="JMP27"/>
      <c r="JMQ27"/>
      <c r="JMR27"/>
      <c r="JMS27"/>
      <c r="JMT27"/>
      <c r="JMU27"/>
      <c r="JMV27"/>
      <c r="JMW27"/>
      <c r="JMX27"/>
      <c r="JMY27"/>
      <c r="JMZ27"/>
      <c r="JNA27"/>
      <c r="JNB27"/>
      <c r="JNC27"/>
      <c r="JND27"/>
      <c r="JNE27"/>
      <c r="JNF27"/>
      <c r="JNG27"/>
      <c r="JNH27"/>
      <c r="JNI27"/>
      <c r="JNJ27"/>
      <c r="JNK27"/>
      <c r="JNL27"/>
      <c r="JNM27"/>
      <c r="JNN27"/>
      <c r="JNO27"/>
      <c r="JNP27"/>
      <c r="JNQ27"/>
      <c r="JNR27"/>
      <c r="JNS27"/>
      <c r="JNT27"/>
      <c r="JNU27"/>
      <c r="JNV27"/>
      <c r="JNW27"/>
      <c r="JNX27"/>
      <c r="JNY27"/>
      <c r="JNZ27"/>
      <c r="JOA27"/>
      <c r="JOB27"/>
      <c r="JOC27"/>
      <c r="JOD27"/>
      <c r="JOE27"/>
      <c r="JOF27"/>
      <c r="JOG27"/>
      <c r="JOH27"/>
      <c r="JOI27"/>
      <c r="JOJ27"/>
      <c r="JOK27"/>
      <c r="JOL27"/>
      <c r="JOM27"/>
      <c r="JON27"/>
      <c r="JOO27"/>
      <c r="JOP27"/>
      <c r="JOQ27"/>
      <c r="JOR27"/>
      <c r="JOS27"/>
      <c r="JOT27"/>
      <c r="JOU27"/>
      <c r="JOV27"/>
      <c r="JOW27"/>
      <c r="JOX27"/>
      <c r="JOY27"/>
      <c r="JOZ27"/>
      <c r="JPA27"/>
      <c r="JPB27"/>
      <c r="JPC27"/>
      <c r="JPD27"/>
      <c r="JPE27"/>
      <c r="JPF27"/>
      <c r="JPG27"/>
      <c r="JPH27"/>
      <c r="JPI27"/>
      <c r="JPJ27"/>
      <c r="JPK27"/>
      <c r="JPL27"/>
      <c r="JPM27"/>
      <c r="JPN27"/>
      <c r="JPO27"/>
      <c r="JPP27"/>
      <c r="JPQ27"/>
      <c r="JPR27"/>
      <c r="JPS27"/>
      <c r="JPT27"/>
      <c r="JPU27"/>
      <c r="JPV27"/>
      <c r="JPW27"/>
      <c r="JPX27"/>
      <c r="JPY27"/>
      <c r="JPZ27"/>
      <c r="JQA27"/>
      <c r="JQB27"/>
      <c r="JQC27"/>
      <c r="JQD27"/>
      <c r="JQE27"/>
      <c r="JQF27"/>
      <c r="JQG27"/>
      <c r="JQH27"/>
      <c r="JQI27"/>
      <c r="JQJ27"/>
      <c r="JQK27"/>
      <c r="JQL27"/>
      <c r="JQM27"/>
      <c r="JQN27"/>
      <c r="JQO27"/>
      <c r="JQP27"/>
      <c r="JQQ27"/>
      <c r="JQR27"/>
      <c r="JQS27"/>
      <c r="JQT27"/>
      <c r="JQU27"/>
      <c r="JQV27"/>
      <c r="JQW27"/>
      <c r="JQX27"/>
      <c r="JQY27"/>
      <c r="JQZ27"/>
      <c r="JRA27"/>
      <c r="JRB27"/>
      <c r="JRC27"/>
      <c r="JRD27"/>
      <c r="JRE27"/>
      <c r="JRF27"/>
      <c r="JRG27"/>
      <c r="JRH27"/>
      <c r="JRI27"/>
      <c r="JRJ27"/>
      <c r="JRK27"/>
      <c r="JRL27"/>
      <c r="JRM27"/>
      <c r="JRN27"/>
      <c r="JRO27"/>
      <c r="JRP27"/>
      <c r="JRQ27"/>
      <c r="JRR27"/>
      <c r="JRS27"/>
      <c r="JRT27"/>
      <c r="JRU27"/>
      <c r="JRV27"/>
      <c r="JRW27"/>
      <c r="JRX27"/>
      <c r="JRY27"/>
      <c r="JRZ27"/>
      <c r="JSA27"/>
      <c r="JSB27"/>
      <c r="JSC27"/>
      <c r="JSD27"/>
      <c r="JSE27"/>
      <c r="JSF27"/>
      <c r="JSG27"/>
      <c r="JSH27"/>
      <c r="JSI27"/>
      <c r="JSJ27"/>
      <c r="JSK27"/>
      <c r="JSL27"/>
      <c r="JSM27"/>
      <c r="JSN27"/>
      <c r="JSO27"/>
      <c r="JSP27"/>
      <c r="JSQ27"/>
      <c r="JSR27"/>
      <c r="JSS27"/>
      <c r="JST27"/>
      <c r="JSU27"/>
      <c r="JSV27"/>
      <c r="JSW27"/>
      <c r="JSX27"/>
      <c r="JSY27"/>
      <c r="JSZ27"/>
      <c r="JTA27"/>
      <c r="JTB27"/>
      <c r="JTC27"/>
      <c r="JTD27"/>
      <c r="JTE27"/>
      <c r="JTF27"/>
      <c r="JTG27"/>
      <c r="JTH27"/>
      <c r="JTI27"/>
      <c r="JTJ27"/>
      <c r="JTK27"/>
      <c r="JTL27"/>
      <c r="JTM27"/>
      <c r="JTN27"/>
      <c r="JTO27"/>
      <c r="JTP27"/>
      <c r="JTQ27"/>
      <c r="JTR27"/>
      <c r="JTS27"/>
      <c r="JTT27"/>
      <c r="JTU27"/>
      <c r="JTV27"/>
      <c r="JTW27"/>
      <c r="JTX27"/>
      <c r="JTY27"/>
      <c r="JTZ27"/>
      <c r="JUA27"/>
      <c r="JUB27"/>
      <c r="JUC27"/>
      <c r="JUD27"/>
      <c r="JUE27"/>
      <c r="JUF27"/>
      <c r="JUG27"/>
      <c r="JUH27"/>
      <c r="JUI27"/>
      <c r="JUJ27"/>
      <c r="JUK27"/>
      <c r="JUL27"/>
      <c r="JUM27"/>
      <c r="JUN27"/>
      <c r="JUO27"/>
      <c r="JUP27"/>
      <c r="JUQ27"/>
      <c r="JUR27"/>
      <c r="JUS27"/>
      <c r="JUT27"/>
      <c r="JUU27"/>
      <c r="JUV27"/>
      <c r="JUW27"/>
      <c r="JUX27"/>
      <c r="JUY27"/>
      <c r="JUZ27"/>
      <c r="JVA27"/>
      <c r="JVB27"/>
      <c r="JVC27"/>
      <c r="JVD27"/>
      <c r="JVE27"/>
      <c r="JVF27"/>
      <c r="JVG27"/>
      <c r="JVH27"/>
      <c r="JVI27"/>
      <c r="JVJ27"/>
      <c r="JVK27"/>
      <c r="JVL27"/>
      <c r="JVM27"/>
      <c r="JVN27"/>
      <c r="JVO27"/>
      <c r="JVP27"/>
      <c r="JVQ27"/>
      <c r="JVR27"/>
      <c r="JVS27"/>
      <c r="JVT27"/>
      <c r="JVU27"/>
      <c r="JVV27"/>
      <c r="JVW27"/>
      <c r="JVX27"/>
      <c r="JVY27"/>
      <c r="JVZ27"/>
      <c r="JWA27"/>
      <c r="JWB27"/>
      <c r="JWC27"/>
      <c r="JWD27"/>
      <c r="JWE27"/>
      <c r="JWF27"/>
      <c r="JWG27"/>
      <c r="JWH27"/>
      <c r="JWI27"/>
      <c r="JWJ27"/>
      <c r="JWK27"/>
      <c r="JWL27"/>
      <c r="JWM27"/>
      <c r="JWN27"/>
      <c r="JWO27"/>
      <c r="JWP27"/>
      <c r="JWQ27"/>
      <c r="JWR27"/>
      <c r="JWS27"/>
      <c r="JWT27"/>
      <c r="JWU27"/>
      <c r="JWV27"/>
      <c r="JWW27"/>
      <c r="JWX27"/>
      <c r="JWY27"/>
      <c r="JWZ27"/>
      <c r="JXA27"/>
      <c r="JXB27"/>
      <c r="JXC27"/>
      <c r="JXD27"/>
      <c r="JXE27"/>
      <c r="JXF27"/>
      <c r="JXG27"/>
      <c r="JXH27"/>
      <c r="JXI27"/>
      <c r="JXJ27"/>
      <c r="JXK27"/>
      <c r="JXL27"/>
      <c r="JXM27"/>
      <c r="JXN27"/>
      <c r="JXO27"/>
      <c r="JXP27"/>
      <c r="JXQ27"/>
      <c r="JXR27"/>
      <c r="JXS27"/>
      <c r="JXT27"/>
      <c r="JXU27"/>
      <c r="JXV27"/>
      <c r="JXW27"/>
      <c r="JXX27"/>
      <c r="JXY27"/>
      <c r="JXZ27"/>
      <c r="JYA27"/>
      <c r="JYB27"/>
      <c r="JYC27"/>
      <c r="JYD27"/>
      <c r="JYE27"/>
      <c r="JYF27"/>
      <c r="JYG27"/>
      <c r="JYH27"/>
      <c r="JYI27"/>
      <c r="JYJ27"/>
      <c r="JYK27"/>
      <c r="JYL27"/>
      <c r="JYM27"/>
      <c r="JYN27"/>
      <c r="JYO27"/>
      <c r="JYP27"/>
      <c r="JYQ27"/>
      <c r="JYR27"/>
      <c r="JYS27"/>
      <c r="JYT27"/>
      <c r="JYU27"/>
      <c r="JYV27"/>
      <c r="JYW27"/>
      <c r="JYX27"/>
      <c r="JYY27"/>
      <c r="JYZ27"/>
      <c r="JZA27"/>
      <c r="JZB27"/>
      <c r="JZC27"/>
      <c r="JZD27"/>
      <c r="JZE27"/>
      <c r="JZF27"/>
      <c r="JZG27"/>
      <c r="JZH27"/>
      <c r="JZI27"/>
      <c r="JZJ27"/>
      <c r="JZK27"/>
      <c r="JZL27"/>
      <c r="JZM27"/>
      <c r="JZN27"/>
      <c r="JZO27"/>
      <c r="JZP27"/>
      <c r="JZQ27"/>
      <c r="JZR27"/>
      <c r="JZS27"/>
      <c r="JZT27"/>
      <c r="JZU27"/>
      <c r="JZV27"/>
      <c r="JZW27"/>
      <c r="JZX27"/>
      <c r="JZY27"/>
      <c r="JZZ27"/>
      <c r="KAA27"/>
      <c r="KAB27"/>
      <c r="KAC27"/>
      <c r="KAD27"/>
      <c r="KAE27"/>
      <c r="KAF27"/>
      <c r="KAG27"/>
      <c r="KAH27"/>
      <c r="KAI27"/>
      <c r="KAJ27"/>
      <c r="KAK27"/>
      <c r="KAL27"/>
      <c r="KAM27"/>
      <c r="KAN27"/>
      <c r="KAO27"/>
      <c r="KAP27"/>
      <c r="KAQ27"/>
      <c r="KAR27"/>
      <c r="KAS27"/>
      <c r="KAT27"/>
      <c r="KAU27"/>
      <c r="KAV27"/>
      <c r="KAW27"/>
      <c r="KAX27"/>
      <c r="KAY27"/>
      <c r="KAZ27"/>
      <c r="KBA27"/>
      <c r="KBB27"/>
      <c r="KBC27"/>
      <c r="KBD27"/>
      <c r="KBE27"/>
      <c r="KBF27"/>
      <c r="KBG27"/>
      <c r="KBH27"/>
      <c r="KBI27"/>
      <c r="KBJ27"/>
      <c r="KBK27"/>
      <c r="KBL27"/>
      <c r="KBM27"/>
      <c r="KBN27"/>
      <c r="KBO27"/>
      <c r="KBP27"/>
      <c r="KBQ27"/>
      <c r="KBR27"/>
      <c r="KBS27"/>
      <c r="KBT27"/>
      <c r="KBU27"/>
      <c r="KBV27"/>
      <c r="KBW27"/>
      <c r="KBX27"/>
      <c r="KBY27"/>
      <c r="KBZ27"/>
      <c r="KCA27"/>
      <c r="KCB27"/>
      <c r="KCC27"/>
      <c r="KCD27"/>
      <c r="KCE27"/>
      <c r="KCF27"/>
      <c r="KCG27"/>
      <c r="KCH27"/>
      <c r="KCI27"/>
      <c r="KCJ27"/>
      <c r="KCK27"/>
      <c r="KCL27"/>
      <c r="KCM27"/>
      <c r="KCN27"/>
      <c r="KCO27"/>
      <c r="KCP27"/>
      <c r="KCQ27"/>
      <c r="KCR27"/>
      <c r="KCS27"/>
      <c r="KCT27"/>
      <c r="KCU27"/>
      <c r="KCV27"/>
      <c r="KCW27"/>
      <c r="KCX27"/>
      <c r="KCY27"/>
      <c r="KCZ27"/>
      <c r="KDA27"/>
      <c r="KDB27"/>
      <c r="KDC27"/>
      <c r="KDD27"/>
      <c r="KDE27"/>
      <c r="KDF27"/>
      <c r="KDG27"/>
      <c r="KDH27"/>
      <c r="KDI27"/>
      <c r="KDJ27"/>
      <c r="KDK27"/>
      <c r="KDL27"/>
      <c r="KDM27"/>
      <c r="KDN27"/>
      <c r="KDO27"/>
      <c r="KDP27"/>
      <c r="KDQ27"/>
      <c r="KDR27"/>
      <c r="KDS27"/>
      <c r="KDT27"/>
      <c r="KDU27"/>
      <c r="KDV27"/>
      <c r="KDW27"/>
      <c r="KDX27"/>
      <c r="KDY27"/>
      <c r="KDZ27"/>
      <c r="KEA27"/>
      <c r="KEB27"/>
      <c r="KEC27"/>
      <c r="KED27"/>
      <c r="KEE27"/>
      <c r="KEF27"/>
      <c r="KEG27"/>
      <c r="KEH27"/>
      <c r="KEI27"/>
      <c r="KEJ27"/>
      <c r="KEK27"/>
      <c r="KEL27"/>
      <c r="KEM27"/>
      <c r="KEN27"/>
      <c r="KEO27"/>
      <c r="KEP27"/>
      <c r="KEQ27"/>
      <c r="KER27"/>
      <c r="KES27"/>
      <c r="KET27"/>
      <c r="KEU27"/>
      <c r="KEV27"/>
      <c r="KEW27"/>
      <c r="KEX27"/>
      <c r="KEY27"/>
      <c r="KEZ27"/>
      <c r="KFA27"/>
      <c r="KFB27"/>
      <c r="KFC27"/>
      <c r="KFD27"/>
      <c r="KFE27"/>
      <c r="KFF27"/>
      <c r="KFG27"/>
      <c r="KFH27"/>
      <c r="KFI27"/>
      <c r="KFJ27"/>
      <c r="KFK27"/>
      <c r="KFL27"/>
      <c r="KFM27"/>
      <c r="KFN27"/>
      <c r="KFO27"/>
      <c r="KFP27"/>
      <c r="KFQ27"/>
      <c r="KFR27"/>
      <c r="KFS27"/>
      <c r="KFT27"/>
      <c r="KFU27"/>
      <c r="KFV27"/>
      <c r="KFW27"/>
      <c r="KFX27"/>
      <c r="KFY27"/>
      <c r="KFZ27"/>
      <c r="KGA27"/>
      <c r="KGB27"/>
      <c r="KGC27"/>
      <c r="KGD27"/>
      <c r="KGE27"/>
      <c r="KGF27"/>
      <c r="KGG27"/>
      <c r="KGH27"/>
      <c r="KGI27"/>
      <c r="KGJ27"/>
      <c r="KGK27"/>
      <c r="KGL27"/>
      <c r="KGM27"/>
      <c r="KGN27"/>
      <c r="KGO27"/>
      <c r="KGP27"/>
      <c r="KGQ27"/>
      <c r="KGR27"/>
      <c r="KGS27"/>
      <c r="KGT27"/>
      <c r="KGU27"/>
      <c r="KGV27"/>
      <c r="KGW27"/>
      <c r="KGX27"/>
      <c r="KGY27"/>
      <c r="KGZ27"/>
      <c r="KHA27"/>
      <c r="KHB27"/>
      <c r="KHC27"/>
      <c r="KHD27"/>
      <c r="KHE27"/>
      <c r="KHF27"/>
      <c r="KHG27"/>
      <c r="KHH27"/>
      <c r="KHI27"/>
      <c r="KHJ27"/>
      <c r="KHK27"/>
      <c r="KHL27"/>
      <c r="KHM27"/>
      <c r="KHN27"/>
      <c r="KHO27"/>
      <c r="KHP27"/>
      <c r="KHQ27"/>
      <c r="KHR27"/>
      <c r="KHS27"/>
      <c r="KHT27"/>
      <c r="KHU27"/>
      <c r="KHV27"/>
      <c r="KHW27"/>
      <c r="KHX27"/>
      <c r="KHY27"/>
      <c r="KHZ27"/>
      <c r="KIA27"/>
      <c r="KIB27"/>
      <c r="KIC27"/>
      <c r="KID27"/>
      <c r="KIE27"/>
      <c r="KIF27"/>
      <c r="KIG27"/>
      <c r="KIH27"/>
      <c r="KII27"/>
      <c r="KIJ27"/>
      <c r="KIK27"/>
      <c r="KIL27"/>
      <c r="KIM27"/>
      <c r="KIN27"/>
      <c r="KIO27"/>
      <c r="KIP27"/>
      <c r="KIQ27"/>
      <c r="KIR27"/>
      <c r="KIS27"/>
      <c r="KIT27"/>
      <c r="KIU27"/>
      <c r="KIV27"/>
      <c r="KIW27"/>
      <c r="KIX27"/>
      <c r="KIY27"/>
      <c r="KIZ27"/>
      <c r="KJA27"/>
      <c r="KJB27"/>
      <c r="KJC27"/>
      <c r="KJD27"/>
      <c r="KJE27"/>
      <c r="KJF27"/>
      <c r="KJG27"/>
      <c r="KJH27"/>
      <c r="KJI27"/>
      <c r="KJJ27"/>
      <c r="KJK27"/>
      <c r="KJL27"/>
      <c r="KJM27"/>
      <c r="KJN27"/>
      <c r="KJO27"/>
      <c r="KJP27"/>
      <c r="KJQ27"/>
      <c r="KJR27"/>
      <c r="KJS27"/>
      <c r="KJT27"/>
      <c r="KJU27"/>
      <c r="KJV27"/>
      <c r="KJW27"/>
      <c r="KJX27"/>
      <c r="KJY27"/>
      <c r="KJZ27"/>
      <c r="KKA27"/>
      <c r="KKB27"/>
      <c r="KKC27"/>
      <c r="KKD27"/>
      <c r="KKE27"/>
      <c r="KKF27"/>
      <c r="KKG27"/>
      <c r="KKH27"/>
      <c r="KKI27"/>
      <c r="KKJ27"/>
      <c r="KKK27"/>
      <c r="KKL27"/>
      <c r="KKM27"/>
      <c r="KKN27"/>
      <c r="KKO27"/>
      <c r="KKP27"/>
      <c r="KKQ27"/>
      <c r="KKR27"/>
      <c r="KKS27"/>
      <c r="KKT27"/>
      <c r="KKU27"/>
      <c r="KKV27"/>
      <c r="KKW27"/>
      <c r="KKX27"/>
      <c r="KKY27"/>
      <c r="KKZ27"/>
      <c r="KLA27"/>
      <c r="KLB27"/>
      <c r="KLC27"/>
      <c r="KLD27"/>
      <c r="KLE27"/>
      <c r="KLF27"/>
      <c r="KLG27"/>
      <c r="KLH27"/>
      <c r="KLI27"/>
      <c r="KLJ27"/>
      <c r="KLK27"/>
      <c r="KLL27"/>
      <c r="KLM27"/>
      <c r="KLN27"/>
      <c r="KLO27"/>
      <c r="KLP27"/>
      <c r="KLQ27"/>
      <c r="KLR27"/>
      <c r="KLS27"/>
      <c r="KLT27"/>
      <c r="KLU27"/>
      <c r="KLV27"/>
      <c r="KLW27"/>
      <c r="KLX27"/>
      <c r="KLY27"/>
      <c r="KLZ27"/>
      <c r="KMA27"/>
      <c r="KMB27"/>
      <c r="KMC27"/>
      <c r="KMD27"/>
      <c r="KME27"/>
      <c r="KMF27"/>
      <c r="KMG27"/>
      <c r="KMH27"/>
      <c r="KMI27"/>
      <c r="KMJ27"/>
      <c r="KMK27"/>
      <c r="KML27"/>
      <c r="KMM27"/>
      <c r="KMN27"/>
      <c r="KMO27"/>
      <c r="KMP27"/>
      <c r="KMQ27"/>
      <c r="KMR27"/>
      <c r="KMS27"/>
      <c r="KMT27"/>
      <c r="KMU27"/>
      <c r="KMV27"/>
      <c r="KMW27"/>
      <c r="KMX27"/>
      <c r="KMY27"/>
      <c r="KMZ27"/>
      <c r="KNA27"/>
      <c r="KNB27"/>
      <c r="KNC27"/>
      <c r="KND27"/>
      <c r="KNE27"/>
      <c r="KNF27"/>
      <c r="KNG27"/>
      <c r="KNH27"/>
      <c r="KNI27"/>
      <c r="KNJ27"/>
      <c r="KNK27"/>
      <c r="KNL27"/>
      <c r="KNM27"/>
      <c r="KNN27"/>
      <c r="KNO27"/>
      <c r="KNP27"/>
      <c r="KNQ27"/>
      <c r="KNR27"/>
      <c r="KNS27"/>
      <c r="KNT27"/>
      <c r="KNU27"/>
      <c r="KNV27"/>
      <c r="KNW27"/>
      <c r="KNX27"/>
      <c r="KNY27"/>
      <c r="KNZ27"/>
      <c r="KOA27"/>
      <c r="KOB27"/>
      <c r="KOC27"/>
      <c r="KOD27"/>
      <c r="KOE27"/>
      <c r="KOF27"/>
      <c r="KOG27"/>
      <c r="KOH27"/>
      <c r="KOI27"/>
      <c r="KOJ27"/>
      <c r="KOK27"/>
      <c r="KOL27"/>
      <c r="KOM27"/>
      <c r="KON27"/>
      <c r="KOO27"/>
      <c r="KOP27"/>
      <c r="KOQ27"/>
      <c r="KOR27"/>
      <c r="KOS27"/>
      <c r="KOT27"/>
      <c r="KOU27"/>
      <c r="KOV27"/>
      <c r="KOW27"/>
      <c r="KOX27"/>
      <c r="KOY27"/>
      <c r="KOZ27"/>
      <c r="KPA27"/>
      <c r="KPB27"/>
      <c r="KPC27"/>
      <c r="KPD27"/>
      <c r="KPE27"/>
      <c r="KPF27"/>
      <c r="KPG27"/>
      <c r="KPH27"/>
      <c r="KPI27"/>
      <c r="KPJ27"/>
      <c r="KPK27"/>
      <c r="KPL27"/>
      <c r="KPM27"/>
      <c r="KPN27"/>
      <c r="KPO27"/>
      <c r="KPP27"/>
      <c r="KPQ27"/>
      <c r="KPR27"/>
      <c r="KPS27"/>
      <c r="KPT27"/>
      <c r="KPU27"/>
      <c r="KPV27"/>
      <c r="KPW27"/>
      <c r="KPX27"/>
      <c r="KPY27"/>
      <c r="KPZ27"/>
      <c r="KQA27"/>
      <c r="KQB27"/>
      <c r="KQC27"/>
      <c r="KQD27"/>
      <c r="KQE27"/>
      <c r="KQF27"/>
      <c r="KQG27"/>
      <c r="KQH27"/>
      <c r="KQI27"/>
      <c r="KQJ27"/>
      <c r="KQK27"/>
      <c r="KQL27"/>
      <c r="KQM27"/>
      <c r="KQN27"/>
      <c r="KQO27"/>
      <c r="KQP27"/>
      <c r="KQQ27"/>
      <c r="KQR27"/>
      <c r="KQS27"/>
      <c r="KQT27"/>
      <c r="KQU27"/>
      <c r="KQV27"/>
      <c r="KQW27"/>
      <c r="KQX27"/>
      <c r="KQY27"/>
      <c r="KQZ27"/>
      <c r="KRA27"/>
      <c r="KRB27"/>
      <c r="KRC27"/>
      <c r="KRD27"/>
      <c r="KRE27"/>
      <c r="KRF27"/>
      <c r="KRG27"/>
      <c r="KRH27"/>
      <c r="KRI27"/>
      <c r="KRJ27"/>
      <c r="KRK27"/>
      <c r="KRL27"/>
      <c r="KRM27"/>
      <c r="KRN27"/>
      <c r="KRO27"/>
      <c r="KRP27"/>
      <c r="KRQ27"/>
      <c r="KRR27"/>
      <c r="KRS27"/>
      <c r="KRT27"/>
      <c r="KRU27"/>
      <c r="KRV27"/>
      <c r="KRW27"/>
      <c r="KRX27"/>
      <c r="KRY27"/>
      <c r="KRZ27"/>
      <c r="KSA27"/>
      <c r="KSB27"/>
      <c r="KSC27"/>
      <c r="KSD27"/>
      <c r="KSE27"/>
      <c r="KSF27"/>
      <c r="KSG27"/>
      <c r="KSH27"/>
      <c r="KSI27"/>
      <c r="KSJ27"/>
      <c r="KSK27"/>
      <c r="KSL27"/>
      <c r="KSM27"/>
      <c r="KSN27"/>
      <c r="KSO27"/>
      <c r="KSP27"/>
      <c r="KSQ27"/>
      <c r="KSR27"/>
      <c r="KSS27"/>
      <c r="KST27"/>
      <c r="KSU27"/>
      <c r="KSV27"/>
      <c r="KSW27"/>
      <c r="KSX27"/>
      <c r="KSY27"/>
      <c r="KSZ27"/>
      <c r="KTA27"/>
      <c r="KTB27"/>
      <c r="KTC27"/>
      <c r="KTD27"/>
      <c r="KTE27"/>
      <c r="KTF27"/>
      <c r="KTG27"/>
      <c r="KTH27"/>
      <c r="KTI27"/>
      <c r="KTJ27"/>
      <c r="KTK27"/>
      <c r="KTL27"/>
      <c r="KTM27"/>
      <c r="KTN27"/>
      <c r="KTO27"/>
      <c r="KTP27"/>
      <c r="KTQ27"/>
      <c r="KTR27"/>
      <c r="KTS27"/>
      <c r="KTT27"/>
      <c r="KTU27"/>
      <c r="KTV27"/>
      <c r="KTW27"/>
      <c r="KTX27"/>
      <c r="KTY27"/>
      <c r="KTZ27"/>
      <c r="KUA27"/>
      <c r="KUB27"/>
      <c r="KUC27"/>
      <c r="KUD27"/>
      <c r="KUE27"/>
      <c r="KUF27"/>
      <c r="KUG27"/>
      <c r="KUH27"/>
      <c r="KUI27"/>
      <c r="KUJ27"/>
      <c r="KUK27"/>
      <c r="KUL27"/>
      <c r="KUM27"/>
      <c r="KUN27"/>
      <c r="KUO27"/>
      <c r="KUP27"/>
      <c r="KUQ27"/>
      <c r="KUR27"/>
      <c r="KUS27"/>
      <c r="KUT27"/>
      <c r="KUU27"/>
      <c r="KUV27"/>
      <c r="KUW27"/>
      <c r="KUX27"/>
      <c r="KUY27"/>
      <c r="KUZ27"/>
      <c r="KVA27"/>
      <c r="KVB27"/>
      <c r="KVC27"/>
      <c r="KVD27"/>
      <c r="KVE27"/>
      <c r="KVF27"/>
      <c r="KVG27"/>
      <c r="KVH27"/>
      <c r="KVI27"/>
      <c r="KVJ27"/>
      <c r="KVK27"/>
      <c r="KVL27"/>
      <c r="KVM27"/>
      <c r="KVN27"/>
      <c r="KVO27"/>
      <c r="KVP27"/>
      <c r="KVQ27"/>
      <c r="KVR27"/>
      <c r="KVS27"/>
      <c r="KVT27"/>
      <c r="KVU27"/>
      <c r="KVV27"/>
      <c r="KVW27"/>
      <c r="KVX27"/>
      <c r="KVY27"/>
      <c r="KVZ27"/>
      <c r="KWA27"/>
      <c r="KWB27"/>
      <c r="KWC27"/>
      <c r="KWD27"/>
      <c r="KWE27"/>
      <c r="KWF27"/>
      <c r="KWG27"/>
      <c r="KWH27"/>
      <c r="KWI27"/>
      <c r="KWJ27"/>
      <c r="KWK27"/>
      <c r="KWL27"/>
      <c r="KWM27"/>
      <c r="KWN27"/>
      <c r="KWO27"/>
      <c r="KWP27"/>
      <c r="KWQ27"/>
      <c r="KWR27"/>
      <c r="KWS27"/>
      <c r="KWT27"/>
      <c r="KWU27"/>
      <c r="KWV27"/>
      <c r="KWW27"/>
      <c r="KWX27"/>
      <c r="KWY27"/>
      <c r="KWZ27"/>
      <c r="KXA27"/>
      <c r="KXB27"/>
      <c r="KXC27"/>
      <c r="KXD27"/>
      <c r="KXE27"/>
      <c r="KXF27"/>
      <c r="KXG27"/>
      <c r="KXH27"/>
      <c r="KXI27"/>
      <c r="KXJ27"/>
      <c r="KXK27"/>
      <c r="KXL27"/>
      <c r="KXM27"/>
      <c r="KXN27"/>
      <c r="KXO27"/>
      <c r="KXP27"/>
      <c r="KXQ27"/>
      <c r="KXR27"/>
      <c r="KXS27"/>
      <c r="KXT27"/>
      <c r="KXU27"/>
      <c r="KXV27"/>
      <c r="KXW27"/>
      <c r="KXX27"/>
      <c r="KXY27"/>
      <c r="KXZ27"/>
      <c r="KYA27"/>
      <c r="KYB27"/>
      <c r="KYC27"/>
      <c r="KYD27"/>
      <c r="KYE27"/>
      <c r="KYF27"/>
      <c r="KYG27"/>
      <c r="KYH27"/>
      <c r="KYI27"/>
      <c r="KYJ27"/>
      <c r="KYK27"/>
      <c r="KYL27"/>
      <c r="KYM27"/>
      <c r="KYN27"/>
      <c r="KYO27"/>
      <c r="KYP27"/>
      <c r="KYQ27"/>
      <c r="KYR27"/>
      <c r="KYS27"/>
      <c r="KYT27"/>
      <c r="KYU27"/>
      <c r="KYV27"/>
      <c r="KYW27"/>
      <c r="KYX27"/>
      <c r="KYY27"/>
      <c r="KYZ27"/>
      <c r="KZA27"/>
      <c r="KZB27"/>
      <c r="KZC27"/>
      <c r="KZD27"/>
      <c r="KZE27"/>
      <c r="KZF27"/>
      <c r="KZG27"/>
      <c r="KZH27"/>
      <c r="KZI27"/>
      <c r="KZJ27"/>
      <c r="KZK27"/>
      <c r="KZL27"/>
      <c r="KZM27"/>
      <c r="KZN27"/>
      <c r="KZO27"/>
      <c r="KZP27"/>
      <c r="KZQ27"/>
      <c r="KZR27"/>
      <c r="KZS27"/>
      <c r="KZT27"/>
      <c r="KZU27"/>
      <c r="KZV27"/>
      <c r="KZW27"/>
      <c r="KZX27"/>
      <c r="KZY27"/>
      <c r="KZZ27"/>
      <c r="LAA27"/>
      <c r="LAB27"/>
      <c r="LAC27"/>
      <c r="LAD27"/>
      <c r="LAE27"/>
      <c r="LAF27"/>
      <c r="LAG27"/>
      <c r="LAH27"/>
      <c r="LAI27"/>
      <c r="LAJ27"/>
      <c r="LAK27"/>
      <c r="LAL27"/>
      <c r="LAM27"/>
      <c r="LAN27"/>
      <c r="LAO27"/>
      <c r="LAP27"/>
      <c r="LAQ27"/>
      <c r="LAR27"/>
      <c r="LAS27"/>
      <c r="LAT27"/>
      <c r="LAU27"/>
      <c r="LAV27"/>
      <c r="LAW27"/>
      <c r="LAX27"/>
      <c r="LAY27"/>
      <c r="LAZ27"/>
      <c r="LBA27"/>
      <c r="LBB27"/>
      <c r="LBC27"/>
      <c r="LBD27"/>
      <c r="LBE27"/>
      <c r="LBF27"/>
      <c r="LBG27"/>
      <c r="LBH27"/>
      <c r="LBI27"/>
      <c r="LBJ27"/>
      <c r="LBK27"/>
      <c r="LBL27"/>
      <c r="LBM27"/>
      <c r="LBN27"/>
      <c r="LBO27"/>
      <c r="LBP27"/>
      <c r="LBQ27"/>
      <c r="LBR27"/>
      <c r="LBS27"/>
      <c r="LBT27"/>
      <c r="LBU27"/>
      <c r="LBV27"/>
      <c r="LBW27"/>
      <c r="LBX27"/>
      <c r="LBY27"/>
      <c r="LBZ27"/>
      <c r="LCA27"/>
      <c r="LCB27"/>
      <c r="LCC27"/>
      <c r="LCD27"/>
      <c r="LCE27"/>
      <c r="LCF27"/>
      <c r="LCG27"/>
      <c r="LCH27"/>
      <c r="LCI27"/>
      <c r="LCJ27"/>
      <c r="LCK27"/>
      <c r="LCL27"/>
      <c r="LCM27"/>
      <c r="LCN27"/>
      <c r="LCO27"/>
      <c r="LCP27"/>
      <c r="LCQ27"/>
      <c r="LCR27"/>
      <c r="LCS27"/>
      <c r="LCT27"/>
      <c r="LCU27"/>
      <c r="LCV27"/>
      <c r="LCW27"/>
      <c r="LCX27"/>
      <c r="LCY27"/>
      <c r="LCZ27"/>
      <c r="LDA27"/>
      <c r="LDB27"/>
      <c r="LDC27"/>
      <c r="LDD27"/>
      <c r="LDE27"/>
      <c r="LDF27"/>
      <c r="LDG27"/>
      <c r="LDH27"/>
      <c r="LDI27"/>
      <c r="LDJ27"/>
      <c r="LDK27"/>
      <c r="LDL27"/>
      <c r="LDM27"/>
      <c r="LDN27"/>
      <c r="LDO27"/>
      <c r="LDP27"/>
      <c r="LDQ27"/>
      <c r="LDR27"/>
      <c r="LDS27"/>
      <c r="LDT27"/>
      <c r="LDU27"/>
      <c r="LDV27"/>
      <c r="LDW27"/>
      <c r="LDX27"/>
      <c r="LDY27"/>
      <c r="LDZ27"/>
      <c r="LEA27"/>
      <c r="LEB27"/>
      <c r="LEC27"/>
      <c r="LED27"/>
      <c r="LEE27"/>
      <c r="LEF27"/>
      <c r="LEG27"/>
      <c r="LEH27"/>
      <c r="LEI27"/>
      <c r="LEJ27"/>
      <c r="LEK27"/>
      <c r="LEL27"/>
      <c r="LEM27"/>
      <c r="LEN27"/>
      <c r="LEO27"/>
      <c r="LEP27"/>
      <c r="LEQ27"/>
      <c r="LER27"/>
      <c r="LES27"/>
      <c r="LET27"/>
      <c r="LEU27"/>
      <c r="LEV27"/>
      <c r="LEW27"/>
      <c r="LEX27"/>
      <c r="LEY27"/>
      <c r="LEZ27"/>
      <c r="LFA27"/>
      <c r="LFB27"/>
      <c r="LFC27"/>
      <c r="LFD27"/>
      <c r="LFE27"/>
      <c r="LFF27"/>
      <c r="LFG27"/>
      <c r="LFH27"/>
      <c r="LFI27"/>
      <c r="LFJ27"/>
      <c r="LFK27"/>
      <c r="LFL27"/>
      <c r="LFM27"/>
      <c r="LFN27"/>
      <c r="LFO27"/>
      <c r="LFP27"/>
      <c r="LFQ27"/>
      <c r="LFR27"/>
      <c r="LFS27"/>
      <c r="LFT27"/>
      <c r="LFU27"/>
      <c r="LFV27"/>
      <c r="LFW27"/>
      <c r="LFX27"/>
      <c r="LFY27"/>
      <c r="LFZ27"/>
      <c r="LGA27"/>
      <c r="LGB27"/>
      <c r="LGC27"/>
      <c r="LGD27"/>
      <c r="LGE27"/>
      <c r="LGF27"/>
      <c r="LGG27"/>
      <c r="LGH27"/>
      <c r="LGI27"/>
      <c r="LGJ27"/>
      <c r="LGK27"/>
      <c r="LGL27"/>
      <c r="LGM27"/>
      <c r="LGN27"/>
      <c r="LGO27"/>
      <c r="LGP27"/>
      <c r="LGQ27"/>
      <c r="LGR27"/>
      <c r="LGS27"/>
      <c r="LGT27"/>
      <c r="LGU27"/>
      <c r="LGV27"/>
      <c r="LGW27"/>
      <c r="LGX27"/>
      <c r="LGY27"/>
      <c r="LGZ27"/>
      <c r="LHA27"/>
      <c r="LHB27"/>
      <c r="LHC27"/>
      <c r="LHD27"/>
      <c r="LHE27"/>
      <c r="LHF27"/>
      <c r="LHG27"/>
      <c r="LHH27"/>
      <c r="LHI27"/>
      <c r="LHJ27"/>
      <c r="LHK27"/>
      <c r="LHL27"/>
      <c r="LHM27"/>
      <c r="LHN27"/>
      <c r="LHO27"/>
      <c r="LHP27"/>
      <c r="LHQ27"/>
      <c r="LHR27"/>
      <c r="LHS27"/>
      <c r="LHT27"/>
      <c r="LHU27"/>
      <c r="LHV27"/>
      <c r="LHW27"/>
      <c r="LHX27"/>
      <c r="LHY27"/>
      <c r="LHZ27"/>
      <c r="LIA27"/>
      <c r="LIB27"/>
      <c r="LIC27"/>
      <c r="LID27"/>
      <c r="LIE27"/>
      <c r="LIF27"/>
      <c r="LIG27"/>
      <c r="LIH27"/>
      <c r="LII27"/>
      <c r="LIJ27"/>
      <c r="LIK27"/>
      <c r="LIL27"/>
      <c r="LIM27"/>
      <c r="LIN27"/>
      <c r="LIO27"/>
      <c r="LIP27"/>
      <c r="LIQ27"/>
      <c r="LIR27"/>
      <c r="LIS27"/>
      <c r="LIT27"/>
      <c r="LIU27"/>
      <c r="LIV27"/>
      <c r="LIW27"/>
      <c r="LIX27"/>
      <c r="LIY27"/>
      <c r="LIZ27"/>
      <c r="LJA27"/>
      <c r="LJB27"/>
      <c r="LJC27"/>
      <c r="LJD27"/>
      <c r="LJE27"/>
      <c r="LJF27"/>
      <c r="LJG27"/>
      <c r="LJH27"/>
      <c r="LJI27"/>
      <c r="LJJ27"/>
      <c r="LJK27"/>
      <c r="LJL27"/>
      <c r="LJM27"/>
      <c r="LJN27"/>
      <c r="LJO27"/>
      <c r="LJP27"/>
      <c r="LJQ27"/>
      <c r="LJR27"/>
      <c r="LJS27"/>
      <c r="LJT27"/>
      <c r="LJU27"/>
      <c r="LJV27"/>
      <c r="LJW27"/>
      <c r="LJX27"/>
      <c r="LJY27"/>
      <c r="LJZ27"/>
      <c r="LKA27"/>
      <c r="LKB27"/>
      <c r="LKC27"/>
      <c r="LKD27"/>
      <c r="LKE27"/>
      <c r="LKF27"/>
      <c r="LKG27"/>
      <c r="LKH27"/>
      <c r="LKI27"/>
      <c r="LKJ27"/>
      <c r="LKK27"/>
      <c r="LKL27"/>
      <c r="LKM27"/>
      <c r="LKN27"/>
      <c r="LKO27"/>
      <c r="LKP27"/>
      <c r="LKQ27"/>
      <c r="LKR27"/>
      <c r="LKS27"/>
      <c r="LKT27"/>
      <c r="LKU27"/>
      <c r="LKV27"/>
      <c r="LKW27"/>
      <c r="LKX27"/>
      <c r="LKY27"/>
      <c r="LKZ27"/>
      <c r="LLA27"/>
      <c r="LLB27"/>
      <c r="LLC27"/>
      <c r="LLD27"/>
      <c r="LLE27"/>
      <c r="LLF27"/>
      <c r="LLG27"/>
      <c r="LLH27"/>
      <c r="LLI27"/>
      <c r="LLJ27"/>
      <c r="LLK27"/>
      <c r="LLL27"/>
      <c r="LLM27"/>
      <c r="LLN27"/>
      <c r="LLO27"/>
      <c r="LLP27"/>
      <c r="LLQ27"/>
      <c r="LLR27"/>
      <c r="LLS27"/>
      <c r="LLT27"/>
      <c r="LLU27"/>
      <c r="LLV27"/>
      <c r="LLW27"/>
      <c r="LLX27"/>
      <c r="LLY27"/>
      <c r="LLZ27"/>
      <c r="LMA27"/>
      <c r="LMB27"/>
      <c r="LMC27"/>
      <c r="LMD27"/>
      <c r="LME27"/>
      <c r="LMF27"/>
      <c r="LMG27"/>
      <c r="LMH27"/>
      <c r="LMI27"/>
      <c r="LMJ27"/>
      <c r="LMK27"/>
      <c r="LML27"/>
      <c r="LMM27"/>
      <c r="LMN27"/>
      <c r="LMO27"/>
      <c r="LMP27"/>
      <c r="LMQ27"/>
      <c r="LMR27"/>
      <c r="LMS27"/>
      <c r="LMT27"/>
      <c r="LMU27"/>
      <c r="LMV27"/>
      <c r="LMW27"/>
      <c r="LMX27"/>
      <c r="LMY27"/>
      <c r="LMZ27"/>
      <c r="LNA27"/>
      <c r="LNB27"/>
      <c r="LNC27"/>
      <c r="LND27"/>
      <c r="LNE27"/>
      <c r="LNF27"/>
      <c r="LNG27"/>
      <c r="LNH27"/>
      <c r="LNI27"/>
      <c r="LNJ27"/>
      <c r="LNK27"/>
      <c r="LNL27"/>
      <c r="LNM27"/>
      <c r="LNN27"/>
      <c r="LNO27"/>
      <c r="LNP27"/>
      <c r="LNQ27"/>
      <c r="LNR27"/>
      <c r="LNS27"/>
      <c r="LNT27"/>
      <c r="LNU27"/>
      <c r="LNV27"/>
      <c r="LNW27"/>
      <c r="LNX27"/>
      <c r="LNY27"/>
      <c r="LNZ27"/>
      <c r="LOA27"/>
      <c r="LOB27"/>
      <c r="LOC27"/>
      <c r="LOD27"/>
      <c r="LOE27"/>
      <c r="LOF27"/>
      <c r="LOG27"/>
      <c r="LOH27"/>
      <c r="LOI27"/>
      <c r="LOJ27"/>
      <c r="LOK27"/>
      <c r="LOL27"/>
      <c r="LOM27"/>
      <c r="LON27"/>
      <c r="LOO27"/>
      <c r="LOP27"/>
      <c r="LOQ27"/>
      <c r="LOR27"/>
      <c r="LOS27"/>
      <c r="LOT27"/>
      <c r="LOU27"/>
      <c r="LOV27"/>
      <c r="LOW27"/>
      <c r="LOX27"/>
      <c r="LOY27"/>
      <c r="LOZ27"/>
      <c r="LPA27"/>
      <c r="LPB27"/>
      <c r="LPC27"/>
      <c r="LPD27"/>
      <c r="LPE27"/>
      <c r="LPF27"/>
      <c r="LPG27"/>
      <c r="LPH27"/>
      <c r="LPI27"/>
      <c r="LPJ27"/>
      <c r="LPK27"/>
      <c r="LPL27"/>
      <c r="LPM27"/>
      <c r="LPN27"/>
      <c r="LPO27"/>
      <c r="LPP27"/>
      <c r="LPQ27"/>
      <c r="LPR27"/>
      <c r="LPS27"/>
      <c r="LPT27"/>
      <c r="LPU27"/>
      <c r="LPV27"/>
      <c r="LPW27"/>
      <c r="LPX27"/>
      <c r="LPY27"/>
      <c r="LPZ27"/>
      <c r="LQA27"/>
      <c r="LQB27"/>
      <c r="LQC27"/>
      <c r="LQD27"/>
      <c r="LQE27"/>
      <c r="LQF27"/>
      <c r="LQG27"/>
      <c r="LQH27"/>
      <c r="LQI27"/>
      <c r="LQJ27"/>
      <c r="LQK27"/>
      <c r="LQL27"/>
      <c r="LQM27"/>
      <c r="LQN27"/>
      <c r="LQO27"/>
      <c r="LQP27"/>
      <c r="LQQ27"/>
      <c r="LQR27"/>
      <c r="LQS27"/>
      <c r="LQT27"/>
      <c r="LQU27"/>
      <c r="LQV27"/>
      <c r="LQW27"/>
      <c r="LQX27"/>
      <c r="LQY27"/>
      <c r="LQZ27"/>
      <c r="LRA27"/>
      <c r="LRB27"/>
      <c r="LRC27"/>
      <c r="LRD27"/>
      <c r="LRE27"/>
      <c r="LRF27"/>
      <c r="LRG27"/>
      <c r="LRH27"/>
      <c r="LRI27"/>
      <c r="LRJ27"/>
      <c r="LRK27"/>
      <c r="LRL27"/>
      <c r="LRM27"/>
      <c r="LRN27"/>
      <c r="LRO27"/>
      <c r="LRP27"/>
      <c r="LRQ27"/>
      <c r="LRR27"/>
      <c r="LRS27"/>
      <c r="LRT27"/>
      <c r="LRU27"/>
      <c r="LRV27"/>
      <c r="LRW27"/>
      <c r="LRX27"/>
      <c r="LRY27"/>
      <c r="LRZ27"/>
      <c r="LSA27"/>
      <c r="LSB27"/>
      <c r="LSC27"/>
      <c r="LSD27"/>
      <c r="LSE27"/>
      <c r="LSF27"/>
      <c r="LSG27"/>
      <c r="LSH27"/>
      <c r="LSI27"/>
      <c r="LSJ27"/>
      <c r="LSK27"/>
      <c r="LSL27"/>
      <c r="LSM27"/>
      <c r="LSN27"/>
      <c r="LSO27"/>
      <c r="LSP27"/>
      <c r="LSQ27"/>
      <c r="LSR27"/>
      <c r="LSS27"/>
      <c r="LST27"/>
      <c r="LSU27"/>
      <c r="LSV27"/>
      <c r="LSW27"/>
      <c r="LSX27"/>
      <c r="LSY27"/>
      <c r="LSZ27"/>
      <c r="LTA27"/>
      <c r="LTB27"/>
      <c r="LTC27"/>
      <c r="LTD27"/>
      <c r="LTE27"/>
      <c r="LTF27"/>
      <c r="LTG27"/>
      <c r="LTH27"/>
      <c r="LTI27"/>
      <c r="LTJ27"/>
      <c r="LTK27"/>
      <c r="LTL27"/>
      <c r="LTM27"/>
      <c r="LTN27"/>
      <c r="LTO27"/>
      <c r="LTP27"/>
      <c r="LTQ27"/>
      <c r="LTR27"/>
      <c r="LTS27"/>
      <c r="LTT27"/>
      <c r="LTU27"/>
      <c r="LTV27"/>
      <c r="LTW27"/>
      <c r="LTX27"/>
      <c r="LTY27"/>
      <c r="LTZ27"/>
      <c r="LUA27"/>
      <c r="LUB27"/>
      <c r="LUC27"/>
      <c r="LUD27"/>
      <c r="LUE27"/>
      <c r="LUF27"/>
      <c r="LUG27"/>
      <c r="LUH27"/>
      <c r="LUI27"/>
      <c r="LUJ27"/>
      <c r="LUK27"/>
      <c r="LUL27"/>
      <c r="LUM27"/>
      <c r="LUN27"/>
      <c r="LUO27"/>
      <c r="LUP27"/>
      <c r="LUQ27"/>
      <c r="LUR27"/>
      <c r="LUS27"/>
      <c r="LUT27"/>
      <c r="LUU27"/>
      <c r="LUV27"/>
      <c r="LUW27"/>
      <c r="LUX27"/>
      <c r="LUY27"/>
      <c r="LUZ27"/>
      <c r="LVA27"/>
      <c r="LVB27"/>
      <c r="LVC27"/>
      <c r="LVD27"/>
      <c r="LVE27"/>
      <c r="LVF27"/>
      <c r="LVG27"/>
      <c r="LVH27"/>
      <c r="LVI27"/>
      <c r="LVJ27"/>
      <c r="LVK27"/>
      <c r="LVL27"/>
      <c r="LVM27"/>
      <c r="LVN27"/>
      <c r="LVO27"/>
      <c r="LVP27"/>
      <c r="LVQ27"/>
      <c r="LVR27"/>
      <c r="LVS27"/>
      <c r="LVT27"/>
      <c r="LVU27"/>
      <c r="LVV27"/>
      <c r="LVW27"/>
      <c r="LVX27"/>
      <c r="LVY27"/>
      <c r="LVZ27"/>
      <c r="LWA27"/>
      <c r="LWB27"/>
      <c r="LWC27"/>
      <c r="LWD27"/>
      <c r="LWE27"/>
      <c r="LWF27"/>
      <c r="LWG27"/>
      <c r="LWH27"/>
      <c r="LWI27"/>
      <c r="LWJ27"/>
      <c r="LWK27"/>
      <c r="LWL27"/>
      <c r="LWM27"/>
      <c r="LWN27"/>
      <c r="LWO27"/>
      <c r="LWP27"/>
      <c r="LWQ27"/>
      <c r="LWR27"/>
      <c r="LWS27"/>
      <c r="LWT27"/>
      <c r="LWU27"/>
      <c r="LWV27"/>
      <c r="LWW27"/>
      <c r="LWX27"/>
      <c r="LWY27"/>
      <c r="LWZ27"/>
      <c r="LXA27"/>
      <c r="LXB27"/>
      <c r="LXC27"/>
      <c r="LXD27"/>
      <c r="LXE27"/>
      <c r="LXF27"/>
      <c r="LXG27"/>
      <c r="LXH27"/>
      <c r="LXI27"/>
      <c r="LXJ27"/>
      <c r="LXK27"/>
      <c r="LXL27"/>
      <c r="LXM27"/>
      <c r="LXN27"/>
      <c r="LXO27"/>
      <c r="LXP27"/>
      <c r="LXQ27"/>
      <c r="LXR27"/>
      <c r="LXS27"/>
      <c r="LXT27"/>
      <c r="LXU27"/>
      <c r="LXV27"/>
      <c r="LXW27"/>
      <c r="LXX27"/>
      <c r="LXY27"/>
      <c r="LXZ27"/>
      <c r="LYA27"/>
      <c r="LYB27"/>
      <c r="LYC27"/>
      <c r="LYD27"/>
      <c r="LYE27"/>
      <c r="LYF27"/>
      <c r="LYG27"/>
      <c r="LYH27"/>
      <c r="LYI27"/>
      <c r="LYJ27"/>
      <c r="LYK27"/>
      <c r="LYL27"/>
      <c r="LYM27"/>
      <c r="LYN27"/>
      <c r="LYO27"/>
      <c r="LYP27"/>
      <c r="LYQ27"/>
      <c r="LYR27"/>
      <c r="LYS27"/>
      <c r="LYT27"/>
      <c r="LYU27"/>
      <c r="LYV27"/>
      <c r="LYW27"/>
      <c r="LYX27"/>
      <c r="LYY27"/>
      <c r="LYZ27"/>
      <c r="LZA27"/>
      <c r="LZB27"/>
      <c r="LZC27"/>
      <c r="LZD27"/>
      <c r="LZE27"/>
      <c r="LZF27"/>
      <c r="LZG27"/>
      <c r="LZH27"/>
      <c r="LZI27"/>
      <c r="LZJ27"/>
      <c r="LZK27"/>
      <c r="LZL27"/>
      <c r="LZM27"/>
      <c r="LZN27"/>
      <c r="LZO27"/>
      <c r="LZP27"/>
      <c r="LZQ27"/>
      <c r="LZR27"/>
      <c r="LZS27"/>
      <c r="LZT27"/>
      <c r="LZU27"/>
      <c r="LZV27"/>
      <c r="LZW27"/>
      <c r="LZX27"/>
      <c r="LZY27"/>
      <c r="LZZ27"/>
      <c r="MAA27"/>
      <c r="MAB27"/>
      <c r="MAC27"/>
      <c r="MAD27"/>
      <c r="MAE27"/>
      <c r="MAF27"/>
      <c r="MAG27"/>
      <c r="MAH27"/>
      <c r="MAI27"/>
      <c r="MAJ27"/>
      <c r="MAK27"/>
      <c r="MAL27"/>
      <c r="MAM27"/>
      <c r="MAN27"/>
      <c r="MAO27"/>
      <c r="MAP27"/>
      <c r="MAQ27"/>
      <c r="MAR27"/>
      <c r="MAS27"/>
      <c r="MAT27"/>
      <c r="MAU27"/>
      <c r="MAV27"/>
      <c r="MAW27"/>
      <c r="MAX27"/>
      <c r="MAY27"/>
      <c r="MAZ27"/>
      <c r="MBA27"/>
      <c r="MBB27"/>
      <c r="MBC27"/>
      <c r="MBD27"/>
      <c r="MBE27"/>
      <c r="MBF27"/>
      <c r="MBG27"/>
      <c r="MBH27"/>
      <c r="MBI27"/>
      <c r="MBJ27"/>
      <c r="MBK27"/>
      <c r="MBL27"/>
      <c r="MBM27"/>
      <c r="MBN27"/>
      <c r="MBO27"/>
      <c r="MBP27"/>
      <c r="MBQ27"/>
      <c r="MBR27"/>
      <c r="MBS27"/>
      <c r="MBT27"/>
      <c r="MBU27"/>
      <c r="MBV27"/>
      <c r="MBW27"/>
      <c r="MBX27"/>
      <c r="MBY27"/>
      <c r="MBZ27"/>
      <c r="MCA27"/>
      <c r="MCB27"/>
      <c r="MCC27"/>
      <c r="MCD27"/>
      <c r="MCE27"/>
      <c r="MCF27"/>
      <c r="MCG27"/>
      <c r="MCH27"/>
      <c r="MCI27"/>
      <c r="MCJ27"/>
      <c r="MCK27"/>
      <c r="MCL27"/>
      <c r="MCM27"/>
      <c r="MCN27"/>
      <c r="MCO27"/>
      <c r="MCP27"/>
      <c r="MCQ27"/>
      <c r="MCR27"/>
      <c r="MCS27"/>
      <c r="MCT27"/>
      <c r="MCU27"/>
      <c r="MCV27"/>
      <c r="MCW27"/>
      <c r="MCX27"/>
      <c r="MCY27"/>
      <c r="MCZ27"/>
      <c r="MDA27"/>
      <c r="MDB27"/>
      <c r="MDC27"/>
      <c r="MDD27"/>
      <c r="MDE27"/>
      <c r="MDF27"/>
      <c r="MDG27"/>
      <c r="MDH27"/>
      <c r="MDI27"/>
      <c r="MDJ27"/>
      <c r="MDK27"/>
      <c r="MDL27"/>
      <c r="MDM27"/>
      <c r="MDN27"/>
      <c r="MDO27"/>
      <c r="MDP27"/>
      <c r="MDQ27"/>
      <c r="MDR27"/>
      <c r="MDS27"/>
      <c r="MDT27"/>
      <c r="MDU27"/>
      <c r="MDV27"/>
      <c r="MDW27"/>
      <c r="MDX27"/>
      <c r="MDY27"/>
      <c r="MDZ27"/>
      <c r="MEA27"/>
      <c r="MEB27"/>
      <c r="MEC27"/>
      <c r="MED27"/>
      <c r="MEE27"/>
      <c r="MEF27"/>
      <c r="MEG27"/>
      <c r="MEH27"/>
      <c r="MEI27"/>
      <c r="MEJ27"/>
      <c r="MEK27"/>
      <c r="MEL27"/>
      <c r="MEM27"/>
      <c r="MEN27"/>
      <c r="MEO27"/>
      <c r="MEP27"/>
      <c r="MEQ27"/>
      <c r="MER27"/>
      <c r="MES27"/>
      <c r="MET27"/>
      <c r="MEU27"/>
      <c r="MEV27"/>
      <c r="MEW27"/>
      <c r="MEX27"/>
      <c r="MEY27"/>
      <c r="MEZ27"/>
      <c r="MFA27"/>
      <c r="MFB27"/>
      <c r="MFC27"/>
      <c r="MFD27"/>
      <c r="MFE27"/>
      <c r="MFF27"/>
      <c r="MFG27"/>
      <c r="MFH27"/>
      <c r="MFI27"/>
      <c r="MFJ27"/>
      <c r="MFK27"/>
      <c r="MFL27"/>
      <c r="MFM27"/>
      <c r="MFN27"/>
      <c r="MFO27"/>
      <c r="MFP27"/>
      <c r="MFQ27"/>
      <c r="MFR27"/>
      <c r="MFS27"/>
      <c r="MFT27"/>
      <c r="MFU27"/>
      <c r="MFV27"/>
      <c r="MFW27"/>
      <c r="MFX27"/>
      <c r="MFY27"/>
      <c r="MFZ27"/>
      <c r="MGA27"/>
      <c r="MGB27"/>
      <c r="MGC27"/>
      <c r="MGD27"/>
      <c r="MGE27"/>
      <c r="MGF27"/>
      <c r="MGG27"/>
      <c r="MGH27"/>
      <c r="MGI27"/>
      <c r="MGJ27"/>
      <c r="MGK27"/>
      <c r="MGL27"/>
      <c r="MGM27"/>
      <c r="MGN27"/>
      <c r="MGO27"/>
      <c r="MGP27"/>
      <c r="MGQ27"/>
      <c r="MGR27"/>
      <c r="MGS27"/>
      <c r="MGT27"/>
      <c r="MGU27"/>
      <c r="MGV27"/>
      <c r="MGW27"/>
      <c r="MGX27"/>
      <c r="MGY27"/>
      <c r="MGZ27"/>
      <c r="MHA27"/>
      <c r="MHB27"/>
      <c r="MHC27"/>
      <c r="MHD27"/>
      <c r="MHE27"/>
      <c r="MHF27"/>
      <c r="MHG27"/>
      <c r="MHH27"/>
      <c r="MHI27"/>
      <c r="MHJ27"/>
      <c r="MHK27"/>
      <c r="MHL27"/>
      <c r="MHM27"/>
      <c r="MHN27"/>
      <c r="MHO27"/>
      <c r="MHP27"/>
      <c r="MHQ27"/>
      <c r="MHR27"/>
      <c r="MHS27"/>
      <c r="MHT27"/>
      <c r="MHU27"/>
      <c r="MHV27"/>
      <c r="MHW27"/>
      <c r="MHX27"/>
      <c r="MHY27"/>
      <c r="MHZ27"/>
      <c r="MIA27"/>
      <c r="MIB27"/>
      <c r="MIC27"/>
      <c r="MID27"/>
      <c r="MIE27"/>
      <c r="MIF27"/>
      <c r="MIG27"/>
      <c r="MIH27"/>
      <c r="MII27"/>
      <c r="MIJ27"/>
      <c r="MIK27"/>
      <c r="MIL27"/>
      <c r="MIM27"/>
      <c r="MIN27"/>
      <c r="MIO27"/>
      <c r="MIP27"/>
      <c r="MIQ27"/>
      <c r="MIR27"/>
      <c r="MIS27"/>
      <c r="MIT27"/>
      <c r="MIU27"/>
      <c r="MIV27"/>
      <c r="MIW27"/>
      <c r="MIX27"/>
      <c r="MIY27"/>
      <c r="MIZ27"/>
      <c r="MJA27"/>
      <c r="MJB27"/>
      <c r="MJC27"/>
      <c r="MJD27"/>
      <c r="MJE27"/>
      <c r="MJF27"/>
      <c r="MJG27"/>
      <c r="MJH27"/>
      <c r="MJI27"/>
      <c r="MJJ27"/>
      <c r="MJK27"/>
      <c r="MJL27"/>
      <c r="MJM27"/>
      <c r="MJN27"/>
      <c r="MJO27"/>
      <c r="MJP27"/>
      <c r="MJQ27"/>
      <c r="MJR27"/>
      <c r="MJS27"/>
      <c r="MJT27"/>
      <c r="MJU27"/>
      <c r="MJV27"/>
      <c r="MJW27"/>
      <c r="MJX27"/>
      <c r="MJY27"/>
      <c r="MJZ27"/>
      <c r="MKA27"/>
      <c r="MKB27"/>
      <c r="MKC27"/>
      <c r="MKD27"/>
      <c r="MKE27"/>
      <c r="MKF27"/>
      <c r="MKG27"/>
      <c r="MKH27"/>
      <c r="MKI27"/>
      <c r="MKJ27"/>
      <c r="MKK27"/>
      <c r="MKL27"/>
      <c r="MKM27"/>
      <c r="MKN27"/>
      <c r="MKO27"/>
      <c r="MKP27"/>
      <c r="MKQ27"/>
      <c r="MKR27"/>
      <c r="MKS27"/>
      <c r="MKT27"/>
      <c r="MKU27"/>
      <c r="MKV27"/>
      <c r="MKW27"/>
      <c r="MKX27"/>
      <c r="MKY27"/>
      <c r="MKZ27"/>
      <c r="MLA27"/>
      <c r="MLB27"/>
      <c r="MLC27"/>
      <c r="MLD27"/>
      <c r="MLE27"/>
      <c r="MLF27"/>
      <c r="MLG27"/>
      <c r="MLH27"/>
      <c r="MLI27"/>
      <c r="MLJ27"/>
      <c r="MLK27"/>
      <c r="MLL27"/>
      <c r="MLM27"/>
      <c r="MLN27"/>
      <c r="MLO27"/>
      <c r="MLP27"/>
      <c r="MLQ27"/>
      <c r="MLR27"/>
      <c r="MLS27"/>
      <c r="MLT27"/>
      <c r="MLU27"/>
      <c r="MLV27"/>
      <c r="MLW27"/>
      <c r="MLX27"/>
      <c r="MLY27"/>
      <c r="MLZ27"/>
      <c r="MMA27"/>
      <c r="MMB27"/>
      <c r="MMC27"/>
      <c r="MMD27"/>
      <c r="MME27"/>
      <c r="MMF27"/>
      <c r="MMG27"/>
      <c r="MMH27"/>
      <c r="MMI27"/>
      <c r="MMJ27"/>
      <c r="MMK27"/>
      <c r="MML27"/>
      <c r="MMM27"/>
      <c r="MMN27"/>
      <c r="MMO27"/>
      <c r="MMP27"/>
      <c r="MMQ27"/>
      <c r="MMR27"/>
      <c r="MMS27"/>
      <c r="MMT27"/>
      <c r="MMU27"/>
      <c r="MMV27"/>
      <c r="MMW27"/>
      <c r="MMX27"/>
      <c r="MMY27"/>
      <c r="MMZ27"/>
      <c r="MNA27"/>
      <c r="MNB27"/>
      <c r="MNC27"/>
      <c r="MND27"/>
      <c r="MNE27"/>
      <c r="MNF27"/>
      <c r="MNG27"/>
      <c r="MNH27"/>
      <c r="MNI27"/>
      <c r="MNJ27"/>
      <c r="MNK27"/>
      <c r="MNL27"/>
      <c r="MNM27"/>
      <c r="MNN27"/>
      <c r="MNO27"/>
      <c r="MNP27"/>
      <c r="MNQ27"/>
      <c r="MNR27"/>
      <c r="MNS27"/>
      <c r="MNT27"/>
      <c r="MNU27"/>
      <c r="MNV27"/>
      <c r="MNW27"/>
      <c r="MNX27"/>
      <c r="MNY27"/>
      <c r="MNZ27"/>
      <c r="MOA27"/>
      <c r="MOB27"/>
      <c r="MOC27"/>
      <c r="MOD27"/>
      <c r="MOE27"/>
      <c r="MOF27"/>
      <c r="MOG27"/>
      <c r="MOH27"/>
      <c r="MOI27"/>
      <c r="MOJ27"/>
      <c r="MOK27"/>
      <c r="MOL27"/>
      <c r="MOM27"/>
      <c r="MON27"/>
      <c r="MOO27"/>
      <c r="MOP27"/>
      <c r="MOQ27"/>
      <c r="MOR27"/>
      <c r="MOS27"/>
      <c r="MOT27"/>
      <c r="MOU27"/>
      <c r="MOV27"/>
      <c r="MOW27"/>
      <c r="MOX27"/>
      <c r="MOY27"/>
      <c r="MOZ27"/>
      <c r="MPA27"/>
      <c r="MPB27"/>
      <c r="MPC27"/>
      <c r="MPD27"/>
      <c r="MPE27"/>
      <c r="MPF27"/>
      <c r="MPG27"/>
      <c r="MPH27"/>
      <c r="MPI27"/>
      <c r="MPJ27"/>
      <c r="MPK27"/>
      <c r="MPL27"/>
      <c r="MPM27"/>
      <c r="MPN27"/>
      <c r="MPO27"/>
      <c r="MPP27"/>
      <c r="MPQ27"/>
      <c r="MPR27"/>
      <c r="MPS27"/>
      <c r="MPT27"/>
      <c r="MPU27"/>
      <c r="MPV27"/>
      <c r="MPW27"/>
      <c r="MPX27"/>
      <c r="MPY27"/>
      <c r="MPZ27"/>
      <c r="MQA27"/>
      <c r="MQB27"/>
      <c r="MQC27"/>
      <c r="MQD27"/>
      <c r="MQE27"/>
      <c r="MQF27"/>
      <c r="MQG27"/>
      <c r="MQH27"/>
      <c r="MQI27"/>
      <c r="MQJ27"/>
      <c r="MQK27"/>
      <c r="MQL27"/>
      <c r="MQM27"/>
      <c r="MQN27"/>
      <c r="MQO27"/>
      <c r="MQP27"/>
      <c r="MQQ27"/>
      <c r="MQR27"/>
      <c r="MQS27"/>
      <c r="MQT27"/>
      <c r="MQU27"/>
      <c r="MQV27"/>
      <c r="MQW27"/>
      <c r="MQX27"/>
      <c r="MQY27"/>
      <c r="MQZ27"/>
      <c r="MRA27"/>
      <c r="MRB27"/>
      <c r="MRC27"/>
      <c r="MRD27"/>
      <c r="MRE27"/>
      <c r="MRF27"/>
      <c r="MRG27"/>
      <c r="MRH27"/>
      <c r="MRI27"/>
      <c r="MRJ27"/>
      <c r="MRK27"/>
      <c r="MRL27"/>
      <c r="MRM27"/>
      <c r="MRN27"/>
      <c r="MRO27"/>
      <c r="MRP27"/>
      <c r="MRQ27"/>
      <c r="MRR27"/>
      <c r="MRS27"/>
      <c r="MRT27"/>
      <c r="MRU27"/>
      <c r="MRV27"/>
      <c r="MRW27"/>
      <c r="MRX27"/>
      <c r="MRY27"/>
      <c r="MRZ27"/>
      <c r="MSA27"/>
      <c r="MSB27"/>
      <c r="MSC27"/>
      <c r="MSD27"/>
      <c r="MSE27"/>
      <c r="MSF27"/>
      <c r="MSG27"/>
      <c r="MSH27"/>
      <c r="MSI27"/>
      <c r="MSJ27"/>
      <c r="MSK27"/>
      <c r="MSL27"/>
      <c r="MSM27"/>
      <c r="MSN27"/>
      <c r="MSO27"/>
      <c r="MSP27"/>
      <c r="MSQ27"/>
      <c r="MSR27"/>
      <c r="MSS27"/>
      <c r="MST27"/>
      <c r="MSU27"/>
      <c r="MSV27"/>
      <c r="MSW27"/>
      <c r="MSX27"/>
      <c r="MSY27"/>
      <c r="MSZ27"/>
      <c r="MTA27"/>
      <c r="MTB27"/>
      <c r="MTC27"/>
      <c r="MTD27"/>
      <c r="MTE27"/>
      <c r="MTF27"/>
      <c r="MTG27"/>
      <c r="MTH27"/>
      <c r="MTI27"/>
      <c r="MTJ27"/>
      <c r="MTK27"/>
      <c r="MTL27"/>
      <c r="MTM27"/>
      <c r="MTN27"/>
      <c r="MTO27"/>
      <c r="MTP27"/>
      <c r="MTQ27"/>
      <c r="MTR27"/>
      <c r="MTS27"/>
      <c r="MTT27"/>
      <c r="MTU27"/>
      <c r="MTV27"/>
      <c r="MTW27"/>
      <c r="MTX27"/>
      <c r="MTY27"/>
      <c r="MTZ27"/>
      <c r="MUA27"/>
      <c r="MUB27"/>
      <c r="MUC27"/>
      <c r="MUD27"/>
      <c r="MUE27"/>
      <c r="MUF27"/>
      <c r="MUG27"/>
      <c r="MUH27"/>
      <c r="MUI27"/>
      <c r="MUJ27"/>
      <c r="MUK27"/>
      <c r="MUL27"/>
      <c r="MUM27"/>
      <c r="MUN27"/>
      <c r="MUO27"/>
      <c r="MUP27"/>
      <c r="MUQ27"/>
      <c r="MUR27"/>
      <c r="MUS27"/>
      <c r="MUT27"/>
      <c r="MUU27"/>
      <c r="MUV27"/>
      <c r="MUW27"/>
      <c r="MUX27"/>
      <c r="MUY27"/>
      <c r="MUZ27"/>
      <c r="MVA27"/>
      <c r="MVB27"/>
      <c r="MVC27"/>
      <c r="MVD27"/>
      <c r="MVE27"/>
      <c r="MVF27"/>
      <c r="MVG27"/>
      <c r="MVH27"/>
      <c r="MVI27"/>
      <c r="MVJ27"/>
      <c r="MVK27"/>
      <c r="MVL27"/>
      <c r="MVM27"/>
      <c r="MVN27"/>
      <c r="MVO27"/>
      <c r="MVP27"/>
      <c r="MVQ27"/>
      <c r="MVR27"/>
      <c r="MVS27"/>
      <c r="MVT27"/>
      <c r="MVU27"/>
      <c r="MVV27"/>
      <c r="MVW27"/>
      <c r="MVX27"/>
      <c r="MVY27"/>
      <c r="MVZ27"/>
      <c r="MWA27"/>
      <c r="MWB27"/>
      <c r="MWC27"/>
      <c r="MWD27"/>
      <c r="MWE27"/>
      <c r="MWF27"/>
      <c r="MWG27"/>
      <c r="MWH27"/>
      <c r="MWI27"/>
      <c r="MWJ27"/>
      <c r="MWK27"/>
      <c r="MWL27"/>
      <c r="MWM27"/>
      <c r="MWN27"/>
      <c r="MWO27"/>
      <c r="MWP27"/>
      <c r="MWQ27"/>
      <c r="MWR27"/>
      <c r="MWS27"/>
      <c r="MWT27"/>
      <c r="MWU27"/>
      <c r="MWV27"/>
      <c r="MWW27"/>
      <c r="MWX27"/>
      <c r="MWY27"/>
      <c r="MWZ27"/>
      <c r="MXA27"/>
      <c r="MXB27"/>
      <c r="MXC27"/>
      <c r="MXD27"/>
      <c r="MXE27"/>
      <c r="MXF27"/>
      <c r="MXG27"/>
      <c r="MXH27"/>
      <c r="MXI27"/>
      <c r="MXJ27"/>
      <c r="MXK27"/>
      <c r="MXL27"/>
      <c r="MXM27"/>
      <c r="MXN27"/>
      <c r="MXO27"/>
      <c r="MXP27"/>
      <c r="MXQ27"/>
      <c r="MXR27"/>
      <c r="MXS27"/>
      <c r="MXT27"/>
      <c r="MXU27"/>
      <c r="MXV27"/>
      <c r="MXW27"/>
      <c r="MXX27"/>
      <c r="MXY27"/>
      <c r="MXZ27"/>
      <c r="MYA27"/>
      <c r="MYB27"/>
      <c r="MYC27"/>
      <c r="MYD27"/>
      <c r="MYE27"/>
      <c r="MYF27"/>
      <c r="MYG27"/>
      <c r="MYH27"/>
      <c r="MYI27"/>
      <c r="MYJ27"/>
      <c r="MYK27"/>
      <c r="MYL27"/>
      <c r="MYM27"/>
      <c r="MYN27"/>
      <c r="MYO27"/>
      <c r="MYP27"/>
      <c r="MYQ27"/>
      <c r="MYR27"/>
      <c r="MYS27"/>
      <c r="MYT27"/>
      <c r="MYU27"/>
      <c r="MYV27"/>
      <c r="MYW27"/>
      <c r="MYX27"/>
      <c r="MYY27"/>
      <c r="MYZ27"/>
      <c r="MZA27"/>
      <c r="MZB27"/>
      <c r="MZC27"/>
      <c r="MZD27"/>
      <c r="MZE27"/>
      <c r="MZF27"/>
      <c r="MZG27"/>
      <c r="MZH27"/>
      <c r="MZI27"/>
      <c r="MZJ27"/>
      <c r="MZK27"/>
      <c r="MZL27"/>
      <c r="MZM27"/>
      <c r="MZN27"/>
      <c r="MZO27"/>
      <c r="MZP27"/>
      <c r="MZQ27"/>
      <c r="MZR27"/>
      <c r="MZS27"/>
      <c r="MZT27"/>
      <c r="MZU27"/>
      <c r="MZV27"/>
      <c r="MZW27"/>
      <c r="MZX27"/>
      <c r="MZY27"/>
      <c r="MZZ27"/>
      <c r="NAA27"/>
      <c r="NAB27"/>
      <c r="NAC27"/>
      <c r="NAD27"/>
      <c r="NAE27"/>
      <c r="NAF27"/>
      <c r="NAG27"/>
      <c r="NAH27"/>
      <c r="NAI27"/>
      <c r="NAJ27"/>
      <c r="NAK27"/>
      <c r="NAL27"/>
      <c r="NAM27"/>
      <c r="NAN27"/>
      <c r="NAO27"/>
      <c r="NAP27"/>
      <c r="NAQ27"/>
      <c r="NAR27"/>
      <c r="NAS27"/>
      <c r="NAT27"/>
      <c r="NAU27"/>
      <c r="NAV27"/>
      <c r="NAW27"/>
      <c r="NAX27"/>
      <c r="NAY27"/>
      <c r="NAZ27"/>
      <c r="NBA27"/>
      <c r="NBB27"/>
      <c r="NBC27"/>
      <c r="NBD27"/>
      <c r="NBE27"/>
      <c r="NBF27"/>
      <c r="NBG27"/>
      <c r="NBH27"/>
      <c r="NBI27"/>
      <c r="NBJ27"/>
      <c r="NBK27"/>
      <c r="NBL27"/>
      <c r="NBM27"/>
      <c r="NBN27"/>
      <c r="NBO27"/>
      <c r="NBP27"/>
      <c r="NBQ27"/>
      <c r="NBR27"/>
      <c r="NBS27"/>
      <c r="NBT27"/>
      <c r="NBU27"/>
      <c r="NBV27"/>
      <c r="NBW27"/>
      <c r="NBX27"/>
      <c r="NBY27"/>
      <c r="NBZ27"/>
      <c r="NCA27"/>
      <c r="NCB27"/>
      <c r="NCC27"/>
      <c r="NCD27"/>
      <c r="NCE27"/>
      <c r="NCF27"/>
      <c r="NCG27"/>
      <c r="NCH27"/>
      <c r="NCI27"/>
      <c r="NCJ27"/>
      <c r="NCK27"/>
      <c r="NCL27"/>
      <c r="NCM27"/>
      <c r="NCN27"/>
      <c r="NCO27"/>
      <c r="NCP27"/>
      <c r="NCQ27"/>
      <c r="NCR27"/>
      <c r="NCS27"/>
      <c r="NCT27"/>
      <c r="NCU27"/>
      <c r="NCV27"/>
      <c r="NCW27"/>
      <c r="NCX27"/>
      <c r="NCY27"/>
      <c r="NCZ27"/>
      <c r="NDA27"/>
      <c r="NDB27"/>
      <c r="NDC27"/>
      <c r="NDD27"/>
      <c r="NDE27"/>
      <c r="NDF27"/>
      <c r="NDG27"/>
      <c r="NDH27"/>
      <c r="NDI27"/>
      <c r="NDJ27"/>
      <c r="NDK27"/>
      <c r="NDL27"/>
      <c r="NDM27"/>
      <c r="NDN27"/>
      <c r="NDO27"/>
      <c r="NDP27"/>
      <c r="NDQ27"/>
      <c r="NDR27"/>
      <c r="NDS27"/>
      <c r="NDT27"/>
      <c r="NDU27"/>
      <c r="NDV27"/>
      <c r="NDW27"/>
      <c r="NDX27"/>
      <c r="NDY27"/>
      <c r="NDZ27"/>
      <c r="NEA27"/>
      <c r="NEB27"/>
      <c r="NEC27"/>
      <c r="NED27"/>
      <c r="NEE27"/>
      <c r="NEF27"/>
      <c r="NEG27"/>
      <c r="NEH27"/>
      <c r="NEI27"/>
      <c r="NEJ27"/>
      <c r="NEK27"/>
      <c r="NEL27"/>
      <c r="NEM27"/>
      <c r="NEN27"/>
      <c r="NEO27"/>
      <c r="NEP27"/>
      <c r="NEQ27"/>
      <c r="NER27"/>
      <c r="NES27"/>
      <c r="NET27"/>
      <c r="NEU27"/>
      <c r="NEV27"/>
      <c r="NEW27"/>
      <c r="NEX27"/>
      <c r="NEY27"/>
      <c r="NEZ27"/>
      <c r="NFA27"/>
      <c r="NFB27"/>
      <c r="NFC27"/>
      <c r="NFD27"/>
      <c r="NFE27"/>
      <c r="NFF27"/>
      <c r="NFG27"/>
      <c r="NFH27"/>
      <c r="NFI27"/>
      <c r="NFJ27"/>
      <c r="NFK27"/>
      <c r="NFL27"/>
      <c r="NFM27"/>
      <c r="NFN27"/>
      <c r="NFO27"/>
      <c r="NFP27"/>
      <c r="NFQ27"/>
      <c r="NFR27"/>
      <c r="NFS27"/>
      <c r="NFT27"/>
      <c r="NFU27"/>
      <c r="NFV27"/>
      <c r="NFW27"/>
      <c r="NFX27"/>
      <c r="NFY27"/>
      <c r="NFZ27"/>
      <c r="NGA27"/>
      <c r="NGB27"/>
      <c r="NGC27"/>
      <c r="NGD27"/>
      <c r="NGE27"/>
      <c r="NGF27"/>
      <c r="NGG27"/>
      <c r="NGH27"/>
      <c r="NGI27"/>
      <c r="NGJ27"/>
      <c r="NGK27"/>
      <c r="NGL27"/>
      <c r="NGM27"/>
      <c r="NGN27"/>
      <c r="NGO27"/>
      <c r="NGP27"/>
      <c r="NGQ27"/>
      <c r="NGR27"/>
      <c r="NGS27"/>
      <c r="NGT27"/>
      <c r="NGU27"/>
      <c r="NGV27"/>
      <c r="NGW27"/>
      <c r="NGX27"/>
      <c r="NGY27"/>
      <c r="NGZ27"/>
      <c r="NHA27"/>
      <c r="NHB27"/>
      <c r="NHC27"/>
      <c r="NHD27"/>
      <c r="NHE27"/>
      <c r="NHF27"/>
      <c r="NHG27"/>
      <c r="NHH27"/>
      <c r="NHI27"/>
      <c r="NHJ27"/>
      <c r="NHK27"/>
      <c r="NHL27"/>
      <c r="NHM27"/>
      <c r="NHN27"/>
      <c r="NHO27"/>
      <c r="NHP27"/>
      <c r="NHQ27"/>
      <c r="NHR27"/>
      <c r="NHS27"/>
      <c r="NHT27"/>
      <c r="NHU27"/>
      <c r="NHV27"/>
      <c r="NHW27"/>
      <c r="NHX27"/>
      <c r="NHY27"/>
      <c r="NHZ27"/>
      <c r="NIA27"/>
      <c r="NIB27"/>
      <c r="NIC27"/>
      <c r="NID27"/>
      <c r="NIE27"/>
      <c r="NIF27"/>
      <c r="NIG27"/>
      <c r="NIH27"/>
      <c r="NII27"/>
      <c r="NIJ27"/>
      <c r="NIK27"/>
      <c r="NIL27"/>
      <c r="NIM27"/>
      <c r="NIN27"/>
      <c r="NIO27"/>
      <c r="NIP27"/>
      <c r="NIQ27"/>
      <c r="NIR27"/>
      <c r="NIS27"/>
      <c r="NIT27"/>
      <c r="NIU27"/>
      <c r="NIV27"/>
      <c r="NIW27"/>
      <c r="NIX27"/>
      <c r="NIY27"/>
      <c r="NIZ27"/>
      <c r="NJA27"/>
      <c r="NJB27"/>
      <c r="NJC27"/>
      <c r="NJD27"/>
      <c r="NJE27"/>
      <c r="NJF27"/>
      <c r="NJG27"/>
      <c r="NJH27"/>
      <c r="NJI27"/>
      <c r="NJJ27"/>
      <c r="NJK27"/>
      <c r="NJL27"/>
      <c r="NJM27"/>
      <c r="NJN27"/>
      <c r="NJO27"/>
      <c r="NJP27"/>
      <c r="NJQ27"/>
      <c r="NJR27"/>
      <c r="NJS27"/>
      <c r="NJT27"/>
      <c r="NJU27"/>
      <c r="NJV27"/>
      <c r="NJW27"/>
      <c r="NJX27"/>
      <c r="NJY27"/>
      <c r="NJZ27"/>
      <c r="NKA27"/>
      <c r="NKB27"/>
      <c r="NKC27"/>
      <c r="NKD27"/>
      <c r="NKE27"/>
      <c r="NKF27"/>
      <c r="NKG27"/>
      <c r="NKH27"/>
      <c r="NKI27"/>
      <c r="NKJ27"/>
      <c r="NKK27"/>
      <c r="NKL27"/>
      <c r="NKM27"/>
      <c r="NKN27"/>
      <c r="NKO27"/>
      <c r="NKP27"/>
      <c r="NKQ27"/>
      <c r="NKR27"/>
      <c r="NKS27"/>
      <c r="NKT27"/>
      <c r="NKU27"/>
      <c r="NKV27"/>
      <c r="NKW27"/>
      <c r="NKX27"/>
      <c r="NKY27"/>
      <c r="NKZ27"/>
      <c r="NLA27"/>
      <c r="NLB27"/>
      <c r="NLC27"/>
      <c r="NLD27"/>
      <c r="NLE27"/>
      <c r="NLF27"/>
      <c r="NLG27"/>
      <c r="NLH27"/>
      <c r="NLI27"/>
      <c r="NLJ27"/>
      <c r="NLK27"/>
      <c r="NLL27"/>
      <c r="NLM27"/>
      <c r="NLN27"/>
      <c r="NLO27"/>
      <c r="NLP27"/>
      <c r="NLQ27"/>
      <c r="NLR27"/>
      <c r="NLS27"/>
      <c r="NLT27"/>
      <c r="NLU27"/>
      <c r="NLV27"/>
      <c r="NLW27"/>
      <c r="NLX27"/>
      <c r="NLY27"/>
      <c r="NLZ27"/>
      <c r="NMA27"/>
      <c r="NMB27"/>
      <c r="NMC27"/>
      <c r="NMD27"/>
      <c r="NME27"/>
      <c r="NMF27"/>
      <c r="NMG27"/>
      <c r="NMH27"/>
      <c r="NMI27"/>
      <c r="NMJ27"/>
      <c r="NMK27"/>
      <c r="NML27"/>
      <c r="NMM27"/>
      <c r="NMN27"/>
      <c r="NMO27"/>
      <c r="NMP27"/>
      <c r="NMQ27"/>
      <c r="NMR27"/>
      <c r="NMS27"/>
      <c r="NMT27"/>
      <c r="NMU27"/>
      <c r="NMV27"/>
      <c r="NMW27"/>
      <c r="NMX27"/>
      <c r="NMY27"/>
      <c r="NMZ27"/>
      <c r="NNA27"/>
      <c r="NNB27"/>
      <c r="NNC27"/>
      <c r="NND27"/>
      <c r="NNE27"/>
      <c r="NNF27"/>
      <c r="NNG27"/>
      <c r="NNH27"/>
      <c r="NNI27"/>
      <c r="NNJ27"/>
      <c r="NNK27"/>
      <c r="NNL27"/>
      <c r="NNM27"/>
      <c r="NNN27"/>
      <c r="NNO27"/>
      <c r="NNP27"/>
      <c r="NNQ27"/>
      <c r="NNR27"/>
      <c r="NNS27"/>
      <c r="NNT27"/>
      <c r="NNU27"/>
      <c r="NNV27"/>
      <c r="NNW27"/>
      <c r="NNX27"/>
      <c r="NNY27"/>
      <c r="NNZ27"/>
      <c r="NOA27"/>
      <c r="NOB27"/>
      <c r="NOC27"/>
      <c r="NOD27"/>
      <c r="NOE27"/>
      <c r="NOF27"/>
      <c r="NOG27"/>
      <c r="NOH27"/>
      <c r="NOI27"/>
      <c r="NOJ27"/>
      <c r="NOK27"/>
      <c r="NOL27"/>
      <c r="NOM27"/>
      <c r="NON27"/>
      <c r="NOO27"/>
      <c r="NOP27"/>
      <c r="NOQ27"/>
      <c r="NOR27"/>
      <c r="NOS27"/>
      <c r="NOT27"/>
      <c r="NOU27"/>
      <c r="NOV27"/>
      <c r="NOW27"/>
      <c r="NOX27"/>
      <c r="NOY27"/>
      <c r="NOZ27"/>
      <c r="NPA27"/>
      <c r="NPB27"/>
      <c r="NPC27"/>
      <c r="NPD27"/>
      <c r="NPE27"/>
      <c r="NPF27"/>
      <c r="NPG27"/>
      <c r="NPH27"/>
      <c r="NPI27"/>
      <c r="NPJ27"/>
      <c r="NPK27"/>
      <c r="NPL27"/>
      <c r="NPM27"/>
      <c r="NPN27"/>
      <c r="NPO27"/>
      <c r="NPP27"/>
      <c r="NPQ27"/>
      <c r="NPR27"/>
      <c r="NPS27"/>
      <c r="NPT27"/>
      <c r="NPU27"/>
      <c r="NPV27"/>
      <c r="NPW27"/>
      <c r="NPX27"/>
      <c r="NPY27"/>
      <c r="NPZ27"/>
      <c r="NQA27"/>
      <c r="NQB27"/>
      <c r="NQC27"/>
      <c r="NQD27"/>
      <c r="NQE27"/>
      <c r="NQF27"/>
      <c r="NQG27"/>
      <c r="NQH27"/>
      <c r="NQI27"/>
      <c r="NQJ27"/>
      <c r="NQK27"/>
      <c r="NQL27"/>
      <c r="NQM27"/>
      <c r="NQN27"/>
      <c r="NQO27"/>
      <c r="NQP27"/>
      <c r="NQQ27"/>
      <c r="NQR27"/>
      <c r="NQS27"/>
      <c r="NQT27"/>
      <c r="NQU27"/>
      <c r="NQV27"/>
      <c r="NQW27"/>
      <c r="NQX27"/>
      <c r="NQY27"/>
      <c r="NQZ27"/>
      <c r="NRA27"/>
      <c r="NRB27"/>
      <c r="NRC27"/>
      <c r="NRD27"/>
      <c r="NRE27"/>
      <c r="NRF27"/>
      <c r="NRG27"/>
      <c r="NRH27"/>
      <c r="NRI27"/>
      <c r="NRJ27"/>
      <c r="NRK27"/>
      <c r="NRL27"/>
      <c r="NRM27"/>
      <c r="NRN27"/>
      <c r="NRO27"/>
      <c r="NRP27"/>
      <c r="NRQ27"/>
      <c r="NRR27"/>
      <c r="NRS27"/>
      <c r="NRT27"/>
      <c r="NRU27"/>
      <c r="NRV27"/>
      <c r="NRW27"/>
      <c r="NRX27"/>
      <c r="NRY27"/>
      <c r="NRZ27"/>
      <c r="NSA27"/>
      <c r="NSB27"/>
      <c r="NSC27"/>
      <c r="NSD27"/>
      <c r="NSE27"/>
      <c r="NSF27"/>
      <c r="NSG27"/>
      <c r="NSH27"/>
      <c r="NSI27"/>
      <c r="NSJ27"/>
      <c r="NSK27"/>
      <c r="NSL27"/>
      <c r="NSM27"/>
      <c r="NSN27"/>
      <c r="NSO27"/>
      <c r="NSP27"/>
      <c r="NSQ27"/>
      <c r="NSR27"/>
      <c r="NSS27"/>
      <c r="NST27"/>
      <c r="NSU27"/>
      <c r="NSV27"/>
      <c r="NSW27"/>
      <c r="NSX27"/>
      <c r="NSY27"/>
      <c r="NSZ27"/>
      <c r="NTA27"/>
      <c r="NTB27"/>
      <c r="NTC27"/>
      <c r="NTD27"/>
      <c r="NTE27"/>
      <c r="NTF27"/>
      <c r="NTG27"/>
      <c r="NTH27"/>
      <c r="NTI27"/>
      <c r="NTJ27"/>
      <c r="NTK27"/>
      <c r="NTL27"/>
      <c r="NTM27"/>
      <c r="NTN27"/>
      <c r="NTO27"/>
      <c r="NTP27"/>
      <c r="NTQ27"/>
      <c r="NTR27"/>
      <c r="NTS27"/>
      <c r="NTT27"/>
      <c r="NTU27"/>
      <c r="NTV27"/>
      <c r="NTW27"/>
      <c r="NTX27"/>
      <c r="NTY27"/>
      <c r="NTZ27"/>
      <c r="NUA27"/>
      <c r="NUB27"/>
      <c r="NUC27"/>
      <c r="NUD27"/>
      <c r="NUE27"/>
      <c r="NUF27"/>
      <c r="NUG27"/>
      <c r="NUH27"/>
      <c r="NUI27"/>
      <c r="NUJ27"/>
      <c r="NUK27"/>
      <c r="NUL27"/>
      <c r="NUM27"/>
      <c r="NUN27"/>
      <c r="NUO27"/>
      <c r="NUP27"/>
      <c r="NUQ27"/>
      <c r="NUR27"/>
      <c r="NUS27"/>
      <c r="NUT27"/>
      <c r="NUU27"/>
      <c r="NUV27"/>
      <c r="NUW27"/>
      <c r="NUX27"/>
      <c r="NUY27"/>
      <c r="NUZ27"/>
      <c r="NVA27"/>
      <c r="NVB27"/>
      <c r="NVC27"/>
      <c r="NVD27"/>
      <c r="NVE27"/>
      <c r="NVF27"/>
      <c r="NVG27"/>
      <c r="NVH27"/>
      <c r="NVI27"/>
      <c r="NVJ27"/>
      <c r="NVK27"/>
      <c r="NVL27"/>
      <c r="NVM27"/>
      <c r="NVN27"/>
      <c r="NVO27"/>
      <c r="NVP27"/>
      <c r="NVQ27"/>
      <c r="NVR27"/>
      <c r="NVS27"/>
      <c r="NVT27"/>
      <c r="NVU27"/>
      <c r="NVV27"/>
      <c r="NVW27"/>
      <c r="NVX27"/>
      <c r="NVY27"/>
      <c r="NVZ27"/>
      <c r="NWA27"/>
      <c r="NWB27"/>
      <c r="NWC27"/>
      <c r="NWD27"/>
      <c r="NWE27"/>
      <c r="NWF27"/>
      <c r="NWG27"/>
      <c r="NWH27"/>
      <c r="NWI27"/>
      <c r="NWJ27"/>
      <c r="NWK27"/>
      <c r="NWL27"/>
      <c r="NWM27"/>
      <c r="NWN27"/>
      <c r="NWO27"/>
      <c r="NWP27"/>
      <c r="NWQ27"/>
      <c r="NWR27"/>
      <c r="NWS27"/>
      <c r="NWT27"/>
      <c r="NWU27"/>
      <c r="NWV27"/>
      <c r="NWW27"/>
      <c r="NWX27"/>
      <c r="NWY27"/>
      <c r="NWZ27"/>
      <c r="NXA27"/>
      <c r="NXB27"/>
      <c r="NXC27"/>
      <c r="NXD27"/>
      <c r="NXE27"/>
      <c r="NXF27"/>
      <c r="NXG27"/>
      <c r="NXH27"/>
      <c r="NXI27"/>
      <c r="NXJ27"/>
      <c r="NXK27"/>
      <c r="NXL27"/>
      <c r="NXM27"/>
      <c r="NXN27"/>
      <c r="NXO27"/>
      <c r="NXP27"/>
      <c r="NXQ27"/>
      <c r="NXR27"/>
      <c r="NXS27"/>
      <c r="NXT27"/>
      <c r="NXU27"/>
      <c r="NXV27"/>
      <c r="NXW27"/>
      <c r="NXX27"/>
      <c r="NXY27"/>
      <c r="NXZ27"/>
      <c r="NYA27"/>
      <c r="NYB27"/>
      <c r="NYC27"/>
      <c r="NYD27"/>
      <c r="NYE27"/>
      <c r="NYF27"/>
      <c r="NYG27"/>
      <c r="NYH27"/>
      <c r="NYI27"/>
      <c r="NYJ27"/>
      <c r="NYK27"/>
      <c r="NYL27"/>
      <c r="NYM27"/>
      <c r="NYN27"/>
      <c r="NYO27"/>
      <c r="NYP27"/>
      <c r="NYQ27"/>
      <c r="NYR27"/>
      <c r="NYS27"/>
      <c r="NYT27"/>
      <c r="NYU27"/>
      <c r="NYV27"/>
      <c r="NYW27"/>
      <c r="NYX27"/>
      <c r="NYY27"/>
      <c r="NYZ27"/>
      <c r="NZA27"/>
      <c r="NZB27"/>
      <c r="NZC27"/>
      <c r="NZD27"/>
      <c r="NZE27"/>
      <c r="NZF27"/>
      <c r="NZG27"/>
      <c r="NZH27"/>
      <c r="NZI27"/>
      <c r="NZJ27"/>
      <c r="NZK27"/>
      <c r="NZL27"/>
      <c r="NZM27"/>
      <c r="NZN27"/>
      <c r="NZO27"/>
      <c r="NZP27"/>
      <c r="NZQ27"/>
      <c r="NZR27"/>
      <c r="NZS27"/>
      <c r="NZT27"/>
      <c r="NZU27"/>
      <c r="NZV27"/>
      <c r="NZW27"/>
      <c r="NZX27"/>
      <c r="NZY27"/>
      <c r="NZZ27"/>
      <c r="OAA27"/>
      <c r="OAB27"/>
      <c r="OAC27"/>
      <c r="OAD27"/>
      <c r="OAE27"/>
      <c r="OAF27"/>
      <c r="OAG27"/>
      <c r="OAH27"/>
      <c r="OAI27"/>
      <c r="OAJ27"/>
      <c r="OAK27"/>
      <c r="OAL27"/>
      <c r="OAM27"/>
      <c r="OAN27"/>
      <c r="OAO27"/>
      <c r="OAP27"/>
      <c r="OAQ27"/>
      <c r="OAR27"/>
      <c r="OAS27"/>
      <c r="OAT27"/>
      <c r="OAU27"/>
      <c r="OAV27"/>
      <c r="OAW27"/>
      <c r="OAX27"/>
      <c r="OAY27"/>
      <c r="OAZ27"/>
      <c r="OBA27"/>
      <c r="OBB27"/>
      <c r="OBC27"/>
      <c r="OBD27"/>
      <c r="OBE27"/>
      <c r="OBF27"/>
      <c r="OBG27"/>
      <c r="OBH27"/>
      <c r="OBI27"/>
      <c r="OBJ27"/>
      <c r="OBK27"/>
      <c r="OBL27"/>
      <c r="OBM27"/>
      <c r="OBN27"/>
      <c r="OBO27"/>
      <c r="OBP27"/>
      <c r="OBQ27"/>
      <c r="OBR27"/>
      <c r="OBS27"/>
      <c r="OBT27"/>
      <c r="OBU27"/>
      <c r="OBV27"/>
      <c r="OBW27"/>
      <c r="OBX27"/>
      <c r="OBY27"/>
      <c r="OBZ27"/>
      <c r="OCA27"/>
      <c r="OCB27"/>
      <c r="OCC27"/>
      <c r="OCD27"/>
      <c r="OCE27"/>
      <c r="OCF27"/>
      <c r="OCG27"/>
      <c r="OCH27"/>
      <c r="OCI27"/>
      <c r="OCJ27"/>
      <c r="OCK27"/>
      <c r="OCL27"/>
      <c r="OCM27"/>
      <c r="OCN27"/>
      <c r="OCO27"/>
      <c r="OCP27"/>
      <c r="OCQ27"/>
      <c r="OCR27"/>
      <c r="OCS27"/>
      <c r="OCT27"/>
      <c r="OCU27"/>
      <c r="OCV27"/>
      <c r="OCW27"/>
      <c r="OCX27"/>
      <c r="OCY27"/>
      <c r="OCZ27"/>
      <c r="ODA27"/>
      <c r="ODB27"/>
      <c r="ODC27"/>
      <c r="ODD27"/>
      <c r="ODE27"/>
      <c r="ODF27"/>
      <c r="ODG27"/>
      <c r="ODH27"/>
      <c r="ODI27"/>
      <c r="ODJ27"/>
      <c r="ODK27"/>
      <c r="ODL27"/>
      <c r="ODM27"/>
      <c r="ODN27"/>
      <c r="ODO27"/>
      <c r="ODP27"/>
      <c r="ODQ27"/>
      <c r="ODR27"/>
      <c r="ODS27"/>
      <c r="ODT27"/>
      <c r="ODU27"/>
      <c r="ODV27"/>
      <c r="ODW27"/>
      <c r="ODX27"/>
      <c r="ODY27"/>
      <c r="ODZ27"/>
      <c r="OEA27"/>
      <c r="OEB27"/>
      <c r="OEC27"/>
      <c r="OED27"/>
      <c r="OEE27"/>
      <c r="OEF27"/>
      <c r="OEG27"/>
      <c r="OEH27"/>
      <c r="OEI27"/>
      <c r="OEJ27"/>
      <c r="OEK27"/>
      <c r="OEL27"/>
      <c r="OEM27"/>
      <c r="OEN27"/>
      <c r="OEO27"/>
      <c r="OEP27"/>
      <c r="OEQ27"/>
      <c r="OER27"/>
      <c r="OES27"/>
      <c r="OET27"/>
      <c r="OEU27"/>
      <c r="OEV27"/>
      <c r="OEW27"/>
      <c r="OEX27"/>
      <c r="OEY27"/>
      <c r="OEZ27"/>
      <c r="OFA27"/>
      <c r="OFB27"/>
      <c r="OFC27"/>
      <c r="OFD27"/>
      <c r="OFE27"/>
      <c r="OFF27"/>
      <c r="OFG27"/>
      <c r="OFH27"/>
      <c r="OFI27"/>
      <c r="OFJ27"/>
      <c r="OFK27"/>
      <c r="OFL27"/>
      <c r="OFM27"/>
      <c r="OFN27"/>
      <c r="OFO27"/>
      <c r="OFP27"/>
      <c r="OFQ27"/>
      <c r="OFR27"/>
      <c r="OFS27"/>
      <c r="OFT27"/>
      <c r="OFU27"/>
      <c r="OFV27"/>
      <c r="OFW27"/>
      <c r="OFX27"/>
      <c r="OFY27"/>
      <c r="OFZ27"/>
      <c r="OGA27"/>
      <c r="OGB27"/>
      <c r="OGC27"/>
      <c r="OGD27"/>
      <c r="OGE27"/>
      <c r="OGF27"/>
      <c r="OGG27"/>
      <c r="OGH27"/>
      <c r="OGI27"/>
      <c r="OGJ27"/>
      <c r="OGK27"/>
      <c r="OGL27"/>
      <c r="OGM27"/>
      <c r="OGN27"/>
      <c r="OGO27"/>
      <c r="OGP27"/>
      <c r="OGQ27"/>
      <c r="OGR27"/>
      <c r="OGS27"/>
      <c r="OGT27"/>
      <c r="OGU27"/>
      <c r="OGV27"/>
      <c r="OGW27"/>
      <c r="OGX27"/>
      <c r="OGY27"/>
      <c r="OGZ27"/>
      <c r="OHA27"/>
      <c r="OHB27"/>
      <c r="OHC27"/>
      <c r="OHD27"/>
      <c r="OHE27"/>
      <c r="OHF27"/>
      <c r="OHG27"/>
      <c r="OHH27"/>
      <c r="OHI27"/>
      <c r="OHJ27"/>
      <c r="OHK27"/>
      <c r="OHL27"/>
      <c r="OHM27"/>
      <c r="OHN27"/>
      <c r="OHO27"/>
      <c r="OHP27"/>
      <c r="OHQ27"/>
      <c r="OHR27"/>
      <c r="OHS27"/>
      <c r="OHT27"/>
      <c r="OHU27"/>
      <c r="OHV27"/>
      <c r="OHW27"/>
      <c r="OHX27"/>
      <c r="OHY27"/>
      <c r="OHZ27"/>
      <c r="OIA27"/>
      <c r="OIB27"/>
      <c r="OIC27"/>
      <c r="OID27"/>
      <c r="OIE27"/>
      <c r="OIF27"/>
      <c r="OIG27"/>
      <c r="OIH27"/>
      <c r="OII27"/>
      <c r="OIJ27"/>
      <c r="OIK27"/>
      <c r="OIL27"/>
      <c r="OIM27"/>
      <c r="OIN27"/>
      <c r="OIO27"/>
      <c r="OIP27"/>
      <c r="OIQ27"/>
      <c r="OIR27"/>
      <c r="OIS27"/>
      <c r="OIT27"/>
      <c r="OIU27"/>
      <c r="OIV27"/>
      <c r="OIW27"/>
      <c r="OIX27"/>
      <c r="OIY27"/>
      <c r="OIZ27"/>
      <c r="OJA27"/>
      <c r="OJB27"/>
      <c r="OJC27"/>
      <c r="OJD27"/>
      <c r="OJE27"/>
      <c r="OJF27"/>
      <c r="OJG27"/>
      <c r="OJH27"/>
      <c r="OJI27"/>
      <c r="OJJ27"/>
      <c r="OJK27"/>
      <c r="OJL27"/>
      <c r="OJM27"/>
      <c r="OJN27"/>
      <c r="OJO27"/>
      <c r="OJP27"/>
      <c r="OJQ27"/>
      <c r="OJR27"/>
      <c r="OJS27"/>
      <c r="OJT27"/>
      <c r="OJU27"/>
      <c r="OJV27"/>
      <c r="OJW27"/>
      <c r="OJX27"/>
      <c r="OJY27"/>
      <c r="OJZ27"/>
      <c r="OKA27"/>
      <c r="OKB27"/>
      <c r="OKC27"/>
      <c r="OKD27"/>
      <c r="OKE27"/>
      <c r="OKF27"/>
      <c r="OKG27"/>
      <c r="OKH27"/>
      <c r="OKI27"/>
      <c r="OKJ27"/>
      <c r="OKK27"/>
      <c r="OKL27"/>
      <c r="OKM27"/>
      <c r="OKN27"/>
      <c r="OKO27"/>
      <c r="OKP27"/>
      <c r="OKQ27"/>
      <c r="OKR27"/>
      <c r="OKS27"/>
      <c r="OKT27"/>
      <c r="OKU27"/>
      <c r="OKV27"/>
      <c r="OKW27"/>
      <c r="OKX27"/>
      <c r="OKY27"/>
      <c r="OKZ27"/>
      <c r="OLA27"/>
      <c r="OLB27"/>
      <c r="OLC27"/>
      <c r="OLD27"/>
      <c r="OLE27"/>
      <c r="OLF27"/>
      <c r="OLG27"/>
      <c r="OLH27"/>
      <c r="OLI27"/>
      <c r="OLJ27"/>
      <c r="OLK27"/>
      <c r="OLL27"/>
      <c r="OLM27"/>
      <c r="OLN27"/>
      <c r="OLO27"/>
      <c r="OLP27"/>
      <c r="OLQ27"/>
      <c r="OLR27"/>
      <c r="OLS27"/>
      <c r="OLT27"/>
      <c r="OLU27"/>
      <c r="OLV27"/>
      <c r="OLW27"/>
      <c r="OLX27"/>
      <c r="OLY27"/>
      <c r="OLZ27"/>
      <c r="OMA27"/>
      <c r="OMB27"/>
      <c r="OMC27"/>
      <c r="OMD27"/>
      <c r="OME27"/>
      <c r="OMF27"/>
      <c r="OMG27"/>
      <c r="OMH27"/>
      <c r="OMI27"/>
      <c r="OMJ27"/>
      <c r="OMK27"/>
      <c r="OML27"/>
      <c r="OMM27"/>
      <c r="OMN27"/>
      <c r="OMO27"/>
      <c r="OMP27"/>
      <c r="OMQ27"/>
      <c r="OMR27"/>
      <c r="OMS27"/>
      <c r="OMT27"/>
      <c r="OMU27"/>
      <c r="OMV27"/>
      <c r="OMW27"/>
      <c r="OMX27"/>
      <c r="OMY27"/>
      <c r="OMZ27"/>
      <c r="ONA27"/>
      <c r="ONB27"/>
      <c r="ONC27"/>
      <c r="OND27"/>
      <c r="ONE27"/>
      <c r="ONF27"/>
      <c r="ONG27"/>
      <c r="ONH27"/>
      <c r="ONI27"/>
      <c r="ONJ27"/>
      <c r="ONK27"/>
      <c r="ONL27"/>
      <c r="ONM27"/>
      <c r="ONN27"/>
      <c r="ONO27"/>
      <c r="ONP27"/>
      <c r="ONQ27"/>
      <c r="ONR27"/>
      <c r="ONS27"/>
      <c r="ONT27"/>
      <c r="ONU27"/>
      <c r="ONV27"/>
      <c r="ONW27"/>
      <c r="ONX27"/>
      <c r="ONY27"/>
      <c r="ONZ27"/>
      <c r="OOA27"/>
      <c r="OOB27"/>
      <c r="OOC27"/>
      <c r="OOD27"/>
      <c r="OOE27"/>
      <c r="OOF27"/>
      <c r="OOG27"/>
      <c r="OOH27"/>
      <c r="OOI27"/>
      <c r="OOJ27"/>
      <c r="OOK27"/>
      <c r="OOL27"/>
      <c r="OOM27"/>
      <c r="OON27"/>
      <c r="OOO27"/>
      <c r="OOP27"/>
      <c r="OOQ27"/>
      <c r="OOR27"/>
      <c r="OOS27"/>
      <c r="OOT27"/>
      <c r="OOU27"/>
      <c r="OOV27"/>
      <c r="OOW27"/>
      <c r="OOX27"/>
      <c r="OOY27"/>
      <c r="OOZ27"/>
      <c r="OPA27"/>
      <c r="OPB27"/>
      <c r="OPC27"/>
      <c r="OPD27"/>
      <c r="OPE27"/>
      <c r="OPF27"/>
      <c r="OPG27"/>
      <c r="OPH27"/>
      <c r="OPI27"/>
      <c r="OPJ27"/>
      <c r="OPK27"/>
      <c r="OPL27"/>
      <c r="OPM27"/>
      <c r="OPN27"/>
      <c r="OPO27"/>
      <c r="OPP27"/>
      <c r="OPQ27"/>
      <c r="OPR27"/>
      <c r="OPS27"/>
      <c r="OPT27"/>
      <c r="OPU27"/>
      <c r="OPV27"/>
      <c r="OPW27"/>
      <c r="OPX27"/>
      <c r="OPY27"/>
      <c r="OPZ27"/>
      <c r="OQA27"/>
      <c r="OQB27"/>
      <c r="OQC27"/>
      <c r="OQD27"/>
      <c r="OQE27"/>
      <c r="OQF27"/>
      <c r="OQG27"/>
      <c r="OQH27"/>
      <c r="OQI27"/>
      <c r="OQJ27"/>
      <c r="OQK27"/>
      <c r="OQL27"/>
      <c r="OQM27"/>
      <c r="OQN27"/>
      <c r="OQO27"/>
      <c r="OQP27"/>
      <c r="OQQ27"/>
      <c r="OQR27"/>
      <c r="OQS27"/>
      <c r="OQT27"/>
      <c r="OQU27"/>
      <c r="OQV27"/>
      <c r="OQW27"/>
      <c r="OQX27"/>
      <c r="OQY27"/>
      <c r="OQZ27"/>
      <c r="ORA27"/>
      <c r="ORB27"/>
      <c r="ORC27"/>
      <c r="ORD27"/>
      <c r="ORE27"/>
      <c r="ORF27"/>
      <c r="ORG27"/>
      <c r="ORH27"/>
      <c r="ORI27"/>
      <c r="ORJ27"/>
      <c r="ORK27"/>
      <c r="ORL27"/>
      <c r="ORM27"/>
      <c r="ORN27"/>
      <c r="ORO27"/>
      <c r="ORP27"/>
      <c r="ORQ27"/>
      <c r="ORR27"/>
      <c r="ORS27"/>
      <c r="ORT27"/>
      <c r="ORU27"/>
      <c r="ORV27"/>
      <c r="ORW27"/>
      <c r="ORX27"/>
      <c r="ORY27"/>
      <c r="ORZ27"/>
      <c r="OSA27"/>
      <c r="OSB27"/>
      <c r="OSC27"/>
      <c r="OSD27"/>
      <c r="OSE27"/>
      <c r="OSF27"/>
      <c r="OSG27"/>
      <c r="OSH27"/>
      <c r="OSI27"/>
      <c r="OSJ27"/>
      <c r="OSK27"/>
      <c r="OSL27"/>
      <c r="OSM27"/>
      <c r="OSN27"/>
      <c r="OSO27"/>
      <c r="OSP27"/>
      <c r="OSQ27"/>
      <c r="OSR27"/>
      <c r="OSS27"/>
      <c r="OST27"/>
      <c r="OSU27"/>
      <c r="OSV27"/>
      <c r="OSW27"/>
      <c r="OSX27"/>
      <c r="OSY27"/>
      <c r="OSZ27"/>
      <c r="OTA27"/>
      <c r="OTB27"/>
      <c r="OTC27"/>
      <c r="OTD27"/>
      <c r="OTE27"/>
      <c r="OTF27"/>
      <c r="OTG27"/>
      <c r="OTH27"/>
      <c r="OTI27"/>
      <c r="OTJ27"/>
      <c r="OTK27"/>
      <c r="OTL27"/>
      <c r="OTM27"/>
      <c r="OTN27"/>
      <c r="OTO27"/>
      <c r="OTP27"/>
      <c r="OTQ27"/>
      <c r="OTR27"/>
      <c r="OTS27"/>
      <c r="OTT27"/>
      <c r="OTU27"/>
      <c r="OTV27"/>
      <c r="OTW27"/>
      <c r="OTX27"/>
      <c r="OTY27"/>
      <c r="OTZ27"/>
      <c r="OUA27"/>
      <c r="OUB27"/>
      <c r="OUC27"/>
      <c r="OUD27"/>
      <c r="OUE27"/>
      <c r="OUF27"/>
      <c r="OUG27"/>
      <c r="OUH27"/>
      <c r="OUI27"/>
      <c r="OUJ27"/>
      <c r="OUK27"/>
      <c r="OUL27"/>
      <c r="OUM27"/>
      <c r="OUN27"/>
      <c r="OUO27"/>
      <c r="OUP27"/>
      <c r="OUQ27"/>
      <c r="OUR27"/>
      <c r="OUS27"/>
      <c r="OUT27"/>
      <c r="OUU27"/>
      <c r="OUV27"/>
      <c r="OUW27"/>
      <c r="OUX27"/>
      <c r="OUY27"/>
      <c r="OUZ27"/>
      <c r="OVA27"/>
      <c r="OVB27"/>
      <c r="OVC27"/>
      <c r="OVD27"/>
      <c r="OVE27"/>
      <c r="OVF27"/>
      <c r="OVG27"/>
      <c r="OVH27"/>
      <c r="OVI27"/>
      <c r="OVJ27"/>
      <c r="OVK27"/>
      <c r="OVL27"/>
      <c r="OVM27"/>
      <c r="OVN27"/>
      <c r="OVO27"/>
      <c r="OVP27"/>
      <c r="OVQ27"/>
      <c r="OVR27"/>
      <c r="OVS27"/>
      <c r="OVT27"/>
      <c r="OVU27"/>
      <c r="OVV27"/>
      <c r="OVW27"/>
      <c r="OVX27"/>
      <c r="OVY27"/>
      <c r="OVZ27"/>
      <c r="OWA27"/>
      <c r="OWB27"/>
      <c r="OWC27"/>
      <c r="OWD27"/>
      <c r="OWE27"/>
      <c r="OWF27"/>
      <c r="OWG27"/>
      <c r="OWH27"/>
      <c r="OWI27"/>
      <c r="OWJ27"/>
      <c r="OWK27"/>
      <c r="OWL27"/>
      <c r="OWM27"/>
      <c r="OWN27"/>
      <c r="OWO27"/>
      <c r="OWP27"/>
      <c r="OWQ27"/>
      <c r="OWR27"/>
      <c r="OWS27"/>
      <c r="OWT27"/>
      <c r="OWU27"/>
      <c r="OWV27"/>
      <c r="OWW27"/>
      <c r="OWX27"/>
      <c r="OWY27"/>
      <c r="OWZ27"/>
      <c r="OXA27"/>
      <c r="OXB27"/>
      <c r="OXC27"/>
      <c r="OXD27"/>
      <c r="OXE27"/>
      <c r="OXF27"/>
      <c r="OXG27"/>
      <c r="OXH27"/>
      <c r="OXI27"/>
      <c r="OXJ27"/>
      <c r="OXK27"/>
      <c r="OXL27"/>
      <c r="OXM27"/>
      <c r="OXN27"/>
      <c r="OXO27"/>
      <c r="OXP27"/>
      <c r="OXQ27"/>
      <c r="OXR27"/>
      <c r="OXS27"/>
      <c r="OXT27"/>
      <c r="OXU27"/>
      <c r="OXV27"/>
      <c r="OXW27"/>
      <c r="OXX27"/>
      <c r="OXY27"/>
      <c r="OXZ27"/>
      <c r="OYA27"/>
      <c r="OYB27"/>
      <c r="OYC27"/>
      <c r="OYD27"/>
      <c r="OYE27"/>
      <c r="OYF27"/>
      <c r="OYG27"/>
      <c r="OYH27"/>
      <c r="OYI27"/>
      <c r="OYJ27"/>
      <c r="OYK27"/>
      <c r="OYL27"/>
      <c r="OYM27"/>
      <c r="OYN27"/>
      <c r="OYO27"/>
      <c r="OYP27"/>
      <c r="OYQ27"/>
      <c r="OYR27"/>
      <c r="OYS27"/>
      <c r="OYT27"/>
      <c r="OYU27"/>
      <c r="OYV27"/>
      <c r="OYW27"/>
      <c r="OYX27"/>
      <c r="OYY27"/>
      <c r="OYZ27"/>
      <c r="OZA27"/>
      <c r="OZB27"/>
      <c r="OZC27"/>
      <c r="OZD27"/>
      <c r="OZE27"/>
      <c r="OZF27"/>
      <c r="OZG27"/>
      <c r="OZH27"/>
      <c r="OZI27"/>
      <c r="OZJ27"/>
      <c r="OZK27"/>
      <c r="OZL27"/>
      <c r="OZM27"/>
      <c r="OZN27"/>
      <c r="OZO27"/>
      <c r="OZP27"/>
      <c r="OZQ27"/>
      <c r="OZR27"/>
      <c r="OZS27"/>
      <c r="OZT27"/>
      <c r="OZU27"/>
      <c r="OZV27"/>
      <c r="OZW27"/>
      <c r="OZX27"/>
      <c r="OZY27"/>
      <c r="OZZ27"/>
      <c r="PAA27"/>
      <c r="PAB27"/>
      <c r="PAC27"/>
      <c r="PAD27"/>
      <c r="PAE27"/>
      <c r="PAF27"/>
      <c r="PAG27"/>
      <c r="PAH27"/>
      <c r="PAI27"/>
      <c r="PAJ27"/>
      <c r="PAK27"/>
      <c r="PAL27"/>
      <c r="PAM27"/>
      <c r="PAN27"/>
      <c r="PAO27"/>
      <c r="PAP27"/>
      <c r="PAQ27"/>
      <c r="PAR27"/>
      <c r="PAS27"/>
      <c r="PAT27"/>
      <c r="PAU27"/>
      <c r="PAV27"/>
      <c r="PAW27"/>
      <c r="PAX27"/>
      <c r="PAY27"/>
      <c r="PAZ27"/>
      <c r="PBA27"/>
      <c r="PBB27"/>
      <c r="PBC27"/>
      <c r="PBD27"/>
      <c r="PBE27"/>
      <c r="PBF27"/>
      <c r="PBG27"/>
      <c r="PBH27"/>
      <c r="PBI27"/>
      <c r="PBJ27"/>
      <c r="PBK27"/>
      <c r="PBL27"/>
      <c r="PBM27"/>
      <c r="PBN27"/>
      <c r="PBO27"/>
      <c r="PBP27"/>
      <c r="PBQ27"/>
      <c r="PBR27"/>
      <c r="PBS27"/>
      <c r="PBT27"/>
      <c r="PBU27"/>
      <c r="PBV27"/>
      <c r="PBW27"/>
      <c r="PBX27"/>
      <c r="PBY27"/>
      <c r="PBZ27"/>
      <c r="PCA27"/>
      <c r="PCB27"/>
      <c r="PCC27"/>
      <c r="PCD27"/>
      <c r="PCE27"/>
      <c r="PCF27"/>
      <c r="PCG27"/>
      <c r="PCH27"/>
      <c r="PCI27"/>
      <c r="PCJ27"/>
      <c r="PCK27"/>
      <c r="PCL27"/>
      <c r="PCM27"/>
      <c r="PCN27"/>
      <c r="PCO27"/>
      <c r="PCP27"/>
      <c r="PCQ27"/>
      <c r="PCR27"/>
      <c r="PCS27"/>
      <c r="PCT27"/>
      <c r="PCU27"/>
      <c r="PCV27"/>
      <c r="PCW27"/>
      <c r="PCX27"/>
      <c r="PCY27"/>
      <c r="PCZ27"/>
      <c r="PDA27"/>
      <c r="PDB27"/>
      <c r="PDC27"/>
      <c r="PDD27"/>
      <c r="PDE27"/>
      <c r="PDF27"/>
      <c r="PDG27"/>
      <c r="PDH27"/>
      <c r="PDI27"/>
      <c r="PDJ27"/>
      <c r="PDK27"/>
      <c r="PDL27"/>
      <c r="PDM27"/>
      <c r="PDN27"/>
      <c r="PDO27"/>
      <c r="PDP27"/>
      <c r="PDQ27"/>
      <c r="PDR27"/>
      <c r="PDS27"/>
      <c r="PDT27"/>
      <c r="PDU27"/>
      <c r="PDV27"/>
      <c r="PDW27"/>
      <c r="PDX27"/>
      <c r="PDY27"/>
      <c r="PDZ27"/>
      <c r="PEA27"/>
      <c r="PEB27"/>
      <c r="PEC27"/>
      <c r="PED27"/>
      <c r="PEE27"/>
      <c r="PEF27"/>
      <c r="PEG27"/>
      <c r="PEH27"/>
      <c r="PEI27"/>
      <c r="PEJ27"/>
      <c r="PEK27"/>
      <c r="PEL27"/>
      <c r="PEM27"/>
      <c r="PEN27"/>
      <c r="PEO27"/>
      <c r="PEP27"/>
      <c r="PEQ27"/>
      <c r="PER27"/>
      <c r="PES27"/>
      <c r="PET27"/>
      <c r="PEU27"/>
      <c r="PEV27"/>
      <c r="PEW27"/>
      <c r="PEX27"/>
      <c r="PEY27"/>
      <c r="PEZ27"/>
      <c r="PFA27"/>
      <c r="PFB27"/>
      <c r="PFC27"/>
      <c r="PFD27"/>
      <c r="PFE27"/>
      <c r="PFF27"/>
      <c r="PFG27"/>
      <c r="PFH27"/>
      <c r="PFI27"/>
      <c r="PFJ27"/>
      <c r="PFK27"/>
      <c r="PFL27"/>
      <c r="PFM27"/>
      <c r="PFN27"/>
      <c r="PFO27"/>
      <c r="PFP27"/>
      <c r="PFQ27"/>
      <c r="PFR27"/>
      <c r="PFS27"/>
      <c r="PFT27"/>
      <c r="PFU27"/>
      <c r="PFV27"/>
      <c r="PFW27"/>
      <c r="PFX27"/>
      <c r="PFY27"/>
      <c r="PFZ27"/>
      <c r="PGA27"/>
      <c r="PGB27"/>
      <c r="PGC27"/>
      <c r="PGD27"/>
      <c r="PGE27"/>
      <c r="PGF27"/>
      <c r="PGG27"/>
      <c r="PGH27"/>
      <c r="PGI27"/>
      <c r="PGJ27"/>
      <c r="PGK27"/>
      <c r="PGL27"/>
      <c r="PGM27"/>
      <c r="PGN27"/>
      <c r="PGO27"/>
      <c r="PGP27"/>
      <c r="PGQ27"/>
      <c r="PGR27"/>
      <c r="PGS27"/>
      <c r="PGT27"/>
      <c r="PGU27"/>
      <c r="PGV27"/>
      <c r="PGW27"/>
      <c r="PGX27"/>
      <c r="PGY27"/>
      <c r="PGZ27"/>
      <c r="PHA27"/>
      <c r="PHB27"/>
      <c r="PHC27"/>
      <c r="PHD27"/>
      <c r="PHE27"/>
      <c r="PHF27"/>
      <c r="PHG27"/>
      <c r="PHH27"/>
      <c r="PHI27"/>
      <c r="PHJ27"/>
      <c r="PHK27"/>
      <c r="PHL27"/>
      <c r="PHM27"/>
      <c r="PHN27"/>
      <c r="PHO27"/>
      <c r="PHP27"/>
      <c r="PHQ27"/>
      <c r="PHR27"/>
      <c r="PHS27"/>
      <c r="PHT27"/>
      <c r="PHU27"/>
      <c r="PHV27"/>
      <c r="PHW27"/>
      <c r="PHX27"/>
      <c r="PHY27"/>
      <c r="PHZ27"/>
      <c r="PIA27"/>
      <c r="PIB27"/>
      <c r="PIC27"/>
      <c r="PID27"/>
      <c r="PIE27"/>
      <c r="PIF27"/>
      <c r="PIG27"/>
      <c r="PIH27"/>
      <c r="PII27"/>
      <c r="PIJ27"/>
      <c r="PIK27"/>
      <c r="PIL27"/>
      <c r="PIM27"/>
      <c r="PIN27"/>
      <c r="PIO27"/>
      <c r="PIP27"/>
      <c r="PIQ27"/>
      <c r="PIR27"/>
      <c r="PIS27"/>
      <c r="PIT27"/>
      <c r="PIU27"/>
      <c r="PIV27"/>
      <c r="PIW27"/>
      <c r="PIX27"/>
      <c r="PIY27"/>
      <c r="PIZ27"/>
      <c r="PJA27"/>
      <c r="PJB27"/>
      <c r="PJC27"/>
      <c r="PJD27"/>
      <c r="PJE27"/>
      <c r="PJF27"/>
      <c r="PJG27"/>
      <c r="PJH27"/>
      <c r="PJI27"/>
      <c r="PJJ27"/>
      <c r="PJK27"/>
      <c r="PJL27"/>
      <c r="PJM27"/>
      <c r="PJN27"/>
      <c r="PJO27"/>
      <c r="PJP27"/>
      <c r="PJQ27"/>
      <c r="PJR27"/>
      <c r="PJS27"/>
      <c r="PJT27"/>
      <c r="PJU27"/>
      <c r="PJV27"/>
      <c r="PJW27"/>
      <c r="PJX27"/>
      <c r="PJY27"/>
      <c r="PJZ27"/>
      <c r="PKA27"/>
      <c r="PKB27"/>
      <c r="PKC27"/>
      <c r="PKD27"/>
      <c r="PKE27"/>
      <c r="PKF27"/>
      <c r="PKG27"/>
      <c r="PKH27"/>
      <c r="PKI27"/>
      <c r="PKJ27"/>
      <c r="PKK27"/>
      <c r="PKL27"/>
      <c r="PKM27"/>
      <c r="PKN27"/>
      <c r="PKO27"/>
      <c r="PKP27"/>
      <c r="PKQ27"/>
      <c r="PKR27"/>
      <c r="PKS27"/>
      <c r="PKT27"/>
      <c r="PKU27"/>
      <c r="PKV27"/>
      <c r="PKW27"/>
      <c r="PKX27"/>
      <c r="PKY27"/>
      <c r="PKZ27"/>
      <c r="PLA27"/>
      <c r="PLB27"/>
      <c r="PLC27"/>
      <c r="PLD27"/>
      <c r="PLE27"/>
      <c r="PLF27"/>
      <c r="PLG27"/>
      <c r="PLH27"/>
      <c r="PLI27"/>
      <c r="PLJ27"/>
      <c r="PLK27"/>
      <c r="PLL27"/>
      <c r="PLM27"/>
      <c r="PLN27"/>
      <c r="PLO27"/>
      <c r="PLP27"/>
      <c r="PLQ27"/>
      <c r="PLR27"/>
      <c r="PLS27"/>
      <c r="PLT27"/>
      <c r="PLU27"/>
      <c r="PLV27"/>
      <c r="PLW27"/>
      <c r="PLX27"/>
      <c r="PLY27"/>
      <c r="PLZ27"/>
      <c r="PMA27"/>
      <c r="PMB27"/>
      <c r="PMC27"/>
      <c r="PMD27"/>
      <c r="PME27"/>
      <c r="PMF27"/>
      <c r="PMG27"/>
      <c r="PMH27"/>
      <c r="PMI27"/>
      <c r="PMJ27"/>
      <c r="PMK27"/>
      <c r="PML27"/>
      <c r="PMM27"/>
      <c r="PMN27"/>
      <c r="PMO27"/>
      <c r="PMP27"/>
      <c r="PMQ27"/>
      <c r="PMR27"/>
      <c r="PMS27"/>
      <c r="PMT27"/>
      <c r="PMU27"/>
      <c r="PMV27"/>
      <c r="PMW27"/>
      <c r="PMX27"/>
      <c r="PMY27"/>
      <c r="PMZ27"/>
      <c r="PNA27"/>
      <c r="PNB27"/>
      <c r="PNC27"/>
      <c r="PND27"/>
      <c r="PNE27"/>
      <c r="PNF27"/>
      <c r="PNG27"/>
      <c r="PNH27"/>
      <c r="PNI27"/>
      <c r="PNJ27"/>
      <c r="PNK27"/>
      <c r="PNL27"/>
      <c r="PNM27"/>
      <c r="PNN27"/>
      <c r="PNO27"/>
      <c r="PNP27"/>
      <c r="PNQ27"/>
      <c r="PNR27"/>
      <c r="PNS27"/>
      <c r="PNT27"/>
      <c r="PNU27"/>
      <c r="PNV27"/>
      <c r="PNW27"/>
      <c r="PNX27"/>
      <c r="PNY27"/>
      <c r="PNZ27"/>
      <c r="POA27"/>
      <c r="POB27"/>
      <c r="POC27"/>
      <c r="POD27"/>
      <c r="POE27"/>
      <c r="POF27"/>
      <c r="POG27"/>
      <c r="POH27"/>
      <c r="POI27"/>
      <c r="POJ27"/>
      <c r="POK27"/>
      <c r="POL27"/>
      <c r="POM27"/>
      <c r="PON27"/>
      <c r="POO27"/>
      <c r="POP27"/>
      <c r="POQ27"/>
      <c r="POR27"/>
      <c r="POS27"/>
      <c r="POT27"/>
      <c r="POU27"/>
      <c r="POV27"/>
      <c r="POW27"/>
      <c r="POX27"/>
      <c r="POY27"/>
      <c r="POZ27"/>
      <c r="PPA27"/>
      <c r="PPB27"/>
      <c r="PPC27"/>
      <c r="PPD27"/>
      <c r="PPE27"/>
      <c r="PPF27"/>
      <c r="PPG27"/>
      <c r="PPH27"/>
      <c r="PPI27"/>
      <c r="PPJ27"/>
      <c r="PPK27"/>
      <c r="PPL27"/>
      <c r="PPM27"/>
      <c r="PPN27"/>
      <c r="PPO27"/>
      <c r="PPP27"/>
      <c r="PPQ27"/>
      <c r="PPR27"/>
      <c r="PPS27"/>
      <c r="PPT27"/>
      <c r="PPU27"/>
      <c r="PPV27"/>
      <c r="PPW27"/>
      <c r="PPX27"/>
      <c r="PPY27"/>
      <c r="PPZ27"/>
      <c r="PQA27"/>
      <c r="PQB27"/>
      <c r="PQC27"/>
      <c r="PQD27"/>
      <c r="PQE27"/>
      <c r="PQF27"/>
      <c r="PQG27"/>
      <c r="PQH27"/>
      <c r="PQI27"/>
      <c r="PQJ27"/>
      <c r="PQK27"/>
      <c r="PQL27"/>
      <c r="PQM27"/>
      <c r="PQN27"/>
      <c r="PQO27"/>
      <c r="PQP27"/>
      <c r="PQQ27"/>
      <c r="PQR27"/>
      <c r="PQS27"/>
      <c r="PQT27"/>
      <c r="PQU27"/>
      <c r="PQV27"/>
      <c r="PQW27"/>
      <c r="PQX27"/>
      <c r="PQY27"/>
      <c r="PQZ27"/>
      <c r="PRA27"/>
      <c r="PRB27"/>
      <c r="PRC27"/>
      <c r="PRD27"/>
      <c r="PRE27"/>
      <c r="PRF27"/>
      <c r="PRG27"/>
      <c r="PRH27"/>
      <c r="PRI27"/>
      <c r="PRJ27"/>
      <c r="PRK27"/>
      <c r="PRL27"/>
      <c r="PRM27"/>
      <c r="PRN27"/>
      <c r="PRO27"/>
      <c r="PRP27"/>
      <c r="PRQ27"/>
      <c r="PRR27"/>
      <c r="PRS27"/>
      <c r="PRT27"/>
      <c r="PRU27"/>
      <c r="PRV27"/>
      <c r="PRW27"/>
      <c r="PRX27"/>
      <c r="PRY27"/>
      <c r="PRZ27"/>
      <c r="PSA27"/>
      <c r="PSB27"/>
      <c r="PSC27"/>
      <c r="PSD27"/>
      <c r="PSE27"/>
      <c r="PSF27"/>
      <c r="PSG27"/>
      <c r="PSH27"/>
      <c r="PSI27"/>
      <c r="PSJ27"/>
      <c r="PSK27"/>
      <c r="PSL27"/>
      <c r="PSM27"/>
      <c r="PSN27"/>
      <c r="PSO27"/>
      <c r="PSP27"/>
      <c r="PSQ27"/>
      <c r="PSR27"/>
      <c r="PSS27"/>
      <c r="PST27"/>
      <c r="PSU27"/>
      <c r="PSV27"/>
      <c r="PSW27"/>
      <c r="PSX27"/>
      <c r="PSY27"/>
      <c r="PSZ27"/>
      <c r="PTA27"/>
      <c r="PTB27"/>
      <c r="PTC27"/>
      <c r="PTD27"/>
      <c r="PTE27"/>
      <c r="PTF27"/>
      <c r="PTG27"/>
      <c r="PTH27"/>
      <c r="PTI27"/>
      <c r="PTJ27"/>
      <c r="PTK27"/>
      <c r="PTL27"/>
      <c r="PTM27"/>
      <c r="PTN27"/>
      <c r="PTO27"/>
      <c r="PTP27"/>
      <c r="PTQ27"/>
      <c r="PTR27"/>
      <c r="PTS27"/>
      <c r="PTT27"/>
      <c r="PTU27"/>
      <c r="PTV27"/>
      <c r="PTW27"/>
      <c r="PTX27"/>
      <c r="PTY27"/>
      <c r="PTZ27"/>
      <c r="PUA27"/>
      <c r="PUB27"/>
      <c r="PUC27"/>
      <c r="PUD27"/>
      <c r="PUE27"/>
      <c r="PUF27"/>
      <c r="PUG27"/>
      <c r="PUH27"/>
      <c r="PUI27"/>
      <c r="PUJ27"/>
      <c r="PUK27"/>
      <c r="PUL27"/>
      <c r="PUM27"/>
      <c r="PUN27"/>
      <c r="PUO27"/>
      <c r="PUP27"/>
      <c r="PUQ27"/>
      <c r="PUR27"/>
      <c r="PUS27"/>
      <c r="PUT27"/>
      <c r="PUU27"/>
      <c r="PUV27"/>
      <c r="PUW27"/>
      <c r="PUX27"/>
      <c r="PUY27"/>
      <c r="PUZ27"/>
      <c r="PVA27"/>
      <c r="PVB27"/>
      <c r="PVC27"/>
      <c r="PVD27"/>
      <c r="PVE27"/>
      <c r="PVF27"/>
      <c r="PVG27"/>
      <c r="PVH27"/>
      <c r="PVI27"/>
      <c r="PVJ27"/>
      <c r="PVK27"/>
      <c r="PVL27"/>
      <c r="PVM27"/>
      <c r="PVN27"/>
      <c r="PVO27"/>
      <c r="PVP27"/>
      <c r="PVQ27"/>
      <c r="PVR27"/>
      <c r="PVS27"/>
      <c r="PVT27"/>
      <c r="PVU27"/>
      <c r="PVV27"/>
      <c r="PVW27"/>
      <c r="PVX27"/>
      <c r="PVY27"/>
      <c r="PVZ27"/>
      <c r="PWA27"/>
      <c r="PWB27"/>
      <c r="PWC27"/>
      <c r="PWD27"/>
      <c r="PWE27"/>
      <c r="PWF27"/>
      <c r="PWG27"/>
      <c r="PWH27"/>
      <c r="PWI27"/>
      <c r="PWJ27"/>
      <c r="PWK27"/>
      <c r="PWL27"/>
      <c r="PWM27"/>
      <c r="PWN27"/>
      <c r="PWO27"/>
      <c r="PWP27"/>
      <c r="PWQ27"/>
      <c r="PWR27"/>
      <c r="PWS27"/>
      <c r="PWT27"/>
      <c r="PWU27"/>
      <c r="PWV27"/>
      <c r="PWW27"/>
      <c r="PWX27"/>
      <c r="PWY27"/>
      <c r="PWZ27"/>
      <c r="PXA27"/>
      <c r="PXB27"/>
      <c r="PXC27"/>
      <c r="PXD27"/>
      <c r="PXE27"/>
      <c r="PXF27"/>
      <c r="PXG27"/>
      <c r="PXH27"/>
      <c r="PXI27"/>
      <c r="PXJ27"/>
      <c r="PXK27"/>
      <c r="PXL27"/>
      <c r="PXM27"/>
      <c r="PXN27"/>
      <c r="PXO27"/>
      <c r="PXP27"/>
      <c r="PXQ27"/>
      <c r="PXR27"/>
      <c r="PXS27"/>
      <c r="PXT27"/>
      <c r="PXU27"/>
      <c r="PXV27"/>
      <c r="PXW27"/>
      <c r="PXX27"/>
      <c r="PXY27"/>
      <c r="PXZ27"/>
      <c r="PYA27"/>
      <c r="PYB27"/>
      <c r="PYC27"/>
      <c r="PYD27"/>
      <c r="PYE27"/>
      <c r="PYF27"/>
      <c r="PYG27"/>
      <c r="PYH27"/>
      <c r="PYI27"/>
      <c r="PYJ27"/>
      <c r="PYK27"/>
      <c r="PYL27"/>
      <c r="PYM27"/>
      <c r="PYN27"/>
      <c r="PYO27"/>
      <c r="PYP27"/>
      <c r="PYQ27"/>
      <c r="PYR27"/>
      <c r="PYS27"/>
      <c r="PYT27"/>
      <c r="PYU27"/>
      <c r="PYV27"/>
      <c r="PYW27"/>
      <c r="PYX27"/>
      <c r="PYY27"/>
      <c r="PYZ27"/>
      <c r="PZA27"/>
      <c r="PZB27"/>
      <c r="PZC27"/>
      <c r="PZD27"/>
      <c r="PZE27"/>
      <c r="PZF27"/>
      <c r="PZG27"/>
      <c r="PZH27"/>
      <c r="PZI27"/>
      <c r="PZJ27"/>
      <c r="PZK27"/>
      <c r="PZL27"/>
      <c r="PZM27"/>
      <c r="PZN27"/>
      <c r="PZO27"/>
      <c r="PZP27"/>
      <c r="PZQ27"/>
      <c r="PZR27"/>
      <c r="PZS27"/>
      <c r="PZT27"/>
      <c r="PZU27"/>
      <c r="PZV27"/>
      <c r="PZW27"/>
      <c r="PZX27"/>
      <c r="PZY27"/>
      <c r="PZZ27"/>
      <c r="QAA27"/>
      <c r="QAB27"/>
      <c r="QAC27"/>
      <c r="QAD27"/>
      <c r="QAE27"/>
      <c r="QAF27"/>
      <c r="QAG27"/>
      <c r="QAH27"/>
      <c r="QAI27"/>
      <c r="QAJ27"/>
      <c r="QAK27"/>
      <c r="QAL27"/>
      <c r="QAM27"/>
      <c r="QAN27"/>
      <c r="QAO27"/>
      <c r="QAP27"/>
      <c r="QAQ27"/>
      <c r="QAR27"/>
      <c r="QAS27"/>
      <c r="QAT27"/>
      <c r="QAU27"/>
      <c r="QAV27"/>
      <c r="QAW27"/>
      <c r="QAX27"/>
      <c r="QAY27"/>
      <c r="QAZ27"/>
      <c r="QBA27"/>
      <c r="QBB27"/>
      <c r="QBC27"/>
      <c r="QBD27"/>
      <c r="QBE27"/>
      <c r="QBF27"/>
      <c r="QBG27"/>
      <c r="QBH27"/>
      <c r="QBI27"/>
      <c r="QBJ27"/>
      <c r="QBK27"/>
      <c r="QBL27"/>
      <c r="QBM27"/>
      <c r="QBN27"/>
      <c r="QBO27"/>
      <c r="QBP27"/>
      <c r="QBQ27"/>
      <c r="QBR27"/>
      <c r="QBS27"/>
      <c r="QBT27"/>
      <c r="QBU27"/>
      <c r="QBV27"/>
      <c r="QBW27"/>
      <c r="QBX27"/>
      <c r="QBY27"/>
      <c r="QBZ27"/>
      <c r="QCA27"/>
      <c r="QCB27"/>
      <c r="QCC27"/>
      <c r="QCD27"/>
      <c r="QCE27"/>
      <c r="QCF27"/>
      <c r="QCG27"/>
      <c r="QCH27"/>
      <c r="QCI27"/>
      <c r="QCJ27"/>
      <c r="QCK27"/>
      <c r="QCL27"/>
      <c r="QCM27"/>
      <c r="QCN27"/>
      <c r="QCO27"/>
      <c r="QCP27"/>
      <c r="QCQ27"/>
      <c r="QCR27"/>
      <c r="QCS27"/>
      <c r="QCT27"/>
      <c r="QCU27"/>
      <c r="QCV27"/>
      <c r="QCW27"/>
      <c r="QCX27"/>
      <c r="QCY27"/>
      <c r="QCZ27"/>
      <c r="QDA27"/>
      <c r="QDB27"/>
      <c r="QDC27"/>
      <c r="QDD27"/>
      <c r="QDE27"/>
      <c r="QDF27"/>
      <c r="QDG27"/>
      <c r="QDH27"/>
      <c r="QDI27"/>
      <c r="QDJ27"/>
      <c r="QDK27"/>
      <c r="QDL27"/>
      <c r="QDM27"/>
      <c r="QDN27"/>
      <c r="QDO27"/>
      <c r="QDP27"/>
      <c r="QDQ27"/>
      <c r="QDR27"/>
      <c r="QDS27"/>
      <c r="QDT27"/>
      <c r="QDU27"/>
      <c r="QDV27"/>
      <c r="QDW27"/>
      <c r="QDX27"/>
      <c r="QDY27"/>
      <c r="QDZ27"/>
      <c r="QEA27"/>
      <c r="QEB27"/>
      <c r="QEC27"/>
      <c r="QED27"/>
      <c r="QEE27"/>
      <c r="QEF27"/>
      <c r="QEG27"/>
      <c r="QEH27"/>
      <c r="QEI27"/>
      <c r="QEJ27"/>
      <c r="QEK27"/>
      <c r="QEL27"/>
      <c r="QEM27"/>
      <c r="QEN27"/>
      <c r="QEO27"/>
      <c r="QEP27"/>
      <c r="QEQ27"/>
      <c r="QER27"/>
      <c r="QES27"/>
      <c r="QET27"/>
      <c r="QEU27"/>
      <c r="QEV27"/>
      <c r="QEW27"/>
      <c r="QEX27"/>
      <c r="QEY27"/>
      <c r="QEZ27"/>
      <c r="QFA27"/>
      <c r="QFB27"/>
      <c r="QFC27"/>
      <c r="QFD27"/>
      <c r="QFE27"/>
      <c r="QFF27"/>
      <c r="QFG27"/>
      <c r="QFH27"/>
      <c r="QFI27"/>
      <c r="QFJ27"/>
      <c r="QFK27"/>
      <c r="QFL27"/>
      <c r="QFM27"/>
      <c r="QFN27"/>
      <c r="QFO27"/>
      <c r="QFP27"/>
      <c r="QFQ27"/>
      <c r="QFR27"/>
      <c r="QFS27"/>
      <c r="QFT27"/>
      <c r="QFU27"/>
      <c r="QFV27"/>
      <c r="QFW27"/>
      <c r="QFX27"/>
      <c r="QFY27"/>
      <c r="QFZ27"/>
      <c r="QGA27"/>
      <c r="QGB27"/>
      <c r="QGC27"/>
      <c r="QGD27"/>
      <c r="QGE27"/>
      <c r="QGF27"/>
      <c r="QGG27"/>
      <c r="QGH27"/>
      <c r="QGI27"/>
      <c r="QGJ27"/>
      <c r="QGK27"/>
      <c r="QGL27"/>
      <c r="QGM27"/>
      <c r="QGN27"/>
      <c r="QGO27"/>
      <c r="QGP27"/>
      <c r="QGQ27"/>
      <c r="QGR27"/>
      <c r="QGS27"/>
      <c r="QGT27"/>
      <c r="QGU27"/>
      <c r="QGV27"/>
      <c r="QGW27"/>
      <c r="QGX27"/>
      <c r="QGY27"/>
      <c r="QGZ27"/>
      <c r="QHA27"/>
      <c r="QHB27"/>
      <c r="QHC27"/>
      <c r="QHD27"/>
      <c r="QHE27"/>
      <c r="QHF27"/>
      <c r="QHG27"/>
      <c r="QHH27"/>
      <c r="QHI27"/>
      <c r="QHJ27"/>
      <c r="QHK27"/>
      <c r="QHL27"/>
      <c r="QHM27"/>
      <c r="QHN27"/>
      <c r="QHO27"/>
      <c r="QHP27"/>
      <c r="QHQ27"/>
      <c r="QHR27"/>
      <c r="QHS27"/>
      <c r="QHT27"/>
      <c r="QHU27"/>
      <c r="QHV27"/>
      <c r="QHW27"/>
      <c r="QHX27"/>
      <c r="QHY27"/>
      <c r="QHZ27"/>
      <c r="QIA27"/>
      <c r="QIB27"/>
      <c r="QIC27"/>
      <c r="QID27"/>
      <c r="QIE27"/>
      <c r="QIF27"/>
      <c r="QIG27"/>
      <c r="QIH27"/>
      <c r="QII27"/>
      <c r="QIJ27"/>
      <c r="QIK27"/>
      <c r="QIL27"/>
      <c r="QIM27"/>
      <c r="QIN27"/>
      <c r="QIO27"/>
      <c r="QIP27"/>
      <c r="QIQ27"/>
      <c r="QIR27"/>
      <c r="QIS27"/>
      <c r="QIT27"/>
      <c r="QIU27"/>
      <c r="QIV27"/>
      <c r="QIW27"/>
      <c r="QIX27"/>
      <c r="QIY27"/>
      <c r="QIZ27"/>
      <c r="QJA27"/>
      <c r="QJB27"/>
      <c r="QJC27"/>
      <c r="QJD27"/>
      <c r="QJE27"/>
      <c r="QJF27"/>
      <c r="QJG27"/>
      <c r="QJH27"/>
      <c r="QJI27"/>
      <c r="QJJ27"/>
      <c r="QJK27"/>
      <c r="QJL27"/>
      <c r="QJM27"/>
      <c r="QJN27"/>
      <c r="QJO27"/>
      <c r="QJP27"/>
      <c r="QJQ27"/>
      <c r="QJR27"/>
      <c r="QJS27"/>
      <c r="QJT27"/>
      <c r="QJU27"/>
      <c r="QJV27"/>
      <c r="QJW27"/>
      <c r="QJX27"/>
      <c r="QJY27"/>
      <c r="QJZ27"/>
      <c r="QKA27"/>
      <c r="QKB27"/>
      <c r="QKC27"/>
      <c r="QKD27"/>
      <c r="QKE27"/>
      <c r="QKF27"/>
      <c r="QKG27"/>
      <c r="QKH27"/>
      <c r="QKI27"/>
      <c r="QKJ27"/>
      <c r="QKK27"/>
      <c r="QKL27"/>
      <c r="QKM27"/>
      <c r="QKN27"/>
      <c r="QKO27"/>
      <c r="QKP27"/>
      <c r="QKQ27"/>
      <c r="QKR27"/>
      <c r="QKS27"/>
      <c r="QKT27"/>
      <c r="QKU27"/>
      <c r="QKV27"/>
      <c r="QKW27"/>
      <c r="QKX27"/>
      <c r="QKY27"/>
      <c r="QKZ27"/>
      <c r="QLA27"/>
      <c r="QLB27"/>
      <c r="QLC27"/>
      <c r="QLD27"/>
      <c r="QLE27"/>
      <c r="QLF27"/>
      <c r="QLG27"/>
      <c r="QLH27"/>
      <c r="QLI27"/>
      <c r="QLJ27"/>
      <c r="QLK27"/>
      <c r="QLL27"/>
      <c r="QLM27"/>
      <c r="QLN27"/>
      <c r="QLO27"/>
      <c r="QLP27"/>
      <c r="QLQ27"/>
      <c r="QLR27"/>
      <c r="QLS27"/>
      <c r="QLT27"/>
      <c r="QLU27"/>
      <c r="QLV27"/>
      <c r="QLW27"/>
      <c r="QLX27"/>
      <c r="QLY27"/>
      <c r="QLZ27"/>
      <c r="QMA27"/>
      <c r="QMB27"/>
      <c r="QMC27"/>
      <c r="QMD27"/>
      <c r="QME27"/>
      <c r="QMF27"/>
      <c r="QMG27"/>
      <c r="QMH27"/>
      <c r="QMI27"/>
      <c r="QMJ27"/>
      <c r="QMK27"/>
      <c r="QML27"/>
      <c r="QMM27"/>
      <c r="QMN27"/>
      <c r="QMO27"/>
      <c r="QMP27"/>
      <c r="QMQ27"/>
      <c r="QMR27"/>
      <c r="QMS27"/>
      <c r="QMT27"/>
      <c r="QMU27"/>
      <c r="QMV27"/>
      <c r="QMW27"/>
      <c r="QMX27"/>
      <c r="QMY27"/>
      <c r="QMZ27"/>
      <c r="QNA27"/>
      <c r="QNB27"/>
      <c r="QNC27"/>
      <c r="QND27"/>
      <c r="QNE27"/>
      <c r="QNF27"/>
      <c r="QNG27"/>
      <c r="QNH27"/>
      <c r="QNI27"/>
      <c r="QNJ27"/>
      <c r="QNK27"/>
      <c r="QNL27"/>
      <c r="QNM27"/>
      <c r="QNN27"/>
      <c r="QNO27"/>
      <c r="QNP27"/>
      <c r="QNQ27"/>
      <c r="QNR27"/>
      <c r="QNS27"/>
      <c r="QNT27"/>
      <c r="QNU27"/>
      <c r="QNV27"/>
      <c r="QNW27"/>
      <c r="QNX27"/>
      <c r="QNY27"/>
      <c r="QNZ27"/>
      <c r="QOA27"/>
      <c r="QOB27"/>
      <c r="QOC27"/>
      <c r="QOD27"/>
      <c r="QOE27"/>
      <c r="QOF27"/>
      <c r="QOG27"/>
      <c r="QOH27"/>
      <c r="QOI27"/>
      <c r="QOJ27"/>
      <c r="QOK27"/>
      <c r="QOL27"/>
      <c r="QOM27"/>
      <c r="QON27"/>
      <c r="QOO27"/>
      <c r="QOP27"/>
      <c r="QOQ27"/>
      <c r="QOR27"/>
      <c r="QOS27"/>
      <c r="QOT27"/>
      <c r="QOU27"/>
      <c r="QOV27"/>
      <c r="QOW27"/>
      <c r="QOX27"/>
      <c r="QOY27"/>
      <c r="QOZ27"/>
      <c r="QPA27"/>
      <c r="QPB27"/>
      <c r="QPC27"/>
      <c r="QPD27"/>
      <c r="QPE27"/>
      <c r="QPF27"/>
      <c r="QPG27"/>
      <c r="QPH27"/>
      <c r="QPI27"/>
      <c r="QPJ27"/>
      <c r="QPK27"/>
      <c r="QPL27"/>
      <c r="QPM27"/>
      <c r="QPN27"/>
      <c r="QPO27"/>
      <c r="QPP27"/>
      <c r="QPQ27"/>
      <c r="QPR27"/>
      <c r="QPS27"/>
      <c r="QPT27"/>
      <c r="QPU27"/>
      <c r="QPV27"/>
      <c r="QPW27"/>
      <c r="QPX27"/>
      <c r="QPY27"/>
      <c r="QPZ27"/>
      <c r="QQA27"/>
      <c r="QQB27"/>
      <c r="QQC27"/>
      <c r="QQD27"/>
      <c r="QQE27"/>
      <c r="QQF27"/>
      <c r="QQG27"/>
      <c r="QQH27"/>
      <c r="QQI27"/>
      <c r="QQJ27"/>
      <c r="QQK27"/>
      <c r="QQL27"/>
      <c r="QQM27"/>
      <c r="QQN27"/>
      <c r="QQO27"/>
      <c r="QQP27"/>
      <c r="QQQ27"/>
      <c r="QQR27"/>
      <c r="QQS27"/>
      <c r="QQT27"/>
      <c r="QQU27"/>
      <c r="QQV27"/>
      <c r="QQW27"/>
      <c r="QQX27"/>
      <c r="QQY27"/>
      <c r="QQZ27"/>
      <c r="QRA27"/>
      <c r="QRB27"/>
      <c r="QRC27"/>
      <c r="QRD27"/>
      <c r="QRE27"/>
      <c r="QRF27"/>
      <c r="QRG27"/>
      <c r="QRH27"/>
      <c r="QRI27"/>
      <c r="QRJ27"/>
      <c r="QRK27"/>
      <c r="QRL27"/>
      <c r="QRM27"/>
      <c r="QRN27"/>
      <c r="QRO27"/>
      <c r="QRP27"/>
      <c r="QRQ27"/>
      <c r="QRR27"/>
      <c r="QRS27"/>
      <c r="QRT27"/>
      <c r="QRU27"/>
      <c r="QRV27"/>
      <c r="QRW27"/>
      <c r="QRX27"/>
      <c r="QRY27"/>
      <c r="QRZ27"/>
      <c r="QSA27"/>
      <c r="QSB27"/>
      <c r="QSC27"/>
      <c r="QSD27"/>
      <c r="QSE27"/>
      <c r="QSF27"/>
      <c r="QSG27"/>
      <c r="QSH27"/>
      <c r="QSI27"/>
      <c r="QSJ27"/>
      <c r="QSK27"/>
      <c r="QSL27"/>
      <c r="QSM27"/>
      <c r="QSN27"/>
      <c r="QSO27"/>
      <c r="QSP27"/>
      <c r="QSQ27"/>
      <c r="QSR27"/>
      <c r="QSS27"/>
      <c r="QST27"/>
      <c r="QSU27"/>
      <c r="QSV27"/>
      <c r="QSW27"/>
      <c r="QSX27"/>
      <c r="QSY27"/>
      <c r="QSZ27"/>
      <c r="QTA27"/>
      <c r="QTB27"/>
      <c r="QTC27"/>
      <c r="QTD27"/>
      <c r="QTE27"/>
      <c r="QTF27"/>
      <c r="QTG27"/>
      <c r="QTH27"/>
      <c r="QTI27"/>
      <c r="QTJ27"/>
      <c r="QTK27"/>
      <c r="QTL27"/>
      <c r="QTM27"/>
      <c r="QTN27"/>
      <c r="QTO27"/>
      <c r="QTP27"/>
      <c r="QTQ27"/>
      <c r="QTR27"/>
      <c r="QTS27"/>
      <c r="QTT27"/>
      <c r="QTU27"/>
      <c r="QTV27"/>
      <c r="QTW27"/>
      <c r="QTX27"/>
      <c r="QTY27"/>
      <c r="QTZ27"/>
      <c r="QUA27"/>
      <c r="QUB27"/>
      <c r="QUC27"/>
      <c r="QUD27"/>
      <c r="QUE27"/>
      <c r="QUF27"/>
      <c r="QUG27"/>
      <c r="QUH27"/>
      <c r="QUI27"/>
      <c r="QUJ27"/>
      <c r="QUK27"/>
      <c r="QUL27"/>
      <c r="QUM27"/>
      <c r="QUN27"/>
      <c r="QUO27"/>
      <c r="QUP27"/>
      <c r="QUQ27"/>
      <c r="QUR27"/>
      <c r="QUS27"/>
      <c r="QUT27"/>
      <c r="QUU27"/>
      <c r="QUV27"/>
      <c r="QUW27"/>
      <c r="QUX27"/>
      <c r="QUY27"/>
      <c r="QUZ27"/>
      <c r="QVA27"/>
      <c r="QVB27"/>
      <c r="QVC27"/>
      <c r="QVD27"/>
      <c r="QVE27"/>
      <c r="QVF27"/>
      <c r="QVG27"/>
      <c r="QVH27"/>
      <c r="QVI27"/>
      <c r="QVJ27"/>
      <c r="QVK27"/>
      <c r="QVL27"/>
      <c r="QVM27"/>
      <c r="QVN27"/>
      <c r="QVO27"/>
      <c r="QVP27"/>
      <c r="QVQ27"/>
      <c r="QVR27"/>
      <c r="QVS27"/>
      <c r="QVT27"/>
      <c r="QVU27"/>
      <c r="QVV27"/>
      <c r="QVW27"/>
      <c r="QVX27"/>
      <c r="QVY27"/>
      <c r="QVZ27"/>
      <c r="QWA27"/>
      <c r="QWB27"/>
      <c r="QWC27"/>
      <c r="QWD27"/>
      <c r="QWE27"/>
      <c r="QWF27"/>
      <c r="QWG27"/>
      <c r="QWH27"/>
      <c r="QWI27"/>
      <c r="QWJ27"/>
      <c r="QWK27"/>
      <c r="QWL27"/>
      <c r="QWM27"/>
      <c r="QWN27"/>
      <c r="QWO27"/>
      <c r="QWP27"/>
      <c r="QWQ27"/>
      <c r="QWR27"/>
      <c r="QWS27"/>
      <c r="QWT27"/>
      <c r="QWU27"/>
      <c r="QWV27"/>
      <c r="QWW27"/>
      <c r="QWX27"/>
      <c r="QWY27"/>
      <c r="QWZ27"/>
      <c r="QXA27"/>
      <c r="QXB27"/>
      <c r="QXC27"/>
      <c r="QXD27"/>
      <c r="QXE27"/>
      <c r="QXF27"/>
      <c r="QXG27"/>
      <c r="QXH27"/>
      <c r="QXI27"/>
      <c r="QXJ27"/>
      <c r="QXK27"/>
      <c r="QXL27"/>
      <c r="QXM27"/>
      <c r="QXN27"/>
      <c r="QXO27"/>
      <c r="QXP27"/>
      <c r="QXQ27"/>
      <c r="QXR27"/>
      <c r="QXS27"/>
      <c r="QXT27"/>
      <c r="QXU27"/>
      <c r="QXV27"/>
      <c r="QXW27"/>
      <c r="QXX27"/>
      <c r="QXY27"/>
      <c r="QXZ27"/>
      <c r="QYA27"/>
      <c r="QYB27"/>
      <c r="QYC27"/>
      <c r="QYD27"/>
      <c r="QYE27"/>
      <c r="QYF27"/>
      <c r="QYG27"/>
      <c r="QYH27"/>
      <c r="QYI27"/>
      <c r="QYJ27"/>
      <c r="QYK27"/>
      <c r="QYL27"/>
      <c r="QYM27"/>
      <c r="QYN27"/>
      <c r="QYO27"/>
      <c r="QYP27"/>
      <c r="QYQ27"/>
      <c r="QYR27"/>
      <c r="QYS27"/>
      <c r="QYT27"/>
      <c r="QYU27"/>
      <c r="QYV27"/>
      <c r="QYW27"/>
      <c r="QYX27"/>
      <c r="QYY27"/>
      <c r="QYZ27"/>
      <c r="QZA27"/>
      <c r="QZB27"/>
      <c r="QZC27"/>
      <c r="QZD27"/>
      <c r="QZE27"/>
      <c r="QZF27"/>
      <c r="QZG27"/>
      <c r="QZH27"/>
      <c r="QZI27"/>
      <c r="QZJ27"/>
      <c r="QZK27"/>
      <c r="QZL27"/>
      <c r="QZM27"/>
      <c r="QZN27"/>
      <c r="QZO27"/>
      <c r="QZP27"/>
      <c r="QZQ27"/>
      <c r="QZR27"/>
      <c r="QZS27"/>
      <c r="QZT27"/>
      <c r="QZU27"/>
      <c r="QZV27"/>
      <c r="QZW27"/>
      <c r="QZX27"/>
      <c r="QZY27"/>
      <c r="QZZ27"/>
      <c r="RAA27"/>
      <c r="RAB27"/>
      <c r="RAC27"/>
      <c r="RAD27"/>
      <c r="RAE27"/>
      <c r="RAF27"/>
      <c r="RAG27"/>
      <c r="RAH27"/>
      <c r="RAI27"/>
      <c r="RAJ27"/>
      <c r="RAK27"/>
      <c r="RAL27"/>
      <c r="RAM27"/>
      <c r="RAN27"/>
      <c r="RAO27"/>
      <c r="RAP27"/>
      <c r="RAQ27"/>
      <c r="RAR27"/>
      <c r="RAS27"/>
      <c r="RAT27"/>
      <c r="RAU27"/>
      <c r="RAV27"/>
      <c r="RAW27"/>
      <c r="RAX27"/>
      <c r="RAY27"/>
      <c r="RAZ27"/>
      <c r="RBA27"/>
      <c r="RBB27"/>
      <c r="RBC27"/>
      <c r="RBD27"/>
      <c r="RBE27"/>
      <c r="RBF27"/>
      <c r="RBG27"/>
      <c r="RBH27"/>
      <c r="RBI27"/>
      <c r="RBJ27"/>
      <c r="RBK27"/>
      <c r="RBL27"/>
      <c r="RBM27"/>
      <c r="RBN27"/>
      <c r="RBO27"/>
      <c r="RBP27"/>
      <c r="RBQ27"/>
      <c r="RBR27"/>
      <c r="RBS27"/>
      <c r="RBT27"/>
      <c r="RBU27"/>
      <c r="RBV27"/>
      <c r="RBW27"/>
      <c r="RBX27"/>
      <c r="RBY27"/>
      <c r="RBZ27"/>
      <c r="RCA27"/>
      <c r="RCB27"/>
      <c r="RCC27"/>
      <c r="RCD27"/>
      <c r="RCE27"/>
      <c r="RCF27"/>
      <c r="RCG27"/>
      <c r="RCH27"/>
      <c r="RCI27"/>
      <c r="RCJ27"/>
      <c r="RCK27"/>
      <c r="RCL27"/>
      <c r="RCM27"/>
      <c r="RCN27"/>
      <c r="RCO27"/>
      <c r="RCP27"/>
      <c r="RCQ27"/>
      <c r="RCR27"/>
      <c r="RCS27"/>
      <c r="RCT27"/>
      <c r="RCU27"/>
      <c r="RCV27"/>
      <c r="RCW27"/>
      <c r="RCX27"/>
      <c r="RCY27"/>
      <c r="RCZ27"/>
      <c r="RDA27"/>
      <c r="RDB27"/>
      <c r="RDC27"/>
      <c r="RDD27"/>
      <c r="RDE27"/>
      <c r="RDF27"/>
      <c r="RDG27"/>
      <c r="RDH27"/>
      <c r="RDI27"/>
      <c r="RDJ27"/>
      <c r="RDK27"/>
      <c r="RDL27"/>
      <c r="RDM27"/>
      <c r="RDN27"/>
      <c r="RDO27"/>
      <c r="RDP27"/>
      <c r="RDQ27"/>
      <c r="RDR27"/>
      <c r="RDS27"/>
      <c r="RDT27"/>
      <c r="RDU27"/>
      <c r="RDV27"/>
      <c r="RDW27"/>
      <c r="RDX27"/>
      <c r="RDY27"/>
      <c r="RDZ27"/>
      <c r="REA27"/>
      <c r="REB27"/>
      <c r="REC27"/>
      <c r="RED27"/>
      <c r="REE27"/>
      <c r="REF27"/>
      <c r="REG27"/>
      <c r="REH27"/>
      <c r="REI27"/>
      <c r="REJ27"/>
      <c r="REK27"/>
      <c r="REL27"/>
      <c r="REM27"/>
      <c r="REN27"/>
      <c r="REO27"/>
      <c r="REP27"/>
      <c r="REQ27"/>
      <c r="RER27"/>
      <c r="RES27"/>
      <c r="RET27"/>
      <c r="REU27"/>
      <c r="REV27"/>
      <c r="REW27"/>
      <c r="REX27"/>
      <c r="REY27"/>
      <c r="REZ27"/>
      <c r="RFA27"/>
      <c r="RFB27"/>
      <c r="RFC27"/>
      <c r="RFD27"/>
      <c r="RFE27"/>
      <c r="RFF27"/>
      <c r="RFG27"/>
      <c r="RFH27"/>
      <c r="RFI27"/>
      <c r="RFJ27"/>
      <c r="RFK27"/>
      <c r="RFL27"/>
      <c r="RFM27"/>
      <c r="RFN27"/>
      <c r="RFO27"/>
      <c r="RFP27"/>
      <c r="RFQ27"/>
      <c r="RFR27"/>
      <c r="RFS27"/>
      <c r="RFT27"/>
      <c r="RFU27"/>
      <c r="RFV27"/>
      <c r="RFW27"/>
      <c r="RFX27"/>
      <c r="RFY27"/>
      <c r="RFZ27"/>
      <c r="RGA27"/>
      <c r="RGB27"/>
      <c r="RGC27"/>
      <c r="RGD27"/>
      <c r="RGE27"/>
      <c r="RGF27"/>
      <c r="RGG27"/>
      <c r="RGH27"/>
      <c r="RGI27"/>
      <c r="RGJ27"/>
      <c r="RGK27"/>
      <c r="RGL27"/>
      <c r="RGM27"/>
      <c r="RGN27"/>
      <c r="RGO27"/>
      <c r="RGP27"/>
      <c r="RGQ27"/>
      <c r="RGR27"/>
      <c r="RGS27"/>
      <c r="RGT27"/>
      <c r="RGU27"/>
      <c r="RGV27"/>
      <c r="RGW27"/>
      <c r="RGX27"/>
      <c r="RGY27"/>
      <c r="RGZ27"/>
      <c r="RHA27"/>
      <c r="RHB27"/>
      <c r="RHC27"/>
      <c r="RHD27"/>
      <c r="RHE27"/>
      <c r="RHF27"/>
      <c r="RHG27"/>
      <c r="RHH27"/>
      <c r="RHI27"/>
      <c r="RHJ27"/>
      <c r="RHK27"/>
      <c r="RHL27"/>
      <c r="RHM27"/>
      <c r="RHN27"/>
      <c r="RHO27"/>
      <c r="RHP27"/>
      <c r="RHQ27"/>
      <c r="RHR27"/>
      <c r="RHS27"/>
      <c r="RHT27"/>
      <c r="RHU27"/>
      <c r="RHV27"/>
      <c r="RHW27"/>
      <c r="RHX27"/>
      <c r="RHY27"/>
      <c r="RHZ27"/>
      <c r="RIA27"/>
      <c r="RIB27"/>
      <c r="RIC27"/>
      <c r="RID27"/>
      <c r="RIE27"/>
      <c r="RIF27"/>
      <c r="RIG27"/>
      <c r="RIH27"/>
      <c r="RII27"/>
      <c r="RIJ27"/>
      <c r="RIK27"/>
      <c r="RIL27"/>
      <c r="RIM27"/>
      <c r="RIN27"/>
      <c r="RIO27"/>
      <c r="RIP27"/>
      <c r="RIQ27"/>
      <c r="RIR27"/>
      <c r="RIS27"/>
      <c r="RIT27"/>
      <c r="RIU27"/>
      <c r="RIV27"/>
      <c r="RIW27"/>
      <c r="RIX27"/>
      <c r="RIY27"/>
      <c r="RIZ27"/>
      <c r="RJA27"/>
      <c r="RJB27"/>
      <c r="RJC27"/>
      <c r="RJD27"/>
      <c r="RJE27"/>
      <c r="RJF27"/>
      <c r="RJG27"/>
      <c r="RJH27"/>
      <c r="RJI27"/>
      <c r="RJJ27"/>
      <c r="RJK27"/>
      <c r="RJL27"/>
      <c r="RJM27"/>
      <c r="RJN27"/>
      <c r="RJO27"/>
      <c r="RJP27"/>
      <c r="RJQ27"/>
      <c r="RJR27"/>
      <c r="RJS27"/>
      <c r="RJT27"/>
      <c r="RJU27"/>
      <c r="RJV27"/>
      <c r="RJW27"/>
      <c r="RJX27"/>
      <c r="RJY27"/>
      <c r="RJZ27"/>
      <c r="RKA27"/>
      <c r="RKB27"/>
      <c r="RKC27"/>
      <c r="RKD27"/>
      <c r="RKE27"/>
      <c r="RKF27"/>
      <c r="RKG27"/>
      <c r="RKH27"/>
      <c r="RKI27"/>
      <c r="RKJ27"/>
      <c r="RKK27"/>
      <c r="RKL27"/>
      <c r="RKM27"/>
      <c r="RKN27"/>
      <c r="RKO27"/>
      <c r="RKP27"/>
      <c r="RKQ27"/>
      <c r="RKR27"/>
      <c r="RKS27"/>
      <c r="RKT27"/>
      <c r="RKU27"/>
      <c r="RKV27"/>
      <c r="RKW27"/>
      <c r="RKX27"/>
      <c r="RKY27"/>
      <c r="RKZ27"/>
      <c r="RLA27"/>
      <c r="RLB27"/>
      <c r="RLC27"/>
      <c r="RLD27"/>
      <c r="RLE27"/>
      <c r="RLF27"/>
      <c r="RLG27"/>
      <c r="RLH27"/>
      <c r="RLI27"/>
      <c r="RLJ27"/>
      <c r="RLK27"/>
      <c r="RLL27"/>
      <c r="RLM27"/>
      <c r="RLN27"/>
      <c r="RLO27"/>
      <c r="RLP27"/>
      <c r="RLQ27"/>
      <c r="RLR27"/>
      <c r="RLS27"/>
      <c r="RLT27"/>
      <c r="RLU27"/>
      <c r="RLV27"/>
      <c r="RLW27"/>
      <c r="RLX27"/>
      <c r="RLY27"/>
      <c r="RLZ27"/>
      <c r="RMA27"/>
      <c r="RMB27"/>
      <c r="RMC27"/>
      <c r="RMD27"/>
      <c r="RME27"/>
      <c r="RMF27"/>
      <c r="RMG27"/>
      <c r="RMH27"/>
      <c r="RMI27"/>
      <c r="RMJ27"/>
      <c r="RMK27"/>
      <c r="RML27"/>
      <c r="RMM27"/>
      <c r="RMN27"/>
      <c r="RMO27"/>
      <c r="RMP27"/>
      <c r="RMQ27"/>
      <c r="RMR27"/>
      <c r="RMS27"/>
      <c r="RMT27"/>
      <c r="RMU27"/>
      <c r="RMV27"/>
      <c r="RMW27"/>
      <c r="RMX27"/>
      <c r="RMY27"/>
      <c r="RMZ27"/>
      <c r="RNA27"/>
      <c r="RNB27"/>
      <c r="RNC27"/>
      <c r="RND27"/>
      <c r="RNE27"/>
      <c r="RNF27"/>
      <c r="RNG27"/>
      <c r="RNH27"/>
      <c r="RNI27"/>
      <c r="RNJ27"/>
      <c r="RNK27"/>
      <c r="RNL27"/>
      <c r="RNM27"/>
      <c r="RNN27"/>
      <c r="RNO27"/>
      <c r="RNP27"/>
      <c r="RNQ27"/>
      <c r="RNR27"/>
      <c r="RNS27"/>
      <c r="RNT27"/>
      <c r="RNU27"/>
      <c r="RNV27"/>
      <c r="RNW27"/>
      <c r="RNX27"/>
      <c r="RNY27"/>
      <c r="RNZ27"/>
      <c r="ROA27"/>
      <c r="ROB27"/>
      <c r="ROC27"/>
      <c r="ROD27"/>
      <c r="ROE27"/>
      <c r="ROF27"/>
      <c r="ROG27"/>
      <c r="ROH27"/>
      <c r="ROI27"/>
      <c r="ROJ27"/>
      <c r="ROK27"/>
      <c r="ROL27"/>
      <c r="ROM27"/>
      <c r="RON27"/>
      <c r="ROO27"/>
      <c r="ROP27"/>
      <c r="ROQ27"/>
      <c r="ROR27"/>
      <c r="ROS27"/>
      <c r="ROT27"/>
      <c r="ROU27"/>
      <c r="ROV27"/>
      <c r="ROW27"/>
      <c r="ROX27"/>
      <c r="ROY27"/>
      <c r="ROZ27"/>
      <c r="RPA27"/>
      <c r="RPB27"/>
      <c r="RPC27"/>
      <c r="RPD27"/>
      <c r="RPE27"/>
      <c r="RPF27"/>
      <c r="RPG27"/>
      <c r="RPH27"/>
      <c r="RPI27"/>
      <c r="RPJ27"/>
      <c r="RPK27"/>
      <c r="RPL27"/>
      <c r="RPM27"/>
      <c r="RPN27"/>
      <c r="RPO27"/>
      <c r="RPP27"/>
      <c r="RPQ27"/>
      <c r="RPR27"/>
      <c r="RPS27"/>
      <c r="RPT27"/>
      <c r="RPU27"/>
      <c r="RPV27"/>
      <c r="RPW27"/>
      <c r="RPX27"/>
      <c r="RPY27"/>
      <c r="RPZ27"/>
      <c r="RQA27"/>
      <c r="RQB27"/>
      <c r="RQC27"/>
      <c r="RQD27"/>
      <c r="RQE27"/>
      <c r="RQF27"/>
      <c r="RQG27"/>
      <c r="RQH27"/>
      <c r="RQI27"/>
      <c r="RQJ27"/>
      <c r="RQK27"/>
      <c r="RQL27"/>
      <c r="RQM27"/>
      <c r="RQN27"/>
      <c r="RQO27"/>
      <c r="RQP27"/>
      <c r="RQQ27"/>
      <c r="RQR27"/>
      <c r="RQS27"/>
      <c r="RQT27"/>
      <c r="RQU27"/>
      <c r="RQV27"/>
      <c r="RQW27"/>
      <c r="RQX27"/>
      <c r="RQY27"/>
      <c r="RQZ27"/>
      <c r="RRA27"/>
      <c r="RRB27"/>
      <c r="RRC27"/>
      <c r="RRD27"/>
      <c r="RRE27"/>
      <c r="RRF27"/>
      <c r="RRG27"/>
      <c r="RRH27"/>
      <c r="RRI27"/>
      <c r="RRJ27"/>
      <c r="RRK27"/>
      <c r="RRL27"/>
      <c r="RRM27"/>
      <c r="RRN27"/>
      <c r="RRO27"/>
      <c r="RRP27"/>
      <c r="RRQ27"/>
      <c r="RRR27"/>
      <c r="RRS27"/>
      <c r="RRT27"/>
      <c r="RRU27"/>
      <c r="RRV27"/>
      <c r="RRW27"/>
      <c r="RRX27"/>
      <c r="RRY27"/>
      <c r="RRZ27"/>
      <c r="RSA27"/>
      <c r="RSB27"/>
      <c r="RSC27"/>
      <c r="RSD27"/>
      <c r="RSE27"/>
      <c r="RSF27"/>
      <c r="RSG27"/>
      <c r="RSH27"/>
      <c r="RSI27"/>
      <c r="RSJ27"/>
      <c r="RSK27"/>
      <c r="RSL27"/>
      <c r="RSM27"/>
      <c r="RSN27"/>
      <c r="RSO27"/>
      <c r="RSP27"/>
      <c r="RSQ27"/>
      <c r="RSR27"/>
      <c r="RSS27"/>
      <c r="RST27"/>
      <c r="RSU27"/>
      <c r="RSV27"/>
      <c r="RSW27"/>
      <c r="RSX27"/>
      <c r="RSY27"/>
      <c r="RSZ27"/>
      <c r="RTA27"/>
      <c r="RTB27"/>
      <c r="RTC27"/>
      <c r="RTD27"/>
      <c r="RTE27"/>
      <c r="RTF27"/>
      <c r="RTG27"/>
      <c r="RTH27"/>
      <c r="RTI27"/>
      <c r="RTJ27"/>
      <c r="RTK27"/>
      <c r="RTL27"/>
      <c r="RTM27"/>
      <c r="RTN27"/>
      <c r="RTO27"/>
      <c r="RTP27"/>
      <c r="RTQ27"/>
      <c r="RTR27"/>
      <c r="RTS27"/>
      <c r="RTT27"/>
      <c r="RTU27"/>
      <c r="RTV27"/>
      <c r="RTW27"/>
      <c r="RTX27"/>
      <c r="RTY27"/>
      <c r="RTZ27"/>
      <c r="RUA27"/>
      <c r="RUB27"/>
      <c r="RUC27"/>
      <c r="RUD27"/>
      <c r="RUE27"/>
      <c r="RUF27"/>
      <c r="RUG27"/>
      <c r="RUH27"/>
      <c r="RUI27"/>
      <c r="RUJ27"/>
      <c r="RUK27"/>
      <c r="RUL27"/>
      <c r="RUM27"/>
      <c r="RUN27"/>
      <c r="RUO27"/>
      <c r="RUP27"/>
      <c r="RUQ27"/>
      <c r="RUR27"/>
      <c r="RUS27"/>
      <c r="RUT27"/>
      <c r="RUU27"/>
      <c r="RUV27"/>
      <c r="RUW27"/>
      <c r="RUX27"/>
      <c r="RUY27"/>
      <c r="RUZ27"/>
      <c r="RVA27"/>
      <c r="RVB27"/>
      <c r="RVC27"/>
      <c r="RVD27"/>
      <c r="RVE27"/>
      <c r="RVF27"/>
      <c r="RVG27"/>
      <c r="RVH27"/>
      <c r="RVI27"/>
      <c r="RVJ27"/>
      <c r="RVK27"/>
      <c r="RVL27"/>
      <c r="RVM27"/>
      <c r="RVN27"/>
      <c r="RVO27"/>
      <c r="RVP27"/>
      <c r="RVQ27"/>
      <c r="RVR27"/>
      <c r="RVS27"/>
      <c r="RVT27"/>
      <c r="RVU27"/>
      <c r="RVV27"/>
      <c r="RVW27"/>
      <c r="RVX27"/>
      <c r="RVY27"/>
      <c r="RVZ27"/>
      <c r="RWA27"/>
      <c r="RWB27"/>
      <c r="RWC27"/>
      <c r="RWD27"/>
      <c r="RWE27"/>
      <c r="RWF27"/>
      <c r="RWG27"/>
      <c r="RWH27"/>
      <c r="RWI27"/>
      <c r="RWJ27"/>
      <c r="RWK27"/>
      <c r="RWL27"/>
      <c r="RWM27"/>
      <c r="RWN27"/>
      <c r="RWO27"/>
      <c r="RWP27"/>
      <c r="RWQ27"/>
      <c r="RWR27"/>
      <c r="RWS27"/>
      <c r="RWT27"/>
      <c r="RWU27"/>
      <c r="RWV27"/>
      <c r="RWW27"/>
      <c r="RWX27"/>
      <c r="RWY27"/>
      <c r="RWZ27"/>
      <c r="RXA27"/>
      <c r="RXB27"/>
      <c r="RXC27"/>
      <c r="RXD27"/>
      <c r="RXE27"/>
      <c r="RXF27"/>
      <c r="RXG27"/>
      <c r="RXH27"/>
      <c r="RXI27"/>
      <c r="RXJ27"/>
      <c r="RXK27"/>
      <c r="RXL27"/>
      <c r="RXM27"/>
      <c r="RXN27"/>
      <c r="RXO27"/>
      <c r="RXP27"/>
      <c r="RXQ27"/>
      <c r="RXR27"/>
      <c r="RXS27"/>
      <c r="RXT27"/>
      <c r="RXU27"/>
      <c r="RXV27"/>
      <c r="RXW27"/>
      <c r="RXX27"/>
      <c r="RXY27"/>
      <c r="RXZ27"/>
      <c r="RYA27"/>
      <c r="RYB27"/>
      <c r="RYC27"/>
      <c r="RYD27"/>
      <c r="RYE27"/>
      <c r="RYF27"/>
      <c r="RYG27"/>
      <c r="RYH27"/>
      <c r="RYI27"/>
      <c r="RYJ27"/>
      <c r="RYK27"/>
      <c r="RYL27"/>
      <c r="RYM27"/>
      <c r="RYN27"/>
      <c r="RYO27"/>
      <c r="RYP27"/>
      <c r="RYQ27"/>
      <c r="RYR27"/>
      <c r="RYS27"/>
      <c r="RYT27"/>
      <c r="RYU27"/>
      <c r="RYV27"/>
      <c r="RYW27"/>
      <c r="RYX27"/>
      <c r="RYY27"/>
      <c r="RYZ27"/>
      <c r="RZA27"/>
      <c r="RZB27"/>
      <c r="RZC27"/>
      <c r="RZD27"/>
      <c r="RZE27"/>
      <c r="RZF27"/>
      <c r="RZG27"/>
      <c r="RZH27"/>
      <c r="RZI27"/>
      <c r="RZJ27"/>
      <c r="RZK27"/>
      <c r="RZL27"/>
      <c r="RZM27"/>
      <c r="RZN27"/>
      <c r="RZO27"/>
      <c r="RZP27"/>
      <c r="RZQ27"/>
      <c r="RZR27"/>
      <c r="RZS27"/>
      <c r="RZT27"/>
      <c r="RZU27"/>
      <c r="RZV27"/>
      <c r="RZW27"/>
      <c r="RZX27"/>
      <c r="RZY27"/>
      <c r="RZZ27"/>
      <c r="SAA27"/>
      <c r="SAB27"/>
      <c r="SAC27"/>
      <c r="SAD27"/>
      <c r="SAE27"/>
      <c r="SAF27"/>
      <c r="SAG27"/>
      <c r="SAH27"/>
      <c r="SAI27"/>
      <c r="SAJ27"/>
      <c r="SAK27"/>
      <c r="SAL27"/>
      <c r="SAM27"/>
      <c r="SAN27"/>
      <c r="SAO27"/>
      <c r="SAP27"/>
      <c r="SAQ27"/>
      <c r="SAR27"/>
      <c r="SAS27"/>
      <c r="SAT27"/>
      <c r="SAU27"/>
      <c r="SAV27"/>
      <c r="SAW27"/>
      <c r="SAX27"/>
      <c r="SAY27"/>
      <c r="SAZ27"/>
      <c r="SBA27"/>
      <c r="SBB27"/>
      <c r="SBC27"/>
      <c r="SBD27"/>
      <c r="SBE27"/>
      <c r="SBF27"/>
      <c r="SBG27"/>
      <c r="SBH27"/>
      <c r="SBI27"/>
      <c r="SBJ27"/>
      <c r="SBK27"/>
      <c r="SBL27"/>
      <c r="SBM27"/>
      <c r="SBN27"/>
      <c r="SBO27"/>
      <c r="SBP27"/>
      <c r="SBQ27"/>
      <c r="SBR27"/>
      <c r="SBS27"/>
      <c r="SBT27"/>
      <c r="SBU27"/>
      <c r="SBV27"/>
      <c r="SBW27"/>
      <c r="SBX27"/>
      <c r="SBY27"/>
      <c r="SBZ27"/>
      <c r="SCA27"/>
      <c r="SCB27"/>
      <c r="SCC27"/>
      <c r="SCD27"/>
      <c r="SCE27"/>
      <c r="SCF27"/>
      <c r="SCG27"/>
      <c r="SCH27"/>
      <c r="SCI27"/>
      <c r="SCJ27"/>
      <c r="SCK27"/>
      <c r="SCL27"/>
      <c r="SCM27"/>
      <c r="SCN27"/>
      <c r="SCO27"/>
      <c r="SCP27"/>
      <c r="SCQ27"/>
      <c r="SCR27"/>
      <c r="SCS27"/>
      <c r="SCT27"/>
      <c r="SCU27"/>
      <c r="SCV27"/>
      <c r="SCW27"/>
      <c r="SCX27"/>
      <c r="SCY27"/>
      <c r="SCZ27"/>
      <c r="SDA27"/>
      <c r="SDB27"/>
      <c r="SDC27"/>
      <c r="SDD27"/>
      <c r="SDE27"/>
      <c r="SDF27"/>
      <c r="SDG27"/>
      <c r="SDH27"/>
      <c r="SDI27"/>
      <c r="SDJ27"/>
      <c r="SDK27"/>
      <c r="SDL27"/>
      <c r="SDM27"/>
      <c r="SDN27"/>
      <c r="SDO27"/>
      <c r="SDP27"/>
      <c r="SDQ27"/>
      <c r="SDR27"/>
      <c r="SDS27"/>
      <c r="SDT27"/>
      <c r="SDU27"/>
      <c r="SDV27"/>
      <c r="SDW27"/>
      <c r="SDX27"/>
      <c r="SDY27"/>
      <c r="SDZ27"/>
      <c r="SEA27"/>
      <c r="SEB27"/>
      <c r="SEC27"/>
      <c r="SED27"/>
      <c r="SEE27"/>
      <c r="SEF27"/>
      <c r="SEG27"/>
      <c r="SEH27"/>
      <c r="SEI27"/>
      <c r="SEJ27"/>
      <c r="SEK27"/>
      <c r="SEL27"/>
      <c r="SEM27"/>
      <c r="SEN27"/>
      <c r="SEO27"/>
      <c r="SEP27"/>
      <c r="SEQ27"/>
      <c r="SER27"/>
      <c r="SES27"/>
      <c r="SET27"/>
      <c r="SEU27"/>
      <c r="SEV27"/>
      <c r="SEW27"/>
      <c r="SEX27"/>
      <c r="SEY27"/>
      <c r="SEZ27"/>
      <c r="SFA27"/>
      <c r="SFB27"/>
      <c r="SFC27"/>
      <c r="SFD27"/>
      <c r="SFE27"/>
      <c r="SFF27"/>
      <c r="SFG27"/>
      <c r="SFH27"/>
      <c r="SFI27"/>
      <c r="SFJ27"/>
      <c r="SFK27"/>
      <c r="SFL27"/>
      <c r="SFM27"/>
      <c r="SFN27"/>
      <c r="SFO27"/>
      <c r="SFP27"/>
      <c r="SFQ27"/>
      <c r="SFR27"/>
      <c r="SFS27"/>
      <c r="SFT27"/>
      <c r="SFU27"/>
      <c r="SFV27"/>
      <c r="SFW27"/>
      <c r="SFX27"/>
      <c r="SFY27"/>
      <c r="SFZ27"/>
      <c r="SGA27"/>
      <c r="SGB27"/>
      <c r="SGC27"/>
      <c r="SGD27"/>
      <c r="SGE27"/>
      <c r="SGF27"/>
      <c r="SGG27"/>
      <c r="SGH27"/>
      <c r="SGI27"/>
      <c r="SGJ27"/>
      <c r="SGK27"/>
      <c r="SGL27"/>
      <c r="SGM27"/>
      <c r="SGN27"/>
      <c r="SGO27"/>
      <c r="SGP27"/>
      <c r="SGQ27"/>
      <c r="SGR27"/>
      <c r="SGS27"/>
      <c r="SGT27"/>
      <c r="SGU27"/>
      <c r="SGV27"/>
      <c r="SGW27"/>
      <c r="SGX27"/>
      <c r="SGY27"/>
      <c r="SGZ27"/>
      <c r="SHA27"/>
      <c r="SHB27"/>
      <c r="SHC27"/>
      <c r="SHD27"/>
      <c r="SHE27"/>
      <c r="SHF27"/>
      <c r="SHG27"/>
      <c r="SHH27"/>
      <c r="SHI27"/>
      <c r="SHJ27"/>
      <c r="SHK27"/>
      <c r="SHL27"/>
      <c r="SHM27"/>
      <c r="SHN27"/>
      <c r="SHO27"/>
      <c r="SHP27"/>
      <c r="SHQ27"/>
      <c r="SHR27"/>
      <c r="SHS27"/>
      <c r="SHT27"/>
      <c r="SHU27"/>
      <c r="SHV27"/>
      <c r="SHW27"/>
      <c r="SHX27"/>
      <c r="SHY27"/>
      <c r="SHZ27"/>
      <c r="SIA27"/>
      <c r="SIB27"/>
      <c r="SIC27"/>
      <c r="SID27"/>
      <c r="SIE27"/>
      <c r="SIF27"/>
      <c r="SIG27"/>
      <c r="SIH27"/>
      <c r="SII27"/>
      <c r="SIJ27"/>
      <c r="SIK27"/>
      <c r="SIL27"/>
      <c r="SIM27"/>
      <c r="SIN27"/>
      <c r="SIO27"/>
      <c r="SIP27"/>
      <c r="SIQ27"/>
      <c r="SIR27"/>
      <c r="SIS27"/>
      <c r="SIT27"/>
      <c r="SIU27"/>
      <c r="SIV27"/>
      <c r="SIW27"/>
      <c r="SIX27"/>
      <c r="SIY27"/>
      <c r="SIZ27"/>
      <c r="SJA27"/>
      <c r="SJB27"/>
      <c r="SJC27"/>
      <c r="SJD27"/>
      <c r="SJE27"/>
      <c r="SJF27"/>
      <c r="SJG27"/>
      <c r="SJH27"/>
      <c r="SJI27"/>
      <c r="SJJ27"/>
      <c r="SJK27"/>
      <c r="SJL27"/>
      <c r="SJM27"/>
      <c r="SJN27"/>
      <c r="SJO27"/>
      <c r="SJP27"/>
      <c r="SJQ27"/>
      <c r="SJR27"/>
      <c r="SJS27"/>
      <c r="SJT27"/>
      <c r="SJU27"/>
      <c r="SJV27"/>
      <c r="SJW27"/>
      <c r="SJX27"/>
      <c r="SJY27"/>
      <c r="SJZ27"/>
      <c r="SKA27"/>
      <c r="SKB27"/>
      <c r="SKC27"/>
      <c r="SKD27"/>
      <c r="SKE27"/>
      <c r="SKF27"/>
      <c r="SKG27"/>
      <c r="SKH27"/>
      <c r="SKI27"/>
      <c r="SKJ27"/>
      <c r="SKK27"/>
      <c r="SKL27"/>
      <c r="SKM27"/>
      <c r="SKN27"/>
      <c r="SKO27"/>
      <c r="SKP27"/>
      <c r="SKQ27"/>
      <c r="SKR27"/>
      <c r="SKS27"/>
      <c r="SKT27"/>
      <c r="SKU27"/>
      <c r="SKV27"/>
      <c r="SKW27"/>
      <c r="SKX27"/>
      <c r="SKY27"/>
      <c r="SKZ27"/>
      <c r="SLA27"/>
      <c r="SLB27"/>
      <c r="SLC27"/>
      <c r="SLD27"/>
      <c r="SLE27"/>
      <c r="SLF27"/>
      <c r="SLG27"/>
      <c r="SLH27"/>
      <c r="SLI27"/>
      <c r="SLJ27"/>
      <c r="SLK27"/>
      <c r="SLL27"/>
      <c r="SLM27"/>
      <c r="SLN27"/>
      <c r="SLO27"/>
      <c r="SLP27"/>
      <c r="SLQ27"/>
      <c r="SLR27"/>
      <c r="SLS27"/>
      <c r="SLT27"/>
      <c r="SLU27"/>
      <c r="SLV27"/>
      <c r="SLW27"/>
      <c r="SLX27"/>
      <c r="SLY27"/>
      <c r="SLZ27"/>
      <c r="SMA27"/>
      <c r="SMB27"/>
      <c r="SMC27"/>
      <c r="SMD27"/>
      <c r="SME27"/>
      <c r="SMF27"/>
      <c r="SMG27"/>
      <c r="SMH27"/>
      <c r="SMI27"/>
      <c r="SMJ27"/>
      <c r="SMK27"/>
      <c r="SML27"/>
      <c r="SMM27"/>
      <c r="SMN27"/>
      <c r="SMO27"/>
      <c r="SMP27"/>
      <c r="SMQ27"/>
      <c r="SMR27"/>
      <c r="SMS27"/>
      <c r="SMT27"/>
      <c r="SMU27"/>
      <c r="SMV27"/>
      <c r="SMW27"/>
      <c r="SMX27"/>
      <c r="SMY27"/>
      <c r="SMZ27"/>
      <c r="SNA27"/>
      <c r="SNB27"/>
      <c r="SNC27"/>
      <c r="SND27"/>
      <c r="SNE27"/>
      <c r="SNF27"/>
      <c r="SNG27"/>
      <c r="SNH27"/>
      <c r="SNI27"/>
      <c r="SNJ27"/>
      <c r="SNK27"/>
      <c r="SNL27"/>
      <c r="SNM27"/>
      <c r="SNN27"/>
      <c r="SNO27"/>
      <c r="SNP27"/>
      <c r="SNQ27"/>
      <c r="SNR27"/>
      <c r="SNS27"/>
      <c r="SNT27"/>
      <c r="SNU27"/>
      <c r="SNV27"/>
      <c r="SNW27"/>
      <c r="SNX27"/>
      <c r="SNY27"/>
      <c r="SNZ27"/>
      <c r="SOA27"/>
      <c r="SOB27"/>
      <c r="SOC27"/>
      <c r="SOD27"/>
      <c r="SOE27"/>
      <c r="SOF27"/>
      <c r="SOG27"/>
      <c r="SOH27"/>
      <c r="SOI27"/>
      <c r="SOJ27"/>
      <c r="SOK27"/>
      <c r="SOL27"/>
      <c r="SOM27"/>
      <c r="SON27"/>
      <c r="SOO27"/>
      <c r="SOP27"/>
      <c r="SOQ27"/>
      <c r="SOR27"/>
      <c r="SOS27"/>
      <c r="SOT27"/>
      <c r="SOU27"/>
      <c r="SOV27"/>
      <c r="SOW27"/>
      <c r="SOX27"/>
      <c r="SOY27"/>
      <c r="SOZ27"/>
      <c r="SPA27"/>
      <c r="SPB27"/>
      <c r="SPC27"/>
      <c r="SPD27"/>
      <c r="SPE27"/>
      <c r="SPF27"/>
      <c r="SPG27"/>
      <c r="SPH27"/>
      <c r="SPI27"/>
      <c r="SPJ27"/>
      <c r="SPK27"/>
      <c r="SPL27"/>
      <c r="SPM27"/>
      <c r="SPN27"/>
      <c r="SPO27"/>
      <c r="SPP27"/>
      <c r="SPQ27"/>
      <c r="SPR27"/>
      <c r="SPS27"/>
      <c r="SPT27"/>
      <c r="SPU27"/>
      <c r="SPV27"/>
      <c r="SPW27"/>
      <c r="SPX27"/>
      <c r="SPY27"/>
      <c r="SPZ27"/>
      <c r="SQA27"/>
      <c r="SQB27"/>
      <c r="SQC27"/>
      <c r="SQD27"/>
      <c r="SQE27"/>
      <c r="SQF27"/>
      <c r="SQG27"/>
      <c r="SQH27"/>
      <c r="SQI27"/>
      <c r="SQJ27"/>
      <c r="SQK27"/>
      <c r="SQL27"/>
      <c r="SQM27"/>
      <c r="SQN27"/>
      <c r="SQO27"/>
      <c r="SQP27"/>
      <c r="SQQ27"/>
      <c r="SQR27"/>
      <c r="SQS27"/>
      <c r="SQT27"/>
      <c r="SQU27"/>
      <c r="SQV27"/>
      <c r="SQW27"/>
      <c r="SQX27"/>
      <c r="SQY27"/>
      <c r="SQZ27"/>
      <c r="SRA27"/>
      <c r="SRB27"/>
      <c r="SRC27"/>
      <c r="SRD27"/>
      <c r="SRE27"/>
      <c r="SRF27"/>
      <c r="SRG27"/>
      <c r="SRH27"/>
      <c r="SRI27"/>
      <c r="SRJ27"/>
      <c r="SRK27"/>
      <c r="SRL27"/>
      <c r="SRM27"/>
      <c r="SRN27"/>
      <c r="SRO27"/>
      <c r="SRP27"/>
      <c r="SRQ27"/>
      <c r="SRR27"/>
      <c r="SRS27"/>
      <c r="SRT27"/>
      <c r="SRU27"/>
      <c r="SRV27"/>
      <c r="SRW27"/>
      <c r="SRX27"/>
      <c r="SRY27"/>
      <c r="SRZ27"/>
      <c r="SSA27"/>
      <c r="SSB27"/>
      <c r="SSC27"/>
      <c r="SSD27"/>
      <c r="SSE27"/>
      <c r="SSF27"/>
      <c r="SSG27"/>
      <c r="SSH27"/>
      <c r="SSI27"/>
      <c r="SSJ27"/>
      <c r="SSK27"/>
      <c r="SSL27"/>
      <c r="SSM27"/>
      <c r="SSN27"/>
      <c r="SSO27"/>
      <c r="SSP27"/>
      <c r="SSQ27"/>
      <c r="SSR27"/>
      <c r="SSS27"/>
      <c r="SST27"/>
      <c r="SSU27"/>
      <c r="SSV27"/>
      <c r="SSW27"/>
      <c r="SSX27"/>
      <c r="SSY27"/>
      <c r="SSZ27"/>
      <c r="STA27"/>
      <c r="STB27"/>
      <c r="STC27"/>
      <c r="STD27"/>
      <c r="STE27"/>
      <c r="STF27"/>
      <c r="STG27"/>
      <c r="STH27"/>
      <c r="STI27"/>
      <c r="STJ27"/>
      <c r="STK27"/>
      <c r="STL27"/>
      <c r="STM27"/>
      <c r="STN27"/>
      <c r="STO27"/>
      <c r="STP27"/>
      <c r="STQ27"/>
      <c r="STR27"/>
      <c r="STS27"/>
      <c r="STT27"/>
      <c r="STU27"/>
      <c r="STV27"/>
      <c r="STW27"/>
      <c r="STX27"/>
      <c r="STY27"/>
      <c r="STZ27"/>
      <c r="SUA27"/>
      <c r="SUB27"/>
      <c r="SUC27"/>
      <c r="SUD27"/>
      <c r="SUE27"/>
      <c r="SUF27"/>
      <c r="SUG27"/>
      <c r="SUH27"/>
      <c r="SUI27"/>
      <c r="SUJ27"/>
      <c r="SUK27"/>
      <c r="SUL27"/>
      <c r="SUM27"/>
      <c r="SUN27"/>
      <c r="SUO27"/>
      <c r="SUP27"/>
      <c r="SUQ27"/>
      <c r="SUR27"/>
      <c r="SUS27"/>
      <c r="SUT27"/>
      <c r="SUU27"/>
      <c r="SUV27"/>
      <c r="SUW27"/>
      <c r="SUX27"/>
      <c r="SUY27"/>
      <c r="SUZ27"/>
      <c r="SVA27"/>
      <c r="SVB27"/>
      <c r="SVC27"/>
      <c r="SVD27"/>
      <c r="SVE27"/>
      <c r="SVF27"/>
      <c r="SVG27"/>
      <c r="SVH27"/>
      <c r="SVI27"/>
      <c r="SVJ27"/>
      <c r="SVK27"/>
      <c r="SVL27"/>
      <c r="SVM27"/>
      <c r="SVN27"/>
      <c r="SVO27"/>
      <c r="SVP27"/>
      <c r="SVQ27"/>
      <c r="SVR27"/>
      <c r="SVS27"/>
      <c r="SVT27"/>
      <c r="SVU27"/>
      <c r="SVV27"/>
      <c r="SVW27"/>
      <c r="SVX27"/>
      <c r="SVY27"/>
      <c r="SVZ27"/>
      <c r="SWA27"/>
      <c r="SWB27"/>
      <c r="SWC27"/>
      <c r="SWD27"/>
      <c r="SWE27"/>
      <c r="SWF27"/>
      <c r="SWG27"/>
      <c r="SWH27"/>
      <c r="SWI27"/>
      <c r="SWJ27"/>
      <c r="SWK27"/>
      <c r="SWL27"/>
      <c r="SWM27"/>
      <c r="SWN27"/>
      <c r="SWO27"/>
      <c r="SWP27"/>
      <c r="SWQ27"/>
      <c r="SWR27"/>
      <c r="SWS27"/>
      <c r="SWT27"/>
      <c r="SWU27"/>
      <c r="SWV27"/>
      <c r="SWW27"/>
      <c r="SWX27"/>
      <c r="SWY27"/>
      <c r="SWZ27"/>
      <c r="SXA27"/>
      <c r="SXB27"/>
      <c r="SXC27"/>
      <c r="SXD27"/>
      <c r="SXE27"/>
      <c r="SXF27"/>
      <c r="SXG27"/>
      <c r="SXH27"/>
      <c r="SXI27"/>
      <c r="SXJ27"/>
      <c r="SXK27"/>
      <c r="SXL27"/>
      <c r="SXM27"/>
      <c r="SXN27"/>
      <c r="SXO27"/>
      <c r="SXP27"/>
      <c r="SXQ27"/>
      <c r="SXR27"/>
      <c r="SXS27"/>
      <c r="SXT27"/>
      <c r="SXU27"/>
      <c r="SXV27"/>
      <c r="SXW27"/>
      <c r="SXX27"/>
      <c r="SXY27"/>
      <c r="SXZ27"/>
      <c r="SYA27"/>
      <c r="SYB27"/>
      <c r="SYC27"/>
      <c r="SYD27"/>
      <c r="SYE27"/>
      <c r="SYF27"/>
      <c r="SYG27"/>
      <c r="SYH27"/>
      <c r="SYI27"/>
      <c r="SYJ27"/>
      <c r="SYK27"/>
      <c r="SYL27"/>
      <c r="SYM27"/>
      <c r="SYN27"/>
      <c r="SYO27"/>
      <c r="SYP27"/>
      <c r="SYQ27"/>
      <c r="SYR27"/>
      <c r="SYS27"/>
      <c r="SYT27"/>
      <c r="SYU27"/>
      <c r="SYV27"/>
      <c r="SYW27"/>
      <c r="SYX27"/>
      <c r="SYY27"/>
      <c r="SYZ27"/>
      <c r="SZA27"/>
      <c r="SZB27"/>
      <c r="SZC27"/>
      <c r="SZD27"/>
      <c r="SZE27"/>
      <c r="SZF27"/>
      <c r="SZG27"/>
      <c r="SZH27"/>
      <c r="SZI27"/>
      <c r="SZJ27"/>
      <c r="SZK27"/>
      <c r="SZL27"/>
      <c r="SZM27"/>
      <c r="SZN27"/>
      <c r="SZO27"/>
      <c r="SZP27"/>
      <c r="SZQ27"/>
      <c r="SZR27"/>
      <c r="SZS27"/>
      <c r="SZT27"/>
      <c r="SZU27"/>
      <c r="SZV27"/>
      <c r="SZW27"/>
      <c r="SZX27"/>
      <c r="SZY27"/>
      <c r="SZZ27"/>
      <c r="TAA27"/>
      <c r="TAB27"/>
      <c r="TAC27"/>
      <c r="TAD27"/>
      <c r="TAE27"/>
      <c r="TAF27"/>
      <c r="TAG27"/>
      <c r="TAH27"/>
      <c r="TAI27"/>
      <c r="TAJ27"/>
      <c r="TAK27"/>
      <c r="TAL27"/>
      <c r="TAM27"/>
      <c r="TAN27"/>
      <c r="TAO27"/>
      <c r="TAP27"/>
      <c r="TAQ27"/>
      <c r="TAR27"/>
      <c r="TAS27"/>
      <c r="TAT27"/>
      <c r="TAU27"/>
      <c r="TAV27"/>
      <c r="TAW27"/>
      <c r="TAX27"/>
      <c r="TAY27"/>
      <c r="TAZ27"/>
      <c r="TBA27"/>
      <c r="TBB27"/>
      <c r="TBC27"/>
      <c r="TBD27"/>
      <c r="TBE27"/>
      <c r="TBF27"/>
      <c r="TBG27"/>
      <c r="TBH27"/>
      <c r="TBI27"/>
      <c r="TBJ27"/>
      <c r="TBK27"/>
      <c r="TBL27"/>
      <c r="TBM27"/>
      <c r="TBN27"/>
      <c r="TBO27"/>
      <c r="TBP27"/>
      <c r="TBQ27"/>
      <c r="TBR27"/>
      <c r="TBS27"/>
      <c r="TBT27"/>
      <c r="TBU27"/>
      <c r="TBV27"/>
      <c r="TBW27"/>
      <c r="TBX27"/>
      <c r="TBY27"/>
      <c r="TBZ27"/>
      <c r="TCA27"/>
      <c r="TCB27"/>
      <c r="TCC27"/>
      <c r="TCD27"/>
      <c r="TCE27"/>
      <c r="TCF27"/>
      <c r="TCG27"/>
      <c r="TCH27"/>
      <c r="TCI27"/>
      <c r="TCJ27"/>
      <c r="TCK27"/>
      <c r="TCL27"/>
      <c r="TCM27"/>
      <c r="TCN27"/>
      <c r="TCO27"/>
      <c r="TCP27"/>
      <c r="TCQ27"/>
      <c r="TCR27"/>
      <c r="TCS27"/>
      <c r="TCT27"/>
      <c r="TCU27"/>
      <c r="TCV27"/>
      <c r="TCW27"/>
      <c r="TCX27"/>
      <c r="TCY27"/>
      <c r="TCZ27"/>
      <c r="TDA27"/>
      <c r="TDB27"/>
      <c r="TDC27"/>
      <c r="TDD27"/>
      <c r="TDE27"/>
      <c r="TDF27"/>
      <c r="TDG27"/>
      <c r="TDH27"/>
      <c r="TDI27"/>
      <c r="TDJ27"/>
      <c r="TDK27"/>
      <c r="TDL27"/>
      <c r="TDM27"/>
      <c r="TDN27"/>
      <c r="TDO27"/>
      <c r="TDP27"/>
      <c r="TDQ27"/>
      <c r="TDR27"/>
      <c r="TDS27"/>
      <c r="TDT27"/>
      <c r="TDU27"/>
      <c r="TDV27"/>
      <c r="TDW27"/>
      <c r="TDX27"/>
      <c r="TDY27"/>
      <c r="TDZ27"/>
      <c r="TEA27"/>
      <c r="TEB27"/>
      <c r="TEC27"/>
      <c r="TED27"/>
      <c r="TEE27"/>
      <c r="TEF27"/>
      <c r="TEG27"/>
      <c r="TEH27"/>
      <c r="TEI27"/>
      <c r="TEJ27"/>
      <c r="TEK27"/>
      <c r="TEL27"/>
      <c r="TEM27"/>
      <c r="TEN27"/>
      <c r="TEO27"/>
      <c r="TEP27"/>
      <c r="TEQ27"/>
      <c r="TER27"/>
      <c r="TES27"/>
      <c r="TET27"/>
      <c r="TEU27"/>
      <c r="TEV27"/>
      <c r="TEW27"/>
      <c r="TEX27"/>
      <c r="TEY27"/>
      <c r="TEZ27"/>
      <c r="TFA27"/>
      <c r="TFB27"/>
      <c r="TFC27"/>
      <c r="TFD27"/>
      <c r="TFE27"/>
      <c r="TFF27"/>
      <c r="TFG27"/>
      <c r="TFH27"/>
      <c r="TFI27"/>
      <c r="TFJ27"/>
      <c r="TFK27"/>
      <c r="TFL27"/>
      <c r="TFM27"/>
      <c r="TFN27"/>
      <c r="TFO27"/>
      <c r="TFP27"/>
      <c r="TFQ27"/>
      <c r="TFR27"/>
      <c r="TFS27"/>
      <c r="TFT27"/>
      <c r="TFU27"/>
      <c r="TFV27"/>
      <c r="TFW27"/>
      <c r="TFX27"/>
      <c r="TFY27"/>
      <c r="TFZ27"/>
      <c r="TGA27"/>
      <c r="TGB27"/>
      <c r="TGC27"/>
      <c r="TGD27"/>
      <c r="TGE27"/>
      <c r="TGF27"/>
      <c r="TGG27"/>
      <c r="TGH27"/>
      <c r="TGI27"/>
      <c r="TGJ27"/>
      <c r="TGK27"/>
      <c r="TGL27"/>
      <c r="TGM27"/>
      <c r="TGN27"/>
      <c r="TGO27"/>
      <c r="TGP27"/>
      <c r="TGQ27"/>
      <c r="TGR27"/>
      <c r="TGS27"/>
      <c r="TGT27"/>
      <c r="TGU27"/>
      <c r="TGV27"/>
      <c r="TGW27"/>
      <c r="TGX27"/>
      <c r="TGY27"/>
      <c r="TGZ27"/>
      <c r="THA27"/>
      <c r="THB27"/>
      <c r="THC27"/>
      <c r="THD27"/>
      <c r="THE27"/>
      <c r="THF27"/>
      <c r="THG27"/>
      <c r="THH27"/>
      <c r="THI27"/>
      <c r="THJ27"/>
      <c r="THK27"/>
      <c r="THL27"/>
      <c r="THM27"/>
      <c r="THN27"/>
      <c r="THO27"/>
      <c r="THP27"/>
      <c r="THQ27"/>
      <c r="THR27"/>
      <c r="THS27"/>
      <c r="THT27"/>
      <c r="THU27"/>
      <c r="THV27"/>
      <c r="THW27"/>
      <c r="THX27"/>
      <c r="THY27"/>
      <c r="THZ27"/>
      <c r="TIA27"/>
      <c r="TIB27"/>
      <c r="TIC27"/>
      <c r="TID27"/>
      <c r="TIE27"/>
      <c r="TIF27"/>
      <c r="TIG27"/>
      <c r="TIH27"/>
      <c r="TII27"/>
      <c r="TIJ27"/>
      <c r="TIK27"/>
      <c r="TIL27"/>
      <c r="TIM27"/>
      <c r="TIN27"/>
      <c r="TIO27"/>
      <c r="TIP27"/>
      <c r="TIQ27"/>
      <c r="TIR27"/>
      <c r="TIS27"/>
      <c r="TIT27"/>
      <c r="TIU27"/>
      <c r="TIV27"/>
      <c r="TIW27"/>
      <c r="TIX27"/>
      <c r="TIY27"/>
      <c r="TIZ27"/>
      <c r="TJA27"/>
      <c r="TJB27"/>
      <c r="TJC27"/>
      <c r="TJD27"/>
      <c r="TJE27"/>
      <c r="TJF27"/>
      <c r="TJG27"/>
      <c r="TJH27"/>
      <c r="TJI27"/>
      <c r="TJJ27"/>
      <c r="TJK27"/>
      <c r="TJL27"/>
      <c r="TJM27"/>
      <c r="TJN27"/>
      <c r="TJO27"/>
      <c r="TJP27"/>
      <c r="TJQ27"/>
      <c r="TJR27"/>
      <c r="TJS27"/>
      <c r="TJT27"/>
      <c r="TJU27"/>
      <c r="TJV27"/>
      <c r="TJW27"/>
      <c r="TJX27"/>
      <c r="TJY27"/>
      <c r="TJZ27"/>
      <c r="TKA27"/>
      <c r="TKB27"/>
      <c r="TKC27"/>
      <c r="TKD27"/>
      <c r="TKE27"/>
      <c r="TKF27"/>
      <c r="TKG27"/>
      <c r="TKH27"/>
      <c r="TKI27"/>
      <c r="TKJ27"/>
      <c r="TKK27"/>
      <c r="TKL27"/>
      <c r="TKM27"/>
      <c r="TKN27"/>
      <c r="TKO27"/>
      <c r="TKP27"/>
      <c r="TKQ27"/>
      <c r="TKR27"/>
      <c r="TKS27"/>
      <c r="TKT27"/>
      <c r="TKU27"/>
      <c r="TKV27"/>
      <c r="TKW27"/>
      <c r="TKX27"/>
      <c r="TKY27"/>
      <c r="TKZ27"/>
      <c r="TLA27"/>
      <c r="TLB27"/>
      <c r="TLC27"/>
      <c r="TLD27"/>
      <c r="TLE27"/>
      <c r="TLF27"/>
      <c r="TLG27"/>
      <c r="TLH27"/>
      <c r="TLI27"/>
      <c r="TLJ27"/>
      <c r="TLK27"/>
      <c r="TLL27"/>
      <c r="TLM27"/>
      <c r="TLN27"/>
      <c r="TLO27"/>
      <c r="TLP27"/>
      <c r="TLQ27"/>
      <c r="TLR27"/>
      <c r="TLS27"/>
      <c r="TLT27"/>
      <c r="TLU27"/>
      <c r="TLV27"/>
      <c r="TLW27"/>
      <c r="TLX27"/>
      <c r="TLY27"/>
      <c r="TLZ27"/>
      <c r="TMA27"/>
      <c r="TMB27"/>
      <c r="TMC27"/>
      <c r="TMD27"/>
      <c r="TME27"/>
      <c r="TMF27"/>
      <c r="TMG27"/>
      <c r="TMH27"/>
      <c r="TMI27"/>
      <c r="TMJ27"/>
      <c r="TMK27"/>
      <c r="TML27"/>
      <c r="TMM27"/>
      <c r="TMN27"/>
      <c r="TMO27"/>
      <c r="TMP27"/>
      <c r="TMQ27"/>
      <c r="TMR27"/>
      <c r="TMS27"/>
      <c r="TMT27"/>
      <c r="TMU27"/>
      <c r="TMV27"/>
      <c r="TMW27"/>
      <c r="TMX27"/>
      <c r="TMY27"/>
      <c r="TMZ27"/>
      <c r="TNA27"/>
      <c r="TNB27"/>
      <c r="TNC27"/>
      <c r="TND27"/>
      <c r="TNE27"/>
      <c r="TNF27"/>
      <c r="TNG27"/>
      <c r="TNH27"/>
      <c r="TNI27"/>
      <c r="TNJ27"/>
      <c r="TNK27"/>
      <c r="TNL27"/>
      <c r="TNM27"/>
      <c r="TNN27"/>
      <c r="TNO27"/>
      <c r="TNP27"/>
      <c r="TNQ27"/>
      <c r="TNR27"/>
      <c r="TNS27"/>
      <c r="TNT27"/>
      <c r="TNU27"/>
      <c r="TNV27"/>
      <c r="TNW27"/>
      <c r="TNX27"/>
      <c r="TNY27"/>
      <c r="TNZ27"/>
      <c r="TOA27"/>
      <c r="TOB27"/>
      <c r="TOC27"/>
      <c r="TOD27"/>
      <c r="TOE27"/>
      <c r="TOF27"/>
      <c r="TOG27"/>
      <c r="TOH27"/>
      <c r="TOI27"/>
      <c r="TOJ27"/>
      <c r="TOK27"/>
      <c r="TOL27"/>
      <c r="TOM27"/>
      <c r="TON27"/>
      <c r="TOO27"/>
      <c r="TOP27"/>
      <c r="TOQ27"/>
      <c r="TOR27"/>
      <c r="TOS27"/>
      <c r="TOT27"/>
      <c r="TOU27"/>
      <c r="TOV27"/>
      <c r="TOW27"/>
      <c r="TOX27"/>
      <c r="TOY27"/>
      <c r="TOZ27"/>
      <c r="TPA27"/>
      <c r="TPB27"/>
      <c r="TPC27"/>
      <c r="TPD27"/>
      <c r="TPE27"/>
      <c r="TPF27"/>
      <c r="TPG27"/>
      <c r="TPH27"/>
      <c r="TPI27"/>
      <c r="TPJ27"/>
      <c r="TPK27"/>
      <c r="TPL27"/>
      <c r="TPM27"/>
      <c r="TPN27"/>
      <c r="TPO27"/>
      <c r="TPP27"/>
      <c r="TPQ27"/>
      <c r="TPR27"/>
      <c r="TPS27"/>
      <c r="TPT27"/>
      <c r="TPU27"/>
      <c r="TPV27"/>
      <c r="TPW27"/>
      <c r="TPX27"/>
      <c r="TPY27"/>
      <c r="TPZ27"/>
      <c r="TQA27"/>
      <c r="TQB27"/>
      <c r="TQC27"/>
      <c r="TQD27"/>
      <c r="TQE27"/>
      <c r="TQF27"/>
      <c r="TQG27"/>
      <c r="TQH27"/>
      <c r="TQI27"/>
      <c r="TQJ27"/>
      <c r="TQK27"/>
      <c r="TQL27"/>
      <c r="TQM27"/>
      <c r="TQN27"/>
      <c r="TQO27"/>
      <c r="TQP27"/>
      <c r="TQQ27"/>
      <c r="TQR27"/>
      <c r="TQS27"/>
      <c r="TQT27"/>
      <c r="TQU27"/>
      <c r="TQV27"/>
      <c r="TQW27"/>
      <c r="TQX27"/>
      <c r="TQY27"/>
      <c r="TQZ27"/>
      <c r="TRA27"/>
      <c r="TRB27"/>
      <c r="TRC27"/>
      <c r="TRD27"/>
      <c r="TRE27"/>
      <c r="TRF27"/>
      <c r="TRG27"/>
      <c r="TRH27"/>
      <c r="TRI27"/>
      <c r="TRJ27"/>
      <c r="TRK27"/>
      <c r="TRL27"/>
      <c r="TRM27"/>
      <c r="TRN27"/>
      <c r="TRO27"/>
      <c r="TRP27"/>
      <c r="TRQ27"/>
      <c r="TRR27"/>
      <c r="TRS27"/>
      <c r="TRT27"/>
      <c r="TRU27"/>
      <c r="TRV27"/>
      <c r="TRW27"/>
      <c r="TRX27"/>
      <c r="TRY27"/>
      <c r="TRZ27"/>
      <c r="TSA27"/>
      <c r="TSB27"/>
      <c r="TSC27"/>
      <c r="TSD27"/>
      <c r="TSE27"/>
      <c r="TSF27"/>
      <c r="TSG27"/>
      <c r="TSH27"/>
      <c r="TSI27"/>
      <c r="TSJ27"/>
      <c r="TSK27"/>
      <c r="TSL27"/>
      <c r="TSM27"/>
      <c r="TSN27"/>
      <c r="TSO27"/>
      <c r="TSP27"/>
      <c r="TSQ27"/>
      <c r="TSR27"/>
      <c r="TSS27"/>
      <c r="TST27"/>
      <c r="TSU27"/>
      <c r="TSV27"/>
      <c r="TSW27"/>
      <c r="TSX27"/>
      <c r="TSY27"/>
      <c r="TSZ27"/>
      <c r="TTA27"/>
      <c r="TTB27"/>
      <c r="TTC27"/>
      <c r="TTD27"/>
      <c r="TTE27"/>
      <c r="TTF27"/>
      <c r="TTG27"/>
      <c r="TTH27"/>
      <c r="TTI27"/>
      <c r="TTJ27"/>
      <c r="TTK27"/>
      <c r="TTL27"/>
      <c r="TTM27"/>
      <c r="TTN27"/>
      <c r="TTO27"/>
      <c r="TTP27"/>
      <c r="TTQ27"/>
      <c r="TTR27"/>
      <c r="TTS27"/>
      <c r="TTT27"/>
      <c r="TTU27"/>
      <c r="TTV27"/>
      <c r="TTW27"/>
      <c r="TTX27"/>
      <c r="TTY27"/>
      <c r="TTZ27"/>
      <c r="TUA27"/>
      <c r="TUB27"/>
      <c r="TUC27"/>
      <c r="TUD27"/>
      <c r="TUE27"/>
      <c r="TUF27"/>
      <c r="TUG27"/>
      <c r="TUH27"/>
      <c r="TUI27"/>
      <c r="TUJ27"/>
      <c r="TUK27"/>
      <c r="TUL27"/>
      <c r="TUM27"/>
      <c r="TUN27"/>
      <c r="TUO27"/>
      <c r="TUP27"/>
      <c r="TUQ27"/>
      <c r="TUR27"/>
      <c r="TUS27"/>
      <c r="TUT27"/>
      <c r="TUU27"/>
      <c r="TUV27"/>
      <c r="TUW27"/>
      <c r="TUX27"/>
      <c r="TUY27"/>
      <c r="TUZ27"/>
      <c r="TVA27"/>
      <c r="TVB27"/>
      <c r="TVC27"/>
      <c r="TVD27"/>
      <c r="TVE27"/>
      <c r="TVF27"/>
      <c r="TVG27"/>
      <c r="TVH27"/>
      <c r="TVI27"/>
      <c r="TVJ27"/>
      <c r="TVK27"/>
      <c r="TVL27"/>
      <c r="TVM27"/>
      <c r="TVN27"/>
      <c r="TVO27"/>
      <c r="TVP27"/>
      <c r="TVQ27"/>
      <c r="TVR27"/>
      <c r="TVS27"/>
      <c r="TVT27"/>
      <c r="TVU27"/>
      <c r="TVV27"/>
      <c r="TVW27"/>
      <c r="TVX27"/>
      <c r="TVY27"/>
      <c r="TVZ27"/>
      <c r="TWA27"/>
      <c r="TWB27"/>
      <c r="TWC27"/>
      <c r="TWD27"/>
      <c r="TWE27"/>
      <c r="TWF27"/>
      <c r="TWG27"/>
      <c r="TWH27"/>
      <c r="TWI27"/>
      <c r="TWJ27"/>
      <c r="TWK27"/>
      <c r="TWL27"/>
      <c r="TWM27"/>
      <c r="TWN27"/>
      <c r="TWO27"/>
      <c r="TWP27"/>
      <c r="TWQ27"/>
      <c r="TWR27"/>
      <c r="TWS27"/>
      <c r="TWT27"/>
      <c r="TWU27"/>
      <c r="TWV27"/>
      <c r="TWW27"/>
      <c r="TWX27"/>
      <c r="TWY27"/>
      <c r="TWZ27"/>
      <c r="TXA27"/>
      <c r="TXB27"/>
      <c r="TXC27"/>
      <c r="TXD27"/>
      <c r="TXE27"/>
      <c r="TXF27"/>
      <c r="TXG27"/>
      <c r="TXH27"/>
      <c r="TXI27"/>
      <c r="TXJ27"/>
      <c r="TXK27"/>
      <c r="TXL27"/>
      <c r="TXM27"/>
      <c r="TXN27"/>
      <c r="TXO27"/>
      <c r="TXP27"/>
      <c r="TXQ27"/>
      <c r="TXR27"/>
      <c r="TXS27"/>
      <c r="TXT27"/>
      <c r="TXU27"/>
      <c r="TXV27"/>
      <c r="TXW27"/>
      <c r="TXX27"/>
      <c r="TXY27"/>
      <c r="TXZ27"/>
      <c r="TYA27"/>
      <c r="TYB27"/>
      <c r="TYC27"/>
      <c r="TYD27"/>
      <c r="TYE27"/>
      <c r="TYF27"/>
      <c r="TYG27"/>
      <c r="TYH27"/>
      <c r="TYI27"/>
      <c r="TYJ27"/>
      <c r="TYK27"/>
      <c r="TYL27"/>
      <c r="TYM27"/>
      <c r="TYN27"/>
      <c r="TYO27"/>
      <c r="TYP27"/>
      <c r="TYQ27"/>
      <c r="TYR27"/>
      <c r="TYS27"/>
      <c r="TYT27"/>
      <c r="TYU27"/>
      <c r="TYV27"/>
      <c r="TYW27"/>
      <c r="TYX27"/>
      <c r="TYY27"/>
      <c r="TYZ27"/>
      <c r="TZA27"/>
      <c r="TZB27"/>
      <c r="TZC27"/>
      <c r="TZD27"/>
      <c r="TZE27"/>
      <c r="TZF27"/>
      <c r="TZG27"/>
      <c r="TZH27"/>
      <c r="TZI27"/>
      <c r="TZJ27"/>
      <c r="TZK27"/>
      <c r="TZL27"/>
      <c r="TZM27"/>
      <c r="TZN27"/>
      <c r="TZO27"/>
      <c r="TZP27"/>
      <c r="TZQ27"/>
      <c r="TZR27"/>
      <c r="TZS27"/>
      <c r="TZT27"/>
      <c r="TZU27"/>
      <c r="TZV27"/>
      <c r="TZW27"/>
      <c r="TZX27"/>
      <c r="TZY27"/>
      <c r="TZZ27"/>
      <c r="UAA27"/>
      <c r="UAB27"/>
      <c r="UAC27"/>
      <c r="UAD27"/>
      <c r="UAE27"/>
      <c r="UAF27"/>
      <c r="UAG27"/>
      <c r="UAH27"/>
      <c r="UAI27"/>
      <c r="UAJ27"/>
      <c r="UAK27"/>
      <c r="UAL27"/>
      <c r="UAM27"/>
      <c r="UAN27"/>
      <c r="UAO27"/>
      <c r="UAP27"/>
      <c r="UAQ27"/>
      <c r="UAR27"/>
      <c r="UAS27"/>
      <c r="UAT27"/>
      <c r="UAU27"/>
      <c r="UAV27"/>
      <c r="UAW27"/>
      <c r="UAX27"/>
      <c r="UAY27"/>
      <c r="UAZ27"/>
      <c r="UBA27"/>
      <c r="UBB27"/>
      <c r="UBC27"/>
      <c r="UBD27"/>
      <c r="UBE27"/>
      <c r="UBF27"/>
      <c r="UBG27"/>
      <c r="UBH27"/>
      <c r="UBI27"/>
      <c r="UBJ27"/>
      <c r="UBK27"/>
      <c r="UBL27"/>
      <c r="UBM27"/>
      <c r="UBN27"/>
      <c r="UBO27"/>
      <c r="UBP27"/>
      <c r="UBQ27"/>
      <c r="UBR27"/>
      <c r="UBS27"/>
      <c r="UBT27"/>
      <c r="UBU27"/>
      <c r="UBV27"/>
      <c r="UBW27"/>
      <c r="UBX27"/>
      <c r="UBY27"/>
      <c r="UBZ27"/>
      <c r="UCA27"/>
      <c r="UCB27"/>
      <c r="UCC27"/>
      <c r="UCD27"/>
      <c r="UCE27"/>
      <c r="UCF27"/>
      <c r="UCG27"/>
      <c r="UCH27"/>
      <c r="UCI27"/>
      <c r="UCJ27"/>
      <c r="UCK27"/>
      <c r="UCL27"/>
      <c r="UCM27"/>
      <c r="UCN27"/>
      <c r="UCO27"/>
      <c r="UCP27"/>
      <c r="UCQ27"/>
      <c r="UCR27"/>
      <c r="UCS27"/>
      <c r="UCT27"/>
      <c r="UCU27"/>
      <c r="UCV27"/>
      <c r="UCW27"/>
      <c r="UCX27"/>
      <c r="UCY27"/>
      <c r="UCZ27"/>
      <c r="UDA27"/>
      <c r="UDB27"/>
      <c r="UDC27"/>
      <c r="UDD27"/>
      <c r="UDE27"/>
      <c r="UDF27"/>
      <c r="UDG27"/>
      <c r="UDH27"/>
      <c r="UDI27"/>
      <c r="UDJ27"/>
      <c r="UDK27"/>
      <c r="UDL27"/>
      <c r="UDM27"/>
      <c r="UDN27"/>
      <c r="UDO27"/>
      <c r="UDP27"/>
      <c r="UDQ27"/>
      <c r="UDR27"/>
      <c r="UDS27"/>
      <c r="UDT27"/>
      <c r="UDU27"/>
      <c r="UDV27"/>
      <c r="UDW27"/>
      <c r="UDX27"/>
      <c r="UDY27"/>
      <c r="UDZ27"/>
      <c r="UEA27"/>
      <c r="UEB27"/>
      <c r="UEC27"/>
      <c r="UED27"/>
      <c r="UEE27"/>
      <c r="UEF27"/>
      <c r="UEG27"/>
      <c r="UEH27"/>
      <c r="UEI27"/>
      <c r="UEJ27"/>
      <c r="UEK27"/>
      <c r="UEL27"/>
      <c r="UEM27"/>
      <c r="UEN27"/>
      <c r="UEO27"/>
      <c r="UEP27"/>
      <c r="UEQ27"/>
      <c r="UER27"/>
      <c r="UES27"/>
      <c r="UET27"/>
      <c r="UEU27"/>
      <c r="UEV27"/>
      <c r="UEW27"/>
      <c r="UEX27"/>
      <c r="UEY27"/>
      <c r="UEZ27"/>
      <c r="UFA27"/>
      <c r="UFB27"/>
      <c r="UFC27"/>
      <c r="UFD27"/>
      <c r="UFE27"/>
      <c r="UFF27"/>
      <c r="UFG27"/>
      <c r="UFH27"/>
      <c r="UFI27"/>
      <c r="UFJ27"/>
      <c r="UFK27"/>
      <c r="UFL27"/>
      <c r="UFM27"/>
      <c r="UFN27"/>
      <c r="UFO27"/>
      <c r="UFP27"/>
      <c r="UFQ27"/>
      <c r="UFR27"/>
      <c r="UFS27"/>
      <c r="UFT27"/>
      <c r="UFU27"/>
      <c r="UFV27"/>
      <c r="UFW27"/>
      <c r="UFX27"/>
      <c r="UFY27"/>
      <c r="UFZ27"/>
      <c r="UGA27"/>
      <c r="UGB27"/>
      <c r="UGC27"/>
      <c r="UGD27"/>
      <c r="UGE27"/>
      <c r="UGF27"/>
      <c r="UGG27"/>
      <c r="UGH27"/>
      <c r="UGI27"/>
      <c r="UGJ27"/>
      <c r="UGK27"/>
      <c r="UGL27"/>
      <c r="UGM27"/>
      <c r="UGN27"/>
      <c r="UGO27"/>
      <c r="UGP27"/>
      <c r="UGQ27"/>
      <c r="UGR27"/>
      <c r="UGS27"/>
      <c r="UGT27"/>
      <c r="UGU27"/>
      <c r="UGV27"/>
      <c r="UGW27"/>
      <c r="UGX27"/>
      <c r="UGY27"/>
      <c r="UGZ27"/>
      <c r="UHA27"/>
      <c r="UHB27"/>
      <c r="UHC27"/>
      <c r="UHD27"/>
      <c r="UHE27"/>
      <c r="UHF27"/>
      <c r="UHG27"/>
      <c r="UHH27"/>
      <c r="UHI27"/>
      <c r="UHJ27"/>
      <c r="UHK27"/>
      <c r="UHL27"/>
      <c r="UHM27"/>
      <c r="UHN27"/>
      <c r="UHO27"/>
      <c r="UHP27"/>
      <c r="UHQ27"/>
      <c r="UHR27"/>
      <c r="UHS27"/>
      <c r="UHT27"/>
      <c r="UHU27"/>
      <c r="UHV27"/>
      <c r="UHW27"/>
      <c r="UHX27"/>
      <c r="UHY27"/>
      <c r="UHZ27"/>
      <c r="UIA27"/>
      <c r="UIB27"/>
      <c r="UIC27"/>
      <c r="UID27"/>
      <c r="UIE27"/>
      <c r="UIF27"/>
      <c r="UIG27"/>
      <c r="UIH27"/>
      <c r="UII27"/>
      <c r="UIJ27"/>
      <c r="UIK27"/>
      <c r="UIL27"/>
      <c r="UIM27"/>
      <c r="UIN27"/>
      <c r="UIO27"/>
      <c r="UIP27"/>
      <c r="UIQ27"/>
      <c r="UIR27"/>
      <c r="UIS27"/>
      <c r="UIT27"/>
      <c r="UIU27"/>
      <c r="UIV27"/>
      <c r="UIW27"/>
      <c r="UIX27"/>
      <c r="UIY27"/>
      <c r="UIZ27"/>
      <c r="UJA27"/>
      <c r="UJB27"/>
      <c r="UJC27"/>
      <c r="UJD27"/>
      <c r="UJE27"/>
      <c r="UJF27"/>
      <c r="UJG27"/>
      <c r="UJH27"/>
      <c r="UJI27"/>
      <c r="UJJ27"/>
      <c r="UJK27"/>
      <c r="UJL27"/>
      <c r="UJM27"/>
      <c r="UJN27"/>
      <c r="UJO27"/>
      <c r="UJP27"/>
      <c r="UJQ27"/>
      <c r="UJR27"/>
      <c r="UJS27"/>
      <c r="UJT27"/>
      <c r="UJU27"/>
      <c r="UJV27"/>
      <c r="UJW27"/>
      <c r="UJX27"/>
      <c r="UJY27"/>
      <c r="UJZ27"/>
      <c r="UKA27"/>
      <c r="UKB27"/>
      <c r="UKC27"/>
      <c r="UKD27"/>
      <c r="UKE27"/>
      <c r="UKF27"/>
      <c r="UKG27"/>
      <c r="UKH27"/>
      <c r="UKI27"/>
      <c r="UKJ27"/>
      <c r="UKK27"/>
      <c r="UKL27"/>
      <c r="UKM27"/>
      <c r="UKN27"/>
      <c r="UKO27"/>
      <c r="UKP27"/>
      <c r="UKQ27"/>
      <c r="UKR27"/>
      <c r="UKS27"/>
      <c r="UKT27"/>
      <c r="UKU27"/>
      <c r="UKV27"/>
      <c r="UKW27"/>
      <c r="UKX27"/>
      <c r="UKY27"/>
      <c r="UKZ27"/>
      <c r="ULA27"/>
      <c r="ULB27"/>
      <c r="ULC27"/>
      <c r="ULD27"/>
      <c r="ULE27"/>
      <c r="ULF27"/>
      <c r="ULG27"/>
      <c r="ULH27"/>
      <c r="ULI27"/>
      <c r="ULJ27"/>
      <c r="ULK27"/>
      <c r="ULL27"/>
      <c r="ULM27"/>
      <c r="ULN27"/>
      <c r="ULO27"/>
      <c r="ULP27"/>
      <c r="ULQ27"/>
      <c r="ULR27"/>
      <c r="ULS27"/>
      <c r="ULT27"/>
      <c r="ULU27"/>
      <c r="ULV27"/>
      <c r="ULW27"/>
      <c r="ULX27"/>
      <c r="ULY27"/>
      <c r="ULZ27"/>
      <c r="UMA27"/>
      <c r="UMB27"/>
      <c r="UMC27"/>
      <c r="UMD27"/>
      <c r="UME27"/>
      <c r="UMF27"/>
      <c r="UMG27"/>
      <c r="UMH27"/>
      <c r="UMI27"/>
      <c r="UMJ27"/>
      <c r="UMK27"/>
      <c r="UML27"/>
      <c r="UMM27"/>
      <c r="UMN27"/>
      <c r="UMO27"/>
      <c r="UMP27"/>
      <c r="UMQ27"/>
      <c r="UMR27"/>
      <c r="UMS27"/>
      <c r="UMT27"/>
      <c r="UMU27"/>
      <c r="UMV27"/>
      <c r="UMW27"/>
      <c r="UMX27"/>
      <c r="UMY27"/>
      <c r="UMZ27"/>
      <c r="UNA27"/>
      <c r="UNB27"/>
      <c r="UNC27"/>
      <c r="UND27"/>
      <c r="UNE27"/>
      <c r="UNF27"/>
      <c r="UNG27"/>
      <c r="UNH27"/>
      <c r="UNI27"/>
      <c r="UNJ27"/>
      <c r="UNK27"/>
      <c r="UNL27"/>
      <c r="UNM27"/>
      <c r="UNN27"/>
      <c r="UNO27"/>
      <c r="UNP27"/>
      <c r="UNQ27"/>
      <c r="UNR27"/>
      <c r="UNS27"/>
      <c r="UNT27"/>
      <c r="UNU27"/>
      <c r="UNV27"/>
      <c r="UNW27"/>
      <c r="UNX27"/>
      <c r="UNY27"/>
      <c r="UNZ27"/>
      <c r="UOA27"/>
      <c r="UOB27"/>
      <c r="UOC27"/>
      <c r="UOD27"/>
      <c r="UOE27"/>
      <c r="UOF27"/>
      <c r="UOG27"/>
      <c r="UOH27"/>
      <c r="UOI27"/>
      <c r="UOJ27"/>
      <c r="UOK27"/>
      <c r="UOL27"/>
      <c r="UOM27"/>
      <c r="UON27"/>
      <c r="UOO27"/>
      <c r="UOP27"/>
      <c r="UOQ27"/>
      <c r="UOR27"/>
      <c r="UOS27"/>
      <c r="UOT27"/>
      <c r="UOU27"/>
      <c r="UOV27"/>
      <c r="UOW27"/>
      <c r="UOX27"/>
      <c r="UOY27"/>
      <c r="UOZ27"/>
      <c r="UPA27"/>
      <c r="UPB27"/>
      <c r="UPC27"/>
      <c r="UPD27"/>
      <c r="UPE27"/>
      <c r="UPF27"/>
      <c r="UPG27"/>
      <c r="UPH27"/>
      <c r="UPI27"/>
      <c r="UPJ27"/>
      <c r="UPK27"/>
      <c r="UPL27"/>
      <c r="UPM27"/>
      <c r="UPN27"/>
      <c r="UPO27"/>
      <c r="UPP27"/>
      <c r="UPQ27"/>
      <c r="UPR27"/>
      <c r="UPS27"/>
      <c r="UPT27"/>
      <c r="UPU27"/>
      <c r="UPV27"/>
      <c r="UPW27"/>
      <c r="UPX27"/>
      <c r="UPY27"/>
      <c r="UPZ27"/>
      <c r="UQA27"/>
      <c r="UQB27"/>
      <c r="UQC27"/>
      <c r="UQD27"/>
      <c r="UQE27"/>
      <c r="UQF27"/>
      <c r="UQG27"/>
      <c r="UQH27"/>
      <c r="UQI27"/>
      <c r="UQJ27"/>
      <c r="UQK27"/>
      <c r="UQL27"/>
      <c r="UQM27"/>
      <c r="UQN27"/>
      <c r="UQO27"/>
      <c r="UQP27"/>
      <c r="UQQ27"/>
      <c r="UQR27"/>
      <c r="UQS27"/>
      <c r="UQT27"/>
      <c r="UQU27"/>
      <c r="UQV27"/>
      <c r="UQW27"/>
      <c r="UQX27"/>
      <c r="UQY27"/>
      <c r="UQZ27"/>
      <c r="URA27"/>
      <c r="URB27"/>
      <c r="URC27"/>
      <c r="URD27"/>
      <c r="URE27"/>
      <c r="URF27"/>
      <c r="URG27"/>
      <c r="URH27"/>
      <c r="URI27"/>
      <c r="URJ27"/>
      <c r="URK27"/>
      <c r="URL27"/>
      <c r="URM27"/>
      <c r="URN27"/>
      <c r="URO27"/>
      <c r="URP27"/>
      <c r="URQ27"/>
      <c r="URR27"/>
      <c r="URS27"/>
      <c r="URT27"/>
      <c r="URU27"/>
      <c r="URV27"/>
      <c r="URW27"/>
      <c r="URX27"/>
      <c r="URY27"/>
      <c r="URZ27"/>
      <c r="USA27"/>
      <c r="USB27"/>
      <c r="USC27"/>
      <c r="USD27"/>
      <c r="USE27"/>
      <c r="USF27"/>
      <c r="USG27"/>
      <c r="USH27"/>
      <c r="USI27"/>
      <c r="USJ27"/>
      <c r="USK27"/>
      <c r="USL27"/>
      <c r="USM27"/>
      <c r="USN27"/>
      <c r="USO27"/>
      <c r="USP27"/>
      <c r="USQ27"/>
      <c r="USR27"/>
      <c r="USS27"/>
      <c r="UST27"/>
      <c r="USU27"/>
      <c r="USV27"/>
      <c r="USW27"/>
      <c r="USX27"/>
      <c r="USY27"/>
      <c r="USZ27"/>
      <c r="UTA27"/>
      <c r="UTB27"/>
      <c r="UTC27"/>
      <c r="UTD27"/>
      <c r="UTE27"/>
      <c r="UTF27"/>
      <c r="UTG27"/>
      <c r="UTH27"/>
      <c r="UTI27"/>
      <c r="UTJ27"/>
      <c r="UTK27"/>
      <c r="UTL27"/>
      <c r="UTM27"/>
      <c r="UTN27"/>
      <c r="UTO27"/>
      <c r="UTP27"/>
      <c r="UTQ27"/>
      <c r="UTR27"/>
      <c r="UTS27"/>
      <c r="UTT27"/>
      <c r="UTU27"/>
      <c r="UTV27"/>
      <c r="UTW27"/>
      <c r="UTX27"/>
      <c r="UTY27"/>
      <c r="UTZ27"/>
      <c r="UUA27"/>
      <c r="UUB27"/>
      <c r="UUC27"/>
      <c r="UUD27"/>
      <c r="UUE27"/>
      <c r="UUF27"/>
      <c r="UUG27"/>
      <c r="UUH27"/>
      <c r="UUI27"/>
      <c r="UUJ27"/>
      <c r="UUK27"/>
      <c r="UUL27"/>
      <c r="UUM27"/>
      <c r="UUN27"/>
      <c r="UUO27"/>
      <c r="UUP27"/>
      <c r="UUQ27"/>
      <c r="UUR27"/>
      <c r="UUS27"/>
      <c r="UUT27"/>
      <c r="UUU27"/>
      <c r="UUV27"/>
      <c r="UUW27"/>
      <c r="UUX27"/>
      <c r="UUY27"/>
      <c r="UUZ27"/>
      <c r="UVA27"/>
      <c r="UVB27"/>
      <c r="UVC27"/>
      <c r="UVD27"/>
      <c r="UVE27"/>
      <c r="UVF27"/>
      <c r="UVG27"/>
      <c r="UVH27"/>
      <c r="UVI27"/>
      <c r="UVJ27"/>
      <c r="UVK27"/>
      <c r="UVL27"/>
      <c r="UVM27"/>
      <c r="UVN27"/>
      <c r="UVO27"/>
      <c r="UVP27"/>
      <c r="UVQ27"/>
      <c r="UVR27"/>
      <c r="UVS27"/>
      <c r="UVT27"/>
      <c r="UVU27"/>
      <c r="UVV27"/>
      <c r="UVW27"/>
      <c r="UVX27"/>
      <c r="UVY27"/>
      <c r="UVZ27"/>
      <c r="UWA27"/>
      <c r="UWB27"/>
      <c r="UWC27"/>
      <c r="UWD27"/>
      <c r="UWE27"/>
      <c r="UWF27"/>
      <c r="UWG27"/>
      <c r="UWH27"/>
      <c r="UWI27"/>
      <c r="UWJ27"/>
      <c r="UWK27"/>
      <c r="UWL27"/>
      <c r="UWM27"/>
      <c r="UWN27"/>
      <c r="UWO27"/>
      <c r="UWP27"/>
      <c r="UWQ27"/>
      <c r="UWR27"/>
      <c r="UWS27"/>
      <c r="UWT27"/>
      <c r="UWU27"/>
      <c r="UWV27"/>
      <c r="UWW27"/>
      <c r="UWX27"/>
      <c r="UWY27"/>
      <c r="UWZ27"/>
      <c r="UXA27"/>
      <c r="UXB27"/>
      <c r="UXC27"/>
      <c r="UXD27"/>
      <c r="UXE27"/>
      <c r="UXF27"/>
      <c r="UXG27"/>
      <c r="UXH27"/>
      <c r="UXI27"/>
      <c r="UXJ27"/>
      <c r="UXK27"/>
      <c r="UXL27"/>
      <c r="UXM27"/>
      <c r="UXN27"/>
      <c r="UXO27"/>
      <c r="UXP27"/>
      <c r="UXQ27"/>
      <c r="UXR27"/>
      <c r="UXS27"/>
      <c r="UXT27"/>
      <c r="UXU27"/>
      <c r="UXV27"/>
      <c r="UXW27"/>
      <c r="UXX27"/>
      <c r="UXY27"/>
      <c r="UXZ27"/>
      <c r="UYA27"/>
      <c r="UYB27"/>
      <c r="UYC27"/>
      <c r="UYD27"/>
      <c r="UYE27"/>
      <c r="UYF27"/>
      <c r="UYG27"/>
      <c r="UYH27"/>
      <c r="UYI27"/>
      <c r="UYJ27"/>
      <c r="UYK27"/>
      <c r="UYL27"/>
      <c r="UYM27"/>
      <c r="UYN27"/>
      <c r="UYO27"/>
      <c r="UYP27"/>
      <c r="UYQ27"/>
      <c r="UYR27"/>
      <c r="UYS27"/>
      <c r="UYT27"/>
      <c r="UYU27"/>
      <c r="UYV27"/>
      <c r="UYW27"/>
      <c r="UYX27"/>
      <c r="UYY27"/>
      <c r="UYZ27"/>
      <c r="UZA27"/>
      <c r="UZB27"/>
      <c r="UZC27"/>
      <c r="UZD27"/>
      <c r="UZE27"/>
      <c r="UZF27"/>
      <c r="UZG27"/>
      <c r="UZH27"/>
      <c r="UZI27"/>
      <c r="UZJ27"/>
      <c r="UZK27"/>
      <c r="UZL27"/>
      <c r="UZM27"/>
      <c r="UZN27"/>
      <c r="UZO27"/>
      <c r="UZP27"/>
      <c r="UZQ27"/>
      <c r="UZR27"/>
      <c r="UZS27"/>
      <c r="UZT27"/>
      <c r="UZU27"/>
      <c r="UZV27"/>
      <c r="UZW27"/>
      <c r="UZX27"/>
      <c r="UZY27"/>
      <c r="UZZ27"/>
      <c r="VAA27"/>
      <c r="VAB27"/>
      <c r="VAC27"/>
      <c r="VAD27"/>
      <c r="VAE27"/>
      <c r="VAF27"/>
      <c r="VAG27"/>
      <c r="VAH27"/>
      <c r="VAI27"/>
      <c r="VAJ27"/>
      <c r="VAK27"/>
      <c r="VAL27"/>
      <c r="VAM27"/>
      <c r="VAN27"/>
      <c r="VAO27"/>
      <c r="VAP27"/>
      <c r="VAQ27"/>
      <c r="VAR27"/>
      <c r="VAS27"/>
      <c r="VAT27"/>
      <c r="VAU27"/>
      <c r="VAV27"/>
      <c r="VAW27"/>
      <c r="VAX27"/>
      <c r="VAY27"/>
      <c r="VAZ27"/>
      <c r="VBA27"/>
      <c r="VBB27"/>
      <c r="VBC27"/>
      <c r="VBD27"/>
      <c r="VBE27"/>
      <c r="VBF27"/>
      <c r="VBG27"/>
      <c r="VBH27"/>
      <c r="VBI27"/>
      <c r="VBJ27"/>
      <c r="VBK27"/>
      <c r="VBL27"/>
      <c r="VBM27"/>
      <c r="VBN27"/>
      <c r="VBO27"/>
      <c r="VBP27"/>
      <c r="VBQ27"/>
      <c r="VBR27"/>
      <c r="VBS27"/>
      <c r="VBT27"/>
      <c r="VBU27"/>
      <c r="VBV27"/>
      <c r="VBW27"/>
      <c r="VBX27"/>
      <c r="VBY27"/>
      <c r="VBZ27"/>
      <c r="VCA27"/>
      <c r="VCB27"/>
      <c r="VCC27"/>
      <c r="VCD27"/>
      <c r="VCE27"/>
      <c r="VCF27"/>
      <c r="VCG27"/>
      <c r="VCH27"/>
      <c r="VCI27"/>
      <c r="VCJ27"/>
      <c r="VCK27"/>
      <c r="VCL27"/>
      <c r="VCM27"/>
      <c r="VCN27"/>
      <c r="VCO27"/>
      <c r="VCP27"/>
      <c r="VCQ27"/>
      <c r="VCR27"/>
      <c r="VCS27"/>
      <c r="VCT27"/>
      <c r="VCU27"/>
      <c r="VCV27"/>
      <c r="VCW27"/>
      <c r="VCX27"/>
      <c r="VCY27"/>
      <c r="VCZ27"/>
      <c r="VDA27"/>
      <c r="VDB27"/>
      <c r="VDC27"/>
      <c r="VDD27"/>
      <c r="VDE27"/>
      <c r="VDF27"/>
      <c r="VDG27"/>
      <c r="VDH27"/>
      <c r="VDI27"/>
      <c r="VDJ27"/>
      <c r="VDK27"/>
      <c r="VDL27"/>
      <c r="VDM27"/>
      <c r="VDN27"/>
      <c r="VDO27"/>
      <c r="VDP27"/>
      <c r="VDQ27"/>
      <c r="VDR27"/>
      <c r="VDS27"/>
      <c r="VDT27"/>
      <c r="VDU27"/>
      <c r="VDV27"/>
      <c r="VDW27"/>
      <c r="VDX27"/>
      <c r="VDY27"/>
      <c r="VDZ27"/>
      <c r="VEA27"/>
      <c r="VEB27"/>
      <c r="VEC27"/>
      <c r="VED27"/>
      <c r="VEE27"/>
      <c r="VEF27"/>
      <c r="VEG27"/>
      <c r="VEH27"/>
      <c r="VEI27"/>
      <c r="VEJ27"/>
      <c r="VEK27"/>
      <c r="VEL27"/>
      <c r="VEM27"/>
      <c r="VEN27"/>
      <c r="VEO27"/>
      <c r="VEP27"/>
      <c r="VEQ27"/>
      <c r="VER27"/>
      <c r="VES27"/>
      <c r="VET27"/>
      <c r="VEU27"/>
      <c r="VEV27"/>
      <c r="VEW27"/>
      <c r="VEX27"/>
      <c r="VEY27"/>
      <c r="VEZ27"/>
      <c r="VFA27"/>
      <c r="VFB27"/>
      <c r="VFC27"/>
      <c r="VFD27"/>
      <c r="VFE27"/>
      <c r="VFF27"/>
      <c r="VFG27"/>
      <c r="VFH27"/>
      <c r="VFI27"/>
      <c r="VFJ27"/>
      <c r="VFK27"/>
      <c r="VFL27"/>
      <c r="VFM27"/>
      <c r="VFN27"/>
      <c r="VFO27"/>
      <c r="VFP27"/>
      <c r="VFQ27"/>
      <c r="VFR27"/>
      <c r="VFS27"/>
      <c r="VFT27"/>
      <c r="VFU27"/>
      <c r="VFV27"/>
      <c r="VFW27"/>
      <c r="VFX27"/>
      <c r="VFY27"/>
      <c r="VFZ27"/>
      <c r="VGA27"/>
      <c r="VGB27"/>
      <c r="VGC27"/>
      <c r="VGD27"/>
      <c r="VGE27"/>
      <c r="VGF27"/>
      <c r="VGG27"/>
      <c r="VGH27"/>
      <c r="VGI27"/>
      <c r="VGJ27"/>
      <c r="VGK27"/>
      <c r="VGL27"/>
      <c r="VGM27"/>
      <c r="VGN27"/>
      <c r="VGO27"/>
      <c r="VGP27"/>
      <c r="VGQ27"/>
      <c r="VGR27"/>
      <c r="VGS27"/>
      <c r="VGT27"/>
      <c r="VGU27"/>
      <c r="VGV27"/>
      <c r="VGW27"/>
      <c r="VGX27"/>
      <c r="VGY27"/>
      <c r="VGZ27"/>
      <c r="VHA27"/>
      <c r="VHB27"/>
      <c r="VHC27"/>
      <c r="VHD27"/>
      <c r="VHE27"/>
      <c r="VHF27"/>
      <c r="VHG27"/>
      <c r="VHH27"/>
      <c r="VHI27"/>
      <c r="VHJ27"/>
      <c r="VHK27"/>
      <c r="VHL27"/>
      <c r="VHM27"/>
      <c r="VHN27"/>
      <c r="VHO27"/>
      <c r="VHP27"/>
      <c r="VHQ27"/>
      <c r="VHR27"/>
      <c r="VHS27"/>
      <c r="VHT27"/>
      <c r="VHU27"/>
      <c r="VHV27"/>
      <c r="VHW27"/>
      <c r="VHX27"/>
      <c r="VHY27"/>
      <c r="VHZ27"/>
      <c r="VIA27"/>
      <c r="VIB27"/>
      <c r="VIC27"/>
      <c r="VID27"/>
      <c r="VIE27"/>
      <c r="VIF27"/>
      <c r="VIG27"/>
      <c r="VIH27"/>
      <c r="VII27"/>
      <c r="VIJ27"/>
      <c r="VIK27"/>
      <c r="VIL27"/>
      <c r="VIM27"/>
      <c r="VIN27"/>
      <c r="VIO27"/>
      <c r="VIP27"/>
      <c r="VIQ27"/>
      <c r="VIR27"/>
      <c r="VIS27"/>
      <c r="VIT27"/>
      <c r="VIU27"/>
      <c r="VIV27"/>
      <c r="VIW27"/>
      <c r="VIX27"/>
      <c r="VIY27"/>
      <c r="VIZ27"/>
      <c r="VJA27"/>
      <c r="VJB27"/>
      <c r="VJC27"/>
      <c r="VJD27"/>
      <c r="VJE27"/>
      <c r="VJF27"/>
      <c r="VJG27"/>
      <c r="VJH27"/>
      <c r="VJI27"/>
      <c r="VJJ27"/>
      <c r="VJK27"/>
      <c r="VJL27"/>
      <c r="VJM27"/>
      <c r="VJN27"/>
      <c r="VJO27"/>
      <c r="VJP27"/>
      <c r="VJQ27"/>
      <c r="VJR27"/>
      <c r="VJS27"/>
      <c r="VJT27"/>
      <c r="VJU27"/>
      <c r="VJV27"/>
      <c r="VJW27"/>
      <c r="VJX27"/>
      <c r="VJY27"/>
      <c r="VJZ27"/>
      <c r="VKA27"/>
      <c r="VKB27"/>
      <c r="VKC27"/>
      <c r="VKD27"/>
      <c r="VKE27"/>
      <c r="VKF27"/>
      <c r="VKG27"/>
      <c r="VKH27"/>
      <c r="VKI27"/>
      <c r="VKJ27"/>
      <c r="VKK27"/>
      <c r="VKL27"/>
      <c r="VKM27"/>
      <c r="VKN27"/>
      <c r="VKO27"/>
      <c r="VKP27"/>
      <c r="VKQ27"/>
      <c r="VKR27"/>
      <c r="VKS27"/>
      <c r="VKT27"/>
      <c r="VKU27"/>
      <c r="VKV27"/>
      <c r="VKW27"/>
      <c r="VKX27"/>
      <c r="VKY27"/>
      <c r="VKZ27"/>
      <c r="VLA27"/>
      <c r="VLB27"/>
      <c r="VLC27"/>
      <c r="VLD27"/>
      <c r="VLE27"/>
      <c r="VLF27"/>
      <c r="VLG27"/>
      <c r="VLH27"/>
      <c r="VLI27"/>
      <c r="VLJ27"/>
      <c r="VLK27"/>
      <c r="VLL27"/>
      <c r="VLM27"/>
      <c r="VLN27"/>
      <c r="VLO27"/>
      <c r="VLP27"/>
      <c r="VLQ27"/>
      <c r="VLR27"/>
      <c r="VLS27"/>
      <c r="VLT27"/>
      <c r="VLU27"/>
      <c r="VLV27"/>
      <c r="VLW27"/>
      <c r="VLX27"/>
      <c r="VLY27"/>
      <c r="VLZ27"/>
      <c r="VMA27"/>
      <c r="VMB27"/>
      <c r="VMC27"/>
      <c r="VMD27"/>
      <c r="VME27"/>
      <c r="VMF27"/>
      <c r="VMG27"/>
      <c r="VMH27"/>
      <c r="VMI27"/>
      <c r="VMJ27"/>
      <c r="VMK27"/>
      <c r="VML27"/>
      <c r="VMM27"/>
      <c r="VMN27"/>
      <c r="VMO27"/>
      <c r="VMP27"/>
      <c r="VMQ27"/>
      <c r="VMR27"/>
      <c r="VMS27"/>
      <c r="VMT27"/>
      <c r="VMU27"/>
      <c r="VMV27"/>
      <c r="VMW27"/>
      <c r="VMX27"/>
      <c r="VMY27"/>
      <c r="VMZ27"/>
      <c r="VNA27"/>
      <c r="VNB27"/>
      <c r="VNC27"/>
      <c r="VND27"/>
      <c r="VNE27"/>
      <c r="VNF27"/>
      <c r="VNG27"/>
      <c r="VNH27"/>
      <c r="VNI27"/>
      <c r="VNJ27"/>
      <c r="VNK27"/>
      <c r="VNL27"/>
      <c r="VNM27"/>
      <c r="VNN27"/>
      <c r="VNO27"/>
      <c r="VNP27"/>
      <c r="VNQ27"/>
      <c r="VNR27"/>
      <c r="VNS27"/>
      <c r="VNT27"/>
      <c r="VNU27"/>
      <c r="VNV27"/>
      <c r="VNW27"/>
      <c r="VNX27"/>
      <c r="VNY27"/>
      <c r="VNZ27"/>
      <c r="VOA27"/>
      <c r="VOB27"/>
      <c r="VOC27"/>
      <c r="VOD27"/>
      <c r="VOE27"/>
      <c r="VOF27"/>
      <c r="VOG27"/>
      <c r="VOH27"/>
      <c r="VOI27"/>
      <c r="VOJ27"/>
      <c r="VOK27"/>
      <c r="VOL27"/>
      <c r="VOM27"/>
      <c r="VON27"/>
      <c r="VOO27"/>
      <c r="VOP27"/>
      <c r="VOQ27"/>
      <c r="VOR27"/>
      <c r="VOS27"/>
      <c r="VOT27"/>
      <c r="VOU27"/>
      <c r="VOV27"/>
      <c r="VOW27"/>
      <c r="VOX27"/>
      <c r="VOY27"/>
      <c r="VOZ27"/>
      <c r="VPA27"/>
      <c r="VPB27"/>
      <c r="VPC27"/>
      <c r="VPD27"/>
      <c r="VPE27"/>
      <c r="VPF27"/>
      <c r="VPG27"/>
      <c r="VPH27"/>
      <c r="VPI27"/>
      <c r="VPJ27"/>
      <c r="VPK27"/>
      <c r="VPL27"/>
      <c r="VPM27"/>
      <c r="VPN27"/>
      <c r="VPO27"/>
      <c r="VPP27"/>
      <c r="VPQ27"/>
      <c r="VPR27"/>
      <c r="VPS27"/>
      <c r="VPT27"/>
      <c r="VPU27"/>
      <c r="VPV27"/>
      <c r="VPW27"/>
      <c r="VPX27"/>
      <c r="VPY27"/>
      <c r="VPZ27"/>
      <c r="VQA27"/>
      <c r="VQB27"/>
      <c r="VQC27"/>
      <c r="VQD27"/>
      <c r="VQE27"/>
      <c r="VQF27"/>
      <c r="VQG27"/>
      <c r="VQH27"/>
      <c r="VQI27"/>
      <c r="VQJ27"/>
      <c r="VQK27"/>
      <c r="VQL27"/>
      <c r="VQM27"/>
      <c r="VQN27"/>
      <c r="VQO27"/>
      <c r="VQP27"/>
      <c r="VQQ27"/>
      <c r="VQR27"/>
      <c r="VQS27"/>
      <c r="VQT27"/>
      <c r="VQU27"/>
      <c r="VQV27"/>
      <c r="VQW27"/>
      <c r="VQX27"/>
      <c r="VQY27"/>
      <c r="VQZ27"/>
      <c r="VRA27"/>
      <c r="VRB27"/>
      <c r="VRC27"/>
      <c r="VRD27"/>
      <c r="VRE27"/>
      <c r="VRF27"/>
      <c r="VRG27"/>
      <c r="VRH27"/>
      <c r="VRI27"/>
      <c r="VRJ27"/>
      <c r="VRK27"/>
      <c r="VRL27"/>
      <c r="VRM27"/>
      <c r="VRN27"/>
      <c r="VRO27"/>
      <c r="VRP27"/>
      <c r="VRQ27"/>
      <c r="VRR27"/>
      <c r="VRS27"/>
      <c r="VRT27"/>
      <c r="VRU27"/>
      <c r="VRV27"/>
      <c r="VRW27"/>
      <c r="VRX27"/>
      <c r="VRY27"/>
      <c r="VRZ27"/>
      <c r="VSA27"/>
      <c r="VSB27"/>
      <c r="VSC27"/>
      <c r="VSD27"/>
      <c r="VSE27"/>
      <c r="VSF27"/>
      <c r="VSG27"/>
      <c r="VSH27"/>
      <c r="VSI27"/>
      <c r="VSJ27"/>
      <c r="VSK27"/>
      <c r="VSL27"/>
      <c r="VSM27"/>
      <c r="VSN27"/>
      <c r="VSO27"/>
      <c r="VSP27"/>
      <c r="VSQ27"/>
      <c r="VSR27"/>
      <c r="VSS27"/>
      <c r="VST27"/>
      <c r="VSU27"/>
      <c r="VSV27"/>
      <c r="VSW27"/>
      <c r="VSX27"/>
      <c r="VSY27"/>
      <c r="VSZ27"/>
      <c r="VTA27"/>
      <c r="VTB27"/>
      <c r="VTC27"/>
      <c r="VTD27"/>
      <c r="VTE27"/>
      <c r="VTF27"/>
      <c r="VTG27"/>
      <c r="VTH27"/>
      <c r="VTI27"/>
      <c r="VTJ27"/>
      <c r="VTK27"/>
      <c r="VTL27"/>
      <c r="VTM27"/>
      <c r="VTN27"/>
      <c r="VTO27"/>
      <c r="VTP27"/>
      <c r="VTQ27"/>
      <c r="VTR27"/>
      <c r="VTS27"/>
      <c r="VTT27"/>
      <c r="VTU27"/>
      <c r="VTV27"/>
      <c r="VTW27"/>
      <c r="VTX27"/>
      <c r="VTY27"/>
      <c r="VTZ27"/>
      <c r="VUA27"/>
      <c r="VUB27"/>
      <c r="VUC27"/>
      <c r="VUD27"/>
      <c r="VUE27"/>
      <c r="VUF27"/>
      <c r="VUG27"/>
      <c r="VUH27"/>
      <c r="VUI27"/>
      <c r="VUJ27"/>
      <c r="VUK27"/>
      <c r="VUL27"/>
      <c r="VUM27"/>
      <c r="VUN27"/>
      <c r="VUO27"/>
      <c r="VUP27"/>
      <c r="VUQ27"/>
      <c r="VUR27"/>
      <c r="VUS27"/>
      <c r="VUT27"/>
      <c r="VUU27"/>
      <c r="VUV27"/>
      <c r="VUW27"/>
      <c r="VUX27"/>
      <c r="VUY27"/>
      <c r="VUZ27"/>
      <c r="VVA27"/>
      <c r="VVB27"/>
      <c r="VVC27"/>
      <c r="VVD27"/>
      <c r="VVE27"/>
      <c r="VVF27"/>
      <c r="VVG27"/>
      <c r="VVH27"/>
      <c r="VVI27"/>
      <c r="VVJ27"/>
      <c r="VVK27"/>
      <c r="VVL27"/>
      <c r="VVM27"/>
      <c r="VVN27"/>
      <c r="VVO27"/>
      <c r="VVP27"/>
      <c r="VVQ27"/>
      <c r="VVR27"/>
      <c r="VVS27"/>
      <c r="VVT27"/>
      <c r="VVU27"/>
      <c r="VVV27"/>
      <c r="VVW27"/>
      <c r="VVX27"/>
      <c r="VVY27"/>
      <c r="VVZ27"/>
      <c r="VWA27"/>
      <c r="VWB27"/>
      <c r="VWC27"/>
      <c r="VWD27"/>
      <c r="VWE27"/>
      <c r="VWF27"/>
      <c r="VWG27"/>
      <c r="VWH27"/>
      <c r="VWI27"/>
      <c r="VWJ27"/>
      <c r="VWK27"/>
      <c r="VWL27"/>
      <c r="VWM27"/>
      <c r="VWN27"/>
      <c r="VWO27"/>
      <c r="VWP27"/>
      <c r="VWQ27"/>
      <c r="VWR27"/>
      <c r="VWS27"/>
      <c r="VWT27"/>
      <c r="VWU27"/>
      <c r="VWV27"/>
      <c r="VWW27"/>
      <c r="VWX27"/>
      <c r="VWY27"/>
      <c r="VWZ27"/>
      <c r="VXA27"/>
      <c r="VXB27"/>
      <c r="VXC27"/>
      <c r="VXD27"/>
      <c r="VXE27"/>
      <c r="VXF27"/>
      <c r="VXG27"/>
      <c r="VXH27"/>
      <c r="VXI27"/>
      <c r="VXJ27"/>
      <c r="VXK27"/>
      <c r="VXL27"/>
      <c r="VXM27"/>
      <c r="VXN27"/>
      <c r="VXO27"/>
      <c r="VXP27"/>
      <c r="VXQ27"/>
      <c r="VXR27"/>
      <c r="VXS27"/>
      <c r="VXT27"/>
      <c r="VXU27"/>
      <c r="VXV27"/>
      <c r="VXW27"/>
      <c r="VXX27"/>
      <c r="VXY27"/>
      <c r="VXZ27"/>
      <c r="VYA27"/>
      <c r="VYB27"/>
      <c r="VYC27"/>
      <c r="VYD27"/>
      <c r="VYE27"/>
      <c r="VYF27"/>
      <c r="VYG27"/>
      <c r="VYH27"/>
      <c r="VYI27"/>
      <c r="VYJ27"/>
      <c r="VYK27"/>
      <c r="VYL27"/>
      <c r="VYM27"/>
      <c r="VYN27"/>
      <c r="VYO27"/>
      <c r="VYP27"/>
      <c r="VYQ27"/>
      <c r="VYR27"/>
      <c r="VYS27"/>
      <c r="VYT27"/>
      <c r="VYU27"/>
      <c r="VYV27"/>
      <c r="VYW27"/>
      <c r="VYX27"/>
      <c r="VYY27"/>
      <c r="VYZ27"/>
      <c r="VZA27"/>
      <c r="VZB27"/>
      <c r="VZC27"/>
      <c r="VZD27"/>
      <c r="VZE27"/>
      <c r="VZF27"/>
      <c r="VZG27"/>
      <c r="VZH27"/>
      <c r="VZI27"/>
      <c r="VZJ27"/>
      <c r="VZK27"/>
      <c r="VZL27"/>
      <c r="VZM27"/>
      <c r="VZN27"/>
      <c r="VZO27"/>
      <c r="VZP27"/>
      <c r="VZQ27"/>
      <c r="VZR27"/>
      <c r="VZS27"/>
      <c r="VZT27"/>
      <c r="VZU27"/>
      <c r="VZV27"/>
      <c r="VZW27"/>
      <c r="VZX27"/>
      <c r="VZY27"/>
      <c r="VZZ27"/>
      <c r="WAA27"/>
      <c r="WAB27"/>
      <c r="WAC27"/>
      <c r="WAD27"/>
      <c r="WAE27"/>
      <c r="WAF27"/>
      <c r="WAG27"/>
      <c r="WAH27"/>
      <c r="WAI27"/>
      <c r="WAJ27"/>
      <c r="WAK27"/>
      <c r="WAL27"/>
      <c r="WAM27"/>
      <c r="WAN27"/>
      <c r="WAO27"/>
      <c r="WAP27"/>
      <c r="WAQ27"/>
      <c r="WAR27"/>
      <c r="WAS27"/>
      <c r="WAT27"/>
      <c r="WAU27"/>
      <c r="WAV27"/>
      <c r="WAW27"/>
      <c r="WAX27"/>
      <c r="WAY27"/>
      <c r="WAZ27"/>
      <c r="WBA27"/>
      <c r="WBB27"/>
      <c r="WBC27"/>
      <c r="WBD27"/>
      <c r="WBE27"/>
      <c r="WBF27"/>
      <c r="WBG27"/>
      <c r="WBH27"/>
      <c r="WBI27"/>
      <c r="WBJ27"/>
      <c r="WBK27"/>
      <c r="WBL27"/>
      <c r="WBM27"/>
      <c r="WBN27"/>
      <c r="WBO27"/>
      <c r="WBP27"/>
      <c r="WBQ27"/>
      <c r="WBR27"/>
      <c r="WBS27"/>
      <c r="WBT27"/>
      <c r="WBU27"/>
      <c r="WBV27"/>
      <c r="WBW27"/>
      <c r="WBX27"/>
      <c r="WBY27"/>
      <c r="WBZ27"/>
      <c r="WCA27"/>
      <c r="WCB27"/>
      <c r="WCC27"/>
      <c r="WCD27"/>
      <c r="WCE27"/>
      <c r="WCF27"/>
      <c r="WCG27"/>
      <c r="WCH27"/>
      <c r="WCI27"/>
      <c r="WCJ27"/>
      <c r="WCK27"/>
      <c r="WCL27"/>
      <c r="WCM27"/>
      <c r="WCN27"/>
      <c r="WCO27"/>
      <c r="WCP27"/>
      <c r="WCQ27"/>
      <c r="WCR27"/>
      <c r="WCS27"/>
      <c r="WCT27"/>
      <c r="WCU27"/>
      <c r="WCV27"/>
      <c r="WCW27"/>
      <c r="WCX27"/>
      <c r="WCY27"/>
      <c r="WCZ27"/>
      <c r="WDA27"/>
      <c r="WDB27"/>
      <c r="WDC27"/>
      <c r="WDD27"/>
      <c r="WDE27"/>
      <c r="WDF27"/>
      <c r="WDG27"/>
      <c r="WDH27"/>
      <c r="WDI27"/>
      <c r="WDJ27"/>
      <c r="WDK27"/>
      <c r="WDL27"/>
      <c r="WDM27"/>
      <c r="WDN27"/>
      <c r="WDO27"/>
      <c r="WDP27"/>
      <c r="WDQ27"/>
      <c r="WDR27"/>
      <c r="WDS27"/>
      <c r="WDT27"/>
      <c r="WDU27"/>
      <c r="WDV27"/>
      <c r="WDW27"/>
      <c r="WDX27"/>
      <c r="WDY27"/>
      <c r="WDZ27"/>
      <c r="WEA27"/>
      <c r="WEB27"/>
      <c r="WEC27"/>
      <c r="WED27"/>
      <c r="WEE27"/>
      <c r="WEF27"/>
      <c r="WEG27"/>
      <c r="WEH27"/>
      <c r="WEI27"/>
      <c r="WEJ27"/>
      <c r="WEK27"/>
      <c r="WEL27"/>
      <c r="WEM27"/>
      <c r="WEN27"/>
      <c r="WEO27"/>
      <c r="WEP27"/>
      <c r="WEQ27"/>
      <c r="WER27"/>
      <c r="WES27"/>
      <c r="WET27"/>
      <c r="WEU27"/>
      <c r="WEV27"/>
      <c r="WEW27"/>
      <c r="WEX27"/>
      <c r="WEY27"/>
      <c r="WEZ27"/>
      <c r="WFA27"/>
      <c r="WFB27"/>
      <c r="WFC27"/>
      <c r="WFD27"/>
      <c r="WFE27"/>
      <c r="WFF27"/>
      <c r="WFG27"/>
      <c r="WFH27"/>
      <c r="WFI27"/>
      <c r="WFJ27"/>
      <c r="WFK27"/>
      <c r="WFL27"/>
      <c r="WFM27"/>
      <c r="WFN27"/>
      <c r="WFO27"/>
      <c r="WFP27"/>
      <c r="WFQ27"/>
      <c r="WFR27"/>
      <c r="WFS27"/>
      <c r="WFT27"/>
      <c r="WFU27"/>
      <c r="WFV27"/>
      <c r="WFW27"/>
      <c r="WFX27"/>
      <c r="WFY27"/>
      <c r="WFZ27"/>
      <c r="WGA27"/>
      <c r="WGB27"/>
      <c r="WGC27"/>
      <c r="WGD27"/>
      <c r="WGE27"/>
      <c r="WGF27"/>
      <c r="WGG27"/>
      <c r="WGH27"/>
      <c r="WGI27"/>
      <c r="WGJ27"/>
      <c r="WGK27"/>
      <c r="WGL27"/>
      <c r="WGM27"/>
      <c r="WGN27"/>
      <c r="WGO27"/>
      <c r="WGP27"/>
      <c r="WGQ27"/>
      <c r="WGR27"/>
      <c r="WGS27"/>
      <c r="WGT27"/>
      <c r="WGU27"/>
      <c r="WGV27"/>
      <c r="WGW27"/>
      <c r="WGX27"/>
      <c r="WGY27"/>
      <c r="WGZ27"/>
      <c r="WHA27"/>
      <c r="WHB27"/>
      <c r="WHC27"/>
      <c r="WHD27"/>
      <c r="WHE27"/>
      <c r="WHF27"/>
      <c r="WHG27"/>
      <c r="WHH27"/>
      <c r="WHI27"/>
      <c r="WHJ27"/>
      <c r="WHK27"/>
      <c r="WHL27"/>
      <c r="WHM27"/>
      <c r="WHN27"/>
      <c r="WHO27"/>
      <c r="WHP27"/>
      <c r="WHQ27"/>
      <c r="WHR27"/>
      <c r="WHS27"/>
      <c r="WHT27"/>
      <c r="WHU27"/>
      <c r="WHV27"/>
      <c r="WHW27"/>
      <c r="WHX27"/>
      <c r="WHY27"/>
      <c r="WHZ27"/>
      <c r="WIA27"/>
      <c r="WIB27"/>
      <c r="WIC27"/>
      <c r="WID27"/>
      <c r="WIE27"/>
      <c r="WIF27"/>
      <c r="WIG27"/>
      <c r="WIH27"/>
      <c r="WII27"/>
      <c r="WIJ27"/>
      <c r="WIK27"/>
      <c r="WIL27"/>
      <c r="WIM27"/>
      <c r="WIN27"/>
      <c r="WIO27"/>
      <c r="WIP27"/>
      <c r="WIQ27"/>
      <c r="WIR27"/>
      <c r="WIS27"/>
      <c r="WIT27"/>
      <c r="WIU27"/>
      <c r="WIV27"/>
      <c r="WIW27"/>
      <c r="WIX27"/>
      <c r="WIY27"/>
      <c r="WIZ27"/>
      <c r="WJA27"/>
      <c r="WJB27"/>
      <c r="WJC27"/>
      <c r="WJD27"/>
      <c r="WJE27"/>
      <c r="WJF27"/>
      <c r="WJG27"/>
      <c r="WJH27"/>
      <c r="WJI27"/>
      <c r="WJJ27"/>
      <c r="WJK27"/>
      <c r="WJL27"/>
      <c r="WJM27"/>
      <c r="WJN27"/>
      <c r="WJO27"/>
      <c r="WJP27"/>
      <c r="WJQ27"/>
      <c r="WJR27"/>
      <c r="WJS27"/>
      <c r="WJT27"/>
      <c r="WJU27"/>
      <c r="WJV27"/>
      <c r="WJW27"/>
      <c r="WJX27"/>
      <c r="WJY27"/>
      <c r="WJZ27"/>
      <c r="WKA27"/>
      <c r="WKB27"/>
      <c r="WKC27"/>
      <c r="WKD27"/>
      <c r="WKE27"/>
      <c r="WKF27"/>
      <c r="WKG27"/>
      <c r="WKH27"/>
      <c r="WKI27"/>
      <c r="WKJ27"/>
      <c r="WKK27"/>
      <c r="WKL27"/>
      <c r="WKM27"/>
      <c r="WKN27"/>
      <c r="WKO27"/>
      <c r="WKP27"/>
      <c r="WKQ27"/>
      <c r="WKR27"/>
      <c r="WKS27"/>
      <c r="WKT27"/>
      <c r="WKU27"/>
      <c r="WKV27"/>
      <c r="WKW27"/>
      <c r="WKX27"/>
      <c r="WKY27"/>
      <c r="WKZ27"/>
      <c r="WLA27"/>
      <c r="WLB27"/>
      <c r="WLC27"/>
      <c r="WLD27"/>
      <c r="WLE27"/>
      <c r="WLF27"/>
      <c r="WLG27"/>
      <c r="WLH27"/>
      <c r="WLI27"/>
      <c r="WLJ27"/>
      <c r="WLK27"/>
      <c r="WLL27"/>
      <c r="WLM27"/>
      <c r="WLN27"/>
      <c r="WLO27"/>
      <c r="WLP27"/>
      <c r="WLQ27"/>
      <c r="WLR27"/>
      <c r="WLS27"/>
      <c r="WLT27"/>
      <c r="WLU27"/>
      <c r="WLV27"/>
      <c r="WLW27"/>
      <c r="WLX27"/>
      <c r="WLY27"/>
      <c r="WLZ27"/>
      <c r="WMA27"/>
      <c r="WMB27"/>
      <c r="WMC27"/>
      <c r="WMD27"/>
      <c r="WME27"/>
      <c r="WMF27"/>
      <c r="WMG27"/>
      <c r="WMH27"/>
      <c r="WMI27"/>
      <c r="WMJ27"/>
      <c r="WMK27"/>
      <c r="WML27"/>
      <c r="WMM27"/>
      <c r="WMN27"/>
      <c r="WMO27"/>
      <c r="WMP27"/>
      <c r="WMQ27"/>
      <c r="WMR27"/>
      <c r="WMS27"/>
      <c r="WMT27"/>
      <c r="WMU27"/>
      <c r="WMV27"/>
      <c r="WMW27"/>
      <c r="WMX27"/>
      <c r="WMY27"/>
      <c r="WMZ27"/>
      <c r="WNA27"/>
      <c r="WNB27"/>
      <c r="WNC27"/>
      <c r="WND27"/>
      <c r="WNE27"/>
      <c r="WNF27"/>
      <c r="WNG27"/>
      <c r="WNH27"/>
      <c r="WNI27"/>
      <c r="WNJ27"/>
      <c r="WNK27"/>
      <c r="WNL27"/>
      <c r="WNM27"/>
      <c r="WNN27"/>
      <c r="WNO27"/>
      <c r="WNP27"/>
      <c r="WNQ27"/>
      <c r="WNR27"/>
      <c r="WNS27"/>
      <c r="WNT27"/>
      <c r="WNU27"/>
      <c r="WNV27"/>
      <c r="WNW27"/>
      <c r="WNX27"/>
      <c r="WNY27"/>
      <c r="WNZ27"/>
      <c r="WOA27"/>
      <c r="WOB27"/>
      <c r="WOC27"/>
      <c r="WOD27"/>
      <c r="WOE27"/>
      <c r="WOF27"/>
      <c r="WOG27"/>
      <c r="WOH27"/>
      <c r="WOI27"/>
      <c r="WOJ27"/>
      <c r="WOK27"/>
      <c r="WOL27"/>
      <c r="WOM27"/>
      <c r="WON27"/>
      <c r="WOO27"/>
      <c r="WOP27"/>
      <c r="WOQ27"/>
      <c r="WOR27"/>
      <c r="WOS27"/>
      <c r="WOT27"/>
      <c r="WOU27"/>
      <c r="WOV27"/>
      <c r="WOW27"/>
      <c r="WOX27"/>
      <c r="WOY27"/>
      <c r="WOZ27"/>
      <c r="WPA27"/>
      <c r="WPB27"/>
      <c r="WPC27"/>
      <c r="WPD27"/>
      <c r="WPE27"/>
      <c r="WPF27"/>
      <c r="WPG27"/>
      <c r="WPH27"/>
      <c r="WPI27"/>
      <c r="WPJ27"/>
      <c r="WPK27"/>
      <c r="WPL27"/>
      <c r="WPM27"/>
      <c r="WPN27"/>
      <c r="WPO27"/>
      <c r="WPP27"/>
      <c r="WPQ27"/>
      <c r="WPR27"/>
      <c r="WPS27"/>
      <c r="WPT27"/>
      <c r="WPU27"/>
      <c r="WPV27"/>
      <c r="WPW27"/>
      <c r="WPX27"/>
      <c r="WPY27"/>
      <c r="WPZ27"/>
      <c r="WQA27"/>
      <c r="WQB27"/>
      <c r="WQC27"/>
      <c r="WQD27"/>
      <c r="WQE27"/>
      <c r="WQF27"/>
      <c r="WQG27"/>
      <c r="WQH27"/>
      <c r="WQI27"/>
      <c r="WQJ27"/>
      <c r="WQK27"/>
      <c r="WQL27"/>
      <c r="WQM27"/>
      <c r="WQN27"/>
      <c r="WQO27"/>
      <c r="WQP27"/>
      <c r="WQQ27"/>
      <c r="WQR27"/>
      <c r="WQS27"/>
      <c r="WQT27"/>
      <c r="WQU27"/>
      <c r="WQV27"/>
      <c r="WQW27"/>
      <c r="WQX27"/>
      <c r="WQY27"/>
      <c r="WQZ27"/>
      <c r="WRA27"/>
      <c r="WRB27"/>
      <c r="WRC27"/>
      <c r="WRD27"/>
      <c r="WRE27"/>
      <c r="WRF27"/>
      <c r="WRG27"/>
      <c r="WRH27"/>
      <c r="WRI27"/>
      <c r="WRJ27"/>
      <c r="WRK27"/>
      <c r="WRL27"/>
      <c r="WRM27"/>
      <c r="WRN27"/>
      <c r="WRO27"/>
      <c r="WRP27"/>
      <c r="WRQ27"/>
      <c r="WRR27"/>
      <c r="WRS27"/>
      <c r="WRT27"/>
      <c r="WRU27"/>
      <c r="WRV27"/>
      <c r="WRW27"/>
      <c r="WRX27"/>
      <c r="WRY27"/>
      <c r="WRZ27"/>
      <c r="WSA27"/>
      <c r="WSB27"/>
      <c r="WSC27"/>
      <c r="WSD27"/>
      <c r="WSE27"/>
      <c r="WSF27"/>
      <c r="WSG27"/>
      <c r="WSH27"/>
      <c r="WSI27"/>
      <c r="WSJ27"/>
      <c r="WSK27"/>
      <c r="WSL27"/>
      <c r="WSM27"/>
      <c r="WSN27"/>
      <c r="WSO27"/>
      <c r="WSP27"/>
      <c r="WSQ27"/>
      <c r="WSR27"/>
      <c r="WSS27"/>
      <c r="WST27"/>
      <c r="WSU27"/>
      <c r="WSV27"/>
      <c r="WSW27"/>
      <c r="WSX27"/>
      <c r="WSY27"/>
      <c r="WSZ27"/>
      <c r="WTA27"/>
      <c r="WTB27"/>
      <c r="WTC27"/>
      <c r="WTD27"/>
      <c r="WTE27"/>
      <c r="WTF27"/>
      <c r="WTG27"/>
      <c r="WTH27"/>
      <c r="WTI27"/>
      <c r="WTJ27"/>
      <c r="WTK27"/>
      <c r="WTL27"/>
      <c r="WTM27"/>
      <c r="WTN27"/>
      <c r="WTO27"/>
      <c r="WTP27"/>
      <c r="WTQ27"/>
      <c r="WTR27"/>
      <c r="WTS27"/>
      <c r="WTT27"/>
      <c r="WTU27"/>
      <c r="WTV27"/>
      <c r="WTW27"/>
      <c r="WTX27"/>
      <c r="WTY27"/>
      <c r="WTZ27"/>
      <c r="WUA27"/>
      <c r="WUB27"/>
      <c r="WUC27"/>
      <c r="WUD27"/>
      <c r="WUE27"/>
      <c r="WUF27"/>
      <c r="WUG27"/>
      <c r="WUH27"/>
      <c r="WUI27"/>
      <c r="WUJ27"/>
      <c r="WUK27"/>
      <c r="WUL27"/>
      <c r="WUM27"/>
      <c r="WUN27"/>
      <c r="WUO27"/>
      <c r="WUP27"/>
      <c r="WUQ27"/>
      <c r="WUR27"/>
      <c r="WUS27"/>
      <c r="WUT27"/>
      <c r="WUU27"/>
      <c r="WUV27"/>
      <c r="WUW27"/>
      <c r="WUX27"/>
      <c r="WUY27"/>
      <c r="WUZ27"/>
      <c r="WVA27"/>
      <c r="WVB27"/>
      <c r="WVC27"/>
      <c r="WVD27"/>
      <c r="WVE27"/>
      <c r="WVF27"/>
      <c r="WVG27"/>
      <c r="WVH27"/>
      <c r="WVI27"/>
      <c r="WVJ27"/>
      <c r="WVK27"/>
      <c r="WVL27"/>
      <c r="WVM27"/>
      <c r="WVN27"/>
      <c r="WVO27"/>
      <c r="WVP27"/>
      <c r="WVQ27"/>
      <c r="WVR27"/>
      <c r="WVS27"/>
      <c r="WVT27"/>
      <c r="WVU27"/>
      <c r="WVV27"/>
      <c r="WVW27"/>
      <c r="WVX27"/>
      <c r="WVY27"/>
      <c r="WVZ27"/>
      <c r="WWA27"/>
      <c r="WWB27"/>
      <c r="WWC27"/>
      <c r="WWD27"/>
      <c r="WWE27"/>
      <c r="WWF27"/>
      <c r="WWG27"/>
      <c r="WWH27"/>
      <c r="WWI27"/>
      <c r="WWJ27"/>
      <c r="WWK27"/>
      <c r="WWL27"/>
      <c r="WWM27"/>
      <c r="WWN27"/>
      <c r="WWO27"/>
      <c r="WWP27"/>
      <c r="WWQ27"/>
      <c r="WWR27"/>
      <c r="WWS27"/>
      <c r="WWT27"/>
      <c r="WWU27"/>
      <c r="WWV27"/>
      <c r="WWW27"/>
      <c r="WWX27"/>
      <c r="WWY27"/>
      <c r="WWZ27"/>
      <c r="WXA27"/>
      <c r="WXB27"/>
      <c r="WXC27"/>
      <c r="WXD27"/>
      <c r="WXE27"/>
      <c r="WXF27"/>
      <c r="WXG27"/>
      <c r="WXH27"/>
      <c r="WXI27"/>
      <c r="WXJ27"/>
      <c r="WXK27"/>
      <c r="WXL27"/>
      <c r="WXM27"/>
      <c r="WXN27"/>
      <c r="WXO27"/>
      <c r="WXP27"/>
      <c r="WXQ27"/>
      <c r="WXR27"/>
      <c r="WXS27"/>
      <c r="WXT27"/>
      <c r="WXU27"/>
      <c r="WXV27"/>
      <c r="WXW27"/>
      <c r="WXX27"/>
      <c r="WXY27"/>
      <c r="WXZ27"/>
      <c r="WYA27"/>
      <c r="WYB27"/>
      <c r="WYC27"/>
      <c r="WYD27"/>
      <c r="WYE27"/>
      <c r="WYF27"/>
      <c r="WYG27"/>
      <c r="WYH27"/>
      <c r="WYI27"/>
      <c r="WYJ27"/>
      <c r="WYK27"/>
      <c r="WYL27"/>
      <c r="WYM27"/>
      <c r="WYN27"/>
      <c r="WYO27"/>
      <c r="WYP27"/>
      <c r="WYQ27"/>
      <c r="WYR27"/>
      <c r="WYS27"/>
      <c r="WYT27"/>
      <c r="WYU27"/>
      <c r="WYV27"/>
      <c r="WYW27"/>
      <c r="WYX27"/>
      <c r="WYY27"/>
      <c r="WYZ27"/>
      <c r="WZA27"/>
      <c r="WZB27"/>
      <c r="WZC27"/>
      <c r="WZD27"/>
      <c r="WZE27"/>
      <c r="WZF27"/>
      <c r="WZG27"/>
      <c r="WZH27"/>
      <c r="WZI27"/>
      <c r="WZJ27"/>
      <c r="WZK27"/>
      <c r="WZL27"/>
      <c r="WZM27"/>
      <c r="WZN27"/>
      <c r="WZO27"/>
      <c r="WZP27"/>
      <c r="WZQ27"/>
      <c r="WZR27"/>
      <c r="WZS27"/>
      <c r="WZT27"/>
      <c r="WZU27"/>
      <c r="WZV27"/>
      <c r="WZW27"/>
      <c r="WZX27"/>
      <c r="WZY27"/>
      <c r="WZZ27"/>
      <c r="XAA27"/>
      <c r="XAB27"/>
      <c r="XAC27"/>
      <c r="XAD27"/>
      <c r="XAE27"/>
      <c r="XAF27"/>
      <c r="XAG27"/>
      <c r="XAH27"/>
      <c r="XAI27"/>
      <c r="XAJ27"/>
      <c r="XAK27"/>
      <c r="XAL27"/>
      <c r="XAM27"/>
      <c r="XAN27"/>
      <c r="XAO27"/>
      <c r="XAP27"/>
      <c r="XAQ27"/>
      <c r="XAR27"/>
      <c r="XAS27"/>
      <c r="XAT27"/>
      <c r="XAU27"/>
      <c r="XAV27"/>
      <c r="XAW27"/>
      <c r="XAX27"/>
      <c r="XAY27"/>
      <c r="XAZ27"/>
      <c r="XBA27"/>
      <c r="XBB27"/>
      <c r="XBC27"/>
      <c r="XBD27"/>
      <c r="XBE27"/>
      <c r="XBF27"/>
      <c r="XBG27"/>
      <c r="XBH27"/>
      <c r="XBI27"/>
      <c r="XBJ27"/>
      <c r="XBK27"/>
      <c r="XBL27"/>
      <c r="XBM27"/>
      <c r="XBN27"/>
      <c r="XBO27"/>
      <c r="XBP27"/>
      <c r="XBQ27"/>
      <c r="XBR27"/>
      <c r="XBS27"/>
      <c r="XBT27"/>
      <c r="XBU27"/>
      <c r="XBV27"/>
      <c r="XBW27"/>
      <c r="XBX27"/>
      <c r="XBY27"/>
      <c r="XBZ27"/>
      <c r="XCA27"/>
      <c r="XCB27"/>
      <c r="XCC27"/>
      <c r="XCD27"/>
      <c r="XCE27"/>
      <c r="XCF27"/>
      <c r="XCG27"/>
      <c r="XCH27"/>
      <c r="XCI27"/>
      <c r="XCJ27"/>
      <c r="XCK27"/>
      <c r="XCL27"/>
      <c r="XCM27"/>
      <c r="XCN27"/>
      <c r="XCO27"/>
      <c r="XCP27"/>
      <c r="XCQ27"/>
      <c r="XCR27"/>
      <c r="XCS27"/>
      <c r="XCT27"/>
      <c r="XCU27"/>
      <c r="XCV27"/>
      <c r="XCW27"/>
      <c r="XCX27"/>
      <c r="XCY27"/>
      <c r="XCZ27"/>
      <c r="XDA27"/>
      <c r="XDB27"/>
      <c r="XDC27"/>
      <c r="XDD27"/>
      <c r="XDE27"/>
      <c r="XDF27"/>
      <c r="XDG27"/>
      <c r="XDH27"/>
      <c r="XDI27"/>
      <c r="XDJ27"/>
      <c r="XDK27"/>
      <c r="XDL27"/>
      <c r="XDM27"/>
      <c r="XDN27"/>
      <c r="XDO27"/>
      <c r="XDP27"/>
      <c r="XDQ27"/>
      <c r="XDR27"/>
      <c r="XDS27"/>
      <c r="XDT27"/>
      <c r="XDU27"/>
      <c r="XDV27"/>
      <c r="XDW27"/>
      <c r="XDX27"/>
      <c r="XDY27"/>
      <c r="XDZ27"/>
    </row>
    <row r="28" spans="1:16354" s="4" customFormat="1">
      <c r="A28" s="102"/>
      <c r="B28" s="153" t="s">
        <v>296</v>
      </c>
      <c r="C28" s="387">
        <f t="shared" si="8"/>
        <v>0</v>
      </c>
      <c r="D28" s="122"/>
      <c r="E28" s="122"/>
      <c r="F28" s="122"/>
      <c r="G28" s="122"/>
      <c r="H28" s="122"/>
      <c r="I28" s="122"/>
      <c r="J28" s="122"/>
      <c r="K28" s="122"/>
      <c r="L28" s="122"/>
      <c r="M28" s="110"/>
      <c r="N28" s="148"/>
      <c r="O28" s="102"/>
      <c r="P28" s="102"/>
      <c r="Q28" s="387">
        <f t="shared" si="10"/>
        <v>0</v>
      </c>
      <c r="R28" s="122"/>
      <c r="S28" s="122"/>
      <c r="T28" s="122"/>
      <c r="U28" s="122"/>
      <c r="V28" s="122"/>
      <c r="W28" s="122"/>
      <c r="X28" s="122"/>
      <c r="Y28" s="122"/>
      <c r="Z28" s="122"/>
      <c r="AA28" s="110"/>
      <c r="AB28" s="14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c r="EL28"/>
      <c r="EM28"/>
      <c r="EN28"/>
      <c r="EO28"/>
      <c r="EP28"/>
      <c r="EQ28"/>
      <c r="ER28"/>
      <c r="ES28"/>
      <c r="ET28"/>
      <c r="EU28"/>
      <c r="EV28"/>
      <c r="EW28"/>
      <c r="EX28"/>
      <c r="EY28"/>
      <c r="EZ28"/>
      <c r="FA28"/>
      <c r="FB28"/>
      <c r="FC28"/>
      <c r="FD28"/>
      <c r="FE28"/>
      <c r="FF28"/>
      <c r="FG28"/>
      <c r="FH28"/>
      <c r="FI28"/>
      <c r="FJ28"/>
      <c r="FK28"/>
      <c r="FL28"/>
      <c r="FM28"/>
      <c r="FN28"/>
      <c r="FO28"/>
      <c r="FP28"/>
      <c r="FQ28"/>
      <c r="FR28"/>
      <c r="FS28"/>
      <c r="FT28"/>
      <c r="FU28"/>
      <c r="FV28"/>
      <c r="FW28"/>
      <c r="FX28"/>
      <c r="FY28"/>
      <c r="FZ28"/>
      <c r="GA28"/>
      <c r="GB28"/>
      <c r="GC28"/>
      <c r="GD28"/>
      <c r="GE28"/>
      <c r="GF28"/>
      <c r="GG28"/>
      <c r="GH28"/>
      <c r="GI28"/>
      <c r="GJ28"/>
      <c r="GK28"/>
      <c r="GL28"/>
      <c r="GM28"/>
      <c r="GN28"/>
      <c r="GO28"/>
      <c r="GP28"/>
      <c r="GQ28"/>
      <c r="GR28"/>
      <c r="GS28"/>
      <c r="GT28"/>
      <c r="GU28"/>
      <c r="GV28"/>
      <c r="GW28"/>
      <c r="GX28"/>
      <c r="GY28"/>
      <c r="GZ28"/>
      <c r="HA28"/>
      <c r="HB28"/>
      <c r="HC28"/>
      <c r="HD28"/>
      <c r="HE28"/>
      <c r="HF28"/>
      <c r="HG28"/>
      <c r="HH28"/>
      <c r="HI28"/>
      <c r="HJ28"/>
      <c r="HK28"/>
      <c r="HL28"/>
      <c r="HM28"/>
      <c r="HN28"/>
      <c r="HO28"/>
      <c r="HP28"/>
      <c r="HQ28"/>
      <c r="HR28"/>
      <c r="HS28"/>
      <c r="HT28"/>
      <c r="HU28"/>
      <c r="HV28"/>
      <c r="HW28"/>
      <c r="HX28"/>
      <c r="HY28"/>
      <c r="HZ28"/>
      <c r="IA28"/>
      <c r="IB28"/>
      <c r="IC28"/>
      <c r="ID28"/>
      <c r="IE28"/>
      <c r="IF28"/>
      <c r="IG28"/>
      <c r="IH28"/>
      <c r="II28"/>
      <c r="IJ28"/>
      <c r="IK28"/>
      <c r="IL28"/>
      <c r="IM28"/>
      <c r="IN28"/>
      <c r="IO28"/>
      <c r="IP28"/>
      <c r="IQ28"/>
      <c r="IR28"/>
      <c r="IS28"/>
      <c r="IT28"/>
      <c r="IU28"/>
      <c r="IV28"/>
      <c r="IW28"/>
      <c r="IX28"/>
      <c r="IY28"/>
      <c r="IZ28"/>
      <c r="JA28"/>
      <c r="JB28"/>
      <c r="JC28"/>
      <c r="JD28"/>
      <c r="JE28"/>
      <c r="JF28"/>
      <c r="JG28"/>
      <c r="JH28"/>
      <c r="JI28"/>
      <c r="JJ28"/>
      <c r="JK28"/>
      <c r="JL28"/>
      <c r="JM28"/>
      <c r="JN28"/>
      <c r="JO28"/>
      <c r="JP28"/>
      <c r="JQ28"/>
      <c r="JR28"/>
      <c r="JS28"/>
      <c r="JT28"/>
      <c r="JU28"/>
      <c r="JV28"/>
      <c r="JW28"/>
      <c r="JX28"/>
      <c r="JY28"/>
      <c r="JZ28"/>
      <c r="KA28"/>
      <c r="KB28"/>
      <c r="KC28"/>
      <c r="KD28"/>
      <c r="KE28"/>
      <c r="KF28"/>
      <c r="KG28"/>
      <c r="KH28"/>
      <c r="KI28"/>
      <c r="KJ28"/>
      <c r="KK28"/>
      <c r="KL28"/>
      <c r="KM28"/>
      <c r="KN28"/>
      <c r="KO28"/>
      <c r="KP28"/>
      <c r="KQ28"/>
      <c r="KR28"/>
      <c r="KS28"/>
      <c r="KT28"/>
      <c r="KU28"/>
      <c r="KV28"/>
      <c r="KW28"/>
      <c r="KX28"/>
      <c r="KY28"/>
      <c r="KZ28"/>
      <c r="LA28"/>
      <c r="LB28"/>
      <c r="LC28"/>
      <c r="LD28"/>
      <c r="LE28"/>
      <c r="LF28"/>
      <c r="LG28"/>
      <c r="LH28"/>
      <c r="LI28"/>
      <c r="LJ28"/>
      <c r="LK28"/>
      <c r="LL28"/>
      <c r="LM28"/>
      <c r="LN28"/>
      <c r="LO28"/>
      <c r="LP28"/>
      <c r="LQ28"/>
      <c r="LR28"/>
      <c r="LS28"/>
      <c r="LT28"/>
      <c r="LU28"/>
      <c r="LV28"/>
      <c r="LW28"/>
      <c r="LX28"/>
      <c r="LY28"/>
      <c r="LZ28"/>
      <c r="MA28"/>
      <c r="MB28"/>
      <c r="MC28"/>
      <c r="MD28"/>
      <c r="ME28"/>
      <c r="MF28"/>
      <c r="MG28"/>
      <c r="MH28"/>
      <c r="MI28"/>
      <c r="MJ28"/>
      <c r="MK28"/>
      <c r="ML28"/>
      <c r="MM28"/>
      <c r="MN28"/>
      <c r="MO28"/>
      <c r="MP28"/>
      <c r="MQ28"/>
      <c r="MR28"/>
      <c r="MS28"/>
      <c r="MT28"/>
      <c r="MU28"/>
      <c r="MV28"/>
      <c r="MW28"/>
      <c r="MX28"/>
      <c r="MY28"/>
      <c r="MZ28"/>
      <c r="NA28"/>
      <c r="NB28"/>
      <c r="NC28"/>
      <c r="ND28"/>
      <c r="NE28"/>
      <c r="NF28"/>
      <c r="NG28"/>
      <c r="NH28"/>
      <c r="NI28"/>
      <c r="NJ28"/>
      <c r="NK28"/>
      <c r="NL28"/>
      <c r="NM28"/>
      <c r="NN28"/>
      <c r="NO28"/>
      <c r="NP28"/>
      <c r="NQ28"/>
      <c r="NR28"/>
      <c r="NS28"/>
      <c r="NT28"/>
      <c r="NU28"/>
      <c r="NV28"/>
      <c r="NW28"/>
      <c r="NX28"/>
      <c r="NY28"/>
      <c r="NZ28"/>
      <c r="OA28"/>
      <c r="OB28"/>
      <c r="OC28"/>
      <c r="OD28"/>
      <c r="OE28"/>
      <c r="OF28"/>
      <c r="OG28"/>
      <c r="OH28"/>
      <c r="OI28"/>
      <c r="OJ28"/>
      <c r="OK28"/>
      <c r="OL28"/>
      <c r="OM28"/>
      <c r="ON28"/>
      <c r="OO28"/>
      <c r="OP28"/>
      <c r="OQ28"/>
      <c r="OR28"/>
      <c r="OS28"/>
      <c r="OT28"/>
      <c r="OU28"/>
      <c r="OV28"/>
      <c r="OW28"/>
      <c r="OX28"/>
      <c r="OY28"/>
      <c r="OZ28"/>
      <c r="PA28"/>
      <c r="PB28"/>
      <c r="PC28"/>
      <c r="PD28"/>
      <c r="PE28"/>
      <c r="PF28"/>
      <c r="PG28"/>
      <c r="PH28"/>
      <c r="PI28"/>
      <c r="PJ28"/>
      <c r="PK28"/>
      <c r="PL28"/>
      <c r="PM28"/>
      <c r="PN28"/>
      <c r="PO28"/>
      <c r="PP28"/>
      <c r="PQ28"/>
      <c r="PR28"/>
      <c r="PS28"/>
      <c r="PT28"/>
      <c r="PU28"/>
      <c r="PV28"/>
      <c r="PW28"/>
      <c r="PX28"/>
      <c r="PY28"/>
      <c r="PZ28"/>
      <c r="QA28"/>
      <c r="QB28"/>
      <c r="QC28"/>
      <c r="QD28"/>
      <c r="QE28"/>
      <c r="QF28"/>
      <c r="QG28"/>
      <c r="QH28"/>
      <c r="QI28"/>
      <c r="QJ28"/>
      <c r="QK28"/>
      <c r="QL28"/>
      <c r="QM28"/>
      <c r="QN28"/>
      <c r="QO28"/>
      <c r="QP28"/>
      <c r="QQ28"/>
      <c r="QR28"/>
      <c r="QS28"/>
      <c r="QT28"/>
      <c r="QU28"/>
      <c r="QV28"/>
      <c r="QW28"/>
      <c r="QX28"/>
      <c r="QY28"/>
      <c r="QZ28"/>
      <c r="RA28"/>
      <c r="RB28"/>
      <c r="RC28"/>
      <c r="RD28"/>
      <c r="RE28"/>
      <c r="RF28"/>
      <c r="RG28"/>
      <c r="RH28"/>
      <c r="RI28"/>
      <c r="RJ28"/>
      <c r="RK28"/>
      <c r="RL28"/>
      <c r="RM28"/>
      <c r="RN28"/>
      <c r="RO28"/>
      <c r="RP28"/>
      <c r="RQ28"/>
      <c r="RR28"/>
      <c r="RS28"/>
      <c r="RT28"/>
      <c r="RU28"/>
      <c r="RV28"/>
      <c r="RW28"/>
      <c r="RX28"/>
      <c r="RY28"/>
      <c r="RZ28"/>
      <c r="SA28"/>
      <c r="SB28"/>
      <c r="SC28"/>
      <c r="SD28"/>
      <c r="SE28"/>
      <c r="SF28"/>
      <c r="SG28"/>
      <c r="SH28"/>
      <c r="SI28"/>
      <c r="SJ28"/>
      <c r="SK28"/>
      <c r="SL28"/>
      <c r="SM28"/>
      <c r="SN28"/>
      <c r="SO28"/>
      <c r="SP28"/>
      <c r="SQ28"/>
      <c r="SR28"/>
      <c r="SS28"/>
      <c r="ST28"/>
      <c r="SU28"/>
      <c r="SV28"/>
      <c r="SW28"/>
      <c r="SX28"/>
      <c r="SY28"/>
      <c r="SZ28"/>
      <c r="TA28"/>
      <c r="TB28"/>
      <c r="TC28"/>
      <c r="TD28"/>
      <c r="TE28"/>
      <c r="TF28"/>
      <c r="TG28"/>
      <c r="TH28"/>
      <c r="TI28"/>
      <c r="TJ28"/>
      <c r="TK28"/>
      <c r="TL28"/>
      <c r="TM28"/>
      <c r="TN28"/>
      <c r="TO28"/>
      <c r="TP28"/>
      <c r="TQ28"/>
      <c r="TR28"/>
      <c r="TS28"/>
      <c r="TT28"/>
      <c r="TU28"/>
      <c r="TV28"/>
      <c r="TW28"/>
      <c r="TX28"/>
      <c r="TY28"/>
      <c r="TZ28"/>
      <c r="UA28"/>
      <c r="UB28"/>
      <c r="UC28"/>
      <c r="UD28"/>
      <c r="UE28"/>
      <c r="UF28"/>
      <c r="UG28"/>
      <c r="UH28"/>
      <c r="UI28"/>
      <c r="UJ28"/>
      <c r="UK28"/>
      <c r="UL28"/>
      <c r="UM28"/>
      <c r="UN28"/>
      <c r="UO28"/>
      <c r="UP28"/>
      <c r="UQ28"/>
      <c r="UR28"/>
      <c r="US28"/>
      <c r="UT28"/>
      <c r="UU28"/>
      <c r="UV28"/>
      <c r="UW28"/>
      <c r="UX28"/>
      <c r="UY28"/>
      <c r="UZ28"/>
      <c r="VA28"/>
      <c r="VB28"/>
      <c r="VC28"/>
      <c r="VD28"/>
      <c r="VE28"/>
      <c r="VF28"/>
      <c r="VG28"/>
      <c r="VH28"/>
      <c r="VI28"/>
      <c r="VJ28"/>
      <c r="VK28"/>
      <c r="VL28"/>
      <c r="VM28"/>
      <c r="VN28"/>
      <c r="VO28"/>
      <c r="VP28"/>
      <c r="VQ28"/>
      <c r="VR28"/>
      <c r="VS28"/>
      <c r="VT28"/>
      <c r="VU28"/>
      <c r="VV28"/>
      <c r="VW28"/>
      <c r="VX28"/>
      <c r="VY28"/>
      <c r="VZ28"/>
      <c r="WA28"/>
      <c r="WB28"/>
      <c r="WC28"/>
      <c r="WD28"/>
      <c r="WE28"/>
      <c r="WF28"/>
      <c r="WG28"/>
      <c r="WH28"/>
      <c r="WI28"/>
      <c r="WJ28"/>
      <c r="WK28"/>
      <c r="WL28"/>
      <c r="WM28"/>
      <c r="WN28"/>
      <c r="WO28"/>
      <c r="WP28"/>
      <c r="WQ28"/>
      <c r="WR28"/>
      <c r="WS28"/>
      <c r="WT28"/>
      <c r="WU28"/>
      <c r="WV28"/>
      <c r="WW28"/>
      <c r="WX28"/>
      <c r="WY28"/>
      <c r="WZ28"/>
      <c r="XA28"/>
      <c r="XB28"/>
      <c r="XC28"/>
      <c r="XD28"/>
      <c r="XE28"/>
      <c r="XF28"/>
      <c r="XG28"/>
      <c r="XH28"/>
      <c r="XI28"/>
      <c r="XJ28"/>
      <c r="XK28"/>
      <c r="XL28"/>
      <c r="XM28"/>
      <c r="XN28"/>
      <c r="XO28"/>
      <c r="XP28"/>
      <c r="XQ28"/>
      <c r="XR28"/>
      <c r="XS28"/>
      <c r="XT28"/>
      <c r="XU28"/>
      <c r="XV28"/>
      <c r="XW28"/>
      <c r="XX28"/>
      <c r="XY28"/>
      <c r="XZ28"/>
      <c r="YA28"/>
      <c r="YB28"/>
      <c r="YC28"/>
      <c r="YD28"/>
      <c r="YE28"/>
      <c r="YF28"/>
      <c r="YG28"/>
      <c r="YH28"/>
      <c r="YI28"/>
      <c r="YJ28"/>
      <c r="YK28"/>
      <c r="YL28"/>
      <c r="YM28"/>
      <c r="YN28"/>
      <c r="YO28"/>
      <c r="YP28"/>
      <c r="YQ28"/>
      <c r="YR28"/>
      <c r="YS28"/>
      <c r="YT28"/>
      <c r="YU28"/>
      <c r="YV28"/>
      <c r="YW28"/>
      <c r="YX28"/>
      <c r="YY28"/>
      <c r="YZ28"/>
      <c r="ZA28"/>
      <c r="ZB28"/>
      <c r="ZC28"/>
      <c r="ZD28"/>
      <c r="ZE28"/>
      <c r="ZF28"/>
      <c r="ZG28"/>
      <c r="ZH28"/>
      <c r="ZI28"/>
      <c r="ZJ28"/>
      <c r="ZK28"/>
      <c r="ZL28"/>
      <c r="ZM28"/>
      <c r="ZN28"/>
      <c r="ZO28"/>
      <c r="ZP28"/>
      <c r="ZQ28"/>
      <c r="ZR28"/>
      <c r="ZS28"/>
      <c r="ZT28"/>
      <c r="ZU28"/>
      <c r="ZV28"/>
      <c r="ZW28"/>
      <c r="ZX28"/>
      <c r="ZY28"/>
      <c r="ZZ28"/>
      <c r="AAA28"/>
      <c r="AAB28"/>
      <c r="AAC28"/>
      <c r="AAD28"/>
      <c r="AAE28"/>
      <c r="AAF28"/>
      <c r="AAG28"/>
      <c r="AAH28"/>
      <c r="AAI28"/>
      <c r="AAJ28"/>
      <c r="AAK28"/>
      <c r="AAL28"/>
      <c r="AAM28"/>
      <c r="AAN28"/>
      <c r="AAO28"/>
      <c r="AAP28"/>
      <c r="AAQ28"/>
      <c r="AAR28"/>
      <c r="AAS28"/>
      <c r="AAT28"/>
      <c r="AAU28"/>
      <c r="AAV28"/>
      <c r="AAW28"/>
      <c r="AAX28"/>
      <c r="AAY28"/>
      <c r="AAZ28"/>
      <c r="ABA28"/>
      <c r="ABB28"/>
      <c r="ABC28"/>
      <c r="ABD28"/>
      <c r="ABE28"/>
      <c r="ABF28"/>
      <c r="ABG28"/>
      <c r="ABH28"/>
      <c r="ABI28"/>
      <c r="ABJ28"/>
      <c r="ABK28"/>
      <c r="ABL28"/>
      <c r="ABM28"/>
      <c r="ABN28"/>
      <c r="ABO28"/>
      <c r="ABP28"/>
      <c r="ABQ28"/>
      <c r="ABR28"/>
      <c r="ABS28"/>
      <c r="ABT28"/>
      <c r="ABU28"/>
      <c r="ABV28"/>
      <c r="ABW28"/>
      <c r="ABX28"/>
      <c r="ABY28"/>
      <c r="ABZ28"/>
      <c r="ACA28"/>
      <c r="ACB28"/>
      <c r="ACC28"/>
      <c r="ACD28"/>
      <c r="ACE28"/>
      <c r="ACF28"/>
      <c r="ACG28"/>
      <c r="ACH28"/>
      <c r="ACI28"/>
      <c r="ACJ28"/>
      <c r="ACK28"/>
      <c r="ACL28"/>
      <c r="ACM28"/>
      <c r="ACN28"/>
      <c r="ACO28"/>
      <c r="ACP28"/>
      <c r="ACQ28"/>
      <c r="ACR28"/>
      <c r="ACS28"/>
      <c r="ACT28"/>
      <c r="ACU28"/>
      <c r="ACV28"/>
      <c r="ACW28"/>
      <c r="ACX28"/>
      <c r="ACY28"/>
      <c r="ACZ28"/>
      <c r="ADA28"/>
      <c r="ADB28"/>
      <c r="ADC28"/>
      <c r="ADD28"/>
      <c r="ADE28"/>
      <c r="ADF28"/>
      <c r="ADG28"/>
      <c r="ADH28"/>
      <c r="ADI28"/>
      <c r="ADJ28"/>
      <c r="ADK28"/>
      <c r="ADL28"/>
      <c r="ADM28"/>
      <c r="ADN28"/>
      <c r="ADO28"/>
      <c r="ADP28"/>
      <c r="ADQ28"/>
      <c r="ADR28"/>
      <c r="ADS28"/>
      <c r="ADT28"/>
      <c r="ADU28"/>
      <c r="ADV28"/>
      <c r="ADW28"/>
      <c r="ADX28"/>
      <c r="ADY28"/>
      <c r="ADZ28"/>
      <c r="AEA28"/>
      <c r="AEB28"/>
      <c r="AEC28"/>
      <c r="AED28"/>
      <c r="AEE28"/>
      <c r="AEF28"/>
      <c r="AEG28"/>
      <c r="AEH28"/>
      <c r="AEI28"/>
      <c r="AEJ28"/>
      <c r="AEK28"/>
      <c r="AEL28"/>
      <c r="AEM28"/>
      <c r="AEN28"/>
      <c r="AEO28"/>
      <c r="AEP28"/>
      <c r="AEQ28"/>
      <c r="AER28"/>
      <c r="AES28"/>
      <c r="AET28"/>
      <c r="AEU28"/>
      <c r="AEV28"/>
      <c r="AEW28"/>
      <c r="AEX28"/>
      <c r="AEY28"/>
      <c r="AEZ28"/>
      <c r="AFA28"/>
      <c r="AFB28"/>
      <c r="AFC28"/>
      <c r="AFD28"/>
      <c r="AFE28"/>
      <c r="AFF28"/>
      <c r="AFG28"/>
      <c r="AFH28"/>
      <c r="AFI28"/>
      <c r="AFJ28"/>
      <c r="AFK28"/>
      <c r="AFL28"/>
      <c r="AFM28"/>
      <c r="AFN28"/>
      <c r="AFO28"/>
      <c r="AFP28"/>
      <c r="AFQ28"/>
      <c r="AFR28"/>
      <c r="AFS28"/>
      <c r="AFT28"/>
      <c r="AFU28"/>
      <c r="AFV28"/>
      <c r="AFW28"/>
      <c r="AFX28"/>
      <c r="AFY28"/>
      <c r="AFZ28"/>
      <c r="AGA28"/>
      <c r="AGB28"/>
      <c r="AGC28"/>
      <c r="AGD28"/>
      <c r="AGE28"/>
      <c r="AGF28"/>
      <c r="AGG28"/>
      <c r="AGH28"/>
      <c r="AGI28"/>
      <c r="AGJ28"/>
      <c r="AGK28"/>
      <c r="AGL28"/>
      <c r="AGM28"/>
      <c r="AGN28"/>
      <c r="AGO28"/>
      <c r="AGP28"/>
      <c r="AGQ28"/>
      <c r="AGR28"/>
      <c r="AGS28"/>
      <c r="AGT28"/>
      <c r="AGU28"/>
      <c r="AGV28"/>
      <c r="AGW28"/>
      <c r="AGX28"/>
      <c r="AGY28"/>
      <c r="AGZ28"/>
      <c r="AHA28"/>
      <c r="AHB28"/>
      <c r="AHC28"/>
      <c r="AHD28"/>
      <c r="AHE28"/>
      <c r="AHF28"/>
      <c r="AHG28"/>
      <c r="AHH28"/>
      <c r="AHI28"/>
      <c r="AHJ28"/>
      <c r="AHK28"/>
      <c r="AHL28"/>
      <c r="AHM28"/>
      <c r="AHN28"/>
      <c r="AHO28"/>
      <c r="AHP28"/>
      <c r="AHQ28"/>
      <c r="AHR28"/>
      <c r="AHS28"/>
      <c r="AHT28"/>
      <c r="AHU28"/>
      <c r="AHV28"/>
      <c r="AHW28"/>
      <c r="AHX28"/>
      <c r="AHY28"/>
      <c r="AHZ28"/>
      <c r="AIA28"/>
      <c r="AIB28"/>
      <c r="AIC28"/>
      <c r="AID28"/>
      <c r="AIE28"/>
      <c r="AIF28"/>
      <c r="AIG28"/>
      <c r="AIH28"/>
      <c r="AII28"/>
      <c r="AIJ28"/>
      <c r="AIK28"/>
      <c r="AIL28"/>
      <c r="AIM28"/>
      <c r="AIN28"/>
      <c r="AIO28"/>
      <c r="AIP28"/>
      <c r="AIQ28"/>
      <c r="AIR28"/>
      <c r="AIS28"/>
      <c r="AIT28"/>
      <c r="AIU28"/>
      <c r="AIV28"/>
      <c r="AIW28"/>
      <c r="AIX28"/>
      <c r="AIY28"/>
      <c r="AIZ28"/>
      <c r="AJA28"/>
      <c r="AJB28"/>
      <c r="AJC28"/>
      <c r="AJD28"/>
      <c r="AJE28"/>
      <c r="AJF28"/>
      <c r="AJG28"/>
      <c r="AJH28"/>
      <c r="AJI28"/>
      <c r="AJJ28"/>
      <c r="AJK28"/>
      <c r="AJL28"/>
      <c r="AJM28"/>
      <c r="AJN28"/>
      <c r="AJO28"/>
      <c r="AJP28"/>
      <c r="AJQ28"/>
      <c r="AJR28"/>
      <c r="AJS28"/>
      <c r="AJT28"/>
      <c r="AJU28"/>
      <c r="AJV28"/>
      <c r="AJW28"/>
      <c r="AJX28"/>
      <c r="AJY28"/>
      <c r="AJZ28"/>
      <c r="AKA28"/>
      <c r="AKB28"/>
      <c r="AKC28"/>
      <c r="AKD28"/>
      <c r="AKE28"/>
      <c r="AKF28"/>
      <c r="AKG28"/>
      <c r="AKH28"/>
      <c r="AKI28"/>
      <c r="AKJ28"/>
      <c r="AKK28"/>
      <c r="AKL28"/>
      <c r="AKM28"/>
      <c r="AKN28"/>
      <c r="AKO28"/>
      <c r="AKP28"/>
      <c r="AKQ28"/>
      <c r="AKR28"/>
      <c r="AKS28"/>
      <c r="AKT28"/>
      <c r="AKU28"/>
      <c r="AKV28"/>
      <c r="AKW28"/>
      <c r="AKX28"/>
      <c r="AKY28"/>
      <c r="AKZ28"/>
      <c r="ALA28"/>
      <c r="ALB28"/>
      <c r="ALC28"/>
      <c r="ALD28"/>
      <c r="ALE28"/>
      <c r="ALF28"/>
      <c r="ALG28"/>
      <c r="ALH28"/>
      <c r="ALI28"/>
      <c r="ALJ28"/>
      <c r="ALK28"/>
      <c r="ALL28"/>
      <c r="ALM28"/>
      <c r="ALN28"/>
      <c r="ALO28"/>
      <c r="ALP28"/>
      <c r="ALQ28"/>
      <c r="ALR28"/>
      <c r="ALS28"/>
      <c r="ALT28"/>
      <c r="ALU28"/>
      <c r="ALV28"/>
      <c r="ALW28"/>
      <c r="ALX28"/>
      <c r="ALY28"/>
      <c r="ALZ28"/>
      <c r="AMA28"/>
      <c r="AMB28"/>
      <c r="AMC28"/>
      <c r="AMD28"/>
      <c r="AME28"/>
      <c r="AMF28"/>
      <c r="AMG28"/>
      <c r="AMH28"/>
      <c r="AMI28"/>
      <c r="AMJ28"/>
      <c r="AMK28"/>
      <c r="AML28"/>
      <c r="AMM28"/>
      <c r="AMN28"/>
      <c r="AMO28"/>
      <c r="AMP28"/>
      <c r="AMQ28"/>
      <c r="AMR28"/>
      <c r="AMS28"/>
      <c r="AMT28"/>
      <c r="AMU28"/>
      <c r="AMV28"/>
      <c r="AMW28"/>
      <c r="AMX28"/>
      <c r="AMY28"/>
      <c r="AMZ28"/>
      <c r="ANA28"/>
      <c r="ANB28"/>
      <c r="ANC28"/>
      <c r="AND28"/>
      <c r="ANE28"/>
      <c r="ANF28"/>
      <c r="ANG28"/>
      <c r="ANH28"/>
      <c r="ANI28"/>
      <c r="ANJ28"/>
      <c r="ANK28"/>
      <c r="ANL28"/>
      <c r="ANM28"/>
      <c r="ANN28"/>
      <c r="ANO28"/>
      <c r="ANP28"/>
      <c r="ANQ28"/>
      <c r="ANR28"/>
      <c r="ANS28"/>
      <c r="ANT28"/>
      <c r="ANU28"/>
      <c r="ANV28"/>
      <c r="ANW28"/>
      <c r="ANX28"/>
      <c r="ANY28"/>
      <c r="ANZ28"/>
      <c r="AOA28"/>
      <c r="AOB28"/>
      <c r="AOC28"/>
      <c r="AOD28"/>
      <c r="AOE28"/>
      <c r="AOF28"/>
      <c r="AOG28"/>
      <c r="AOH28"/>
      <c r="AOI28"/>
      <c r="AOJ28"/>
      <c r="AOK28"/>
      <c r="AOL28"/>
      <c r="AOM28"/>
      <c r="AON28"/>
      <c r="AOO28"/>
      <c r="AOP28"/>
      <c r="AOQ28"/>
      <c r="AOR28"/>
      <c r="AOS28"/>
      <c r="AOT28"/>
      <c r="AOU28"/>
      <c r="AOV28"/>
      <c r="AOW28"/>
      <c r="AOX28"/>
      <c r="AOY28"/>
      <c r="AOZ28"/>
      <c r="APA28"/>
      <c r="APB28"/>
      <c r="APC28"/>
      <c r="APD28"/>
      <c r="APE28"/>
      <c r="APF28"/>
      <c r="APG28"/>
      <c r="APH28"/>
      <c r="API28"/>
      <c r="APJ28"/>
      <c r="APK28"/>
      <c r="APL28"/>
      <c r="APM28"/>
      <c r="APN28"/>
      <c r="APO28"/>
      <c r="APP28"/>
      <c r="APQ28"/>
      <c r="APR28"/>
      <c r="APS28"/>
      <c r="APT28"/>
      <c r="APU28"/>
      <c r="APV28"/>
      <c r="APW28"/>
      <c r="APX28"/>
      <c r="APY28"/>
      <c r="APZ28"/>
      <c r="AQA28"/>
      <c r="AQB28"/>
      <c r="AQC28"/>
      <c r="AQD28"/>
      <c r="AQE28"/>
      <c r="AQF28"/>
      <c r="AQG28"/>
      <c r="AQH28"/>
      <c r="AQI28"/>
      <c r="AQJ28"/>
      <c r="AQK28"/>
      <c r="AQL28"/>
      <c r="AQM28"/>
      <c r="AQN28"/>
      <c r="AQO28"/>
      <c r="AQP28"/>
      <c r="AQQ28"/>
      <c r="AQR28"/>
      <c r="AQS28"/>
      <c r="AQT28"/>
      <c r="AQU28"/>
      <c r="AQV28"/>
      <c r="AQW28"/>
      <c r="AQX28"/>
      <c r="AQY28"/>
      <c r="AQZ28"/>
      <c r="ARA28"/>
      <c r="ARB28"/>
      <c r="ARC28"/>
      <c r="ARD28"/>
      <c r="ARE28"/>
      <c r="ARF28"/>
      <c r="ARG28"/>
      <c r="ARH28"/>
      <c r="ARI28"/>
      <c r="ARJ28"/>
      <c r="ARK28"/>
      <c r="ARL28"/>
      <c r="ARM28"/>
      <c r="ARN28"/>
      <c r="ARO28"/>
      <c r="ARP28"/>
      <c r="ARQ28"/>
      <c r="ARR28"/>
      <c r="ARS28"/>
      <c r="ART28"/>
      <c r="ARU28"/>
      <c r="ARV28"/>
      <c r="ARW28"/>
      <c r="ARX28"/>
      <c r="ARY28"/>
      <c r="ARZ28"/>
      <c r="ASA28"/>
      <c r="ASB28"/>
      <c r="ASC28"/>
      <c r="ASD28"/>
      <c r="ASE28"/>
      <c r="ASF28"/>
      <c r="ASG28"/>
      <c r="ASH28"/>
      <c r="ASI28"/>
      <c r="ASJ28"/>
      <c r="ASK28"/>
      <c r="ASL28"/>
      <c r="ASM28"/>
      <c r="ASN28"/>
      <c r="ASO28"/>
      <c r="ASP28"/>
      <c r="ASQ28"/>
      <c r="ASR28"/>
      <c r="ASS28"/>
      <c r="AST28"/>
      <c r="ASU28"/>
      <c r="ASV28"/>
      <c r="ASW28"/>
      <c r="ASX28"/>
      <c r="ASY28"/>
      <c r="ASZ28"/>
      <c r="ATA28"/>
      <c r="ATB28"/>
      <c r="ATC28"/>
      <c r="ATD28"/>
      <c r="ATE28"/>
      <c r="ATF28"/>
      <c r="ATG28"/>
      <c r="ATH28"/>
      <c r="ATI28"/>
      <c r="ATJ28"/>
      <c r="ATK28"/>
      <c r="ATL28"/>
      <c r="ATM28"/>
      <c r="ATN28"/>
      <c r="ATO28"/>
      <c r="ATP28"/>
      <c r="ATQ28"/>
      <c r="ATR28"/>
      <c r="ATS28"/>
      <c r="ATT28"/>
      <c r="ATU28"/>
      <c r="ATV28"/>
      <c r="ATW28"/>
      <c r="ATX28"/>
      <c r="ATY28"/>
      <c r="ATZ28"/>
      <c r="AUA28"/>
      <c r="AUB28"/>
      <c r="AUC28"/>
      <c r="AUD28"/>
      <c r="AUE28"/>
      <c r="AUF28"/>
      <c r="AUG28"/>
      <c r="AUH28"/>
      <c r="AUI28"/>
      <c r="AUJ28"/>
      <c r="AUK28"/>
      <c r="AUL28"/>
      <c r="AUM28"/>
      <c r="AUN28"/>
      <c r="AUO28"/>
      <c r="AUP28"/>
      <c r="AUQ28"/>
      <c r="AUR28"/>
      <c r="AUS28"/>
      <c r="AUT28"/>
      <c r="AUU28"/>
      <c r="AUV28"/>
      <c r="AUW28"/>
      <c r="AUX28"/>
      <c r="AUY28"/>
      <c r="AUZ28"/>
      <c r="AVA28"/>
      <c r="AVB28"/>
      <c r="AVC28"/>
      <c r="AVD28"/>
      <c r="AVE28"/>
      <c r="AVF28"/>
      <c r="AVG28"/>
      <c r="AVH28"/>
      <c r="AVI28"/>
      <c r="AVJ28"/>
      <c r="AVK28"/>
      <c r="AVL28"/>
      <c r="AVM28"/>
      <c r="AVN28"/>
      <c r="AVO28"/>
      <c r="AVP28"/>
      <c r="AVQ28"/>
      <c r="AVR28"/>
      <c r="AVS28"/>
      <c r="AVT28"/>
      <c r="AVU28"/>
      <c r="AVV28"/>
      <c r="AVW28"/>
      <c r="AVX28"/>
      <c r="AVY28"/>
      <c r="AVZ28"/>
      <c r="AWA28"/>
      <c r="AWB28"/>
      <c r="AWC28"/>
      <c r="AWD28"/>
      <c r="AWE28"/>
      <c r="AWF28"/>
      <c r="AWG28"/>
      <c r="AWH28"/>
      <c r="AWI28"/>
      <c r="AWJ28"/>
      <c r="AWK28"/>
      <c r="AWL28"/>
      <c r="AWM28"/>
      <c r="AWN28"/>
      <c r="AWO28"/>
      <c r="AWP28"/>
      <c r="AWQ28"/>
      <c r="AWR28"/>
      <c r="AWS28"/>
      <c r="AWT28"/>
      <c r="AWU28"/>
      <c r="AWV28"/>
      <c r="AWW28"/>
      <c r="AWX28"/>
      <c r="AWY28"/>
      <c r="AWZ28"/>
      <c r="AXA28"/>
      <c r="AXB28"/>
      <c r="AXC28"/>
      <c r="AXD28"/>
      <c r="AXE28"/>
      <c r="AXF28"/>
      <c r="AXG28"/>
      <c r="AXH28"/>
      <c r="AXI28"/>
      <c r="AXJ28"/>
      <c r="AXK28"/>
      <c r="AXL28"/>
      <c r="AXM28"/>
      <c r="AXN28"/>
      <c r="AXO28"/>
      <c r="AXP28"/>
      <c r="AXQ28"/>
      <c r="AXR28"/>
      <c r="AXS28"/>
      <c r="AXT28"/>
      <c r="AXU28"/>
      <c r="AXV28"/>
      <c r="AXW28"/>
      <c r="AXX28"/>
      <c r="AXY28"/>
      <c r="AXZ28"/>
      <c r="AYA28"/>
      <c r="AYB28"/>
      <c r="AYC28"/>
      <c r="AYD28"/>
      <c r="AYE28"/>
      <c r="AYF28"/>
      <c r="AYG28"/>
      <c r="AYH28"/>
      <c r="AYI28"/>
      <c r="AYJ28"/>
      <c r="AYK28"/>
      <c r="AYL28"/>
      <c r="AYM28"/>
      <c r="AYN28"/>
      <c r="AYO28"/>
      <c r="AYP28"/>
      <c r="AYQ28"/>
      <c r="AYR28"/>
      <c r="AYS28"/>
      <c r="AYT28"/>
      <c r="AYU28"/>
      <c r="AYV28"/>
      <c r="AYW28"/>
      <c r="AYX28"/>
      <c r="AYY28"/>
      <c r="AYZ28"/>
      <c r="AZA28"/>
      <c r="AZB28"/>
      <c r="AZC28"/>
      <c r="AZD28"/>
      <c r="AZE28"/>
      <c r="AZF28"/>
      <c r="AZG28"/>
      <c r="AZH28"/>
      <c r="AZI28"/>
      <c r="AZJ28"/>
      <c r="AZK28"/>
      <c r="AZL28"/>
      <c r="AZM28"/>
      <c r="AZN28"/>
      <c r="AZO28"/>
      <c r="AZP28"/>
      <c r="AZQ28"/>
      <c r="AZR28"/>
      <c r="AZS28"/>
      <c r="AZT28"/>
      <c r="AZU28"/>
      <c r="AZV28"/>
      <c r="AZW28"/>
      <c r="AZX28"/>
      <c r="AZY28"/>
      <c r="AZZ28"/>
      <c r="BAA28"/>
      <c r="BAB28"/>
      <c r="BAC28"/>
      <c r="BAD28"/>
      <c r="BAE28"/>
      <c r="BAF28"/>
      <c r="BAG28"/>
      <c r="BAH28"/>
      <c r="BAI28"/>
      <c r="BAJ28"/>
      <c r="BAK28"/>
      <c r="BAL28"/>
      <c r="BAM28"/>
      <c r="BAN28"/>
      <c r="BAO28"/>
      <c r="BAP28"/>
      <c r="BAQ28"/>
      <c r="BAR28"/>
      <c r="BAS28"/>
      <c r="BAT28"/>
      <c r="BAU28"/>
      <c r="BAV28"/>
      <c r="BAW28"/>
      <c r="BAX28"/>
      <c r="BAY28"/>
      <c r="BAZ28"/>
      <c r="BBA28"/>
      <c r="BBB28"/>
      <c r="BBC28"/>
      <c r="BBD28"/>
      <c r="BBE28"/>
      <c r="BBF28"/>
      <c r="BBG28"/>
      <c r="BBH28"/>
      <c r="BBI28"/>
      <c r="BBJ28"/>
      <c r="BBK28"/>
      <c r="BBL28"/>
      <c r="BBM28"/>
      <c r="BBN28"/>
      <c r="BBO28"/>
      <c r="BBP28"/>
      <c r="BBQ28"/>
      <c r="BBR28"/>
      <c r="BBS28"/>
      <c r="BBT28"/>
      <c r="BBU28"/>
      <c r="BBV28"/>
      <c r="BBW28"/>
      <c r="BBX28"/>
      <c r="BBY28"/>
      <c r="BBZ28"/>
      <c r="BCA28"/>
      <c r="BCB28"/>
      <c r="BCC28"/>
      <c r="BCD28"/>
      <c r="BCE28"/>
      <c r="BCF28"/>
      <c r="BCG28"/>
      <c r="BCH28"/>
      <c r="BCI28"/>
      <c r="BCJ28"/>
      <c r="BCK28"/>
      <c r="BCL28"/>
      <c r="BCM28"/>
      <c r="BCN28"/>
      <c r="BCO28"/>
      <c r="BCP28"/>
      <c r="BCQ28"/>
      <c r="BCR28"/>
      <c r="BCS28"/>
      <c r="BCT28"/>
      <c r="BCU28"/>
      <c r="BCV28"/>
      <c r="BCW28"/>
      <c r="BCX28"/>
      <c r="BCY28"/>
      <c r="BCZ28"/>
      <c r="BDA28"/>
      <c r="BDB28"/>
      <c r="BDC28"/>
      <c r="BDD28"/>
      <c r="BDE28"/>
      <c r="BDF28"/>
      <c r="BDG28"/>
      <c r="BDH28"/>
      <c r="BDI28"/>
      <c r="BDJ28"/>
      <c r="BDK28"/>
      <c r="BDL28"/>
      <c r="BDM28"/>
      <c r="BDN28"/>
      <c r="BDO28"/>
      <c r="BDP28"/>
      <c r="BDQ28"/>
      <c r="BDR28"/>
      <c r="BDS28"/>
      <c r="BDT28"/>
      <c r="BDU28"/>
      <c r="BDV28"/>
      <c r="BDW28"/>
      <c r="BDX28"/>
      <c r="BDY28"/>
      <c r="BDZ28"/>
      <c r="BEA28"/>
      <c r="BEB28"/>
      <c r="BEC28"/>
      <c r="BED28"/>
      <c r="BEE28"/>
      <c r="BEF28"/>
      <c r="BEG28"/>
      <c r="BEH28"/>
      <c r="BEI28"/>
      <c r="BEJ28"/>
      <c r="BEK28"/>
      <c r="BEL28"/>
      <c r="BEM28"/>
      <c r="BEN28"/>
      <c r="BEO28"/>
      <c r="BEP28"/>
      <c r="BEQ28"/>
      <c r="BER28"/>
      <c r="BES28"/>
      <c r="BET28"/>
      <c r="BEU28"/>
      <c r="BEV28"/>
      <c r="BEW28"/>
      <c r="BEX28"/>
      <c r="BEY28"/>
      <c r="BEZ28"/>
      <c r="BFA28"/>
      <c r="BFB28"/>
      <c r="BFC28"/>
      <c r="BFD28"/>
      <c r="BFE28"/>
      <c r="BFF28"/>
      <c r="BFG28"/>
      <c r="BFH28"/>
      <c r="BFI28"/>
      <c r="BFJ28"/>
      <c r="BFK28"/>
      <c r="BFL28"/>
      <c r="BFM28"/>
      <c r="BFN28"/>
      <c r="BFO28"/>
      <c r="BFP28"/>
      <c r="BFQ28"/>
      <c r="BFR28"/>
      <c r="BFS28"/>
      <c r="BFT28"/>
      <c r="BFU28"/>
      <c r="BFV28"/>
      <c r="BFW28"/>
      <c r="BFX28"/>
      <c r="BFY28"/>
      <c r="BFZ28"/>
      <c r="BGA28"/>
      <c r="BGB28"/>
      <c r="BGC28"/>
      <c r="BGD28"/>
      <c r="BGE28"/>
      <c r="BGF28"/>
      <c r="BGG28"/>
      <c r="BGH28"/>
      <c r="BGI28"/>
      <c r="BGJ28"/>
      <c r="BGK28"/>
      <c r="BGL28"/>
      <c r="BGM28"/>
      <c r="BGN28"/>
      <c r="BGO28"/>
      <c r="BGP28"/>
      <c r="BGQ28"/>
      <c r="BGR28"/>
      <c r="BGS28"/>
      <c r="BGT28"/>
      <c r="BGU28"/>
      <c r="BGV28"/>
      <c r="BGW28"/>
      <c r="BGX28"/>
      <c r="BGY28"/>
      <c r="BGZ28"/>
      <c r="BHA28"/>
      <c r="BHB28"/>
      <c r="BHC28"/>
      <c r="BHD28"/>
      <c r="BHE28"/>
      <c r="BHF28"/>
      <c r="BHG28"/>
      <c r="BHH28"/>
      <c r="BHI28"/>
      <c r="BHJ28"/>
      <c r="BHK28"/>
      <c r="BHL28"/>
      <c r="BHM28"/>
      <c r="BHN28"/>
      <c r="BHO28"/>
      <c r="BHP28"/>
      <c r="BHQ28"/>
      <c r="BHR28"/>
      <c r="BHS28"/>
      <c r="BHT28"/>
      <c r="BHU28"/>
      <c r="BHV28"/>
      <c r="BHW28"/>
      <c r="BHX28"/>
      <c r="BHY28"/>
      <c r="BHZ28"/>
      <c r="BIA28"/>
      <c r="BIB28"/>
      <c r="BIC28"/>
      <c r="BID28"/>
      <c r="BIE28"/>
      <c r="BIF28"/>
      <c r="BIG28"/>
      <c r="BIH28"/>
      <c r="BII28"/>
      <c r="BIJ28"/>
      <c r="BIK28"/>
      <c r="BIL28"/>
      <c r="BIM28"/>
      <c r="BIN28"/>
      <c r="BIO28"/>
      <c r="BIP28"/>
      <c r="BIQ28"/>
      <c r="BIR28"/>
      <c r="BIS28"/>
      <c r="BIT28"/>
      <c r="BIU28"/>
      <c r="BIV28"/>
      <c r="BIW28"/>
      <c r="BIX28"/>
      <c r="BIY28"/>
      <c r="BIZ28"/>
      <c r="BJA28"/>
      <c r="BJB28"/>
      <c r="BJC28"/>
      <c r="BJD28"/>
      <c r="BJE28"/>
      <c r="BJF28"/>
      <c r="BJG28"/>
      <c r="BJH28"/>
      <c r="BJI28"/>
      <c r="BJJ28"/>
      <c r="BJK28"/>
      <c r="BJL28"/>
      <c r="BJM28"/>
      <c r="BJN28"/>
      <c r="BJO28"/>
      <c r="BJP28"/>
      <c r="BJQ28"/>
      <c r="BJR28"/>
      <c r="BJS28"/>
      <c r="BJT28"/>
      <c r="BJU28"/>
      <c r="BJV28"/>
      <c r="BJW28"/>
      <c r="BJX28"/>
      <c r="BJY28"/>
      <c r="BJZ28"/>
      <c r="BKA28"/>
      <c r="BKB28"/>
      <c r="BKC28"/>
      <c r="BKD28"/>
      <c r="BKE28"/>
      <c r="BKF28"/>
      <c r="BKG28"/>
      <c r="BKH28"/>
      <c r="BKI28"/>
      <c r="BKJ28"/>
      <c r="BKK28"/>
      <c r="BKL28"/>
      <c r="BKM28"/>
      <c r="BKN28"/>
      <c r="BKO28"/>
      <c r="BKP28"/>
      <c r="BKQ28"/>
      <c r="BKR28"/>
      <c r="BKS28"/>
      <c r="BKT28"/>
      <c r="BKU28"/>
      <c r="BKV28"/>
      <c r="BKW28"/>
      <c r="BKX28"/>
      <c r="BKY28"/>
      <c r="BKZ28"/>
      <c r="BLA28"/>
      <c r="BLB28"/>
      <c r="BLC28"/>
      <c r="BLD28"/>
      <c r="BLE28"/>
      <c r="BLF28"/>
      <c r="BLG28"/>
      <c r="BLH28"/>
      <c r="BLI28"/>
      <c r="BLJ28"/>
      <c r="BLK28"/>
      <c r="BLL28"/>
      <c r="BLM28"/>
      <c r="BLN28"/>
      <c r="BLO28"/>
      <c r="BLP28"/>
      <c r="BLQ28"/>
      <c r="BLR28"/>
      <c r="BLS28"/>
      <c r="BLT28"/>
      <c r="BLU28"/>
      <c r="BLV28"/>
      <c r="BLW28"/>
      <c r="BLX28"/>
      <c r="BLY28"/>
      <c r="BLZ28"/>
      <c r="BMA28"/>
      <c r="BMB28"/>
      <c r="BMC28"/>
      <c r="BMD28"/>
      <c r="BME28"/>
      <c r="BMF28"/>
      <c r="BMG28"/>
      <c r="BMH28"/>
      <c r="BMI28"/>
      <c r="BMJ28"/>
      <c r="BMK28"/>
      <c r="BML28"/>
      <c r="BMM28"/>
      <c r="BMN28"/>
      <c r="BMO28"/>
      <c r="BMP28"/>
      <c r="BMQ28"/>
      <c r="BMR28"/>
      <c r="BMS28"/>
      <c r="BMT28"/>
      <c r="BMU28"/>
      <c r="BMV28"/>
      <c r="BMW28"/>
      <c r="BMX28"/>
      <c r="BMY28"/>
      <c r="BMZ28"/>
      <c r="BNA28"/>
      <c r="BNB28"/>
      <c r="BNC28"/>
      <c r="BND28"/>
      <c r="BNE28"/>
      <c r="BNF28"/>
      <c r="BNG28"/>
      <c r="BNH28"/>
      <c r="BNI28"/>
      <c r="BNJ28"/>
      <c r="BNK28"/>
      <c r="BNL28"/>
      <c r="BNM28"/>
      <c r="BNN28"/>
      <c r="BNO28"/>
      <c r="BNP28"/>
      <c r="BNQ28"/>
      <c r="BNR28"/>
      <c r="BNS28"/>
      <c r="BNT28"/>
      <c r="BNU28"/>
      <c r="BNV28"/>
      <c r="BNW28"/>
      <c r="BNX28"/>
      <c r="BNY28"/>
      <c r="BNZ28"/>
      <c r="BOA28"/>
      <c r="BOB28"/>
      <c r="BOC28"/>
      <c r="BOD28"/>
      <c r="BOE28"/>
      <c r="BOF28"/>
      <c r="BOG28"/>
      <c r="BOH28"/>
      <c r="BOI28"/>
      <c r="BOJ28"/>
      <c r="BOK28"/>
      <c r="BOL28"/>
      <c r="BOM28"/>
      <c r="BON28"/>
      <c r="BOO28"/>
      <c r="BOP28"/>
      <c r="BOQ28"/>
      <c r="BOR28"/>
      <c r="BOS28"/>
      <c r="BOT28"/>
      <c r="BOU28"/>
      <c r="BOV28"/>
      <c r="BOW28"/>
      <c r="BOX28"/>
      <c r="BOY28"/>
      <c r="BOZ28"/>
      <c r="BPA28"/>
      <c r="BPB28"/>
      <c r="BPC28"/>
      <c r="BPD28"/>
      <c r="BPE28"/>
      <c r="BPF28"/>
      <c r="BPG28"/>
      <c r="BPH28"/>
      <c r="BPI28"/>
      <c r="BPJ28"/>
      <c r="BPK28"/>
      <c r="BPL28"/>
      <c r="BPM28"/>
      <c r="BPN28"/>
      <c r="BPO28"/>
      <c r="BPP28"/>
      <c r="BPQ28"/>
      <c r="BPR28"/>
      <c r="BPS28"/>
      <c r="BPT28"/>
      <c r="BPU28"/>
      <c r="BPV28"/>
      <c r="BPW28"/>
      <c r="BPX28"/>
      <c r="BPY28"/>
      <c r="BPZ28"/>
      <c r="BQA28"/>
      <c r="BQB28"/>
      <c r="BQC28"/>
      <c r="BQD28"/>
      <c r="BQE28"/>
      <c r="BQF28"/>
      <c r="BQG28"/>
      <c r="BQH28"/>
      <c r="BQI28"/>
      <c r="BQJ28"/>
      <c r="BQK28"/>
      <c r="BQL28"/>
      <c r="BQM28"/>
      <c r="BQN28"/>
      <c r="BQO28"/>
      <c r="BQP28"/>
      <c r="BQQ28"/>
      <c r="BQR28"/>
      <c r="BQS28"/>
      <c r="BQT28"/>
      <c r="BQU28"/>
      <c r="BQV28"/>
      <c r="BQW28"/>
      <c r="BQX28"/>
      <c r="BQY28"/>
      <c r="BQZ28"/>
      <c r="BRA28"/>
      <c r="BRB28"/>
      <c r="BRC28"/>
      <c r="BRD28"/>
      <c r="BRE28"/>
      <c r="BRF28"/>
      <c r="BRG28"/>
      <c r="BRH28"/>
      <c r="BRI28"/>
      <c r="BRJ28"/>
      <c r="BRK28"/>
      <c r="BRL28"/>
      <c r="BRM28"/>
      <c r="BRN28"/>
      <c r="BRO28"/>
      <c r="BRP28"/>
      <c r="BRQ28"/>
      <c r="BRR28"/>
      <c r="BRS28"/>
      <c r="BRT28"/>
      <c r="BRU28"/>
      <c r="BRV28"/>
      <c r="BRW28"/>
      <c r="BRX28"/>
      <c r="BRY28"/>
      <c r="BRZ28"/>
      <c r="BSA28"/>
      <c r="BSB28"/>
      <c r="BSC28"/>
      <c r="BSD28"/>
      <c r="BSE28"/>
      <c r="BSF28"/>
      <c r="BSG28"/>
      <c r="BSH28"/>
      <c r="BSI28"/>
      <c r="BSJ28"/>
      <c r="BSK28"/>
      <c r="BSL28"/>
      <c r="BSM28"/>
      <c r="BSN28"/>
      <c r="BSO28"/>
      <c r="BSP28"/>
      <c r="BSQ28"/>
      <c r="BSR28"/>
      <c r="BSS28"/>
      <c r="BST28"/>
      <c r="BSU28"/>
      <c r="BSV28"/>
      <c r="BSW28"/>
      <c r="BSX28"/>
      <c r="BSY28"/>
      <c r="BSZ28"/>
      <c r="BTA28"/>
      <c r="BTB28"/>
      <c r="BTC28"/>
      <c r="BTD28"/>
      <c r="BTE28"/>
      <c r="BTF28"/>
      <c r="BTG28"/>
      <c r="BTH28"/>
      <c r="BTI28"/>
      <c r="BTJ28"/>
      <c r="BTK28"/>
      <c r="BTL28"/>
      <c r="BTM28"/>
      <c r="BTN28"/>
      <c r="BTO28"/>
      <c r="BTP28"/>
      <c r="BTQ28"/>
      <c r="BTR28"/>
      <c r="BTS28"/>
      <c r="BTT28"/>
      <c r="BTU28"/>
      <c r="BTV28"/>
      <c r="BTW28"/>
      <c r="BTX28"/>
      <c r="BTY28"/>
      <c r="BTZ28"/>
      <c r="BUA28"/>
      <c r="BUB28"/>
      <c r="BUC28"/>
      <c r="BUD28"/>
      <c r="BUE28"/>
      <c r="BUF28"/>
      <c r="BUG28"/>
      <c r="BUH28"/>
      <c r="BUI28"/>
      <c r="BUJ28"/>
      <c r="BUK28"/>
      <c r="BUL28"/>
      <c r="BUM28"/>
      <c r="BUN28"/>
      <c r="BUO28"/>
      <c r="BUP28"/>
      <c r="BUQ28"/>
      <c r="BUR28"/>
      <c r="BUS28"/>
      <c r="BUT28"/>
      <c r="BUU28"/>
      <c r="BUV28"/>
      <c r="BUW28"/>
      <c r="BUX28"/>
      <c r="BUY28"/>
      <c r="BUZ28"/>
      <c r="BVA28"/>
      <c r="BVB28"/>
      <c r="BVC28"/>
      <c r="BVD28"/>
      <c r="BVE28"/>
      <c r="BVF28"/>
      <c r="BVG28"/>
      <c r="BVH28"/>
      <c r="BVI28"/>
      <c r="BVJ28"/>
      <c r="BVK28"/>
      <c r="BVL28"/>
      <c r="BVM28"/>
      <c r="BVN28"/>
      <c r="BVO28"/>
      <c r="BVP28"/>
      <c r="BVQ28"/>
      <c r="BVR28"/>
      <c r="BVS28"/>
      <c r="BVT28"/>
      <c r="BVU28"/>
      <c r="BVV28"/>
      <c r="BVW28"/>
      <c r="BVX28"/>
      <c r="BVY28"/>
      <c r="BVZ28"/>
      <c r="BWA28"/>
      <c r="BWB28"/>
      <c r="BWC28"/>
      <c r="BWD28"/>
      <c r="BWE28"/>
      <c r="BWF28"/>
      <c r="BWG28"/>
      <c r="BWH28"/>
      <c r="BWI28"/>
      <c r="BWJ28"/>
      <c r="BWK28"/>
      <c r="BWL28"/>
      <c r="BWM28"/>
      <c r="BWN28"/>
      <c r="BWO28"/>
      <c r="BWP28"/>
      <c r="BWQ28"/>
      <c r="BWR28"/>
      <c r="BWS28"/>
      <c r="BWT28"/>
      <c r="BWU28"/>
      <c r="BWV28"/>
      <c r="BWW28"/>
      <c r="BWX28"/>
      <c r="BWY28"/>
      <c r="BWZ28"/>
      <c r="BXA28"/>
      <c r="BXB28"/>
      <c r="BXC28"/>
      <c r="BXD28"/>
      <c r="BXE28"/>
      <c r="BXF28"/>
      <c r="BXG28"/>
      <c r="BXH28"/>
      <c r="BXI28"/>
      <c r="BXJ28"/>
      <c r="BXK28"/>
      <c r="BXL28"/>
      <c r="BXM28"/>
      <c r="BXN28"/>
      <c r="BXO28"/>
      <c r="BXP28"/>
      <c r="BXQ28"/>
      <c r="BXR28"/>
      <c r="BXS28"/>
      <c r="BXT28"/>
      <c r="BXU28"/>
      <c r="BXV28"/>
      <c r="BXW28"/>
      <c r="BXX28"/>
      <c r="BXY28"/>
      <c r="BXZ28"/>
      <c r="BYA28"/>
      <c r="BYB28"/>
      <c r="BYC28"/>
      <c r="BYD28"/>
      <c r="BYE28"/>
      <c r="BYF28"/>
      <c r="BYG28"/>
      <c r="BYH28"/>
      <c r="BYI28"/>
      <c r="BYJ28"/>
      <c r="BYK28"/>
      <c r="BYL28"/>
      <c r="BYM28"/>
      <c r="BYN28"/>
      <c r="BYO28"/>
      <c r="BYP28"/>
      <c r="BYQ28"/>
      <c r="BYR28"/>
      <c r="BYS28"/>
      <c r="BYT28"/>
      <c r="BYU28"/>
      <c r="BYV28"/>
      <c r="BYW28"/>
      <c r="BYX28"/>
      <c r="BYY28"/>
      <c r="BYZ28"/>
      <c r="BZA28"/>
      <c r="BZB28"/>
      <c r="BZC28"/>
      <c r="BZD28"/>
      <c r="BZE28"/>
      <c r="BZF28"/>
      <c r="BZG28"/>
      <c r="BZH28"/>
      <c r="BZI28"/>
      <c r="BZJ28"/>
      <c r="BZK28"/>
      <c r="BZL28"/>
      <c r="BZM28"/>
      <c r="BZN28"/>
      <c r="BZO28"/>
      <c r="BZP28"/>
      <c r="BZQ28"/>
      <c r="BZR28"/>
      <c r="BZS28"/>
      <c r="BZT28"/>
      <c r="BZU28"/>
      <c r="BZV28"/>
      <c r="BZW28"/>
      <c r="BZX28"/>
      <c r="BZY28"/>
      <c r="BZZ28"/>
      <c r="CAA28"/>
      <c r="CAB28"/>
      <c r="CAC28"/>
      <c r="CAD28"/>
      <c r="CAE28"/>
      <c r="CAF28"/>
      <c r="CAG28"/>
      <c r="CAH28"/>
      <c r="CAI28"/>
      <c r="CAJ28"/>
      <c r="CAK28"/>
      <c r="CAL28"/>
      <c r="CAM28"/>
      <c r="CAN28"/>
      <c r="CAO28"/>
      <c r="CAP28"/>
      <c r="CAQ28"/>
      <c r="CAR28"/>
      <c r="CAS28"/>
      <c r="CAT28"/>
      <c r="CAU28"/>
      <c r="CAV28"/>
      <c r="CAW28"/>
      <c r="CAX28"/>
      <c r="CAY28"/>
      <c r="CAZ28"/>
      <c r="CBA28"/>
      <c r="CBB28"/>
      <c r="CBC28"/>
      <c r="CBD28"/>
      <c r="CBE28"/>
      <c r="CBF28"/>
      <c r="CBG28"/>
      <c r="CBH28"/>
      <c r="CBI28"/>
      <c r="CBJ28"/>
      <c r="CBK28"/>
      <c r="CBL28"/>
      <c r="CBM28"/>
      <c r="CBN28"/>
      <c r="CBO28"/>
      <c r="CBP28"/>
      <c r="CBQ28"/>
      <c r="CBR28"/>
      <c r="CBS28"/>
      <c r="CBT28"/>
      <c r="CBU28"/>
      <c r="CBV28"/>
      <c r="CBW28"/>
      <c r="CBX28"/>
      <c r="CBY28"/>
      <c r="CBZ28"/>
      <c r="CCA28"/>
      <c r="CCB28"/>
      <c r="CCC28"/>
      <c r="CCD28"/>
      <c r="CCE28"/>
      <c r="CCF28"/>
      <c r="CCG28"/>
      <c r="CCH28"/>
      <c r="CCI28"/>
      <c r="CCJ28"/>
      <c r="CCK28"/>
      <c r="CCL28"/>
      <c r="CCM28"/>
      <c r="CCN28"/>
      <c r="CCO28"/>
      <c r="CCP28"/>
      <c r="CCQ28"/>
      <c r="CCR28"/>
      <c r="CCS28"/>
      <c r="CCT28"/>
      <c r="CCU28"/>
      <c r="CCV28"/>
      <c r="CCW28"/>
      <c r="CCX28"/>
      <c r="CCY28"/>
      <c r="CCZ28"/>
      <c r="CDA28"/>
      <c r="CDB28"/>
      <c r="CDC28"/>
      <c r="CDD28"/>
      <c r="CDE28"/>
      <c r="CDF28"/>
      <c r="CDG28"/>
      <c r="CDH28"/>
      <c r="CDI28"/>
      <c r="CDJ28"/>
      <c r="CDK28"/>
      <c r="CDL28"/>
      <c r="CDM28"/>
      <c r="CDN28"/>
      <c r="CDO28"/>
      <c r="CDP28"/>
      <c r="CDQ28"/>
      <c r="CDR28"/>
      <c r="CDS28"/>
      <c r="CDT28"/>
      <c r="CDU28"/>
      <c r="CDV28"/>
      <c r="CDW28"/>
      <c r="CDX28"/>
      <c r="CDY28"/>
      <c r="CDZ28"/>
      <c r="CEA28"/>
      <c r="CEB28"/>
      <c r="CEC28"/>
      <c r="CED28"/>
      <c r="CEE28"/>
      <c r="CEF28"/>
      <c r="CEG28"/>
      <c r="CEH28"/>
      <c r="CEI28"/>
      <c r="CEJ28"/>
      <c r="CEK28"/>
      <c r="CEL28"/>
      <c r="CEM28"/>
      <c r="CEN28"/>
      <c r="CEO28"/>
      <c r="CEP28"/>
      <c r="CEQ28"/>
      <c r="CER28"/>
      <c r="CES28"/>
      <c r="CET28"/>
      <c r="CEU28"/>
      <c r="CEV28"/>
      <c r="CEW28"/>
      <c r="CEX28"/>
      <c r="CEY28"/>
      <c r="CEZ28"/>
      <c r="CFA28"/>
      <c r="CFB28"/>
      <c r="CFC28"/>
      <c r="CFD28"/>
      <c r="CFE28"/>
      <c r="CFF28"/>
      <c r="CFG28"/>
      <c r="CFH28"/>
      <c r="CFI28"/>
      <c r="CFJ28"/>
      <c r="CFK28"/>
      <c r="CFL28"/>
      <c r="CFM28"/>
      <c r="CFN28"/>
      <c r="CFO28"/>
      <c r="CFP28"/>
      <c r="CFQ28"/>
      <c r="CFR28"/>
      <c r="CFS28"/>
      <c r="CFT28"/>
      <c r="CFU28"/>
      <c r="CFV28"/>
      <c r="CFW28"/>
      <c r="CFX28"/>
      <c r="CFY28"/>
      <c r="CFZ28"/>
      <c r="CGA28"/>
      <c r="CGB28"/>
      <c r="CGC28"/>
      <c r="CGD28"/>
      <c r="CGE28"/>
      <c r="CGF28"/>
      <c r="CGG28"/>
      <c r="CGH28"/>
      <c r="CGI28"/>
      <c r="CGJ28"/>
      <c r="CGK28"/>
      <c r="CGL28"/>
      <c r="CGM28"/>
      <c r="CGN28"/>
      <c r="CGO28"/>
      <c r="CGP28"/>
      <c r="CGQ28"/>
      <c r="CGR28"/>
      <c r="CGS28"/>
      <c r="CGT28"/>
      <c r="CGU28"/>
      <c r="CGV28"/>
      <c r="CGW28"/>
      <c r="CGX28"/>
      <c r="CGY28"/>
      <c r="CGZ28"/>
      <c r="CHA28"/>
      <c r="CHB28"/>
      <c r="CHC28"/>
      <c r="CHD28"/>
      <c r="CHE28"/>
      <c r="CHF28"/>
      <c r="CHG28"/>
      <c r="CHH28"/>
      <c r="CHI28"/>
      <c r="CHJ28"/>
      <c r="CHK28"/>
      <c r="CHL28"/>
      <c r="CHM28"/>
      <c r="CHN28"/>
      <c r="CHO28"/>
      <c r="CHP28"/>
      <c r="CHQ28"/>
      <c r="CHR28"/>
      <c r="CHS28"/>
      <c r="CHT28"/>
      <c r="CHU28"/>
      <c r="CHV28"/>
      <c r="CHW28"/>
      <c r="CHX28"/>
      <c r="CHY28"/>
      <c r="CHZ28"/>
      <c r="CIA28"/>
      <c r="CIB28"/>
      <c r="CIC28"/>
      <c r="CID28"/>
      <c r="CIE28"/>
      <c r="CIF28"/>
      <c r="CIG28"/>
      <c r="CIH28"/>
      <c r="CII28"/>
      <c r="CIJ28"/>
      <c r="CIK28"/>
      <c r="CIL28"/>
      <c r="CIM28"/>
      <c r="CIN28"/>
      <c r="CIO28"/>
      <c r="CIP28"/>
      <c r="CIQ28"/>
      <c r="CIR28"/>
      <c r="CIS28"/>
      <c r="CIT28"/>
      <c r="CIU28"/>
      <c r="CIV28"/>
      <c r="CIW28"/>
      <c r="CIX28"/>
      <c r="CIY28"/>
      <c r="CIZ28"/>
      <c r="CJA28"/>
      <c r="CJB28"/>
      <c r="CJC28"/>
      <c r="CJD28"/>
      <c r="CJE28"/>
      <c r="CJF28"/>
      <c r="CJG28"/>
      <c r="CJH28"/>
      <c r="CJI28"/>
      <c r="CJJ28"/>
      <c r="CJK28"/>
      <c r="CJL28"/>
      <c r="CJM28"/>
      <c r="CJN28"/>
      <c r="CJO28"/>
      <c r="CJP28"/>
      <c r="CJQ28"/>
      <c r="CJR28"/>
      <c r="CJS28"/>
      <c r="CJT28"/>
      <c r="CJU28"/>
      <c r="CJV28"/>
      <c r="CJW28"/>
      <c r="CJX28"/>
      <c r="CJY28"/>
      <c r="CJZ28"/>
      <c r="CKA28"/>
      <c r="CKB28"/>
      <c r="CKC28"/>
      <c r="CKD28"/>
      <c r="CKE28"/>
      <c r="CKF28"/>
      <c r="CKG28"/>
      <c r="CKH28"/>
      <c r="CKI28"/>
      <c r="CKJ28"/>
      <c r="CKK28"/>
      <c r="CKL28"/>
      <c r="CKM28"/>
      <c r="CKN28"/>
      <c r="CKO28"/>
      <c r="CKP28"/>
      <c r="CKQ28"/>
      <c r="CKR28"/>
      <c r="CKS28"/>
      <c r="CKT28"/>
      <c r="CKU28"/>
      <c r="CKV28"/>
      <c r="CKW28"/>
      <c r="CKX28"/>
      <c r="CKY28"/>
      <c r="CKZ28"/>
      <c r="CLA28"/>
      <c r="CLB28"/>
      <c r="CLC28"/>
      <c r="CLD28"/>
      <c r="CLE28"/>
      <c r="CLF28"/>
      <c r="CLG28"/>
      <c r="CLH28"/>
      <c r="CLI28"/>
      <c r="CLJ28"/>
      <c r="CLK28"/>
      <c r="CLL28"/>
      <c r="CLM28"/>
      <c r="CLN28"/>
      <c r="CLO28"/>
      <c r="CLP28"/>
      <c r="CLQ28"/>
      <c r="CLR28"/>
      <c r="CLS28"/>
      <c r="CLT28"/>
      <c r="CLU28"/>
      <c r="CLV28"/>
      <c r="CLW28"/>
      <c r="CLX28"/>
      <c r="CLY28"/>
      <c r="CLZ28"/>
      <c r="CMA28"/>
      <c r="CMB28"/>
      <c r="CMC28"/>
      <c r="CMD28"/>
      <c r="CME28"/>
      <c r="CMF28"/>
      <c r="CMG28"/>
      <c r="CMH28"/>
      <c r="CMI28"/>
      <c r="CMJ28"/>
      <c r="CMK28"/>
      <c r="CML28"/>
      <c r="CMM28"/>
      <c r="CMN28"/>
      <c r="CMO28"/>
      <c r="CMP28"/>
      <c r="CMQ28"/>
      <c r="CMR28"/>
      <c r="CMS28"/>
      <c r="CMT28"/>
      <c r="CMU28"/>
      <c r="CMV28"/>
      <c r="CMW28"/>
      <c r="CMX28"/>
      <c r="CMY28"/>
      <c r="CMZ28"/>
      <c r="CNA28"/>
      <c r="CNB28"/>
      <c r="CNC28"/>
      <c r="CND28"/>
      <c r="CNE28"/>
      <c r="CNF28"/>
      <c r="CNG28"/>
      <c r="CNH28"/>
      <c r="CNI28"/>
      <c r="CNJ28"/>
      <c r="CNK28"/>
      <c r="CNL28"/>
      <c r="CNM28"/>
      <c r="CNN28"/>
      <c r="CNO28"/>
      <c r="CNP28"/>
      <c r="CNQ28"/>
      <c r="CNR28"/>
      <c r="CNS28"/>
      <c r="CNT28"/>
      <c r="CNU28"/>
      <c r="CNV28"/>
      <c r="CNW28"/>
      <c r="CNX28"/>
      <c r="CNY28"/>
      <c r="CNZ28"/>
      <c r="COA28"/>
      <c r="COB28"/>
      <c r="COC28"/>
      <c r="COD28"/>
      <c r="COE28"/>
      <c r="COF28"/>
      <c r="COG28"/>
      <c r="COH28"/>
      <c r="COI28"/>
      <c r="COJ28"/>
      <c r="COK28"/>
      <c r="COL28"/>
      <c r="COM28"/>
      <c r="CON28"/>
      <c r="COO28"/>
      <c r="COP28"/>
      <c r="COQ28"/>
      <c r="COR28"/>
      <c r="COS28"/>
      <c r="COT28"/>
      <c r="COU28"/>
      <c r="COV28"/>
      <c r="COW28"/>
      <c r="COX28"/>
      <c r="COY28"/>
      <c r="COZ28"/>
      <c r="CPA28"/>
      <c r="CPB28"/>
      <c r="CPC28"/>
      <c r="CPD28"/>
      <c r="CPE28"/>
      <c r="CPF28"/>
      <c r="CPG28"/>
      <c r="CPH28"/>
      <c r="CPI28"/>
      <c r="CPJ28"/>
      <c r="CPK28"/>
      <c r="CPL28"/>
      <c r="CPM28"/>
      <c r="CPN28"/>
      <c r="CPO28"/>
      <c r="CPP28"/>
      <c r="CPQ28"/>
      <c r="CPR28"/>
      <c r="CPS28"/>
      <c r="CPT28"/>
      <c r="CPU28"/>
      <c r="CPV28"/>
      <c r="CPW28"/>
      <c r="CPX28"/>
      <c r="CPY28"/>
      <c r="CPZ28"/>
      <c r="CQA28"/>
      <c r="CQB28"/>
      <c r="CQC28"/>
      <c r="CQD28"/>
      <c r="CQE28"/>
      <c r="CQF28"/>
      <c r="CQG28"/>
      <c r="CQH28"/>
      <c r="CQI28"/>
      <c r="CQJ28"/>
      <c r="CQK28"/>
      <c r="CQL28"/>
      <c r="CQM28"/>
      <c r="CQN28"/>
      <c r="CQO28"/>
      <c r="CQP28"/>
      <c r="CQQ28"/>
      <c r="CQR28"/>
      <c r="CQS28"/>
      <c r="CQT28"/>
      <c r="CQU28"/>
      <c r="CQV28"/>
      <c r="CQW28"/>
      <c r="CQX28"/>
      <c r="CQY28"/>
      <c r="CQZ28"/>
      <c r="CRA28"/>
      <c r="CRB28"/>
      <c r="CRC28"/>
      <c r="CRD28"/>
      <c r="CRE28"/>
      <c r="CRF28"/>
      <c r="CRG28"/>
      <c r="CRH28"/>
      <c r="CRI28"/>
      <c r="CRJ28"/>
      <c r="CRK28"/>
      <c r="CRL28"/>
      <c r="CRM28"/>
      <c r="CRN28"/>
      <c r="CRO28"/>
      <c r="CRP28"/>
      <c r="CRQ28"/>
      <c r="CRR28"/>
      <c r="CRS28"/>
      <c r="CRT28"/>
      <c r="CRU28"/>
      <c r="CRV28"/>
      <c r="CRW28"/>
      <c r="CRX28"/>
      <c r="CRY28"/>
      <c r="CRZ28"/>
      <c r="CSA28"/>
      <c r="CSB28"/>
      <c r="CSC28"/>
      <c r="CSD28"/>
      <c r="CSE28"/>
      <c r="CSF28"/>
      <c r="CSG28"/>
      <c r="CSH28"/>
      <c r="CSI28"/>
      <c r="CSJ28"/>
      <c r="CSK28"/>
      <c r="CSL28"/>
      <c r="CSM28"/>
      <c r="CSN28"/>
      <c r="CSO28"/>
      <c r="CSP28"/>
      <c r="CSQ28"/>
      <c r="CSR28"/>
      <c r="CSS28"/>
      <c r="CST28"/>
      <c r="CSU28"/>
      <c r="CSV28"/>
      <c r="CSW28"/>
      <c r="CSX28"/>
      <c r="CSY28"/>
      <c r="CSZ28"/>
      <c r="CTA28"/>
      <c r="CTB28"/>
      <c r="CTC28"/>
      <c r="CTD28"/>
      <c r="CTE28"/>
      <c r="CTF28"/>
      <c r="CTG28"/>
      <c r="CTH28"/>
      <c r="CTI28"/>
      <c r="CTJ28"/>
      <c r="CTK28"/>
      <c r="CTL28"/>
      <c r="CTM28"/>
      <c r="CTN28"/>
      <c r="CTO28"/>
      <c r="CTP28"/>
      <c r="CTQ28"/>
      <c r="CTR28"/>
      <c r="CTS28"/>
      <c r="CTT28"/>
      <c r="CTU28"/>
      <c r="CTV28"/>
      <c r="CTW28"/>
      <c r="CTX28"/>
      <c r="CTY28"/>
      <c r="CTZ28"/>
      <c r="CUA28"/>
      <c r="CUB28"/>
      <c r="CUC28"/>
      <c r="CUD28"/>
      <c r="CUE28"/>
      <c r="CUF28"/>
      <c r="CUG28"/>
      <c r="CUH28"/>
      <c r="CUI28"/>
      <c r="CUJ28"/>
      <c r="CUK28"/>
      <c r="CUL28"/>
      <c r="CUM28"/>
      <c r="CUN28"/>
      <c r="CUO28"/>
      <c r="CUP28"/>
      <c r="CUQ28"/>
      <c r="CUR28"/>
      <c r="CUS28"/>
      <c r="CUT28"/>
      <c r="CUU28"/>
      <c r="CUV28"/>
      <c r="CUW28"/>
      <c r="CUX28"/>
      <c r="CUY28"/>
      <c r="CUZ28"/>
      <c r="CVA28"/>
      <c r="CVB28"/>
      <c r="CVC28"/>
      <c r="CVD28"/>
      <c r="CVE28"/>
      <c r="CVF28"/>
      <c r="CVG28"/>
      <c r="CVH28"/>
      <c r="CVI28"/>
      <c r="CVJ28"/>
      <c r="CVK28"/>
      <c r="CVL28"/>
      <c r="CVM28"/>
      <c r="CVN28"/>
      <c r="CVO28"/>
      <c r="CVP28"/>
      <c r="CVQ28"/>
      <c r="CVR28"/>
      <c r="CVS28"/>
      <c r="CVT28"/>
      <c r="CVU28"/>
      <c r="CVV28"/>
      <c r="CVW28"/>
      <c r="CVX28"/>
      <c r="CVY28"/>
      <c r="CVZ28"/>
      <c r="CWA28"/>
      <c r="CWB28"/>
      <c r="CWC28"/>
      <c r="CWD28"/>
      <c r="CWE28"/>
      <c r="CWF28"/>
      <c r="CWG28"/>
      <c r="CWH28"/>
      <c r="CWI28"/>
      <c r="CWJ28"/>
      <c r="CWK28"/>
      <c r="CWL28"/>
      <c r="CWM28"/>
      <c r="CWN28"/>
      <c r="CWO28"/>
      <c r="CWP28"/>
      <c r="CWQ28"/>
      <c r="CWR28"/>
      <c r="CWS28"/>
      <c r="CWT28"/>
      <c r="CWU28"/>
      <c r="CWV28"/>
      <c r="CWW28"/>
      <c r="CWX28"/>
      <c r="CWY28"/>
      <c r="CWZ28"/>
      <c r="CXA28"/>
      <c r="CXB28"/>
      <c r="CXC28"/>
      <c r="CXD28"/>
      <c r="CXE28"/>
      <c r="CXF28"/>
      <c r="CXG28"/>
      <c r="CXH28"/>
      <c r="CXI28"/>
      <c r="CXJ28"/>
      <c r="CXK28"/>
      <c r="CXL28"/>
      <c r="CXM28"/>
      <c r="CXN28"/>
      <c r="CXO28"/>
      <c r="CXP28"/>
      <c r="CXQ28"/>
      <c r="CXR28"/>
      <c r="CXS28"/>
      <c r="CXT28"/>
      <c r="CXU28"/>
      <c r="CXV28"/>
      <c r="CXW28"/>
      <c r="CXX28"/>
      <c r="CXY28"/>
      <c r="CXZ28"/>
      <c r="CYA28"/>
      <c r="CYB28"/>
      <c r="CYC28"/>
      <c r="CYD28"/>
      <c r="CYE28"/>
      <c r="CYF28"/>
      <c r="CYG28"/>
      <c r="CYH28"/>
      <c r="CYI28"/>
      <c r="CYJ28"/>
      <c r="CYK28"/>
      <c r="CYL28"/>
      <c r="CYM28"/>
      <c r="CYN28"/>
      <c r="CYO28"/>
      <c r="CYP28"/>
      <c r="CYQ28"/>
      <c r="CYR28"/>
      <c r="CYS28"/>
      <c r="CYT28"/>
      <c r="CYU28"/>
      <c r="CYV28"/>
      <c r="CYW28"/>
      <c r="CYX28"/>
      <c r="CYY28"/>
      <c r="CYZ28"/>
      <c r="CZA28"/>
      <c r="CZB28"/>
      <c r="CZC28"/>
      <c r="CZD28"/>
      <c r="CZE28"/>
      <c r="CZF28"/>
      <c r="CZG28"/>
      <c r="CZH28"/>
      <c r="CZI28"/>
      <c r="CZJ28"/>
      <c r="CZK28"/>
      <c r="CZL28"/>
      <c r="CZM28"/>
      <c r="CZN28"/>
      <c r="CZO28"/>
      <c r="CZP28"/>
      <c r="CZQ28"/>
      <c r="CZR28"/>
      <c r="CZS28"/>
      <c r="CZT28"/>
      <c r="CZU28"/>
      <c r="CZV28"/>
      <c r="CZW28"/>
      <c r="CZX28"/>
      <c r="CZY28"/>
      <c r="CZZ28"/>
      <c r="DAA28"/>
      <c r="DAB28"/>
      <c r="DAC28"/>
      <c r="DAD28"/>
      <c r="DAE28"/>
      <c r="DAF28"/>
      <c r="DAG28"/>
      <c r="DAH28"/>
      <c r="DAI28"/>
      <c r="DAJ28"/>
      <c r="DAK28"/>
      <c r="DAL28"/>
      <c r="DAM28"/>
      <c r="DAN28"/>
      <c r="DAO28"/>
      <c r="DAP28"/>
      <c r="DAQ28"/>
      <c r="DAR28"/>
      <c r="DAS28"/>
      <c r="DAT28"/>
      <c r="DAU28"/>
      <c r="DAV28"/>
      <c r="DAW28"/>
      <c r="DAX28"/>
      <c r="DAY28"/>
      <c r="DAZ28"/>
      <c r="DBA28"/>
      <c r="DBB28"/>
      <c r="DBC28"/>
      <c r="DBD28"/>
      <c r="DBE28"/>
      <c r="DBF28"/>
      <c r="DBG28"/>
      <c r="DBH28"/>
      <c r="DBI28"/>
      <c r="DBJ28"/>
      <c r="DBK28"/>
      <c r="DBL28"/>
      <c r="DBM28"/>
      <c r="DBN28"/>
      <c r="DBO28"/>
      <c r="DBP28"/>
      <c r="DBQ28"/>
      <c r="DBR28"/>
      <c r="DBS28"/>
      <c r="DBT28"/>
      <c r="DBU28"/>
      <c r="DBV28"/>
      <c r="DBW28"/>
      <c r="DBX28"/>
      <c r="DBY28"/>
      <c r="DBZ28"/>
      <c r="DCA28"/>
      <c r="DCB28"/>
      <c r="DCC28"/>
      <c r="DCD28"/>
      <c r="DCE28"/>
      <c r="DCF28"/>
      <c r="DCG28"/>
      <c r="DCH28"/>
      <c r="DCI28"/>
      <c r="DCJ28"/>
      <c r="DCK28"/>
      <c r="DCL28"/>
      <c r="DCM28"/>
      <c r="DCN28"/>
      <c r="DCO28"/>
      <c r="DCP28"/>
      <c r="DCQ28"/>
      <c r="DCR28"/>
      <c r="DCS28"/>
      <c r="DCT28"/>
      <c r="DCU28"/>
      <c r="DCV28"/>
      <c r="DCW28"/>
      <c r="DCX28"/>
      <c r="DCY28"/>
      <c r="DCZ28"/>
      <c r="DDA28"/>
      <c r="DDB28"/>
      <c r="DDC28"/>
      <c r="DDD28"/>
      <c r="DDE28"/>
      <c r="DDF28"/>
      <c r="DDG28"/>
      <c r="DDH28"/>
      <c r="DDI28"/>
      <c r="DDJ28"/>
      <c r="DDK28"/>
      <c r="DDL28"/>
      <c r="DDM28"/>
      <c r="DDN28"/>
      <c r="DDO28"/>
      <c r="DDP28"/>
      <c r="DDQ28"/>
      <c r="DDR28"/>
      <c r="DDS28"/>
      <c r="DDT28"/>
      <c r="DDU28"/>
      <c r="DDV28"/>
      <c r="DDW28"/>
      <c r="DDX28"/>
      <c r="DDY28"/>
      <c r="DDZ28"/>
      <c r="DEA28"/>
      <c r="DEB28"/>
      <c r="DEC28"/>
      <c r="DED28"/>
      <c r="DEE28"/>
      <c r="DEF28"/>
      <c r="DEG28"/>
      <c r="DEH28"/>
      <c r="DEI28"/>
      <c r="DEJ28"/>
      <c r="DEK28"/>
      <c r="DEL28"/>
      <c r="DEM28"/>
      <c r="DEN28"/>
      <c r="DEO28"/>
      <c r="DEP28"/>
      <c r="DEQ28"/>
      <c r="DER28"/>
      <c r="DES28"/>
      <c r="DET28"/>
      <c r="DEU28"/>
      <c r="DEV28"/>
      <c r="DEW28"/>
      <c r="DEX28"/>
      <c r="DEY28"/>
      <c r="DEZ28"/>
      <c r="DFA28"/>
      <c r="DFB28"/>
      <c r="DFC28"/>
      <c r="DFD28"/>
      <c r="DFE28"/>
      <c r="DFF28"/>
      <c r="DFG28"/>
      <c r="DFH28"/>
      <c r="DFI28"/>
      <c r="DFJ28"/>
      <c r="DFK28"/>
      <c r="DFL28"/>
      <c r="DFM28"/>
      <c r="DFN28"/>
      <c r="DFO28"/>
      <c r="DFP28"/>
      <c r="DFQ28"/>
      <c r="DFR28"/>
      <c r="DFS28"/>
      <c r="DFT28"/>
      <c r="DFU28"/>
      <c r="DFV28"/>
      <c r="DFW28"/>
      <c r="DFX28"/>
      <c r="DFY28"/>
      <c r="DFZ28"/>
      <c r="DGA28"/>
      <c r="DGB28"/>
      <c r="DGC28"/>
      <c r="DGD28"/>
      <c r="DGE28"/>
      <c r="DGF28"/>
      <c r="DGG28"/>
      <c r="DGH28"/>
      <c r="DGI28"/>
      <c r="DGJ28"/>
      <c r="DGK28"/>
      <c r="DGL28"/>
      <c r="DGM28"/>
      <c r="DGN28"/>
      <c r="DGO28"/>
      <c r="DGP28"/>
      <c r="DGQ28"/>
      <c r="DGR28"/>
      <c r="DGS28"/>
      <c r="DGT28"/>
      <c r="DGU28"/>
      <c r="DGV28"/>
      <c r="DGW28"/>
      <c r="DGX28"/>
      <c r="DGY28"/>
      <c r="DGZ28"/>
      <c r="DHA28"/>
      <c r="DHB28"/>
      <c r="DHC28"/>
      <c r="DHD28"/>
      <c r="DHE28"/>
      <c r="DHF28"/>
      <c r="DHG28"/>
      <c r="DHH28"/>
      <c r="DHI28"/>
      <c r="DHJ28"/>
      <c r="DHK28"/>
      <c r="DHL28"/>
      <c r="DHM28"/>
      <c r="DHN28"/>
      <c r="DHO28"/>
      <c r="DHP28"/>
      <c r="DHQ28"/>
      <c r="DHR28"/>
      <c r="DHS28"/>
      <c r="DHT28"/>
      <c r="DHU28"/>
      <c r="DHV28"/>
      <c r="DHW28"/>
      <c r="DHX28"/>
      <c r="DHY28"/>
      <c r="DHZ28"/>
      <c r="DIA28"/>
      <c r="DIB28"/>
      <c r="DIC28"/>
      <c r="DID28"/>
      <c r="DIE28"/>
      <c r="DIF28"/>
      <c r="DIG28"/>
      <c r="DIH28"/>
      <c r="DII28"/>
      <c r="DIJ28"/>
      <c r="DIK28"/>
      <c r="DIL28"/>
      <c r="DIM28"/>
      <c r="DIN28"/>
      <c r="DIO28"/>
      <c r="DIP28"/>
      <c r="DIQ28"/>
      <c r="DIR28"/>
      <c r="DIS28"/>
      <c r="DIT28"/>
      <c r="DIU28"/>
      <c r="DIV28"/>
      <c r="DIW28"/>
      <c r="DIX28"/>
      <c r="DIY28"/>
      <c r="DIZ28"/>
      <c r="DJA28"/>
      <c r="DJB28"/>
      <c r="DJC28"/>
      <c r="DJD28"/>
      <c r="DJE28"/>
      <c r="DJF28"/>
      <c r="DJG28"/>
      <c r="DJH28"/>
      <c r="DJI28"/>
      <c r="DJJ28"/>
      <c r="DJK28"/>
      <c r="DJL28"/>
      <c r="DJM28"/>
      <c r="DJN28"/>
      <c r="DJO28"/>
      <c r="DJP28"/>
      <c r="DJQ28"/>
      <c r="DJR28"/>
      <c r="DJS28"/>
      <c r="DJT28"/>
      <c r="DJU28"/>
      <c r="DJV28"/>
      <c r="DJW28"/>
      <c r="DJX28"/>
      <c r="DJY28"/>
      <c r="DJZ28"/>
      <c r="DKA28"/>
      <c r="DKB28"/>
      <c r="DKC28"/>
      <c r="DKD28"/>
      <c r="DKE28"/>
      <c r="DKF28"/>
      <c r="DKG28"/>
      <c r="DKH28"/>
      <c r="DKI28"/>
      <c r="DKJ28"/>
      <c r="DKK28"/>
      <c r="DKL28"/>
      <c r="DKM28"/>
      <c r="DKN28"/>
      <c r="DKO28"/>
      <c r="DKP28"/>
      <c r="DKQ28"/>
      <c r="DKR28"/>
      <c r="DKS28"/>
      <c r="DKT28"/>
      <c r="DKU28"/>
      <c r="DKV28"/>
      <c r="DKW28"/>
      <c r="DKX28"/>
      <c r="DKY28"/>
      <c r="DKZ28"/>
      <c r="DLA28"/>
      <c r="DLB28"/>
      <c r="DLC28"/>
      <c r="DLD28"/>
      <c r="DLE28"/>
      <c r="DLF28"/>
      <c r="DLG28"/>
      <c r="DLH28"/>
      <c r="DLI28"/>
      <c r="DLJ28"/>
      <c r="DLK28"/>
      <c r="DLL28"/>
      <c r="DLM28"/>
      <c r="DLN28"/>
      <c r="DLO28"/>
      <c r="DLP28"/>
      <c r="DLQ28"/>
      <c r="DLR28"/>
      <c r="DLS28"/>
      <c r="DLT28"/>
      <c r="DLU28"/>
      <c r="DLV28"/>
      <c r="DLW28"/>
      <c r="DLX28"/>
      <c r="DLY28"/>
      <c r="DLZ28"/>
      <c r="DMA28"/>
      <c r="DMB28"/>
      <c r="DMC28"/>
      <c r="DMD28"/>
      <c r="DME28"/>
      <c r="DMF28"/>
      <c r="DMG28"/>
      <c r="DMH28"/>
      <c r="DMI28"/>
      <c r="DMJ28"/>
      <c r="DMK28"/>
      <c r="DML28"/>
      <c r="DMM28"/>
      <c r="DMN28"/>
      <c r="DMO28"/>
      <c r="DMP28"/>
      <c r="DMQ28"/>
      <c r="DMR28"/>
      <c r="DMS28"/>
      <c r="DMT28"/>
      <c r="DMU28"/>
      <c r="DMV28"/>
      <c r="DMW28"/>
      <c r="DMX28"/>
      <c r="DMY28"/>
      <c r="DMZ28"/>
      <c r="DNA28"/>
      <c r="DNB28"/>
      <c r="DNC28"/>
      <c r="DND28"/>
      <c r="DNE28"/>
      <c r="DNF28"/>
      <c r="DNG28"/>
      <c r="DNH28"/>
      <c r="DNI28"/>
      <c r="DNJ28"/>
      <c r="DNK28"/>
      <c r="DNL28"/>
      <c r="DNM28"/>
      <c r="DNN28"/>
      <c r="DNO28"/>
      <c r="DNP28"/>
      <c r="DNQ28"/>
      <c r="DNR28"/>
      <c r="DNS28"/>
      <c r="DNT28"/>
      <c r="DNU28"/>
      <c r="DNV28"/>
      <c r="DNW28"/>
      <c r="DNX28"/>
      <c r="DNY28"/>
      <c r="DNZ28"/>
      <c r="DOA28"/>
      <c r="DOB28"/>
      <c r="DOC28"/>
      <c r="DOD28"/>
      <c r="DOE28"/>
      <c r="DOF28"/>
      <c r="DOG28"/>
      <c r="DOH28"/>
      <c r="DOI28"/>
      <c r="DOJ28"/>
      <c r="DOK28"/>
      <c r="DOL28"/>
      <c r="DOM28"/>
      <c r="DON28"/>
      <c r="DOO28"/>
      <c r="DOP28"/>
      <c r="DOQ28"/>
      <c r="DOR28"/>
      <c r="DOS28"/>
      <c r="DOT28"/>
      <c r="DOU28"/>
      <c r="DOV28"/>
      <c r="DOW28"/>
      <c r="DOX28"/>
      <c r="DOY28"/>
      <c r="DOZ28"/>
      <c r="DPA28"/>
      <c r="DPB28"/>
      <c r="DPC28"/>
      <c r="DPD28"/>
      <c r="DPE28"/>
      <c r="DPF28"/>
      <c r="DPG28"/>
      <c r="DPH28"/>
      <c r="DPI28"/>
      <c r="DPJ28"/>
      <c r="DPK28"/>
      <c r="DPL28"/>
      <c r="DPM28"/>
      <c r="DPN28"/>
      <c r="DPO28"/>
      <c r="DPP28"/>
      <c r="DPQ28"/>
      <c r="DPR28"/>
      <c r="DPS28"/>
      <c r="DPT28"/>
      <c r="DPU28"/>
      <c r="DPV28"/>
      <c r="DPW28"/>
      <c r="DPX28"/>
      <c r="DPY28"/>
      <c r="DPZ28"/>
      <c r="DQA28"/>
      <c r="DQB28"/>
      <c r="DQC28"/>
      <c r="DQD28"/>
      <c r="DQE28"/>
      <c r="DQF28"/>
      <c r="DQG28"/>
      <c r="DQH28"/>
      <c r="DQI28"/>
      <c r="DQJ28"/>
      <c r="DQK28"/>
      <c r="DQL28"/>
      <c r="DQM28"/>
      <c r="DQN28"/>
      <c r="DQO28"/>
      <c r="DQP28"/>
      <c r="DQQ28"/>
      <c r="DQR28"/>
      <c r="DQS28"/>
      <c r="DQT28"/>
      <c r="DQU28"/>
      <c r="DQV28"/>
      <c r="DQW28"/>
      <c r="DQX28"/>
      <c r="DQY28"/>
      <c r="DQZ28"/>
      <c r="DRA28"/>
      <c r="DRB28"/>
      <c r="DRC28"/>
      <c r="DRD28"/>
      <c r="DRE28"/>
      <c r="DRF28"/>
      <c r="DRG28"/>
      <c r="DRH28"/>
      <c r="DRI28"/>
      <c r="DRJ28"/>
      <c r="DRK28"/>
      <c r="DRL28"/>
      <c r="DRM28"/>
      <c r="DRN28"/>
      <c r="DRO28"/>
      <c r="DRP28"/>
      <c r="DRQ28"/>
      <c r="DRR28"/>
      <c r="DRS28"/>
      <c r="DRT28"/>
      <c r="DRU28"/>
      <c r="DRV28"/>
      <c r="DRW28"/>
      <c r="DRX28"/>
      <c r="DRY28"/>
      <c r="DRZ28"/>
      <c r="DSA28"/>
      <c r="DSB28"/>
      <c r="DSC28"/>
      <c r="DSD28"/>
      <c r="DSE28"/>
      <c r="DSF28"/>
      <c r="DSG28"/>
      <c r="DSH28"/>
      <c r="DSI28"/>
      <c r="DSJ28"/>
      <c r="DSK28"/>
      <c r="DSL28"/>
      <c r="DSM28"/>
      <c r="DSN28"/>
      <c r="DSO28"/>
      <c r="DSP28"/>
      <c r="DSQ28"/>
      <c r="DSR28"/>
      <c r="DSS28"/>
      <c r="DST28"/>
      <c r="DSU28"/>
      <c r="DSV28"/>
      <c r="DSW28"/>
      <c r="DSX28"/>
      <c r="DSY28"/>
      <c r="DSZ28"/>
      <c r="DTA28"/>
      <c r="DTB28"/>
      <c r="DTC28"/>
      <c r="DTD28"/>
      <c r="DTE28"/>
      <c r="DTF28"/>
      <c r="DTG28"/>
      <c r="DTH28"/>
      <c r="DTI28"/>
      <c r="DTJ28"/>
      <c r="DTK28"/>
      <c r="DTL28"/>
      <c r="DTM28"/>
      <c r="DTN28"/>
      <c r="DTO28"/>
      <c r="DTP28"/>
      <c r="DTQ28"/>
      <c r="DTR28"/>
      <c r="DTS28"/>
      <c r="DTT28"/>
      <c r="DTU28"/>
      <c r="DTV28"/>
      <c r="DTW28"/>
      <c r="DTX28"/>
      <c r="DTY28"/>
      <c r="DTZ28"/>
      <c r="DUA28"/>
      <c r="DUB28"/>
      <c r="DUC28"/>
      <c r="DUD28"/>
      <c r="DUE28"/>
      <c r="DUF28"/>
      <c r="DUG28"/>
      <c r="DUH28"/>
      <c r="DUI28"/>
      <c r="DUJ28"/>
      <c r="DUK28"/>
      <c r="DUL28"/>
      <c r="DUM28"/>
      <c r="DUN28"/>
      <c r="DUO28"/>
      <c r="DUP28"/>
      <c r="DUQ28"/>
      <c r="DUR28"/>
      <c r="DUS28"/>
      <c r="DUT28"/>
      <c r="DUU28"/>
      <c r="DUV28"/>
      <c r="DUW28"/>
      <c r="DUX28"/>
      <c r="DUY28"/>
      <c r="DUZ28"/>
      <c r="DVA28"/>
      <c r="DVB28"/>
      <c r="DVC28"/>
      <c r="DVD28"/>
      <c r="DVE28"/>
      <c r="DVF28"/>
      <c r="DVG28"/>
      <c r="DVH28"/>
      <c r="DVI28"/>
      <c r="DVJ28"/>
      <c r="DVK28"/>
      <c r="DVL28"/>
      <c r="DVM28"/>
      <c r="DVN28"/>
      <c r="DVO28"/>
      <c r="DVP28"/>
      <c r="DVQ28"/>
      <c r="DVR28"/>
      <c r="DVS28"/>
      <c r="DVT28"/>
      <c r="DVU28"/>
      <c r="DVV28"/>
      <c r="DVW28"/>
      <c r="DVX28"/>
      <c r="DVY28"/>
      <c r="DVZ28"/>
      <c r="DWA28"/>
      <c r="DWB28"/>
      <c r="DWC28"/>
      <c r="DWD28"/>
      <c r="DWE28"/>
      <c r="DWF28"/>
      <c r="DWG28"/>
      <c r="DWH28"/>
      <c r="DWI28"/>
      <c r="DWJ28"/>
      <c r="DWK28"/>
      <c r="DWL28"/>
      <c r="DWM28"/>
      <c r="DWN28"/>
      <c r="DWO28"/>
      <c r="DWP28"/>
      <c r="DWQ28"/>
      <c r="DWR28"/>
      <c r="DWS28"/>
      <c r="DWT28"/>
      <c r="DWU28"/>
      <c r="DWV28"/>
      <c r="DWW28"/>
      <c r="DWX28"/>
      <c r="DWY28"/>
      <c r="DWZ28"/>
      <c r="DXA28"/>
      <c r="DXB28"/>
      <c r="DXC28"/>
      <c r="DXD28"/>
      <c r="DXE28"/>
      <c r="DXF28"/>
      <c r="DXG28"/>
      <c r="DXH28"/>
      <c r="DXI28"/>
      <c r="DXJ28"/>
      <c r="DXK28"/>
      <c r="DXL28"/>
      <c r="DXM28"/>
      <c r="DXN28"/>
      <c r="DXO28"/>
      <c r="DXP28"/>
      <c r="DXQ28"/>
      <c r="DXR28"/>
      <c r="DXS28"/>
      <c r="DXT28"/>
      <c r="DXU28"/>
      <c r="DXV28"/>
      <c r="DXW28"/>
      <c r="DXX28"/>
      <c r="DXY28"/>
      <c r="DXZ28"/>
      <c r="DYA28"/>
      <c r="DYB28"/>
      <c r="DYC28"/>
      <c r="DYD28"/>
      <c r="DYE28"/>
      <c r="DYF28"/>
      <c r="DYG28"/>
      <c r="DYH28"/>
      <c r="DYI28"/>
      <c r="DYJ28"/>
      <c r="DYK28"/>
      <c r="DYL28"/>
      <c r="DYM28"/>
      <c r="DYN28"/>
      <c r="DYO28"/>
      <c r="DYP28"/>
      <c r="DYQ28"/>
      <c r="DYR28"/>
      <c r="DYS28"/>
      <c r="DYT28"/>
      <c r="DYU28"/>
      <c r="DYV28"/>
      <c r="DYW28"/>
      <c r="DYX28"/>
      <c r="DYY28"/>
      <c r="DYZ28"/>
      <c r="DZA28"/>
      <c r="DZB28"/>
      <c r="DZC28"/>
      <c r="DZD28"/>
      <c r="DZE28"/>
      <c r="DZF28"/>
      <c r="DZG28"/>
      <c r="DZH28"/>
      <c r="DZI28"/>
      <c r="DZJ28"/>
      <c r="DZK28"/>
      <c r="DZL28"/>
      <c r="DZM28"/>
      <c r="DZN28"/>
      <c r="DZO28"/>
      <c r="DZP28"/>
      <c r="DZQ28"/>
      <c r="DZR28"/>
      <c r="DZS28"/>
      <c r="DZT28"/>
      <c r="DZU28"/>
      <c r="DZV28"/>
      <c r="DZW28"/>
      <c r="DZX28"/>
      <c r="DZY28"/>
      <c r="DZZ28"/>
      <c r="EAA28"/>
      <c r="EAB28"/>
      <c r="EAC28"/>
      <c r="EAD28"/>
      <c r="EAE28"/>
      <c r="EAF28"/>
      <c r="EAG28"/>
      <c r="EAH28"/>
      <c r="EAI28"/>
      <c r="EAJ28"/>
      <c r="EAK28"/>
      <c r="EAL28"/>
      <c r="EAM28"/>
      <c r="EAN28"/>
      <c r="EAO28"/>
      <c r="EAP28"/>
      <c r="EAQ28"/>
      <c r="EAR28"/>
      <c r="EAS28"/>
      <c r="EAT28"/>
      <c r="EAU28"/>
      <c r="EAV28"/>
      <c r="EAW28"/>
      <c r="EAX28"/>
      <c r="EAY28"/>
      <c r="EAZ28"/>
      <c r="EBA28"/>
      <c r="EBB28"/>
      <c r="EBC28"/>
      <c r="EBD28"/>
      <c r="EBE28"/>
      <c r="EBF28"/>
      <c r="EBG28"/>
      <c r="EBH28"/>
      <c r="EBI28"/>
      <c r="EBJ28"/>
      <c r="EBK28"/>
      <c r="EBL28"/>
      <c r="EBM28"/>
      <c r="EBN28"/>
      <c r="EBO28"/>
      <c r="EBP28"/>
      <c r="EBQ28"/>
      <c r="EBR28"/>
      <c r="EBS28"/>
      <c r="EBT28"/>
      <c r="EBU28"/>
      <c r="EBV28"/>
      <c r="EBW28"/>
      <c r="EBX28"/>
      <c r="EBY28"/>
      <c r="EBZ28"/>
      <c r="ECA28"/>
      <c r="ECB28"/>
      <c r="ECC28"/>
      <c r="ECD28"/>
      <c r="ECE28"/>
      <c r="ECF28"/>
      <c r="ECG28"/>
      <c r="ECH28"/>
      <c r="ECI28"/>
      <c r="ECJ28"/>
      <c r="ECK28"/>
      <c r="ECL28"/>
      <c r="ECM28"/>
      <c r="ECN28"/>
      <c r="ECO28"/>
      <c r="ECP28"/>
      <c r="ECQ28"/>
      <c r="ECR28"/>
      <c r="ECS28"/>
      <c r="ECT28"/>
      <c r="ECU28"/>
      <c r="ECV28"/>
      <c r="ECW28"/>
      <c r="ECX28"/>
      <c r="ECY28"/>
      <c r="ECZ28"/>
      <c r="EDA28"/>
      <c r="EDB28"/>
      <c r="EDC28"/>
      <c r="EDD28"/>
      <c r="EDE28"/>
      <c r="EDF28"/>
      <c r="EDG28"/>
      <c r="EDH28"/>
      <c r="EDI28"/>
      <c r="EDJ28"/>
      <c r="EDK28"/>
      <c r="EDL28"/>
      <c r="EDM28"/>
      <c r="EDN28"/>
      <c r="EDO28"/>
      <c r="EDP28"/>
      <c r="EDQ28"/>
      <c r="EDR28"/>
      <c r="EDS28"/>
      <c r="EDT28"/>
      <c r="EDU28"/>
      <c r="EDV28"/>
      <c r="EDW28"/>
      <c r="EDX28"/>
      <c r="EDY28"/>
      <c r="EDZ28"/>
      <c r="EEA28"/>
      <c r="EEB28"/>
      <c r="EEC28"/>
      <c r="EED28"/>
      <c r="EEE28"/>
      <c r="EEF28"/>
      <c r="EEG28"/>
      <c r="EEH28"/>
      <c r="EEI28"/>
      <c r="EEJ28"/>
      <c r="EEK28"/>
      <c r="EEL28"/>
      <c r="EEM28"/>
      <c r="EEN28"/>
      <c r="EEO28"/>
      <c r="EEP28"/>
      <c r="EEQ28"/>
      <c r="EER28"/>
      <c r="EES28"/>
      <c r="EET28"/>
      <c r="EEU28"/>
      <c r="EEV28"/>
      <c r="EEW28"/>
      <c r="EEX28"/>
      <c r="EEY28"/>
      <c r="EEZ28"/>
      <c r="EFA28"/>
      <c r="EFB28"/>
      <c r="EFC28"/>
      <c r="EFD28"/>
      <c r="EFE28"/>
      <c r="EFF28"/>
      <c r="EFG28"/>
      <c r="EFH28"/>
      <c r="EFI28"/>
      <c r="EFJ28"/>
      <c r="EFK28"/>
      <c r="EFL28"/>
      <c r="EFM28"/>
      <c r="EFN28"/>
      <c r="EFO28"/>
      <c r="EFP28"/>
      <c r="EFQ28"/>
      <c r="EFR28"/>
      <c r="EFS28"/>
      <c r="EFT28"/>
      <c r="EFU28"/>
      <c r="EFV28"/>
      <c r="EFW28"/>
      <c r="EFX28"/>
      <c r="EFY28"/>
      <c r="EFZ28"/>
      <c r="EGA28"/>
      <c r="EGB28"/>
      <c r="EGC28"/>
      <c r="EGD28"/>
      <c r="EGE28"/>
      <c r="EGF28"/>
      <c r="EGG28"/>
      <c r="EGH28"/>
      <c r="EGI28"/>
      <c r="EGJ28"/>
      <c r="EGK28"/>
      <c r="EGL28"/>
      <c r="EGM28"/>
      <c r="EGN28"/>
      <c r="EGO28"/>
      <c r="EGP28"/>
      <c r="EGQ28"/>
      <c r="EGR28"/>
      <c r="EGS28"/>
      <c r="EGT28"/>
      <c r="EGU28"/>
      <c r="EGV28"/>
      <c r="EGW28"/>
      <c r="EGX28"/>
      <c r="EGY28"/>
      <c r="EGZ28"/>
      <c r="EHA28"/>
      <c r="EHB28"/>
      <c r="EHC28"/>
      <c r="EHD28"/>
      <c r="EHE28"/>
      <c r="EHF28"/>
      <c r="EHG28"/>
      <c r="EHH28"/>
      <c r="EHI28"/>
      <c r="EHJ28"/>
      <c r="EHK28"/>
      <c r="EHL28"/>
      <c r="EHM28"/>
      <c r="EHN28"/>
      <c r="EHO28"/>
      <c r="EHP28"/>
      <c r="EHQ28"/>
      <c r="EHR28"/>
      <c r="EHS28"/>
      <c r="EHT28"/>
      <c r="EHU28"/>
      <c r="EHV28"/>
      <c r="EHW28"/>
      <c r="EHX28"/>
      <c r="EHY28"/>
      <c r="EHZ28"/>
      <c r="EIA28"/>
      <c r="EIB28"/>
      <c r="EIC28"/>
      <c r="EID28"/>
      <c r="EIE28"/>
      <c r="EIF28"/>
      <c r="EIG28"/>
      <c r="EIH28"/>
      <c r="EII28"/>
      <c r="EIJ28"/>
      <c r="EIK28"/>
      <c r="EIL28"/>
      <c r="EIM28"/>
      <c r="EIN28"/>
      <c r="EIO28"/>
      <c r="EIP28"/>
      <c r="EIQ28"/>
      <c r="EIR28"/>
      <c r="EIS28"/>
      <c r="EIT28"/>
      <c r="EIU28"/>
      <c r="EIV28"/>
      <c r="EIW28"/>
      <c r="EIX28"/>
      <c r="EIY28"/>
      <c r="EIZ28"/>
      <c r="EJA28"/>
      <c r="EJB28"/>
      <c r="EJC28"/>
      <c r="EJD28"/>
      <c r="EJE28"/>
      <c r="EJF28"/>
      <c r="EJG28"/>
      <c r="EJH28"/>
      <c r="EJI28"/>
      <c r="EJJ28"/>
      <c r="EJK28"/>
      <c r="EJL28"/>
      <c r="EJM28"/>
      <c r="EJN28"/>
      <c r="EJO28"/>
      <c r="EJP28"/>
      <c r="EJQ28"/>
      <c r="EJR28"/>
      <c r="EJS28"/>
      <c r="EJT28"/>
      <c r="EJU28"/>
      <c r="EJV28"/>
      <c r="EJW28"/>
      <c r="EJX28"/>
      <c r="EJY28"/>
      <c r="EJZ28"/>
      <c r="EKA28"/>
      <c r="EKB28"/>
      <c r="EKC28"/>
      <c r="EKD28"/>
      <c r="EKE28"/>
      <c r="EKF28"/>
      <c r="EKG28"/>
      <c r="EKH28"/>
      <c r="EKI28"/>
      <c r="EKJ28"/>
      <c r="EKK28"/>
      <c r="EKL28"/>
      <c r="EKM28"/>
      <c r="EKN28"/>
      <c r="EKO28"/>
      <c r="EKP28"/>
      <c r="EKQ28"/>
      <c r="EKR28"/>
      <c r="EKS28"/>
      <c r="EKT28"/>
      <c r="EKU28"/>
      <c r="EKV28"/>
      <c r="EKW28"/>
      <c r="EKX28"/>
      <c r="EKY28"/>
      <c r="EKZ28"/>
      <c r="ELA28"/>
      <c r="ELB28"/>
      <c r="ELC28"/>
      <c r="ELD28"/>
      <c r="ELE28"/>
      <c r="ELF28"/>
      <c r="ELG28"/>
      <c r="ELH28"/>
      <c r="ELI28"/>
      <c r="ELJ28"/>
      <c r="ELK28"/>
      <c r="ELL28"/>
      <c r="ELM28"/>
      <c r="ELN28"/>
      <c r="ELO28"/>
      <c r="ELP28"/>
      <c r="ELQ28"/>
      <c r="ELR28"/>
      <c r="ELS28"/>
      <c r="ELT28"/>
      <c r="ELU28"/>
      <c r="ELV28"/>
      <c r="ELW28"/>
      <c r="ELX28"/>
      <c r="ELY28"/>
      <c r="ELZ28"/>
      <c r="EMA28"/>
      <c r="EMB28"/>
      <c r="EMC28"/>
      <c r="EMD28"/>
      <c r="EME28"/>
      <c r="EMF28"/>
      <c r="EMG28"/>
      <c r="EMH28"/>
      <c r="EMI28"/>
      <c r="EMJ28"/>
      <c r="EMK28"/>
      <c r="EML28"/>
      <c r="EMM28"/>
      <c r="EMN28"/>
      <c r="EMO28"/>
      <c r="EMP28"/>
      <c r="EMQ28"/>
      <c r="EMR28"/>
      <c r="EMS28"/>
      <c r="EMT28"/>
      <c r="EMU28"/>
      <c r="EMV28"/>
      <c r="EMW28"/>
      <c r="EMX28"/>
      <c r="EMY28"/>
      <c r="EMZ28"/>
      <c r="ENA28"/>
      <c r="ENB28"/>
      <c r="ENC28"/>
      <c r="END28"/>
      <c r="ENE28"/>
      <c r="ENF28"/>
      <c r="ENG28"/>
      <c r="ENH28"/>
      <c r="ENI28"/>
      <c r="ENJ28"/>
      <c r="ENK28"/>
      <c r="ENL28"/>
      <c r="ENM28"/>
      <c r="ENN28"/>
      <c r="ENO28"/>
      <c r="ENP28"/>
      <c r="ENQ28"/>
      <c r="ENR28"/>
      <c r="ENS28"/>
      <c r="ENT28"/>
      <c r="ENU28"/>
      <c r="ENV28"/>
      <c r="ENW28"/>
      <c r="ENX28"/>
      <c r="ENY28"/>
      <c r="ENZ28"/>
      <c r="EOA28"/>
      <c r="EOB28"/>
      <c r="EOC28"/>
      <c r="EOD28"/>
      <c r="EOE28"/>
      <c r="EOF28"/>
      <c r="EOG28"/>
      <c r="EOH28"/>
      <c r="EOI28"/>
      <c r="EOJ28"/>
      <c r="EOK28"/>
      <c r="EOL28"/>
      <c r="EOM28"/>
      <c r="EON28"/>
      <c r="EOO28"/>
      <c r="EOP28"/>
      <c r="EOQ28"/>
      <c r="EOR28"/>
      <c r="EOS28"/>
      <c r="EOT28"/>
      <c r="EOU28"/>
      <c r="EOV28"/>
      <c r="EOW28"/>
      <c r="EOX28"/>
      <c r="EOY28"/>
      <c r="EOZ28"/>
      <c r="EPA28"/>
      <c r="EPB28"/>
      <c r="EPC28"/>
      <c r="EPD28"/>
      <c r="EPE28"/>
      <c r="EPF28"/>
      <c r="EPG28"/>
      <c r="EPH28"/>
      <c r="EPI28"/>
      <c r="EPJ28"/>
      <c r="EPK28"/>
      <c r="EPL28"/>
      <c r="EPM28"/>
      <c r="EPN28"/>
      <c r="EPO28"/>
      <c r="EPP28"/>
      <c r="EPQ28"/>
      <c r="EPR28"/>
      <c r="EPS28"/>
      <c r="EPT28"/>
      <c r="EPU28"/>
      <c r="EPV28"/>
      <c r="EPW28"/>
      <c r="EPX28"/>
      <c r="EPY28"/>
      <c r="EPZ28"/>
      <c r="EQA28"/>
      <c r="EQB28"/>
      <c r="EQC28"/>
      <c r="EQD28"/>
      <c r="EQE28"/>
      <c r="EQF28"/>
      <c r="EQG28"/>
      <c r="EQH28"/>
      <c r="EQI28"/>
      <c r="EQJ28"/>
      <c r="EQK28"/>
      <c r="EQL28"/>
      <c r="EQM28"/>
      <c r="EQN28"/>
      <c r="EQO28"/>
      <c r="EQP28"/>
      <c r="EQQ28"/>
      <c r="EQR28"/>
      <c r="EQS28"/>
      <c r="EQT28"/>
      <c r="EQU28"/>
      <c r="EQV28"/>
      <c r="EQW28"/>
      <c r="EQX28"/>
      <c r="EQY28"/>
      <c r="EQZ28"/>
      <c r="ERA28"/>
      <c r="ERB28"/>
      <c r="ERC28"/>
      <c r="ERD28"/>
      <c r="ERE28"/>
      <c r="ERF28"/>
      <c r="ERG28"/>
      <c r="ERH28"/>
      <c r="ERI28"/>
      <c r="ERJ28"/>
      <c r="ERK28"/>
      <c r="ERL28"/>
      <c r="ERM28"/>
      <c r="ERN28"/>
      <c r="ERO28"/>
      <c r="ERP28"/>
      <c r="ERQ28"/>
      <c r="ERR28"/>
      <c r="ERS28"/>
      <c r="ERT28"/>
      <c r="ERU28"/>
      <c r="ERV28"/>
      <c r="ERW28"/>
      <c r="ERX28"/>
      <c r="ERY28"/>
      <c r="ERZ28"/>
      <c r="ESA28"/>
      <c r="ESB28"/>
      <c r="ESC28"/>
      <c r="ESD28"/>
      <c r="ESE28"/>
      <c r="ESF28"/>
      <c r="ESG28"/>
      <c r="ESH28"/>
      <c r="ESI28"/>
      <c r="ESJ28"/>
      <c r="ESK28"/>
      <c r="ESL28"/>
      <c r="ESM28"/>
      <c r="ESN28"/>
      <c r="ESO28"/>
      <c r="ESP28"/>
      <c r="ESQ28"/>
      <c r="ESR28"/>
      <c r="ESS28"/>
      <c r="EST28"/>
      <c r="ESU28"/>
      <c r="ESV28"/>
      <c r="ESW28"/>
      <c r="ESX28"/>
      <c r="ESY28"/>
      <c r="ESZ28"/>
      <c r="ETA28"/>
      <c r="ETB28"/>
      <c r="ETC28"/>
      <c r="ETD28"/>
      <c r="ETE28"/>
      <c r="ETF28"/>
      <c r="ETG28"/>
      <c r="ETH28"/>
      <c r="ETI28"/>
      <c r="ETJ28"/>
      <c r="ETK28"/>
      <c r="ETL28"/>
      <c r="ETM28"/>
      <c r="ETN28"/>
      <c r="ETO28"/>
      <c r="ETP28"/>
      <c r="ETQ28"/>
      <c r="ETR28"/>
      <c r="ETS28"/>
      <c r="ETT28"/>
      <c r="ETU28"/>
      <c r="ETV28"/>
      <c r="ETW28"/>
      <c r="ETX28"/>
      <c r="ETY28"/>
      <c r="ETZ28"/>
      <c r="EUA28"/>
      <c r="EUB28"/>
      <c r="EUC28"/>
      <c r="EUD28"/>
      <c r="EUE28"/>
      <c r="EUF28"/>
      <c r="EUG28"/>
      <c r="EUH28"/>
      <c r="EUI28"/>
      <c r="EUJ28"/>
      <c r="EUK28"/>
      <c r="EUL28"/>
      <c r="EUM28"/>
      <c r="EUN28"/>
      <c r="EUO28"/>
      <c r="EUP28"/>
      <c r="EUQ28"/>
      <c r="EUR28"/>
      <c r="EUS28"/>
      <c r="EUT28"/>
      <c r="EUU28"/>
      <c r="EUV28"/>
      <c r="EUW28"/>
      <c r="EUX28"/>
      <c r="EUY28"/>
      <c r="EUZ28"/>
      <c r="EVA28"/>
      <c r="EVB28"/>
      <c r="EVC28"/>
      <c r="EVD28"/>
      <c r="EVE28"/>
      <c r="EVF28"/>
      <c r="EVG28"/>
      <c r="EVH28"/>
      <c r="EVI28"/>
      <c r="EVJ28"/>
      <c r="EVK28"/>
      <c r="EVL28"/>
      <c r="EVM28"/>
      <c r="EVN28"/>
      <c r="EVO28"/>
      <c r="EVP28"/>
      <c r="EVQ28"/>
      <c r="EVR28"/>
      <c r="EVS28"/>
      <c r="EVT28"/>
      <c r="EVU28"/>
      <c r="EVV28"/>
      <c r="EVW28"/>
      <c r="EVX28"/>
      <c r="EVY28"/>
      <c r="EVZ28"/>
      <c r="EWA28"/>
      <c r="EWB28"/>
      <c r="EWC28"/>
      <c r="EWD28"/>
      <c r="EWE28"/>
      <c r="EWF28"/>
      <c r="EWG28"/>
      <c r="EWH28"/>
      <c r="EWI28"/>
      <c r="EWJ28"/>
      <c r="EWK28"/>
      <c r="EWL28"/>
      <c r="EWM28"/>
      <c r="EWN28"/>
      <c r="EWO28"/>
      <c r="EWP28"/>
      <c r="EWQ28"/>
      <c r="EWR28"/>
      <c r="EWS28"/>
      <c r="EWT28"/>
      <c r="EWU28"/>
      <c r="EWV28"/>
      <c r="EWW28"/>
      <c r="EWX28"/>
      <c r="EWY28"/>
      <c r="EWZ28"/>
      <c r="EXA28"/>
      <c r="EXB28"/>
      <c r="EXC28"/>
      <c r="EXD28"/>
      <c r="EXE28"/>
      <c r="EXF28"/>
      <c r="EXG28"/>
      <c r="EXH28"/>
      <c r="EXI28"/>
      <c r="EXJ28"/>
      <c r="EXK28"/>
      <c r="EXL28"/>
      <c r="EXM28"/>
      <c r="EXN28"/>
      <c r="EXO28"/>
      <c r="EXP28"/>
      <c r="EXQ28"/>
      <c r="EXR28"/>
      <c r="EXS28"/>
      <c r="EXT28"/>
      <c r="EXU28"/>
      <c r="EXV28"/>
      <c r="EXW28"/>
      <c r="EXX28"/>
      <c r="EXY28"/>
      <c r="EXZ28"/>
      <c r="EYA28"/>
      <c r="EYB28"/>
      <c r="EYC28"/>
      <c r="EYD28"/>
      <c r="EYE28"/>
      <c r="EYF28"/>
      <c r="EYG28"/>
      <c r="EYH28"/>
      <c r="EYI28"/>
      <c r="EYJ28"/>
      <c r="EYK28"/>
      <c r="EYL28"/>
      <c r="EYM28"/>
      <c r="EYN28"/>
      <c r="EYO28"/>
      <c r="EYP28"/>
      <c r="EYQ28"/>
      <c r="EYR28"/>
      <c r="EYS28"/>
      <c r="EYT28"/>
      <c r="EYU28"/>
      <c r="EYV28"/>
      <c r="EYW28"/>
      <c r="EYX28"/>
      <c r="EYY28"/>
      <c r="EYZ28"/>
      <c r="EZA28"/>
      <c r="EZB28"/>
      <c r="EZC28"/>
      <c r="EZD28"/>
      <c r="EZE28"/>
      <c r="EZF28"/>
      <c r="EZG28"/>
      <c r="EZH28"/>
      <c r="EZI28"/>
      <c r="EZJ28"/>
      <c r="EZK28"/>
      <c r="EZL28"/>
      <c r="EZM28"/>
      <c r="EZN28"/>
      <c r="EZO28"/>
      <c r="EZP28"/>
      <c r="EZQ28"/>
      <c r="EZR28"/>
      <c r="EZS28"/>
      <c r="EZT28"/>
      <c r="EZU28"/>
      <c r="EZV28"/>
      <c r="EZW28"/>
      <c r="EZX28"/>
      <c r="EZY28"/>
      <c r="EZZ28"/>
      <c r="FAA28"/>
      <c r="FAB28"/>
      <c r="FAC28"/>
      <c r="FAD28"/>
      <c r="FAE28"/>
      <c r="FAF28"/>
      <c r="FAG28"/>
      <c r="FAH28"/>
      <c r="FAI28"/>
      <c r="FAJ28"/>
      <c r="FAK28"/>
      <c r="FAL28"/>
      <c r="FAM28"/>
      <c r="FAN28"/>
      <c r="FAO28"/>
      <c r="FAP28"/>
      <c r="FAQ28"/>
      <c r="FAR28"/>
      <c r="FAS28"/>
      <c r="FAT28"/>
      <c r="FAU28"/>
      <c r="FAV28"/>
      <c r="FAW28"/>
      <c r="FAX28"/>
      <c r="FAY28"/>
      <c r="FAZ28"/>
      <c r="FBA28"/>
      <c r="FBB28"/>
      <c r="FBC28"/>
      <c r="FBD28"/>
      <c r="FBE28"/>
      <c r="FBF28"/>
      <c r="FBG28"/>
      <c r="FBH28"/>
      <c r="FBI28"/>
      <c r="FBJ28"/>
      <c r="FBK28"/>
      <c r="FBL28"/>
      <c r="FBM28"/>
      <c r="FBN28"/>
      <c r="FBO28"/>
      <c r="FBP28"/>
      <c r="FBQ28"/>
      <c r="FBR28"/>
      <c r="FBS28"/>
      <c r="FBT28"/>
      <c r="FBU28"/>
      <c r="FBV28"/>
      <c r="FBW28"/>
      <c r="FBX28"/>
      <c r="FBY28"/>
      <c r="FBZ28"/>
      <c r="FCA28"/>
      <c r="FCB28"/>
      <c r="FCC28"/>
      <c r="FCD28"/>
      <c r="FCE28"/>
      <c r="FCF28"/>
      <c r="FCG28"/>
      <c r="FCH28"/>
      <c r="FCI28"/>
      <c r="FCJ28"/>
      <c r="FCK28"/>
      <c r="FCL28"/>
      <c r="FCM28"/>
      <c r="FCN28"/>
      <c r="FCO28"/>
      <c r="FCP28"/>
      <c r="FCQ28"/>
      <c r="FCR28"/>
      <c r="FCS28"/>
      <c r="FCT28"/>
      <c r="FCU28"/>
      <c r="FCV28"/>
      <c r="FCW28"/>
      <c r="FCX28"/>
      <c r="FCY28"/>
      <c r="FCZ28"/>
      <c r="FDA28"/>
      <c r="FDB28"/>
      <c r="FDC28"/>
      <c r="FDD28"/>
      <c r="FDE28"/>
      <c r="FDF28"/>
      <c r="FDG28"/>
      <c r="FDH28"/>
      <c r="FDI28"/>
      <c r="FDJ28"/>
      <c r="FDK28"/>
      <c r="FDL28"/>
      <c r="FDM28"/>
      <c r="FDN28"/>
      <c r="FDO28"/>
      <c r="FDP28"/>
      <c r="FDQ28"/>
      <c r="FDR28"/>
      <c r="FDS28"/>
      <c r="FDT28"/>
      <c r="FDU28"/>
      <c r="FDV28"/>
      <c r="FDW28"/>
      <c r="FDX28"/>
      <c r="FDY28"/>
      <c r="FDZ28"/>
      <c r="FEA28"/>
      <c r="FEB28"/>
      <c r="FEC28"/>
      <c r="FED28"/>
      <c r="FEE28"/>
      <c r="FEF28"/>
      <c r="FEG28"/>
      <c r="FEH28"/>
      <c r="FEI28"/>
      <c r="FEJ28"/>
      <c r="FEK28"/>
      <c r="FEL28"/>
      <c r="FEM28"/>
      <c r="FEN28"/>
      <c r="FEO28"/>
      <c r="FEP28"/>
      <c r="FEQ28"/>
      <c r="FER28"/>
      <c r="FES28"/>
      <c r="FET28"/>
      <c r="FEU28"/>
      <c r="FEV28"/>
      <c r="FEW28"/>
      <c r="FEX28"/>
      <c r="FEY28"/>
      <c r="FEZ28"/>
      <c r="FFA28"/>
      <c r="FFB28"/>
      <c r="FFC28"/>
      <c r="FFD28"/>
      <c r="FFE28"/>
      <c r="FFF28"/>
      <c r="FFG28"/>
      <c r="FFH28"/>
      <c r="FFI28"/>
      <c r="FFJ28"/>
      <c r="FFK28"/>
      <c r="FFL28"/>
      <c r="FFM28"/>
      <c r="FFN28"/>
      <c r="FFO28"/>
      <c r="FFP28"/>
      <c r="FFQ28"/>
      <c r="FFR28"/>
      <c r="FFS28"/>
      <c r="FFT28"/>
      <c r="FFU28"/>
      <c r="FFV28"/>
      <c r="FFW28"/>
      <c r="FFX28"/>
      <c r="FFY28"/>
      <c r="FFZ28"/>
      <c r="FGA28"/>
      <c r="FGB28"/>
      <c r="FGC28"/>
      <c r="FGD28"/>
      <c r="FGE28"/>
      <c r="FGF28"/>
      <c r="FGG28"/>
      <c r="FGH28"/>
      <c r="FGI28"/>
      <c r="FGJ28"/>
      <c r="FGK28"/>
      <c r="FGL28"/>
      <c r="FGM28"/>
      <c r="FGN28"/>
      <c r="FGO28"/>
      <c r="FGP28"/>
      <c r="FGQ28"/>
      <c r="FGR28"/>
      <c r="FGS28"/>
      <c r="FGT28"/>
      <c r="FGU28"/>
      <c r="FGV28"/>
      <c r="FGW28"/>
      <c r="FGX28"/>
      <c r="FGY28"/>
      <c r="FGZ28"/>
      <c r="FHA28"/>
      <c r="FHB28"/>
      <c r="FHC28"/>
      <c r="FHD28"/>
      <c r="FHE28"/>
      <c r="FHF28"/>
      <c r="FHG28"/>
      <c r="FHH28"/>
      <c r="FHI28"/>
      <c r="FHJ28"/>
      <c r="FHK28"/>
      <c r="FHL28"/>
      <c r="FHM28"/>
      <c r="FHN28"/>
      <c r="FHO28"/>
      <c r="FHP28"/>
      <c r="FHQ28"/>
      <c r="FHR28"/>
      <c r="FHS28"/>
      <c r="FHT28"/>
      <c r="FHU28"/>
      <c r="FHV28"/>
      <c r="FHW28"/>
      <c r="FHX28"/>
      <c r="FHY28"/>
      <c r="FHZ28"/>
      <c r="FIA28"/>
      <c r="FIB28"/>
      <c r="FIC28"/>
      <c r="FID28"/>
      <c r="FIE28"/>
      <c r="FIF28"/>
      <c r="FIG28"/>
      <c r="FIH28"/>
      <c r="FII28"/>
      <c r="FIJ28"/>
      <c r="FIK28"/>
      <c r="FIL28"/>
      <c r="FIM28"/>
      <c r="FIN28"/>
      <c r="FIO28"/>
      <c r="FIP28"/>
      <c r="FIQ28"/>
      <c r="FIR28"/>
      <c r="FIS28"/>
      <c r="FIT28"/>
      <c r="FIU28"/>
      <c r="FIV28"/>
      <c r="FIW28"/>
      <c r="FIX28"/>
      <c r="FIY28"/>
      <c r="FIZ28"/>
      <c r="FJA28"/>
      <c r="FJB28"/>
      <c r="FJC28"/>
      <c r="FJD28"/>
      <c r="FJE28"/>
      <c r="FJF28"/>
      <c r="FJG28"/>
      <c r="FJH28"/>
      <c r="FJI28"/>
      <c r="FJJ28"/>
      <c r="FJK28"/>
      <c r="FJL28"/>
      <c r="FJM28"/>
      <c r="FJN28"/>
      <c r="FJO28"/>
      <c r="FJP28"/>
      <c r="FJQ28"/>
      <c r="FJR28"/>
      <c r="FJS28"/>
      <c r="FJT28"/>
      <c r="FJU28"/>
      <c r="FJV28"/>
      <c r="FJW28"/>
      <c r="FJX28"/>
      <c r="FJY28"/>
      <c r="FJZ28"/>
      <c r="FKA28"/>
      <c r="FKB28"/>
      <c r="FKC28"/>
      <c r="FKD28"/>
      <c r="FKE28"/>
      <c r="FKF28"/>
      <c r="FKG28"/>
      <c r="FKH28"/>
      <c r="FKI28"/>
      <c r="FKJ28"/>
      <c r="FKK28"/>
      <c r="FKL28"/>
      <c r="FKM28"/>
      <c r="FKN28"/>
      <c r="FKO28"/>
      <c r="FKP28"/>
      <c r="FKQ28"/>
      <c r="FKR28"/>
      <c r="FKS28"/>
      <c r="FKT28"/>
      <c r="FKU28"/>
      <c r="FKV28"/>
      <c r="FKW28"/>
      <c r="FKX28"/>
      <c r="FKY28"/>
      <c r="FKZ28"/>
      <c r="FLA28"/>
      <c r="FLB28"/>
      <c r="FLC28"/>
      <c r="FLD28"/>
      <c r="FLE28"/>
      <c r="FLF28"/>
      <c r="FLG28"/>
      <c r="FLH28"/>
      <c r="FLI28"/>
      <c r="FLJ28"/>
      <c r="FLK28"/>
      <c r="FLL28"/>
      <c r="FLM28"/>
      <c r="FLN28"/>
      <c r="FLO28"/>
      <c r="FLP28"/>
      <c r="FLQ28"/>
      <c r="FLR28"/>
      <c r="FLS28"/>
      <c r="FLT28"/>
      <c r="FLU28"/>
      <c r="FLV28"/>
      <c r="FLW28"/>
      <c r="FLX28"/>
      <c r="FLY28"/>
      <c r="FLZ28"/>
      <c r="FMA28"/>
      <c r="FMB28"/>
      <c r="FMC28"/>
      <c r="FMD28"/>
      <c r="FME28"/>
      <c r="FMF28"/>
      <c r="FMG28"/>
      <c r="FMH28"/>
      <c r="FMI28"/>
      <c r="FMJ28"/>
      <c r="FMK28"/>
      <c r="FML28"/>
      <c r="FMM28"/>
      <c r="FMN28"/>
      <c r="FMO28"/>
      <c r="FMP28"/>
      <c r="FMQ28"/>
      <c r="FMR28"/>
      <c r="FMS28"/>
      <c r="FMT28"/>
      <c r="FMU28"/>
      <c r="FMV28"/>
      <c r="FMW28"/>
      <c r="FMX28"/>
      <c r="FMY28"/>
      <c r="FMZ28"/>
      <c r="FNA28"/>
      <c r="FNB28"/>
      <c r="FNC28"/>
      <c r="FND28"/>
      <c r="FNE28"/>
      <c r="FNF28"/>
      <c r="FNG28"/>
      <c r="FNH28"/>
      <c r="FNI28"/>
      <c r="FNJ28"/>
      <c r="FNK28"/>
      <c r="FNL28"/>
      <c r="FNM28"/>
      <c r="FNN28"/>
      <c r="FNO28"/>
      <c r="FNP28"/>
      <c r="FNQ28"/>
      <c r="FNR28"/>
      <c r="FNS28"/>
      <c r="FNT28"/>
      <c r="FNU28"/>
      <c r="FNV28"/>
      <c r="FNW28"/>
      <c r="FNX28"/>
      <c r="FNY28"/>
      <c r="FNZ28"/>
      <c r="FOA28"/>
      <c r="FOB28"/>
      <c r="FOC28"/>
      <c r="FOD28"/>
      <c r="FOE28"/>
      <c r="FOF28"/>
      <c r="FOG28"/>
      <c r="FOH28"/>
      <c r="FOI28"/>
      <c r="FOJ28"/>
      <c r="FOK28"/>
      <c r="FOL28"/>
      <c r="FOM28"/>
      <c r="FON28"/>
      <c r="FOO28"/>
      <c r="FOP28"/>
      <c r="FOQ28"/>
      <c r="FOR28"/>
      <c r="FOS28"/>
      <c r="FOT28"/>
      <c r="FOU28"/>
      <c r="FOV28"/>
      <c r="FOW28"/>
      <c r="FOX28"/>
      <c r="FOY28"/>
      <c r="FOZ28"/>
      <c r="FPA28"/>
      <c r="FPB28"/>
      <c r="FPC28"/>
      <c r="FPD28"/>
      <c r="FPE28"/>
      <c r="FPF28"/>
      <c r="FPG28"/>
      <c r="FPH28"/>
      <c r="FPI28"/>
      <c r="FPJ28"/>
      <c r="FPK28"/>
      <c r="FPL28"/>
      <c r="FPM28"/>
      <c r="FPN28"/>
      <c r="FPO28"/>
      <c r="FPP28"/>
      <c r="FPQ28"/>
      <c r="FPR28"/>
      <c r="FPS28"/>
      <c r="FPT28"/>
      <c r="FPU28"/>
      <c r="FPV28"/>
      <c r="FPW28"/>
      <c r="FPX28"/>
      <c r="FPY28"/>
      <c r="FPZ28"/>
      <c r="FQA28"/>
      <c r="FQB28"/>
      <c r="FQC28"/>
      <c r="FQD28"/>
      <c r="FQE28"/>
      <c r="FQF28"/>
      <c r="FQG28"/>
      <c r="FQH28"/>
      <c r="FQI28"/>
      <c r="FQJ28"/>
      <c r="FQK28"/>
      <c r="FQL28"/>
      <c r="FQM28"/>
      <c r="FQN28"/>
      <c r="FQO28"/>
      <c r="FQP28"/>
      <c r="FQQ28"/>
      <c r="FQR28"/>
      <c r="FQS28"/>
      <c r="FQT28"/>
      <c r="FQU28"/>
      <c r="FQV28"/>
      <c r="FQW28"/>
      <c r="FQX28"/>
      <c r="FQY28"/>
      <c r="FQZ28"/>
      <c r="FRA28"/>
      <c r="FRB28"/>
      <c r="FRC28"/>
      <c r="FRD28"/>
      <c r="FRE28"/>
      <c r="FRF28"/>
      <c r="FRG28"/>
      <c r="FRH28"/>
      <c r="FRI28"/>
      <c r="FRJ28"/>
      <c r="FRK28"/>
      <c r="FRL28"/>
      <c r="FRM28"/>
      <c r="FRN28"/>
      <c r="FRO28"/>
      <c r="FRP28"/>
      <c r="FRQ28"/>
      <c r="FRR28"/>
      <c r="FRS28"/>
      <c r="FRT28"/>
      <c r="FRU28"/>
      <c r="FRV28"/>
      <c r="FRW28"/>
      <c r="FRX28"/>
      <c r="FRY28"/>
      <c r="FRZ28"/>
      <c r="FSA28"/>
      <c r="FSB28"/>
      <c r="FSC28"/>
      <c r="FSD28"/>
      <c r="FSE28"/>
      <c r="FSF28"/>
      <c r="FSG28"/>
      <c r="FSH28"/>
      <c r="FSI28"/>
      <c r="FSJ28"/>
      <c r="FSK28"/>
      <c r="FSL28"/>
      <c r="FSM28"/>
      <c r="FSN28"/>
      <c r="FSO28"/>
      <c r="FSP28"/>
      <c r="FSQ28"/>
      <c r="FSR28"/>
      <c r="FSS28"/>
      <c r="FST28"/>
      <c r="FSU28"/>
      <c r="FSV28"/>
      <c r="FSW28"/>
      <c r="FSX28"/>
      <c r="FSY28"/>
      <c r="FSZ28"/>
      <c r="FTA28"/>
      <c r="FTB28"/>
      <c r="FTC28"/>
      <c r="FTD28"/>
      <c r="FTE28"/>
      <c r="FTF28"/>
      <c r="FTG28"/>
      <c r="FTH28"/>
      <c r="FTI28"/>
      <c r="FTJ28"/>
      <c r="FTK28"/>
      <c r="FTL28"/>
      <c r="FTM28"/>
      <c r="FTN28"/>
      <c r="FTO28"/>
      <c r="FTP28"/>
      <c r="FTQ28"/>
      <c r="FTR28"/>
      <c r="FTS28"/>
      <c r="FTT28"/>
      <c r="FTU28"/>
      <c r="FTV28"/>
      <c r="FTW28"/>
      <c r="FTX28"/>
      <c r="FTY28"/>
      <c r="FTZ28"/>
      <c r="FUA28"/>
      <c r="FUB28"/>
      <c r="FUC28"/>
      <c r="FUD28"/>
      <c r="FUE28"/>
      <c r="FUF28"/>
      <c r="FUG28"/>
      <c r="FUH28"/>
      <c r="FUI28"/>
      <c r="FUJ28"/>
      <c r="FUK28"/>
      <c r="FUL28"/>
      <c r="FUM28"/>
      <c r="FUN28"/>
      <c r="FUO28"/>
      <c r="FUP28"/>
      <c r="FUQ28"/>
      <c r="FUR28"/>
      <c r="FUS28"/>
      <c r="FUT28"/>
      <c r="FUU28"/>
      <c r="FUV28"/>
      <c r="FUW28"/>
      <c r="FUX28"/>
      <c r="FUY28"/>
      <c r="FUZ28"/>
      <c r="FVA28"/>
      <c r="FVB28"/>
      <c r="FVC28"/>
      <c r="FVD28"/>
      <c r="FVE28"/>
      <c r="FVF28"/>
      <c r="FVG28"/>
      <c r="FVH28"/>
      <c r="FVI28"/>
      <c r="FVJ28"/>
      <c r="FVK28"/>
      <c r="FVL28"/>
      <c r="FVM28"/>
      <c r="FVN28"/>
      <c r="FVO28"/>
      <c r="FVP28"/>
      <c r="FVQ28"/>
      <c r="FVR28"/>
      <c r="FVS28"/>
      <c r="FVT28"/>
      <c r="FVU28"/>
      <c r="FVV28"/>
      <c r="FVW28"/>
      <c r="FVX28"/>
      <c r="FVY28"/>
      <c r="FVZ28"/>
      <c r="FWA28"/>
      <c r="FWB28"/>
      <c r="FWC28"/>
      <c r="FWD28"/>
      <c r="FWE28"/>
      <c r="FWF28"/>
      <c r="FWG28"/>
      <c r="FWH28"/>
      <c r="FWI28"/>
      <c r="FWJ28"/>
      <c r="FWK28"/>
      <c r="FWL28"/>
      <c r="FWM28"/>
      <c r="FWN28"/>
      <c r="FWO28"/>
      <c r="FWP28"/>
      <c r="FWQ28"/>
      <c r="FWR28"/>
      <c r="FWS28"/>
      <c r="FWT28"/>
      <c r="FWU28"/>
      <c r="FWV28"/>
      <c r="FWW28"/>
      <c r="FWX28"/>
      <c r="FWY28"/>
      <c r="FWZ28"/>
      <c r="FXA28"/>
      <c r="FXB28"/>
      <c r="FXC28"/>
      <c r="FXD28"/>
      <c r="FXE28"/>
      <c r="FXF28"/>
      <c r="FXG28"/>
      <c r="FXH28"/>
      <c r="FXI28"/>
      <c r="FXJ28"/>
      <c r="FXK28"/>
      <c r="FXL28"/>
      <c r="FXM28"/>
      <c r="FXN28"/>
      <c r="FXO28"/>
      <c r="FXP28"/>
      <c r="FXQ28"/>
      <c r="FXR28"/>
      <c r="FXS28"/>
      <c r="FXT28"/>
      <c r="FXU28"/>
      <c r="FXV28"/>
      <c r="FXW28"/>
      <c r="FXX28"/>
      <c r="FXY28"/>
      <c r="FXZ28"/>
      <c r="FYA28"/>
      <c r="FYB28"/>
      <c r="FYC28"/>
      <c r="FYD28"/>
      <c r="FYE28"/>
      <c r="FYF28"/>
      <c r="FYG28"/>
      <c r="FYH28"/>
      <c r="FYI28"/>
      <c r="FYJ28"/>
      <c r="FYK28"/>
      <c r="FYL28"/>
      <c r="FYM28"/>
      <c r="FYN28"/>
      <c r="FYO28"/>
      <c r="FYP28"/>
      <c r="FYQ28"/>
      <c r="FYR28"/>
      <c r="FYS28"/>
      <c r="FYT28"/>
      <c r="FYU28"/>
      <c r="FYV28"/>
      <c r="FYW28"/>
      <c r="FYX28"/>
      <c r="FYY28"/>
      <c r="FYZ28"/>
      <c r="FZA28"/>
      <c r="FZB28"/>
      <c r="FZC28"/>
      <c r="FZD28"/>
      <c r="FZE28"/>
      <c r="FZF28"/>
      <c r="FZG28"/>
      <c r="FZH28"/>
      <c r="FZI28"/>
      <c r="FZJ28"/>
      <c r="FZK28"/>
      <c r="FZL28"/>
      <c r="FZM28"/>
      <c r="FZN28"/>
      <c r="FZO28"/>
      <c r="FZP28"/>
      <c r="FZQ28"/>
      <c r="FZR28"/>
      <c r="FZS28"/>
      <c r="FZT28"/>
      <c r="FZU28"/>
      <c r="FZV28"/>
      <c r="FZW28"/>
      <c r="FZX28"/>
      <c r="FZY28"/>
      <c r="FZZ28"/>
      <c r="GAA28"/>
      <c r="GAB28"/>
      <c r="GAC28"/>
      <c r="GAD28"/>
      <c r="GAE28"/>
      <c r="GAF28"/>
      <c r="GAG28"/>
      <c r="GAH28"/>
      <c r="GAI28"/>
      <c r="GAJ28"/>
      <c r="GAK28"/>
      <c r="GAL28"/>
      <c r="GAM28"/>
      <c r="GAN28"/>
      <c r="GAO28"/>
      <c r="GAP28"/>
      <c r="GAQ28"/>
      <c r="GAR28"/>
      <c r="GAS28"/>
      <c r="GAT28"/>
      <c r="GAU28"/>
      <c r="GAV28"/>
      <c r="GAW28"/>
      <c r="GAX28"/>
      <c r="GAY28"/>
      <c r="GAZ28"/>
      <c r="GBA28"/>
      <c r="GBB28"/>
      <c r="GBC28"/>
      <c r="GBD28"/>
      <c r="GBE28"/>
      <c r="GBF28"/>
      <c r="GBG28"/>
      <c r="GBH28"/>
      <c r="GBI28"/>
      <c r="GBJ28"/>
      <c r="GBK28"/>
      <c r="GBL28"/>
      <c r="GBM28"/>
      <c r="GBN28"/>
      <c r="GBO28"/>
      <c r="GBP28"/>
      <c r="GBQ28"/>
      <c r="GBR28"/>
      <c r="GBS28"/>
      <c r="GBT28"/>
      <c r="GBU28"/>
      <c r="GBV28"/>
      <c r="GBW28"/>
      <c r="GBX28"/>
      <c r="GBY28"/>
      <c r="GBZ28"/>
      <c r="GCA28"/>
      <c r="GCB28"/>
      <c r="GCC28"/>
      <c r="GCD28"/>
      <c r="GCE28"/>
      <c r="GCF28"/>
      <c r="GCG28"/>
      <c r="GCH28"/>
      <c r="GCI28"/>
      <c r="GCJ28"/>
      <c r="GCK28"/>
      <c r="GCL28"/>
      <c r="GCM28"/>
      <c r="GCN28"/>
      <c r="GCO28"/>
      <c r="GCP28"/>
      <c r="GCQ28"/>
      <c r="GCR28"/>
      <c r="GCS28"/>
      <c r="GCT28"/>
      <c r="GCU28"/>
      <c r="GCV28"/>
      <c r="GCW28"/>
      <c r="GCX28"/>
      <c r="GCY28"/>
      <c r="GCZ28"/>
      <c r="GDA28"/>
      <c r="GDB28"/>
      <c r="GDC28"/>
      <c r="GDD28"/>
      <c r="GDE28"/>
      <c r="GDF28"/>
      <c r="GDG28"/>
      <c r="GDH28"/>
      <c r="GDI28"/>
      <c r="GDJ28"/>
      <c r="GDK28"/>
      <c r="GDL28"/>
      <c r="GDM28"/>
      <c r="GDN28"/>
      <c r="GDO28"/>
      <c r="GDP28"/>
      <c r="GDQ28"/>
      <c r="GDR28"/>
      <c r="GDS28"/>
      <c r="GDT28"/>
      <c r="GDU28"/>
      <c r="GDV28"/>
      <c r="GDW28"/>
      <c r="GDX28"/>
      <c r="GDY28"/>
      <c r="GDZ28"/>
      <c r="GEA28"/>
      <c r="GEB28"/>
      <c r="GEC28"/>
      <c r="GED28"/>
      <c r="GEE28"/>
      <c r="GEF28"/>
      <c r="GEG28"/>
      <c r="GEH28"/>
      <c r="GEI28"/>
      <c r="GEJ28"/>
      <c r="GEK28"/>
      <c r="GEL28"/>
      <c r="GEM28"/>
      <c r="GEN28"/>
      <c r="GEO28"/>
      <c r="GEP28"/>
      <c r="GEQ28"/>
      <c r="GER28"/>
      <c r="GES28"/>
      <c r="GET28"/>
      <c r="GEU28"/>
      <c r="GEV28"/>
      <c r="GEW28"/>
      <c r="GEX28"/>
      <c r="GEY28"/>
      <c r="GEZ28"/>
      <c r="GFA28"/>
      <c r="GFB28"/>
      <c r="GFC28"/>
      <c r="GFD28"/>
      <c r="GFE28"/>
      <c r="GFF28"/>
      <c r="GFG28"/>
      <c r="GFH28"/>
      <c r="GFI28"/>
      <c r="GFJ28"/>
      <c r="GFK28"/>
      <c r="GFL28"/>
      <c r="GFM28"/>
      <c r="GFN28"/>
      <c r="GFO28"/>
      <c r="GFP28"/>
      <c r="GFQ28"/>
      <c r="GFR28"/>
      <c r="GFS28"/>
      <c r="GFT28"/>
      <c r="GFU28"/>
      <c r="GFV28"/>
      <c r="GFW28"/>
      <c r="GFX28"/>
      <c r="GFY28"/>
      <c r="GFZ28"/>
      <c r="GGA28"/>
      <c r="GGB28"/>
      <c r="GGC28"/>
      <c r="GGD28"/>
      <c r="GGE28"/>
      <c r="GGF28"/>
      <c r="GGG28"/>
      <c r="GGH28"/>
      <c r="GGI28"/>
      <c r="GGJ28"/>
      <c r="GGK28"/>
      <c r="GGL28"/>
      <c r="GGM28"/>
      <c r="GGN28"/>
      <c r="GGO28"/>
      <c r="GGP28"/>
      <c r="GGQ28"/>
      <c r="GGR28"/>
      <c r="GGS28"/>
      <c r="GGT28"/>
      <c r="GGU28"/>
      <c r="GGV28"/>
      <c r="GGW28"/>
      <c r="GGX28"/>
      <c r="GGY28"/>
      <c r="GGZ28"/>
      <c r="GHA28"/>
      <c r="GHB28"/>
      <c r="GHC28"/>
      <c r="GHD28"/>
      <c r="GHE28"/>
      <c r="GHF28"/>
      <c r="GHG28"/>
      <c r="GHH28"/>
      <c r="GHI28"/>
      <c r="GHJ28"/>
      <c r="GHK28"/>
      <c r="GHL28"/>
      <c r="GHM28"/>
      <c r="GHN28"/>
      <c r="GHO28"/>
      <c r="GHP28"/>
      <c r="GHQ28"/>
      <c r="GHR28"/>
      <c r="GHS28"/>
      <c r="GHT28"/>
      <c r="GHU28"/>
      <c r="GHV28"/>
      <c r="GHW28"/>
      <c r="GHX28"/>
      <c r="GHY28"/>
      <c r="GHZ28"/>
      <c r="GIA28"/>
      <c r="GIB28"/>
      <c r="GIC28"/>
      <c r="GID28"/>
      <c r="GIE28"/>
      <c r="GIF28"/>
      <c r="GIG28"/>
      <c r="GIH28"/>
      <c r="GII28"/>
      <c r="GIJ28"/>
      <c r="GIK28"/>
      <c r="GIL28"/>
      <c r="GIM28"/>
      <c r="GIN28"/>
      <c r="GIO28"/>
      <c r="GIP28"/>
      <c r="GIQ28"/>
      <c r="GIR28"/>
      <c r="GIS28"/>
      <c r="GIT28"/>
      <c r="GIU28"/>
      <c r="GIV28"/>
      <c r="GIW28"/>
      <c r="GIX28"/>
      <c r="GIY28"/>
      <c r="GIZ28"/>
      <c r="GJA28"/>
      <c r="GJB28"/>
      <c r="GJC28"/>
      <c r="GJD28"/>
      <c r="GJE28"/>
      <c r="GJF28"/>
      <c r="GJG28"/>
      <c r="GJH28"/>
      <c r="GJI28"/>
      <c r="GJJ28"/>
      <c r="GJK28"/>
      <c r="GJL28"/>
      <c r="GJM28"/>
      <c r="GJN28"/>
      <c r="GJO28"/>
      <c r="GJP28"/>
      <c r="GJQ28"/>
      <c r="GJR28"/>
      <c r="GJS28"/>
      <c r="GJT28"/>
      <c r="GJU28"/>
      <c r="GJV28"/>
      <c r="GJW28"/>
      <c r="GJX28"/>
      <c r="GJY28"/>
      <c r="GJZ28"/>
      <c r="GKA28"/>
      <c r="GKB28"/>
      <c r="GKC28"/>
      <c r="GKD28"/>
      <c r="GKE28"/>
      <c r="GKF28"/>
      <c r="GKG28"/>
      <c r="GKH28"/>
      <c r="GKI28"/>
      <c r="GKJ28"/>
      <c r="GKK28"/>
      <c r="GKL28"/>
      <c r="GKM28"/>
      <c r="GKN28"/>
      <c r="GKO28"/>
      <c r="GKP28"/>
      <c r="GKQ28"/>
      <c r="GKR28"/>
      <c r="GKS28"/>
      <c r="GKT28"/>
      <c r="GKU28"/>
      <c r="GKV28"/>
      <c r="GKW28"/>
      <c r="GKX28"/>
      <c r="GKY28"/>
      <c r="GKZ28"/>
      <c r="GLA28"/>
      <c r="GLB28"/>
      <c r="GLC28"/>
      <c r="GLD28"/>
      <c r="GLE28"/>
      <c r="GLF28"/>
      <c r="GLG28"/>
      <c r="GLH28"/>
      <c r="GLI28"/>
      <c r="GLJ28"/>
      <c r="GLK28"/>
      <c r="GLL28"/>
      <c r="GLM28"/>
      <c r="GLN28"/>
      <c r="GLO28"/>
      <c r="GLP28"/>
      <c r="GLQ28"/>
      <c r="GLR28"/>
      <c r="GLS28"/>
      <c r="GLT28"/>
      <c r="GLU28"/>
      <c r="GLV28"/>
      <c r="GLW28"/>
      <c r="GLX28"/>
      <c r="GLY28"/>
      <c r="GLZ28"/>
      <c r="GMA28"/>
      <c r="GMB28"/>
      <c r="GMC28"/>
      <c r="GMD28"/>
      <c r="GME28"/>
      <c r="GMF28"/>
      <c r="GMG28"/>
      <c r="GMH28"/>
      <c r="GMI28"/>
      <c r="GMJ28"/>
      <c r="GMK28"/>
      <c r="GML28"/>
      <c r="GMM28"/>
      <c r="GMN28"/>
      <c r="GMO28"/>
      <c r="GMP28"/>
      <c r="GMQ28"/>
      <c r="GMR28"/>
      <c r="GMS28"/>
      <c r="GMT28"/>
      <c r="GMU28"/>
      <c r="GMV28"/>
      <c r="GMW28"/>
      <c r="GMX28"/>
      <c r="GMY28"/>
      <c r="GMZ28"/>
      <c r="GNA28"/>
      <c r="GNB28"/>
      <c r="GNC28"/>
      <c r="GND28"/>
      <c r="GNE28"/>
      <c r="GNF28"/>
      <c r="GNG28"/>
      <c r="GNH28"/>
      <c r="GNI28"/>
      <c r="GNJ28"/>
      <c r="GNK28"/>
      <c r="GNL28"/>
      <c r="GNM28"/>
      <c r="GNN28"/>
      <c r="GNO28"/>
      <c r="GNP28"/>
      <c r="GNQ28"/>
      <c r="GNR28"/>
      <c r="GNS28"/>
      <c r="GNT28"/>
      <c r="GNU28"/>
      <c r="GNV28"/>
      <c r="GNW28"/>
      <c r="GNX28"/>
      <c r="GNY28"/>
      <c r="GNZ28"/>
      <c r="GOA28"/>
      <c r="GOB28"/>
      <c r="GOC28"/>
      <c r="GOD28"/>
      <c r="GOE28"/>
      <c r="GOF28"/>
      <c r="GOG28"/>
      <c r="GOH28"/>
      <c r="GOI28"/>
      <c r="GOJ28"/>
      <c r="GOK28"/>
      <c r="GOL28"/>
      <c r="GOM28"/>
      <c r="GON28"/>
      <c r="GOO28"/>
      <c r="GOP28"/>
      <c r="GOQ28"/>
      <c r="GOR28"/>
      <c r="GOS28"/>
      <c r="GOT28"/>
      <c r="GOU28"/>
      <c r="GOV28"/>
      <c r="GOW28"/>
      <c r="GOX28"/>
      <c r="GOY28"/>
      <c r="GOZ28"/>
      <c r="GPA28"/>
      <c r="GPB28"/>
      <c r="GPC28"/>
      <c r="GPD28"/>
      <c r="GPE28"/>
      <c r="GPF28"/>
      <c r="GPG28"/>
      <c r="GPH28"/>
      <c r="GPI28"/>
      <c r="GPJ28"/>
      <c r="GPK28"/>
      <c r="GPL28"/>
      <c r="GPM28"/>
      <c r="GPN28"/>
      <c r="GPO28"/>
      <c r="GPP28"/>
      <c r="GPQ28"/>
      <c r="GPR28"/>
      <c r="GPS28"/>
      <c r="GPT28"/>
      <c r="GPU28"/>
      <c r="GPV28"/>
      <c r="GPW28"/>
      <c r="GPX28"/>
      <c r="GPY28"/>
      <c r="GPZ28"/>
      <c r="GQA28"/>
      <c r="GQB28"/>
      <c r="GQC28"/>
      <c r="GQD28"/>
      <c r="GQE28"/>
      <c r="GQF28"/>
      <c r="GQG28"/>
      <c r="GQH28"/>
      <c r="GQI28"/>
      <c r="GQJ28"/>
      <c r="GQK28"/>
      <c r="GQL28"/>
      <c r="GQM28"/>
      <c r="GQN28"/>
      <c r="GQO28"/>
      <c r="GQP28"/>
      <c r="GQQ28"/>
      <c r="GQR28"/>
      <c r="GQS28"/>
      <c r="GQT28"/>
      <c r="GQU28"/>
      <c r="GQV28"/>
      <c r="GQW28"/>
      <c r="GQX28"/>
      <c r="GQY28"/>
      <c r="GQZ28"/>
      <c r="GRA28"/>
      <c r="GRB28"/>
      <c r="GRC28"/>
      <c r="GRD28"/>
      <c r="GRE28"/>
      <c r="GRF28"/>
      <c r="GRG28"/>
      <c r="GRH28"/>
      <c r="GRI28"/>
      <c r="GRJ28"/>
      <c r="GRK28"/>
      <c r="GRL28"/>
      <c r="GRM28"/>
      <c r="GRN28"/>
      <c r="GRO28"/>
      <c r="GRP28"/>
      <c r="GRQ28"/>
      <c r="GRR28"/>
      <c r="GRS28"/>
      <c r="GRT28"/>
      <c r="GRU28"/>
      <c r="GRV28"/>
      <c r="GRW28"/>
      <c r="GRX28"/>
      <c r="GRY28"/>
      <c r="GRZ28"/>
      <c r="GSA28"/>
      <c r="GSB28"/>
      <c r="GSC28"/>
      <c r="GSD28"/>
      <c r="GSE28"/>
      <c r="GSF28"/>
      <c r="GSG28"/>
      <c r="GSH28"/>
      <c r="GSI28"/>
      <c r="GSJ28"/>
      <c r="GSK28"/>
      <c r="GSL28"/>
      <c r="GSM28"/>
      <c r="GSN28"/>
      <c r="GSO28"/>
      <c r="GSP28"/>
      <c r="GSQ28"/>
      <c r="GSR28"/>
      <c r="GSS28"/>
      <c r="GST28"/>
      <c r="GSU28"/>
      <c r="GSV28"/>
      <c r="GSW28"/>
      <c r="GSX28"/>
      <c r="GSY28"/>
      <c r="GSZ28"/>
      <c r="GTA28"/>
      <c r="GTB28"/>
      <c r="GTC28"/>
      <c r="GTD28"/>
      <c r="GTE28"/>
      <c r="GTF28"/>
      <c r="GTG28"/>
      <c r="GTH28"/>
      <c r="GTI28"/>
      <c r="GTJ28"/>
      <c r="GTK28"/>
      <c r="GTL28"/>
      <c r="GTM28"/>
      <c r="GTN28"/>
      <c r="GTO28"/>
      <c r="GTP28"/>
      <c r="GTQ28"/>
      <c r="GTR28"/>
      <c r="GTS28"/>
      <c r="GTT28"/>
      <c r="GTU28"/>
      <c r="GTV28"/>
      <c r="GTW28"/>
      <c r="GTX28"/>
      <c r="GTY28"/>
      <c r="GTZ28"/>
      <c r="GUA28"/>
      <c r="GUB28"/>
      <c r="GUC28"/>
      <c r="GUD28"/>
      <c r="GUE28"/>
      <c r="GUF28"/>
      <c r="GUG28"/>
      <c r="GUH28"/>
      <c r="GUI28"/>
      <c r="GUJ28"/>
      <c r="GUK28"/>
      <c r="GUL28"/>
      <c r="GUM28"/>
      <c r="GUN28"/>
      <c r="GUO28"/>
      <c r="GUP28"/>
      <c r="GUQ28"/>
      <c r="GUR28"/>
      <c r="GUS28"/>
      <c r="GUT28"/>
      <c r="GUU28"/>
      <c r="GUV28"/>
      <c r="GUW28"/>
      <c r="GUX28"/>
      <c r="GUY28"/>
      <c r="GUZ28"/>
      <c r="GVA28"/>
      <c r="GVB28"/>
      <c r="GVC28"/>
      <c r="GVD28"/>
      <c r="GVE28"/>
      <c r="GVF28"/>
      <c r="GVG28"/>
      <c r="GVH28"/>
      <c r="GVI28"/>
      <c r="GVJ28"/>
      <c r="GVK28"/>
      <c r="GVL28"/>
      <c r="GVM28"/>
      <c r="GVN28"/>
      <c r="GVO28"/>
      <c r="GVP28"/>
      <c r="GVQ28"/>
      <c r="GVR28"/>
      <c r="GVS28"/>
      <c r="GVT28"/>
      <c r="GVU28"/>
      <c r="GVV28"/>
      <c r="GVW28"/>
      <c r="GVX28"/>
      <c r="GVY28"/>
      <c r="GVZ28"/>
      <c r="GWA28"/>
      <c r="GWB28"/>
      <c r="GWC28"/>
      <c r="GWD28"/>
      <c r="GWE28"/>
      <c r="GWF28"/>
      <c r="GWG28"/>
      <c r="GWH28"/>
      <c r="GWI28"/>
      <c r="GWJ28"/>
      <c r="GWK28"/>
      <c r="GWL28"/>
      <c r="GWM28"/>
      <c r="GWN28"/>
      <c r="GWO28"/>
      <c r="GWP28"/>
      <c r="GWQ28"/>
      <c r="GWR28"/>
      <c r="GWS28"/>
      <c r="GWT28"/>
      <c r="GWU28"/>
      <c r="GWV28"/>
      <c r="GWW28"/>
      <c r="GWX28"/>
      <c r="GWY28"/>
      <c r="GWZ28"/>
      <c r="GXA28"/>
      <c r="GXB28"/>
      <c r="GXC28"/>
      <c r="GXD28"/>
      <c r="GXE28"/>
      <c r="GXF28"/>
      <c r="GXG28"/>
      <c r="GXH28"/>
      <c r="GXI28"/>
      <c r="GXJ28"/>
      <c r="GXK28"/>
      <c r="GXL28"/>
      <c r="GXM28"/>
      <c r="GXN28"/>
      <c r="GXO28"/>
      <c r="GXP28"/>
      <c r="GXQ28"/>
      <c r="GXR28"/>
      <c r="GXS28"/>
      <c r="GXT28"/>
      <c r="GXU28"/>
      <c r="GXV28"/>
      <c r="GXW28"/>
      <c r="GXX28"/>
      <c r="GXY28"/>
      <c r="GXZ28"/>
      <c r="GYA28"/>
      <c r="GYB28"/>
      <c r="GYC28"/>
      <c r="GYD28"/>
      <c r="GYE28"/>
      <c r="GYF28"/>
      <c r="GYG28"/>
      <c r="GYH28"/>
      <c r="GYI28"/>
      <c r="GYJ28"/>
      <c r="GYK28"/>
      <c r="GYL28"/>
      <c r="GYM28"/>
      <c r="GYN28"/>
      <c r="GYO28"/>
      <c r="GYP28"/>
      <c r="GYQ28"/>
      <c r="GYR28"/>
      <c r="GYS28"/>
      <c r="GYT28"/>
      <c r="GYU28"/>
      <c r="GYV28"/>
      <c r="GYW28"/>
      <c r="GYX28"/>
      <c r="GYY28"/>
      <c r="GYZ28"/>
      <c r="GZA28"/>
      <c r="GZB28"/>
      <c r="GZC28"/>
      <c r="GZD28"/>
      <c r="GZE28"/>
      <c r="GZF28"/>
      <c r="GZG28"/>
      <c r="GZH28"/>
      <c r="GZI28"/>
      <c r="GZJ28"/>
      <c r="GZK28"/>
      <c r="GZL28"/>
      <c r="GZM28"/>
      <c r="GZN28"/>
      <c r="GZO28"/>
      <c r="GZP28"/>
      <c r="GZQ28"/>
      <c r="GZR28"/>
      <c r="GZS28"/>
      <c r="GZT28"/>
      <c r="GZU28"/>
      <c r="GZV28"/>
      <c r="GZW28"/>
      <c r="GZX28"/>
      <c r="GZY28"/>
      <c r="GZZ28"/>
      <c r="HAA28"/>
      <c r="HAB28"/>
      <c r="HAC28"/>
      <c r="HAD28"/>
      <c r="HAE28"/>
      <c r="HAF28"/>
      <c r="HAG28"/>
      <c r="HAH28"/>
      <c r="HAI28"/>
      <c r="HAJ28"/>
      <c r="HAK28"/>
      <c r="HAL28"/>
      <c r="HAM28"/>
      <c r="HAN28"/>
      <c r="HAO28"/>
      <c r="HAP28"/>
      <c r="HAQ28"/>
      <c r="HAR28"/>
      <c r="HAS28"/>
      <c r="HAT28"/>
      <c r="HAU28"/>
      <c r="HAV28"/>
      <c r="HAW28"/>
      <c r="HAX28"/>
      <c r="HAY28"/>
      <c r="HAZ28"/>
      <c r="HBA28"/>
      <c r="HBB28"/>
      <c r="HBC28"/>
      <c r="HBD28"/>
      <c r="HBE28"/>
      <c r="HBF28"/>
      <c r="HBG28"/>
      <c r="HBH28"/>
      <c r="HBI28"/>
      <c r="HBJ28"/>
      <c r="HBK28"/>
      <c r="HBL28"/>
      <c r="HBM28"/>
      <c r="HBN28"/>
      <c r="HBO28"/>
      <c r="HBP28"/>
      <c r="HBQ28"/>
      <c r="HBR28"/>
      <c r="HBS28"/>
      <c r="HBT28"/>
      <c r="HBU28"/>
      <c r="HBV28"/>
      <c r="HBW28"/>
      <c r="HBX28"/>
      <c r="HBY28"/>
      <c r="HBZ28"/>
      <c r="HCA28"/>
      <c r="HCB28"/>
      <c r="HCC28"/>
      <c r="HCD28"/>
      <c r="HCE28"/>
      <c r="HCF28"/>
      <c r="HCG28"/>
      <c r="HCH28"/>
      <c r="HCI28"/>
      <c r="HCJ28"/>
      <c r="HCK28"/>
      <c r="HCL28"/>
      <c r="HCM28"/>
      <c r="HCN28"/>
      <c r="HCO28"/>
      <c r="HCP28"/>
      <c r="HCQ28"/>
      <c r="HCR28"/>
      <c r="HCS28"/>
      <c r="HCT28"/>
      <c r="HCU28"/>
      <c r="HCV28"/>
      <c r="HCW28"/>
      <c r="HCX28"/>
      <c r="HCY28"/>
      <c r="HCZ28"/>
      <c r="HDA28"/>
      <c r="HDB28"/>
      <c r="HDC28"/>
      <c r="HDD28"/>
      <c r="HDE28"/>
      <c r="HDF28"/>
      <c r="HDG28"/>
      <c r="HDH28"/>
      <c r="HDI28"/>
      <c r="HDJ28"/>
      <c r="HDK28"/>
      <c r="HDL28"/>
      <c r="HDM28"/>
      <c r="HDN28"/>
      <c r="HDO28"/>
      <c r="HDP28"/>
      <c r="HDQ28"/>
      <c r="HDR28"/>
      <c r="HDS28"/>
      <c r="HDT28"/>
      <c r="HDU28"/>
      <c r="HDV28"/>
      <c r="HDW28"/>
      <c r="HDX28"/>
      <c r="HDY28"/>
      <c r="HDZ28"/>
      <c r="HEA28"/>
      <c r="HEB28"/>
      <c r="HEC28"/>
      <c r="HED28"/>
      <c r="HEE28"/>
      <c r="HEF28"/>
      <c r="HEG28"/>
      <c r="HEH28"/>
      <c r="HEI28"/>
      <c r="HEJ28"/>
      <c r="HEK28"/>
      <c r="HEL28"/>
      <c r="HEM28"/>
      <c r="HEN28"/>
      <c r="HEO28"/>
      <c r="HEP28"/>
      <c r="HEQ28"/>
      <c r="HER28"/>
      <c r="HES28"/>
      <c r="HET28"/>
      <c r="HEU28"/>
      <c r="HEV28"/>
      <c r="HEW28"/>
      <c r="HEX28"/>
      <c r="HEY28"/>
      <c r="HEZ28"/>
      <c r="HFA28"/>
      <c r="HFB28"/>
      <c r="HFC28"/>
      <c r="HFD28"/>
      <c r="HFE28"/>
      <c r="HFF28"/>
      <c r="HFG28"/>
      <c r="HFH28"/>
      <c r="HFI28"/>
      <c r="HFJ28"/>
      <c r="HFK28"/>
      <c r="HFL28"/>
      <c r="HFM28"/>
      <c r="HFN28"/>
      <c r="HFO28"/>
      <c r="HFP28"/>
      <c r="HFQ28"/>
      <c r="HFR28"/>
      <c r="HFS28"/>
      <c r="HFT28"/>
      <c r="HFU28"/>
      <c r="HFV28"/>
      <c r="HFW28"/>
      <c r="HFX28"/>
      <c r="HFY28"/>
      <c r="HFZ28"/>
      <c r="HGA28"/>
      <c r="HGB28"/>
      <c r="HGC28"/>
      <c r="HGD28"/>
      <c r="HGE28"/>
      <c r="HGF28"/>
      <c r="HGG28"/>
      <c r="HGH28"/>
      <c r="HGI28"/>
      <c r="HGJ28"/>
      <c r="HGK28"/>
      <c r="HGL28"/>
      <c r="HGM28"/>
      <c r="HGN28"/>
      <c r="HGO28"/>
      <c r="HGP28"/>
      <c r="HGQ28"/>
      <c r="HGR28"/>
      <c r="HGS28"/>
      <c r="HGT28"/>
      <c r="HGU28"/>
      <c r="HGV28"/>
      <c r="HGW28"/>
      <c r="HGX28"/>
      <c r="HGY28"/>
      <c r="HGZ28"/>
      <c r="HHA28"/>
      <c r="HHB28"/>
      <c r="HHC28"/>
      <c r="HHD28"/>
      <c r="HHE28"/>
      <c r="HHF28"/>
      <c r="HHG28"/>
      <c r="HHH28"/>
      <c r="HHI28"/>
      <c r="HHJ28"/>
      <c r="HHK28"/>
      <c r="HHL28"/>
      <c r="HHM28"/>
      <c r="HHN28"/>
      <c r="HHO28"/>
      <c r="HHP28"/>
      <c r="HHQ28"/>
      <c r="HHR28"/>
      <c r="HHS28"/>
      <c r="HHT28"/>
      <c r="HHU28"/>
      <c r="HHV28"/>
      <c r="HHW28"/>
      <c r="HHX28"/>
      <c r="HHY28"/>
      <c r="HHZ28"/>
      <c r="HIA28"/>
      <c r="HIB28"/>
      <c r="HIC28"/>
      <c r="HID28"/>
      <c r="HIE28"/>
      <c r="HIF28"/>
      <c r="HIG28"/>
      <c r="HIH28"/>
      <c r="HII28"/>
      <c r="HIJ28"/>
      <c r="HIK28"/>
      <c r="HIL28"/>
      <c r="HIM28"/>
      <c r="HIN28"/>
      <c r="HIO28"/>
      <c r="HIP28"/>
      <c r="HIQ28"/>
      <c r="HIR28"/>
      <c r="HIS28"/>
      <c r="HIT28"/>
      <c r="HIU28"/>
      <c r="HIV28"/>
      <c r="HIW28"/>
      <c r="HIX28"/>
      <c r="HIY28"/>
      <c r="HIZ28"/>
      <c r="HJA28"/>
      <c r="HJB28"/>
      <c r="HJC28"/>
      <c r="HJD28"/>
      <c r="HJE28"/>
      <c r="HJF28"/>
      <c r="HJG28"/>
      <c r="HJH28"/>
      <c r="HJI28"/>
      <c r="HJJ28"/>
      <c r="HJK28"/>
      <c r="HJL28"/>
      <c r="HJM28"/>
      <c r="HJN28"/>
      <c r="HJO28"/>
      <c r="HJP28"/>
      <c r="HJQ28"/>
      <c r="HJR28"/>
      <c r="HJS28"/>
      <c r="HJT28"/>
      <c r="HJU28"/>
      <c r="HJV28"/>
      <c r="HJW28"/>
      <c r="HJX28"/>
      <c r="HJY28"/>
      <c r="HJZ28"/>
      <c r="HKA28"/>
      <c r="HKB28"/>
      <c r="HKC28"/>
      <c r="HKD28"/>
      <c r="HKE28"/>
      <c r="HKF28"/>
      <c r="HKG28"/>
      <c r="HKH28"/>
      <c r="HKI28"/>
      <c r="HKJ28"/>
      <c r="HKK28"/>
      <c r="HKL28"/>
      <c r="HKM28"/>
      <c r="HKN28"/>
      <c r="HKO28"/>
      <c r="HKP28"/>
      <c r="HKQ28"/>
      <c r="HKR28"/>
      <c r="HKS28"/>
      <c r="HKT28"/>
      <c r="HKU28"/>
      <c r="HKV28"/>
      <c r="HKW28"/>
      <c r="HKX28"/>
      <c r="HKY28"/>
      <c r="HKZ28"/>
      <c r="HLA28"/>
      <c r="HLB28"/>
      <c r="HLC28"/>
      <c r="HLD28"/>
      <c r="HLE28"/>
      <c r="HLF28"/>
      <c r="HLG28"/>
      <c r="HLH28"/>
      <c r="HLI28"/>
      <c r="HLJ28"/>
      <c r="HLK28"/>
      <c r="HLL28"/>
      <c r="HLM28"/>
      <c r="HLN28"/>
      <c r="HLO28"/>
      <c r="HLP28"/>
      <c r="HLQ28"/>
      <c r="HLR28"/>
      <c r="HLS28"/>
      <c r="HLT28"/>
      <c r="HLU28"/>
      <c r="HLV28"/>
      <c r="HLW28"/>
      <c r="HLX28"/>
      <c r="HLY28"/>
      <c r="HLZ28"/>
      <c r="HMA28"/>
      <c r="HMB28"/>
      <c r="HMC28"/>
      <c r="HMD28"/>
      <c r="HME28"/>
      <c r="HMF28"/>
      <c r="HMG28"/>
      <c r="HMH28"/>
      <c r="HMI28"/>
      <c r="HMJ28"/>
      <c r="HMK28"/>
      <c r="HML28"/>
      <c r="HMM28"/>
      <c r="HMN28"/>
      <c r="HMO28"/>
      <c r="HMP28"/>
      <c r="HMQ28"/>
      <c r="HMR28"/>
      <c r="HMS28"/>
      <c r="HMT28"/>
      <c r="HMU28"/>
      <c r="HMV28"/>
      <c r="HMW28"/>
      <c r="HMX28"/>
      <c r="HMY28"/>
      <c r="HMZ28"/>
      <c r="HNA28"/>
      <c r="HNB28"/>
      <c r="HNC28"/>
      <c r="HND28"/>
      <c r="HNE28"/>
      <c r="HNF28"/>
      <c r="HNG28"/>
      <c r="HNH28"/>
      <c r="HNI28"/>
      <c r="HNJ28"/>
      <c r="HNK28"/>
      <c r="HNL28"/>
      <c r="HNM28"/>
      <c r="HNN28"/>
      <c r="HNO28"/>
      <c r="HNP28"/>
      <c r="HNQ28"/>
      <c r="HNR28"/>
      <c r="HNS28"/>
      <c r="HNT28"/>
      <c r="HNU28"/>
      <c r="HNV28"/>
      <c r="HNW28"/>
      <c r="HNX28"/>
      <c r="HNY28"/>
      <c r="HNZ28"/>
      <c r="HOA28"/>
      <c r="HOB28"/>
      <c r="HOC28"/>
      <c r="HOD28"/>
      <c r="HOE28"/>
      <c r="HOF28"/>
      <c r="HOG28"/>
      <c r="HOH28"/>
      <c r="HOI28"/>
      <c r="HOJ28"/>
      <c r="HOK28"/>
      <c r="HOL28"/>
      <c r="HOM28"/>
      <c r="HON28"/>
      <c r="HOO28"/>
      <c r="HOP28"/>
      <c r="HOQ28"/>
      <c r="HOR28"/>
      <c r="HOS28"/>
      <c r="HOT28"/>
      <c r="HOU28"/>
      <c r="HOV28"/>
      <c r="HOW28"/>
      <c r="HOX28"/>
      <c r="HOY28"/>
      <c r="HOZ28"/>
      <c r="HPA28"/>
      <c r="HPB28"/>
      <c r="HPC28"/>
      <c r="HPD28"/>
      <c r="HPE28"/>
      <c r="HPF28"/>
      <c r="HPG28"/>
      <c r="HPH28"/>
      <c r="HPI28"/>
      <c r="HPJ28"/>
      <c r="HPK28"/>
      <c r="HPL28"/>
      <c r="HPM28"/>
      <c r="HPN28"/>
      <c r="HPO28"/>
      <c r="HPP28"/>
      <c r="HPQ28"/>
      <c r="HPR28"/>
      <c r="HPS28"/>
      <c r="HPT28"/>
      <c r="HPU28"/>
      <c r="HPV28"/>
      <c r="HPW28"/>
      <c r="HPX28"/>
      <c r="HPY28"/>
      <c r="HPZ28"/>
      <c r="HQA28"/>
      <c r="HQB28"/>
      <c r="HQC28"/>
      <c r="HQD28"/>
      <c r="HQE28"/>
      <c r="HQF28"/>
      <c r="HQG28"/>
      <c r="HQH28"/>
      <c r="HQI28"/>
      <c r="HQJ28"/>
      <c r="HQK28"/>
      <c r="HQL28"/>
      <c r="HQM28"/>
      <c r="HQN28"/>
      <c r="HQO28"/>
      <c r="HQP28"/>
      <c r="HQQ28"/>
      <c r="HQR28"/>
      <c r="HQS28"/>
      <c r="HQT28"/>
      <c r="HQU28"/>
      <c r="HQV28"/>
      <c r="HQW28"/>
      <c r="HQX28"/>
      <c r="HQY28"/>
      <c r="HQZ28"/>
      <c r="HRA28"/>
      <c r="HRB28"/>
      <c r="HRC28"/>
      <c r="HRD28"/>
      <c r="HRE28"/>
      <c r="HRF28"/>
      <c r="HRG28"/>
      <c r="HRH28"/>
      <c r="HRI28"/>
      <c r="HRJ28"/>
      <c r="HRK28"/>
      <c r="HRL28"/>
      <c r="HRM28"/>
      <c r="HRN28"/>
      <c r="HRO28"/>
      <c r="HRP28"/>
      <c r="HRQ28"/>
      <c r="HRR28"/>
      <c r="HRS28"/>
      <c r="HRT28"/>
      <c r="HRU28"/>
      <c r="HRV28"/>
      <c r="HRW28"/>
      <c r="HRX28"/>
      <c r="HRY28"/>
      <c r="HRZ28"/>
      <c r="HSA28"/>
      <c r="HSB28"/>
      <c r="HSC28"/>
      <c r="HSD28"/>
      <c r="HSE28"/>
      <c r="HSF28"/>
      <c r="HSG28"/>
      <c r="HSH28"/>
      <c r="HSI28"/>
      <c r="HSJ28"/>
      <c r="HSK28"/>
      <c r="HSL28"/>
      <c r="HSM28"/>
      <c r="HSN28"/>
      <c r="HSO28"/>
      <c r="HSP28"/>
      <c r="HSQ28"/>
      <c r="HSR28"/>
      <c r="HSS28"/>
      <c r="HST28"/>
      <c r="HSU28"/>
      <c r="HSV28"/>
      <c r="HSW28"/>
      <c r="HSX28"/>
      <c r="HSY28"/>
      <c r="HSZ28"/>
      <c r="HTA28"/>
      <c r="HTB28"/>
      <c r="HTC28"/>
      <c r="HTD28"/>
      <c r="HTE28"/>
      <c r="HTF28"/>
      <c r="HTG28"/>
      <c r="HTH28"/>
      <c r="HTI28"/>
      <c r="HTJ28"/>
      <c r="HTK28"/>
      <c r="HTL28"/>
      <c r="HTM28"/>
      <c r="HTN28"/>
      <c r="HTO28"/>
      <c r="HTP28"/>
      <c r="HTQ28"/>
      <c r="HTR28"/>
      <c r="HTS28"/>
      <c r="HTT28"/>
      <c r="HTU28"/>
      <c r="HTV28"/>
      <c r="HTW28"/>
      <c r="HTX28"/>
      <c r="HTY28"/>
      <c r="HTZ28"/>
      <c r="HUA28"/>
      <c r="HUB28"/>
      <c r="HUC28"/>
      <c r="HUD28"/>
      <c r="HUE28"/>
      <c r="HUF28"/>
      <c r="HUG28"/>
      <c r="HUH28"/>
      <c r="HUI28"/>
      <c r="HUJ28"/>
      <c r="HUK28"/>
      <c r="HUL28"/>
      <c r="HUM28"/>
      <c r="HUN28"/>
      <c r="HUO28"/>
      <c r="HUP28"/>
      <c r="HUQ28"/>
      <c r="HUR28"/>
      <c r="HUS28"/>
      <c r="HUT28"/>
      <c r="HUU28"/>
      <c r="HUV28"/>
      <c r="HUW28"/>
      <c r="HUX28"/>
      <c r="HUY28"/>
      <c r="HUZ28"/>
      <c r="HVA28"/>
      <c r="HVB28"/>
      <c r="HVC28"/>
      <c r="HVD28"/>
      <c r="HVE28"/>
      <c r="HVF28"/>
      <c r="HVG28"/>
      <c r="HVH28"/>
      <c r="HVI28"/>
      <c r="HVJ28"/>
      <c r="HVK28"/>
      <c r="HVL28"/>
      <c r="HVM28"/>
      <c r="HVN28"/>
      <c r="HVO28"/>
      <c r="HVP28"/>
      <c r="HVQ28"/>
      <c r="HVR28"/>
      <c r="HVS28"/>
      <c r="HVT28"/>
      <c r="HVU28"/>
      <c r="HVV28"/>
      <c r="HVW28"/>
      <c r="HVX28"/>
      <c r="HVY28"/>
      <c r="HVZ28"/>
      <c r="HWA28"/>
      <c r="HWB28"/>
      <c r="HWC28"/>
      <c r="HWD28"/>
      <c r="HWE28"/>
      <c r="HWF28"/>
      <c r="HWG28"/>
      <c r="HWH28"/>
      <c r="HWI28"/>
      <c r="HWJ28"/>
      <c r="HWK28"/>
      <c r="HWL28"/>
      <c r="HWM28"/>
      <c r="HWN28"/>
      <c r="HWO28"/>
      <c r="HWP28"/>
      <c r="HWQ28"/>
      <c r="HWR28"/>
      <c r="HWS28"/>
      <c r="HWT28"/>
      <c r="HWU28"/>
      <c r="HWV28"/>
      <c r="HWW28"/>
      <c r="HWX28"/>
      <c r="HWY28"/>
      <c r="HWZ28"/>
      <c r="HXA28"/>
      <c r="HXB28"/>
      <c r="HXC28"/>
      <c r="HXD28"/>
      <c r="HXE28"/>
      <c r="HXF28"/>
      <c r="HXG28"/>
      <c r="HXH28"/>
      <c r="HXI28"/>
      <c r="HXJ28"/>
      <c r="HXK28"/>
      <c r="HXL28"/>
      <c r="HXM28"/>
      <c r="HXN28"/>
      <c r="HXO28"/>
      <c r="HXP28"/>
      <c r="HXQ28"/>
      <c r="HXR28"/>
      <c r="HXS28"/>
      <c r="HXT28"/>
      <c r="HXU28"/>
      <c r="HXV28"/>
      <c r="HXW28"/>
      <c r="HXX28"/>
      <c r="HXY28"/>
      <c r="HXZ28"/>
      <c r="HYA28"/>
      <c r="HYB28"/>
      <c r="HYC28"/>
      <c r="HYD28"/>
      <c r="HYE28"/>
      <c r="HYF28"/>
      <c r="HYG28"/>
      <c r="HYH28"/>
      <c r="HYI28"/>
      <c r="HYJ28"/>
      <c r="HYK28"/>
      <c r="HYL28"/>
      <c r="HYM28"/>
      <c r="HYN28"/>
      <c r="HYO28"/>
      <c r="HYP28"/>
      <c r="HYQ28"/>
      <c r="HYR28"/>
      <c r="HYS28"/>
      <c r="HYT28"/>
      <c r="HYU28"/>
      <c r="HYV28"/>
      <c r="HYW28"/>
      <c r="HYX28"/>
      <c r="HYY28"/>
      <c r="HYZ28"/>
      <c r="HZA28"/>
      <c r="HZB28"/>
      <c r="HZC28"/>
      <c r="HZD28"/>
      <c r="HZE28"/>
      <c r="HZF28"/>
      <c r="HZG28"/>
      <c r="HZH28"/>
      <c r="HZI28"/>
      <c r="HZJ28"/>
      <c r="HZK28"/>
      <c r="HZL28"/>
      <c r="HZM28"/>
      <c r="HZN28"/>
      <c r="HZO28"/>
      <c r="HZP28"/>
      <c r="HZQ28"/>
      <c r="HZR28"/>
      <c r="HZS28"/>
      <c r="HZT28"/>
      <c r="HZU28"/>
      <c r="HZV28"/>
      <c r="HZW28"/>
      <c r="HZX28"/>
      <c r="HZY28"/>
      <c r="HZZ28"/>
      <c r="IAA28"/>
      <c r="IAB28"/>
      <c r="IAC28"/>
      <c r="IAD28"/>
      <c r="IAE28"/>
      <c r="IAF28"/>
      <c r="IAG28"/>
      <c r="IAH28"/>
      <c r="IAI28"/>
      <c r="IAJ28"/>
      <c r="IAK28"/>
      <c r="IAL28"/>
      <c r="IAM28"/>
      <c r="IAN28"/>
      <c r="IAO28"/>
      <c r="IAP28"/>
      <c r="IAQ28"/>
      <c r="IAR28"/>
      <c r="IAS28"/>
      <c r="IAT28"/>
      <c r="IAU28"/>
      <c r="IAV28"/>
      <c r="IAW28"/>
      <c r="IAX28"/>
      <c r="IAY28"/>
      <c r="IAZ28"/>
      <c r="IBA28"/>
      <c r="IBB28"/>
      <c r="IBC28"/>
      <c r="IBD28"/>
      <c r="IBE28"/>
      <c r="IBF28"/>
      <c r="IBG28"/>
      <c r="IBH28"/>
      <c r="IBI28"/>
      <c r="IBJ28"/>
      <c r="IBK28"/>
      <c r="IBL28"/>
      <c r="IBM28"/>
      <c r="IBN28"/>
      <c r="IBO28"/>
      <c r="IBP28"/>
      <c r="IBQ28"/>
      <c r="IBR28"/>
      <c r="IBS28"/>
      <c r="IBT28"/>
      <c r="IBU28"/>
      <c r="IBV28"/>
      <c r="IBW28"/>
      <c r="IBX28"/>
      <c r="IBY28"/>
      <c r="IBZ28"/>
      <c r="ICA28"/>
      <c r="ICB28"/>
      <c r="ICC28"/>
      <c r="ICD28"/>
      <c r="ICE28"/>
      <c r="ICF28"/>
      <c r="ICG28"/>
      <c r="ICH28"/>
      <c r="ICI28"/>
      <c r="ICJ28"/>
      <c r="ICK28"/>
      <c r="ICL28"/>
      <c r="ICM28"/>
      <c r="ICN28"/>
      <c r="ICO28"/>
      <c r="ICP28"/>
      <c r="ICQ28"/>
      <c r="ICR28"/>
      <c r="ICS28"/>
      <c r="ICT28"/>
      <c r="ICU28"/>
      <c r="ICV28"/>
      <c r="ICW28"/>
      <c r="ICX28"/>
      <c r="ICY28"/>
      <c r="ICZ28"/>
      <c r="IDA28"/>
      <c r="IDB28"/>
      <c r="IDC28"/>
      <c r="IDD28"/>
      <c r="IDE28"/>
      <c r="IDF28"/>
      <c r="IDG28"/>
      <c r="IDH28"/>
      <c r="IDI28"/>
      <c r="IDJ28"/>
      <c r="IDK28"/>
      <c r="IDL28"/>
      <c r="IDM28"/>
      <c r="IDN28"/>
      <c r="IDO28"/>
      <c r="IDP28"/>
      <c r="IDQ28"/>
      <c r="IDR28"/>
      <c r="IDS28"/>
      <c r="IDT28"/>
      <c r="IDU28"/>
      <c r="IDV28"/>
      <c r="IDW28"/>
      <c r="IDX28"/>
      <c r="IDY28"/>
      <c r="IDZ28"/>
      <c r="IEA28"/>
      <c r="IEB28"/>
      <c r="IEC28"/>
      <c r="IED28"/>
      <c r="IEE28"/>
      <c r="IEF28"/>
      <c r="IEG28"/>
      <c r="IEH28"/>
      <c r="IEI28"/>
      <c r="IEJ28"/>
      <c r="IEK28"/>
      <c r="IEL28"/>
      <c r="IEM28"/>
      <c r="IEN28"/>
      <c r="IEO28"/>
      <c r="IEP28"/>
      <c r="IEQ28"/>
      <c r="IER28"/>
      <c r="IES28"/>
      <c r="IET28"/>
      <c r="IEU28"/>
      <c r="IEV28"/>
      <c r="IEW28"/>
      <c r="IEX28"/>
      <c r="IEY28"/>
      <c r="IEZ28"/>
      <c r="IFA28"/>
      <c r="IFB28"/>
      <c r="IFC28"/>
      <c r="IFD28"/>
      <c r="IFE28"/>
      <c r="IFF28"/>
      <c r="IFG28"/>
      <c r="IFH28"/>
      <c r="IFI28"/>
      <c r="IFJ28"/>
      <c r="IFK28"/>
      <c r="IFL28"/>
      <c r="IFM28"/>
      <c r="IFN28"/>
      <c r="IFO28"/>
      <c r="IFP28"/>
      <c r="IFQ28"/>
      <c r="IFR28"/>
      <c r="IFS28"/>
      <c r="IFT28"/>
      <c r="IFU28"/>
      <c r="IFV28"/>
      <c r="IFW28"/>
      <c r="IFX28"/>
      <c r="IFY28"/>
      <c r="IFZ28"/>
      <c r="IGA28"/>
      <c r="IGB28"/>
      <c r="IGC28"/>
      <c r="IGD28"/>
      <c r="IGE28"/>
      <c r="IGF28"/>
      <c r="IGG28"/>
      <c r="IGH28"/>
      <c r="IGI28"/>
      <c r="IGJ28"/>
      <c r="IGK28"/>
      <c r="IGL28"/>
      <c r="IGM28"/>
      <c r="IGN28"/>
      <c r="IGO28"/>
      <c r="IGP28"/>
      <c r="IGQ28"/>
      <c r="IGR28"/>
      <c r="IGS28"/>
      <c r="IGT28"/>
      <c r="IGU28"/>
      <c r="IGV28"/>
      <c r="IGW28"/>
      <c r="IGX28"/>
      <c r="IGY28"/>
      <c r="IGZ28"/>
      <c r="IHA28"/>
      <c r="IHB28"/>
      <c r="IHC28"/>
      <c r="IHD28"/>
      <c r="IHE28"/>
      <c r="IHF28"/>
      <c r="IHG28"/>
      <c r="IHH28"/>
      <c r="IHI28"/>
      <c r="IHJ28"/>
      <c r="IHK28"/>
      <c r="IHL28"/>
      <c r="IHM28"/>
      <c r="IHN28"/>
      <c r="IHO28"/>
      <c r="IHP28"/>
      <c r="IHQ28"/>
      <c r="IHR28"/>
      <c r="IHS28"/>
      <c r="IHT28"/>
      <c r="IHU28"/>
      <c r="IHV28"/>
      <c r="IHW28"/>
      <c r="IHX28"/>
      <c r="IHY28"/>
      <c r="IHZ28"/>
      <c r="IIA28"/>
      <c r="IIB28"/>
      <c r="IIC28"/>
      <c r="IID28"/>
      <c r="IIE28"/>
      <c r="IIF28"/>
      <c r="IIG28"/>
      <c r="IIH28"/>
      <c r="III28"/>
      <c r="IIJ28"/>
      <c r="IIK28"/>
      <c r="IIL28"/>
      <c r="IIM28"/>
      <c r="IIN28"/>
      <c r="IIO28"/>
      <c r="IIP28"/>
      <c r="IIQ28"/>
      <c r="IIR28"/>
      <c r="IIS28"/>
      <c r="IIT28"/>
      <c r="IIU28"/>
      <c r="IIV28"/>
      <c r="IIW28"/>
      <c r="IIX28"/>
      <c r="IIY28"/>
      <c r="IIZ28"/>
      <c r="IJA28"/>
      <c r="IJB28"/>
      <c r="IJC28"/>
      <c r="IJD28"/>
      <c r="IJE28"/>
      <c r="IJF28"/>
      <c r="IJG28"/>
      <c r="IJH28"/>
      <c r="IJI28"/>
      <c r="IJJ28"/>
      <c r="IJK28"/>
      <c r="IJL28"/>
      <c r="IJM28"/>
      <c r="IJN28"/>
      <c r="IJO28"/>
      <c r="IJP28"/>
      <c r="IJQ28"/>
      <c r="IJR28"/>
      <c r="IJS28"/>
      <c r="IJT28"/>
      <c r="IJU28"/>
      <c r="IJV28"/>
      <c r="IJW28"/>
      <c r="IJX28"/>
      <c r="IJY28"/>
      <c r="IJZ28"/>
      <c r="IKA28"/>
      <c r="IKB28"/>
      <c r="IKC28"/>
      <c r="IKD28"/>
      <c r="IKE28"/>
      <c r="IKF28"/>
      <c r="IKG28"/>
      <c r="IKH28"/>
      <c r="IKI28"/>
      <c r="IKJ28"/>
      <c r="IKK28"/>
      <c r="IKL28"/>
      <c r="IKM28"/>
      <c r="IKN28"/>
      <c r="IKO28"/>
      <c r="IKP28"/>
      <c r="IKQ28"/>
      <c r="IKR28"/>
      <c r="IKS28"/>
      <c r="IKT28"/>
      <c r="IKU28"/>
      <c r="IKV28"/>
      <c r="IKW28"/>
      <c r="IKX28"/>
      <c r="IKY28"/>
      <c r="IKZ28"/>
      <c r="ILA28"/>
      <c r="ILB28"/>
      <c r="ILC28"/>
      <c r="ILD28"/>
      <c r="ILE28"/>
      <c r="ILF28"/>
      <c r="ILG28"/>
      <c r="ILH28"/>
      <c r="ILI28"/>
      <c r="ILJ28"/>
      <c r="ILK28"/>
      <c r="ILL28"/>
      <c r="ILM28"/>
      <c r="ILN28"/>
      <c r="ILO28"/>
      <c r="ILP28"/>
      <c r="ILQ28"/>
      <c r="ILR28"/>
      <c r="ILS28"/>
      <c r="ILT28"/>
      <c r="ILU28"/>
      <c r="ILV28"/>
      <c r="ILW28"/>
      <c r="ILX28"/>
      <c r="ILY28"/>
      <c r="ILZ28"/>
      <c r="IMA28"/>
      <c r="IMB28"/>
      <c r="IMC28"/>
      <c r="IMD28"/>
      <c r="IME28"/>
      <c r="IMF28"/>
      <c r="IMG28"/>
      <c r="IMH28"/>
      <c r="IMI28"/>
      <c r="IMJ28"/>
      <c r="IMK28"/>
      <c r="IML28"/>
      <c r="IMM28"/>
      <c r="IMN28"/>
      <c r="IMO28"/>
      <c r="IMP28"/>
      <c r="IMQ28"/>
      <c r="IMR28"/>
      <c r="IMS28"/>
      <c r="IMT28"/>
      <c r="IMU28"/>
      <c r="IMV28"/>
      <c r="IMW28"/>
      <c r="IMX28"/>
      <c r="IMY28"/>
      <c r="IMZ28"/>
      <c r="INA28"/>
      <c r="INB28"/>
      <c r="INC28"/>
      <c r="IND28"/>
      <c r="INE28"/>
      <c r="INF28"/>
      <c r="ING28"/>
      <c r="INH28"/>
      <c r="INI28"/>
      <c r="INJ28"/>
      <c r="INK28"/>
      <c r="INL28"/>
      <c r="INM28"/>
      <c r="INN28"/>
      <c r="INO28"/>
      <c r="INP28"/>
      <c r="INQ28"/>
      <c r="INR28"/>
      <c r="INS28"/>
      <c r="INT28"/>
      <c r="INU28"/>
      <c r="INV28"/>
      <c r="INW28"/>
      <c r="INX28"/>
      <c r="INY28"/>
      <c r="INZ28"/>
      <c r="IOA28"/>
      <c r="IOB28"/>
      <c r="IOC28"/>
      <c r="IOD28"/>
      <c r="IOE28"/>
      <c r="IOF28"/>
      <c r="IOG28"/>
      <c r="IOH28"/>
      <c r="IOI28"/>
      <c r="IOJ28"/>
      <c r="IOK28"/>
      <c r="IOL28"/>
      <c r="IOM28"/>
      <c r="ION28"/>
      <c r="IOO28"/>
      <c r="IOP28"/>
      <c r="IOQ28"/>
      <c r="IOR28"/>
      <c r="IOS28"/>
      <c r="IOT28"/>
      <c r="IOU28"/>
      <c r="IOV28"/>
      <c r="IOW28"/>
      <c r="IOX28"/>
      <c r="IOY28"/>
      <c r="IOZ28"/>
      <c r="IPA28"/>
      <c r="IPB28"/>
      <c r="IPC28"/>
      <c r="IPD28"/>
      <c r="IPE28"/>
      <c r="IPF28"/>
      <c r="IPG28"/>
      <c r="IPH28"/>
      <c r="IPI28"/>
      <c r="IPJ28"/>
      <c r="IPK28"/>
      <c r="IPL28"/>
      <c r="IPM28"/>
      <c r="IPN28"/>
      <c r="IPO28"/>
      <c r="IPP28"/>
      <c r="IPQ28"/>
      <c r="IPR28"/>
      <c r="IPS28"/>
      <c r="IPT28"/>
      <c r="IPU28"/>
      <c r="IPV28"/>
      <c r="IPW28"/>
      <c r="IPX28"/>
      <c r="IPY28"/>
      <c r="IPZ28"/>
      <c r="IQA28"/>
      <c r="IQB28"/>
      <c r="IQC28"/>
      <c r="IQD28"/>
      <c r="IQE28"/>
      <c r="IQF28"/>
      <c r="IQG28"/>
      <c r="IQH28"/>
      <c r="IQI28"/>
      <c r="IQJ28"/>
      <c r="IQK28"/>
      <c r="IQL28"/>
      <c r="IQM28"/>
      <c r="IQN28"/>
      <c r="IQO28"/>
      <c r="IQP28"/>
      <c r="IQQ28"/>
      <c r="IQR28"/>
      <c r="IQS28"/>
      <c r="IQT28"/>
      <c r="IQU28"/>
      <c r="IQV28"/>
      <c r="IQW28"/>
      <c r="IQX28"/>
      <c r="IQY28"/>
      <c r="IQZ28"/>
      <c r="IRA28"/>
      <c r="IRB28"/>
      <c r="IRC28"/>
      <c r="IRD28"/>
      <c r="IRE28"/>
      <c r="IRF28"/>
      <c r="IRG28"/>
      <c r="IRH28"/>
      <c r="IRI28"/>
      <c r="IRJ28"/>
      <c r="IRK28"/>
      <c r="IRL28"/>
      <c r="IRM28"/>
      <c r="IRN28"/>
      <c r="IRO28"/>
      <c r="IRP28"/>
      <c r="IRQ28"/>
      <c r="IRR28"/>
      <c r="IRS28"/>
      <c r="IRT28"/>
      <c r="IRU28"/>
      <c r="IRV28"/>
      <c r="IRW28"/>
      <c r="IRX28"/>
      <c r="IRY28"/>
      <c r="IRZ28"/>
      <c r="ISA28"/>
      <c r="ISB28"/>
      <c r="ISC28"/>
      <c r="ISD28"/>
      <c r="ISE28"/>
      <c r="ISF28"/>
      <c r="ISG28"/>
      <c r="ISH28"/>
      <c r="ISI28"/>
      <c r="ISJ28"/>
      <c r="ISK28"/>
      <c r="ISL28"/>
      <c r="ISM28"/>
      <c r="ISN28"/>
      <c r="ISO28"/>
      <c r="ISP28"/>
      <c r="ISQ28"/>
      <c r="ISR28"/>
      <c r="ISS28"/>
      <c r="IST28"/>
      <c r="ISU28"/>
      <c r="ISV28"/>
      <c r="ISW28"/>
      <c r="ISX28"/>
      <c r="ISY28"/>
      <c r="ISZ28"/>
      <c r="ITA28"/>
      <c r="ITB28"/>
      <c r="ITC28"/>
      <c r="ITD28"/>
      <c r="ITE28"/>
      <c r="ITF28"/>
      <c r="ITG28"/>
      <c r="ITH28"/>
      <c r="ITI28"/>
      <c r="ITJ28"/>
      <c r="ITK28"/>
      <c r="ITL28"/>
      <c r="ITM28"/>
      <c r="ITN28"/>
      <c r="ITO28"/>
      <c r="ITP28"/>
      <c r="ITQ28"/>
      <c r="ITR28"/>
      <c r="ITS28"/>
      <c r="ITT28"/>
      <c r="ITU28"/>
      <c r="ITV28"/>
      <c r="ITW28"/>
      <c r="ITX28"/>
      <c r="ITY28"/>
      <c r="ITZ28"/>
      <c r="IUA28"/>
      <c r="IUB28"/>
      <c r="IUC28"/>
      <c r="IUD28"/>
      <c r="IUE28"/>
      <c r="IUF28"/>
      <c r="IUG28"/>
      <c r="IUH28"/>
      <c r="IUI28"/>
      <c r="IUJ28"/>
      <c r="IUK28"/>
      <c r="IUL28"/>
      <c r="IUM28"/>
      <c r="IUN28"/>
      <c r="IUO28"/>
      <c r="IUP28"/>
      <c r="IUQ28"/>
      <c r="IUR28"/>
      <c r="IUS28"/>
      <c r="IUT28"/>
      <c r="IUU28"/>
      <c r="IUV28"/>
      <c r="IUW28"/>
      <c r="IUX28"/>
      <c r="IUY28"/>
      <c r="IUZ28"/>
      <c r="IVA28"/>
      <c r="IVB28"/>
      <c r="IVC28"/>
      <c r="IVD28"/>
      <c r="IVE28"/>
      <c r="IVF28"/>
      <c r="IVG28"/>
      <c r="IVH28"/>
      <c r="IVI28"/>
      <c r="IVJ28"/>
      <c r="IVK28"/>
      <c r="IVL28"/>
      <c r="IVM28"/>
      <c r="IVN28"/>
      <c r="IVO28"/>
      <c r="IVP28"/>
      <c r="IVQ28"/>
      <c r="IVR28"/>
      <c r="IVS28"/>
      <c r="IVT28"/>
      <c r="IVU28"/>
      <c r="IVV28"/>
      <c r="IVW28"/>
      <c r="IVX28"/>
      <c r="IVY28"/>
      <c r="IVZ28"/>
      <c r="IWA28"/>
      <c r="IWB28"/>
      <c r="IWC28"/>
      <c r="IWD28"/>
      <c r="IWE28"/>
      <c r="IWF28"/>
      <c r="IWG28"/>
      <c r="IWH28"/>
      <c r="IWI28"/>
      <c r="IWJ28"/>
      <c r="IWK28"/>
      <c r="IWL28"/>
      <c r="IWM28"/>
      <c r="IWN28"/>
      <c r="IWO28"/>
      <c r="IWP28"/>
      <c r="IWQ28"/>
      <c r="IWR28"/>
      <c r="IWS28"/>
      <c r="IWT28"/>
      <c r="IWU28"/>
      <c r="IWV28"/>
      <c r="IWW28"/>
      <c r="IWX28"/>
      <c r="IWY28"/>
      <c r="IWZ28"/>
      <c r="IXA28"/>
      <c r="IXB28"/>
      <c r="IXC28"/>
      <c r="IXD28"/>
      <c r="IXE28"/>
      <c r="IXF28"/>
      <c r="IXG28"/>
      <c r="IXH28"/>
      <c r="IXI28"/>
      <c r="IXJ28"/>
      <c r="IXK28"/>
      <c r="IXL28"/>
      <c r="IXM28"/>
      <c r="IXN28"/>
      <c r="IXO28"/>
      <c r="IXP28"/>
      <c r="IXQ28"/>
      <c r="IXR28"/>
      <c r="IXS28"/>
      <c r="IXT28"/>
      <c r="IXU28"/>
      <c r="IXV28"/>
      <c r="IXW28"/>
      <c r="IXX28"/>
      <c r="IXY28"/>
      <c r="IXZ28"/>
      <c r="IYA28"/>
      <c r="IYB28"/>
      <c r="IYC28"/>
      <c r="IYD28"/>
      <c r="IYE28"/>
      <c r="IYF28"/>
      <c r="IYG28"/>
      <c r="IYH28"/>
      <c r="IYI28"/>
      <c r="IYJ28"/>
      <c r="IYK28"/>
      <c r="IYL28"/>
      <c r="IYM28"/>
      <c r="IYN28"/>
      <c r="IYO28"/>
      <c r="IYP28"/>
      <c r="IYQ28"/>
      <c r="IYR28"/>
      <c r="IYS28"/>
      <c r="IYT28"/>
      <c r="IYU28"/>
      <c r="IYV28"/>
      <c r="IYW28"/>
      <c r="IYX28"/>
      <c r="IYY28"/>
      <c r="IYZ28"/>
      <c r="IZA28"/>
      <c r="IZB28"/>
      <c r="IZC28"/>
      <c r="IZD28"/>
      <c r="IZE28"/>
      <c r="IZF28"/>
      <c r="IZG28"/>
      <c r="IZH28"/>
      <c r="IZI28"/>
      <c r="IZJ28"/>
      <c r="IZK28"/>
      <c r="IZL28"/>
      <c r="IZM28"/>
      <c r="IZN28"/>
      <c r="IZO28"/>
      <c r="IZP28"/>
      <c r="IZQ28"/>
      <c r="IZR28"/>
      <c r="IZS28"/>
      <c r="IZT28"/>
      <c r="IZU28"/>
      <c r="IZV28"/>
      <c r="IZW28"/>
      <c r="IZX28"/>
      <c r="IZY28"/>
      <c r="IZZ28"/>
      <c r="JAA28"/>
      <c r="JAB28"/>
      <c r="JAC28"/>
      <c r="JAD28"/>
      <c r="JAE28"/>
      <c r="JAF28"/>
      <c r="JAG28"/>
      <c r="JAH28"/>
      <c r="JAI28"/>
      <c r="JAJ28"/>
      <c r="JAK28"/>
      <c r="JAL28"/>
      <c r="JAM28"/>
      <c r="JAN28"/>
      <c r="JAO28"/>
      <c r="JAP28"/>
      <c r="JAQ28"/>
      <c r="JAR28"/>
      <c r="JAS28"/>
      <c r="JAT28"/>
      <c r="JAU28"/>
      <c r="JAV28"/>
      <c r="JAW28"/>
      <c r="JAX28"/>
      <c r="JAY28"/>
      <c r="JAZ28"/>
      <c r="JBA28"/>
      <c r="JBB28"/>
      <c r="JBC28"/>
      <c r="JBD28"/>
      <c r="JBE28"/>
      <c r="JBF28"/>
      <c r="JBG28"/>
      <c r="JBH28"/>
      <c r="JBI28"/>
      <c r="JBJ28"/>
      <c r="JBK28"/>
      <c r="JBL28"/>
      <c r="JBM28"/>
      <c r="JBN28"/>
      <c r="JBO28"/>
      <c r="JBP28"/>
      <c r="JBQ28"/>
      <c r="JBR28"/>
      <c r="JBS28"/>
      <c r="JBT28"/>
      <c r="JBU28"/>
      <c r="JBV28"/>
      <c r="JBW28"/>
      <c r="JBX28"/>
      <c r="JBY28"/>
      <c r="JBZ28"/>
      <c r="JCA28"/>
      <c r="JCB28"/>
      <c r="JCC28"/>
      <c r="JCD28"/>
      <c r="JCE28"/>
      <c r="JCF28"/>
      <c r="JCG28"/>
      <c r="JCH28"/>
      <c r="JCI28"/>
      <c r="JCJ28"/>
      <c r="JCK28"/>
      <c r="JCL28"/>
      <c r="JCM28"/>
      <c r="JCN28"/>
      <c r="JCO28"/>
      <c r="JCP28"/>
      <c r="JCQ28"/>
      <c r="JCR28"/>
      <c r="JCS28"/>
      <c r="JCT28"/>
      <c r="JCU28"/>
      <c r="JCV28"/>
      <c r="JCW28"/>
      <c r="JCX28"/>
      <c r="JCY28"/>
      <c r="JCZ28"/>
      <c r="JDA28"/>
      <c r="JDB28"/>
      <c r="JDC28"/>
      <c r="JDD28"/>
      <c r="JDE28"/>
      <c r="JDF28"/>
      <c r="JDG28"/>
      <c r="JDH28"/>
      <c r="JDI28"/>
      <c r="JDJ28"/>
      <c r="JDK28"/>
      <c r="JDL28"/>
      <c r="JDM28"/>
      <c r="JDN28"/>
      <c r="JDO28"/>
      <c r="JDP28"/>
      <c r="JDQ28"/>
      <c r="JDR28"/>
      <c r="JDS28"/>
      <c r="JDT28"/>
      <c r="JDU28"/>
      <c r="JDV28"/>
      <c r="JDW28"/>
      <c r="JDX28"/>
      <c r="JDY28"/>
      <c r="JDZ28"/>
      <c r="JEA28"/>
      <c r="JEB28"/>
      <c r="JEC28"/>
      <c r="JED28"/>
      <c r="JEE28"/>
      <c r="JEF28"/>
      <c r="JEG28"/>
      <c r="JEH28"/>
      <c r="JEI28"/>
      <c r="JEJ28"/>
      <c r="JEK28"/>
      <c r="JEL28"/>
      <c r="JEM28"/>
      <c r="JEN28"/>
      <c r="JEO28"/>
      <c r="JEP28"/>
      <c r="JEQ28"/>
      <c r="JER28"/>
      <c r="JES28"/>
      <c r="JET28"/>
      <c r="JEU28"/>
      <c r="JEV28"/>
      <c r="JEW28"/>
      <c r="JEX28"/>
      <c r="JEY28"/>
      <c r="JEZ28"/>
      <c r="JFA28"/>
      <c r="JFB28"/>
      <c r="JFC28"/>
      <c r="JFD28"/>
      <c r="JFE28"/>
      <c r="JFF28"/>
      <c r="JFG28"/>
      <c r="JFH28"/>
      <c r="JFI28"/>
      <c r="JFJ28"/>
      <c r="JFK28"/>
      <c r="JFL28"/>
      <c r="JFM28"/>
      <c r="JFN28"/>
      <c r="JFO28"/>
      <c r="JFP28"/>
      <c r="JFQ28"/>
      <c r="JFR28"/>
      <c r="JFS28"/>
      <c r="JFT28"/>
      <c r="JFU28"/>
      <c r="JFV28"/>
      <c r="JFW28"/>
      <c r="JFX28"/>
      <c r="JFY28"/>
      <c r="JFZ28"/>
      <c r="JGA28"/>
      <c r="JGB28"/>
      <c r="JGC28"/>
      <c r="JGD28"/>
      <c r="JGE28"/>
      <c r="JGF28"/>
      <c r="JGG28"/>
      <c r="JGH28"/>
      <c r="JGI28"/>
      <c r="JGJ28"/>
      <c r="JGK28"/>
      <c r="JGL28"/>
      <c r="JGM28"/>
      <c r="JGN28"/>
      <c r="JGO28"/>
      <c r="JGP28"/>
      <c r="JGQ28"/>
      <c r="JGR28"/>
      <c r="JGS28"/>
      <c r="JGT28"/>
      <c r="JGU28"/>
      <c r="JGV28"/>
      <c r="JGW28"/>
      <c r="JGX28"/>
      <c r="JGY28"/>
      <c r="JGZ28"/>
      <c r="JHA28"/>
      <c r="JHB28"/>
      <c r="JHC28"/>
      <c r="JHD28"/>
      <c r="JHE28"/>
      <c r="JHF28"/>
      <c r="JHG28"/>
      <c r="JHH28"/>
      <c r="JHI28"/>
      <c r="JHJ28"/>
      <c r="JHK28"/>
      <c r="JHL28"/>
      <c r="JHM28"/>
      <c r="JHN28"/>
      <c r="JHO28"/>
      <c r="JHP28"/>
      <c r="JHQ28"/>
      <c r="JHR28"/>
      <c r="JHS28"/>
      <c r="JHT28"/>
      <c r="JHU28"/>
      <c r="JHV28"/>
      <c r="JHW28"/>
      <c r="JHX28"/>
      <c r="JHY28"/>
      <c r="JHZ28"/>
      <c r="JIA28"/>
      <c r="JIB28"/>
      <c r="JIC28"/>
      <c r="JID28"/>
      <c r="JIE28"/>
      <c r="JIF28"/>
      <c r="JIG28"/>
      <c r="JIH28"/>
      <c r="JII28"/>
      <c r="JIJ28"/>
      <c r="JIK28"/>
      <c r="JIL28"/>
      <c r="JIM28"/>
      <c r="JIN28"/>
      <c r="JIO28"/>
      <c r="JIP28"/>
      <c r="JIQ28"/>
      <c r="JIR28"/>
      <c r="JIS28"/>
      <c r="JIT28"/>
      <c r="JIU28"/>
      <c r="JIV28"/>
      <c r="JIW28"/>
      <c r="JIX28"/>
      <c r="JIY28"/>
      <c r="JIZ28"/>
      <c r="JJA28"/>
      <c r="JJB28"/>
      <c r="JJC28"/>
      <c r="JJD28"/>
      <c r="JJE28"/>
      <c r="JJF28"/>
      <c r="JJG28"/>
      <c r="JJH28"/>
      <c r="JJI28"/>
      <c r="JJJ28"/>
      <c r="JJK28"/>
      <c r="JJL28"/>
      <c r="JJM28"/>
      <c r="JJN28"/>
      <c r="JJO28"/>
      <c r="JJP28"/>
      <c r="JJQ28"/>
      <c r="JJR28"/>
      <c r="JJS28"/>
      <c r="JJT28"/>
      <c r="JJU28"/>
      <c r="JJV28"/>
      <c r="JJW28"/>
      <c r="JJX28"/>
      <c r="JJY28"/>
      <c r="JJZ28"/>
      <c r="JKA28"/>
      <c r="JKB28"/>
      <c r="JKC28"/>
      <c r="JKD28"/>
      <c r="JKE28"/>
      <c r="JKF28"/>
      <c r="JKG28"/>
      <c r="JKH28"/>
      <c r="JKI28"/>
      <c r="JKJ28"/>
      <c r="JKK28"/>
      <c r="JKL28"/>
      <c r="JKM28"/>
      <c r="JKN28"/>
      <c r="JKO28"/>
      <c r="JKP28"/>
      <c r="JKQ28"/>
      <c r="JKR28"/>
      <c r="JKS28"/>
      <c r="JKT28"/>
      <c r="JKU28"/>
      <c r="JKV28"/>
      <c r="JKW28"/>
      <c r="JKX28"/>
      <c r="JKY28"/>
      <c r="JKZ28"/>
      <c r="JLA28"/>
      <c r="JLB28"/>
      <c r="JLC28"/>
      <c r="JLD28"/>
      <c r="JLE28"/>
      <c r="JLF28"/>
      <c r="JLG28"/>
      <c r="JLH28"/>
      <c r="JLI28"/>
      <c r="JLJ28"/>
      <c r="JLK28"/>
      <c r="JLL28"/>
      <c r="JLM28"/>
      <c r="JLN28"/>
      <c r="JLO28"/>
      <c r="JLP28"/>
      <c r="JLQ28"/>
      <c r="JLR28"/>
      <c r="JLS28"/>
      <c r="JLT28"/>
      <c r="JLU28"/>
      <c r="JLV28"/>
      <c r="JLW28"/>
      <c r="JLX28"/>
      <c r="JLY28"/>
      <c r="JLZ28"/>
      <c r="JMA28"/>
      <c r="JMB28"/>
      <c r="JMC28"/>
      <c r="JMD28"/>
      <c r="JME28"/>
      <c r="JMF28"/>
      <c r="JMG28"/>
      <c r="JMH28"/>
      <c r="JMI28"/>
      <c r="JMJ28"/>
      <c r="JMK28"/>
      <c r="JML28"/>
      <c r="JMM28"/>
      <c r="JMN28"/>
      <c r="JMO28"/>
      <c r="JMP28"/>
      <c r="JMQ28"/>
      <c r="JMR28"/>
      <c r="JMS28"/>
      <c r="JMT28"/>
      <c r="JMU28"/>
      <c r="JMV28"/>
      <c r="JMW28"/>
      <c r="JMX28"/>
      <c r="JMY28"/>
      <c r="JMZ28"/>
      <c r="JNA28"/>
      <c r="JNB28"/>
      <c r="JNC28"/>
      <c r="JND28"/>
      <c r="JNE28"/>
      <c r="JNF28"/>
      <c r="JNG28"/>
      <c r="JNH28"/>
      <c r="JNI28"/>
      <c r="JNJ28"/>
      <c r="JNK28"/>
      <c r="JNL28"/>
      <c r="JNM28"/>
      <c r="JNN28"/>
      <c r="JNO28"/>
      <c r="JNP28"/>
      <c r="JNQ28"/>
      <c r="JNR28"/>
      <c r="JNS28"/>
      <c r="JNT28"/>
      <c r="JNU28"/>
      <c r="JNV28"/>
      <c r="JNW28"/>
      <c r="JNX28"/>
      <c r="JNY28"/>
      <c r="JNZ28"/>
      <c r="JOA28"/>
      <c r="JOB28"/>
      <c r="JOC28"/>
      <c r="JOD28"/>
      <c r="JOE28"/>
      <c r="JOF28"/>
      <c r="JOG28"/>
      <c r="JOH28"/>
      <c r="JOI28"/>
      <c r="JOJ28"/>
      <c r="JOK28"/>
      <c r="JOL28"/>
      <c r="JOM28"/>
      <c r="JON28"/>
      <c r="JOO28"/>
      <c r="JOP28"/>
      <c r="JOQ28"/>
      <c r="JOR28"/>
      <c r="JOS28"/>
      <c r="JOT28"/>
      <c r="JOU28"/>
      <c r="JOV28"/>
      <c r="JOW28"/>
      <c r="JOX28"/>
      <c r="JOY28"/>
      <c r="JOZ28"/>
      <c r="JPA28"/>
      <c r="JPB28"/>
      <c r="JPC28"/>
      <c r="JPD28"/>
      <c r="JPE28"/>
      <c r="JPF28"/>
      <c r="JPG28"/>
      <c r="JPH28"/>
      <c r="JPI28"/>
      <c r="JPJ28"/>
      <c r="JPK28"/>
      <c r="JPL28"/>
      <c r="JPM28"/>
      <c r="JPN28"/>
      <c r="JPO28"/>
      <c r="JPP28"/>
      <c r="JPQ28"/>
      <c r="JPR28"/>
      <c r="JPS28"/>
      <c r="JPT28"/>
      <c r="JPU28"/>
      <c r="JPV28"/>
      <c r="JPW28"/>
      <c r="JPX28"/>
      <c r="JPY28"/>
      <c r="JPZ28"/>
      <c r="JQA28"/>
      <c r="JQB28"/>
      <c r="JQC28"/>
      <c r="JQD28"/>
      <c r="JQE28"/>
      <c r="JQF28"/>
      <c r="JQG28"/>
      <c r="JQH28"/>
      <c r="JQI28"/>
      <c r="JQJ28"/>
      <c r="JQK28"/>
      <c r="JQL28"/>
      <c r="JQM28"/>
      <c r="JQN28"/>
      <c r="JQO28"/>
      <c r="JQP28"/>
      <c r="JQQ28"/>
      <c r="JQR28"/>
      <c r="JQS28"/>
      <c r="JQT28"/>
      <c r="JQU28"/>
      <c r="JQV28"/>
      <c r="JQW28"/>
      <c r="JQX28"/>
      <c r="JQY28"/>
      <c r="JQZ28"/>
      <c r="JRA28"/>
      <c r="JRB28"/>
      <c r="JRC28"/>
      <c r="JRD28"/>
      <c r="JRE28"/>
      <c r="JRF28"/>
      <c r="JRG28"/>
      <c r="JRH28"/>
      <c r="JRI28"/>
      <c r="JRJ28"/>
      <c r="JRK28"/>
      <c r="JRL28"/>
      <c r="JRM28"/>
      <c r="JRN28"/>
      <c r="JRO28"/>
      <c r="JRP28"/>
      <c r="JRQ28"/>
      <c r="JRR28"/>
      <c r="JRS28"/>
      <c r="JRT28"/>
      <c r="JRU28"/>
      <c r="JRV28"/>
      <c r="JRW28"/>
      <c r="JRX28"/>
      <c r="JRY28"/>
      <c r="JRZ28"/>
      <c r="JSA28"/>
      <c r="JSB28"/>
      <c r="JSC28"/>
      <c r="JSD28"/>
      <c r="JSE28"/>
      <c r="JSF28"/>
      <c r="JSG28"/>
      <c r="JSH28"/>
      <c r="JSI28"/>
      <c r="JSJ28"/>
      <c r="JSK28"/>
      <c r="JSL28"/>
      <c r="JSM28"/>
      <c r="JSN28"/>
      <c r="JSO28"/>
      <c r="JSP28"/>
      <c r="JSQ28"/>
      <c r="JSR28"/>
      <c r="JSS28"/>
      <c r="JST28"/>
      <c r="JSU28"/>
      <c r="JSV28"/>
      <c r="JSW28"/>
      <c r="JSX28"/>
      <c r="JSY28"/>
      <c r="JSZ28"/>
      <c r="JTA28"/>
      <c r="JTB28"/>
      <c r="JTC28"/>
      <c r="JTD28"/>
      <c r="JTE28"/>
      <c r="JTF28"/>
      <c r="JTG28"/>
      <c r="JTH28"/>
      <c r="JTI28"/>
      <c r="JTJ28"/>
      <c r="JTK28"/>
      <c r="JTL28"/>
      <c r="JTM28"/>
      <c r="JTN28"/>
      <c r="JTO28"/>
      <c r="JTP28"/>
      <c r="JTQ28"/>
      <c r="JTR28"/>
      <c r="JTS28"/>
      <c r="JTT28"/>
      <c r="JTU28"/>
      <c r="JTV28"/>
      <c r="JTW28"/>
      <c r="JTX28"/>
      <c r="JTY28"/>
      <c r="JTZ28"/>
      <c r="JUA28"/>
      <c r="JUB28"/>
      <c r="JUC28"/>
      <c r="JUD28"/>
      <c r="JUE28"/>
      <c r="JUF28"/>
      <c r="JUG28"/>
      <c r="JUH28"/>
      <c r="JUI28"/>
      <c r="JUJ28"/>
      <c r="JUK28"/>
      <c r="JUL28"/>
      <c r="JUM28"/>
      <c r="JUN28"/>
      <c r="JUO28"/>
      <c r="JUP28"/>
      <c r="JUQ28"/>
      <c r="JUR28"/>
      <c r="JUS28"/>
      <c r="JUT28"/>
      <c r="JUU28"/>
      <c r="JUV28"/>
      <c r="JUW28"/>
      <c r="JUX28"/>
      <c r="JUY28"/>
      <c r="JUZ28"/>
      <c r="JVA28"/>
      <c r="JVB28"/>
      <c r="JVC28"/>
      <c r="JVD28"/>
      <c r="JVE28"/>
      <c r="JVF28"/>
      <c r="JVG28"/>
      <c r="JVH28"/>
      <c r="JVI28"/>
      <c r="JVJ28"/>
      <c r="JVK28"/>
      <c r="JVL28"/>
      <c r="JVM28"/>
      <c r="JVN28"/>
      <c r="JVO28"/>
      <c r="JVP28"/>
      <c r="JVQ28"/>
      <c r="JVR28"/>
      <c r="JVS28"/>
      <c r="JVT28"/>
      <c r="JVU28"/>
      <c r="JVV28"/>
      <c r="JVW28"/>
      <c r="JVX28"/>
      <c r="JVY28"/>
      <c r="JVZ28"/>
      <c r="JWA28"/>
      <c r="JWB28"/>
      <c r="JWC28"/>
      <c r="JWD28"/>
      <c r="JWE28"/>
      <c r="JWF28"/>
      <c r="JWG28"/>
      <c r="JWH28"/>
      <c r="JWI28"/>
      <c r="JWJ28"/>
      <c r="JWK28"/>
      <c r="JWL28"/>
      <c r="JWM28"/>
      <c r="JWN28"/>
      <c r="JWO28"/>
      <c r="JWP28"/>
      <c r="JWQ28"/>
      <c r="JWR28"/>
      <c r="JWS28"/>
      <c r="JWT28"/>
      <c r="JWU28"/>
      <c r="JWV28"/>
      <c r="JWW28"/>
      <c r="JWX28"/>
      <c r="JWY28"/>
      <c r="JWZ28"/>
      <c r="JXA28"/>
      <c r="JXB28"/>
      <c r="JXC28"/>
      <c r="JXD28"/>
      <c r="JXE28"/>
      <c r="JXF28"/>
      <c r="JXG28"/>
      <c r="JXH28"/>
      <c r="JXI28"/>
      <c r="JXJ28"/>
      <c r="JXK28"/>
      <c r="JXL28"/>
      <c r="JXM28"/>
      <c r="JXN28"/>
      <c r="JXO28"/>
      <c r="JXP28"/>
      <c r="JXQ28"/>
      <c r="JXR28"/>
      <c r="JXS28"/>
      <c r="JXT28"/>
      <c r="JXU28"/>
      <c r="JXV28"/>
      <c r="JXW28"/>
      <c r="JXX28"/>
      <c r="JXY28"/>
      <c r="JXZ28"/>
      <c r="JYA28"/>
      <c r="JYB28"/>
      <c r="JYC28"/>
      <c r="JYD28"/>
      <c r="JYE28"/>
      <c r="JYF28"/>
      <c r="JYG28"/>
      <c r="JYH28"/>
      <c r="JYI28"/>
      <c r="JYJ28"/>
      <c r="JYK28"/>
      <c r="JYL28"/>
      <c r="JYM28"/>
      <c r="JYN28"/>
      <c r="JYO28"/>
      <c r="JYP28"/>
      <c r="JYQ28"/>
      <c r="JYR28"/>
      <c r="JYS28"/>
      <c r="JYT28"/>
      <c r="JYU28"/>
      <c r="JYV28"/>
      <c r="JYW28"/>
      <c r="JYX28"/>
      <c r="JYY28"/>
      <c r="JYZ28"/>
      <c r="JZA28"/>
      <c r="JZB28"/>
      <c r="JZC28"/>
      <c r="JZD28"/>
      <c r="JZE28"/>
      <c r="JZF28"/>
      <c r="JZG28"/>
      <c r="JZH28"/>
      <c r="JZI28"/>
      <c r="JZJ28"/>
      <c r="JZK28"/>
      <c r="JZL28"/>
      <c r="JZM28"/>
      <c r="JZN28"/>
      <c r="JZO28"/>
      <c r="JZP28"/>
      <c r="JZQ28"/>
      <c r="JZR28"/>
      <c r="JZS28"/>
      <c r="JZT28"/>
      <c r="JZU28"/>
      <c r="JZV28"/>
      <c r="JZW28"/>
      <c r="JZX28"/>
      <c r="JZY28"/>
      <c r="JZZ28"/>
      <c r="KAA28"/>
      <c r="KAB28"/>
      <c r="KAC28"/>
      <c r="KAD28"/>
      <c r="KAE28"/>
      <c r="KAF28"/>
      <c r="KAG28"/>
      <c r="KAH28"/>
      <c r="KAI28"/>
      <c r="KAJ28"/>
      <c r="KAK28"/>
      <c r="KAL28"/>
      <c r="KAM28"/>
      <c r="KAN28"/>
      <c r="KAO28"/>
      <c r="KAP28"/>
      <c r="KAQ28"/>
      <c r="KAR28"/>
      <c r="KAS28"/>
      <c r="KAT28"/>
      <c r="KAU28"/>
      <c r="KAV28"/>
      <c r="KAW28"/>
      <c r="KAX28"/>
      <c r="KAY28"/>
      <c r="KAZ28"/>
      <c r="KBA28"/>
      <c r="KBB28"/>
      <c r="KBC28"/>
      <c r="KBD28"/>
      <c r="KBE28"/>
      <c r="KBF28"/>
      <c r="KBG28"/>
      <c r="KBH28"/>
      <c r="KBI28"/>
      <c r="KBJ28"/>
      <c r="KBK28"/>
      <c r="KBL28"/>
      <c r="KBM28"/>
      <c r="KBN28"/>
      <c r="KBO28"/>
      <c r="KBP28"/>
      <c r="KBQ28"/>
      <c r="KBR28"/>
      <c r="KBS28"/>
      <c r="KBT28"/>
      <c r="KBU28"/>
      <c r="KBV28"/>
      <c r="KBW28"/>
      <c r="KBX28"/>
      <c r="KBY28"/>
      <c r="KBZ28"/>
      <c r="KCA28"/>
      <c r="KCB28"/>
      <c r="KCC28"/>
      <c r="KCD28"/>
      <c r="KCE28"/>
      <c r="KCF28"/>
      <c r="KCG28"/>
      <c r="KCH28"/>
      <c r="KCI28"/>
      <c r="KCJ28"/>
      <c r="KCK28"/>
      <c r="KCL28"/>
      <c r="KCM28"/>
      <c r="KCN28"/>
      <c r="KCO28"/>
      <c r="KCP28"/>
      <c r="KCQ28"/>
      <c r="KCR28"/>
      <c r="KCS28"/>
      <c r="KCT28"/>
      <c r="KCU28"/>
      <c r="KCV28"/>
      <c r="KCW28"/>
      <c r="KCX28"/>
      <c r="KCY28"/>
      <c r="KCZ28"/>
      <c r="KDA28"/>
      <c r="KDB28"/>
      <c r="KDC28"/>
      <c r="KDD28"/>
      <c r="KDE28"/>
      <c r="KDF28"/>
      <c r="KDG28"/>
      <c r="KDH28"/>
      <c r="KDI28"/>
      <c r="KDJ28"/>
      <c r="KDK28"/>
      <c r="KDL28"/>
      <c r="KDM28"/>
      <c r="KDN28"/>
      <c r="KDO28"/>
      <c r="KDP28"/>
      <c r="KDQ28"/>
      <c r="KDR28"/>
      <c r="KDS28"/>
      <c r="KDT28"/>
      <c r="KDU28"/>
      <c r="KDV28"/>
      <c r="KDW28"/>
      <c r="KDX28"/>
      <c r="KDY28"/>
      <c r="KDZ28"/>
      <c r="KEA28"/>
      <c r="KEB28"/>
      <c r="KEC28"/>
      <c r="KED28"/>
      <c r="KEE28"/>
      <c r="KEF28"/>
      <c r="KEG28"/>
      <c r="KEH28"/>
      <c r="KEI28"/>
      <c r="KEJ28"/>
      <c r="KEK28"/>
      <c r="KEL28"/>
      <c r="KEM28"/>
      <c r="KEN28"/>
      <c r="KEO28"/>
      <c r="KEP28"/>
      <c r="KEQ28"/>
      <c r="KER28"/>
      <c r="KES28"/>
      <c r="KET28"/>
      <c r="KEU28"/>
      <c r="KEV28"/>
      <c r="KEW28"/>
      <c r="KEX28"/>
      <c r="KEY28"/>
      <c r="KEZ28"/>
      <c r="KFA28"/>
      <c r="KFB28"/>
      <c r="KFC28"/>
      <c r="KFD28"/>
      <c r="KFE28"/>
      <c r="KFF28"/>
      <c r="KFG28"/>
      <c r="KFH28"/>
      <c r="KFI28"/>
      <c r="KFJ28"/>
      <c r="KFK28"/>
      <c r="KFL28"/>
      <c r="KFM28"/>
      <c r="KFN28"/>
      <c r="KFO28"/>
      <c r="KFP28"/>
      <c r="KFQ28"/>
      <c r="KFR28"/>
      <c r="KFS28"/>
      <c r="KFT28"/>
      <c r="KFU28"/>
      <c r="KFV28"/>
      <c r="KFW28"/>
      <c r="KFX28"/>
      <c r="KFY28"/>
      <c r="KFZ28"/>
      <c r="KGA28"/>
      <c r="KGB28"/>
      <c r="KGC28"/>
      <c r="KGD28"/>
      <c r="KGE28"/>
      <c r="KGF28"/>
      <c r="KGG28"/>
      <c r="KGH28"/>
      <c r="KGI28"/>
      <c r="KGJ28"/>
      <c r="KGK28"/>
      <c r="KGL28"/>
      <c r="KGM28"/>
      <c r="KGN28"/>
      <c r="KGO28"/>
      <c r="KGP28"/>
      <c r="KGQ28"/>
      <c r="KGR28"/>
      <c r="KGS28"/>
      <c r="KGT28"/>
      <c r="KGU28"/>
      <c r="KGV28"/>
      <c r="KGW28"/>
      <c r="KGX28"/>
      <c r="KGY28"/>
      <c r="KGZ28"/>
      <c r="KHA28"/>
      <c r="KHB28"/>
      <c r="KHC28"/>
      <c r="KHD28"/>
      <c r="KHE28"/>
      <c r="KHF28"/>
      <c r="KHG28"/>
      <c r="KHH28"/>
      <c r="KHI28"/>
      <c r="KHJ28"/>
      <c r="KHK28"/>
      <c r="KHL28"/>
      <c r="KHM28"/>
      <c r="KHN28"/>
      <c r="KHO28"/>
      <c r="KHP28"/>
      <c r="KHQ28"/>
      <c r="KHR28"/>
      <c r="KHS28"/>
      <c r="KHT28"/>
      <c r="KHU28"/>
      <c r="KHV28"/>
      <c r="KHW28"/>
      <c r="KHX28"/>
      <c r="KHY28"/>
      <c r="KHZ28"/>
      <c r="KIA28"/>
      <c r="KIB28"/>
      <c r="KIC28"/>
      <c r="KID28"/>
      <c r="KIE28"/>
      <c r="KIF28"/>
      <c r="KIG28"/>
      <c r="KIH28"/>
      <c r="KII28"/>
      <c r="KIJ28"/>
      <c r="KIK28"/>
      <c r="KIL28"/>
      <c r="KIM28"/>
      <c r="KIN28"/>
      <c r="KIO28"/>
      <c r="KIP28"/>
      <c r="KIQ28"/>
      <c r="KIR28"/>
      <c r="KIS28"/>
      <c r="KIT28"/>
      <c r="KIU28"/>
      <c r="KIV28"/>
      <c r="KIW28"/>
      <c r="KIX28"/>
      <c r="KIY28"/>
      <c r="KIZ28"/>
      <c r="KJA28"/>
      <c r="KJB28"/>
      <c r="KJC28"/>
      <c r="KJD28"/>
      <c r="KJE28"/>
      <c r="KJF28"/>
      <c r="KJG28"/>
      <c r="KJH28"/>
      <c r="KJI28"/>
      <c r="KJJ28"/>
      <c r="KJK28"/>
      <c r="KJL28"/>
      <c r="KJM28"/>
      <c r="KJN28"/>
      <c r="KJO28"/>
      <c r="KJP28"/>
      <c r="KJQ28"/>
      <c r="KJR28"/>
      <c r="KJS28"/>
      <c r="KJT28"/>
      <c r="KJU28"/>
      <c r="KJV28"/>
      <c r="KJW28"/>
      <c r="KJX28"/>
      <c r="KJY28"/>
      <c r="KJZ28"/>
      <c r="KKA28"/>
      <c r="KKB28"/>
      <c r="KKC28"/>
      <c r="KKD28"/>
      <c r="KKE28"/>
      <c r="KKF28"/>
      <c r="KKG28"/>
      <c r="KKH28"/>
      <c r="KKI28"/>
      <c r="KKJ28"/>
      <c r="KKK28"/>
      <c r="KKL28"/>
      <c r="KKM28"/>
      <c r="KKN28"/>
      <c r="KKO28"/>
      <c r="KKP28"/>
      <c r="KKQ28"/>
      <c r="KKR28"/>
      <c r="KKS28"/>
      <c r="KKT28"/>
      <c r="KKU28"/>
      <c r="KKV28"/>
      <c r="KKW28"/>
      <c r="KKX28"/>
      <c r="KKY28"/>
      <c r="KKZ28"/>
      <c r="KLA28"/>
      <c r="KLB28"/>
      <c r="KLC28"/>
      <c r="KLD28"/>
      <c r="KLE28"/>
      <c r="KLF28"/>
      <c r="KLG28"/>
      <c r="KLH28"/>
      <c r="KLI28"/>
      <c r="KLJ28"/>
      <c r="KLK28"/>
      <c r="KLL28"/>
      <c r="KLM28"/>
      <c r="KLN28"/>
      <c r="KLO28"/>
      <c r="KLP28"/>
      <c r="KLQ28"/>
      <c r="KLR28"/>
      <c r="KLS28"/>
      <c r="KLT28"/>
      <c r="KLU28"/>
      <c r="KLV28"/>
      <c r="KLW28"/>
      <c r="KLX28"/>
      <c r="KLY28"/>
      <c r="KLZ28"/>
      <c r="KMA28"/>
      <c r="KMB28"/>
      <c r="KMC28"/>
      <c r="KMD28"/>
      <c r="KME28"/>
      <c r="KMF28"/>
      <c r="KMG28"/>
      <c r="KMH28"/>
      <c r="KMI28"/>
      <c r="KMJ28"/>
      <c r="KMK28"/>
      <c r="KML28"/>
      <c r="KMM28"/>
      <c r="KMN28"/>
      <c r="KMO28"/>
      <c r="KMP28"/>
      <c r="KMQ28"/>
      <c r="KMR28"/>
      <c r="KMS28"/>
      <c r="KMT28"/>
      <c r="KMU28"/>
      <c r="KMV28"/>
      <c r="KMW28"/>
      <c r="KMX28"/>
      <c r="KMY28"/>
      <c r="KMZ28"/>
      <c r="KNA28"/>
      <c r="KNB28"/>
      <c r="KNC28"/>
      <c r="KND28"/>
      <c r="KNE28"/>
      <c r="KNF28"/>
      <c r="KNG28"/>
      <c r="KNH28"/>
      <c r="KNI28"/>
      <c r="KNJ28"/>
      <c r="KNK28"/>
      <c r="KNL28"/>
      <c r="KNM28"/>
      <c r="KNN28"/>
      <c r="KNO28"/>
      <c r="KNP28"/>
      <c r="KNQ28"/>
      <c r="KNR28"/>
      <c r="KNS28"/>
      <c r="KNT28"/>
      <c r="KNU28"/>
      <c r="KNV28"/>
      <c r="KNW28"/>
      <c r="KNX28"/>
      <c r="KNY28"/>
      <c r="KNZ28"/>
      <c r="KOA28"/>
      <c r="KOB28"/>
      <c r="KOC28"/>
      <c r="KOD28"/>
      <c r="KOE28"/>
      <c r="KOF28"/>
      <c r="KOG28"/>
      <c r="KOH28"/>
      <c r="KOI28"/>
      <c r="KOJ28"/>
      <c r="KOK28"/>
      <c r="KOL28"/>
      <c r="KOM28"/>
      <c r="KON28"/>
      <c r="KOO28"/>
      <c r="KOP28"/>
      <c r="KOQ28"/>
      <c r="KOR28"/>
      <c r="KOS28"/>
      <c r="KOT28"/>
      <c r="KOU28"/>
      <c r="KOV28"/>
      <c r="KOW28"/>
      <c r="KOX28"/>
      <c r="KOY28"/>
      <c r="KOZ28"/>
      <c r="KPA28"/>
      <c r="KPB28"/>
      <c r="KPC28"/>
      <c r="KPD28"/>
      <c r="KPE28"/>
      <c r="KPF28"/>
      <c r="KPG28"/>
      <c r="KPH28"/>
      <c r="KPI28"/>
      <c r="KPJ28"/>
      <c r="KPK28"/>
      <c r="KPL28"/>
      <c r="KPM28"/>
      <c r="KPN28"/>
      <c r="KPO28"/>
      <c r="KPP28"/>
      <c r="KPQ28"/>
      <c r="KPR28"/>
      <c r="KPS28"/>
      <c r="KPT28"/>
      <c r="KPU28"/>
      <c r="KPV28"/>
      <c r="KPW28"/>
      <c r="KPX28"/>
      <c r="KPY28"/>
      <c r="KPZ28"/>
      <c r="KQA28"/>
      <c r="KQB28"/>
      <c r="KQC28"/>
      <c r="KQD28"/>
      <c r="KQE28"/>
      <c r="KQF28"/>
      <c r="KQG28"/>
      <c r="KQH28"/>
      <c r="KQI28"/>
      <c r="KQJ28"/>
      <c r="KQK28"/>
      <c r="KQL28"/>
      <c r="KQM28"/>
      <c r="KQN28"/>
      <c r="KQO28"/>
      <c r="KQP28"/>
      <c r="KQQ28"/>
      <c r="KQR28"/>
      <c r="KQS28"/>
      <c r="KQT28"/>
      <c r="KQU28"/>
      <c r="KQV28"/>
      <c r="KQW28"/>
      <c r="KQX28"/>
      <c r="KQY28"/>
      <c r="KQZ28"/>
      <c r="KRA28"/>
      <c r="KRB28"/>
      <c r="KRC28"/>
      <c r="KRD28"/>
      <c r="KRE28"/>
      <c r="KRF28"/>
      <c r="KRG28"/>
      <c r="KRH28"/>
      <c r="KRI28"/>
      <c r="KRJ28"/>
      <c r="KRK28"/>
      <c r="KRL28"/>
      <c r="KRM28"/>
      <c r="KRN28"/>
      <c r="KRO28"/>
      <c r="KRP28"/>
      <c r="KRQ28"/>
      <c r="KRR28"/>
      <c r="KRS28"/>
      <c r="KRT28"/>
      <c r="KRU28"/>
      <c r="KRV28"/>
      <c r="KRW28"/>
      <c r="KRX28"/>
      <c r="KRY28"/>
      <c r="KRZ28"/>
      <c r="KSA28"/>
      <c r="KSB28"/>
      <c r="KSC28"/>
      <c r="KSD28"/>
      <c r="KSE28"/>
      <c r="KSF28"/>
      <c r="KSG28"/>
      <c r="KSH28"/>
      <c r="KSI28"/>
      <c r="KSJ28"/>
      <c r="KSK28"/>
      <c r="KSL28"/>
      <c r="KSM28"/>
      <c r="KSN28"/>
      <c r="KSO28"/>
      <c r="KSP28"/>
      <c r="KSQ28"/>
      <c r="KSR28"/>
      <c r="KSS28"/>
      <c r="KST28"/>
      <c r="KSU28"/>
      <c r="KSV28"/>
      <c r="KSW28"/>
      <c r="KSX28"/>
      <c r="KSY28"/>
      <c r="KSZ28"/>
      <c r="KTA28"/>
      <c r="KTB28"/>
      <c r="KTC28"/>
      <c r="KTD28"/>
      <c r="KTE28"/>
      <c r="KTF28"/>
      <c r="KTG28"/>
      <c r="KTH28"/>
      <c r="KTI28"/>
      <c r="KTJ28"/>
      <c r="KTK28"/>
      <c r="KTL28"/>
      <c r="KTM28"/>
      <c r="KTN28"/>
      <c r="KTO28"/>
      <c r="KTP28"/>
      <c r="KTQ28"/>
      <c r="KTR28"/>
      <c r="KTS28"/>
      <c r="KTT28"/>
      <c r="KTU28"/>
      <c r="KTV28"/>
      <c r="KTW28"/>
      <c r="KTX28"/>
      <c r="KTY28"/>
      <c r="KTZ28"/>
      <c r="KUA28"/>
      <c r="KUB28"/>
      <c r="KUC28"/>
      <c r="KUD28"/>
      <c r="KUE28"/>
      <c r="KUF28"/>
      <c r="KUG28"/>
      <c r="KUH28"/>
      <c r="KUI28"/>
      <c r="KUJ28"/>
      <c r="KUK28"/>
      <c r="KUL28"/>
      <c r="KUM28"/>
      <c r="KUN28"/>
      <c r="KUO28"/>
      <c r="KUP28"/>
      <c r="KUQ28"/>
      <c r="KUR28"/>
      <c r="KUS28"/>
      <c r="KUT28"/>
      <c r="KUU28"/>
      <c r="KUV28"/>
      <c r="KUW28"/>
      <c r="KUX28"/>
      <c r="KUY28"/>
      <c r="KUZ28"/>
      <c r="KVA28"/>
      <c r="KVB28"/>
      <c r="KVC28"/>
      <c r="KVD28"/>
      <c r="KVE28"/>
      <c r="KVF28"/>
      <c r="KVG28"/>
      <c r="KVH28"/>
      <c r="KVI28"/>
      <c r="KVJ28"/>
      <c r="KVK28"/>
      <c r="KVL28"/>
      <c r="KVM28"/>
      <c r="KVN28"/>
      <c r="KVO28"/>
      <c r="KVP28"/>
      <c r="KVQ28"/>
      <c r="KVR28"/>
      <c r="KVS28"/>
      <c r="KVT28"/>
      <c r="KVU28"/>
      <c r="KVV28"/>
      <c r="KVW28"/>
      <c r="KVX28"/>
      <c r="KVY28"/>
      <c r="KVZ28"/>
      <c r="KWA28"/>
      <c r="KWB28"/>
      <c r="KWC28"/>
      <c r="KWD28"/>
      <c r="KWE28"/>
      <c r="KWF28"/>
      <c r="KWG28"/>
      <c r="KWH28"/>
      <c r="KWI28"/>
      <c r="KWJ28"/>
      <c r="KWK28"/>
      <c r="KWL28"/>
      <c r="KWM28"/>
      <c r="KWN28"/>
      <c r="KWO28"/>
      <c r="KWP28"/>
      <c r="KWQ28"/>
      <c r="KWR28"/>
      <c r="KWS28"/>
      <c r="KWT28"/>
      <c r="KWU28"/>
      <c r="KWV28"/>
      <c r="KWW28"/>
      <c r="KWX28"/>
      <c r="KWY28"/>
      <c r="KWZ28"/>
      <c r="KXA28"/>
      <c r="KXB28"/>
      <c r="KXC28"/>
      <c r="KXD28"/>
      <c r="KXE28"/>
      <c r="KXF28"/>
      <c r="KXG28"/>
      <c r="KXH28"/>
      <c r="KXI28"/>
      <c r="KXJ28"/>
      <c r="KXK28"/>
      <c r="KXL28"/>
      <c r="KXM28"/>
      <c r="KXN28"/>
      <c r="KXO28"/>
      <c r="KXP28"/>
      <c r="KXQ28"/>
      <c r="KXR28"/>
      <c r="KXS28"/>
      <c r="KXT28"/>
      <c r="KXU28"/>
      <c r="KXV28"/>
      <c r="KXW28"/>
      <c r="KXX28"/>
      <c r="KXY28"/>
      <c r="KXZ28"/>
      <c r="KYA28"/>
      <c r="KYB28"/>
      <c r="KYC28"/>
      <c r="KYD28"/>
      <c r="KYE28"/>
      <c r="KYF28"/>
      <c r="KYG28"/>
      <c r="KYH28"/>
      <c r="KYI28"/>
      <c r="KYJ28"/>
      <c r="KYK28"/>
      <c r="KYL28"/>
      <c r="KYM28"/>
      <c r="KYN28"/>
      <c r="KYO28"/>
      <c r="KYP28"/>
      <c r="KYQ28"/>
      <c r="KYR28"/>
      <c r="KYS28"/>
      <c r="KYT28"/>
      <c r="KYU28"/>
      <c r="KYV28"/>
      <c r="KYW28"/>
      <c r="KYX28"/>
      <c r="KYY28"/>
      <c r="KYZ28"/>
      <c r="KZA28"/>
      <c r="KZB28"/>
      <c r="KZC28"/>
      <c r="KZD28"/>
      <c r="KZE28"/>
      <c r="KZF28"/>
      <c r="KZG28"/>
      <c r="KZH28"/>
      <c r="KZI28"/>
      <c r="KZJ28"/>
      <c r="KZK28"/>
      <c r="KZL28"/>
      <c r="KZM28"/>
      <c r="KZN28"/>
      <c r="KZO28"/>
      <c r="KZP28"/>
      <c r="KZQ28"/>
      <c r="KZR28"/>
      <c r="KZS28"/>
      <c r="KZT28"/>
      <c r="KZU28"/>
      <c r="KZV28"/>
      <c r="KZW28"/>
      <c r="KZX28"/>
      <c r="KZY28"/>
      <c r="KZZ28"/>
      <c r="LAA28"/>
      <c r="LAB28"/>
      <c r="LAC28"/>
      <c r="LAD28"/>
      <c r="LAE28"/>
      <c r="LAF28"/>
      <c r="LAG28"/>
      <c r="LAH28"/>
      <c r="LAI28"/>
      <c r="LAJ28"/>
      <c r="LAK28"/>
      <c r="LAL28"/>
      <c r="LAM28"/>
      <c r="LAN28"/>
      <c r="LAO28"/>
      <c r="LAP28"/>
      <c r="LAQ28"/>
      <c r="LAR28"/>
      <c r="LAS28"/>
      <c r="LAT28"/>
      <c r="LAU28"/>
      <c r="LAV28"/>
      <c r="LAW28"/>
      <c r="LAX28"/>
      <c r="LAY28"/>
      <c r="LAZ28"/>
      <c r="LBA28"/>
      <c r="LBB28"/>
      <c r="LBC28"/>
      <c r="LBD28"/>
      <c r="LBE28"/>
      <c r="LBF28"/>
      <c r="LBG28"/>
      <c r="LBH28"/>
      <c r="LBI28"/>
      <c r="LBJ28"/>
      <c r="LBK28"/>
      <c r="LBL28"/>
      <c r="LBM28"/>
      <c r="LBN28"/>
      <c r="LBO28"/>
      <c r="LBP28"/>
      <c r="LBQ28"/>
      <c r="LBR28"/>
      <c r="LBS28"/>
      <c r="LBT28"/>
      <c r="LBU28"/>
      <c r="LBV28"/>
      <c r="LBW28"/>
      <c r="LBX28"/>
      <c r="LBY28"/>
      <c r="LBZ28"/>
      <c r="LCA28"/>
      <c r="LCB28"/>
      <c r="LCC28"/>
      <c r="LCD28"/>
      <c r="LCE28"/>
      <c r="LCF28"/>
      <c r="LCG28"/>
      <c r="LCH28"/>
      <c r="LCI28"/>
      <c r="LCJ28"/>
      <c r="LCK28"/>
      <c r="LCL28"/>
      <c r="LCM28"/>
      <c r="LCN28"/>
      <c r="LCO28"/>
      <c r="LCP28"/>
      <c r="LCQ28"/>
      <c r="LCR28"/>
      <c r="LCS28"/>
      <c r="LCT28"/>
      <c r="LCU28"/>
      <c r="LCV28"/>
      <c r="LCW28"/>
      <c r="LCX28"/>
      <c r="LCY28"/>
      <c r="LCZ28"/>
      <c r="LDA28"/>
      <c r="LDB28"/>
      <c r="LDC28"/>
      <c r="LDD28"/>
      <c r="LDE28"/>
      <c r="LDF28"/>
      <c r="LDG28"/>
      <c r="LDH28"/>
      <c r="LDI28"/>
      <c r="LDJ28"/>
      <c r="LDK28"/>
      <c r="LDL28"/>
      <c r="LDM28"/>
      <c r="LDN28"/>
      <c r="LDO28"/>
      <c r="LDP28"/>
      <c r="LDQ28"/>
      <c r="LDR28"/>
      <c r="LDS28"/>
      <c r="LDT28"/>
      <c r="LDU28"/>
      <c r="LDV28"/>
      <c r="LDW28"/>
      <c r="LDX28"/>
      <c r="LDY28"/>
      <c r="LDZ28"/>
      <c r="LEA28"/>
      <c r="LEB28"/>
      <c r="LEC28"/>
      <c r="LED28"/>
      <c r="LEE28"/>
      <c r="LEF28"/>
      <c r="LEG28"/>
      <c r="LEH28"/>
      <c r="LEI28"/>
      <c r="LEJ28"/>
      <c r="LEK28"/>
      <c r="LEL28"/>
      <c r="LEM28"/>
      <c r="LEN28"/>
      <c r="LEO28"/>
      <c r="LEP28"/>
      <c r="LEQ28"/>
      <c r="LER28"/>
      <c r="LES28"/>
      <c r="LET28"/>
      <c r="LEU28"/>
      <c r="LEV28"/>
      <c r="LEW28"/>
      <c r="LEX28"/>
      <c r="LEY28"/>
      <c r="LEZ28"/>
      <c r="LFA28"/>
      <c r="LFB28"/>
      <c r="LFC28"/>
      <c r="LFD28"/>
      <c r="LFE28"/>
      <c r="LFF28"/>
      <c r="LFG28"/>
      <c r="LFH28"/>
      <c r="LFI28"/>
      <c r="LFJ28"/>
      <c r="LFK28"/>
      <c r="LFL28"/>
      <c r="LFM28"/>
      <c r="LFN28"/>
      <c r="LFO28"/>
      <c r="LFP28"/>
      <c r="LFQ28"/>
      <c r="LFR28"/>
      <c r="LFS28"/>
      <c r="LFT28"/>
      <c r="LFU28"/>
      <c r="LFV28"/>
      <c r="LFW28"/>
      <c r="LFX28"/>
      <c r="LFY28"/>
      <c r="LFZ28"/>
      <c r="LGA28"/>
      <c r="LGB28"/>
      <c r="LGC28"/>
      <c r="LGD28"/>
      <c r="LGE28"/>
      <c r="LGF28"/>
      <c r="LGG28"/>
      <c r="LGH28"/>
      <c r="LGI28"/>
      <c r="LGJ28"/>
      <c r="LGK28"/>
      <c r="LGL28"/>
      <c r="LGM28"/>
      <c r="LGN28"/>
      <c r="LGO28"/>
      <c r="LGP28"/>
      <c r="LGQ28"/>
      <c r="LGR28"/>
      <c r="LGS28"/>
      <c r="LGT28"/>
      <c r="LGU28"/>
      <c r="LGV28"/>
      <c r="LGW28"/>
      <c r="LGX28"/>
      <c r="LGY28"/>
      <c r="LGZ28"/>
      <c r="LHA28"/>
      <c r="LHB28"/>
      <c r="LHC28"/>
      <c r="LHD28"/>
      <c r="LHE28"/>
      <c r="LHF28"/>
      <c r="LHG28"/>
      <c r="LHH28"/>
      <c r="LHI28"/>
      <c r="LHJ28"/>
      <c r="LHK28"/>
      <c r="LHL28"/>
      <c r="LHM28"/>
      <c r="LHN28"/>
      <c r="LHO28"/>
      <c r="LHP28"/>
      <c r="LHQ28"/>
      <c r="LHR28"/>
      <c r="LHS28"/>
      <c r="LHT28"/>
      <c r="LHU28"/>
      <c r="LHV28"/>
      <c r="LHW28"/>
      <c r="LHX28"/>
      <c r="LHY28"/>
      <c r="LHZ28"/>
      <c r="LIA28"/>
      <c r="LIB28"/>
      <c r="LIC28"/>
      <c r="LID28"/>
      <c r="LIE28"/>
      <c r="LIF28"/>
      <c r="LIG28"/>
      <c r="LIH28"/>
      <c r="LII28"/>
      <c r="LIJ28"/>
      <c r="LIK28"/>
      <c r="LIL28"/>
      <c r="LIM28"/>
      <c r="LIN28"/>
      <c r="LIO28"/>
      <c r="LIP28"/>
      <c r="LIQ28"/>
      <c r="LIR28"/>
      <c r="LIS28"/>
      <c r="LIT28"/>
      <c r="LIU28"/>
      <c r="LIV28"/>
      <c r="LIW28"/>
      <c r="LIX28"/>
      <c r="LIY28"/>
      <c r="LIZ28"/>
      <c r="LJA28"/>
      <c r="LJB28"/>
      <c r="LJC28"/>
      <c r="LJD28"/>
      <c r="LJE28"/>
      <c r="LJF28"/>
      <c r="LJG28"/>
      <c r="LJH28"/>
      <c r="LJI28"/>
      <c r="LJJ28"/>
      <c r="LJK28"/>
      <c r="LJL28"/>
      <c r="LJM28"/>
      <c r="LJN28"/>
      <c r="LJO28"/>
      <c r="LJP28"/>
      <c r="LJQ28"/>
      <c r="LJR28"/>
      <c r="LJS28"/>
      <c r="LJT28"/>
      <c r="LJU28"/>
      <c r="LJV28"/>
      <c r="LJW28"/>
      <c r="LJX28"/>
      <c r="LJY28"/>
      <c r="LJZ28"/>
      <c r="LKA28"/>
      <c r="LKB28"/>
      <c r="LKC28"/>
      <c r="LKD28"/>
      <c r="LKE28"/>
      <c r="LKF28"/>
      <c r="LKG28"/>
      <c r="LKH28"/>
      <c r="LKI28"/>
      <c r="LKJ28"/>
      <c r="LKK28"/>
      <c r="LKL28"/>
      <c r="LKM28"/>
      <c r="LKN28"/>
      <c r="LKO28"/>
      <c r="LKP28"/>
      <c r="LKQ28"/>
      <c r="LKR28"/>
      <c r="LKS28"/>
      <c r="LKT28"/>
      <c r="LKU28"/>
      <c r="LKV28"/>
      <c r="LKW28"/>
      <c r="LKX28"/>
      <c r="LKY28"/>
      <c r="LKZ28"/>
      <c r="LLA28"/>
      <c r="LLB28"/>
      <c r="LLC28"/>
      <c r="LLD28"/>
      <c r="LLE28"/>
      <c r="LLF28"/>
      <c r="LLG28"/>
      <c r="LLH28"/>
      <c r="LLI28"/>
      <c r="LLJ28"/>
      <c r="LLK28"/>
      <c r="LLL28"/>
      <c r="LLM28"/>
      <c r="LLN28"/>
      <c r="LLO28"/>
      <c r="LLP28"/>
      <c r="LLQ28"/>
      <c r="LLR28"/>
      <c r="LLS28"/>
      <c r="LLT28"/>
      <c r="LLU28"/>
      <c r="LLV28"/>
      <c r="LLW28"/>
      <c r="LLX28"/>
      <c r="LLY28"/>
      <c r="LLZ28"/>
      <c r="LMA28"/>
      <c r="LMB28"/>
      <c r="LMC28"/>
      <c r="LMD28"/>
      <c r="LME28"/>
      <c r="LMF28"/>
      <c r="LMG28"/>
      <c r="LMH28"/>
      <c r="LMI28"/>
      <c r="LMJ28"/>
      <c r="LMK28"/>
      <c r="LML28"/>
      <c r="LMM28"/>
      <c r="LMN28"/>
      <c r="LMO28"/>
      <c r="LMP28"/>
      <c r="LMQ28"/>
      <c r="LMR28"/>
      <c r="LMS28"/>
      <c r="LMT28"/>
      <c r="LMU28"/>
      <c r="LMV28"/>
      <c r="LMW28"/>
      <c r="LMX28"/>
      <c r="LMY28"/>
      <c r="LMZ28"/>
      <c r="LNA28"/>
      <c r="LNB28"/>
      <c r="LNC28"/>
      <c r="LND28"/>
      <c r="LNE28"/>
      <c r="LNF28"/>
      <c r="LNG28"/>
      <c r="LNH28"/>
      <c r="LNI28"/>
      <c r="LNJ28"/>
      <c r="LNK28"/>
      <c r="LNL28"/>
      <c r="LNM28"/>
      <c r="LNN28"/>
      <c r="LNO28"/>
      <c r="LNP28"/>
      <c r="LNQ28"/>
      <c r="LNR28"/>
      <c r="LNS28"/>
      <c r="LNT28"/>
      <c r="LNU28"/>
      <c r="LNV28"/>
      <c r="LNW28"/>
      <c r="LNX28"/>
      <c r="LNY28"/>
      <c r="LNZ28"/>
      <c r="LOA28"/>
      <c r="LOB28"/>
      <c r="LOC28"/>
      <c r="LOD28"/>
      <c r="LOE28"/>
      <c r="LOF28"/>
      <c r="LOG28"/>
      <c r="LOH28"/>
      <c r="LOI28"/>
      <c r="LOJ28"/>
      <c r="LOK28"/>
      <c r="LOL28"/>
      <c r="LOM28"/>
      <c r="LON28"/>
      <c r="LOO28"/>
      <c r="LOP28"/>
      <c r="LOQ28"/>
      <c r="LOR28"/>
      <c r="LOS28"/>
      <c r="LOT28"/>
      <c r="LOU28"/>
      <c r="LOV28"/>
      <c r="LOW28"/>
      <c r="LOX28"/>
      <c r="LOY28"/>
      <c r="LOZ28"/>
      <c r="LPA28"/>
      <c r="LPB28"/>
      <c r="LPC28"/>
      <c r="LPD28"/>
      <c r="LPE28"/>
      <c r="LPF28"/>
      <c r="LPG28"/>
      <c r="LPH28"/>
      <c r="LPI28"/>
      <c r="LPJ28"/>
      <c r="LPK28"/>
      <c r="LPL28"/>
      <c r="LPM28"/>
      <c r="LPN28"/>
      <c r="LPO28"/>
      <c r="LPP28"/>
      <c r="LPQ28"/>
      <c r="LPR28"/>
      <c r="LPS28"/>
      <c r="LPT28"/>
      <c r="LPU28"/>
      <c r="LPV28"/>
      <c r="LPW28"/>
      <c r="LPX28"/>
      <c r="LPY28"/>
      <c r="LPZ28"/>
      <c r="LQA28"/>
      <c r="LQB28"/>
      <c r="LQC28"/>
      <c r="LQD28"/>
      <c r="LQE28"/>
      <c r="LQF28"/>
      <c r="LQG28"/>
      <c r="LQH28"/>
      <c r="LQI28"/>
      <c r="LQJ28"/>
      <c r="LQK28"/>
      <c r="LQL28"/>
      <c r="LQM28"/>
      <c r="LQN28"/>
      <c r="LQO28"/>
      <c r="LQP28"/>
      <c r="LQQ28"/>
      <c r="LQR28"/>
      <c r="LQS28"/>
      <c r="LQT28"/>
      <c r="LQU28"/>
      <c r="LQV28"/>
      <c r="LQW28"/>
      <c r="LQX28"/>
      <c r="LQY28"/>
      <c r="LQZ28"/>
      <c r="LRA28"/>
      <c r="LRB28"/>
      <c r="LRC28"/>
      <c r="LRD28"/>
      <c r="LRE28"/>
      <c r="LRF28"/>
      <c r="LRG28"/>
      <c r="LRH28"/>
      <c r="LRI28"/>
      <c r="LRJ28"/>
      <c r="LRK28"/>
      <c r="LRL28"/>
      <c r="LRM28"/>
      <c r="LRN28"/>
      <c r="LRO28"/>
      <c r="LRP28"/>
      <c r="LRQ28"/>
      <c r="LRR28"/>
      <c r="LRS28"/>
      <c r="LRT28"/>
      <c r="LRU28"/>
      <c r="LRV28"/>
      <c r="LRW28"/>
      <c r="LRX28"/>
      <c r="LRY28"/>
      <c r="LRZ28"/>
      <c r="LSA28"/>
      <c r="LSB28"/>
      <c r="LSC28"/>
      <c r="LSD28"/>
      <c r="LSE28"/>
      <c r="LSF28"/>
      <c r="LSG28"/>
      <c r="LSH28"/>
      <c r="LSI28"/>
      <c r="LSJ28"/>
      <c r="LSK28"/>
      <c r="LSL28"/>
      <c r="LSM28"/>
      <c r="LSN28"/>
      <c r="LSO28"/>
      <c r="LSP28"/>
      <c r="LSQ28"/>
      <c r="LSR28"/>
      <c r="LSS28"/>
      <c r="LST28"/>
      <c r="LSU28"/>
      <c r="LSV28"/>
      <c r="LSW28"/>
      <c r="LSX28"/>
      <c r="LSY28"/>
      <c r="LSZ28"/>
      <c r="LTA28"/>
      <c r="LTB28"/>
      <c r="LTC28"/>
      <c r="LTD28"/>
      <c r="LTE28"/>
      <c r="LTF28"/>
      <c r="LTG28"/>
      <c r="LTH28"/>
      <c r="LTI28"/>
      <c r="LTJ28"/>
      <c r="LTK28"/>
      <c r="LTL28"/>
      <c r="LTM28"/>
      <c r="LTN28"/>
      <c r="LTO28"/>
      <c r="LTP28"/>
      <c r="LTQ28"/>
      <c r="LTR28"/>
      <c r="LTS28"/>
      <c r="LTT28"/>
      <c r="LTU28"/>
      <c r="LTV28"/>
      <c r="LTW28"/>
      <c r="LTX28"/>
      <c r="LTY28"/>
      <c r="LTZ28"/>
      <c r="LUA28"/>
      <c r="LUB28"/>
      <c r="LUC28"/>
      <c r="LUD28"/>
      <c r="LUE28"/>
      <c r="LUF28"/>
      <c r="LUG28"/>
      <c r="LUH28"/>
      <c r="LUI28"/>
      <c r="LUJ28"/>
      <c r="LUK28"/>
      <c r="LUL28"/>
      <c r="LUM28"/>
      <c r="LUN28"/>
      <c r="LUO28"/>
      <c r="LUP28"/>
      <c r="LUQ28"/>
      <c r="LUR28"/>
      <c r="LUS28"/>
      <c r="LUT28"/>
      <c r="LUU28"/>
      <c r="LUV28"/>
      <c r="LUW28"/>
      <c r="LUX28"/>
      <c r="LUY28"/>
      <c r="LUZ28"/>
      <c r="LVA28"/>
      <c r="LVB28"/>
      <c r="LVC28"/>
      <c r="LVD28"/>
      <c r="LVE28"/>
      <c r="LVF28"/>
      <c r="LVG28"/>
      <c r="LVH28"/>
      <c r="LVI28"/>
      <c r="LVJ28"/>
      <c r="LVK28"/>
      <c r="LVL28"/>
      <c r="LVM28"/>
      <c r="LVN28"/>
      <c r="LVO28"/>
      <c r="LVP28"/>
      <c r="LVQ28"/>
      <c r="LVR28"/>
      <c r="LVS28"/>
      <c r="LVT28"/>
      <c r="LVU28"/>
      <c r="LVV28"/>
      <c r="LVW28"/>
      <c r="LVX28"/>
      <c r="LVY28"/>
      <c r="LVZ28"/>
      <c r="LWA28"/>
      <c r="LWB28"/>
      <c r="LWC28"/>
      <c r="LWD28"/>
      <c r="LWE28"/>
      <c r="LWF28"/>
      <c r="LWG28"/>
      <c r="LWH28"/>
      <c r="LWI28"/>
      <c r="LWJ28"/>
      <c r="LWK28"/>
      <c r="LWL28"/>
      <c r="LWM28"/>
      <c r="LWN28"/>
      <c r="LWO28"/>
      <c r="LWP28"/>
      <c r="LWQ28"/>
      <c r="LWR28"/>
      <c r="LWS28"/>
      <c r="LWT28"/>
      <c r="LWU28"/>
      <c r="LWV28"/>
      <c r="LWW28"/>
      <c r="LWX28"/>
      <c r="LWY28"/>
      <c r="LWZ28"/>
      <c r="LXA28"/>
      <c r="LXB28"/>
      <c r="LXC28"/>
      <c r="LXD28"/>
      <c r="LXE28"/>
      <c r="LXF28"/>
      <c r="LXG28"/>
      <c r="LXH28"/>
      <c r="LXI28"/>
      <c r="LXJ28"/>
      <c r="LXK28"/>
      <c r="LXL28"/>
      <c r="LXM28"/>
      <c r="LXN28"/>
      <c r="LXO28"/>
      <c r="LXP28"/>
      <c r="LXQ28"/>
      <c r="LXR28"/>
      <c r="LXS28"/>
      <c r="LXT28"/>
      <c r="LXU28"/>
      <c r="LXV28"/>
      <c r="LXW28"/>
      <c r="LXX28"/>
      <c r="LXY28"/>
      <c r="LXZ28"/>
      <c r="LYA28"/>
      <c r="LYB28"/>
      <c r="LYC28"/>
      <c r="LYD28"/>
      <c r="LYE28"/>
      <c r="LYF28"/>
      <c r="LYG28"/>
      <c r="LYH28"/>
      <c r="LYI28"/>
      <c r="LYJ28"/>
      <c r="LYK28"/>
      <c r="LYL28"/>
      <c r="LYM28"/>
      <c r="LYN28"/>
      <c r="LYO28"/>
      <c r="LYP28"/>
      <c r="LYQ28"/>
      <c r="LYR28"/>
      <c r="LYS28"/>
      <c r="LYT28"/>
      <c r="LYU28"/>
      <c r="LYV28"/>
      <c r="LYW28"/>
      <c r="LYX28"/>
      <c r="LYY28"/>
      <c r="LYZ28"/>
      <c r="LZA28"/>
      <c r="LZB28"/>
      <c r="LZC28"/>
      <c r="LZD28"/>
      <c r="LZE28"/>
      <c r="LZF28"/>
      <c r="LZG28"/>
      <c r="LZH28"/>
      <c r="LZI28"/>
      <c r="LZJ28"/>
      <c r="LZK28"/>
      <c r="LZL28"/>
      <c r="LZM28"/>
      <c r="LZN28"/>
      <c r="LZO28"/>
      <c r="LZP28"/>
      <c r="LZQ28"/>
      <c r="LZR28"/>
      <c r="LZS28"/>
      <c r="LZT28"/>
      <c r="LZU28"/>
      <c r="LZV28"/>
      <c r="LZW28"/>
      <c r="LZX28"/>
      <c r="LZY28"/>
      <c r="LZZ28"/>
      <c r="MAA28"/>
      <c r="MAB28"/>
      <c r="MAC28"/>
      <c r="MAD28"/>
      <c r="MAE28"/>
      <c r="MAF28"/>
      <c r="MAG28"/>
      <c r="MAH28"/>
      <c r="MAI28"/>
      <c r="MAJ28"/>
      <c r="MAK28"/>
      <c r="MAL28"/>
      <c r="MAM28"/>
      <c r="MAN28"/>
      <c r="MAO28"/>
      <c r="MAP28"/>
      <c r="MAQ28"/>
      <c r="MAR28"/>
      <c r="MAS28"/>
      <c r="MAT28"/>
      <c r="MAU28"/>
      <c r="MAV28"/>
      <c r="MAW28"/>
      <c r="MAX28"/>
      <c r="MAY28"/>
      <c r="MAZ28"/>
      <c r="MBA28"/>
      <c r="MBB28"/>
      <c r="MBC28"/>
      <c r="MBD28"/>
      <c r="MBE28"/>
      <c r="MBF28"/>
      <c r="MBG28"/>
      <c r="MBH28"/>
      <c r="MBI28"/>
      <c r="MBJ28"/>
      <c r="MBK28"/>
      <c r="MBL28"/>
      <c r="MBM28"/>
      <c r="MBN28"/>
      <c r="MBO28"/>
      <c r="MBP28"/>
      <c r="MBQ28"/>
      <c r="MBR28"/>
      <c r="MBS28"/>
      <c r="MBT28"/>
      <c r="MBU28"/>
      <c r="MBV28"/>
      <c r="MBW28"/>
      <c r="MBX28"/>
      <c r="MBY28"/>
      <c r="MBZ28"/>
      <c r="MCA28"/>
      <c r="MCB28"/>
      <c r="MCC28"/>
      <c r="MCD28"/>
      <c r="MCE28"/>
      <c r="MCF28"/>
      <c r="MCG28"/>
      <c r="MCH28"/>
      <c r="MCI28"/>
      <c r="MCJ28"/>
      <c r="MCK28"/>
      <c r="MCL28"/>
      <c r="MCM28"/>
      <c r="MCN28"/>
      <c r="MCO28"/>
      <c r="MCP28"/>
      <c r="MCQ28"/>
      <c r="MCR28"/>
      <c r="MCS28"/>
      <c r="MCT28"/>
      <c r="MCU28"/>
      <c r="MCV28"/>
      <c r="MCW28"/>
      <c r="MCX28"/>
      <c r="MCY28"/>
      <c r="MCZ28"/>
      <c r="MDA28"/>
      <c r="MDB28"/>
      <c r="MDC28"/>
      <c r="MDD28"/>
      <c r="MDE28"/>
      <c r="MDF28"/>
      <c r="MDG28"/>
      <c r="MDH28"/>
      <c r="MDI28"/>
      <c r="MDJ28"/>
      <c r="MDK28"/>
      <c r="MDL28"/>
      <c r="MDM28"/>
      <c r="MDN28"/>
      <c r="MDO28"/>
      <c r="MDP28"/>
      <c r="MDQ28"/>
      <c r="MDR28"/>
      <c r="MDS28"/>
      <c r="MDT28"/>
      <c r="MDU28"/>
      <c r="MDV28"/>
      <c r="MDW28"/>
      <c r="MDX28"/>
      <c r="MDY28"/>
      <c r="MDZ28"/>
      <c r="MEA28"/>
      <c r="MEB28"/>
      <c r="MEC28"/>
      <c r="MED28"/>
      <c r="MEE28"/>
      <c r="MEF28"/>
      <c r="MEG28"/>
      <c r="MEH28"/>
      <c r="MEI28"/>
      <c r="MEJ28"/>
      <c r="MEK28"/>
      <c r="MEL28"/>
      <c r="MEM28"/>
      <c r="MEN28"/>
      <c r="MEO28"/>
      <c r="MEP28"/>
      <c r="MEQ28"/>
      <c r="MER28"/>
      <c r="MES28"/>
      <c r="MET28"/>
      <c r="MEU28"/>
      <c r="MEV28"/>
      <c r="MEW28"/>
      <c r="MEX28"/>
      <c r="MEY28"/>
      <c r="MEZ28"/>
      <c r="MFA28"/>
      <c r="MFB28"/>
      <c r="MFC28"/>
      <c r="MFD28"/>
      <c r="MFE28"/>
      <c r="MFF28"/>
      <c r="MFG28"/>
      <c r="MFH28"/>
      <c r="MFI28"/>
      <c r="MFJ28"/>
      <c r="MFK28"/>
      <c r="MFL28"/>
      <c r="MFM28"/>
      <c r="MFN28"/>
      <c r="MFO28"/>
      <c r="MFP28"/>
      <c r="MFQ28"/>
      <c r="MFR28"/>
      <c r="MFS28"/>
      <c r="MFT28"/>
      <c r="MFU28"/>
      <c r="MFV28"/>
      <c r="MFW28"/>
      <c r="MFX28"/>
      <c r="MFY28"/>
      <c r="MFZ28"/>
      <c r="MGA28"/>
      <c r="MGB28"/>
      <c r="MGC28"/>
      <c r="MGD28"/>
      <c r="MGE28"/>
      <c r="MGF28"/>
      <c r="MGG28"/>
      <c r="MGH28"/>
      <c r="MGI28"/>
      <c r="MGJ28"/>
      <c r="MGK28"/>
      <c r="MGL28"/>
      <c r="MGM28"/>
      <c r="MGN28"/>
      <c r="MGO28"/>
      <c r="MGP28"/>
      <c r="MGQ28"/>
      <c r="MGR28"/>
      <c r="MGS28"/>
      <c r="MGT28"/>
      <c r="MGU28"/>
      <c r="MGV28"/>
      <c r="MGW28"/>
      <c r="MGX28"/>
      <c r="MGY28"/>
      <c r="MGZ28"/>
      <c r="MHA28"/>
      <c r="MHB28"/>
      <c r="MHC28"/>
      <c r="MHD28"/>
      <c r="MHE28"/>
      <c r="MHF28"/>
      <c r="MHG28"/>
      <c r="MHH28"/>
      <c r="MHI28"/>
      <c r="MHJ28"/>
      <c r="MHK28"/>
      <c r="MHL28"/>
      <c r="MHM28"/>
      <c r="MHN28"/>
      <c r="MHO28"/>
      <c r="MHP28"/>
      <c r="MHQ28"/>
      <c r="MHR28"/>
      <c r="MHS28"/>
      <c r="MHT28"/>
      <c r="MHU28"/>
      <c r="MHV28"/>
      <c r="MHW28"/>
      <c r="MHX28"/>
      <c r="MHY28"/>
      <c r="MHZ28"/>
      <c r="MIA28"/>
      <c r="MIB28"/>
      <c r="MIC28"/>
      <c r="MID28"/>
      <c r="MIE28"/>
      <c r="MIF28"/>
      <c r="MIG28"/>
      <c r="MIH28"/>
      <c r="MII28"/>
      <c r="MIJ28"/>
      <c r="MIK28"/>
      <c r="MIL28"/>
      <c r="MIM28"/>
      <c r="MIN28"/>
      <c r="MIO28"/>
      <c r="MIP28"/>
      <c r="MIQ28"/>
      <c r="MIR28"/>
      <c r="MIS28"/>
      <c r="MIT28"/>
      <c r="MIU28"/>
      <c r="MIV28"/>
      <c r="MIW28"/>
      <c r="MIX28"/>
      <c r="MIY28"/>
      <c r="MIZ28"/>
      <c r="MJA28"/>
      <c r="MJB28"/>
      <c r="MJC28"/>
      <c r="MJD28"/>
      <c r="MJE28"/>
      <c r="MJF28"/>
      <c r="MJG28"/>
      <c r="MJH28"/>
      <c r="MJI28"/>
      <c r="MJJ28"/>
      <c r="MJK28"/>
      <c r="MJL28"/>
      <c r="MJM28"/>
      <c r="MJN28"/>
      <c r="MJO28"/>
      <c r="MJP28"/>
      <c r="MJQ28"/>
      <c r="MJR28"/>
      <c r="MJS28"/>
      <c r="MJT28"/>
      <c r="MJU28"/>
      <c r="MJV28"/>
      <c r="MJW28"/>
      <c r="MJX28"/>
      <c r="MJY28"/>
      <c r="MJZ28"/>
      <c r="MKA28"/>
      <c r="MKB28"/>
      <c r="MKC28"/>
      <c r="MKD28"/>
      <c r="MKE28"/>
      <c r="MKF28"/>
      <c r="MKG28"/>
      <c r="MKH28"/>
      <c r="MKI28"/>
      <c r="MKJ28"/>
      <c r="MKK28"/>
      <c r="MKL28"/>
      <c r="MKM28"/>
      <c r="MKN28"/>
      <c r="MKO28"/>
      <c r="MKP28"/>
      <c r="MKQ28"/>
      <c r="MKR28"/>
      <c r="MKS28"/>
      <c r="MKT28"/>
      <c r="MKU28"/>
      <c r="MKV28"/>
      <c r="MKW28"/>
      <c r="MKX28"/>
      <c r="MKY28"/>
      <c r="MKZ28"/>
      <c r="MLA28"/>
      <c r="MLB28"/>
      <c r="MLC28"/>
      <c r="MLD28"/>
      <c r="MLE28"/>
      <c r="MLF28"/>
      <c r="MLG28"/>
      <c r="MLH28"/>
      <c r="MLI28"/>
      <c r="MLJ28"/>
      <c r="MLK28"/>
      <c r="MLL28"/>
      <c r="MLM28"/>
      <c r="MLN28"/>
      <c r="MLO28"/>
      <c r="MLP28"/>
      <c r="MLQ28"/>
      <c r="MLR28"/>
      <c r="MLS28"/>
      <c r="MLT28"/>
      <c r="MLU28"/>
      <c r="MLV28"/>
      <c r="MLW28"/>
      <c r="MLX28"/>
      <c r="MLY28"/>
      <c r="MLZ28"/>
      <c r="MMA28"/>
      <c r="MMB28"/>
      <c r="MMC28"/>
      <c r="MMD28"/>
      <c r="MME28"/>
      <c r="MMF28"/>
      <c r="MMG28"/>
      <c r="MMH28"/>
      <c r="MMI28"/>
      <c r="MMJ28"/>
      <c r="MMK28"/>
      <c r="MML28"/>
      <c r="MMM28"/>
      <c r="MMN28"/>
      <c r="MMO28"/>
      <c r="MMP28"/>
      <c r="MMQ28"/>
      <c r="MMR28"/>
      <c r="MMS28"/>
      <c r="MMT28"/>
      <c r="MMU28"/>
      <c r="MMV28"/>
      <c r="MMW28"/>
      <c r="MMX28"/>
      <c r="MMY28"/>
      <c r="MMZ28"/>
      <c r="MNA28"/>
      <c r="MNB28"/>
      <c r="MNC28"/>
      <c r="MND28"/>
      <c r="MNE28"/>
      <c r="MNF28"/>
      <c r="MNG28"/>
      <c r="MNH28"/>
      <c r="MNI28"/>
      <c r="MNJ28"/>
      <c r="MNK28"/>
      <c r="MNL28"/>
      <c r="MNM28"/>
      <c r="MNN28"/>
      <c r="MNO28"/>
      <c r="MNP28"/>
      <c r="MNQ28"/>
      <c r="MNR28"/>
      <c r="MNS28"/>
      <c r="MNT28"/>
      <c r="MNU28"/>
      <c r="MNV28"/>
      <c r="MNW28"/>
      <c r="MNX28"/>
      <c r="MNY28"/>
      <c r="MNZ28"/>
      <c r="MOA28"/>
      <c r="MOB28"/>
      <c r="MOC28"/>
      <c r="MOD28"/>
      <c r="MOE28"/>
      <c r="MOF28"/>
      <c r="MOG28"/>
      <c r="MOH28"/>
      <c r="MOI28"/>
      <c r="MOJ28"/>
      <c r="MOK28"/>
      <c r="MOL28"/>
      <c r="MOM28"/>
      <c r="MON28"/>
      <c r="MOO28"/>
      <c r="MOP28"/>
      <c r="MOQ28"/>
      <c r="MOR28"/>
      <c r="MOS28"/>
      <c r="MOT28"/>
      <c r="MOU28"/>
      <c r="MOV28"/>
      <c r="MOW28"/>
      <c r="MOX28"/>
      <c r="MOY28"/>
      <c r="MOZ28"/>
      <c r="MPA28"/>
      <c r="MPB28"/>
      <c r="MPC28"/>
      <c r="MPD28"/>
      <c r="MPE28"/>
      <c r="MPF28"/>
      <c r="MPG28"/>
      <c r="MPH28"/>
      <c r="MPI28"/>
      <c r="MPJ28"/>
      <c r="MPK28"/>
      <c r="MPL28"/>
      <c r="MPM28"/>
      <c r="MPN28"/>
      <c r="MPO28"/>
      <c r="MPP28"/>
      <c r="MPQ28"/>
      <c r="MPR28"/>
      <c r="MPS28"/>
      <c r="MPT28"/>
      <c r="MPU28"/>
      <c r="MPV28"/>
      <c r="MPW28"/>
      <c r="MPX28"/>
      <c r="MPY28"/>
      <c r="MPZ28"/>
      <c r="MQA28"/>
      <c r="MQB28"/>
      <c r="MQC28"/>
      <c r="MQD28"/>
      <c r="MQE28"/>
      <c r="MQF28"/>
      <c r="MQG28"/>
      <c r="MQH28"/>
      <c r="MQI28"/>
      <c r="MQJ28"/>
      <c r="MQK28"/>
      <c r="MQL28"/>
      <c r="MQM28"/>
      <c r="MQN28"/>
      <c r="MQO28"/>
      <c r="MQP28"/>
      <c r="MQQ28"/>
      <c r="MQR28"/>
      <c r="MQS28"/>
      <c r="MQT28"/>
      <c r="MQU28"/>
      <c r="MQV28"/>
      <c r="MQW28"/>
      <c r="MQX28"/>
      <c r="MQY28"/>
      <c r="MQZ28"/>
      <c r="MRA28"/>
      <c r="MRB28"/>
      <c r="MRC28"/>
      <c r="MRD28"/>
      <c r="MRE28"/>
      <c r="MRF28"/>
      <c r="MRG28"/>
      <c r="MRH28"/>
      <c r="MRI28"/>
      <c r="MRJ28"/>
      <c r="MRK28"/>
      <c r="MRL28"/>
      <c r="MRM28"/>
      <c r="MRN28"/>
      <c r="MRO28"/>
      <c r="MRP28"/>
      <c r="MRQ28"/>
      <c r="MRR28"/>
      <c r="MRS28"/>
      <c r="MRT28"/>
      <c r="MRU28"/>
      <c r="MRV28"/>
      <c r="MRW28"/>
      <c r="MRX28"/>
      <c r="MRY28"/>
      <c r="MRZ28"/>
      <c r="MSA28"/>
      <c r="MSB28"/>
      <c r="MSC28"/>
      <c r="MSD28"/>
      <c r="MSE28"/>
      <c r="MSF28"/>
      <c r="MSG28"/>
      <c r="MSH28"/>
      <c r="MSI28"/>
      <c r="MSJ28"/>
      <c r="MSK28"/>
      <c r="MSL28"/>
      <c r="MSM28"/>
      <c r="MSN28"/>
      <c r="MSO28"/>
      <c r="MSP28"/>
      <c r="MSQ28"/>
      <c r="MSR28"/>
      <c r="MSS28"/>
      <c r="MST28"/>
      <c r="MSU28"/>
      <c r="MSV28"/>
      <c r="MSW28"/>
      <c r="MSX28"/>
      <c r="MSY28"/>
      <c r="MSZ28"/>
      <c r="MTA28"/>
      <c r="MTB28"/>
      <c r="MTC28"/>
      <c r="MTD28"/>
      <c r="MTE28"/>
      <c r="MTF28"/>
      <c r="MTG28"/>
      <c r="MTH28"/>
      <c r="MTI28"/>
      <c r="MTJ28"/>
      <c r="MTK28"/>
      <c r="MTL28"/>
      <c r="MTM28"/>
      <c r="MTN28"/>
      <c r="MTO28"/>
      <c r="MTP28"/>
      <c r="MTQ28"/>
      <c r="MTR28"/>
      <c r="MTS28"/>
      <c r="MTT28"/>
      <c r="MTU28"/>
      <c r="MTV28"/>
      <c r="MTW28"/>
      <c r="MTX28"/>
      <c r="MTY28"/>
      <c r="MTZ28"/>
      <c r="MUA28"/>
      <c r="MUB28"/>
      <c r="MUC28"/>
      <c r="MUD28"/>
      <c r="MUE28"/>
      <c r="MUF28"/>
      <c r="MUG28"/>
      <c r="MUH28"/>
      <c r="MUI28"/>
      <c r="MUJ28"/>
      <c r="MUK28"/>
      <c r="MUL28"/>
      <c r="MUM28"/>
      <c r="MUN28"/>
      <c r="MUO28"/>
      <c r="MUP28"/>
      <c r="MUQ28"/>
      <c r="MUR28"/>
      <c r="MUS28"/>
      <c r="MUT28"/>
      <c r="MUU28"/>
      <c r="MUV28"/>
      <c r="MUW28"/>
      <c r="MUX28"/>
      <c r="MUY28"/>
      <c r="MUZ28"/>
      <c r="MVA28"/>
      <c r="MVB28"/>
      <c r="MVC28"/>
      <c r="MVD28"/>
      <c r="MVE28"/>
      <c r="MVF28"/>
      <c r="MVG28"/>
      <c r="MVH28"/>
      <c r="MVI28"/>
      <c r="MVJ28"/>
      <c r="MVK28"/>
      <c r="MVL28"/>
      <c r="MVM28"/>
      <c r="MVN28"/>
      <c r="MVO28"/>
      <c r="MVP28"/>
      <c r="MVQ28"/>
      <c r="MVR28"/>
      <c r="MVS28"/>
      <c r="MVT28"/>
      <c r="MVU28"/>
      <c r="MVV28"/>
      <c r="MVW28"/>
      <c r="MVX28"/>
      <c r="MVY28"/>
      <c r="MVZ28"/>
      <c r="MWA28"/>
      <c r="MWB28"/>
      <c r="MWC28"/>
      <c r="MWD28"/>
      <c r="MWE28"/>
      <c r="MWF28"/>
      <c r="MWG28"/>
      <c r="MWH28"/>
      <c r="MWI28"/>
      <c r="MWJ28"/>
      <c r="MWK28"/>
      <c r="MWL28"/>
      <c r="MWM28"/>
      <c r="MWN28"/>
      <c r="MWO28"/>
      <c r="MWP28"/>
      <c r="MWQ28"/>
      <c r="MWR28"/>
      <c r="MWS28"/>
      <c r="MWT28"/>
      <c r="MWU28"/>
      <c r="MWV28"/>
      <c r="MWW28"/>
      <c r="MWX28"/>
      <c r="MWY28"/>
      <c r="MWZ28"/>
      <c r="MXA28"/>
      <c r="MXB28"/>
      <c r="MXC28"/>
      <c r="MXD28"/>
      <c r="MXE28"/>
      <c r="MXF28"/>
      <c r="MXG28"/>
      <c r="MXH28"/>
      <c r="MXI28"/>
      <c r="MXJ28"/>
      <c r="MXK28"/>
      <c r="MXL28"/>
      <c r="MXM28"/>
      <c r="MXN28"/>
      <c r="MXO28"/>
      <c r="MXP28"/>
      <c r="MXQ28"/>
      <c r="MXR28"/>
      <c r="MXS28"/>
      <c r="MXT28"/>
      <c r="MXU28"/>
      <c r="MXV28"/>
      <c r="MXW28"/>
      <c r="MXX28"/>
      <c r="MXY28"/>
      <c r="MXZ28"/>
      <c r="MYA28"/>
      <c r="MYB28"/>
      <c r="MYC28"/>
      <c r="MYD28"/>
      <c r="MYE28"/>
      <c r="MYF28"/>
      <c r="MYG28"/>
      <c r="MYH28"/>
      <c r="MYI28"/>
      <c r="MYJ28"/>
      <c r="MYK28"/>
      <c r="MYL28"/>
      <c r="MYM28"/>
      <c r="MYN28"/>
      <c r="MYO28"/>
      <c r="MYP28"/>
      <c r="MYQ28"/>
      <c r="MYR28"/>
      <c r="MYS28"/>
      <c r="MYT28"/>
      <c r="MYU28"/>
      <c r="MYV28"/>
      <c r="MYW28"/>
      <c r="MYX28"/>
      <c r="MYY28"/>
      <c r="MYZ28"/>
      <c r="MZA28"/>
      <c r="MZB28"/>
      <c r="MZC28"/>
      <c r="MZD28"/>
      <c r="MZE28"/>
      <c r="MZF28"/>
      <c r="MZG28"/>
      <c r="MZH28"/>
      <c r="MZI28"/>
      <c r="MZJ28"/>
      <c r="MZK28"/>
      <c r="MZL28"/>
      <c r="MZM28"/>
      <c r="MZN28"/>
      <c r="MZO28"/>
      <c r="MZP28"/>
      <c r="MZQ28"/>
      <c r="MZR28"/>
      <c r="MZS28"/>
      <c r="MZT28"/>
      <c r="MZU28"/>
      <c r="MZV28"/>
      <c r="MZW28"/>
      <c r="MZX28"/>
      <c r="MZY28"/>
      <c r="MZZ28"/>
      <c r="NAA28"/>
      <c r="NAB28"/>
      <c r="NAC28"/>
      <c r="NAD28"/>
      <c r="NAE28"/>
      <c r="NAF28"/>
      <c r="NAG28"/>
      <c r="NAH28"/>
      <c r="NAI28"/>
      <c r="NAJ28"/>
      <c r="NAK28"/>
      <c r="NAL28"/>
      <c r="NAM28"/>
      <c r="NAN28"/>
      <c r="NAO28"/>
      <c r="NAP28"/>
      <c r="NAQ28"/>
      <c r="NAR28"/>
      <c r="NAS28"/>
      <c r="NAT28"/>
      <c r="NAU28"/>
      <c r="NAV28"/>
      <c r="NAW28"/>
      <c r="NAX28"/>
      <c r="NAY28"/>
      <c r="NAZ28"/>
      <c r="NBA28"/>
      <c r="NBB28"/>
      <c r="NBC28"/>
      <c r="NBD28"/>
      <c r="NBE28"/>
      <c r="NBF28"/>
      <c r="NBG28"/>
      <c r="NBH28"/>
      <c r="NBI28"/>
      <c r="NBJ28"/>
      <c r="NBK28"/>
      <c r="NBL28"/>
      <c r="NBM28"/>
      <c r="NBN28"/>
      <c r="NBO28"/>
      <c r="NBP28"/>
      <c r="NBQ28"/>
      <c r="NBR28"/>
      <c r="NBS28"/>
      <c r="NBT28"/>
      <c r="NBU28"/>
      <c r="NBV28"/>
      <c r="NBW28"/>
      <c r="NBX28"/>
      <c r="NBY28"/>
      <c r="NBZ28"/>
      <c r="NCA28"/>
      <c r="NCB28"/>
      <c r="NCC28"/>
      <c r="NCD28"/>
      <c r="NCE28"/>
      <c r="NCF28"/>
      <c r="NCG28"/>
      <c r="NCH28"/>
      <c r="NCI28"/>
      <c r="NCJ28"/>
      <c r="NCK28"/>
      <c r="NCL28"/>
      <c r="NCM28"/>
      <c r="NCN28"/>
      <c r="NCO28"/>
      <c r="NCP28"/>
      <c r="NCQ28"/>
      <c r="NCR28"/>
      <c r="NCS28"/>
      <c r="NCT28"/>
      <c r="NCU28"/>
      <c r="NCV28"/>
      <c r="NCW28"/>
      <c r="NCX28"/>
      <c r="NCY28"/>
      <c r="NCZ28"/>
      <c r="NDA28"/>
      <c r="NDB28"/>
      <c r="NDC28"/>
      <c r="NDD28"/>
      <c r="NDE28"/>
      <c r="NDF28"/>
      <c r="NDG28"/>
      <c r="NDH28"/>
      <c r="NDI28"/>
      <c r="NDJ28"/>
      <c r="NDK28"/>
      <c r="NDL28"/>
      <c r="NDM28"/>
      <c r="NDN28"/>
      <c r="NDO28"/>
      <c r="NDP28"/>
      <c r="NDQ28"/>
      <c r="NDR28"/>
      <c r="NDS28"/>
      <c r="NDT28"/>
      <c r="NDU28"/>
      <c r="NDV28"/>
      <c r="NDW28"/>
      <c r="NDX28"/>
      <c r="NDY28"/>
      <c r="NDZ28"/>
      <c r="NEA28"/>
      <c r="NEB28"/>
      <c r="NEC28"/>
      <c r="NED28"/>
      <c r="NEE28"/>
      <c r="NEF28"/>
      <c r="NEG28"/>
      <c r="NEH28"/>
      <c r="NEI28"/>
      <c r="NEJ28"/>
      <c r="NEK28"/>
      <c r="NEL28"/>
      <c r="NEM28"/>
      <c r="NEN28"/>
      <c r="NEO28"/>
      <c r="NEP28"/>
      <c r="NEQ28"/>
      <c r="NER28"/>
      <c r="NES28"/>
      <c r="NET28"/>
      <c r="NEU28"/>
      <c r="NEV28"/>
      <c r="NEW28"/>
      <c r="NEX28"/>
      <c r="NEY28"/>
      <c r="NEZ28"/>
      <c r="NFA28"/>
      <c r="NFB28"/>
      <c r="NFC28"/>
      <c r="NFD28"/>
      <c r="NFE28"/>
      <c r="NFF28"/>
      <c r="NFG28"/>
      <c r="NFH28"/>
      <c r="NFI28"/>
      <c r="NFJ28"/>
      <c r="NFK28"/>
      <c r="NFL28"/>
      <c r="NFM28"/>
      <c r="NFN28"/>
      <c r="NFO28"/>
      <c r="NFP28"/>
      <c r="NFQ28"/>
      <c r="NFR28"/>
      <c r="NFS28"/>
      <c r="NFT28"/>
      <c r="NFU28"/>
      <c r="NFV28"/>
      <c r="NFW28"/>
      <c r="NFX28"/>
      <c r="NFY28"/>
      <c r="NFZ28"/>
      <c r="NGA28"/>
      <c r="NGB28"/>
      <c r="NGC28"/>
      <c r="NGD28"/>
      <c r="NGE28"/>
      <c r="NGF28"/>
      <c r="NGG28"/>
      <c r="NGH28"/>
      <c r="NGI28"/>
      <c r="NGJ28"/>
      <c r="NGK28"/>
      <c r="NGL28"/>
      <c r="NGM28"/>
      <c r="NGN28"/>
      <c r="NGO28"/>
      <c r="NGP28"/>
      <c r="NGQ28"/>
      <c r="NGR28"/>
      <c r="NGS28"/>
      <c r="NGT28"/>
      <c r="NGU28"/>
      <c r="NGV28"/>
      <c r="NGW28"/>
      <c r="NGX28"/>
      <c r="NGY28"/>
      <c r="NGZ28"/>
      <c r="NHA28"/>
      <c r="NHB28"/>
      <c r="NHC28"/>
      <c r="NHD28"/>
      <c r="NHE28"/>
      <c r="NHF28"/>
      <c r="NHG28"/>
      <c r="NHH28"/>
      <c r="NHI28"/>
      <c r="NHJ28"/>
      <c r="NHK28"/>
      <c r="NHL28"/>
      <c r="NHM28"/>
      <c r="NHN28"/>
      <c r="NHO28"/>
      <c r="NHP28"/>
      <c r="NHQ28"/>
      <c r="NHR28"/>
      <c r="NHS28"/>
      <c r="NHT28"/>
      <c r="NHU28"/>
      <c r="NHV28"/>
      <c r="NHW28"/>
      <c r="NHX28"/>
      <c r="NHY28"/>
      <c r="NHZ28"/>
      <c r="NIA28"/>
      <c r="NIB28"/>
      <c r="NIC28"/>
      <c r="NID28"/>
      <c r="NIE28"/>
      <c r="NIF28"/>
      <c r="NIG28"/>
      <c r="NIH28"/>
      <c r="NII28"/>
      <c r="NIJ28"/>
      <c r="NIK28"/>
      <c r="NIL28"/>
      <c r="NIM28"/>
      <c r="NIN28"/>
      <c r="NIO28"/>
      <c r="NIP28"/>
      <c r="NIQ28"/>
      <c r="NIR28"/>
      <c r="NIS28"/>
      <c r="NIT28"/>
      <c r="NIU28"/>
      <c r="NIV28"/>
      <c r="NIW28"/>
      <c r="NIX28"/>
      <c r="NIY28"/>
      <c r="NIZ28"/>
      <c r="NJA28"/>
      <c r="NJB28"/>
      <c r="NJC28"/>
      <c r="NJD28"/>
      <c r="NJE28"/>
      <c r="NJF28"/>
      <c r="NJG28"/>
      <c r="NJH28"/>
      <c r="NJI28"/>
      <c r="NJJ28"/>
      <c r="NJK28"/>
      <c r="NJL28"/>
      <c r="NJM28"/>
      <c r="NJN28"/>
      <c r="NJO28"/>
      <c r="NJP28"/>
      <c r="NJQ28"/>
      <c r="NJR28"/>
      <c r="NJS28"/>
      <c r="NJT28"/>
      <c r="NJU28"/>
      <c r="NJV28"/>
      <c r="NJW28"/>
      <c r="NJX28"/>
      <c r="NJY28"/>
      <c r="NJZ28"/>
      <c r="NKA28"/>
      <c r="NKB28"/>
      <c r="NKC28"/>
      <c r="NKD28"/>
      <c r="NKE28"/>
      <c r="NKF28"/>
      <c r="NKG28"/>
      <c r="NKH28"/>
      <c r="NKI28"/>
      <c r="NKJ28"/>
      <c r="NKK28"/>
      <c r="NKL28"/>
      <c r="NKM28"/>
      <c r="NKN28"/>
      <c r="NKO28"/>
      <c r="NKP28"/>
      <c r="NKQ28"/>
      <c r="NKR28"/>
      <c r="NKS28"/>
      <c r="NKT28"/>
      <c r="NKU28"/>
      <c r="NKV28"/>
      <c r="NKW28"/>
      <c r="NKX28"/>
      <c r="NKY28"/>
      <c r="NKZ28"/>
      <c r="NLA28"/>
      <c r="NLB28"/>
      <c r="NLC28"/>
      <c r="NLD28"/>
      <c r="NLE28"/>
      <c r="NLF28"/>
      <c r="NLG28"/>
      <c r="NLH28"/>
      <c r="NLI28"/>
      <c r="NLJ28"/>
      <c r="NLK28"/>
      <c r="NLL28"/>
      <c r="NLM28"/>
      <c r="NLN28"/>
      <c r="NLO28"/>
      <c r="NLP28"/>
      <c r="NLQ28"/>
      <c r="NLR28"/>
      <c r="NLS28"/>
      <c r="NLT28"/>
      <c r="NLU28"/>
      <c r="NLV28"/>
      <c r="NLW28"/>
      <c r="NLX28"/>
      <c r="NLY28"/>
      <c r="NLZ28"/>
      <c r="NMA28"/>
      <c r="NMB28"/>
      <c r="NMC28"/>
      <c r="NMD28"/>
      <c r="NME28"/>
      <c r="NMF28"/>
      <c r="NMG28"/>
      <c r="NMH28"/>
      <c r="NMI28"/>
      <c r="NMJ28"/>
      <c r="NMK28"/>
      <c r="NML28"/>
      <c r="NMM28"/>
      <c r="NMN28"/>
      <c r="NMO28"/>
      <c r="NMP28"/>
      <c r="NMQ28"/>
      <c r="NMR28"/>
      <c r="NMS28"/>
      <c r="NMT28"/>
      <c r="NMU28"/>
      <c r="NMV28"/>
      <c r="NMW28"/>
      <c r="NMX28"/>
      <c r="NMY28"/>
      <c r="NMZ28"/>
      <c r="NNA28"/>
      <c r="NNB28"/>
      <c r="NNC28"/>
      <c r="NND28"/>
      <c r="NNE28"/>
      <c r="NNF28"/>
      <c r="NNG28"/>
      <c r="NNH28"/>
      <c r="NNI28"/>
      <c r="NNJ28"/>
      <c r="NNK28"/>
      <c r="NNL28"/>
      <c r="NNM28"/>
      <c r="NNN28"/>
      <c r="NNO28"/>
      <c r="NNP28"/>
      <c r="NNQ28"/>
      <c r="NNR28"/>
      <c r="NNS28"/>
      <c r="NNT28"/>
      <c r="NNU28"/>
      <c r="NNV28"/>
      <c r="NNW28"/>
      <c r="NNX28"/>
      <c r="NNY28"/>
      <c r="NNZ28"/>
      <c r="NOA28"/>
      <c r="NOB28"/>
      <c r="NOC28"/>
      <c r="NOD28"/>
      <c r="NOE28"/>
      <c r="NOF28"/>
      <c r="NOG28"/>
      <c r="NOH28"/>
      <c r="NOI28"/>
      <c r="NOJ28"/>
      <c r="NOK28"/>
      <c r="NOL28"/>
      <c r="NOM28"/>
      <c r="NON28"/>
      <c r="NOO28"/>
      <c r="NOP28"/>
      <c r="NOQ28"/>
      <c r="NOR28"/>
      <c r="NOS28"/>
      <c r="NOT28"/>
      <c r="NOU28"/>
      <c r="NOV28"/>
      <c r="NOW28"/>
      <c r="NOX28"/>
      <c r="NOY28"/>
      <c r="NOZ28"/>
      <c r="NPA28"/>
      <c r="NPB28"/>
      <c r="NPC28"/>
      <c r="NPD28"/>
      <c r="NPE28"/>
      <c r="NPF28"/>
      <c r="NPG28"/>
      <c r="NPH28"/>
      <c r="NPI28"/>
      <c r="NPJ28"/>
      <c r="NPK28"/>
      <c r="NPL28"/>
      <c r="NPM28"/>
      <c r="NPN28"/>
      <c r="NPO28"/>
      <c r="NPP28"/>
      <c r="NPQ28"/>
      <c r="NPR28"/>
      <c r="NPS28"/>
      <c r="NPT28"/>
      <c r="NPU28"/>
      <c r="NPV28"/>
      <c r="NPW28"/>
      <c r="NPX28"/>
      <c r="NPY28"/>
      <c r="NPZ28"/>
      <c r="NQA28"/>
      <c r="NQB28"/>
      <c r="NQC28"/>
      <c r="NQD28"/>
      <c r="NQE28"/>
      <c r="NQF28"/>
      <c r="NQG28"/>
      <c r="NQH28"/>
      <c r="NQI28"/>
      <c r="NQJ28"/>
      <c r="NQK28"/>
      <c r="NQL28"/>
      <c r="NQM28"/>
      <c r="NQN28"/>
      <c r="NQO28"/>
      <c r="NQP28"/>
      <c r="NQQ28"/>
      <c r="NQR28"/>
      <c r="NQS28"/>
      <c r="NQT28"/>
      <c r="NQU28"/>
      <c r="NQV28"/>
      <c r="NQW28"/>
      <c r="NQX28"/>
      <c r="NQY28"/>
      <c r="NQZ28"/>
      <c r="NRA28"/>
      <c r="NRB28"/>
      <c r="NRC28"/>
      <c r="NRD28"/>
      <c r="NRE28"/>
      <c r="NRF28"/>
      <c r="NRG28"/>
      <c r="NRH28"/>
      <c r="NRI28"/>
      <c r="NRJ28"/>
      <c r="NRK28"/>
      <c r="NRL28"/>
      <c r="NRM28"/>
      <c r="NRN28"/>
      <c r="NRO28"/>
      <c r="NRP28"/>
      <c r="NRQ28"/>
      <c r="NRR28"/>
      <c r="NRS28"/>
      <c r="NRT28"/>
      <c r="NRU28"/>
      <c r="NRV28"/>
      <c r="NRW28"/>
      <c r="NRX28"/>
      <c r="NRY28"/>
      <c r="NRZ28"/>
      <c r="NSA28"/>
      <c r="NSB28"/>
      <c r="NSC28"/>
      <c r="NSD28"/>
      <c r="NSE28"/>
      <c r="NSF28"/>
      <c r="NSG28"/>
      <c r="NSH28"/>
      <c r="NSI28"/>
      <c r="NSJ28"/>
      <c r="NSK28"/>
      <c r="NSL28"/>
      <c r="NSM28"/>
      <c r="NSN28"/>
      <c r="NSO28"/>
      <c r="NSP28"/>
      <c r="NSQ28"/>
      <c r="NSR28"/>
      <c r="NSS28"/>
      <c r="NST28"/>
      <c r="NSU28"/>
      <c r="NSV28"/>
      <c r="NSW28"/>
      <c r="NSX28"/>
      <c r="NSY28"/>
      <c r="NSZ28"/>
      <c r="NTA28"/>
      <c r="NTB28"/>
      <c r="NTC28"/>
      <c r="NTD28"/>
      <c r="NTE28"/>
      <c r="NTF28"/>
      <c r="NTG28"/>
      <c r="NTH28"/>
      <c r="NTI28"/>
      <c r="NTJ28"/>
      <c r="NTK28"/>
      <c r="NTL28"/>
      <c r="NTM28"/>
      <c r="NTN28"/>
      <c r="NTO28"/>
      <c r="NTP28"/>
      <c r="NTQ28"/>
      <c r="NTR28"/>
      <c r="NTS28"/>
      <c r="NTT28"/>
      <c r="NTU28"/>
      <c r="NTV28"/>
      <c r="NTW28"/>
      <c r="NTX28"/>
      <c r="NTY28"/>
      <c r="NTZ28"/>
      <c r="NUA28"/>
      <c r="NUB28"/>
      <c r="NUC28"/>
      <c r="NUD28"/>
      <c r="NUE28"/>
      <c r="NUF28"/>
      <c r="NUG28"/>
      <c r="NUH28"/>
      <c r="NUI28"/>
      <c r="NUJ28"/>
      <c r="NUK28"/>
      <c r="NUL28"/>
      <c r="NUM28"/>
      <c r="NUN28"/>
      <c r="NUO28"/>
      <c r="NUP28"/>
      <c r="NUQ28"/>
      <c r="NUR28"/>
      <c r="NUS28"/>
      <c r="NUT28"/>
      <c r="NUU28"/>
      <c r="NUV28"/>
      <c r="NUW28"/>
      <c r="NUX28"/>
      <c r="NUY28"/>
      <c r="NUZ28"/>
      <c r="NVA28"/>
      <c r="NVB28"/>
      <c r="NVC28"/>
      <c r="NVD28"/>
      <c r="NVE28"/>
      <c r="NVF28"/>
      <c r="NVG28"/>
      <c r="NVH28"/>
      <c r="NVI28"/>
      <c r="NVJ28"/>
      <c r="NVK28"/>
      <c r="NVL28"/>
      <c r="NVM28"/>
      <c r="NVN28"/>
      <c r="NVO28"/>
      <c r="NVP28"/>
      <c r="NVQ28"/>
      <c r="NVR28"/>
      <c r="NVS28"/>
      <c r="NVT28"/>
      <c r="NVU28"/>
      <c r="NVV28"/>
      <c r="NVW28"/>
      <c r="NVX28"/>
      <c r="NVY28"/>
      <c r="NVZ28"/>
      <c r="NWA28"/>
      <c r="NWB28"/>
      <c r="NWC28"/>
      <c r="NWD28"/>
      <c r="NWE28"/>
      <c r="NWF28"/>
      <c r="NWG28"/>
      <c r="NWH28"/>
      <c r="NWI28"/>
      <c r="NWJ28"/>
      <c r="NWK28"/>
      <c r="NWL28"/>
      <c r="NWM28"/>
      <c r="NWN28"/>
      <c r="NWO28"/>
      <c r="NWP28"/>
      <c r="NWQ28"/>
      <c r="NWR28"/>
      <c r="NWS28"/>
      <c r="NWT28"/>
      <c r="NWU28"/>
      <c r="NWV28"/>
      <c r="NWW28"/>
      <c r="NWX28"/>
      <c r="NWY28"/>
      <c r="NWZ28"/>
      <c r="NXA28"/>
      <c r="NXB28"/>
      <c r="NXC28"/>
      <c r="NXD28"/>
      <c r="NXE28"/>
      <c r="NXF28"/>
      <c r="NXG28"/>
      <c r="NXH28"/>
      <c r="NXI28"/>
      <c r="NXJ28"/>
      <c r="NXK28"/>
      <c r="NXL28"/>
      <c r="NXM28"/>
      <c r="NXN28"/>
      <c r="NXO28"/>
      <c r="NXP28"/>
      <c r="NXQ28"/>
      <c r="NXR28"/>
      <c r="NXS28"/>
      <c r="NXT28"/>
      <c r="NXU28"/>
      <c r="NXV28"/>
      <c r="NXW28"/>
      <c r="NXX28"/>
      <c r="NXY28"/>
      <c r="NXZ28"/>
      <c r="NYA28"/>
      <c r="NYB28"/>
      <c r="NYC28"/>
      <c r="NYD28"/>
      <c r="NYE28"/>
      <c r="NYF28"/>
      <c r="NYG28"/>
      <c r="NYH28"/>
      <c r="NYI28"/>
      <c r="NYJ28"/>
      <c r="NYK28"/>
      <c r="NYL28"/>
      <c r="NYM28"/>
      <c r="NYN28"/>
      <c r="NYO28"/>
      <c r="NYP28"/>
      <c r="NYQ28"/>
      <c r="NYR28"/>
      <c r="NYS28"/>
      <c r="NYT28"/>
      <c r="NYU28"/>
      <c r="NYV28"/>
      <c r="NYW28"/>
      <c r="NYX28"/>
      <c r="NYY28"/>
      <c r="NYZ28"/>
      <c r="NZA28"/>
      <c r="NZB28"/>
      <c r="NZC28"/>
      <c r="NZD28"/>
      <c r="NZE28"/>
      <c r="NZF28"/>
      <c r="NZG28"/>
      <c r="NZH28"/>
      <c r="NZI28"/>
      <c r="NZJ28"/>
      <c r="NZK28"/>
      <c r="NZL28"/>
      <c r="NZM28"/>
      <c r="NZN28"/>
      <c r="NZO28"/>
      <c r="NZP28"/>
      <c r="NZQ28"/>
      <c r="NZR28"/>
      <c r="NZS28"/>
      <c r="NZT28"/>
      <c r="NZU28"/>
      <c r="NZV28"/>
      <c r="NZW28"/>
      <c r="NZX28"/>
      <c r="NZY28"/>
      <c r="NZZ28"/>
      <c r="OAA28"/>
      <c r="OAB28"/>
      <c r="OAC28"/>
      <c r="OAD28"/>
      <c r="OAE28"/>
      <c r="OAF28"/>
      <c r="OAG28"/>
      <c r="OAH28"/>
      <c r="OAI28"/>
      <c r="OAJ28"/>
      <c r="OAK28"/>
      <c r="OAL28"/>
      <c r="OAM28"/>
      <c r="OAN28"/>
      <c r="OAO28"/>
      <c r="OAP28"/>
      <c r="OAQ28"/>
      <c r="OAR28"/>
      <c r="OAS28"/>
      <c r="OAT28"/>
      <c r="OAU28"/>
      <c r="OAV28"/>
      <c r="OAW28"/>
      <c r="OAX28"/>
      <c r="OAY28"/>
      <c r="OAZ28"/>
      <c r="OBA28"/>
      <c r="OBB28"/>
      <c r="OBC28"/>
      <c r="OBD28"/>
      <c r="OBE28"/>
      <c r="OBF28"/>
      <c r="OBG28"/>
      <c r="OBH28"/>
      <c r="OBI28"/>
      <c r="OBJ28"/>
      <c r="OBK28"/>
      <c r="OBL28"/>
      <c r="OBM28"/>
      <c r="OBN28"/>
      <c r="OBO28"/>
      <c r="OBP28"/>
      <c r="OBQ28"/>
      <c r="OBR28"/>
      <c r="OBS28"/>
      <c r="OBT28"/>
      <c r="OBU28"/>
      <c r="OBV28"/>
      <c r="OBW28"/>
      <c r="OBX28"/>
      <c r="OBY28"/>
      <c r="OBZ28"/>
      <c r="OCA28"/>
      <c r="OCB28"/>
      <c r="OCC28"/>
      <c r="OCD28"/>
      <c r="OCE28"/>
      <c r="OCF28"/>
      <c r="OCG28"/>
      <c r="OCH28"/>
      <c r="OCI28"/>
      <c r="OCJ28"/>
      <c r="OCK28"/>
      <c r="OCL28"/>
      <c r="OCM28"/>
      <c r="OCN28"/>
      <c r="OCO28"/>
      <c r="OCP28"/>
      <c r="OCQ28"/>
      <c r="OCR28"/>
      <c r="OCS28"/>
      <c r="OCT28"/>
      <c r="OCU28"/>
      <c r="OCV28"/>
      <c r="OCW28"/>
      <c r="OCX28"/>
      <c r="OCY28"/>
      <c r="OCZ28"/>
      <c r="ODA28"/>
      <c r="ODB28"/>
      <c r="ODC28"/>
      <c r="ODD28"/>
      <c r="ODE28"/>
      <c r="ODF28"/>
      <c r="ODG28"/>
      <c r="ODH28"/>
      <c r="ODI28"/>
      <c r="ODJ28"/>
      <c r="ODK28"/>
      <c r="ODL28"/>
      <c r="ODM28"/>
      <c r="ODN28"/>
      <c r="ODO28"/>
      <c r="ODP28"/>
      <c r="ODQ28"/>
      <c r="ODR28"/>
      <c r="ODS28"/>
      <c r="ODT28"/>
      <c r="ODU28"/>
      <c r="ODV28"/>
      <c r="ODW28"/>
      <c r="ODX28"/>
      <c r="ODY28"/>
      <c r="ODZ28"/>
      <c r="OEA28"/>
      <c r="OEB28"/>
      <c r="OEC28"/>
      <c r="OED28"/>
      <c r="OEE28"/>
      <c r="OEF28"/>
      <c r="OEG28"/>
      <c r="OEH28"/>
      <c r="OEI28"/>
      <c r="OEJ28"/>
      <c r="OEK28"/>
      <c r="OEL28"/>
      <c r="OEM28"/>
      <c r="OEN28"/>
      <c r="OEO28"/>
      <c r="OEP28"/>
      <c r="OEQ28"/>
      <c r="OER28"/>
      <c r="OES28"/>
      <c r="OET28"/>
      <c r="OEU28"/>
      <c r="OEV28"/>
      <c r="OEW28"/>
      <c r="OEX28"/>
      <c r="OEY28"/>
      <c r="OEZ28"/>
      <c r="OFA28"/>
      <c r="OFB28"/>
      <c r="OFC28"/>
      <c r="OFD28"/>
      <c r="OFE28"/>
      <c r="OFF28"/>
      <c r="OFG28"/>
      <c r="OFH28"/>
      <c r="OFI28"/>
      <c r="OFJ28"/>
      <c r="OFK28"/>
      <c r="OFL28"/>
      <c r="OFM28"/>
      <c r="OFN28"/>
      <c r="OFO28"/>
      <c r="OFP28"/>
      <c r="OFQ28"/>
      <c r="OFR28"/>
      <c r="OFS28"/>
      <c r="OFT28"/>
      <c r="OFU28"/>
      <c r="OFV28"/>
      <c r="OFW28"/>
      <c r="OFX28"/>
      <c r="OFY28"/>
      <c r="OFZ28"/>
      <c r="OGA28"/>
      <c r="OGB28"/>
      <c r="OGC28"/>
      <c r="OGD28"/>
      <c r="OGE28"/>
      <c r="OGF28"/>
      <c r="OGG28"/>
      <c r="OGH28"/>
      <c r="OGI28"/>
      <c r="OGJ28"/>
      <c r="OGK28"/>
      <c r="OGL28"/>
      <c r="OGM28"/>
      <c r="OGN28"/>
      <c r="OGO28"/>
      <c r="OGP28"/>
      <c r="OGQ28"/>
      <c r="OGR28"/>
      <c r="OGS28"/>
      <c r="OGT28"/>
      <c r="OGU28"/>
      <c r="OGV28"/>
      <c r="OGW28"/>
      <c r="OGX28"/>
      <c r="OGY28"/>
      <c r="OGZ28"/>
      <c r="OHA28"/>
      <c r="OHB28"/>
      <c r="OHC28"/>
      <c r="OHD28"/>
      <c r="OHE28"/>
      <c r="OHF28"/>
      <c r="OHG28"/>
      <c r="OHH28"/>
      <c r="OHI28"/>
      <c r="OHJ28"/>
      <c r="OHK28"/>
      <c r="OHL28"/>
      <c r="OHM28"/>
      <c r="OHN28"/>
      <c r="OHO28"/>
      <c r="OHP28"/>
      <c r="OHQ28"/>
      <c r="OHR28"/>
      <c r="OHS28"/>
      <c r="OHT28"/>
      <c r="OHU28"/>
      <c r="OHV28"/>
      <c r="OHW28"/>
      <c r="OHX28"/>
      <c r="OHY28"/>
      <c r="OHZ28"/>
      <c r="OIA28"/>
      <c r="OIB28"/>
      <c r="OIC28"/>
      <c r="OID28"/>
      <c r="OIE28"/>
      <c r="OIF28"/>
      <c r="OIG28"/>
      <c r="OIH28"/>
      <c r="OII28"/>
      <c r="OIJ28"/>
      <c r="OIK28"/>
      <c r="OIL28"/>
      <c r="OIM28"/>
      <c r="OIN28"/>
      <c r="OIO28"/>
      <c r="OIP28"/>
      <c r="OIQ28"/>
      <c r="OIR28"/>
      <c r="OIS28"/>
      <c r="OIT28"/>
      <c r="OIU28"/>
      <c r="OIV28"/>
      <c r="OIW28"/>
      <c r="OIX28"/>
      <c r="OIY28"/>
      <c r="OIZ28"/>
      <c r="OJA28"/>
      <c r="OJB28"/>
      <c r="OJC28"/>
      <c r="OJD28"/>
      <c r="OJE28"/>
      <c r="OJF28"/>
      <c r="OJG28"/>
      <c r="OJH28"/>
      <c r="OJI28"/>
      <c r="OJJ28"/>
      <c r="OJK28"/>
      <c r="OJL28"/>
      <c r="OJM28"/>
      <c r="OJN28"/>
      <c r="OJO28"/>
      <c r="OJP28"/>
      <c r="OJQ28"/>
      <c r="OJR28"/>
      <c r="OJS28"/>
      <c r="OJT28"/>
      <c r="OJU28"/>
      <c r="OJV28"/>
      <c r="OJW28"/>
      <c r="OJX28"/>
      <c r="OJY28"/>
      <c r="OJZ28"/>
      <c r="OKA28"/>
      <c r="OKB28"/>
      <c r="OKC28"/>
      <c r="OKD28"/>
      <c r="OKE28"/>
      <c r="OKF28"/>
      <c r="OKG28"/>
      <c r="OKH28"/>
      <c r="OKI28"/>
      <c r="OKJ28"/>
      <c r="OKK28"/>
      <c r="OKL28"/>
      <c r="OKM28"/>
      <c r="OKN28"/>
      <c r="OKO28"/>
      <c r="OKP28"/>
      <c r="OKQ28"/>
      <c r="OKR28"/>
      <c r="OKS28"/>
      <c r="OKT28"/>
      <c r="OKU28"/>
      <c r="OKV28"/>
      <c r="OKW28"/>
      <c r="OKX28"/>
      <c r="OKY28"/>
      <c r="OKZ28"/>
      <c r="OLA28"/>
      <c r="OLB28"/>
      <c r="OLC28"/>
      <c r="OLD28"/>
      <c r="OLE28"/>
      <c r="OLF28"/>
      <c r="OLG28"/>
      <c r="OLH28"/>
      <c r="OLI28"/>
      <c r="OLJ28"/>
      <c r="OLK28"/>
      <c r="OLL28"/>
      <c r="OLM28"/>
      <c r="OLN28"/>
      <c r="OLO28"/>
      <c r="OLP28"/>
      <c r="OLQ28"/>
      <c r="OLR28"/>
      <c r="OLS28"/>
      <c r="OLT28"/>
      <c r="OLU28"/>
      <c r="OLV28"/>
      <c r="OLW28"/>
      <c r="OLX28"/>
      <c r="OLY28"/>
      <c r="OLZ28"/>
      <c r="OMA28"/>
      <c r="OMB28"/>
      <c r="OMC28"/>
      <c r="OMD28"/>
      <c r="OME28"/>
      <c r="OMF28"/>
      <c r="OMG28"/>
      <c r="OMH28"/>
      <c r="OMI28"/>
      <c r="OMJ28"/>
      <c r="OMK28"/>
      <c r="OML28"/>
      <c r="OMM28"/>
      <c r="OMN28"/>
      <c r="OMO28"/>
      <c r="OMP28"/>
      <c r="OMQ28"/>
      <c r="OMR28"/>
      <c r="OMS28"/>
      <c r="OMT28"/>
      <c r="OMU28"/>
      <c r="OMV28"/>
      <c r="OMW28"/>
      <c r="OMX28"/>
      <c r="OMY28"/>
      <c r="OMZ28"/>
      <c r="ONA28"/>
      <c r="ONB28"/>
      <c r="ONC28"/>
      <c r="OND28"/>
      <c r="ONE28"/>
      <c r="ONF28"/>
      <c r="ONG28"/>
      <c r="ONH28"/>
      <c r="ONI28"/>
      <c r="ONJ28"/>
      <c r="ONK28"/>
      <c r="ONL28"/>
      <c r="ONM28"/>
      <c r="ONN28"/>
      <c r="ONO28"/>
      <c r="ONP28"/>
      <c r="ONQ28"/>
      <c r="ONR28"/>
      <c r="ONS28"/>
      <c r="ONT28"/>
      <c r="ONU28"/>
      <c r="ONV28"/>
      <c r="ONW28"/>
      <c r="ONX28"/>
      <c r="ONY28"/>
      <c r="ONZ28"/>
      <c r="OOA28"/>
      <c r="OOB28"/>
      <c r="OOC28"/>
      <c r="OOD28"/>
      <c r="OOE28"/>
      <c r="OOF28"/>
      <c r="OOG28"/>
      <c r="OOH28"/>
      <c r="OOI28"/>
      <c r="OOJ28"/>
      <c r="OOK28"/>
      <c r="OOL28"/>
      <c r="OOM28"/>
      <c r="OON28"/>
      <c r="OOO28"/>
      <c r="OOP28"/>
      <c r="OOQ28"/>
      <c r="OOR28"/>
      <c r="OOS28"/>
      <c r="OOT28"/>
      <c r="OOU28"/>
      <c r="OOV28"/>
      <c r="OOW28"/>
      <c r="OOX28"/>
      <c r="OOY28"/>
      <c r="OOZ28"/>
      <c r="OPA28"/>
      <c r="OPB28"/>
      <c r="OPC28"/>
      <c r="OPD28"/>
      <c r="OPE28"/>
      <c r="OPF28"/>
      <c r="OPG28"/>
      <c r="OPH28"/>
      <c r="OPI28"/>
      <c r="OPJ28"/>
      <c r="OPK28"/>
      <c r="OPL28"/>
      <c r="OPM28"/>
      <c r="OPN28"/>
      <c r="OPO28"/>
      <c r="OPP28"/>
      <c r="OPQ28"/>
      <c r="OPR28"/>
      <c r="OPS28"/>
      <c r="OPT28"/>
      <c r="OPU28"/>
      <c r="OPV28"/>
      <c r="OPW28"/>
      <c r="OPX28"/>
      <c r="OPY28"/>
      <c r="OPZ28"/>
      <c r="OQA28"/>
      <c r="OQB28"/>
      <c r="OQC28"/>
      <c r="OQD28"/>
      <c r="OQE28"/>
      <c r="OQF28"/>
      <c r="OQG28"/>
      <c r="OQH28"/>
      <c r="OQI28"/>
      <c r="OQJ28"/>
      <c r="OQK28"/>
      <c r="OQL28"/>
      <c r="OQM28"/>
      <c r="OQN28"/>
      <c r="OQO28"/>
      <c r="OQP28"/>
      <c r="OQQ28"/>
      <c r="OQR28"/>
      <c r="OQS28"/>
      <c r="OQT28"/>
      <c r="OQU28"/>
      <c r="OQV28"/>
      <c r="OQW28"/>
      <c r="OQX28"/>
      <c r="OQY28"/>
      <c r="OQZ28"/>
      <c r="ORA28"/>
      <c r="ORB28"/>
      <c r="ORC28"/>
      <c r="ORD28"/>
      <c r="ORE28"/>
      <c r="ORF28"/>
      <c r="ORG28"/>
      <c r="ORH28"/>
      <c r="ORI28"/>
      <c r="ORJ28"/>
      <c r="ORK28"/>
      <c r="ORL28"/>
      <c r="ORM28"/>
      <c r="ORN28"/>
      <c r="ORO28"/>
      <c r="ORP28"/>
      <c r="ORQ28"/>
      <c r="ORR28"/>
      <c r="ORS28"/>
      <c r="ORT28"/>
      <c r="ORU28"/>
      <c r="ORV28"/>
      <c r="ORW28"/>
      <c r="ORX28"/>
      <c r="ORY28"/>
      <c r="ORZ28"/>
      <c r="OSA28"/>
      <c r="OSB28"/>
      <c r="OSC28"/>
      <c r="OSD28"/>
      <c r="OSE28"/>
      <c r="OSF28"/>
      <c r="OSG28"/>
      <c r="OSH28"/>
      <c r="OSI28"/>
      <c r="OSJ28"/>
      <c r="OSK28"/>
      <c r="OSL28"/>
      <c r="OSM28"/>
      <c r="OSN28"/>
      <c r="OSO28"/>
      <c r="OSP28"/>
      <c r="OSQ28"/>
      <c r="OSR28"/>
      <c r="OSS28"/>
      <c r="OST28"/>
      <c r="OSU28"/>
      <c r="OSV28"/>
      <c r="OSW28"/>
      <c r="OSX28"/>
      <c r="OSY28"/>
      <c r="OSZ28"/>
      <c r="OTA28"/>
      <c r="OTB28"/>
      <c r="OTC28"/>
      <c r="OTD28"/>
      <c r="OTE28"/>
      <c r="OTF28"/>
      <c r="OTG28"/>
      <c r="OTH28"/>
      <c r="OTI28"/>
      <c r="OTJ28"/>
      <c r="OTK28"/>
      <c r="OTL28"/>
      <c r="OTM28"/>
      <c r="OTN28"/>
      <c r="OTO28"/>
      <c r="OTP28"/>
      <c r="OTQ28"/>
      <c r="OTR28"/>
      <c r="OTS28"/>
      <c r="OTT28"/>
      <c r="OTU28"/>
      <c r="OTV28"/>
      <c r="OTW28"/>
      <c r="OTX28"/>
      <c r="OTY28"/>
      <c r="OTZ28"/>
      <c r="OUA28"/>
      <c r="OUB28"/>
      <c r="OUC28"/>
      <c r="OUD28"/>
      <c r="OUE28"/>
      <c r="OUF28"/>
      <c r="OUG28"/>
      <c r="OUH28"/>
      <c r="OUI28"/>
      <c r="OUJ28"/>
      <c r="OUK28"/>
      <c r="OUL28"/>
      <c r="OUM28"/>
      <c r="OUN28"/>
      <c r="OUO28"/>
      <c r="OUP28"/>
      <c r="OUQ28"/>
      <c r="OUR28"/>
      <c r="OUS28"/>
      <c r="OUT28"/>
      <c r="OUU28"/>
      <c r="OUV28"/>
      <c r="OUW28"/>
      <c r="OUX28"/>
      <c r="OUY28"/>
      <c r="OUZ28"/>
      <c r="OVA28"/>
      <c r="OVB28"/>
      <c r="OVC28"/>
      <c r="OVD28"/>
      <c r="OVE28"/>
      <c r="OVF28"/>
      <c r="OVG28"/>
      <c r="OVH28"/>
      <c r="OVI28"/>
      <c r="OVJ28"/>
      <c r="OVK28"/>
      <c r="OVL28"/>
      <c r="OVM28"/>
      <c r="OVN28"/>
      <c r="OVO28"/>
      <c r="OVP28"/>
      <c r="OVQ28"/>
      <c r="OVR28"/>
      <c r="OVS28"/>
      <c r="OVT28"/>
      <c r="OVU28"/>
      <c r="OVV28"/>
      <c r="OVW28"/>
      <c r="OVX28"/>
      <c r="OVY28"/>
      <c r="OVZ28"/>
      <c r="OWA28"/>
      <c r="OWB28"/>
      <c r="OWC28"/>
      <c r="OWD28"/>
      <c r="OWE28"/>
      <c r="OWF28"/>
      <c r="OWG28"/>
      <c r="OWH28"/>
      <c r="OWI28"/>
      <c r="OWJ28"/>
      <c r="OWK28"/>
      <c r="OWL28"/>
      <c r="OWM28"/>
      <c r="OWN28"/>
      <c r="OWO28"/>
      <c r="OWP28"/>
      <c r="OWQ28"/>
      <c r="OWR28"/>
      <c r="OWS28"/>
      <c r="OWT28"/>
      <c r="OWU28"/>
      <c r="OWV28"/>
      <c r="OWW28"/>
      <c r="OWX28"/>
      <c r="OWY28"/>
      <c r="OWZ28"/>
      <c r="OXA28"/>
      <c r="OXB28"/>
      <c r="OXC28"/>
      <c r="OXD28"/>
      <c r="OXE28"/>
      <c r="OXF28"/>
      <c r="OXG28"/>
      <c r="OXH28"/>
      <c r="OXI28"/>
      <c r="OXJ28"/>
      <c r="OXK28"/>
      <c r="OXL28"/>
      <c r="OXM28"/>
      <c r="OXN28"/>
      <c r="OXO28"/>
      <c r="OXP28"/>
      <c r="OXQ28"/>
      <c r="OXR28"/>
      <c r="OXS28"/>
      <c r="OXT28"/>
      <c r="OXU28"/>
      <c r="OXV28"/>
      <c r="OXW28"/>
      <c r="OXX28"/>
      <c r="OXY28"/>
      <c r="OXZ28"/>
      <c r="OYA28"/>
      <c r="OYB28"/>
      <c r="OYC28"/>
      <c r="OYD28"/>
      <c r="OYE28"/>
      <c r="OYF28"/>
      <c r="OYG28"/>
      <c r="OYH28"/>
      <c r="OYI28"/>
      <c r="OYJ28"/>
      <c r="OYK28"/>
      <c r="OYL28"/>
      <c r="OYM28"/>
      <c r="OYN28"/>
      <c r="OYO28"/>
      <c r="OYP28"/>
      <c r="OYQ28"/>
      <c r="OYR28"/>
      <c r="OYS28"/>
      <c r="OYT28"/>
      <c r="OYU28"/>
      <c r="OYV28"/>
      <c r="OYW28"/>
      <c r="OYX28"/>
      <c r="OYY28"/>
      <c r="OYZ28"/>
      <c r="OZA28"/>
      <c r="OZB28"/>
      <c r="OZC28"/>
      <c r="OZD28"/>
      <c r="OZE28"/>
      <c r="OZF28"/>
      <c r="OZG28"/>
      <c r="OZH28"/>
      <c r="OZI28"/>
      <c r="OZJ28"/>
      <c r="OZK28"/>
      <c r="OZL28"/>
      <c r="OZM28"/>
      <c r="OZN28"/>
      <c r="OZO28"/>
      <c r="OZP28"/>
      <c r="OZQ28"/>
      <c r="OZR28"/>
      <c r="OZS28"/>
      <c r="OZT28"/>
      <c r="OZU28"/>
      <c r="OZV28"/>
      <c r="OZW28"/>
      <c r="OZX28"/>
      <c r="OZY28"/>
      <c r="OZZ28"/>
      <c r="PAA28"/>
      <c r="PAB28"/>
      <c r="PAC28"/>
      <c r="PAD28"/>
      <c r="PAE28"/>
      <c r="PAF28"/>
      <c r="PAG28"/>
      <c r="PAH28"/>
      <c r="PAI28"/>
      <c r="PAJ28"/>
      <c r="PAK28"/>
      <c r="PAL28"/>
      <c r="PAM28"/>
      <c r="PAN28"/>
      <c r="PAO28"/>
      <c r="PAP28"/>
      <c r="PAQ28"/>
      <c r="PAR28"/>
      <c r="PAS28"/>
      <c r="PAT28"/>
      <c r="PAU28"/>
      <c r="PAV28"/>
      <c r="PAW28"/>
      <c r="PAX28"/>
      <c r="PAY28"/>
      <c r="PAZ28"/>
      <c r="PBA28"/>
      <c r="PBB28"/>
      <c r="PBC28"/>
      <c r="PBD28"/>
      <c r="PBE28"/>
      <c r="PBF28"/>
      <c r="PBG28"/>
      <c r="PBH28"/>
      <c r="PBI28"/>
      <c r="PBJ28"/>
      <c r="PBK28"/>
      <c r="PBL28"/>
      <c r="PBM28"/>
      <c r="PBN28"/>
      <c r="PBO28"/>
      <c r="PBP28"/>
      <c r="PBQ28"/>
      <c r="PBR28"/>
      <c r="PBS28"/>
      <c r="PBT28"/>
      <c r="PBU28"/>
      <c r="PBV28"/>
      <c r="PBW28"/>
      <c r="PBX28"/>
      <c r="PBY28"/>
      <c r="PBZ28"/>
      <c r="PCA28"/>
      <c r="PCB28"/>
      <c r="PCC28"/>
      <c r="PCD28"/>
      <c r="PCE28"/>
      <c r="PCF28"/>
      <c r="PCG28"/>
      <c r="PCH28"/>
      <c r="PCI28"/>
      <c r="PCJ28"/>
      <c r="PCK28"/>
      <c r="PCL28"/>
      <c r="PCM28"/>
      <c r="PCN28"/>
      <c r="PCO28"/>
      <c r="PCP28"/>
      <c r="PCQ28"/>
      <c r="PCR28"/>
      <c r="PCS28"/>
      <c r="PCT28"/>
      <c r="PCU28"/>
      <c r="PCV28"/>
      <c r="PCW28"/>
      <c r="PCX28"/>
      <c r="PCY28"/>
      <c r="PCZ28"/>
      <c r="PDA28"/>
      <c r="PDB28"/>
      <c r="PDC28"/>
      <c r="PDD28"/>
      <c r="PDE28"/>
      <c r="PDF28"/>
      <c r="PDG28"/>
      <c r="PDH28"/>
      <c r="PDI28"/>
      <c r="PDJ28"/>
      <c r="PDK28"/>
      <c r="PDL28"/>
      <c r="PDM28"/>
      <c r="PDN28"/>
      <c r="PDO28"/>
      <c r="PDP28"/>
      <c r="PDQ28"/>
      <c r="PDR28"/>
      <c r="PDS28"/>
      <c r="PDT28"/>
      <c r="PDU28"/>
      <c r="PDV28"/>
      <c r="PDW28"/>
      <c r="PDX28"/>
      <c r="PDY28"/>
      <c r="PDZ28"/>
      <c r="PEA28"/>
      <c r="PEB28"/>
      <c r="PEC28"/>
      <c r="PED28"/>
      <c r="PEE28"/>
      <c r="PEF28"/>
      <c r="PEG28"/>
      <c r="PEH28"/>
      <c r="PEI28"/>
      <c r="PEJ28"/>
      <c r="PEK28"/>
      <c r="PEL28"/>
      <c r="PEM28"/>
      <c r="PEN28"/>
      <c r="PEO28"/>
      <c r="PEP28"/>
      <c r="PEQ28"/>
      <c r="PER28"/>
      <c r="PES28"/>
      <c r="PET28"/>
      <c r="PEU28"/>
      <c r="PEV28"/>
      <c r="PEW28"/>
      <c r="PEX28"/>
      <c r="PEY28"/>
      <c r="PEZ28"/>
      <c r="PFA28"/>
      <c r="PFB28"/>
      <c r="PFC28"/>
      <c r="PFD28"/>
      <c r="PFE28"/>
      <c r="PFF28"/>
      <c r="PFG28"/>
      <c r="PFH28"/>
      <c r="PFI28"/>
      <c r="PFJ28"/>
      <c r="PFK28"/>
      <c r="PFL28"/>
      <c r="PFM28"/>
      <c r="PFN28"/>
      <c r="PFO28"/>
      <c r="PFP28"/>
      <c r="PFQ28"/>
      <c r="PFR28"/>
      <c r="PFS28"/>
      <c r="PFT28"/>
      <c r="PFU28"/>
      <c r="PFV28"/>
      <c r="PFW28"/>
      <c r="PFX28"/>
      <c r="PFY28"/>
      <c r="PFZ28"/>
      <c r="PGA28"/>
      <c r="PGB28"/>
      <c r="PGC28"/>
      <c r="PGD28"/>
      <c r="PGE28"/>
      <c r="PGF28"/>
      <c r="PGG28"/>
      <c r="PGH28"/>
      <c r="PGI28"/>
      <c r="PGJ28"/>
      <c r="PGK28"/>
      <c r="PGL28"/>
      <c r="PGM28"/>
      <c r="PGN28"/>
      <c r="PGO28"/>
      <c r="PGP28"/>
      <c r="PGQ28"/>
      <c r="PGR28"/>
      <c r="PGS28"/>
      <c r="PGT28"/>
      <c r="PGU28"/>
      <c r="PGV28"/>
      <c r="PGW28"/>
      <c r="PGX28"/>
      <c r="PGY28"/>
      <c r="PGZ28"/>
      <c r="PHA28"/>
      <c r="PHB28"/>
      <c r="PHC28"/>
      <c r="PHD28"/>
      <c r="PHE28"/>
      <c r="PHF28"/>
      <c r="PHG28"/>
      <c r="PHH28"/>
      <c r="PHI28"/>
      <c r="PHJ28"/>
      <c r="PHK28"/>
      <c r="PHL28"/>
      <c r="PHM28"/>
      <c r="PHN28"/>
      <c r="PHO28"/>
      <c r="PHP28"/>
      <c r="PHQ28"/>
      <c r="PHR28"/>
      <c r="PHS28"/>
      <c r="PHT28"/>
      <c r="PHU28"/>
      <c r="PHV28"/>
      <c r="PHW28"/>
      <c r="PHX28"/>
      <c r="PHY28"/>
      <c r="PHZ28"/>
      <c r="PIA28"/>
      <c r="PIB28"/>
      <c r="PIC28"/>
      <c r="PID28"/>
      <c r="PIE28"/>
      <c r="PIF28"/>
      <c r="PIG28"/>
      <c r="PIH28"/>
      <c r="PII28"/>
      <c r="PIJ28"/>
      <c r="PIK28"/>
      <c r="PIL28"/>
      <c r="PIM28"/>
      <c r="PIN28"/>
      <c r="PIO28"/>
      <c r="PIP28"/>
      <c r="PIQ28"/>
      <c r="PIR28"/>
      <c r="PIS28"/>
      <c r="PIT28"/>
      <c r="PIU28"/>
      <c r="PIV28"/>
      <c r="PIW28"/>
      <c r="PIX28"/>
      <c r="PIY28"/>
      <c r="PIZ28"/>
      <c r="PJA28"/>
      <c r="PJB28"/>
      <c r="PJC28"/>
      <c r="PJD28"/>
      <c r="PJE28"/>
      <c r="PJF28"/>
      <c r="PJG28"/>
      <c r="PJH28"/>
      <c r="PJI28"/>
      <c r="PJJ28"/>
      <c r="PJK28"/>
      <c r="PJL28"/>
      <c r="PJM28"/>
      <c r="PJN28"/>
      <c r="PJO28"/>
      <c r="PJP28"/>
      <c r="PJQ28"/>
      <c r="PJR28"/>
      <c r="PJS28"/>
      <c r="PJT28"/>
      <c r="PJU28"/>
      <c r="PJV28"/>
      <c r="PJW28"/>
      <c r="PJX28"/>
      <c r="PJY28"/>
      <c r="PJZ28"/>
      <c r="PKA28"/>
      <c r="PKB28"/>
      <c r="PKC28"/>
      <c r="PKD28"/>
      <c r="PKE28"/>
      <c r="PKF28"/>
      <c r="PKG28"/>
      <c r="PKH28"/>
      <c r="PKI28"/>
      <c r="PKJ28"/>
      <c r="PKK28"/>
      <c r="PKL28"/>
      <c r="PKM28"/>
      <c r="PKN28"/>
      <c r="PKO28"/>
      <c r="PKP28"/>
      <c r="PKQ28"/>
      <c r="PKR28"/>
      <c r="PKS28"/>
      <c r="PKT28"/>
      <c r="PKU28"/>
      <c r="PKV28"/>
      <c r="PKW28"/>
      <c r="PKX28"/>
      <c r="PKY28"/>
      <c r="PKZ28"/>
      <c r="PLA28"/>
      <c r="PLB28"/>
      <c r="PLC28"/>
      <c r="PLD28"/>
      <c r="PLE28"/>
      <c r="PLF28"/>
      <c r="PLG28"/>
      <c r="PLH28"/>
      <c r="PLI28"/>
      <c r="PLJ28"/>
      <c r="PLK28"/>
      <c r="PLL28"/>
      <c r="PLM28"/>
      <c r="PLN28"/>
      <c r="PLO28"/>
      <c r="PLP28"/>
      <c r="PLQ28"/>
      <c r="PLR28"/>
      <c r="PLS28"/>
      <c r="PLT28"/>
      <c r="PLU28"/>
      <c r="PLV28"/>
      <c r="PLW28"/>
      <c r="PLX28"/>
      <c r="PLY28"/>
      <c r="PLZ28"/>
      <c r="PMA28"/>
      <c r="PMB28"/>
      <c r="PMC28"/>
      <c r="PMD28"/>
      <c r="PME28"/>
      <c r="PMF28"/>
      <c r="PMG28"/>
      <c r="PMH28"/>
      <c r="PMI28"/>
      <c r="PMJ28"/>
      <c r="PMK28"/>
      <c r="PML28"/>
      <c r="PMM28"/>
      <c r="PMN28"/>
      <c r="PMO28"/>
      <c r="PMP28"/>
      <c r="PMQ28"/>
      <c r="PMR28"/>
      <c r="PMS28"/>
      <c r="PMT28"/>
      <c r="PMU28"/>
      <c r="PMV28"/>
      <c r="PMW28"/>
      <c r="PMX28"/>
      <c r="PMY28"/>
      <c r="PMZ28"/>
      <c r="PNA28"/>
      <c r="PNB28"/>
      <c r="PNC28"/>
      <c r="PND28"/>
      <c r="PNE28"/>
      <c r="PNF28"/>
      <c r="PNG28"/>
      <c r="PNH28"/>
      <c r="PNI28"/>
      <c r="PNJ28"/>
      <c r="PNK28"/>
      <c r="PNL28"/>
      <c r="PNM28"/>
      <c r="PNN28"/>
      <c r="PNO28"/>
      <c r="PNP28"/>
      <c r="PNQ28"/>
      <c r="PNR28"/>
      <c r="PNS28"/>
      <c r="PNT28"/>
      <c r="PNU28"/>
      <c r="PNV28"/>
      <c r="PNW28"/>
      <c r="PNX28"/>
      <c r="PNY28"/>
      <c r="PNZ28"/>
      <c r="POA28"/>
      <c r="POB28"/>
      <c r="POC28"/>
      <c r="POD28"/>
      <c r="POE28"/>
      <c r="POF28"/>
      <c r="POG28"/>
      <c r="POH28"/>
      <c r="POI28"/>
      <c r="POJ28"/>
      <c r="POK28"/>
      <c r="POL28"/>
      <c r="POM28"/>
      <c r="PON28"/>
      <c r="POO28"/>
      <c r="POP28"/>
      <c r="POQ28"/>
      <c r="POR28"/>
      <c r="POS28"/>
      <c r="POT28"/>
      <c r="POU28"/>
      <c r="POV28"/>
      <c r="POW28"/>
      <c r="POX28"/>
      <c r="POY28"/>
      <c r="POZ28"/>
      <c r="PPA28"/>
      <c r="PPB28"/>
      <c r="PPC28"/>
      <c r="PPD28"/>
      <c r="PPE28"/>
      <c r="PPF28"/>
      <c r="PPG28"/>
      <c r="PPH28"/>
      <c r="PPI28"/>
      <c r="PPJ28"/>
      <c r="PPK28"/>
      <c r="PPL28"/>
      <c r="PPM28"/>
      <c r="PPN28"/>
      <c r="PPO28"/>
      <c r="PPP28"/>
      <c r="PPQ28"/>
      <c r="PPR28"/>
      <c r="PPS28"/>
      <c r="PPT28"/>
      <c r="PPU28"/>
      <c r="PPV28"/>
      <c r="PPW28"/>
      <c r="PPX28"/>
      <c r="PPY28"/>
      <c r="PPZ28"/>
      <c r="PQA28"/>
      <c r="PQB28"/>
      <c r="PQC28"/>
      <c r="PQD28"/>
      <c r="PQE28"/>
      <c r="PQF28"/>
      <c r="PQG28"/>
      <c r="PQH28"/>
      <c r="PQI28"/>
      <c r="PQJ28"/>
      <c r="PQK28"/>
      <c r="PQL28"/>
      <c r="PQM28"/>
      <c r="PQN28"/>
      <c r="PQO28"/>
      <c r="PQP28"/>
      <c r="PQQ28"/>
      <c r="PQR28"/>
      <c r="PQS28"/>
      <c r="PQT28"/>
      <c r="PQU28"/>
      <c r="PQV28"/>
      <c r="PQW28"/>
      <c r="PQX28"/>
      <c r="PQY28"/>
      <c r="PQZ28"/>
      <c r="PRA28"/>
      <c r="PRB28"/>
      <c r="PRC28"/>
      <c r="PRD28"/>
      <c r="PRE28"/>
      <c r="PRF28"/>
      <c r="PRG28"/>
      <c r="PRH28"/>
      <c r="PRI28"/>
      <c r="PRJ28"/>
      <c r="PRK28"/>
      <c r="PRL28"/>
      <c r="PRM28"/>
      <c r="PRN28"/>
      <c r="PRO28"/>
      <c r="PRP28"/>
      <c r="PRQ28"/>
      <c r="PRR28"/>
      <c r="PRS28"/>
      <c r="PRT28"/>
      <c r="PRU28"/>
      <c r="PRV28"/>
      <c r="PRW28"/>
      <c r="PRX28"/>
      <c r="PRY28"/>
      <c r="PRZ28"/>
      <c r="PSA28"/>
      <c r="PSB28"/>
      <c r="PSC28"/>
      <c r="PSD28"/>
      <c r="PSE28"/>
      <c r="PSF28"/>
      <c r="PSG28"/>
      <c r="PSH28"/>
      <c r="PSI28"/>
      <c r="PSJ28"/>
      <c r="PSK28"/>
      <c r="PSL28"/>
      <c r="PSM28"/>
      <c r="PSN28"/>
      <c r="PSO28"/>
      <c r="PSP28"/>
      <c r="PSQ28"/>
      <c r="PSR28"/>
      <c r="PSS28"/>
      <c r="PST28"/>
      <c r="PSU28"/>
      <c r="PSV28"/>
      <c r="PSW28"/>
      <c r="PSX28"/>
      <c r="PSY28"/>
      <c r="PSZ28"/>
      <c r="PTA28"/>
      <c r="PTB28"/>
      <c r="PTC28"/>
      <c r="PTD28"/>
      <c r="PTE28"/>
      <c r="PTF28"/>
      <c r="PTG28"/>
      <c r="PTH28"/>
      <c r="PTI28"/>
      <c r="PTJ28"/>
      <c r="PTK28"/>
      <c r="PTL28"/>
      <c r="PTM28"/>
      <c r="PTN28"/>
      <c r="PTO28"/>
      <c r="PTP28"/>
      <c r="PTQ28"/>
      <c r="PTR28"/>
      <c r="PTS28"/>
      <c r="PTT28"/>
      <c r="PTU28"/>
      <c r="PTV28"/>
      <c r="PTW28"/>
      <c r="PTX28"/>
      <c r="PTY28"/>
      <c r="PTZ28"/>
      <c r="PUA28"/>
      <c r="PUB28"/>
      <c r="PUC28"/>
      <c r="PUD28"/>
      <c r="PUE28"/>
      <c r="PUF28"/>
      <c r="PUG28"/>
      <c r="PUH28"/>
      <c r="PUI28"/>
      <c r="PUJ28"/>
      <c r="PUK28"/>
      <c r="PUL28"/>
      <c r="PUM28"/>
      <c r="PUN28"/>
      <c r="PUO28"/>
      <c r="PUP28"/>
      <c r="PUQ28"/>
      <c r="PUR28"/>
      <c r="PUS28"/>
      <c r="PUT28"/>
      <c r="PUU28"/>
      <c r="PUV28"/>
      <c r="PUW28"/>
      <c r="PUX28"/>
      <c r="PUY28"/>
      <c r="PUZ28"/>
      <c r="PVA28"/>
      <c r="PVB28"/>
      <c r="PVC28"/>
      <c r="PVD28"/>
      <c r="PVE28"/>
      <c r="PVF28"/>
      <c r="PVG28"/>
      <c r="PVH28"/>
      <c r="PVI28"/>
      <c r="PVJ28"/>
      <c r="PVK28"/>
      <c r="PVL28"/>
      <c r="PVM28"/>
      <c r="PVN28"/>
      <c r="PVO28"/>
      <c r="PVP28"/>
      <c r="PVQ28"/>
      <c r="PVR28"/>
      <c r="PVS28"/>
      <c r="PVT28"/>
      <c r="PVU28"/>
      <c r="PVV28"/>
      <c r="PVW28"/>
      <c r="PVX28"/>
      <c r="PVY28"/>
      <c r="PVZ28"/>
      <c r="PWA28"/>
      <c r="PWB28"/>
      <c r="PWC28"/>
      <c r="PWD28"/>
      <c r="PWE28"/>
      <c r="PWF28"/>
      <c r="PWG28"/>
      <c r="PWH28"/>
      <c r="PWI28"/>
      <c r="PWJ28"/>
      <c r="PWK28"/>
      <c r="PWL28"/>
      <c r="PWM28"/>
      <c r="PWN28"/>
      <c r="PWO28"/>
      <c r="PWP28"/>
      <c r="PWQ28"/>
      <c r="PWR28"/>
      <c r="PWS28"/>
      <c r="PWT28"/>
      <c r="PWU28"/>
      <c r="PWV28"/>
      <c r="PWW28"/>
      <c r="PWX28"/>
      <c r="PWY28"/>
      <c r="PWZ28"/>
      <c r="PXA28"/>
      <c r="PXB28"/>
      <c r="PXC28"/>
      <c r="PXD28"/>
      <c r="PXE28"/>
      <c r="PXF28"/>
      <c r="PXG28"/>
      <c r="PXH28"/>
      <c r="PXI28"/>
      <c r="PXJ28"/>
      <c r="PXK28"/>
      <c r="PXL28"/>
      <c r="PXM28"/>
      <c r="PXN28"/>
      <c r="PXO28"/>
      <c r="PXP28"/>
      <c r="PXQ28"/>
      <c r="PXR28"/>
      <c r="PXS28"/>
      <c r="PXT28"/>
      <c r="PXU28"/>
      <c r="PXV28"/>
      <c r="PXW28"/>
      <c r="PXX28"/>
      <c r="PXY28"/>
      <c r="PXZ28"/>
      <c r="PYA28"/>
      <c r="PYB28"/>
      <c r="PYC28"/>
      <c r="PYD28"/>
      <c r="PYE28"/>
      <c r="PYF28"/>
      <c r="PYG28"/>
      <c r="PYH28"/>
      <c r="PYI28"/>
      <c r="PYJ28"/>
      <c r="PYK28"/>
      <c r="PYL28"/>
      <c r="PYM28"/>
      <c r="PYN28"/>
      <c r="PYO28"/>
      <c r="PYP28"/>
      <c r="PYQ28"/>
      <c r="PYR28"/>
      <c r="PYS28"/>
      <c r="PYT28"/>
      <c r="PYU28"/>
      <c r="PYV28"/>
      <c r="PYW28"/>
      <c r="PYX28"/>
      <c r="PYY28"/>
      <c r="PYZ28"/>
      <c r="PZA28"/>
      <c r="PZB28"/>
      <c r="PZC28"/>
      <c r="PZD28"/>
      <c r="PZE28"/>
      <c r="PZF28"/>
      <c r="PZG28"/>
      <c r="PZH28"/>
      <c r="PZI28"/>
      <c r="PZJ28"/>
      <c r="PZK28"/>
      <c r="PZL28"/>
      <c r="PZM28"/>
      <c r="PZN28"/>
      <c r="PZO28"/>
      <c r="PZP28"/>
      <c r="PZQ28"/>
      <c r="PZR28"/>
      <c r="PZS28"/>
      <c r="PZT28"/>
      <c r="PZU28"/>
      <c r="PZV28"/>
      <c r="PZW28"/>
      <c r="PZX28"/>
      <c r="PZY28"/>
      <c r="PZZ28"/>
      <c r="QAA28"/>
      <c r="QAB28"/>
      <c r="QAC28"/>
      <c r="QAD28"/>
      <c r="QAE28"/>
      <c r="QAF28"/>
      <c r="QAG28"/>
      <c r="QAH28"/>
      <c r="QAI28"/>
      <c r="QAJ28"/>
      <c r="QAK28"/>
      <c r="QAL28"/>
      <c r="QAM28"/>
      <c r="QAN28"/>
      <c r="QAO28"/>
      <c r="QAP28"/>
      <c r="QAQ28"/>
      <c r="QAR28"/>
      <c r="QAS28"/>
      <c r="QAT28"/>
      <c r="QAU28"/>
      <c r="QAV28"/>
      <c r="QAW28"/>
      <c r="QAX28"/>
      <c r="QAY28"/>
      <c r="QAZ28"/>
      <c r="QBA28"/>
      <c r="QBB28"/>
      <c r="QBC28"/>
      <c r="QBD28"/>
      <c r="QBE28"/>
      <c r="QBF28"/>
      <c r="QBG28"/>
      <c r="QBH28"/>
      <c r="QBI28"/>
      <c r="QBJ28"/>
      <c r="QBK28"/>
      <c r="QBL28"/>
      <c r="QBM28"/>
      <c r="QBN28"/>
      <c r="QBO28"/>
      <c r="QBP28"/>
      <c r="QBQ28"/>
      <c r="QBR28"/>
      <c r="QBS28"/>
      <c r="QBT28"/>
      <c r="QBU28"/>
      <c r="QBV28"/>
      <c r="QBW28"/>
      <c r="QBX28"/>
      <c r="QBY28"/>
      <c r="QBZ28"/>
      <c r="QCA28"/>
      <c r="QCB28"/>
      <c r="QCC28"/>
      <c r="QCD28"/>
      <c r="QCE28"/>
      <c r="QCF28"/>
      <c r="QCG28"/>
      <c r="QCH28"/>
      <c r="QCI28"/>
      <c r="QCJ28"/>
      <c r="QCK28"/>
      <c r="QCL28"/>
      <c r="QCM28"/>
      <c r="QCN28"/>
      <c r="QCO28"/>
      <c r="QCP28"/>
      <c r="QCQ28"/>
      <c r="QCR28"/>
      <c r="QCS28"/>
      <c r="QCT28"/>
      <c r="QCU28"/>
      <c r="QCV28"/>
      <c r="QCW28"/>
      <c r="QCX28"/>
      <c r="QCY28"/>
      <c r="QCZ28"/>
      <c r="QDA28"/>
      <c r="QDB28"/>
      <c r="QDC28"/>
      <c r="QDD28"/>
      <c r="QDE28"/>
      <c r="QDF28"/>
      <c r="QDG28"/>
      <c r="QDH28"/>
      <c r="QDI28"/>
      <c r="QDJ28"/>
      <c r="QDK28"/>
      <c r="QDL28"/>
      <c r="QDM28"/>
      <c r="QDN28"/>
      <c r="QDO28"/>
      <c r="QDP28"/>
      <c r="QDQ28"/>
      <c r="QDR28"/>
      <c r="QDS28"/>
      <c r="QDT28"/>
      <c r="QDU28"/>
      <c r="QDV28"/>
      <c r="QDW28"/>
      <c r="QDX28"/>
      <c r="QDY28"/>
      <c r="QDZ28"/>
      <c r="QEA28"/>
      <c r="QEB28"/>
      <c r="QEC28"/>
      <c r="QED28"/>
      <c r="QEE28"/>
      <c r="QEF28"/>
      <c r="QEG28"/>
      <c r="QEH28"/>
      <c r="QEI28"/>
      <c r="QEJ28"/>
      <c r="QEK28"/>
      <c r="QEL28"/>
      <c r="QEM28"/>
      <c r="QEN28"/>
      <c r="QEO28"/>
      <c r="QEP28"/>
      <c r="QEQ28"/>
      <c r="QER28"/>
      <c r="QES28"/>
      <c r="QET28"/>
      <c r="QEU28"/>
      <c r="QEV28"/>
      <c r="QEW28"/>
      <c r="QEX28"/>
      <c r="QEY28"/>
      <c r="QEZ28"/>
      <c r="QFA28"/>
      <c r="QFB28"/>
      <c r="QFC28"/>
      <c r="QFD28"/>
      <c r="QFE28"/>
      <c r="QFF28"/>
      <c r="QFG28"/>
      <c r="QFH28"/>
      <c r="QFI28"/>
      <c r="QFJ28"/>
      <c r="QFK28"/>
      <c r="QFL28"/>
      <c r="QFM28"/>
      <c r="QFN28"/>
      <c r="QFO28"/>
      <c r="QFP28"/>
      <c r="QFQ28"/>
      <c r="QFR28"/>
      <c r="QFS28"/>
      <c r="QFT28"/>
      <c r="QFU28"/>
      <c r="QFV28"/>
      <c r="QFW28"/>
      <c r="QFX28"/>
      <c r="QFY28"/>
      <c r="QFZ28"/>
      <c r="QGA28"/>
      <c r="QGB28"/>
      <c r="QGC28"/>
      <c r="QGD28"/>
      <c r="QGE28"/>
      <c r="QGF28"/>
      <c r="QGG28"/>
      <c r="QGH28"/>
      <c r="QGI28"/>
      <c r="QGJ28"/>
      <c r="QGK28"/>
      <c r="QGL28"/>
      <c r="QGM28"/>
      <c r="QGN28"/>
      <c r="QGO28"/>
      <c r="QGP28"/>
      <c r="QGQ28"/>
      <c r="QGR28"/>
      <c r="QGS28"/>
      <c r="QGT28"/>
      <c r="QGU28"/>
      <c r="QGV28"/>
      <c r="QGW28"/>
      <c r="QGX28"/>
      <c r="QGY28"/>
      <c r="QGZ28"/>
      <c r="QHA28"/>
      <c r="QHB28"/>
      <c r="QHC28"/>
      <c r="QHD28"/>
      <c r="QHE28"/>
      <c r="QHF28"/>
      <c r="QHG28"/>
      <c r="QHH28"/>
      <c r="QHI28"/>
      <c r="QHJ28"/>
      <c r="QHK28"/>
      <c r="QHL28"/>
      <c r="QHM28"/>
      <c r="QHN28"/>
      <c r="QHO28"/>
      <c r="QHP28"/>
      <c r="QHQ28"/>
      <c r="QHR28"/>
      <c r="QHS28"/>
      <c r="QHT28"/>
      <c r="QHU28"/>
      <c r="QHV28"/>
      <c r="QHW28"/>
      <c r="QHX28"/>
      <c r="QHY28"/>
      <c r="QHZ28"/>
      <c r="QIA28"/>
      <c r="QIB28"/>
      <c r="QIC28"/>
      <c r="QID28"/>
      <c r="QIE28"/>
      <c r="QIF28"/>
      <c r="QIG28"/>
      <c r="QIH28"/>
      <c r="QII28"/>
      <c r="QIJ28"/>
      <c r="QIK28"/>
      <c r="QIL28"/>
      <c r="QIM28"/>
      <c r="QIN28"/>
      <c r="QIO28"/>
      <c r="QIP28"/>
      <c r="QIQ28"/>
      <c r="QIR28"/>
      <c r="QIS28"/>
      <c r="QIT28"/>
      <c r="QIU28"/>
      <c r="QIV28"/>
      <c r="QIW28"/>
      <c r="QIX28"/>
      <c r="QIY28"/>
      <c r="QIZ28"/>
      <c r="QJA28"/>
      <c r="QJB28"/>
      <c r="QJC28"/>
      <c r="QJD28"/>
      <c r="QJE28"/>
      <c r="QJF28"/>
      <c r="QJG28"/>
      <c r="QJH28"/>
      <c r="QJI28"/>
      <c r="QJJ28"/>
      <c r="QJK28"/>
      <c r="QJL28"/>
      <c r="QJM28"/>
      <c r="QJN28"/>
      <c r="QJO28"/>
      <c r="QJP28"/>
      <c r="QJQ28"/>
      <c r="QJR28"/>
      <c r="QJS28"/>
      <c r="QJT28"/>
      <c r="QJU28"/>
      <c r="QJV28"/>
      <c r="QJW28"/>
      <c r="QJX28"/>
      <c r="QJY28"/>
      <c r="QJZ28"/>
      <c r="QKA28"/>
      <c r="QKB28"/>
      <c r="QKC28"/>
      <c r="QKD28"/>
      <c r="QKE28"/>
      <c r="QKF28"/>
      <c r="QKG28"/>
      <c r="QKH28"/>
      <c r="QKI28"/>
      <c r="QKJ28"/>
      <c r="QKK28"/>
      <c r="QKL28"/>
      <c r="QKM28"/>
      <c r="QKN28"/>
      <c r="QKO28"/>
      <c r="QKP28"/>
      <c r="QKQ28"/>
      <c r="QKR28"/>
      <c r="QKS28"/>
      <c r="QKT28"/>
      <c r="QKU28"/>
      <c r="QKV28"/>
      <c r="QKW28"/>
      <c r="QKX28"/>
      <c r="QKY28"/>
      <c r="QKZ28"/>
      <c r="QLA28"/>
      <c r="QLB28"/>
      <c r="QLC28"/>
      <c r="QLD28"/>
      <c r="QLE28"/>
      <c r="QLF28"/>
      <c r="QLG28"/>
      <c r="QLH28"/>
      <c r="QLI28"/>
      <c r="QLJ28"/>
      <c r="QLK28"/>
      <c r="QLL28"/>
      <c r="QLM28"/>
      <c r="QLN28"/>
      <c r="QLO28"/>
      <c r="QLP28"/>
      <c r="QLQ28"/>
      <c r="QLR28"/>
      <c r="QLS28"/>
      <c r="QLT28"/>
      <c r="QLU28"/>
      <c r="QLV28"/>
      <c r="QLW28"/>
      <c r="QLX28"/>
      <c r="QLY28"/>
      <c r="QLZ28"/>
      <c r="QMA28"/>
      <c r="QMB28"/>
      <c r="QMC28"/>
      <c r="QMD28"/>
      <c r="QME28"/>
      <c r="QMF28"/>
      <c r="QMG28"/>
      <c r="QMH28"/>
      <c r="QMI28"/>
      <c r="QMJ28"/>
      <c r="QMK28"/>
      <c r="QML28"/>
      <c r="QMM28"/>
      <c r="QMN28"/>
      <c r="QMO28"/>
      <c r="QMP28"/>
      <c r="QMQ28"/>
      <c r="QMR28"/>
      <c r="QMS28"/>
      <c r="QMT28"/>
      <c r="QMU28"/>
      <c r="QMV28"/>
      <c r="QMW28"/>
      <c r="QMX28"/>
      <c r="QMY28"/>
      <c r="QMZ28"/>
      <c r="QNA28"/>
      <c r="QNB28"/>
      <c r="QNC28"/>
      <c r="QND28"/>
      <c r="QNE28"/>
      <c r="QNF28"/>
      <c r="QNG28"/>
      <c r="QNH28"/>
      <c r="QNI28"/>
      <c r="QNJ28"/>
      <c r="QNK28"/>
      <c r="QNL28"/>
      <c r="QNM28"/>
      <c r="QNN28"/>
      <c r="QNO28"/>
      <c r="QNP28"/>
      <c r="QNQ28"/>
      <c r="QNR28"/>
      <c r="QNS28"/>
      <c r="QNT28"/>
      <c r="QNU28"/>
      <c r="QNV28"/>
      <c r="QNW28"/>
      <c r="QNX28"/>
      <c r="QNY28"/>
      <c r="QNZ28"/>
      <c r="QOA28"/>
      <c r="QOB28"/>
      <c r="QOC28"/>
      <c r="QOD28"/>
      <c r="QOE28"/>
      <c r="QOF28"/>
      <c r="QOG28"/>
      <c r="QOH28"/>
      <c r="QOI28"/>
      <c r="QOJ28"/>
      <c r="QOK28"/>
      <c r="QOL28"/>
      <c r="QOM28"/>
      <c r="QON28"/>
      <c r="QOO28"/>
      <c r="QOP28"/>
      <c r="QOQ28"/>
      <c r="QOR28"/>
      <c r="QOS28"/>
      <c r="QOT28"/>
      <c r="QOU28"/>
      <c r="QOV28"/>
      <c r="QOW28"/>
      <c r="QOX28"/>
      <c r="QOY28"/>
      <c r="QOZ28"/>
      <c r="QPA28"/>
      <c r="QPB28"/>
      <c r="QPC28"/>
      <c r="QPD28"/>
      <c r="QPE28"/>
      <c r="QPF28"/>
      <c r="QPG28"/>
      <c r="QPH28"/>
      <c r="QPI28"/>
      <c r="QPJ28"/>
      <c r="QPK28"/>
      <c r="QPL28"/>
      <c r="QPM28"/>
      <c r="QPN28"/>
      <c r="QPO28"/>
      <c r="QPP28"/>
      <c r="QPQ28"/>
      <c r="QPR28"/>
      <c r="QPS28"/>
      <c r="QPT28"/>
      <c r="QPU28"/>
      <c r="QPV28"/>
      <c r="QPW28"/>
      <c r="QPX28"/>
      <c r="QPY28"/>
      <c r="QPZ28"/>
      <c r="QQA28"/>
      <c r="QQB28"/>
      <c r="QQC28"/>
      <c r="QQD28"/>
      <c r="QQE28"/>
      <c r="QQF28"/>
      <c r="QQG28"/>
      <c r="QQH28"/>
      <c r="QQI28"/>
      <c r="QQJ28"/>
      <c r="QQK28"/>
      <c r="QQL28"/>
      <c r="QQM28"/>
      <c r="QQN28"/>
      <c r="QQO28"/>
      <c r="QQP28"/>
      <c r="QQQ28"/>
      <c r="QQR28"/>
      <c r="QQS28"/>
      <c r="QQT28"/>
      <c r="QQU28"/>
      <c r="QQV28"/>
      <c r="QQW28"/>
      <c r="QQX28"/>
      <c r="QQY28"/>
      <c r="QQZ28"/>
      <c r="QRA28"/>
      <c r="QRB28"/>
      <c r="QRC28"/>
      <c r="QRD28"/>
      <c r="QRE28"/>
      <c r="QRF28"/>
      <c r="QRG28"/>
      <c r="QRH28"/>
      <c r="QRI28"/>
      <c r="QRJ28"/>
      <c r="QRK28"/>
      <c r="QRL28"/>
      <c r="QRM28"/>
      <c r="QRN28"/>
      <c r="QRO28"/>
      <c r="QRP28"/>
      <c r="QRQ28"/>
      <c r="QRR28"/>
      <c r="QRS28"/>
      <c r="QRT28"/>
      <c r="QRU28"/>
      <c r="QRV28"/>
      <c r="QRW28"/>
      <c r="QRX28"/>
      <c r="QRY28"/>
      <c r="QRZ28"/>
      <c r="QSA28"/>
      <c r="QSB28"/>
      <c r="QSC28"/>
      <c r="QSD28"/>
      <c r="QSE28"/>
      <c r="QSF28"/>
      <c r="QSG28"/>
      <c r="QSH28"/>
      <c r="QSI28"/>
      <c r="QSJ28"/>
      <c r="QSK28"/>
      <c r="QSL28"/>
      <c r="QSM28"/>
      <c r="QSN28"/>
      <c r="QSO28"/>
      <c r="QSP28"/>
      <c r="QSQ28"/>
      <c r="QSR28"/>
      <c r="QSS28"/>
      <c r="QST28"/>
      <c r="QSU28"/>
      <c r="QSV28"/>
      <c r="QSW28"/>
      <c r="QSX28"/>
      <c r="QSY28"/>
      <c r="QSZ28"/>
      <c r="QTA28"/>
      <c r="QTB28"/>
      <c r="QTC28"/>
      <c r="QTD28"/>
      <c r="QTE28"/>
      <c r="QTF28"/>
      <c r="QTG28"/>
      <c r="QTH28"/>
      <c r="QTI28"/>
      <c r="QTJ28"/>
      <c r="QTK28"/>
      <c r="QTL28"/>
      <c r="QTM28"/>
      <c r="QTN28"/>
      <c r="QTO28"/>
      <c r="QTP28"/>
      <c r="QTQ28"/>
      <c r="QTR28"/>
      <c r="QTS28"/>
      <c r="QTT28"/>
      <c r="QTU28"/>
      <c r="QTV28"/>
      <c r="QTW28"/>
      <c r="QTX28"/>
      <c r="QTY28"/>
      <c r="QTZ28"/>
      <c r="QUA28"/>
      <c r="QUB28"/>
      <c r="QUC28"/>
      <c r="QUD28"/>
      <c r="QUE28"/>
      <c r="QUF28"/>
      <c r="QUG28"/>
      <c r="QUH28"/>
      <c r="QUI28"/>
      <c r="QUJ28"/>
      <c r="QUK28"/>
      <c r="QUL28"/>
      <c r="QUM28"/>
      <c r="QUN28"/>
      <c r="QUO28"/>
      <c r="QUP28"/>
      <c r="QUQ28"/>
      <c r="QUR28"/>
      <c r="QUS28"/>
      <c r="QUT28"/>
      <c r="QUU28"/>
      <c r="QUV28"/>
      <c r="QUW28"/>
      <c r="QUX28"/>
      <c r="QUY28"/>
      <c r="QUZ28"/>
      <c r="QVA28"/>
      <c r="QVB28"/>
      <c r="QVC28"/>
      <c r="QVD28"/>
      <c r="QVE28"/>
      <c r="QVF28"/>
      <c r="QVG28"/>
      <c r="QVH28"/>
      <c r="QVI28"/>
      <c r="QVJ28"/>
      <c r="QVK28"/>
      <c r="QVL28"/>
      <c r="QVM28"/>
      <c r="QVN28"/>
      <c r="QVO28"/>
      <c r="QVP28"/>
      <c r="QVQ28"/>
      <c r="QVR28"/>
      <c r="QVS28"/>
      <c r="QVT28"/>
      <c r="QVU28"/>
      <c r="QVV28"/>
      <c r="QVW28"/>
      <c r="QVX28"/>
      <c r="QVY28"/>
      <c r="QVZ28"/>
      <c r="QWA28"/>
      <c r="QWB28"/>
      <c r="QWC28"/>
      <c r="QWD28"/>
      <c r="QWE28"/>
      <c r="QWF28"/>
      <c r="QWG28"/>
      <c r="QWH28"/>
      <c r="QWI28"/>
      <c r="QWJ28"/>
      <c r="QWK28"/>
      <c r="QWL28"/>
      <c r="QWM28"/>
      <c r="QWN28"/>
      <c r="QWO28"/>
      <c r="QWP28"/>
      <c r="QWQ28"/>
      <c r="QWR28"/>
      <c r="QWS28"/>
      <c r="QWT28"/>
      <c r="QWU28"/>
      <c r="QWV28"/>
      <c r="QWW28"/>
      <c r="QWX28"/>
      <c r="QWY28"/>
      <c r="QWZ28"/>
      <c r="QXA28"/>
      <c r="QXB28"/>
      <c r="QXC28"/>
      <c r="QXD28"/>
      <c r="QXE28"/>
      <c r="QXF28"/>
      <c r="QXG28"/>
      <c r="QXH28"/>
      <c r="QXI28"/>
      <c r="QXJ28"/>
      <c r="QXK28"/>
      <c r="QXL28"/>
      <c r="QXM28"/>
      <c r="QXN28"/>
      <c r="QXO28"/>
      <c r="QXP28"/>
      <c r="QXQ28"/>
      <c r="QXR28"/>
      <c r="QXS28"/>
      <c r="QXT28"/>
      <c r="QXU28"/>
      <c r="QXV28"/>
      <c r="QXW28"/>
      <c r="QXX28"/>
      <c r="QXY28"/>
      <c r="QXZ28"/>
      <c r="QYA28"/>
      <c r="QYB28"/>
      <c r="QYC28"/>
      <c r="QYD28"/>
      <c r="QYE28"/>
      <c r="QYF28"/>
      <c r="QYG28"/>
      <c r="QYH28"/>
      <c r="QYI28"/>
      <c r="QYJ28"/>
      <c r="QYK28"/>
      <c r="QYL28"/>
      <c r="QYM28"/>
      <c r="QYN28"/>
      <c r="QYO28"/>
      <c r="QYP28"/>
      <c r="QYQ28"/>
      <c r="QYR28"/>
      <c r="QYS28"/>
      <c r="QYT28"/>
      <c r="QYU28"/>
      <c r="QYV28"/>
      <c r="QYW28"/>
      <c r="QYX28"/>
      <c r="QYY28"/>
      <c r="QYZ28"/>
      <c r="QZA28"/>
      <c r="QZB28"/>
      <c r="QZC28"/>
      <c r="QZD28"/>
      <c r="QZE28"/>
      <c r="QZF28"/>
      <c r="QZG28"/>
      <c r="QZH28"/>
      <c r="QZI28"/>
      <c r="QZJ28"/>
      <c r="QZK28"/>
      <c r="QZL28"/>
      <c r="QZM28"/>
      <c r="QZN28"/>
      <c r="QZO28"/>
      <c r="QZP28"/>
      <c r="QZQ28"/>
      <c r="QZR28"/>
      <c r="QZS28"/>
      <c r="QZT28"/>
      <c r="QZU28"/>
      <c r="QZV28"/>
      <c r="QZW28"/>
      <c r="QZX28"/>
      <c r="QZY28"/>
      <c r="QZZ28"/>
      <c r="RAA28"/>
      <c r="RAB28"/>
      <c r="RAC28"/>
      <c r="RAD28"/>
      <c r="RAE28"/>
      <c r="RAF28"/>
      <c r="RAG28"/>
      <c r="RAH28"/>
      <c r="RAI28"/>
      <c r="RAJ28"/>
      <c r="RAK28"/>
      <c r="RAL28"/>
      <c r="RAM28"/>
      <c r="RAN28"/>
      <c r="RAO28"/>
      <c r="RAP28"/>
      <c r="RAQ28"/>
      <c r="RAR28"/>
      <c r="RAS28"/>
      <c r="RAT28"/>
      <c r="RAU28"/>
      <c r="RAV28"/>
      <c r="RAW28"/>
      <c r="RAX28"/>
      <c r="RAY28"/>
      <c r="RAZ28"/>
      <c r="RBA28"/>
      <c r="RBB28"/>
      <c r="RBC28"/>
      <c r="RBD28"/>
      <c r="RBE28"/>
      <c r="RBF28"/>
      <c r="RBG28"/>
      <c r="RBH28"/>
      <c r="RBI28"/>
      <c r="RBJ28"/>
      <c r="RBK28"/>
      <c r="RBL28"/>
      <c r="RBM28"/>
      <c r="RBN28"/>
      <c r="RBO28"/>
      <c r="RBP28"/>
      <c r="RBQ28"/>
      <c r="RBR28"/>
      <c r="RBS28"/>
      <c r="RBT28"/>
      <c r="RBU28"/>
      <c r="RBV28"/>
      <c r="RBW28"/>
      <c r="RBX28"/>
      <c r="RBY28"/>
      <c r="RBZ28"/>
      <c r="RCA28"/>
      <c r="RCB28"/>
      <c r="RCC28"/>
      <c r="RCD28"/>
      <c r="RCE28"/>
      <c r="RCF28"/>
      <c r="RCG28"/>
      <c r="RCH28"/>
      <c r="RCI28"/>
      <c r="RCJ28"/>
      <c r="RCK28"/>
      <c r="RCL28"/>
      <c r="RCM28"/>
      <c r="RCN28"/>
      <c r="RCO28"/>
      <c r="RCP28"/>
      <c r="RCQ28"/>
      <c r="RCR28"/>
      <c r="RCS28"/>
      <c r="RCT28"/>
      <c r="RCU28"/>
      <c r="RCV28"/>
      <c r="RCW28"/>
      <c r="RCX28"/>
      <c r="RCY28"/>
      <c r="RCZ28"/>
      <c r="RDA28"/>
      <c r="RDB28"/>
      <c r="RDC28"/>
      <c r="RDD28"/>
      <c r="RDE28"/>
      <c r="RDF28"/>
      <c r="RDG28"/>
      <c r="RDH28"/>
      <c r="RDI28"/>
      <c r="RDJ28"/>
      <c r="RDK28"/>
      <c r="RDL28"/>
      <c r="RDM28"/>
      <c r="RDN28"/>
      <c r="RDO28"/>
      <c r="RDP28"/>
      <c r="RDQ28"/>
      <c r="RDR28"/>
      <c r="RDS28"/>
      <c r="RDT28"/>
      <c r="RDU28"/>
      <c r="RDV28"/>
      <c r="RDW28"/>
      <c r="RDX28"/>
      <c r="RDY28"/>
      <c r="RDZ28"/>
      <c r="REA28"/>
      <c r="REB28"/>
      <c r="REC28"/>
      <c r="RED28"/>
      <c r="REE28"/>
      <c r="REF28"/>
      <c r="REG28"/>
      <c r="REH28"/>
      <c r="REI28"/>
      <c r="REJ28"/>
      <c r="REK28"/>
      <c r="REL28"/>
      <c r="REM28"/>
      <c r="REN28"/>
      <c r="REO28"/>
      <c r="REP28"/>
      <c r="REQ28"/>
      <c r="RER28"/>
      <c r="RES28"/>
      <c r="RET28"/>
      <c r="REU28"/>
      <c r="REV28"/>
      <c r="REW28"/>
      <c r="REX28"/>
      <c r="REY28"/>
      <c r="REZ28"/>
      <c r="RFA28"/>
      <c r="RFB28"/>
      <c r="RFC28"/>
      <c r="RFD28"/>
      <c r="RFE28"/>
      <c r="RFF28"/>
      <c r="RFG28"/>
      <c r="RFH28"/>
      <c r="RFI28"/>
      <c r="RFJ28"/>
      <c r="RFK28"/>
      <c r="RFL28"/>
      <c r="RFM28"/>
      <c r="RFN28"/>
      <c r="RFO28"/>
      <c r="RFP28"/>
      <c r="RFQ28"/>
      <c r="RFR28"/>
      <c r="RFS28"/>
      <c r="RFT28"/>
      <c r="RFU28"/>
      <c r="RFV28"/>
      <c r="RFW28"/>
      <c r="RFX28"/>
      <c r="RFY28"/>
      <c r="RFZ28"/>
      <c r="RGA28"/>
      <c r="RGB28"/>
      <c r="RGC28"/>
      <c r="RGD28"/>
      <c r="RGE28"/>
      <c r="RGF28"/>
      <c r="RGG28"/>
      <c r="RGH28"/>
      <c r="RGI28"/>
      <c r="RGJ28"/>
      <c r="RGK28"/>
      <c r="RGL28"/>
      <c r="RGM28"/>
      <c r="RGN28"/>
      <c r="RGO28"/>
      <c r="RGP28"/>
      <c r="RGQ28"/>
      <c r="RGR28"/>
      <c r="RGS28"/>
      <c r="RGT28"/>
      <c r="RGU28"/>
      <c r="RGV28"/>
      <c r="RGW28"/>
      <c r="RGX28"/>
      <c r="RGY28"/>
      <c r="RGZ28"/>
      <c r="RHA28"/>
      <c r="RHB28"/>
      <c r="RHC28"/>
      <c r="RHD28"/>
      <c r="RHE28"/>
      <c r="RHF28"/>
      <c r="RHG28"/>
      <c r="RHH28"/>
      <c r="RHI28"/>
      <c r="RHJ28"/>
      <c r="RHK28"/>
      <c r="RHL28"/>
      <c r="RHM28"/>
      <c r="RHN28"/>
      <c r="RHO28"/>
      <c r="RHP28"/>
      <c r="RHQ28"/>
      <c r="RHR28"/>
      <c r="RHS28"/>
      <c r="RHT28"/>
      <c r="RHU28"/>
      <c r="RHV28"/>
      <c r="RHW28"/>
      <c r="RHX28"/>
      <c r="RHY28"/>
      <c r="RHZ28"/>
      <c r="RIA28"/>
      <c r="RIB28"/>
      <c r="RIC28"/>
      <c r="RID28"/>
      <c r="RIE28"/>
      <c r="RIF28"/>
      <c r="RIG28"/>
      <c r="RIH28"/>
      <c r="RII28"/>
      <c r="RIJ28"/>
      <c r="RIK28"/>
      <c r="RIL28"/>
      <c r="RIM28"/>
      <c r="RIN28"/>
      <c r="RIO28"/>
      <c r="RIP28"/>
      <c r="RIQ28"/>
      <c r="RIR28"/>
      <c r="RIS28"/>
      <c r="RIT28"/>
      <c r="RIU28"/>
      <c r="RIV28"/>
      <c r="RIW28"/>
      <c r="RIX28"/>
      <c r="RIY28"/>
      <c r="RIZ28"/>
      <c r="RJA28"/>
      <c r="RJB28"/>
      <c r="RJC28"/>
      <c r="RJD28"/>
      <c r="RJE28"/>
      <c r="RJF28"/>
      <c r="RJG28"/>
      <c r="RJH28"/>
      <c r="RJI28"/>
      <c r="RJJ28"/>
      <c r="RJK28"/>
      <c r="RJL28"/>
      <c r="RJM28"/>
      <c r="RJN28"/>
      <c r="RJO28"/>
      <c r="RJP28"/>
      <c r="RJQ28"/>
      <c r="RJR28"/>
      <c r="RJS28"/>
      <c r="RJT28"/>
      <c r="RJU28"/>
      <c r="RJV28"/>
      <c r="RJW28"/>
      <c r="RJX28"/>
      <c r="RJY28"/>
      <c r="RJZ28"/>
      <c r="RKA28"/>
      <c r="RKB28"/>
      <c r="RKC28"/>
      <c r="RKD28"/>
      <c r="RKE28"/>
      <c r="RKF28"/>
      <c r="RKG28"/>
      <c r="RKH28"/>
      <c r="RKI28"/>
      <c r="RKJ28"/>
      <c r="RKK28"/>
      <c r="RKL28"/>
      <c r="RKM28"/>
      <c r="RKN28"/>
      <c r="RKO28"/>
      <c r="RKP28"/>
      <c r="RKQ28"/>
      <c r="RKR28"/>
      <c r="RKS28"/>
      <c r="RKT28"/>
      <c r="RKU28"/>
      <c r="RKV28"/>
      <c r="RKW28"/>
      <c r="RKX28"/>
      <c r="RKY28"/>
      <c r="RKZ28"/>
      <c r="RLA28"/>
      <c r="RLB28"/>
      <c r="RLC28"/>
      <c r="RLD28"/>
      <c r="RLE28"/>
      <c r="RLF28"/>
      <c r="RLG28"/>
      <c r="RLH28"/>
      <c r="RLI28"/>
      <c r="RLJ28"/>
      <c r="RLK28"/>
      <c r="RLL28"/>
      <c r="RLM28"/>
      <c r="RLN28"/>
      <c r="RLO28"/>
      <c r="RLP28"/>
      <c r="RLQ28"/>
      <c r="RLR28"/>
      <c r="RLS28"/>
      <c r="RLT28"/>
      <c r="RLU28"/>
      <c r="RLV28"/>
      <c r="RLW28"/>
      <c r="RLX28"/>
      <c r="RLY28"/>
      <c r="RLZ28"/>
      <c r="RMA28"/>
      <c r="RMB28"/>
      <c r="RMC28"/>
      <c r="RMD28"/>
      <c r="RME28"/>
      <c r="RMF28"/>
      <c r="RMG28"/>
      <c r="RMH28"/>
      <c r="RMI28"/>
      <c r="RMJ28"/>
      <c r="RMK28"/>
      <c r="RML28"/>
      <c r="RMM28"/>
      <c r="RMN28"/>
      <c r="RMO28"/>
      <c r="RMP28"/>
      <c r="RMQ28"/>
      <c r="RMR28"/>
      <c r="RMS28"/>
      <c r="RMT28"/>
      <c r="RMU28"/>
      <c r="RMV28"/>
      <c r="RMW28"/>
      <c r="RMX28"/>
      <c r="RMY28"/>
      <c r="RMZ28"/>
      <c r="RNA28"/>
      <c r="RNB28"/>
      <c r="RNC28"/>
      <c r="RND28"/>
      <c r="RNE28"/>
      <c r="RNF28"/>
      <c r="RNG28"/>
      <c r="RNH28"/>
      <c r="RNI28"/>
      <c r="RNJ28"/>
      <c r="RNK28"/>
      <c r="RNL28"/>
      <c r="RNM28"/>
      <c r="RNN28"/>
      <c r="RNO28"/>
      <c r="RNP28"/>
      <c r="RNQ28"/>
      <c r="RNR28"/>
      <c r="RNS28"/>
      <c r="RNT28"/>
      <c r="RNU28"/>
      <c r="RNV28"/>
      <c r="RNW28"/>
      <c r="RNX28"/>
      <c r="RNY28"/>
      <c r="RNZ28"/>
      <c r="ROA28"/>
      <c r="ROB28"/>
      <c r="ROC28"/>
      <c r="ROD28"/>
      <c r="ROE28"/>
      <c r="ROF28"/>
      <c r="ROG28"/>
      <c r="ROH28"/>
      <c r="ROI28"/>
      <c r="ROJ28"/>
      <c r="ROK28"/>
      <c r="ROL28"/>
      <c r="ROM28"/>
      <c r="RON28"/>
      <c r="ROO28"/>
      <c r="ROP28"/>
      <c r="ROQ28"/>
      <c r="ROR28"/>
      <c r="ROS28"/>
      <c r="ROT28"/>
      <c r="ROU28"/>
      <c r="ROV28"/>
      <c r="ROW28"/>
      <c r="ROX28"/>
      <c r="ROY28"/>
      <c r="ROZ28"/>
      <c r="RPA28"/>
      <c r="RPB28"/>
      <c r="RPC28"/>
      <c r="RPD28"/>
      <c r="RPE28"/>
      <c r="RPF28"/>
      <c r="RPG28"/>
      <c r="RPH28"/>
      <c r="RPI28"/>
      <c r="RPJ28"/>
      <c r="RPK28"/>
      <c r="RPL28"/>
      <c r="RPM28"/>
      <c r="RPN28"/>
      <c r="RPO28"/>
      <c r="RPP28"/>
      <c r="RPQ28"/>
      <c r="RPR28"/>
      <c r="RPS28"/>
      <c r="RPT28"/>
      <c r="RPU28"/>
      <c r="RPV28"/>
      <c r="RPW28"/>
      <c r="RPX28"/>
      <c r="RPY28"/>
      <c r="RPZ28"/>
      <c r="RQA28"/>
      <c r="RQB28"/>
      <c r="RQC28"/>
      <c r="RQD28"/>
      <c r="RQE28"/>
      <c r="RQF28"/>
      <c r="RQG28"/>
      <c r="RQH28"/>
      <c r="RQI28"/>
      <c r="RQJ28"/>
      <c r="RQK28"/>
      <c r="RQL28"/>
      <c r="RQM28"/>
      <c r="RQN28"/>
      <c r="RQO28"/>
      <c r="RQP28"/>
      <c r="RQQ28"/>
      <c r="RQR28"/>
      <c r="RQS28"/>
      <c r="RQT28"/>
      <c r="RQU28"/>
      <c r="RQV28"/>
      <c r="RQW28"/>
      <c r="RQX28"/>
      <c r="RQY28"/>
      <c r="RQZ28"/>
      <c r="RRA28"/>
      <c r="RRB28"/>
      <c r="RRC28"/>
      <c r="RRD28"/>
      <c r="RRE28"/>
      <c r="RRF28"/>
      <c r="RRG28"/>
      <c r="RRH28"/>
      <c r="RRI28"/>
      <c r="RRJ28"/>
      <c r="RRK28"/>
      <c r="RRL28"/>
      <c r="RRM28"/>
      <c r="RRN28"/>
      <c r="RRO28"/>
      <c r="RRP28"/>
      <c r="RRQ28"/>
      <c r="RRR28"/>
      <c r="RRS28"/>
      <c r="RRT28"/>
      <c r="RRU28"/>
      <c r="RRV28"/>
      <c r="RRW28"/>
      <c r="RRX28"/>
      <c r="RRY28"/>
      <c r="RRZ28"/>
      <c r="RSA28"/>
      <c r="RSB28"/>
      <c r="RSC28"/>
      <c r="RSD28"/>
      <c r="RSE28"/>
      <c r="RSF28"/>
      <c r="RSG28"/>
      <c r="RSH28"/>
      <c r="RSI28"/>
      <c r="RSJ28"/>
      <c r="RSK28"/>
      <c r="RSL28"/>
      <c r="RSM28"/>
      <c r="RSN28"/>
      <c r="RSO28"/>
      <c r="RSP28"/>
      <c r="RSQ28"/>
      <c r="RSR28"/>
      <c r="RSS28"/>
      <c r="RST28"/>
      <c r="RSU28"/>
      <c r="RSV28"/>
      <c r="RSW28"/>
      <c r="RSX28"/>
      <c r="RSY28"/>
      <c r="RSZ28"/>
      <c r="RTA28"/>
      <c r="RTB28"/>
      <c r="RTC28"/>
      <c r="RTD28"/>
      <c r="RTE28"/>
      <c r="RTF28"/>
      <c r="RTG28"/>
      <c r="RTH28"/>
      <c r="RTI28"/>
      <c r="RTJ28"/>
      <c r="RTK28"/>
      <c r="RTL28"/>
      <c r="RTM28"/>
      <c r="RTN28"/>
      <c r="RTO28"/>
      <c r="RTP28"/>
      <c r="RTQ28"/>
      <c r="RTR28"/>
      <c r="RTS28"/>
      <c r="RTT28"/>
      <c r="RTU28"/>
      <c r="RTV28"/>
      <c r="RTW28"/>
      <c r="RTX28"/>
      <c r="RTY28"/>
      <c r="RTZ28"/>
      <c r="RUA28"/>
      <c r="RUB28"/>
      <c r="RUC28"/>
      <c r="RUD28"/>
      <c r="RUE28"/>
      <c r="RUF28"/>
      <c r="RUG28"/>
      <c r="RUH28"/>
      <c r="RUI28"/>
      <c r="RUJ28"/>
      <c r="RUK28"/>
      <c r="RUL28"/>
      <c r="RUM28"/>
      <c r="RUN28"/>
      <c r="RUO28"/>
      <c r="RUP28"/>
      <c r="RUQ28"/>
      <c r="RUR28"/>
      <c r="RUS28"/>
      <c r="RUT28"/>
      <c r="RUU28"/>
      <c r="RUV28"/>
      <c r="RUW28"/>
      <c r="RUX28"/>
      <c r="RUY28"/>
      <c r="RUZ28"/>
      <c r="RVA28"/>
      <c r="RVB28"/>
      <c r="RVC28"/>
      <c r="RVD28"/>
      <c r="RVE28"/>
      <c r="RVF28"/>
      <c r="RVG28"/>
      <c r="RVH28"/>
      <c r="RVI28"/>
      <c r="RVJ28"/>
      <c r="RVK28"/>
      <c r="RVL28"/>
      <c r="RVM28"/>
      <c r="RVN28"/>
      <c r="RVO28"/>
      <c r="RVP28"/>
      <c r="RVQ28"/>
      <c r="RVR28"/>
      <c r="RVS28"/>
      <c r="RVT28"/>
      <c r="RVU28"/>
      <c r="RVV28"/>
      <c r="RVW28"/>
      <c r="RVX28"/>
      <c r="RVY28"/>
      <c r="RVZ28"/>
      <c r="RWA28"/>
      <c r="RWB28"/>
      <c r="RWC28"/>
      <c r="RWD28"/>
      <c r="RWE28"/>
      <c r="RWF28"/>
      <c r="RWG28"/>
      <c r="RWH28"/>
      <c r="RWI28"/>
      <c r="RWJ28"/>
      <c r="RWK28"/>
      <c r="RWL28"/>
      <c r="RWM28"/>
      <c r="RWN28"/>
      <c r="RWO28"/>
      <c r="RWP28"/>
      <c r="RWQ28"/>
      <c r="RWR28"/>
      <c r="RWS28"/>
      <c r="RWT28"/>
      <c r="RWU28"/>
      <c r="RWV28"/>
      <c r="RWW28"/>
      <c r="RWX28"/>
      <c r="RWY28"/>
      <c r="RWZ28"/>
      <c r="RXA28"/>
      <c r="RXB28"/>
      <c r="RXC28"/>
      <c r="RXD28"/>
      <c r="RXE28"/>
      <c r="RXF28"/>
      <c r="RXG28"/>
      <c r="RXH28"/>
      <c r="RXI28"/>
      <c r="RXJ28"/>
      <c r="RXK28"/>
      <c r="RXL28"/>
      <c r="RXM28"/>
      <c r="RXN28"/>
      <c r="RXO28"/>
      <c r="RXP28"/>
      <c r="RXQ28"/>
      <c r="RXR28"/>
      <c r="RXS28"/>
      <c r="RXT28"/>
      <c r="RXU28"/>
      <c r="RXV28"/>
      <c r="RXW28"/>
      <c r="RXX28"/>
      <c r="RXY28"/>
      <c r="RXZ28"/>
      <c r="RYA28"/>
      <c r="RYB28"/>
      <c r="RYC28"/>
      <c r="RYD28"/>
      <c r="RYE28"/>
      <c r="RYF28"/>
      <c r="RYG28"/>
      <c r="RYH28"/>
      <c r="RYI28"/>
      <c r="RYJ28"/>
      <c r="RYK28"/>
      <c r="RYL28"/>
      <c r="RYM28"/>
      <c r="RYN28"/>
      <c r="RYO28"/>
      <c r="RYP28"/>
      <c r="RYQ28"/>
      <c r="RYR28"/>
      <c r="RYS28"/>
      <c r="RYT28"/>
      <c r="RYU28"/>
      <c r="RYV28"/>
      <c r="RYW28"/>
      <c r="RYX28"/>
      <c r="RYY28"/>
      <c r="RYZ28"/>
      <c r="RZA28"/>
      <c r="RZB28"/>
      <c r="RZC28"/>
      <c r="RZD28"/>
      <c r="RZE28"/>
      <c r="RZF28"/>
      <c r="RZG28"/>
      <c r="RZH28"/>
      <c r="RZI28"/>
      <c r="RZJ28"/>
      <c r="RZK28"/>
      <c r="RZL28"/>
      <c r="RZM28"/>
      <c r="RZN28"/>
      <c r="RZO28"/>
      <c r="RZP28"/>
      <c r="RZQ28"/>
      <c r="RZR28"/>
      <c r="RZS28"/>
      <c r="RZT28"/>
      <c r="RZU28"/>
      <c r="RZV28"/>
      <c r="RZW28"/>
      <c r="RZX28"/>
      <c r="RZY28"/>
      <c r="RZZ28"/>
      <c r="SAA28"/>
      <c r="SAB28"/>
      <c r="SAC28"/>
      <c r="SAD28"/>
      <c r="SAE28"/>
      <c r="SAF28"/>
      <c r="SAG28"/>
      <c r="SAH28"/>
      <c r="SAI28"/>
      <c r="SAJ28"/>
      <c r="SAK28"/>
      <c r="SAL28"/>
      <c r="SAM28"/>
      <c r="SAN28"/>
      <c r="SAO28"/>
      <c r="SAP28"/>
      <c r="SAQ28"/>
      <c r="SAR28"/>
      <c r="SAS28"/>
      <c r="SAT28"/>
      <c r="SAU28"/>
      <c r="SAV28"/>
      <c r="SAW28"/>
      <c r="SAX28"/>
      <c r="SAY28"/>
      <c r="SAZ28"/>
      <c r="SBA28"/>
      <c r="SBB28"/>
      <c r="SBC28"/>
      <c r="SBD28"/>
      <c r="SBE28"/>
      <c r="SBF28"/>
      <c r="SBG28"/>
      <c r="SBH28"/>
      <c r="SBI28"/>
      <c r="SBJ28"/>
      <c r="SBK28"/>
      <c r="SBL28"/>
      <c r="SBM28"/>
      <c r="SBN28"/>
      <c r="SBO28"/>
      <c r="SBP28"/>
      <c r="SBQ28"/>
      <c r="SBR28"/>
      <c r="SBS28"/>
      <c r="SBT28"/>
      <c r="SBU28"/>
      <c r="SBV28"/>
      <c r="SBW28"/>
      <c r="SBX28"/>
      <c r="SBY28"/>
      <c r="SBZ28"/>
      <c r="SCA28"/>
      <c r="SCB28"/>
      <c r="SCC28"/>
      <c r="SCD28"/>
      <c r="SCE28"/>
      <c r="SCF28"/>
      <c r="SCG28"/>
      <c r="SCH28"/>
      <c r="SCI28"/>
      <c r="SCJ28"/>
      <c r="SCK28"/>
      <c r="SCL28"/>
      <c r="SCM28"/>
      <c r="SCN28"/>
      <c r="SCO28"/>
      <c r="SCP28"/>
      <c r="SCQ28"/>
      <c r="SCR28"/>
      <c r="SCS28"/>
      <c r="SCT28"/>
      <c r="SCU28"/>
      <c r="SCV28"/>
      <c r="SCW28"/>
      <c r="SCX28"/>
      <c r="SCY28"/>
      <c r="SCZ28"/>
      <c r="SDA28"/>
      <c r="SDB28"/>
      <c r="SDC28"/>
      <c r="SDD28"/>
      <c r="SDE28"/>
      <c r="SDF28"/>
      <c r="SDG28"/>
      <c r="SDH28"/>
      <c r="SDI28"/>
      <c r="SDJ28"/>
      <c r="SDK28"/>
      <c r="SDL28"/>
      <c r="SDM28"/>
      <c r="SDN28"/>
      <c r="SDO28"/>
      <c r="SDP28"/>
      <c r="SDQ28"/>
      <c r="SDR28"/>
      <c r="SDS28"/>
      <c r="SDT28"/>
      <c r="SDU28"/>
      <c r="SDV28"/>
      <c r="SDW28"/>
      <c r="SDX28"/>
      <c r="SDY28"/>
      <c r="SDZ28"/>
      <c r="SEA28"/>
      <c r="SEB28"/>
      <c r="SEC28"/>
      <c r="SED28"/>
      <c r="SEE28"/>
      <c r="SEF28"/>
      <c r="SEG28"/>
      <c r="SEH28"/>
      <c r="SEI28"/>
      <c r="SEJ28"/>
      <c r="SEK28"/>
      <c r="SEL28"/>
      <c r="SEM28"/>
      <c r="SEN28"/>
      <c r="SEO28"/>
      <c r="SEP28"/>
      <c r="SEQ28"/>
      <c r="SER28"/>
      <c r="SES28"/>
      <c r="SET28"/>
      <c r="SEU28"/>
      <c r="SEV28"/>
      <c r="SEW28"/>
      <c r="SEX28"/>
      <c r="SEY28"/>
      <c r="SEZ28"/>
      <c r="SFA28"/>
      <c r="SFB28"/>
      <c r="SFC28"/>
      <c r="SFD28"/>
      <c r="SFE28"/>
      <c r="SFF28"/>
      <c r="SFG28"/>
      <c r="SFH28"/>
      <c r="SFI28"/>
      <c r="SFJ28"/>
      <c r="SFK28"/>
      <c r="SFL28"/>
      <c r="SFM28"/>
      <c r="SFN28"/>
      <c r="SFO28"/>
      <c r="SFP28"/>
      <c r="SFQ28"/>
      <c r="SFR28"/>
      <c r="SFS28"/>
      <c r="SFT28"/>
      <c r="SFU28"/>
      <c r="SFV28"/>
      <c r="SFW28"/>
      <c r="SFX28"/>
      <c r="SFY28"/>
      <c r="SFZ28"/>
      <c r="SGA28"/>
      <c r="SGB28"/>
      <c r="SGC28"/>
      <c r="SGD28"/>
      <c r="SGE28"/>
      <c r="SGF28"/>
      <c r="SGG28"/>
      <c r="SGH28"/>
      <c r="SGI28"/>
      <c r="SGJ28"/>
      <c r="SGK28"/>
      <c r="SGL28"/>
      <c r="SGM28"/>
      <c r="SGN28"/>
      <c r="SGO28"/>
      <c r="SGP28"/>
      <c r="SGQ28"/>
      <c r="SGR28"/>
      <c r="SGS28"/>
      <c r="SGT28"/>
      <c r="SGU28"/>
      <c r="SGV28"/>
      <c r="SGW28"/>
      <c r="SGX28"/>
      <c r="SGY28"/>
      <c r="SGZ28"/>
      <c r="SHA28"/>
      <c r="SHB28"/>
      <c r="SHC28"/>
      <c r="SHD28"/>
      <c r="SHE28"/>
      <c r="SHF28"/>
      <c r="SHG28"/>
      <c r="SHH28"/>
      <c r="SHI28"/>
      <c r="SHJ28"/>
      <c r="SHK28"/>
      <c r="SHL28"/>
      <c r="SHM28"/>
      <c r="SHN28"/>
      <c r="SHO28"/>
      <c r="SHP28"/>
      <c r="SHQ28"/>
      <c r="SHR28"/>
      <c r="SHS28"/>
      <c r="SHT28"/>
      <c r="SHU28"/>
      <c r="SHV28"/>
      <c r="SHW28"/>
      <c r="SHX28"/>
      <c r="SHY28"/>
      <c r="SHZ28"/>
      <c r="SIA28"/>
      <c r="SIB28"/>
      <c r="SIC28"/>
      <c r="SID28"/>
      <c r="SIE28"/>
      <c r="SIF28"/>
      <c r="SIG28"/>
      <c r="SIH28"/>
      <c r="SII28"/>
      <c r="SIJ28"/>
      <c r="SIK28"/>
      <c r="SIL28"/>
      <c r="SIM28"/>
      <c r="SIN28"/>
      <c r="SIO28"/>
      <c r="SIP28"/>
      <c r="SIQ28"/>
      <c r="SIR28"/>
      <c r="SIS28"/>
      <c r="SIT28"/>
      <c r="SIU28"/>
      <c r="SIV28"/>
      <c r="SIW28"/>
      <c r="SIX28"/>
      <c r="SIY28"/>
      <c r="SIZ28"/>
      <c r="SJA28"/>
      <c r="SJB28"/>
      <c r="SJC28"/>
      <c r="SJD28"/>
      <c r="SJE28"/>
      <c r="SJF28"/>
      <c r="SJG28"/>
      <c r="SJH28"/>
      <c r="SJI28"/>
      <c r="SJJ28"/>
      <c r="SJK28"/>
      <c r="SJL28"/>
      <c r="SJM28"/>
      <c r="SJN28"/>
      <c r="SJO28"/>
      <c r="SJP28"/>
      <c r="SJQ28"/>
      <c r="SJR28"/>
      <c r="SJS28"/>
      <c r="SJT28"/>
      <c r="SJU28"/>
      <c r="SJV28"/>
      <c r="SJW28"/>
      <c r="SJX28"/>
      <c r="SJY28"/>
      <c r="SJZ28"/>
      <c r="SKA28"/>
      <c r="SKB28"/>
      <c r="SKC28"/>
      <c r="SKD28"/>
      <c r="SKE28"/>
      <c r="SKF28"/>
      <c r="SKG28"/>
      <c r="SKH28"/>
      <c r="SKI28"/>
      <c r="SKJ28"/>
      <c r="SKK28"/>
      <c r="SKL28"/>
      <c r="SKM28"/>
      <c r="SKN28"/>
      <c r="SKO28"/>
      <c r="SKP28"/>
      <c r="SKQ28"/>
      <c r="SKR28"/>
      <c r="SKS28"/>
      <c r="SKT28"/>
      <c r="SKU28"/>
      <c r="SKV28"/>
      <c r="SKW28"/>
      <c r="SKX28"/>
      <c r="SKY28"/>
      <c r="SKZ28"/>
      <c r="SLA28"/>
      <c r="SLB28"/>
      <c r="SLC28"/>
      <c r="SLD28"/>
      <c r="SLE28"/>
      <c r="SLF28"/>
      <c r="SLG28"/>
      <c r="SLH28"/>
      <c r="SLI28"/>
      <c r="SLJ28"/>
      <c r="SLK28"/>
      <c r="SLL28"/>
      <c r="SLM28"/>
      <c r="SLN28"/>
      <c r="SLO28"/>
      <c r="SLP28"/>
      <c r="SLQ28"/>
      <c r="SLR28"/>
      <c r="SLS28"/>
      <c r="SLT28"/>
      <c r="SLU28"/>
      <c r="SLV28"/>
      <c r="SLW28"/>
      <c r="SLX28"/>
      <c r="SLY28"/>
      <c r="SLZ28"/>
      <c r="SMA28"/>
      <c r="SMB28"/>
      <c r="SMC28"/>
      <c r="SMD28"/>
      <c r="SME28"/>
      <c r="SMF28"/>
      <c r="SMG28"/>
      <c r="SMH28"/>
      <c r="SMI28"/>
      <c r="SMJ28"/>
      <c r="SMK28"/>
      <c r="SML28"/>
      <c r="SMM28"/>
      <c r="SMN28"/>
      <c r="SMO28"/>
      <c r="SMP28"/>
      <c r="SMQ28"/>
      <c r="SMR28"/>
      <c r="SMS28"/>
      <c r="SMT28"/>
      <c r="SMU28"/>
      <c r="SMV28"/>
      <c r="SMW28"/>
      <c r="SMX28"/>
      <c r="SMY28"/>
      <c r="SMZ28"/>
      <c r="SNA28"/>
      <c r="SNB28"/>
      <c r="SNC28"/>
      <c r="SND28"/>
      <c r="SNE28"/>
      <c r="SNF28"/>
      <c r="SNG28"/>
      <c r="SNH28"/>
      <c r="SNI28"/>
      <c r="SNJ28"/>
      <c r="SNK28"/>
      <c r="SNL28"/>
      <c r="SNM28"/>
      <c r="SNN28"/>
      <c r="SNO28"/>
      <c r="SNP28"/>
      <c r="SNQ28"/>
      <c r="SNR28"/>
      <c r="SNS28"/>
      <c r="SNT28"/>
      <c r="SNU28"/>
      <c r="SNV28"/>
      <c r="SNW28"/>
      <c r="SNX28"/>
      <c r="SNY28"/>
      <c r="SNZ28"/>
      <c r="SOA28"/>
      <c r="SOB28"/>
      <c r="SOC28"/>
      <c r="SOD28"/>
      <c r="SOE28"/>
      <c r="SOF28"/>
      <c r="SOG28"/>
      <c r="SOH28"/>
      <c r="SOI28"/>
      <c r="SOJ28"/>
      <c r="SOK28"/>
      <c r="SOL28"/>
      <c r="SOM28"/>
      <c r="SON28"/>
      <c r="SOO28"/>
      <c r="SOP28"/>
      <c r="SOQ28"/>
      <c r="SOR28"/>
      <c r="SOS28"/>
      <c r="SOT28"/>
      <c r="SOU28"/>
      <c r="SOV28"/>
      <c r="SOW28"/>
      <c r="SOX28"/>
      <c r="SOY28"/>
      <c r="SOZ28"/>
      <c r="SPA28"/>
      <c r="SPB28"/>
      <c r="SPC28"/>
      <c r="SPD28"/>
      <c r="SPE28"/>
      <c r="SPF28"/>
      <c r="SPG28"/>
      <c r="SPH28"/>
      <c r="SPI28"/>
      <c r="SPJ28"/>
      <c r="SPK28"/>
      <c r="SPL28"/>
      <c r="SPM28"/>
      <c r="SPN28"/>
      <c r="SPO28"/>
      <c r="SPP28"/>
      <c r="SPQ28"/>
      <c r="SPR28"/>
      <c r="SPS28"/>
      <c r="SPT28"/>
      <c r="SPU28"/>
      <c r="SPV28"/>
      <c r="SPW28"/>
      <c r="SPX28"/>
      <c r="SPY28"/>
      <c r="SPZ28"/>
      <c r="SQA28"/>
      <c r="SQB28"/>
      <c r="SQC28"/>
      <c r="SQD28"/>
      <c r="SQE28"/>
      <c r="SQF28"/>
      <c r="SQG28"/>
      <c r="SQH28"/>
      <c r="SQI28"/>
      <c r="SQJ28"/>
      <c r="SQK28"/>
      <c r="SQL28"/>
      <c r="SQM28"/>
      <c r="SQN28"/>
      <c r="SQO28"/>
      <c r="SQP28"/>
      <c r="SQQ28"/>
      <c r="SQR28"/>
      <c r="SQS28"/>
      <c r="SQT28"/>
      <c r="SQU28"/>
      <c r="SQV28"/>
      <c r="SQW28"/>
      <c r="SQX28"/>
      <c r="SQY28"/>
      <c r="SQZ28"/>
      <c r="SRA28"/>
      <c r="SRB28"/>
      <c r="SRC28"/>
      <c r="SRD28"/>
      <c r="SRE28"/>
      <c r="SRF28"/>
      <c r="SRG28"/>
      <c r="SRH28"/>
      <c r="SRI28"/>
      <c r="SRJ28"/>
      <c r="SRK28"/>
      <c r="SRL28"/>
      <c r="SRM28"/>
      <c r="SRN28"/>
      <c r="SRO28"/>
      <c r="SRP28"/>
      <c r="SRQ28"/>
      <c r="SRR28"/>
      <c r="SRS28"/>
      <c r="SRT28"/>
      <c r="SRU28"/>
      <c r="SRV28"/>
      <c r="SRW28"/>
      <c r="SRX28"/>
      <c r="SRY28"/>
      <c r="SRZ28"/>
      <c r="SSA28"/>
      <c r="SSB28"/>
      <c r="SSC28"/>
      <c r="SSD28"/>
      <c r="SSE28"/>
      <c r="SSF28"/>
      <c r="SSG28"/>
      <c r="SSH28"/>
      <c r="SSI28"/>
      <c r="SSJ28"/>
      <c r="SSK28"/>
      <c r="SSL28"/>
      <c r="SSM28"/>
      <c r="SSN28"/>
      <c r="SSO28"/>
      <c r="SSP28"/>
      <c r="SSQ28"/>
      <c r="SSR28"/>
      <c r="SSS28"/>
      <c r="SST28"/>
      <c r="SSU28"/>
      <c r="SSV28"/>
      <c r="SSW28"/>
      <c r="SSX28"/>
      <c r="SSY28"/>
      <c r="SSZ28"/>
      <c r="STA28"/>
      <c r="STB28"/>
      <c r="STC28"/>
      <c r="STD28"/>
      <c r="STE28"/>
      <c r="STF28"/>
      <c r="STG28"/>
      <c r="STH28"/>
      <c r="STI28"/>
      <c r="STJ28"/>
      <c r="STK28"/>
      <c r="STL28"/>
      <c r="STM28"/>
      <c r="STN28"/>
      <c r="STO28"/>
      <c r="STP28"/>
      <c r="STQ28"/>
      <c r="STR28"/>
      <c r="STS28"/>
      <c r="STT28"/>
      <c r="STU28"/>
      <c r="STV28"/>
      <c r="STW28"/>
      <c r="STX28"/>
      <c r="STY28"/>
      <c r="STZ28"/>
      <c r="SUA28"/>
      <c r="SUB28"/>
      <c r="SUC28"/>
      <c r="SUD28"/>
      <c r="SUE28"/>
      <c r="SUF28"/>
      <c r="SUG28"/>
      <c r="SUH28"/>
      <c r="SUI28"/>
      <c r="SUJ28"/>
      <c r="SUK28"/>
      <c r="SUL28"/>
      <c r="SUM28"/>
      <c r="SUN28"/>
      <c r="SUO28"/>
      <c r="SUP28"/>
      <c r="SUQ28"/>
      <c r="SUR28"/>
      <c r="SUS28"/>
      <c r="SUT28"/>
      <c r="SUU28"/>
      <c r="SUV28"/>
      <c r="SUW28"/>
      <c r="SUX28"/>
      <c r="SUY28"/>
      <c r="SUZ28"/>
      <c r="SVA28"/>
      <c r="SVB28"/>
      <c r="SVC28"/>
      <c r="SVD28"/>
      <c r="SVE28"/>
      <c r="SVF28"/>
      <c r="SVG28"/>
      <c r="SVH28"/>
      <c r="SVI28"/>
      <c r="SVJ28"/>
      <c r="SVK28"/>
      <c r="SVL28"/>
      <c r="SVM28"/>
      <c r="SVN28"/>
      <c r="SVO28"/>
      <c r="SVP28"/>
      <c r="SVQ28"/>
      <c r="SVR28"/>
      <c r="SVS28"/>
      <c r="SVT28"/>
      <c r="SVU28"/>
      <c r="SVV28"/>
      <c r="SVW28"/>
      <c r="SVX28"/>
      <c r="SVY28"/>
      <c r="SVZ28"/>
      <c r="SWA28"/>
      <c r="SWB28"/>
      <c r="SWC28"/>
      <c r="SWD28"/>
      <c r="SWE28"/>
      <c r="SWF28"/>
      <c r="SWG28"/>
      <c r="SWH28"/>
      <c r="SWI28"/>
      <c r="SWJ28"/>
      <c r="SWK28"/>
      <c r="SWL28"/>
      <c r="SWM28"/>
      <c r="SWN28"/>
      <c r="SWO28"/>
      <c r="SWP28"/>
      <c r="SWQ28"/>
      <c r="SWR28"/>
      <c r="SWS28"/>
      <c r="SWT28"/>
      <c r="SWU28"/>
      <c r="SWV28"/>
      <c r="SWW28"/>
      <c r="SWX28"/>
      <c r="SWY28"/>
      <c r="SWZ28"/>
      <c r="SXA28"/>
      <c r="SXB28"/>
      <c r="SXC28"/>
      <c r="SXD28"/>
      <c r="SXE28"/>
      <c r="SXF28"/>
      <c r="SXG28"/>
      <c r="SXH28"/>
      <c r="SXI28"/>
      <c r="SXJ28"/>
      <c r="SXK28"/>
      <c r="SXL28"/>
      <c r="SXM28"/>
      <c r="SXN28"/>
      <c r="SXO28"/>
      <c r="SXP28"/>
      <c r="SXQ28"/>
      <c r="SXR28"/>
      <c r="SXS28"/>
      <c r="SXT28"/>
      <c r="SXU28"/>
      <c r="SXV28"/>
      <c r="SXW28"/>
      <c r="SXX28"/>
      <c r="SXY28"/>
      <c r="SXZ28"/>
      <c r="SYA28"/>
      <c r="SYB28"/>
      <c r="SYC28"/>
      <c r="SYD28"/>
      <c r="SYE28"/>
      <c r="SYF28"/>
      <c r="SYG28"/>
      <c r="SYH28"/>
      <c r="SYI28"/>
      <c r="SYJ28"/>
      <c r="SYK28"/>
      <c r="SYL28"/>
      <c r="SYM28"/>
      <c r="SYN28"/>
      <c r="SYO28"/>
      <c r="SYP28"/>
      <c r="SYQ28"/>
      <c r="SYR28"/>
      <c r="SYS28"/>
      <c r="SYT28"/>
      <c r="SYU28"/>
      <c r="SYV28"/>
      <c r="SYW28"/>
      <c r="SYX28"/>
      <c r="SYY28"/>
      <c r="SYZ28"/>
      <c r="SZA28"/>
      <c r="SZB28"/>
      <c r="SZC28"/>
      <c r="SZD28"/>
      <c r="SZE28"/>
      <c r="SZF28"/>
      <c r="SZG28"/>
      <c r="SZH28"/>
      <c r="SZI28"/>
      <c r="SZJ28"/>
      <c r="SZK28"/>
      <c r="SZL28"/>
      <c r="SZM28"/>
      <c r="SZN28"/>
      <c r="SZO28"/>
      <c r="SZP28"/>
      <c r="SZQ28"/>
      <c r="SZR28"/>
      <c r="SZS28"/>
      <c r="SZT28"/>
      <c r="SZU28"/>
      <c r="SZV28"/>
      <c r="SZW28"/>
      <c r="SZX28"/>
      <c r="SZY28"/>
      <c r="SZZ28"/>
      <c r="TAA28"/>
      <c r="TAB28"/>
      <c r="TAC28"/>
      <c r="TAD28"/>
      <c r="TAE28"/>
      <c r="TAF28"/>
      <c r="TAG28"/>
      <c r="TAH28"/>
      <c r="TAI28"/>
      <c r="TAJ28"/>
      <c r="TAK28"/>
      <c r="TAL28"/>
      <c r="TAM28"/>
      <c r="TAN28"/>
      <c r="TAO28"/>
      <c r="TAP28"/>
      <c r="TAQ28"/>
      <c r="TAR28"/>
      <c r="TAS28"/>
      <c r="TAT28"/>
      <c r="TAU28"/>
      <c r="TAV28"/>
      <c r="TAW28"/>
      <c r="TAX28"/>
      <c r="TAY28"/>
      <c r="TAZ28"/>
      <c r="TBA28"/>
      <c r="TBB28"/>
      <c r="TBC28"/>
      <c r="TBD28"/>
      <c r="TBE28"/>
      <c r="TBF28"/>
      <c r="TBG28"/>
      <c r="TBH28"/>
      <c r="TBI28"/>
      <c r="TBJ28"/>
      <c r="TBK28"/>
      <c r="TBL28"/>
      <c r="TBM28"/>
      <c r="TBN28"/>
      <c r="TBO28"/>
      <c r="TBP28"/>
      <c r="TBQ28"/>
      <c r="TBR28"/>
      <c r="TBS28"/>
      <c r="TBT28"/>
      <c r="TBU28"/>
      <c r="TBV28"/>
      <c r="TBW28"/>
      <c r="TBX28"/>
      <c r="TBY28"/>
      <c r="TBZ28"/>
      <c r="TCA28"/>
      <c r="TCB28"/>
      <c r="TCC28"/>
      <c r="TCD28"/>
      <c r="TCE28"/>
      <c r="TCF28"/>
      <c r="TCG28"/>
      <c r="TCH28"/>
      <c r="TCI28"/>
      <c r="TCJ28"/>
      <c r="TCK28"/>
      <c r="TCL28"/>
      <c r="TCM28"/>
      <c r="TCN28"/>
      <c r="TCO28"/>
      <c r="TCP28"/>
      <c r="TCQ28"/>
      <c r="TCR28"/>
      <c r="TCS28"/>
      <c r="TCT28"/>
      <c r="TCU28"/>
      <c r="TCV28"/>
      <c r="TCW28"/>
      <c r="TCX28"/>
      <c r="TCY28"/>
      <c r="TCZ28"/>
      <c r="TDA28"/>
      <c r="TDB28"/>
      <c r="TDC28"/>
      <c r="TDD28"/>
      <c r="TDE28"/>
      <c r="TDF28"/>
      <c r="TDG28"/>
      <c r="TDH28"/>
      <c r="TDI28"/>
      <c r="TDJ28"/>
      <c r="TDK28"/>
      <c r="TDL28"/>
      <c r="TDM28"/>
      <c r="TDN28"/>
      <c r="TDO28"/>
      <c r="TDP28"/>
      <c r="TDQ28"/>
      <c r="TDR28"/>
      <c r="TDS28"/>
      <c r="TDT28"/>
      <c r="TDU28"/>
      <c r="TDV28"/>
      <c r="TDW28"/>
      <c r="TDX28"/>
      <c r="TDY28"/>
      <c r="TDZ28"/>
      <c r="TEA28"/>
      <c r="TEB28"/>
      <c r="TEC28"/>
      <c r="TED28"/>
      <c r="TEE28"/>
      <c r="TEF28"/>
      <c r="TEG28"/>
      <c r="TEH28"/>
      <c r="TEI28"/>
      <c r="TEJ28"/>
      <c r="TEK28"/>
      <c r="TEL28"/>
      <c r="TEM28"/>
      <c r="TEN28"/>
      <c r="TEO28"/>
      <c r="TEP28"/>
      <c r="TEQ28"/>
      <c r="TER28"/>
      <c r="TES28"/>
      <c r="TET28"/>
      <c r="TEU28"/>
      <c r="TEV28"/>
      <c r="TEW28"/>
      <c r="TEX28"/>
      <c r="TEY28"/>
      <c r="TEZ28"/>
      <c r="TFA28"/>
      <c r="TFB28"/>
      <c r="TFC28"/>
      <c r="TFD28"/>
      <c r="TFE28"/>
      <c r="TFF28"/>
      <c r="TFG28"/>
      <c r="TFH28"/>
      <c r="TFI28"/>
      <c r="TFJ28"/>
      <c r="TFK28"/>
      <c r="TFL28"/>
      <c r="TFM28"/>
      <c r="TFN28"/>
      <c r="TFO28"/>
      <c r="TFP28"/>
      <c r="TFQ28"/>
      <c r="TFR28"/>
      <c r="TFS28"/>
      <c r="TFT28"/>
      <c r="TFU28"/>
      <c r="TFV28"/>
      <c r="TFW28"/>
      <c r="TFX28"/>
      <c r="TFY28"/>
      <c r="TFZ28"/>
      <c r="TGA28"/>
      <c r="TGB28"/>
      <c r="TGC28"/>
      <c r="TGD28"/>
      <c r="TGE28"/>
      <c r="TGF28"/>
      <c r="TGG28"/>
      <c r="TGH28"/>
      <c r="TGI28"/>
      <c r="TGJ28"/>
      <c r="TGK28"/>
      <c r="TGL28"/>
      <c r="TGM28"/>
      <c r="TGN28"/>
      <c r="TGO28"/>
      <c r="TGP28"/>
      <c r="TGQ28"/>
      <c r="TGR28"/>
      <c r="TGS28"/>
      <c r="TGT28"/>
      <c r="TGU28"/>
      <c r="TGV28"/>
      <c r="TGW28"/>
      <c r="TGX28"/>
      <c r="TGY28"/>
      <c r="TGZ28"/>
      <c r="THA28"/>
      <c r="THB28"/>
      <c r="THC28"/>
      <c r="THD28"/>
      <c r="THE28"/>
      <c r="THF28"/>
      <c r="THG28"/>
      <c r="THH28"/>
      <c r="THI28"/>
      <c r="THJ28"/>
      <c r="THK28"/>
      <c r="THL28"/>
      <c r="THM28"/>
      <c r="THN28"/>
      <c r="THO28"/>
      <c r="THP28"/>
      <c r="THQ28"/>
      <c r="THR28"/>
      <c r="THS28"/>
      <c r="THT28"/>
      <c r="THU28"/>
      <c r="THV28"/>
      <c r="THW28"/>
      <c r="THX28"/>
      <c r="THY28"/>
      <c r="THZ28"/>
      <c r="TIA28"/>
      <c r="TIB28"/>
      <c r="TIC28"/>
      <c r="TID28"/>
      <c r="TIE28"/>
      <c r="TIF28"/>
      <c r="TIG28"/>
      <c r="TIH28"/>
      <c r="TII28"/>
      <c r="TIJ28"/>
      <c r="TIK28"/>
      <c r="TIL28"/>
      <c r="TIM28"/>
      <c r="TIN28"/>
      <c r="TIO28"/>
      <c r="TIP28"/>
      <c r="TIQ28"/>
      <c r="TIR28"/>
      <c r="TIS28"/>
      <c r="TIT28"/>
      <c r="TIU28"/>
      <c r="TIV28"/>
      <c r="TIW28"/>
      <c r="TIX28"/>
      <c r="TIY28"/>
      <c r="TIZ28"/>
      <c r="TJA28"/>
      <c r="TJB28"/>
      <c r="TJC28"/>
      <c r="TJD28"/>
      <c r="TJE28"/>
      <c r="TJF28"/>
      <c r="TJG28"/>
      <c r="TJH28"/>
      <c r="TJI28"/>
      <c r="TJJ28"/>
      <c r="TJK28"/>
      <c r="TJL28"/>
      <c r="TJM28"/>
      <c r="TJN28"/>
      <c r="TJO28"/>
      <c r="TJP28"/>
      <c r="TJQ28"/>
      <c r="TJR28"/>
      <c r="TJS28"/>
      <c r="TJT28"/>
      <c r="TJU28"/>
      <c r="TJV28"/>
      <c r="TJW28"/>
      <c r="TJX28"/>
      <c r="TJY28"/>
      <c r="TJZ28"/>
      <c r="TKA28"/>
      <c r="TKB28"/>
      <c r="TKC28"/>
      <c r="TKD28"/>
      <c r="TKE28"/>
      <c r="TKF28"/>
      <c r="TKG28"/>
      <c r="TKH28"/>
      <c r="TKI28"/>
      <c r="TKJ28"/>
      <c r="TKK28"/>
      <c r="TKL28"/>
      <c r="TKM28"/>
      <c r="TKN28"/>
      <c r="TKO28"/>
      <c r="TKP28"/>
      <c r="TKQ28"/>
      <c r="TKR28"/>
      <c r="TKS28"/>
      <c r="TKT28"/>
      <c r="TKU28"/>
      <c r="TKV28"/>
      <c r="TKW28"/>
      <c r="TKX28"/>
      <c r="TKY28"/>
      <c r="TKZ28"/>
      <c r="TLA28"/>
      <c r="TLB28"/>
      <c r="TLC28"/>
      <c r="TLD28"/>
      <c r="TLE28"/>
      <c r="TLF28"/>
      <c r="TLG28"/>
      <c r="TLH28"/>
      <c r="TLI28"/>
      <c r="TLJ28"/>
      <c r="TLK28"/>
      <c r="TLL28"/>
      <c r="TLM28"/>
      <c r="TLN28"/>
      <c r="TLO28"/>
      <c r="TLP28"/>
      <c r="TLQ28"/>
      <c r="TLR28"/>
      <c r="TLS28"/>
      <c r="TLT28"/>
      <c r="TLU28"/>
      <c r="TLV28"/>
      <c r="TLW28"/>
      <c r="TLX28"/>
      <c r="TLY28"/>
      <c r="TLZ28"/>
      <c r="TMA28"/>
      <c r="TMB28"/>
      <c r="TMC28"/>
      <c r="TMD28"/>
      <c r="TME28"/>
      <c r="TMF28"/>
      <c r="TMG28"/>
      <c r="TMH28"/>
      <c r="TMI28"/>
      <c r="TMJ28"/>
      <c r="TMK28"/>
      <c r="TML28"/>
      <c r="TMM28"/>
      <c r="TMN28"/>
      <c r="TMO28"/>
      <c r="TMP28"/>
      <c r="TMQ28"/>
      <c r="TMR28"/>
      <c r="TMS28"/>
      <c r="TMT28"/>
      <c r="TMU28"/>
      <c r="TMV28"/>
      <c r="TMW28"/>
      <c r="TMX28"/>
      <c r="TMY28"/>
      <c r="TMZ28"/>
      <c r="TNA28"/>
      <c r="TNB28"/>
      <c r="TNC28"/>
      <c r="TND28"/>
      <c r="TNE28"/>
      <c r="TNF28"/>
      <c r="TNG28"/>
      <c r="TNH28"/>
      <c r="TNI28"/>
      <c r="TNJ28"/>
      <c r="TNK28"/>
      <c r="TNL28"/>
      <c r="TNM28"/>
      <c r="TNN28"/>
      <c r="TNO28"/>
      <c r="TNP28"/>
      <c r="TNQ28"/>
      <c r="TNR28"/>
      <c r="TNS28"/>
      <c r="TNT28"/>
      <c r="TNU28"/>
      <c r="TNV28"/>
      <c r="TNW28"/>
      <c r="TNX28"/>
      <c r="TNY28"/>
      <c r="TNZ28"/>
      <c r="TOA28"/>
      <c r="TOB28"/>
      <c r="TOC28"/>
      <c r="TOD28"/>
      <c r="TOE28"/>
      <c r="TOF28"/>
      <c r="TOG28"/>
      <c r="TOH28"/>
      <c r="TOI28"/>
      <c r="TOJ28"/>
      <c r="TOK28"/>
      <c r="TOL28"/>
      <c r="TOM28"/>
      <c r="TON28"/>
      <c r="TOO28"/>
      <c r="TOP28"/>
      <c r="TOQ28"/>
      <c r="TOR28"/>
      <c r="TOS28"/>
      <c r="TOT28"/>
      <c r="TOU28"/>
      <c r="TOV28"/>
      <c r="TOW28"/>
      <c r="TOX28"/>
      <c r="TOY28"/>
      <c r="TOZ28"/>
      <c r="TPA28"/>
      <c r="TPB28"/>
      <c r="TPC28"/>
      <c r="TPD28"/>
      <c r="TPE28"/>
      <c r="TPF28"/>
      <c r="TPG28"/>
      <c r="TPH28"/>
      <c r="TPI28"/>
      <c r="TPJ28"/>
      <c r="TPK28"/>
      <c r="TPL28"/>
      <c r="TPM28"/>
      <c r="TPN28"/>
      <c r="TPO28"/>
      <c r="TPP28"/>
      <c r="TPQ28"/>
      <c r="TPR28"/>
      <c r="TPS28"/>
      <c r="TPT28"/>
      <c r="TPU28"/>
      <c r="TPV28"/>
      <c r="TPW28"/>
      <c r="TPX28"/>
      <c r="TPY28"/>
      <c r="TPZ28"/>
      <c r="TQA28"/>
      <c r="TQB28"/>
      <c r="TQC28"/>
      <c r="TQD28"/>
      <c r="TQE28"/>
      <c r="TQF28"/>
      <c r="TQG28"/>
      <c r="TQH28"/>
      <c r="TQI28"/>
      <c r="TQJ28"/>
      <c r="TQK28"/>
      <c r="TQL28"/>
      <c r="TQM28"/>
      <c r="TQN28"/>
      <c r="TQO28"/>
      <c r="TQP28"/>
      <c r="TQQ28"/>
      <c r="TQR28"/>
      <c r="TQS28"/>
      <c r="TQT28"/>
      <c r="TQU28"/>
      <c r="TQV28"/>
      <c r="TQW28"/>
      <c r="TQX28"/>
      <c r="TQY28"/>
      <c r="TQZ28"/>
      <c r="TRA28"/>
      <c r="TRB28"/>
      <c r="TRC28"/>
      <c r="TRD28"/>
      <c r="TRE28"/>
      <c r="TRF28"/>
      <c r="TRG28"/>
      <c r="TRH28"/>
      <c r="TRI28"/>
      <c r="TRJ28"/>
      <c r="TRK28"/>
      <c r="TRL28"/>
      <c r="TRM28"/>
      <c r="TRN28"/>
      <c r="TRO28"/>
      <c r="TRP28"/>
      <c r="TRQ28"/>
      <c r="TRR28"/>
      <c r="TRS28"/>
      <c r="TRT28"/>
      <c r="TRU28"/>
      <c r="TRV28"/>
      <c r="TRW28"/>
      <c r="TRX28"/>
      <c r="TRY28"/>
      <c r="TRZ28"/>
      <c r="TSA28"/>
      <c r="TSB28"/>
      <c r="TSC28"/>
      <c r="TSD28"/>
      <c r="TSE28"/>
      <c r="TSF28"/>
      <c r="TSG28"/>
      <c r="TSH28"/>
      <c r="TSI28"/>
      <c r="TSJ28"/>
      <c r="TSK28"/>
      <c r="TSL28"/>
      <c r="TSM28"/>
      <c r="TSN28"/>
      <c r="TSO28"/>
      <c r="TSP28"/>
      <c r="TSQ28"/>
      <c r="TSR28"/>
      <c r="TSS28"/>
      <c r="TST28"/>
      <c r="TSU28"/>
      <c r="TSV28"/>
      <c r="TSW28"/>
      <c r="TSX28"/>
      <c r="TSY28"/>
      <c r="TSZ28"/>
      <c r="TTA28"/>
      <c r="TTB28"/>
      <c r="TTC28"/>
      <c r="TTD28"/>
      <c r="TTE28"/>
      <c r="TTF28"/>
      <c r="TTG28"/>
      <c r="TTH28"/>
      <c r="TTI28"/>
      <c r="TTJ28"/>
      <c r="TTK28"/>
      <c r="TTL28"/>
      <c r="TTM28"/>
      <c r="TTN28"/>
      <c r="TTO28"/>
      <c r="TTP28"/>
      <c r="TTQ28"/>
      <c r="TTR28"/>
      <c r="TTS28"/>
      <c r="TTT28"/>
      <c r="TTU28"/>
      <c r="TTV28"/>
      <c r="TTW28"/>
      <c r="TTX28"/>
      <c r="TTY28"/>
      <c r="TTZ28"/>
      <c r="TUA28"/>
      <c r="TUB28"/>
      <c r="TUC28"/>
      <c r="TUD28"/>
      <c r="TUE28"/>
      <c r="TUF28"/>
      <c r="TUG28"/>
      <c r="TUH28"/>
      <c r="TUI28"/>
      <c r="TUJ28"/>
      <c r="TUK28"/>
      <c r="TUL28"/>
      <c r="TUM28"/>
      <c r="TUN28"/>
      <c r="TUO28"/>
      <c r="TUP28"/>
      <c r="TUQ28"/>
      <c r="TUR28"/>
      <c r="TUS28"/>
      <c r="TUT28"/>
      <c r="TUU28"/>
      <c r="TUV28"/>
      <c r="TUW28"/>
      <c r="TUX28"/>
      <c r="TUY28"/>
      <c r="TUZ28"/>
      <c r="TVA28"/>
      <c r="TVB28"/>
      <c r="TVC28"/>
      <c r="TVD28"/>
      <c r="TVE28"/>
      <c r="TVF28"/>
      <c r="TVG28"/>
      <c r="TVH28"/>
      <c r="TVI28"/>
      <c r="TVJ28"/>
      <c r="TVK28"/>
      <c r="TVL28"/>
      <c r="TVM28"/>
      <c r="TVN28"/>
      <c r="TVO28"/>
      <c r="TVP28"/>
      <c r="TVQ28"/>
      <c r="TVR28"/>
      <c r="TVS28"/>
      <c r="TVT28"/>
      <c r="TVU28"/>
      <c r="TVV28"/>
      <c r="TVW28"/>
      <c r="TVX28"/>
      <c r="TVY28"/>
      <c r="TVZ28"/>
      <c r="TWA28"/>
      <c r="TWB28"/>
      <c r="TWC28"/>
      <c r="TWD28"/>
      <c r="TWE28"/>
      <c r="TWF28"/>
      <c r="TWG28"/>
      <c r="TWH28"/>
      <c r="TWI28"/>
      <c r="TWJ28"/>
      <c r="TWK28"/>
      <c r="TWL28"/>
      <c r="TWM28"/>
      <c r="TWN28"/>
      <c r="TWO28"/>
      <c r="TWP28"/>
      <c r="TWQ28"/>
      <c r="TWR28"/>
      <c r="TWS28"/>
      <c r="TWT28"/>
      <c r="TWU28"/>
      <c r="TWV28"/>
      <c r="TWW28"/>
      <c r="TWX28"/>
      <c r="TWY28"/>
      <c r="TWZ28"/>
      <c r="TXA28"/>
      <c r="TXB28"/>
      <c r="TXC28"/>
      <c r="TXD28"/>
      <c r="TXE28"/>
      <c r="TXF28"/>
      <c r="TXG28"/>
      <c r="TXH28"/>
      <c r="TXI28"/>
      <c r="TXJ28"/>
      <c r="TXK28"/>
      <c r="TXL28"/>
      <c r="TXM28"/>
      <c r="TXN28"/>
      <c r="TXO28"/>
      <c r="TXP28"/>
      <c r="TXQ28"/>
      <c r="TXR28"/>
      <c r="TXS28"/>
      <c r="TXT28"/>
      <c r="TXU28"/>
      <c r="TXV28"/>
      <c r="TXW28"/>
      <c r="TXX28"/>
      <c r="TXY28"/>
      <c r="TXZ28"/>
      <c r="TYA28"/>
      <c r="TYB28"/>
      <c r="TYC28"/>
      <c r="TYD28"/>
      <c r="TYE28"/>
      <c r="TYF28"/>
      <c r="TYG28"/>
      <c r="TYH28"/>
      <c r="TYI28"/>
      <c r="TYJ28"/>
      <c r="TYK28"/>
      <c r="TYL28"/>
      <c r="TYM28"/>
      <c r="TYN28"/>
      <c r="TYO28"/>
      <c r="TYP28"/>
      <c r="TYQ28"/>
      <c r="TYR28"/>
      <c r="TYS28"/>
      <c r="TYT28"/>
      <c r="TYU28"/>
      <c r="TYV28"/>
      <c r="TYW28"/>
      <c r="TYX28"/>
      <c r="TYY28"/>
      <c r="TYZ28"/>
      <c r="TZA28"/>
      <c r="TZB28"/>
      <c r="TZC28"/>
      <c r="TZD28"/>
      <c r="TZE28"/>
      <c r="TZF28"/>
      <c r="TZG28"/>
      <c r="TZH28"/>
      <c r="TZI28"/>
      <c r="TZJ28"/>
      <c r="TZK28"/>
      <c r="TZL28"/>
      <c r="TZM28"/>
      <c r="TZN28"/>
      <c r="TZO28"/>
      <c r="TZP28"/>
      <c r="TZQ28"/>
      <c r="TZR28"/>
      <c r="TZS28"/>
      <c r="TZT28"/>
      <c r="TZU28"/>
      <c r="TZV28"/>
      <c r="TZW28"/>
      <c r="TZX28"/>
      <c r="TZY28"/>
      <c r="TZZ28"/>
      <c r="UAA28"/>
      <c r="UAB28"/>
      <c r="UAC28"/>
      <c r="UAD28"/>
      <c r="UAE28"/>
      <c r="UAF28"/>
      <c r="UAG28"/>
      <c r="UAH28"/>
      <c r="UAI28"/>
      <c r="UAJ28"/>
      <c r="UAK28"/>
      <c r="UAL28"/>
      <c r="UAM28"/>
      <c r="UAN28"/>
      <c r="UAO28"/>
      <c r="UAP28"/>
      <c r="UAQ28"/>
      <c r="UAR28"/>
      <c r="UAS28"/>
      <c r="UAT28"/>
      <c r="UAU28"/>
      <c r="UAV28"/>
      <c r="UAW28"/>
      <c r="UAX28"/>
      <c r="UAY28"/>
      <c r="UAZ28"/>
      <c r="UBA28"/>
      <c r="UBB28"/>
      <c r="UBC28"/>
      <c r="UBD28"/>
      <c r="UBE28"/>
      <c r="UBF28"/>
      <c r="UBG28"/>
      <c r="UBH28"/>
      <c r="UBI28"/>
      <c r="UBJ28"/>
      <c r="UBK28"/>
      <c r="UBL28"/>
      <c r="UBM28"/>
      <c r="UBN28"/>
      <c r="UBO28"/>
      <c r="UBP28"/>
      <c r="UBQ28"/>
      <c r="UBR28"/>
      <c r="UBS28"/>
      <c r="UBT28"/>
      <c r="UBU28"/>
      <c r="UBV28"/>
      <c r="UBW28"/>
      <c r="UBX28"/>
      <c r="UBY28"/>
      <c r="UBZ28"/>
      <c r="UCA28"/>
      <c r="UCB28"/>
      <c r="UCC28"/>
      <c r="UCD28"/>
      <c r="UCE28"/>
      <c r="UCF28"/>
      <c r="UCG28"/>
      <c r="UCH28"/>
      <c r="UCI28"/>
      <c r="UCJ28"/>
      <c r="UCK28"/>
      <c r="UCL28"/>
      <c r="UCM28"/>
      <c r="UCN28"/>
      <c r="UCO28"/>
      <c r="UCP28"/>
      <c r="UCQ28"/>
      <c r="UCR28"/>
      <c r="UCS28"/>
      <c r="UCT28"/>
      <c r="UCU28"/>
      <c r="UCV28"/>
      <c r="UCW28"/>
      <c r="UCX28"/>
      <c r="UCY28"/>
      <c r="UCZ28"/>
      <c r="UDA28"/>
      <c r="UDB28"/>
      <c r="UDC28"/>
      <c r="UDD28"/>
      <c r="UDE28"/>
      <c r="UDF28"/>
      <c r="UDG28"/>
      <c r="UDH28"/>
      <c r="UDI28"/>
      <c r="UDJ28"/>
      <c r="UDK28"/>
      <c r="UDL28"/>
      <c r="UDM28"/>
      <c r="UDN28"/>
      <c r="UDO28"/>
      <c r="UDP28"/>
      <c r="UDQ28"/>
      <c r="UDR28"/>
      <c r="UDS28"/>
      <c r="UDT28"/>
      <c r="UDU28"/>
      <c r="UDV28"/>
      <c r="UDW28"/>
      <c r="UDX28"/>
      <c r="UDY28"/>
      <c r="UDZ28"/>
      <c r="UEA28"/>
      <c r="UEB28"/>
      <c r="UEC28"/>
      <c r="UED28"/>
      <c r="UEE28"/>
      <c r="UEF28"/>
      <c r="UEG28"/>
      <c r="UEH28"/>
      <c r="UEI28"/>
      <c r="UEJ28"/>
      <c r="UEK28"/>
      <c r="UEL28"/>
      <c r="UEM28"/>
      <c r="UEN28"/>
      <c r="UEO28"/>
      <c r="UEP28"/>
      <c r="UEQ28"/>
      <c r="UER28"/>
      <c r="UES28"/>
      <c r="UET28"/>
      <c r="UEU28"/>
      <c r="UEV28"/>
      <c r="UEW28"/>
      <c r="UEX28"/>
      <c r="UEY28"/>
      <c r="UEZ28"/>
      <c r="UFA28"/>
      <c r="UFB28"/>
      <c r="UFC28"/>
      <c r="UFD28"/>
      <c r="UFE28"/>
      <c r="UFF28"/>
      <c r="UFG28"/>
      <c r="UFH28"/>
      <c r="UFI28"/>
      <c r="UFJ28"/>
      <c r="UFK28"/>
      <c r="UFL28"/>
      <c r="UFM28"/>
      <c r="UFN28"/>
      <c r="UFO28"/>
      <c r="UFP28"/>
      <c r="UFQ28"/>
      <c r="UFR28"/>
      <c r="UFS28"/>
      <c r="UFT28"/>
      <c r="UFU28"/>
      <c r="UFV28"/>
      <c r="UFW28"/>
      <c r="UFX28"/>
      <c r="UFY28"/>
      <c r="UFZ28"/>
      <c r="UGA28"/>
      <c r="UGB28"/>
      <c r="UGC28"/>
      <c r="UGD28"/>
      <c r="UGE28"/>
      <c r="UGF28"/>
      <c r="UGG28"/>
      <c r="UGH28"/>
      <c r="UGI28"/>
      <c r="UGJ28"/>
      <c r="UGK28"/>
      <c r="UGL28"/>
      <c r="UGM28"/>
      <c r="UGN28"/>
      <c r="UGO28"/>
      <c r="UGP28"/>
      <c r="UGQ28"/>
      <c r="UGR28"/>
      <c r="UGS28"/>
      <c r="UGT28"/>
      <c r="UGU28"/>
      <c r="UGV28"/>
      <c r="UGW28"/>
      <c r="UGX28"/>
      <c r="UGY28"/>
      <c r="UGZ28"/>
      <c r="UHA28"/>
      <c r="UHB28"/>
      <c r="UHC28"/>
      <c r="UHD28"/>
      <c r="UHE28"/>
      <c r="UHF28"/>
      <c r="UHG28"/>
      <c r="UHH28"/>
      <c r="UHI28"/>
      <c r="UHJ28"/>
      <c r="UHK28"/>
      <c r="UHL28"/>
      <c r="UHM28"/>
      <c r="UHN28"/>
      <c r="UHO28"/>
      <c r="UHP28"/>
      <c r="UHQ28"/>
      <c r="UHR28"/>
      <c r="UHS28"/>
      <c r="UHT28"/>
      <c r="UHU28"/>
      <c r="UHV28"/>
      <c r="UHW28"/>
      <c r="UHX28"/>
      <c r="UHY28"/>
      <c r="UHZ28"/>
      <c r="UIA28"/>
      <c r="UIB28"/>
      <c r="UIC28"/>
      <c r="UID28"/>
      <c r="UIE28"/>
      <c r="UIF28"/>
      <c r="UIG28"/>
      <c r="UIH28"/>
      <c r="UII28"/>
      <c r="UIJ28"/>
      <c r="UIK28"/>
      <c r="UIL28"/>
      <c r="UIM28"/>
      <c r="UIN28"/>
      <c r="UIO28"/>
      <c r="UIP28"/>
      <c r="UIQ28"/>
      <c r="UIR28"/>
      <c r="UIS28"/>
      <c r="UIT28"/>
      <c r="UIU28"/>
      <c r="UIV28"/>
      <c r="UIW28"/>
      <c r="UIX28"/>
      <c r="UIY28"/>
      <c r="UIZ28"/>
      <c r="UJA28"/>
      <c r="UJB28"/>
      <c r="UJC28"/>
      <c r="UJD28"/>
      <c r="UJE28"/>
      <c r="UJF28"/>
      <c r="UJG28"/>
      <c r="UJH28"/>
      <c r="UJI28"/>
      <c r="UJJ28"/>
      <c r="UJK28"/>
      <c r="UJL28"/>
      <c r="UJM28"/>
      <c r="UJN28"/>
      <c r="UJO28"/>
      <c r="UJP28"/>
      <c r="UJQ28"/>
      <c r="UJR28"/>
      <c r="UJS28"/>
      <c r="UJT28"/>
      <c r="UJU28"/>
      <c r="UJV28"/>
      <c r="UJW28"/>
      <c r="UJX28"/>
      <c r="UJY28"/>
      <c r="UJZ28"/>
      <c r="UKA28"/>
      <c r="UKB28"/>
      <c r="UKC28"/>
      <c r="UKD28"/>
      <c r="UKE28"/>
      <c r="UKF28"/>
      <c r="UKG28"/>
      <c r="UKH28"/>
      <c r="UKI28"/>
      <c r="UKJ28"/>
      <c r="UKK28"/>
      <c r="UKL28"/>
      <c r="UKM28"/>
      <c r="UKN28"/>
      <c r="UKO28"/>
      <c r="UKP28"/>
      <c r="UKQ28"/>
      <c r="UKR28"/>
      <c r="UKS28"/>
      <c r="UKT28"/>
      <c r="UKU28"/>
      <c r="UKV28"/>
      <c r="UKW28"/>
      <c r="UKX28"/>
      <c r="UKY28"/>
      <c r="UKZ28"/>
      <c r="ULA28"/>
      <c r="ULB28"/>
      <c r="ULC28"/>
      <c r="ULD28"/>
      <c r="ULE28"/>
      <c r="ULF28"/>
      <c r="ULG28"/>
      <c r="ULH28"/>
      <c r="ULI28"/>
      <c r="ULJ28"/>
      <c r="ULK28"/>
      <c r="ULL28"/>
      <c r="ULM28"/>
      <c r="ULN28"/>
      <c r="ULO28"/>
      <c r="ULP28"/>
      <c r="ULQ28"/>
      <c r="ULR28"/>
      <c r="ULS28"/>
      <c r="ULT28"/>
      <c r="ULU28"/>
      <c r="ULV28"/>
      <c r="ULW28"/>
      <c r="ULX28"/>
      <c r="ULY28"/>
      <c r="ULZ28"/>
      <c r="UMA28"/>
      <c r="UMB28"/>
      <c r="UMC28"/>
      <c r="UMD28"/>
      <c r="UME28"/>
      <c r="UMF28"/>
      <c r="UMG28"/>
      <c r="UMH28"/>
      <c r="UMI28"/>
      <c r="UMJ28"/>
      <c r="UMK28"/>
      <c r="UML28"/>
      <c r="UMM28"/>
      <c r="UMN28"/>
      <c r="UMO28"/>
      <c r="UMP28"/>
      <c r="UMQ28"/>
      <c r="UMR28"/>
      <c r="UMS28"/>
      <c r="UMT28"/>
      <c r="UMU28"/>
      <c r="UMV28"/>
      <c r="UMW28"/>
      <c r="UMX28"/>
      <c r="UMY28"/>
      <c r="UMZ28"/>
      <c r="UNA28"/>
      <c r="UNB28"/>
      <c r="UNC28"/>
      <c r="UND28"/>
      <c r="UNE28"/>
      <c r="UNF28"/>
      <c r="UNG28"/>
      <c r="UNH28"/>
      <c r="UNI28"/>
      <c r="UNJ28"/>
      <c r="UNK28"/>
      <c r="UNL28"/>
      <c r="UNM28"/>
      <c r="UNN28"/>
      <c r="UNO28"/>
      <c r="UNP28"/>
      <c r="UNQ28"/>
      <c r="UNR28"/>
      <c r="UNS28"/>
      <c r="UNT28"/>
      <c r="UNU28"/>
      <c r="UNV28"/>
      <c r="UNW28"/>
      <c r="UNX28"/>
      <c r="UNY28"/>
      <c r="UNZ28"/>
      <c r="UOA28"/>
      <c r="UOB28"/>
      <c r="UOC28"/>
      <c r="UOD28"/>
      <c r="UOE28"/>
      <c r="UOF28"/>
      <c r="UOG28"/>
      <c r="UOH28"/>
      <c r="UOI28"/>
      <c r="UOJ28"/>
      <c r="UOK28"/>
      <c r="UOL28"/>
      <c r="UOM28"/>
      <c r="UON28"/>
      <c r="UOO28"/>
      <c r="UOP28"/>
      <c r="UOQ28"/>
      <c r="UOR28"/>
      <c r="UOS28"/>
      <c r="UOT28"/>
      <c r="UOU28"/>
      <c r="UOV28"/>
      <c r="UOW28"/>
      <c r="UOX28"/>
      <c r="UOY28"/>
      <c r="UOZ28"/>
      <c r="UPA28"/>
      <c r="UPB28"/>
      <c r="UPC28"/>
      <c r="UPD28"/>
      <c r="UPE28"/>
      <c r="UPF28"/>
      <c r="UPG28"/>
      <c r="UPH28"/>
      <c r="UPI28"/>
      <c r="UPJ28"/>
      <c r="UPK28"/>
      <c r="UPL28"/>
      <c r="UPM28"/>
      <c r="UPN28"/>
      <c r="UPO28"/>
      <c r="UPP28"/>
      <c r="UPQ28"/>
      <c r="UPR28"/>
      <c r="UPS28"/>
      <c r="UPT28"/>
      <c r="UPU28"/>
      <c r="UPV28"/>
      <c r="UPW28"/>
      <c r="UPX28"/>
      <c r="UPY28"/>
      <c r="UPZ28"/>
      <c r="UQA28"/>
      <c r="UQB28"/>
      <c r="UQC28"/>
      <c r="UQD28"/>
      <c r="UQE28"/>
      <c r="UQF28"/>
      <c r="UQG28"/>
      <c r="UQH28"/>
      <c r="UQI28"/>
      <c r="UQJ28"/>
      <c r="UQK28"/>
      <c r="UQL28"/>
      <c r="UQM28"/>
      <c r="UQN28"/>
      <c r="UQO28"/>
      <c r="UQP28"/>
      <c r="UQQ28"/>
      <c r="UQR28"/>
      <c r="UQS28"/>
      <c r="UQT28"/>
      <c r="UQU28"/>
      <c r="UQV28"/>
      <c r="UQW28"/>
      <c r="UQX28"/>
      <c r="UQY28"/>
      <c r="UQZ28"/>
      <c r="URA28"/>
      <c r="URB28"/>
      <c r="URC28"/>
      <c r="URD28"/>
      <c r="URE28"/>
      <c r="URF28"/>
      <c r="URG28"/>
      <c r="URH28"/>
      <c r="URI28"/>
      <c r="URJ28"/>
      <c r="URK28"/>
      <c r="URL28"/>
      <c r="URM28"/>
      <c r="URN28"/>
      <c r="URO28"/>
      <c r="URP28"/>
      <c r="URQ28"/>
      <c r="URR28"/>
      <c r="URS28"/>
      <c r="URT28"/>
      <c r="URU28"/>
      <c r="URV28"/>
      <c r="URW28"/>
      <c r="URX28"/>
      <c r="URY28"/>
      <c r="URZ28"/>
      <c r="USA28"/>
      <c r="USB28"/>
      <c r="USC28"/>
      <c r="USD28"/>
      <c r="USE28"/>
      <c r="USF28"/>
      <c r="USG28"/>
      <c r="USH28"/>
      <c r="USI28"/>
      <c r="USJ28"/>
      <c r="USK28"/>
      <c r="USL28"/>
      <c r="USM28"/>
      <c r="USN28"/>
      <c r="USO28"/>
      <c r="USP28"/>
      <c r="USQ28"/>
      <c r="USR28"/>
      <c r="USS28"/>
      <c r="UST28"/>
      <c r="USU28"/>
      <c r="USV28"/>
      <c r="USW28"/>
      <c r="USX28"/>
      <c r="USY28"/>
      <c r="USZ28"/>
      <c r="UTA28"/>
      <c r="UTB28"/>
      <c r="UTC28"/>
      <c r="UTD28"/>
      <c r="UTE28"/>
      <c r="UTF28"/>
      <c r="UTG28"/>
      <c r="UTH28"/>
      <c r="UTI28"/>
      <c r="UTJ28"/>
      <c r="UTK28"/>
      <c r="UTL28"/>
      <c r="UTM28"/>
      <c r="UTN28"/>
      <c r="UTO28"/>
      <c r="UTP28"/>
      <c r="UTQ28"/>
      <c r="UTR28"/>
      <c r="UTS28"/>
      <c r="UTT28"/>
      <c r="UTU28"/>
      <c r="UTV28"/>
      <c r="UTW28"/>
      <c r="UTX28"/>
      <c r="UTY28"/>
      <c r="UTZ28"/>
      <c r="UUA28"/>
      <c r="UUB28"/>
      <c r="UUC28"/>
      <c r="UUD28"/>
      <c r="UUE28"/>
      <c r="UUF28"/>
      <c r="UUG28"/>
      <c r="UUH28"/>
      <c r="UUI28"/>
      <c r="UUJ28"/>
      <c r="UUK28"/>
      <c r="UUL28"/>
      <c r="UUM28"/>
      <c r="UUN28"/>
      <c r="UUO28"/>
      <c r="UUP28"/>
      <c r="UUQ28"/>
      <c r="UUR28"/>
      <c r="UUS28"/>
      <c r="UUT28"/>
      <c r="UUU28"/>
      <c r="UUV28"/>
      <c r="UUW28"/>
      <c r="UUX28"/>
      <c r="UUY28"/>
      <c r="UUZ28"/>
      <c r="UVA28"/>
      <c r="UVB28"/>
      <c r="UVC28"/>
      <c r="UVD28"/>
      <c r="UVE28"/>
      <c r="UVF28"/>
      <c r="UVG28"/>
      <c r="UVH28"/>
      <c r="UVI28"/>
      <c r="UVJ28"/>
      <c r="UVK28"/>
      <c r="UVL28"/>
      <c r="UVM28"/>
      <c r="UVN28"/>
      <c r="UVO28"/>
      <c r="UVP28"/>
      <c r="UVQ28"/>
      <c r="UVR28"/>
      <c r="UVS28"/>
      <c r="UVT28"/>
      <c r="UVU28"/>
      <c r="UVV28"/>
      <c r="UVW28"/>
      <c r="UVX28"/>
      <c r="UVY28"/>
      <c r="UVZ28"/>
      <c r="UWA28"/>
      <c r="UWB28"/>
      <c r="UWC28"/>
      <c r="UWD28"/>
      <c r="UWE28"/>
      <c r="UWF28"/>
      <c r="UWG28"/>
      <c r="UWH28"/>
      <c r="UWI28"/>
      <c r="UWJ28"/>
      <c r="UWK28"/>
      <c r="UWL28"/>
      <c r="UWM28"/>
      <c r="UWN28"/>
      <c r="UWO28"/>
      <c r="UWP28"/>
      <c r="UWQ28"/>
      <c r="UWR28"/>
      <c r="UWS28"/>
      <c r="UWT28"/>
      <c r="UWU28"/>
      <c r="UWV28"/>
      <c r="UWW28"/>
      <c r="UWX28"/>
      <c r="UWY28"/>
      <c r="UWZ28"/>
      <c r="UXA28"/>
      <c r="UXB28"/>
      <c r="UXC28"/>
      <c r="UXD28"/>
      <c r="UXE28"/>
      <c r="UXF28"/>
      <c r="UXG28"/>
      <c r="UXH28"/>
      <c r="UXI28"/>
      <c r="UXJ28"/>
      <c r="UXK28"/>
      <c r="UXL28"/>
      <c r="UXM28"/>
      <c r="UXN28"/>
      <c r="UXO28"/>
      <c r="UXP28"/>
      <c r="UXQ28"/>
      <c r="UXR28"/>
      <c r="UXS28"/>
      <c r="UXT28"/>
      <c r="UXU28"/>
      <c r="UXV28"/>
      <c r="UXW28"/>
      <c r="UXX28"/>
      <c r="UXY28"/>
      <c r="UXZ28"/>
      <c r="UYA28"/>
      <c r="UYB28"/>
      <c r="UYC28"/>
      <c r="UYD28"/>
      <c r="UYE28"/>
      <c r="UYF28"/>
      <c r="UYG28"/>
      <c r="UYH28"/>
      <c r="UYI28"/>
      <c r="UYJ28"/>
      <c r="UYK28"/>
      <c r="UYL28"/>
      <c r="UYM28"/>
      <c r="UYN28"/>
      <c r="UYO28"/>
      <c r="UYP28"/>
      <c r="UYQ28"/>
      <c r="UYR28"/>
      <c r="UYS28"/>
      <c r="UYT28"/>
      <c r="UYU28"/>
      <c r="UYV28"/>
      <c r="UYW28"/>
      <c r="UYX28"/>
      <c r="UYY28"/>
      <c r="UYZ28"/>
      <c r="UZA28"/>
      <c r="UZB28"/>
      <c r="UZC28"/>
      <c r="UZD28"/>
      <c r="UZE28"/>
      <c r="UZF28"/>
      <c r="UZG28"/>
      <c r="UZH28"/>
      <c r="UZI28"/>
      <c r="UZJ28"/>
      <c r="UZK28"/>
      <c r="UZL28"/>
      <c r="UZM28"/>
      <c r="UZN28"/>
      <c r="UZO28"/>
      <c r="UZP28"/>
      <c r="UZQ28"/>
      <c r="UZR28"/>
      <c r="UZS28"/>
      <c r="UZT28"/>
      <c r="UZU28"/>
      <c r="UZV28"/>
      <c r="UZW28"/>
      <c r="UZX28"/>
      <c r="UZY28"/>
      <c r="UZZ28"/>
      <c r="VAA28"/>
      <c r="VAB28"/>
      <c r="VAC28"/>
      <c r="VAD28"/>
      <c r="VAE28"/>
      <c r="VAF28"/>
      <c r="VAG28"/>
      <c r="VAH28"/>
      <c r="VAI28"/>
      <c r="VAJ28"/>
      <c r="VAK28"/>
      <c r="VAL28"/>
      <c r="VAM28"/>
      <c r="VAN28"/>
      <c r="VAO28"/>
      <c r="VAP28"/>
      <c r="VAQ28"/>
      <c r="VAR28"/>
      <c r="VAS28"/>
      <c r="VAT28"/>
      <c r="VAU28"/>
      <c r="VAV28"/>
      <c r="VAW28"/>
      <c r="VAX28"/>
      <c r="VAY28"/>
      <c r="VAZ28"/>
      <c r="VBA28"/>
      <c r="VBB28"/>
      <c r="VBC28"/>
      <c r="VBD28"/>
      <c r="VBE28"/>
      <c r="VBF28"/>
      <c r="VBG28"/>
      <c r="VBH28"/>
      <c r="VBI28"/>
      <c r="VBJ28"/>
      <c r="VBK28"/>
      <c r="VBL28"/>
      <c r="VBM28"/>
      <c r="VBN28"/>
      <c r="VBO28"/>
      <c r="VBP28"/>
      <c r="VBQ28"/>
      <c r="VBR28"/>
      <c r="VBS28"/>
      <c r="VBT28"/>
      <c r="VBU28"/>
      <c r="VBV28"/>
      <c r="VBW28"/>
      <c r="VBX28"/>
      <c r="VBY28"/>
      <c r="VBZ28"/>
      <c r="VCA28"/>
      <c r="VCB28"/>
      <c r="VCC28"/>
      <c r="VCD28"/>
      <c r="VCE28"/>
      <c r="VCF28"/>
      <c r="VCG28"/>
      <c r="VCH28"/>
      <c r="VCI28"/>
      <c r="VCJ28"/>
      <c r="VCK28"/>
      <c r="VCL28"/>
      <c r="VCM28"/>
      <c r="VCN28"/>
      <c r="VCO28"/>
      <c r="VCP28"/>
      <c r="VCQ28"/>
      <c r="VCR28"/>
      <c r="VCS28"/>
      <c r="VCT28"/>
      <c r="VCU28"/>
      <c r="VCV28"/>
      <c r="VCW28"/>
      <c r="VCX28"/>
      <c r="VCY28"/>
      <c r="VCZ28"/>
      <c r="VDA28"/>
      <c r="VDB28"/>
      <c r="VDC28"/>
      <c r="VDD28"/>
      <c r="VDE28"/>
      <c r="VDF28"/>
      <c r="VDG28"/>
      <c r="VDH28"/>
      <c r="VDI28"/>
      <c r="VDJ28"/>
      <c r="VDK28"/>
      <c r="VDL28"/>
      <c r="VDM28"/>
      <c r="VDN28"/>
      <c r="VDO28"/>
      <c r="VDP28"/>
      <c r="VDQ28"/>
      <c r="VDR28"/>
      <c r="VDS28"/>
      <c r="VDT28"/>
      <c r="VDU28"/>
      <c r="VDV28"/>
      <c r="VDW28"/>
      <c r="VDX28"/>
      <c r="VDY28"/>
      <c r="VDZ28"/>
      <c r="VEA28"/>
      <c r="VEB28"/>
      <c r="VEC28"/>
      <c r="VED28"/>
      <c r="VEE28"/>
      <c r="VEF28"/>
      <c r="VEG28"/>
      <c r="VEH28"/>
      <c r="VEI28"/>
      <c r="VEJ28"/>
      <c r="VEK28"/>
      <c r="VEL28"/>
      <c r="VEM28"/>
      <c r="VEN28"/>
      <c r="VEO28"/>
      <c r="VEP28"/>
      <c r="VEQ28"/>
      <c r="VER28"/>
      <c r="VES28"/>
      <c r="VET28"/>
      <c r="VEU28"/>
      <c r="VEV28"/>
      <c r="VEW28"/>
      <c r="VEX28"/>
      <c r="VEY28"/>
      <c r="VEZ28"/>
      <c r="VFA28"/>
      <c r="VFB28"/>
      <c r="VFC28"/>
      <c r="VFD28"/>
      <c r="VFE28"/>
      <c r="VFF28"/>
      <c r="VFG28"/>
      <c r="VFH28"/>
      <c r="VFI28"/>
      <c r="VFJ28"/>
      <c r="VFK28"/>
      <c r="VFL28"/>
      <c r="VFM28"/>
      <c r="VFN28"/>
      <c r="VFO28"/>
      <c r="VFP28"/>
      <c r="VFQ28"/>
      <c r="VFR28"/>
      <c r="VFS28"/>
      <c r="VFT28"/>
      <c r="VFU28"/>
      <c r="VFV28"/>
      <c r="VFW28"/>
      <c r="VFX28"/>
      <c r="VFY28"/>
      <c r="VFZ28"/>
      <c r="VGA28"/>
      <c r="VGB28"/>
      <c r="VGC28"/>
      <c r="VGD28"/>
      <c r="VGE28"/>
      <c r="VGF28"/>
      <c r="VGG28"/>
      <c r="VGH28"/>
      <c r="VGI28"/>
      <c r="VGJ28"/>
      <c r="VGK28"/>
      <c r="VGL28"/>
      <c r="VGM28"/>
      <c r="VGN28"/>
      <c r="VGO28"/>
      <c r="VGP28"/>
      <c r="VGQ28"/>
      <c r="VGR28"/>
      <c r="VGS28"/>
      <c r="VGT28"/>
      <c r="VGU28"/>
      <c r="VGV28"/>
      <c r="VGW28"/>
      <c r="VGX28"/>
      <c r="VGY28"/>
      <c r="VGZ28"/>
      <c r="VHA28"/>
      <c r="VHB28"/>
      <c r="VHC28"/>
      <c r="VHD28"/>
      <c r="VHE28"/>
      <c r="VHF28"/>
      <c r="VHG28"/>
      <c r="VHH28"/>
      <c r="VHI28"/>
      <c r="VHJ28"/>
      <c r="VHK28"/>
      <c r="VHL28"/>
      <c r="VHM28"/>
      <c r="VHN28"/>
      <c r="VHO28"/>
      <c r="VHP28"/>
      <c r="VHQ28"/>
      <c r="VHR28"/>
      <c r="VHS28"/>
      <c r="VHT28"/>
      <c r="VHU28"/>
      <c r="VHV28"/>
      <c r="VHW28"/>
      <c r="VHX28"/>
      <c r="VHY28"/>
      <c r="VHZ28"/>
      <c r="VIA28"/>
      <c r="VIB28"/>
      <c r="VIC28"/>
      <c r="VID28"/>
      <c r="VIE28"/>
      <c r="VIF28"/>
      <c r="VIG28"/>
      <c r="VIH28"/>
      <c r="VII28"/>
      <c r="VIJ28"/>
      <c r="VIK28"/>
      <c r="VIL28"/>
      <c r="VIM28"/>
      <c r="VIN28"/>
      <c r="VIO28"/>
      <c r="VIP28"/>
      <c r="VIQ28"/>
      <c r="VIR28"/>
      <c r="VIS28"/>
      <c r="VIT28"/>
      <c r="VIU28"/>
      <c r="VIV28"/>
      <c r="VIW28"/>
      <c r="VIX28"/>
      <c r="VIY28"/>
      <c r="VIZ28"/>
      <c r="VJA28"/>
      <c r="VJB28"/>
      <c r="VJC28"/>
      <c r="VJD28"/>
      <c r="VJE28"/>
      <c r="VJF28"/>
      <c r="VJG28"/>
      <c r="VJH28"/>
      <c r="VJI28"/>
      <c r="VJJ28"/>
      <c r="VJK28"/>
      <c r="VJL28"/>
      <c r="VJM28"/>
      <c r="VJN28"/>
      <c r="VJO28"/>
      <c r="VJP28"/>
      <c r="VJQ28"/>
      <c r="VJR28"/>
      <c r="VJS28"/>
      <c r="VJT28"/>
      <c r="VJU28"/>
      <c r="VJV28"/>
      <c r="VJW28"/>
      <c r="VJX28"/>
      <c r="VJY28"/>
      <c r="VJZ28"/>
      <c r="VKA28"/>
      <c r="VKB28"/>
      <c r="VKC28"/>
      <c r="VKD28"/>
      <c r="VKE28"/>
      <c r="VKF28"/>
      <c r="VKG28"/>
      <c r="VKH28"/>
      <c r="VKI28"/>
      <c r="VKJ28"/>
      <c r="VKK28"/>
      <c r="VKL28"/>
      <c r="VKM28"/>
      <c r="VKN28"/>
      <c r="VKO28"/>
      <c r="VKP28"/>
      <c r="VKQ28"/>
      <c r="VKR28"/>
      <c r="VKS28"/>
      <c r="VKT28"/>
      <c r="VKU28"/>
      <c r="VKV28"/>
      <c r="VKW28"/>
      <c r="VKX28"/>
      <c r="VKY28"/>
      <c r="VKZ28"/>
      <c r="VLA28"/>
      <c r="VLB28"/>
      <c r="VLC28"/>
      <c r="VLD28"/>
      <c r="VLE28"/>
      <c r="VLF28"/>
      <c r="VLG28"/>
      <c r="VLH28"/>
      <c r="VLI28"/>
      <c r="VLJ28"/>
      <c r="VLK28"/>
      <c r="VLL28"/>
      <c r="VLM28"/>
      <c r="VLN28"/>
      <c r="VLO28"/>
      <c r="VLP28"/>
      <c r="VLQ28"/>
      <c r="VLR28"/>
      <c r="VLS28"/>
      <c r="VLT28"/>
      <c r="VLU28"/>
      <c r="VLV28"/>
      <c r="VLW28"/>
      <c r="VLX28"/>
      <c r="VLY28"/>
      <c r="VLZ28"/>
      <c r="VMA28"/>
      <c r="VMB28"/>
      <c r="VMC28"/>
      <c r="VMD28"/>
      <c r="VME28"/>
      <c r="VMF28"/>
      <c r="VMG28"/>
      <c r="VMH28"/>
      <c r="VMI28"/>
      <c r="VMJ28"/>
      <c r="VMK28"/>
      <c r="VML28"/>
      <c r="VMM28"/>
      <c r="VMN28"/>
      <c r="VMO28"/>
      <c r="VMP28"/>
      <c r="VMQ28"/>
      <c r="VMR28"/>
      <c r="VMS28"/>
      <c r="VMT28"/>
      <c r="VMU28"/>
      <c r="VMV28"/>
      <c r="VMW28"/>
      <c r="VMX28"/>
      <c r="VMY28"/>
      <c r="VMZ28"/>
      <c r="VNA28"/>
      <c r="VNB28"/>
      <c r="VNC28"/>
      <c r="VND28"/>
      <c r="VNE28"/>
      <c r="VNF28"/>
      <c r="VNG28"/>
      <c r="VNH28"/>
      <c r="VNI28"/>
      <c r="VNJ28"/>
      <c r="VNK28"/>
      <c r="VNL28"/>
      <c r="VNM28"/>
      <c r="VNN28"/>
      <c r="VNO28"/>
      <c r="VNP28"/>
      <c r="VNQ28"/>
      <c r="VNR28"/>
      <c r="VNS28"/>
      <c r="VNT28"/>
      <c r="VNU28"/>
      <c r="VNV28"/>
      <c r="VNW28"/>
      <c r="VNX28"/>
      <c r="VNY28"/>
      <c r="VNZ28"/>
      <c r="VOA28"/>
      <c r="VOB28"/>
      <c r="VOC28"/>
      <c r="VOD28"/>
      <c r="VOE28"/>
      <c r="VOF28"/>
      <c r="VOG28"/>
      <c r="VOH28"/>
      <c r="VOI28"/>
      <c r="VOJ28"/>
      <c r="VOK28"/>
      <c r="VOL28"/>
      <c r="VOM28"/>
      <c r="VON28"/>
      <c r="VOO28"/>
      <c r="VOP28"/>
      <c r="VOQ28"/>
      <c r="VOR28"/>
      <c r="VOS28"/>
      <c r="VOT28"/>
      <c r="VOU28"/>
      <c r="VOV28"/>
      <c r="VOW28"/>
      <c r="VOX28"/>
      <c r="VOY28"/>
      <c r="VOZ28"/>
      <c r="VPA28"/>
      <c r="VPB28"/>
      <c r="VPC28"/>
      <c r="VPD28"/>
      <c r="VPE28"/>
      <c r="VPF28"/>
      <c r="VPG28"/>
      <c r="VPH28"/>
      <c r="VPI28"/>
      <c r="VPJ28"/>
      <c r="VPK28"/>
      <c r="VPL28"/>
      <c r="VPM28"/>
      <c r="VPN28"/>
      <c r="VPO28"/>
      <c r="VPP28"/>
      <c r="VPQ28"/>
      <c r="VPR28"/>
      <c r="VPS28"/>
      <c r="VPT28"/>
      <c r="VPU28"/>
      <c r="VPV28"/>
      <c r="VPW28"/>
      <c r="VPX28"/>
      <c r="VPY28"/>
      <c r="VPZ28"/>
      <c r="VQA28"/>
      <c r="VQB28"/>
      <c r="VQC28"/>
      <c r="VQD28"/>
      <c r="VQE28"/>
      <c r="VQF28"/>
      <c r="VQG28"/>
      <c r="VQH28"/>
      <c r="VQI28"/>
      <c r="VQJ28"/>
      <c r="VQK28"/>
      <c r="VQL28"/>
      <c r="VQM28"/>
      <c r="VQN28"/>
      <c r="VQO28"/>
      <c r="VQP28"/>
      <c r="VQQ28"/>
      <c r="VQR28"/>
      <c r="VQS28"/>
      <c r="VQT28"/>
      <c r="VQU28"/>
      <c r="VQV28"/>
      <c r="VQW28"/>
      <c r="VQX28"/>
      <c r="VQY28"/>
      <c r="VQZ28"/>
      <c r="VRA28"/>
      <c r="VRB28"/>
      <c r="VRC28"/>
      <c r="VRD28"/>
      <c r="VRE28"/>
      <c r="VRF28"/>
      <c r="VRG28"/>
      <c r="VRH28"/>
      <c r="VRI28"/>
      <c r="VRJ28"/>
      <c r="VRK28"/>
      <c r="VRL28"/>
      <c r="VRM28"/>
      <c r="VRN28"/>
      <c r="VRO28"/>
      <c r="VRP28"/>
      <c r="VRQ28"/>
      <c r="VRR28"/>
      <c r="VRS28"/>
      <c r="VRT28"/>
      <c r="VRU28"/>
      <c r="VRV28"/>
      <c r="VRW28"/>
      <c r="VRX28"/>
      <c r="VRY28"/>
      <c r="VRZ28"/>
      <c r="VSA28"/>
      <c r="VSB28"/>
      <c r="VSC28"/>
      <c r="VSD28"/>
      <c r="VSE28"/>
      <c r="VSF28"/>
      <c r="VSG28"/>
      <c r="VSH28"/>
      <c r="VSI28"/>
      <c r="VSJ28"/>
      <c r="VSK28"/>
      <c r="VSL28"/>
      <c r="VSM28"/>
      <c r="VSN28"/>
      <c r="VSO28"/>
      <c r="VSP28"/>
      <c r="VSQ28"/>
      <c r="VSR28"/>
      <c r="VSS28"/>
      <c r="VST28"/>
      <c r="VSU28"/>
      <c r="VSV28"/>
      <c r="VSW28"/>
      <c r="VSX28"/>
      <c r="VSY28"/>
      <c r="VSZ28"/>
      <c r="VTA28"/>
      <c r="VTB28"/>
      <c r="VTC28"/>
      <c r="VTD28"/>
      <c r="VTE28"/>
      <c r="VTF28"/>
      <c r="VTG28"/>
      <c r="VTH28"/>
      <c r="VTI28"/>
      <c r="VTJ28"/>
      <c r="VTK28"/>
      <c r="VTL28"/>
      <c r="VTM28"/>
      <c r="VTN28"/>
      <c r="VTO28"/>
      <c r="VTP28"/>
      <c r="VTQ28"/>
      <c r="VTR28"/>
      <c r="VTS28"/>
      <c r="VTT28"/>
      <c r="VTU28"/>
      <c r="VTV28"/>
      <c r="VTW28"/>
      <c r="VTX28"/>
      <c r="VTY28"/>
      <c r="VTZ28"/>
      <c r="VUA28"/>
      <c r="VUB28"/>
      <c r="VUC28"/>
      <c r="VUD28"/>
      <c r="VUE28"/>
      <c r="VUF28"/>
      <c r="VUG28"/>
      <c r="VUH28"/>
      <c r="VUI28"/>
      <c r="VUJ28"/>
      <c r="VUK28"/>
      <c r="VUL28"/>
      <c r="VUM28"/>
      <c r="VUN28"/>
      <c r="VUO28"/>
      <c r="VUP28"/>
      <c r="VUQ28"/>
      <c r="VUR28"/>
      <c r="VUS28"/>
      <c r="VUT28"/>
      <c r="VUU28"/>
      <c r="VUV28"/>
      <c r="VUW28"/>
      <c r="VUX28"/>
      <c r="VUY28"/>
      <c r="VUZ28"/>
      <c r="VVA28"/>
      <c r="VVB28"/>
      <c r="VVC28"/>
      <c r="VVD28"/>
      <c r="VVE28"/>
      <c r="VVF28"/>
      <c r="VVG28"/>
      <c r="VVH28"/>
      <c r="VVI28"/>
      <c r="VVJ28"/>
      <c r="VVK28"/>
      <c r="VVL28"/>
      <c r="VVM28"/>
      <c r="VVN28"/>
      <c r="VVO28"/>
      <c r="VVP28"/>
      <c r="VVQ28"/>
      <c r="VVR28"/>
      <c r="VVS28"/>
      <c r="VVT28"/>
      <c r="VVU28"/>
      <c r="VVV28"/>
      <c r="VVW28"/>
      <c r="VVX28"/>
      <c r="VVY28"/>
      <c r="VVZ28"/>
      <c r="VWA28"/>
      <c r="VWB28"/>
      <c r="VWC28"/>
      <c r="VWD28"/>
      <c r="VWE28"/>
      <c r="VWF28"/>
      <c r="VWG28"/>
      <c r="VWH28"/>
      <c r="VWI28"/>
      <c r="VWJ28"/>
      <c r="VWK28"/>
      <c r="VWL28"/>
      <c r="VWM28"/>
      <c r="VWN28"/>
      <c r="VWO28"/>
      <c r="VWP28"/>
      <c r="VWQ28"/>
      <c r="VWR28"/>
      <c r="VWS28"/>
      <c r="VWT28"/>
      <c r="VWU28"/>
      <c r="VWV28"/>
      <c r="VWW28"/>
      <c r="VWX28"/>
      <c r="VWY28"/>
      <c r="VWZ28"/>
      <c r="VXA28"/>
      <c r="VXB28"/>
      <c r="VXC28"/>
      <c r="VXD28"/>
      <c r="VXE28"/>
      <c r="VXF28"/>
      <c r="VXG28"/>
      <c r="VXH28"/>
      <c r="VXI28"/>
      <c r="VXJ28"/>
      <c r="VXK28"/>
      <c r="VXL28"/>
      <c r="VXM28"/>
      <c r="VXN28"/>
      <c r="VXO28"/>
      <c r="VXP28"/>
      <c r="VXQ28"/>
      <c r="VXR28"/>
      <c r="VXS28"/>
      <c r="VXT28"/>
      <c r="VXU28"/>
      <c r="VXV28"/>
      <c r="VXW28"/>
      <c r="VXX28"/>
      <c r="VXY28"/>
      <c r="VXZ28"/>
      <c r="VYA28"/>
      <c r="VYB28"/>
      <c r="VYC28"/>
      <c r="VYD28"/>
      <c r="VYE28"/>
      <c r="VYF28"/>
      <c r="VYG28"/>
      <c r="VYH28"/>
      <c r="VYI28"/>
      <c r="VYJ28"/>
      <c r="VYK28"/>
      <c r="VYL28"/>
      <c r="VYM28"/>
      <c r="VYN28"/>
      <c r="VYO28"/>
      <c r="VYP28"/>
      <c r="VYQ28"/>
      <c r="VYR28"/>
      <c r="VYS28"/>
      <c r="VYT28"/>
      <c r="VYU28"/>
      <c r="VYV28"/>
      <c r="VYW28"/>
      <c r="VYX28"/>
      <c r="VYY28"/>
      <c r="VYZ28"/>
      <c r="VZA28"/>
      <c r="VZB28"/>
      <c r="VZC28"/>
      <c r="VZD28"/>
      <c r="VZE28"/>
      <c r="VZF28"/>
      <c r="VZG28"/>
      <c r="VZH28"/>
      <c r="VZI28"/>
      <c r="VZJ28"/>
      <c r="VZK28"/>
      <c r="VZL28"/>
      <c r="VZM28"/>
      <c r="VZN28"/>
      <c r="VZO28"/>
      <c r="VZP28"/>
      <c r="VZQ28"/>
      <c r="VZR28"/>
      <c r="VZS28"/>
      <c r="VZT28"/>
      <c r="VZU28"/>
      <c r="VZV28"/>
      <c r="VZW28"/>
      <c r="VZX28"/>
      <c r="VZY28"/>
      <c r="VZZ28"/>
      <c r="WAA28"/>
      <c r="WAB28"/>
      <c r="WAC28"/>
      <c r="WAD28"/>
      <c r="WAE28"/>
      <c r="WAF28"/>
      <c r="WAG28"/>
      <c r="WAH28"/>
      <c r="WAI28"/>
      <c r="WAJ28"/>
      <c r="WAK28"/>
      <c r="WAL28"/>
      <c r="WAM28"/>
      <c r="WAN28"/>
      <c r="WAO28"/>
      <c r="WAP28"/>
      <c r="WAQ28"/>
      <c r="WAR28"/>
      <c r="WAS28"/>
      <c r="WAT28"/>
      <c r="WAU28"/>
      <c r="WAV28"/>
      <c r="WAW28"/>
      <c r="WAX28"/>
      <c r="WAY28"/>
      <c r="WAZ28"/>
      <c r="WBA28"/>
      <c r="WBB28"/>
      <c r="WBC28"/>
      <c r="WBD28"/>
      <c r="WBE28"/>
      <c r="WBF28"/>
      <c r="WBG28"/>
      <c r="WBH28"/>
      <c r="WBI28"/>
      <c r="WBJ28"/>
      <c r="WBK28"/>
      <c r="WBL28"/>
      <c r="WBM28"/>
      <c r="WBN28"/>
      <c r="WBO28"/>
      <c r="WBP28"/>
      <c r="WBQ28"/>
      <c r="WBR28"/>
      <c r="WBS28"/>
      <c r="WBT28"/>
      <c r="WBU28"/>
      <c r="WBV28"/>
      <c r="WBW28"/>
      <c r="WBX28"/>
      <c r="WBY28"/>
      <c r="WBZ28"/>
      <c r="WCA28"/>
      <c r="WCB28"/>
      <c r="WCC28"/>
      <c r="WCD28"/>
      <c r="WCE28"/>
      <c r="WCF28"/>
      <c r="WCG28"/>
      <c r="WCH28"/>
      <c r="WCI28"/>
      <c r="WCJ28"/>
      <c r="WCK28"/>
      <c r="WCL28"/>
      <c r="WCM28"/>
      <c r="WCN28"/>
      <c r="WCO28"/>
      <c r="WCP28"/>
      <c r="WCQ28"/>
      <c r="WCR28"/>
      <c r="WCS28"/>
      <c r="WCT28"/>
      <c r="WCU28"/>
      <c r="WCV28"/>
      <c r="WCW28"/>
      <c r="WCX28"/>
      <c r="WCY28"/>
      <c r="WCZ28"/>
      <c r="WDA28"/>
      <c r="WDB28"/>
      <c r="WDC28"/>
      <c r="WDD28"/>
      <c r="WDE28"/>
      <c r="WDF28"/>
      <c r="WDG28"/>
      <c r="WDH28"/>
      <c r="WDI28"/>
      <c r="WDJ28"/>
      <c r="WDK28"/>
      <c r="WDL28"/>
      <c r="WDM28"/>
      <c r="WDN28"/>
      <c r="WDO28"/>
      <c r="WDP28"/>
      <c r="WDQ28"/>
      <c r="WDR28"/>
      <c r="WDS28"/>
      <c r="WDT28"/>
      <c r="WDU28"/>
      <c r="WDV28"/>
      <c r="WDW28"/>
      <c r="WDX28"/>
      <c r="WDY28"/>
      <c r="WDZ28"/>
      <c r="WEA28"/>
      <c r="WEB28"/>
      <c r="WEC28"/>
      <c r="WED28"/>
      <c r="WEE28"/>
      <c r="WEF28"/>
      <c r="WEG28"/>
      <c r="WEH28"/>
      <c r="WEI28"/>
      <c r="WEJ28"/>
      <c r="WEK28"/>
      <c r="WEL28"/>
      <c r="WEM28"/>
      <c r="WEN28"/>
      <c r="WEO28"/>
      <c r="WEP28"/>
      <c r="WEQ28"/>
      <c r="WER28"/>
      <c r="WES28"/>
      <c r="WET28"/>
      <c r="WEU28"/>
      <c r="WEV28"/>
      <c r="WEW28"/>
      <c r="WEX28"/>
      <c r="WEY28"/>
      <c r="WEZ28"/>
      <c r="WFA28"/>
      <c r="WFB28"/>
      <c r="WFC28"/>
      <c r="WFD28"/>
      <c r="WFE28"/>
      <c r="WFF28"/>
      <c r="WFG28"/>
      <c r="WFH28"/>
      <c r="WFI28"/>
      <c r="WFJ28"/>
      <c r="WFK28"/>
      <c r="WFL28"/>
      <c r="WFM28"/>
      <c r="WFN28"/>
      <c r="WFO28"/>
      <c r="WFP28"/>
      <c r="WFQ28"/>
      <c r="WFR28"/>
      <c r="WFS28"/>
      <c r="WFT28"/>
      <c r="WFU28"/>
      <c r="WFV28"/>
      <c r="WFW28"/>
      <c r="WFX28"/>
      <c r="WFY28"/>
      <c r="WFZ28"/>
      <c r="WGA28"/>
      <c r="WGB28"/>
      <c r="WGC28"/>
      <c r="WGD28"/>
      <c r="WGE28"/>
      <c r="WGF28"/>
      <c r="WGG28"/>
      <c r="WGH28"/>
      <c r="WGI28"/>
      <c r="WGJ28"/>
      <c r="WGK28"/>
      <c r="WGL28"/>
      <c r="WGM28"/>
      <c r="WGN28"/>
      <c r="WGO28"/>
      <c r="WGP28"/>
      <c r="WGQ28"/>
      <c r="WGR28"/>
      <c r="WGS28"/>
      <c r="WGT28"/>
      <c r="WGU28"/>
      <c r="WGV28"/>
      <c r="WGW28"/>
      <c r="WGX28"/>
      <c r="WGY28"/>
      <c r="WGZ28"/>
      <c r="WHA28"/>
      <c r="WHB28"/>
      <c r="WHC28"/>
      <c r="WHD28"/>
      <c r="WHE28"/>
      <c r="WHF28"/>
      <c r="WHG28"/>
      <c r="WHH28"/>
      <c r="WHI28"/>
      <c r="WHJ28"/>
      <c r="WHK28"/>
      <c r="WHL28"/>
      <c r="WHM28"/>
      <c r="WHN28"/>
      <c r="WHO28"/>
      <c r="WHP28"/>
      <c r="WHQ28"/>
      <c r="WHR28"/>
      <c r="WHS28"/>
      <c r="WHT28"/>
      <c r="WHU28"/>
      <c r="WHV28"/>
      <c r="WHW28"/>
      <c r="WHX28"/>
      <c r="WHY28"/>
      <c r="WHZ28"/>
      <c r="WIA28"/>
      <c r="WIB28"/>
      <c r="WIC28"/>
      <c r="WID28"/>
      <c r="WIE28"/>
      <c r="WIF28"/>
      <c r="WIG28"/>
      <c r="WIH28"/>
      <c r="WII28"/>
      <c r="WIJ28"/>
      <c r="WIK28"/>
      <c r="WIL28"/>
      <c r="WIM28"/>
      <c r="WIN28"/>
      <c r="WIO28"/>
      <c r="WIP28"/>
      <c r="WIQ28"/>
      <c r="WIR28"/>
      <c r="WIS28"/>
      <c r="WIT28"/>
      <c r="WIU28"/>
      <c r="WIV28"/>
      <c r="WIW28"/>
      <c r="WIX28"/>
      <c r="WIY28"/>
      <c r="WIZ28"/>
      <c r="WJA28"/>
      <c r="WJB28"/>
      <c r="WJC28"/>
      <c r="WJD28"/>
      <c r="WJE28"/>
      <c r="WJF28"/>
      <c r="WJG28"/>
      <c r="WJH28"/>
      <c r="WJI28"/>
      <c r="WJJ28"/>
      <c r="WJK28"/>
      <c r="WJL28"/>
      <c r="WJM28"/>
      <c r="WJN28"/>
      <c r="WJO28"/>
      <c r="WJP28"/>
      <c r="WJQ28"/>
      <c r="WJR28"/>
      <c r="WJS28"/>
      <c r="WJT28"/>
      <c r="WJU28"/>
      <c r="WJV28"/>
      <c r="WJW28"/>
      <c r="WJX28"/>
      <c r="WJY28"/>
      <c r="WJZ28"/>
      <c r="WKA28"/>
      <c r="WKB28"/>
      <c r="WKC28"/>
      <c r="WKD28"/>
      <c r="WKE28"/>
      <c r="WKF28"/>
      <c r="WKG28"/>
      <c r="WKH28"/>
      <c r="WKI28"/>
      <c r="WKJ28"/>
      <c r="WKK28"/>
      <c r="WKL28"/>
      <c r="WKM28"/>
      <c r="WKN28"/>
      <c r="WKO28"/>
      <c r="WKP28"/>
      <c r="WKQ28"/>
      <c r="WKR28"/>
      <c r="WKS28"/>
      <c r="WKT28"/>
      <c r="WKU28"/>
      <c r="WKV28"/>
      <c r="WKW28"/>
      <c r="WKX28"/>
      <c r="WKY28"/>
      <c r="WKZ28"/>
      <c r="WLA28"/>
      <c r="WLB28"/>
      <c r="WLC28"/>
      <c r="WLD28"/>
      <c r="WLE28"/>
      <c r="WLF28"/>
      <c r="WLG28"/>
      <c r="WLH28"/>
      <c r="WLI28"/>
      <c r="WLJ28"/>
      <c r="WLK28"/>
      <c r="WLL28"/>
      <c r="WLM28"/>
      <c r="WLN28"/>
      <c r="WLO28"/>
      <c r="WLP28"/>
      <c r="WLQ28"/>
      <c r="WLR28"/>
      <c r="WLS28"/>
      <c r="WLT28"/>
      <c r="WLU28"/>
      <c r="WLV28"/>
      <c r="WLW28"/>
      <c r="WLX28"/>
      <c r="WLY28"/>
      <c r="WLZ28"/>
      <c r="WMA28"/>
      <c r="WMB28"/>
      <c r="WMC28"/>
      <c r="WMD28"/>
      <c r="WME28"/>
      <c r="WMF28"/>
      <c r="WMG28"/>
      <c r="WMH28"/>
      <c r="WMI28"/>
      <c r="WMJ28"/>
      <c r="WMK28"/>
      <c r="WML28"/>
      <c r="WMM28"/>
      <c r="WMN28"/>
      <c r="WMO28"/>
      <c r="WMP28"/>
      <c r="WMQ28"/>
      <c r="WMR28"/>
      <c r="WMS28"/>
      <c r="WMT28"/>
      <c r="WMU28"/>
      <c r="WMV28"/>
      <c r="WMW28"/>
      <c r="WMX28"/>
      <c r="WMY28"/>
      <c r="WMZ28"/>
      <c r="WNA28"/>
      <c r="WNB28"/>
      <c r="WNC28"/>
      <c r="WND28"/>
      <c r="WNE28"/>
      <c r="WNF28"/>
      <c r="WNG28"/>
      <c r="WNH28"/>
      <c r="WNI28"/>
      <c r="WNJ28"/>
      <c r="WNK28"/>
      <c r="WNL28"/>
      <c r="WNM28"/>
      <c r="WNN28"/>
      <c r="WNO28"/>
      <c r="WNP28"/>
      <c r="WNQ28"/>
      <c r="WNR28"/>
      <c r="WNS28"/>
      <c r="WNT28"/>
      <c r="WNU28"/>
      <c r="WNV28"/>
      <c r="WNW28"/>
      <c r="WNX28"/>
      <c r="WNY28"/>
      <c r="WNZ28"/>
      <c r="WOA28"/>
      <c r="WOB28"/>
      <c r="WOC28"/>
      <c r="WOD28"/>
      <c r="WOE28"/>
      <c r="WOF28"/>
      <c r="WOG28"/>
      <c r="WOH28"/>
      <c r="WOI28"/>
      <c r="WOJ28"/>
      <c r="WOK28"/>
      <c r="WOL28"/>
      <c r="WOM28"/>
      <c r="WON28"/>
      <c r="WOO28"/>
      <c r="WOP28"/>
      <c r="WOQ28"/>
      <c r="WOR28"/>
      <c r="WOS28"/>
      <c r="WOT28"/>
      <c r="WOU28"/>
      <c r="WOV28"/>
      <c r="WOW28"/>
      <c r="WOX28"/>
      <c r="WOY28"/>
      <c r="WOZ28"/>
      <c r="WPA28"/>
      <c r="WPB28"/>
      <c r="WPC28"/>
      <c r="WPD28"/>
      <c r="WPE28"/>
      <c r="WPF28"/>
      <c r="WPG28"/>
      <c r="WPH28"/>
      <c r="WPI28"/>
      <c r="WPJ28"/>
      <c r="WPK28"/>
      <c r="WPL28"/>
      <c r="WPM28"/>
      <c r="WPN28"/>
      <c r="WPO28"/>
      <c r="WPP28"/>
      <c r="WPQ28"/>
      <c r="WPR28"/>
      <c r="WPS28"/>
      <c r="WPT28"/>
      <c r="WPU28"/>
      <c r="WPV28"/>
      <c r="WPW28"/>
      <c r="WPX28"/>
      <c r="WPY28"/>
      <c r="WPZ28"/>
      <c r="WQA28"/>
      <c r="WQB28"/>
      <c r="WQC28"/>
      <c r="WQD28"/>
      <c r="WQE28"/>
      <c r="WQF28"/>
      <c r="WQG28"/>
      <c r="WQH28"/>
      <c r="WQI28"/>
      <c r="WQJ28"/>
      <c r="WQK28"/>
      <c r="WQL28"/>
      <c r="WQM28"/>
      <c r="WQN28"/>
      <c r="WQO28"/>
      <c r="WQP28"/>
      <c r="WQQ28"/>
      <c r="WQR28"/>
      <c r="WQS28"/>
      <c r="WQT28"/>
      <c r="WQU28"/>
      <c r="WQV28"/>
      <c r="WQW28"/>
      <c r="WQX28"/>
      <c r="WQY28"/>
      <c r="WQZ28"/>
      <c r="WRA28"/>
      <c r="WRB28"/>
      <c r="WRC28"/>
      <c r="WRD28"/>
      <c r="WRE28"/>
      <c r="WRF28"/>
      <c r="WRG28"/>
      <c r="WRH28"/>
      <c r="WRI28"/>
      <c r="WRJ28"/>
      <c r="WRK28"/>
      <c r="WRL28"/>
      <c r="WRM28"/>
      <c r="WRN28"/>
      <c r="WRO28"/>
      <c r="WRP28"/>
      <c r="WRQ28"/>
      <c r="WRR28"/>
      <c r="WRS28"/>
      <c r="WRT28"/>
      <c r="WRU28"/>
      <c r="WRV28"/>
      <c r="WRW28"/>
      <c r="WRX28"/>
      <c r="WRY28"/>
      <c r="WRZ28"/>
      <c r="WSA28"/>
      <c r="WSB28"/>
      <c r="WSC28"/>
      <c r="WSD28"/>
      <c r="WSE28"/>
      <c r="WSF28"/>
      <c r="WSG28"/>
      <c r="WSH28"/>
      <c r="WSI28"/>
      <c r="WSJ28"/>
      <c r="WSK28"/>
      <c r="WSL28"/>
      <c r="WSM28"/>
      <c r="WSN28"/>
      <c r="WSO28"/>
      <c r="WSP28"/>
      <c r="WSQ28"/>
      <c r="WSR28"/>
      <c r="WSS28"/>
      <c r="WST28"/>
      <c r="WSU28"/>
      <c r="WSV28"/>
      <c r="WSW28"/>
      <c r="WSX28"/>
      <c r="WSY28"/>
      <c r="WSZ28"/>
      <c r="WTA28"/>
      <c r="WTB28"/>
      <c r="WTC28"/>
      <c r="WTD28"/>
      <c r="WTE28"/>
      <c r="WTF28"/>
      <c r="WTG28"/>
      <c r="WTH28"/>
      <c r="WTI28"/>
      <c r="WTJ28"/>
      <c r="WTK28"/>
      <c r="WTL28"/>
      <c r="WTM28"/>
      <c r="WTN28"/>
      <c r="WTO28"/>
      <c r="WTP28"/>
      <c r="WTQ28"/>
      <c r="WTR28"/>
      <c r="WTS28"/>
      <c r="WTT28"/>
      <c r="WTU28"/>
      <c r="WTV28"/>
      <c r="WTW28"/>
      <c r="WTX28"/>
      <c r="WTY28"/>
      <c r="WTZ28"/>
      <c r="WUA28"/>
      <c r="WUB28"/>
      <c r="WUC28"/>
      <c r="WUD28"/>
      <c r="WUE28"/>
      <c r="WUF28"/>
      <c r="WUG28"/>
      <c r="WUH28"/>
      <c r="WUI28"/>
      <c r="WUJ28"/>
      <c r="WUK28"/>
      <c r="WUL28"/>
      <c r="WUM28"/>
      <c r="WUN28"/>
      <c r="WUO28"/>
      <c r="WUP28"/>
      <c r="WUQ28"/>
      <c r="WUR28"/>
      <c r="WUS28"/>
      <c r="WUT28"/>
      <c r="WUU28"/>
      <c r="WUV28"/>
      <c r="WUW28"/>
      <c r="WUX28"/>
      <c r="WUY28"/>
      <c r="WUZ28"/>
      <c r="WVA28"/>
      <c r="WVB28"/>
      <c r="WVC28"/>
      <c r="WVD28"/>
      <c r="WVE28"/>
      <c r="WVF28"/>
      <c r="WVG28"/>
      <c r="WVH28"/>
      <c r="WVI28"/>
      <c r="WVJ28"/>
      <c r="WVK28"/>
      <c r="WVL28"/>
      <c r="WVM28"/>
      <c r="WVN28"/>
      <c r="WVO28"/>
      <c r="WVP28"/>
      <c r="WVQ28"/>
      <c r="WVR28"/>
      <c r="WVS28"/>
      <c r="WVT28"/>
      <c r="WVU28"/>
      <c r="WVV28"/>
      <c r="WVW28"/>
      <c r="WVX28"/>
      <c r="WVY28"/>
      <c r="WVZ28"/>
      <c r="WWA28"/>
      <c r="WWB28"/>
      <c r="WWC28"/>
      <c r="WWD28"/>
      <c r="WWE28"/>
      <c r="WWF28"/>
      <c r="WWG28"/>
      <c r="WWH28"/>
      <c r="WWI28"/>
      <c r="WWJ28"/>
      <c r="WWK28"/>
      <c r="WWL28"/>
      <c r="WWM28"/>
      <c r="WWN28"/>
      <c r="WWO28"/>
      <c r="WWP28"/>
      <c r="WWQ28"/>
      <c r="WWR28"/>
      <c r="WWS28"/>
      <c r="WWT28"/>
      <c r="WWU28"/>
      <c r="WWV28"/>
      <c r="WWW28"/>
      <c r="WWX28"/>
      <c r="WWY28"/>
      <c r="WWZ28"/>
      <c r="WXA28"/>
      <c r="WXB28"/>
      <c r="WXC28"/>
      <c r="WXD28"/>
      <c r="WXE28"/>
      <c r="WXF28"/>
      <c r="WXG28"/>
      <c r="WXH28"/>
      <c r="WXI28"/>
      <c r="WXJ28"/>
      <c r="WXK28"/>
      <c r="WXL28"/>
      <c r="WXM28"/>
      <c r="WXN28"/>
      <c r="WXO28"/>
      <c r="WXP28"/>
      <c r="WXQ28"/>
      <c r="WXR28"/>
      <c r="WXS28"/>
      <c r="WXT28"/>
      <c r="WXU28"/>
      <c r="WXV28"/>
      <c r="WXW28"/>
      <c r="WXX28"/>
      <c r="WXY28"/>
      <c r="WXZ28"/>
      <c r="WYA28"/>
      <c r="WYB28"/>
      <c r="WYC28"/>
      <c r="WYD28"/>
      <c r="WYE28"/>
      <c r="WYF28"/>
      <c r="WYG28"/>
      <c r="WYH28"/>
      <c r="WYI28"/>
      <c r="WYJ28"/>
      <c r="WYK28"/>
      <c r="WYL28"/>
      <c r="WYM28"/>
      <c r="WYN28"/>
      <c r="WYO28"/>
      <c r="WYP28"/>
      <c r="WYQ28"/>
      <c r="WYR28"/>
      <c r="WYS28"/>
      <c r="WYT28"/>
      <c r="WYU28"/>
      <c r="WYV28"/>
      <c r="WYW28"/>
      <c r="WYX28"/>
      <c r="WYY28"/>
      <c r="WYZ28"/>
      <c r="WZA28"/>
      <c r="WZB28"/>
      <c r="WZC28"/>
      <c r="WZD28"/>
      <c r="WZE28"/>
      <c r="WZF28"/>
      <c r="WZG28"/>
      <c r="WZH28"/>
      <c r="WZI28"/>
      <c r="WZJ28"/>
      <c r="WZK28"/>
      <c r="WZL28"/>
      <c r="WZM28"/>
      <c r="WZN28"/>
      <c r="WZO28"/>
      <c r="WZP28"/>
      <c r="WZQ28"/>
      <c r="WZR28"/>
      <c r="WZS28"/>
      <c r="WZT28"/>
      <c r="WZU28"/>
      <c r="WZV28"/>
      <c r="WZW28"/>
      <c r="WZX28"/>
      <c r="WZY28"/>
      <c r="WZZ28"/>
      <c r="XAA28"/>
      <c r="XAB28"/>
      <c r="XAC28"/>
      <c r="XAD28"/>
      <c r="XAE28"/>
      <c r="XAF28"/>
      <c r="XAG28"/>
      <c r="XAH28"/>
      <c r="XAI28"/>
      <c r="XAJ28"/>
      <c r="XAK28"/>
      <c r="XAL28"/>
      <c r="XAM28"/>
      <c r="XAN28"/>
      <c r="XAO28"/>
      <c r="XAP28"/>
      <c r="XAQ28"/>
      <c r="XAR28"/>
      <c r="XAS28"/>
      <c r="XAT28"/>
      <c r="XAU28"/>
      <c r="XAV28"/>
      <c r="XAW28"/>
      <c r="XAX28"/>
      <c r="XAY28"/>
      <c r="XAZ28"/>
      <c r="XBA28"/>
      <c r="XBB28"/>
      <c r="XBC28"/>
      <c r="XBD28"/>
      <c r="XBE28"/>
      <c r="XBF28"/>
      <c r="XBG28"/>
      <c r="XBH28"/>
      <c r="XBI28"/>
      <c r="XBJ28"/>
      <c r="XBK28"/>
      <c r="XBL28"/>
      <c r="XBM28"/>
      <c r="XBN28"/>
      <c r="XBO28"/>
      <c r="XBP28"/>
      <c r="XBQ28"/>
      <c r="XBR28"/>
      <c r="XBS28"/>
      <c r="XBT28"/>
      <c r="XBU28"/>
      <c r="XBV28"/>
      <c r="XBW28"/>
      <c r="XBX28"/>
      <c r="XBY28"/>
      <c r="XBZ28"/>
      <c r="XCA28"/>
      <c r="XCB28"/>
      <c r="XCC28"/>
      <c r="XCD28"/>
      <c r="XCE28"/>
      <c r="XCF28"/>
      <c r="XCG28"/>
      <c r="XCH28"/>
      <c r="XCI28"/>
      <c r="XCJ28"/>
      <c r="XCK28"/>
      <c r="XCL28"/>
      <c r="XCM28"/>
      <c r="XCN28"/>
      <c r="XCO28"/>
      <c r="XCP28"/>
      <c r="XCQ28"/>
      <c r="XCR28"/>
      <c r="XCS28"/>
      <c r="XCT28"/>
      <c r="XCU28"/>
      <c r="XCV28"/>
      <c r="XCW28"/>
      <c r="XCX28"/>
      <c r="XCY28"/>
      <c r="XCZ28"/>
      <c r="XDA28"/>
      <c r="XDB28"/>
      <c r="XDC28"/>
      <c r="XDD28"/>
      <c r="XDE28"/>
      <c r="XDF28"/>
      <c r="XDG28"/>
      <c r="XDH28"/>
      <c r="XDI28"/>
      <c r="XDJ28"/>
      <c r="XDK28"/>
      <c r="XDL28"/>
      <c r="XDM28"/>
      <c r="XDN28"/>
      <c r="XDO28"/>
      <c r="XDP28"/>
      <c r="XDQ28"/>
      <c r="XDR28"/>
      <c r="XDS28"/>
      <c r="XDT28"/>
      <c r="XDU28"/>
      <c r="XDV28"/>
      <c r="XDW28"/>
      <c r="XDX28"/>
      <c r="XDY28"/>
      <c r="XDZ28"/>
    </row>
    <row r="29" spans="1:16354" s="4" customFormat="1">
      <c r="A29" s="102"/>
      <c r="B29" s="153" t="s">
        <v>297</v>
      </c>
      <c r="C29" s="387">
        <f t="shared" si="8"/>
        <v>0</v>
      </c>
      <c r="D29" s="122"/>
      <c r="E29" s="122"/>
      <c r="F29" s="122"/>
      <c r="G29" s="122"/>
      <c r="H29" s="122"/>
      <c r="I29" s="122"/>
      <c r="J29" s="122"/>
      <c r="K29" s="122"/>
      <c r="L29" s="122"/>
      <c r="M29" s="110"/>
      <c r="N29" s="148"/>
      <c r="O29" s="102"/>
      <c r="P29" s="102"/>
      <c r="Q29" s="387">
        <f t="shared" si="10"/>
        <v>0</v>
      </c>
      <c r="R29" s="122"/>
      <c r="S29" s="122"/>
      <c r="T29" s="122"/>
      <c r="U29" s="122"/>
      <c r="V29" s="122"/>
      <c r="W29" s="122"/>
      <c r="X29" s="122"/>
      <c r="Y29" s="122"/>
      <c r="Z29" s="122"/>
      <c r="AA29" s="110"/>
      <c r="AB29" s="148"/>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c r="DY29"/>
      <c r="DZ29"/>
      <c r="EA29"/>
      <c r="EB29"/>
      <c r="EC29"/>
      <c r="ED29"/>
      <c r="EE29"/>
      <c r="EF29"/>
      <c r="EG29"/>
      <c r="EH29"/>
      <c r="EI29"/>
      <c r="EJ29"/>
      <c r="EK29"/>
      <c r="EL29"/>
      <c r="EM29"/>
      <c r="EN29"/>
      <c r="EO29"/>
      <c r="EP29"/>
      <c r="EQ29"/>
      <c r="ER29"/>
      <c r="ES29"/>
      <c r="ET29"/>
      <c r="EU29"/>
      <c r="EV29"/>
      <c r="EW29"/>
      <c r="EX29"/>
      <c r="EY29"/>
      <c r="EZ29"/>
      <c r="FA29"/>
      <c r="FB29"/>
      <c r="FC29"/>
      <c r="FD29"/>
      <c r="FE29"/>
      <c r="FF29"/>
      <c r="FG29"/>
      <c r="FH29"/>
      <c r="FI29"/>
      <c r="FJ29"/>
      <c r="FK29"/>
      <c r="FL29"/>
      <c r="FM29"/>
      <c r="FN29"/>
      <c r="FO29"/>
      <c r="FP29"/>
      <c r="FQ29"/>
      <c r="FR29"/>
      <c r="FS29"/>
      <c r="FT29"/>
      <c r="FU29"/>
      <c r="FV29"/>
      <c r="FW29"/>
      <c r="FX29"/>
      <c r="FY29"/>
      <c r="FZ29"/>
      <c r="GA29"/>
      <c r="GB29"/>
      <c r="GC29"/>
      <c r="GD29"/>
      <c r="GE29"/>
      <c r="GF29"/>
      <c r="GG29"/>
      <c r="GH29"/>
      <c r="GI29"/>
      <c r="GJ29"/>
      <c r="GK29"/>
      <c r="GL29"/>
      <c r="GM29"/>
      <c r="GN29"/>
      <c r="GO29"/>
      <c r="GP29"/>
      <c r="GQ29"/>
      <c r="GR29"/>
      <c r="GS29"/>
      <c r="GT29"/>
      <c r="GU29"/>
      <c r="GV29"/>
      <c r="GW29"/>
      <c r="GX29"/>
      <c r="GY29"/>
      <c r="GZ29"/>
      <c r="HA29"/>
      <c r="HB29"/>
      <c r="HC29"/>
      <c r="HD29"/>
      <c r="HE29"/>
      <c r="HF29"/>
      <c r="HG29"/>
      <c r="HH29"/>
      <c r="HI29"/>
      <c r="HJ29"/>
      <c r="HK29"/>
      <c r="HL29"/>
      <c r="HM29"/>
      <c r="HN29"/>
      <c r="HO29"/>
      <c r="HP29"/>
      <c r="HQ29"/>
      <c r="HR29"/>
      <c r="HS29"/>
      <c r="HT29"/>
      <c r="HU29"/>
      <c r="HV29"/>
      <c r="HW29"/>
      <c r="HX29"/>
      <c r="HY29"/>
      <c r="HZ29"/>
      <c r="IA29"/>
      <c r="IB29"/>
      <c r="IC29"/>
      <c r="ID29"/>
      <c r="IE29"/>
      <c r="IF29"/>
      <c r="IG29"/>
      <c r="IH29"/>
      <c r="II29"/>
      <c r="IJ29"/>
      <c r="IK29"/>
      <c r="IL29"/>
      <c r="IM29"/>
      <c r="IN29"/>
      <c r="IO29"/>
      <c r="IP29"/>
      <c r="IQ29"/>
      <c r="IR29"/>
      <c r="IS29"/>
      <c r="IT29"/>
      <c r="IU29"/>
      <c r="IV29"/>
      <c r="IW29"/>
      <c r="IX29"/>
      <c r="IY29"/>
      <c r="IZ29"/>
      <c r="JA29"/>
      <c r="JB29"/>
      <c r="JC29"/>
      <c r="JD29"/>
      <c r="JE29"/>
      <c r="JF29"/>
      <c r="JG29"/>
      <c r="JH29"/>
      <c r="JI29"/>
      <c r="JJ29"/>
      <c r="JK29"/>
      <c r="JL29"/>
      <c r="JM29"/>
      <c r="JN29"/>
      <c r="JO29"/>
      <c r="JP29"/>
      <c r="JQ29"/>
      <c r="JR29"/>
      <c r="JS29"/>
      <c r="JT29"/>
      <c r="JU29"/>
      <c r="JV29"/>
      <c r="JW29"/>
      <c r="JX29"/>
      <c r="JY29"/>
      <c r="JZ29"/>
      <c r="KA29"/>
      <c r="KB29"/>
      <c r="KC29"/>
      <c r="KD29"/>
      <c r="KE29"/>
      <c r="KF29"/>
      <c r="KG29"/>
      <c r="KH29"/>
      <c r="KI29"/>
      <c r="KJ29"/>
      <c r="KK29"/>
      <c r="KL29"/>
      <c r="KM29"/>
      <c r="KN29"/>
      <c r="KO29"/>
      <c r="KP29"/>
      <c r="KQ29"/>
      <c r="KR29"/>
      <c r="KS29"/>
      <c r="KT29"/>
      <c r="KU29"/>
      <c r="KV29"/>
      <c r="KW29"/>
      <c r="KX29"/>
      <c r="KY29"/>
      <c r="KZ29"/>
      <c r="LA29"/>
      <c r="LB29"/>
      <c r="LC29"/>
      <c r="LD29"/>
      <c r="LE29"/>
      <c r="LF29"/>
      <c r="LG29"/>
      <c r="LH29"/>
      <c r="LI29"/>
      <c r="LJ29"/>
      <c r="LK29"/>
      <c r="LL29"/>
      <c r="LM29"/>
      <c r="LN29"/>
      <c r="LO29"/>
      <c r="LP29"/>
      <c r="LQ29"/>
      <c r="LR29"/>
      <c r="LS29"/>
      <c r="LT29"/>
      <c r="LU29"/>
      <c r="LV29"/>
      <c r="LW29"/>
      <c r="LX29"/>
      <c r="LY29"/>
      <c r="LZ29"/>
      <c r="MA29"/>
      <c r="MB29"/>
      <c r="MC29"/>
      <c r="MD29"/>
      <c r="ME29"/>
      <c r="MF29"/>
      <c r="MG29"/>
      <c r="MH29"/>
      <c r="MI29"/>
      <c r="MJ29"/>
      <c r="MK29"/>
      <c r="ML29"/>
      <c r="MM29"/>
      <c r="MN29"/>
      <c r="MO29"/>
      <c r="MP29"/>
      <c r="MQ29"/>
      <c r="MR29"/>
      <c r="MS29"/>
      <c r="MT29"/>
      <c r="MU29"/>
      <c r="MV29"/>
      <c r="MW29"/>
      <c r="MX29"/>
      <c r="MY29"/>
      <c r="MZ29"/>
      <c r="NA29"/>
      <c r="NB29"/>
      <c r="NC29"/>
      <c r="ND29"/>
      <c r="NE29"/>
      <c r="NF29"/>
      <c r="NG29"/>
      <c r="NH29"/>
      <c r="NI29"/>
      <c r="NJ29"/>
      <c r="NK29"/>
      <c r="NL29"/>
      <c r="NM29"/>
      <c r="NN29"/>
      <c r="NO29"/>
      <c r="NP29"/>
      <c r="NQ29"/>
      <c r="NR29"/>
      <c r="NS29"/>
      <c r="NT29"/>
      <c r="NU29"/>
      <c r="NV29"/>
      <c r="NW29"/>
      <c r="NX29"/>
      <c r="NY29"/>
      <c r="NZ29"/>
      <c r="OA29"/>
      <c r="OB29"/>
      <c r="OC29"/>
      <c r="OD29"/>
      <c r="OE29"/>
      <c r="OF29"/>
      <c r="OG29"/>
      <c r="OH29"/>
      <c r="OI29"/>
      <c r="OJ29"/>
      <c r="OK29"/>
      <c r="OL29"/>
      <c r="OM29"/>
      <c r="ON29"/>
      <c r="OO29"/>
      <c r="OP29"/>
      <c r="OQ29"/>
      <c r="OR29"/>
      <c r="OS29"/>
      <c r="OT29"/>
      <c r="OU29"/>
      <c r="OV29"/>
      <c r="OW29"/>
      <c r="OX29"/>
      <c r="OY29"/>
      <c r="OZ29"/>
      <c r="PA29"/>
      <c r="PB29"/>
      <c r="PC29"/>
      <c r="PD29"/>
      <c r="PE29"/>
      <c r="PF29"/>
      <c r="PG29"/>
      <c r="PH29"/>
      <c r="PI29"/>
      <c r="PJ29"/>
      <c r="PK29"/>
      <c r="PL29"/>
      <c r="PM29"/>
      <c r="PN29"/>
      <c r="PO29"/>
      <c r="PP29"/>
      <c r="PQ29"/>
      <c r="PR29"/>
      <c r="PS29"/>
      <c r="PT29"/>
      <c r="PU29"/>
      <c r="PV29"/>
      <c r="PW29"/>
      <c r="PX29"/>
      <c r="PY29"/>
      <c r="PZ29"/>
      <c r="QA29"/>
      <c r="QB29"/>
      <c r="QC29"/>
      <c r="QD29"/>
      <c r="QE29"/>
      <c r="QF29"/>
      <c r="QG29"/>
      <c r="QH29"/>
      <c r="QI29"/>
      <c r="QJ29"/>
      <c r="QK29"/>
      <c r="QL29"/>
      <c r="QM29"/>
      <c r="QN29"/>
      <c r="QO29"/>
      <c r="QP29"/>
      <c r="QQ29"/>
      <c r="QR29"/>
      <c r="QS29"/>
      <c r="QT29"/>
      <c r="QU29"/>
      <c r="QV29"/>
      <c r="QW29"/>
      <c r="QX29"/>
      <c r="QY29"/>
      <c r="QZ29"/>
      <c r="RA29"/>
      <c r="RB29"/>
      <c r="RC29"/>
      <c r="RD29"/>
      <c r="RE29"/>
      <c r="RF29"/>
      <c r="RG29"/>
      <c r="RH29"/>
      <c r="RI29"/>
      <c r="RJ29"/>
      <c r="RK29"/>
      <c r="RL29"/>
      <c r="RM29"/>
      <c r="RN29"/>
      <c r="RO29"/>
      <c r="RP29"/>
      <c r="RQ29"/>
      <c r="RR29"/>
      <c r="RS29"/>
      <c r="RT29"/>
      <c r="RU29"/>
      <c r="RV29"/>
      <c r="RW29"/>
      <c r="RX29"/>
      <c r="RY29"/>
      <c r="RZ29"/>
      <c r="SA29"/>
      <c r="SB29"/>
      <c r="SC29"/>
      <c r="SD29"/>
      <c r="SE29"/>
      <c r="SF29"/>
      <c r="SG29"/>
      <c r="SH29"/>
      <c r="SI29"/>
      <c r="SJ29"/>
      <c r="SK29"/>
      <c r="SL29"/>
      <c r="SM29"/>
      <c r="SN29"/>
      <c r="SO29"/>
      <c r="SP29"/>
      <c r="SQ29"/>
      <c r="SR29"/>
      <c r="SS29"/>
      <c r="ST29"/>
      <c r="SU29"/>
      <c r="SV29"/>
      <c r="SW29"/>
      <c r="SX29"/>
      <c r="SY29"/>
      <c r="SZ29"/>
      <c r="TA29"/>
      <c r="TB29"/>
      <c r="TC29"/>
      <c r="TD29"/>
      <c r="TE29"/>
      <c r="TF29"/>
      <c r="TG29"/>
      <c r="TH29"/>
      <c r="TI29"/>
      <c r="TJ29"/>
      <c r="TK29"/>
      <c r="TL29"/>
      <c r="TM29"/>
      <c r="TN29"/>
      <c r="TO29"/>
      <c r="TP29"/>
      <c r="TQ29"/>
      <c r="TR29"/>
      <c r="TS29"/>
      <c r="TT29"/>
      <c r="TU29"/>
      <c r="TV29"/>
      <c r="TW29"/>
      <c r="TX29"/>
      <c r="TY29"/>
      <c r="TZ29"/>
      <c r="UA29"/>
      <c r="UB29"/>
      <c r="UC29"/>
      <c r="UD29"/>
      <c r="UE29"/>
      <c r="UF29"/>
      <c r="UG29"/>
      <c r="UH29"/>
      <c r="UI29"/>
      <c r="UJ29"/>
      <c r="UK29"/>
      <c r="UL29"/>
      <c r="UM29"/>
      <c r="UN29"/>
      <c r="UO29"/>
      <c r="UP29"/>
      <c r="UQ29"/>
      <c r="UR29"/>
      <c r="US29"/>
      <c r="UT29"/>
      <c r="UU29"/>
      <c r="UV29"/>
      <c r="UW29"/>
      <c r="UX29"/>
      <c r="UY29"/>
      <c r="UZ29"/>
      <c r="VA29"/>
      <c r="VB29"/>
      <c r="VC29"/>
      <c r="VD29"/>
      <c r="VE29"/>
      <c r="VF29"/>
      <c r="VG29"/>
      <c r="VH29"/>
      <c r="VI29"/>
      <c r="VJ29"/>
      <c r="VK29"/>
      <c r="VL29"/>
      <c r="VM29"/>
      <c r="VN29"/>
      <c r="VO29"/>
      <c r="VP29"/>
      <c r="VQ29"/>
      <c r="VR29"/>
      <c r="VS29"/>
      <c r="VT29"/>
      <c r="VU29"/>
      <c r="VV29"/>
      <c r="VW29"/>
      <c r="VX29"/>
      <c r="VY29"/>
      <c r="VZ29"/>
      <c r="WA29"/>
      <c r="WB29"/>
      <c r="WC29"/>
      <c r="WD29"/>
      <c r="WE29"/>
      <c r="WF29"/>
      <c r="WG29"/>
      <c r="WH29"/>
      <c r="WI29"/>
      <c r="WJ29"/>
      <c r="WK29"/>
      <c r="WL29"/>
      <c r="WM29"/>
      <c r="WN29"/>
      <c r="WO29"/>
      <c r="WP29"/>
      <c r="WQ29"/>
      <c r="WR29"/>
      <c r="WS29"/>
      <c r="WT29"/>
      <c r="WU29"/>
      <c r="WV29"/>
      <c r="WW29"/>
      <c r="WX29"/>
      <c r="WY29"/>
      <c r="WZ29"/>
      <c r="XA29"/>
      <c r="XB29"/>
      <c r="XC29"/>
      <c r="XD29"/>
      <c r="XE29"/>
      <c r="XF29"/>
      <c r="XG29"/>
      <c r="XH29"/>
      <c r="XI29"/>
      <c r="XJ29"/>
      <c r="XK29"/>
      <c r="XL29"/>
      <c r="XM29"/>
      <c r="XN29"/>
      <c r="XO29"/>
      <c r="XP29"/>
      <c r="XQ29"/>
      <c r="XR29"/>
      <c r="XS29"/>
      <c r="XT29"/>
      <c r="XU29"/>
      <c r="XV29"/>
      <c r="XW29"/>
      <c r="XX29"/>
      <c r="XY29"/>
      <c r="XZ29"/>
      <c r="YA29"/>
      <c r="YB29"/>
      <c r="YC29"/>
      <c r="YD29"/>
      <c r="YE29"/>
      <c r="YF29"/>
      <c r="YG29"/>
      <c r="YH29"/>
      <c r="YI29"/>
      <c r="YJ29"/>
      <c r="YK29"/>
      <c r="YL29"/>
      <c r="YM29"/>
      <c r="YN29"/>
      <c r="YO29"/>
      <c r="YP29"/>
      <c r="YQ29"/>
      <c r="YR29"/>
      <c r="YS29"/>
      <c r="YT29"/>
      <c r="YU29"/>
      <c r="YV29"/>
      <c r="YW29"/>
      <c r="YX29"/>
      <c r="YY29"/>
      <c r="YZ29"/>
      <c r="ZA29"/>
      <c r="ZB29"/>
      <c r="ZC29"/>
      <c r="ZD29"/>
      <c r="ZE29"/>
      <c r="ZF29"/>
      <c r="ZG29"/>
      <c r="ZH29"/>
      <c r="ZI29"/>
      <c r="ZJ29"/>
      <c r="ZK29"/>
      <c r="ZL29"/>
      <c r="ZM29"/>
      <c r="ZN29"/>
      <c r="ZO29"/>
      <c r="ZP29"/>
      <c r="ZQ29"/>
      <c r="ZR29"/>
      <c r="ZS29"/>
      <c r="ZT29"/>
      <c r="ZU29"/>
      <c r="ZV29"/>
      <c r="ZW29"/>
      <c r="ZX29"/>
      <c r="ZY29"/>
      <c r="ZZ29"/>
      <c r="AAA29"/>
      <c r="AAB29"/>
      <c r="AAC29"/>
      <c r="AAD29"/>
      <c r="AAE29"/>
      <c r="AAF29"/>
      <c r="AAG29"/>
      <c r="AAH29"/>
      <c r="AAI29"/>
      <c r="AAJ29"/>
      <c r="AAK29"/>
      <c r="AAL29"/>
      <c r="AAM29"/>
      <c r="AAN29"/>
      <c r="AAO29"/>
      <c r="AAP29"/>
      <c r="AAQ29"/>
      <c r="AAR29"/>
      <c r="AAS29"/>
      <c r="AAT29"/>
      <c r="AAU29"/>
      <c r="AAV29"/>
      <c r="AAW29"/>
      <c r="AAX29"/>
      <c r="AAY29"/>
      <c r="AAZ29"/>
      <c r="ABA29"/>
      <c r="ABB29"/>
      <c r="ABC29"/>
      <c r="ABD29"/>
      <c r="ABE29"/>
      <c r="ABF29"/>
      <c r="ABG29"/>
      <c r="ABH29"/>
      <c r="ABI29"/>
      <c r="ABJ29"/>
      <c r="ABK29"/>
      <c r="ABL29"/>
      <c r="ABM29"/>
      <c r="ABN29"/>
      <c r="ABO29"/>
      <c r="ABP29"/>
      <c r="ABQ29"/>
      <c r="ABR29"/>
      <c r="ABS29"/>
      <c r="ABT29"/>
      <c r="ABU29"/>
      <c r="ABV29"/>
      <c r="ABW29"/>
      <c r="ABX29"/>
      <c r="ABY29"/>
      <c r="ABZ29"/>
      <c r="ACA29"/>
      <c r="ACB29"/>
      <c r="ACC29"/>
      <c r="ACD29"/>
      <c r="ACE29"/>
      <c r="ACF29"/>
      <c r="ACG29"/>
      <c r="ACH29"/>
      <c r="ACI29"/>
      <c r="ACJ29"/>
      <c r="ACK29"/>
      <c r="ACL29"/>
      <c r="ACM29"/>
      <c r="ACN29"/>
      <c r="ACO29"/>
      <c r="ACP29"/>
      <c r="ACQ29"/>
      <c r="ACR29"/>
      <c r="ACS29"/>
      <c r="ACT29"/>
      <c r="ACU29"/>
      <c r="ACV29"/>
      <c r="ACW29"/>
      <c r="ACX29"/>
      <c r="ACY29"/>
      <c r="ACZ29"/>
      <c r="ADA29"/>
      <c r="ADB29"/>
      <c r="ADC29"/>
      <c r="ADD29"/>
      <c r="ADE29"/>
      <c r="ADF29"/>
      <c r="ADG29"/>
      <c r="ADH29"/>
      <c r="ADI29"/>
      <c r="ADJ29"/>
      <c r="ADK29"/>
      <c r="ADL29"/>
      <c r="ADM29"/>
      <c r="ADN29"/>
      <c r="ADO29"/>
      <c r="ADP29"/>
      <c r="ADQ29"/>
      <c r="ADR29"/>
      <c r="ADS29"/>
      <c r="ADT29"/>
      <c r="ADU29"/>
      <c r="ADV29"/>
      <c r="ADW29"/>
      <c r="ADX29"/>
      <c r="ADY29"/>
      <c r="ADZ29"/>
      <c r="AEA29"/>
      <c r="AEB29"/>
      <c r="AEC29"/>
      <c r="AED29"/>
      <c r="AEE29"/>
      <c r="AEF29"/>
      <c r="AEG29"/>
      <c r="AEH29"/>
      <c r="AEI29"/>
      <c r="AEJ29"/>
      <c r="AEK29"/>
      <c r="AEL29"/>
      <c r="AEM29"/>
      <c r="AEN29"/>
      <c r="AEO29"/>
      <c r="AEP29"/>
      <c r="AEQ29"/>
      <c r="AER29"/>
      <c r="AES29"/>
      <c r="AET29"/>
      <c r="AEU29"/>
      <c r="AEV29"/>
      <c r="AEW29"/>
      <c r="AEX29"/>
      <c r="AEY29"/>
      <c r="AEZ29"/>
      <c r="AFA29"/>
      <c r="AFB29"/>
      <c r="AFC29"/>
      <c r="AFD29"/>
      <c r="AFE29"/>
      <c r="AFF29"/>
      <c r="AFG29"/>
      <c r="AFH29"/>
      <c r="AFI29"/>
      <c r="AFJ29"/>
      <c r="AFK29"/>
      <c r="AFL29"/>
      <c r="AFM29"/>
      <c r="AFN29"/>
      <c r="AFO29"/>
      <c r="AFP29"/>
      <c r="AFQ29"/>
      <c r="AFR29"/>
      <c r="AFS29"/>
      <c r="AFT29"/>
      <c r="AFU29"/>
      <c r="AFV29"/>
      <c r="AFW29"/>
      <c r="AFX29"/>
      <c r="AFY29"/>
      <c r="AFZ29"/>
      <c r="AGA29"/>
      <c r="AGB29"/>
      <c r="AGC29"/>
      <c r="AGD29"/>
      <c r="AGE29"/>
      <c r="AGF29"/>
      <c r="AGG29"/>
      <c r="AGH29"/>
      <c r="AGI29"/>
      <c r="AGJ29"/>
      <c r="AGK29"/>
      <c r="AGL29"/>
      <c r="AGM29"/>
      <c r="AGN29"/>
      <c r="AGO29"/>
      <c r="AGP29"/>
      <c r="AGQ29"/>
      <c r="AGR29"/>
      <c r="AGS29"/>
      <c r="AGT29"/>
      <c r="AGU29"/>
      <c r="AGV29"/>
      <c r="AGW29"/>
      <c r="AGX29"/>
      <c r="AGY29"/>
      <c r="AGZ29"/>
      <c r="AHA29"/>
      <c r="AHB29"/>
      <c r="AHC29"/>
      <c r="AHD29"/>
      <c r="AHE29"/>
      <c r="AHF29"/>
      <c r="AHG29"/>
      <c r="AHH29"/>
      <c r="AHI29"/>
      <c r="AHJ29"/>
      <c r="AHK29"/>
      <c r="AHL29"/>
      <c r="AHM29"/>
      <c r="AHN29"/>
      <c r="AHO29"/>
      <c r="AHP29"/>
      <c r="AHQ29"/>
      <c r="AHR29"/>
      <c r="AHS29"/>
      <c r="AHT29"/>
      <c r="AHU29"/>
      <c r="AHV29"/>
      <c r="AHW29"/>
      <c r="AHX29"/>
      <c r="AHY29"/>
      <c r="AHZ29"/>
      <c r="AIA29"/>
      <c r="AIB29"/>
      <c r="AIC29"/>
      <c r="AID29"/>
      <c r="AIE29"/>
      <c r="AIF29"/>
      <c r="AIG29"/>
      <c r="AIH29"/>
      <c r="AII29"/>
      <c r="AIJ29"/>
      <c r="AIK29"/>
      <c r="AIL29"/>
      <c r="AIM29"/>
      <c r="AIN29"/>
      <c r="AIO29"/>
      <c r="AIP29"/>
      <c r="AIQ29"/>
      <c r="AIR29"/>
      <c r="AIS29"/>
      <c r="AIT29"/>
      <c r="AIU29"/>
      <c r="AIV29"/>
      <c r="AIW29"/>
      <c r="AIX29"/>
      <c r="AIY29"/>
      <c r="AIZ29"/>
      <c r="AJA29"/>
      <c r="AJB29"/>
      <c r="AJC29"/>
      <c r="AJD29"/>
      <c r="AJE29"/>
      <c r="AJF29"/>
      <c r="AJG29"/>
      <c r="AJH29"/>
      <c r="AJI29"/>
      <c r="AJJ29"/>
      <c r="AJK29"/>
      <c r="AJL29"/>
      <c r="AJM29"/>
      <c r="AJN29"/>
      <c r="AJO29"/>
      <c r="AJP29"/>
      <c r="AJQ29"/>
      <c r="AJR29"/>
      <c r="AJS29"/>
      <c r="AJT29"/>
      <c r="AJU29"/>
      <c r="AJV29"/>
      <c r="AJW29"/>
      <c r="AJX29"/>
      <c r="AJY29"/>
      <c r="AJZ29"/>
      <c r="AKA29"/>
      <c r="AKB29"/>
      <c r="AKC29"/>
      <c r="AKD29"/>
      <c r="AKE29"/>
      <c r="AKF29"/>
      <c r="AKG29"/>
      <c r="AKH29"/>
      <c r="AKI29"/>
      <c r="AKJ29"/>
      <c r="AKK29"/>
      <c r="AKL29"/>
      <c r="AKM29"/>
      <c r="AKN29"/>
      <c r="AKO29"/>
      <c r="AKP29"/>
      <c r="AKQ29"/>
      <c r="AKR29"/>
      <c r="AKS29"/>
      <c r="AKT29"/>
      <c r="AKU29"/>
      <c r="AKV29"/>
      <c r="AKW29"/>
      <c r="AKX29"/>
      <c r="AKY29"/>
      <c r="AKZ29"/>
      <c r="ALA29"/>
      <c r="ALB29"/>
      <c r="ALC29"/>
      <c r="ALD29"/>
      <c r="ALE29"/>
      <c r="ALF29"/>
      <c r="ALG29"/>
      <c r="ALH29"/>
      <c r="ALI29"/>
      <c r="ALJ29"/>
      <c r="ALK29"/>
      <c r="ALL29"/>
      <c r="ALM29"/>
      <c r="ALN29"/>
      <c r="ALO29"/>
      <c r="ALP29"/>
      <c r="ALQ29"/>
      <c r="ALR29"/>
      <c r="ALS29"/>
      <c r="ALT29"/>
      <c r="ALU29"/>
      <c r="ALV29"/>
      <c r="ALW29"/>
      <c r="ALX29"/>
      <c r="ALY29"/>
      <c r="ALZ29"/>
      <c r="AMA29"/>
      <c r="AMB29"/>
      <c r="AMC29"/>
      <c r="AMD29"/>
      <c r="AME29"/>
      <c r="AMF29"/>
      <c r="AMG29"/>
      <c r="AMH29"/>
      <c r="AMI29"/>
      <c r="AMJ29"/>
      <c r="AMK29"/>
      <c r="AML29"/>
      <c r="AMM29"/>
      <c r="AMN29"/>
      <c r="AMO29"/>
      <c r="AMP29"/>
      <c r="AMQ29"/>
      <c r="AMR29"/>
      <c r="AMS29"/>
      <c r="AMT29"/>
      <c r="AMU29"/>
      <c r="AMV29"/>
      <c r="AMW29"/>
      <c r="AMX29"/>
      <c r="AMY29"/>
      <c r="AMZ29"/>
      <c r="ANA29"/>
      <c r="ANB29"/>
      <c r="ANC29"/>
      <c r="AND29"/>
      <c r="ANE29"/>
      <c r="ANF29"/>
      <c r="ANG29"/>
      <c r="ANH29"/>
      <c r="ANI29"/>
      <c r="ANJ29"/>
      <c r="ANK29"/>
      <c r="ANL29"/>
      <c r="ANM29"/>
      <c r="ANN29"/>
      <c r="ANO29"/>
      <c r="ANP29"/>
      <c r="ANQ29"/>
      <c r="ANR29"/>
      <c r="ANS29"/>
      <c r="ANT29"/>
      <c r="ANU29"/>
      <c r="ANV29"/>
      <c r="ANW29"/>
      <c r="ANX29"/>
      <c r="ANY29"/>
      <c r="ANZ29"/>
      <c r="AOA29"/>
      <c r="AOB29"/>
      <c r="AOC29"/>
      <c r="AOD29"/>
      <c r="AOE29"/>
      <c r="AOF29"/>
      <c r="AOG29"/>
      <c r="AOH29"/>
      <c r="AOI29"/>
      <c r="AOJ29"/>
      <c r="AOK29"/>
      <c r="AOL29"/>
      <c r="AOM29"/>
      <c r="AON29"/>
      <c r="AOO29"/>
      <c r="AOP29"/>
      <c r="AOQ29"/>
      <c r="AOR29"/>
      <c r="AOS29"/>
      <c r="AOT29"/>
      <c r="AOU29"/>
      <c r="AOV29"/>
      <c r="AOW29"/>
      <c r="AOX29"/>
      <c r="AOY29"/>
      <c r="AOZ29"/>
      <c r="APA29"/>
      <c r="APB29"/>
      <c r="APC29"/>
      <c r="APD29"/>
      <c r="APE29"/>
      <c r="APF29"/>
      <c r="APG29"/>
      <c r="APH29"/>
      <c r="API29"/>
      <c r="APJ29"/>
      <c r="APK29"/>
      <c r="APL29"/>
      <c r="APM29"/>
      <c r="APN29"/>
      <c r="APO29"/>
      <c r="APP29"/>
      <c r="APQ29"/>
      <c r="APR29"/>
      <c r="APS29"/>
      <c r="APT29"/>
      <c r="APU29"/>
      <c r="APV29"/>
      <c r="APW29"/>
      <c r="APX29"/>
      <c r="APY29"/>
      <c r="APZ29"/>
      <c r="AQA29"/>
      <c r="AQB29"/>
      <c r="AQC29"/>
      <c r="AQD29"/>
      <c r="AQE29"/>
      <c r="AQF29"/>
      <c r="AQG29"/>
      <c r="AQH29"/>
      <c r="AQI29"/>
      <c r="AQJ29"/>
      <c r="AQK29"/>
      <c r="AQL29"/>
      <c r="AQM29"/>
      <c r="AQN29"/>
      <c r="AQO29"/>
      <c r="AQP29"/>
      <c r="AQQ29"/>
      <c r="AQR29"/>
      <c r="AQS29"/>
      <c r="AQT29"/>
      <c r="AQU29"/>
      <c r="AQV29"/>
      <c r="AQW29"/>
      <c r="AQX29"/>
      <c r="AQY29"/>
      <c r="AQZ29"/>
      <c r="ARA29"/>
      <c r="ARB29"/>
      <c r="ARC29"/>
      <c r="ARD29"/>
      <c r="ARE29"/>
      <c r="ARF29"/>
      <c r="ARG29"/>
      <c r="ARH29"/>
      <c r="ARI29"/>
      <c r="ARJ29"/>
      <c r="ARK29"/>
      <c r="ARL29"/>
      <c r="ARM29"/>
      <c r="ARN29"/>
      <c r="ARO29"/>
      <c r="ARP29"/>
      <c r="ARQ29"/>
      <c r="ARR29"/>
      <c r="ARS29"/>
      <c r="ART29"/>
      <c r="ARU29"/>
      <c r="ARV29"/>
      <c r="ARW29"/>
      <c r="ARX29"/>
      <c r="ARY29"/>
      <c r="ARZ29"/>
      <c r="ASA29"/>
      <c r="ASB29"/>
      <c r="ASC29"/>
      <c r="ASD29"/>
      <c r="ASE29"/>
      <c r="ASF29"/>
      <c r="ASG29"/>
      <c r="ASH29"/>
      <c r="ASI29"/>
      <c r="ASJ29"/>
      <c r="ASK29"/>
      <c r="ASL29"/>
      <c r="ASM29"/>
      <c r="ASN29"/>
      <c r="ASO29"/>
      <c r="ASP29"/>
      <c r="ASQ29"/>
      <c r="ASR29"/>
      <c r="ASS29"/>
      <c r="AST29"/>
      <c r="ASU29"/>
      <c r="ASV29"/>
      <c r="ASW29"/>
      <c r="ASX29"/>
      <c r="ASY29"/>
      <c r="ASZ29"/>
      <c r="ATA29"/>
      <c r="ATB29"/>
      <c r="ATC29"/>
      <c r="ATD29"/>
      <c r="ATE29"/>
      <c r="ATF29"/>
      <c r="ATG29"/>
      <c r="ATH29"/>
      <c r="ATI29"/>
      <c r="ATJ29"/>
      <c r="ATK29"/>
      <c r="ATL29"/>
      <c r="ATM29"/>
      <c r="ATN29"/>
      <c r="ATO29"/>
      <c r="ATP29"/>
      <c r="ATQ29"/>
      <c r="ATR29"/>
      <c r="ATS29"/>
      <c r="ATT29"/>
      <c r="ATU29"/>
      <c r="ATV29"/>
      <c r="ATW29"/>
      <c r="ATX29"/>
      <c r="ATY29"/>
      <c r="ATZ29"/>
      <c r="AUA29"/>
      <c r="AUB29"/>
      <c r="AUC29"/>
      <c r="AUD29"/>
      <c r="AUE29"/>
      <c r="AUF29"/>
      <c r="AUG29"/>
      <c r="AUH29"/>
      <c r="AUI29"/>
      <c r="AUJ29"/>
      <c r="AUK29"/>
      <c r="AUL29"/>
      <c r="AUM29"/>
      <c r="AUN29"/>
      <c r="AUO29"/>
      <c r="AUP29"/>
      <c r="AUQ29"/>
      <c r="AUR29"/>
      <c r="AUS29"/>
      <c r="AUT29"/>
      <c r="AUU29"/>
      <c r="AUV29"/>
      <c r="AUW29"/>
      <c r="AUX29"/>
      <c r="AUY29"/>
      <c r="AUZ29"/>
      <c r="AVA29"/>
      <c r="AVB29"/>
      <c r="AVC29"/>
      <c r="AVD29"/>
      <c r="AVE29"/>
      <c r="AVF29"/>
      <c r="AVG29"/>
      <c r="AVH29"/>
      <c r="AVI29"/>
      <c r="AVJ29"/>
      <c r="AVK29"/>
      <c r="AVL29"/>
      <c r="AVM29"/>
      <c r="AVN29"/>
      <c r="AVO29"/>
      <c r="AVP29"/>
      <c r="AVQ29"/>
      <c r="AVR29"/>
      <c r="AVS29"/>
      <c r="AVT29"/>
      <c r="AVU29"/>
      <c r="AVV29"/>
      <c r="AVW29"/>
      <c r="AVX29"/>
      <c r="AVY29"/>
      <c r="AVZ29"/>
      <c r="AWA29"/>
      <c r="AWB29"/>
      <c r="AWC29"/>
      <c r="AWD29"/>
      <c r="AWE29"/>
      <c r="AWF29"/>
      <c r="AWG29"/>
      <c r="AWH29"/>
      <c r="AWI29"/>
      <c r="AWJ29"/>
      <c r="AWK29"/>
      <c r="AWL29"/>
      <c r="AWM29"/>
      <c r="AWN29"/>
      <c r="AWO29"/>
      <c r="AWP29"/>
      <c r="AWQ29"/>
      <c r="AWR29"/>
      <c r="AWS29"/>
      <c r="AWT29"/>
      <c r="AWU29"/>
      <c r="AWV29"/>
      <c r="AWW29"/>
      <c r="AWX29"/>
      <c r="AWY29"/>
      <c r="AWZ29"/>
      <c r="AXA29"/>
      <c r="AXB29"/>
      <c r="AXC29"/>
      <c r="AXD29"/>
      <c r="AXE29"/>
      <c r="AXF29"/>
      <c r="AXG29"/>
      <c r="AXH29"/>
      <c r="AXI29"/>
      <c r="AXJ29"/>
      <c r="AXK29"/>
      <c r="AXL29"/>
      <c r="AXM29"/>
      <c r="AXN29"/>
      <c r="AXO29"/>
      <c r="AXP29"/>
      <c r="AXQ29"/>
      <c r="AXR29"/>
      <c r="AXS29"/>
      <c r="AXT29"/>
      <c r="AXU29"/>
      <c r="AXV29"/>
      <c r="AXW29"/>
      <c r="AXX29"/>
      <c r="AXY29"/>
      <c r="AXZ29"/>
      <c r="AYA29"/>
      <c r="AYB29"/>
      <c r="AYC29"/>
      <c r="AYD29"/>
      <c r="AYE29"/>
      <c r="AYF29"/>
      <c r="AYG29"/>
      <c r="AYH29"/>
      <c r="AYI29"/>
      <c r="AYJ29"/>
      <c r="AYK29"/>
      <c r="AYL29"/>
      <c r="AYM29"/>
      <c r="AYN29"/>
      <c r="AYO29"/>
      <c r="AYP29"/>
      <c r="AYQ29"/>
      <c r="AYR29"/>
      <c r="AYS29"/>
      <c r="AYT29"/>
      <c r="AYU29"/>
      <c r="AYV29"/>
      <c r="AYW29"/>
      <c r="AYX29"/>
      <c r="AYY29"/>
      <c r="AYZ29"/>
      <c r="AZA29"/>
      <c r="AZB29"/>
      <c r="AZC29"/>
      <c r="AZD29"/>
      <c r="AZE29"/>
      <c r="AZF29"/>
      <c r="AZG29"/>
      <c r="AZH29"/>
      <c r="AZI29"/>
      <c r="AZJ29"/>
      <c r="AZK29"/>
      <c r="AZL29"/>
      <c r="AZM29"/>
      <c r="AZN29"/>
      <c r="AZO29"/>
      <c r="AZP29"/>
      <c r="AZQ29"/>
      <c r="AZR29"/>
      <c r="AZS29"/>
      <c r="AZT29"/>
      <c r="AZU29"/>
      <c r="AZV29"/>
      <c r="AZW29"/>
      <c r="AZX29"/>
      <c r="AZY29"/>
      <c r="AZZ29"/>
      <c r="BAA29"/>
      <c r="BAB29"/>
      <c r="BAC29"/>
      <c r="BAD29"/>
      <c r="BAE29"/>
      <c r="BAF29"/>
      <c r="BAG29"/>
      <c r="BAH29"/>
      <c r="BAI29"/>
      <c r="BAJ29"/>
      <c r="BAK29"/>
      <c r="BAL29"/>
      <c r="BAM29"/>
      <c r="BAN29"/>
      <c r="BAO29"/>
      <c r="BAP29"/>
      <c r="BAQ29"/>
      <c r="BAR29"/>
      <c r="BAS29"/>
      <c r="BAT29"/>
      <c r="BAU29"/>
      <c r="BAV29"/>
      <c r="BAW29"/>
      <c r="BAX29"/>
      <c r="BAY29"/>
      <c r="BAZ29"/>
      <c r="BBA29"/>
      <c r="BBB29"/>
      <c r="BBC29"/>
      <c r="BBD29"/>
      <c r="BBE29"/>
      <c r="BBF29"/>
      <c r="BBG29"/>
      <c r="BBH29"/>
      <c r="BBI29"/>
      <c r="BBJ29"/>
      <c r="BBK29"/>
      <c r="BBL29"/>
      <c r="BBM29"/>
      <c r="BBN29"/>
      <c r="BBO29"/>
      <c r="BBP29"/>
      <c r="BBQ29"/>
      <c r="BBR29"/>
      <c r="BBS29"/>
      <c r="BBT29"/>
      <c r="BBU29"/>
      <c r="BBV29"/>
      <c r="BBW29"/>
      <c r="BBX29"/>
      <c r="BBY29"/>
      <c r="BBZ29"/>
      <c r="BCA29"/>
      <c r="BCB29"/>
      <c r="BCC29"/>
      <c r="BCD29"/>
      <c r="BCE29"/>
      <c r="BCF29"/>
      <c r="BCG29"/>
      <c r="BCH29"/>
      <c r="BCI29"/>
      <c r="BCJ29"/>
      <c r="BCK29"/>
      <c r="BCL29"/>
      <c r="BCM29"/>
      <c r="BCN29"/>
      <c r="BCO29"/>
      <c r="BCP29"/>
      <c r="BCQ29"/>
      <c r="BCR29"/>
      <c r="BCS29"/>
      <c r="BCT29"/>
      <c r="BCU29"/>
      <c r="BCV29"/>
      <c r="BCW29"/>
      <c r="BCX29"/>
      <c r="BCY29"/>
      <c r="BCZ29"/>
      <c r="BDA29"/>
      <c r="BDB29"/>
      <c r="BDC29"/>
      <c r="BDD29"/>
      <c r="BDE29"/>
      <c r="BDF29"/>
      <c r="BDG29"/>
      <c r="BDH29"/>
      <c r="BDI29"/>
      <c r="BDJ29"/>
      <c r="BDK29"/>
      <c r="BDL29"/>
      <c r="BDM29"/>
      <c r="BDN29"/>
      <c r="BDO29"/>
      <c r="BDP29"/>
      <c r="BDQ29"/>
      <c r="BDR29"/>
      <c r="BDS29"/>
      <c r="BDT29"/>
      <c r="BDU29"/>
      <c r="BDV29"/>
      <c r="BDW29"/>
      <c r="BDX29"/>
      <c r="BDY29"/>
      <c r="BDZ29"/>
      <c r="BEA29"/>
      <c r="BEB29"/>
      <c r="BEC29"/>
      <c r="BED29"/>
      <c r="BEE29"/>
      <c r="BEF29"/>
      <c r="BEG29"/>
      <c r="BEH29"/>
      <c r="BEI29"/>
      <c r="BEJ29"/>
      <c r="BEK29"/>
      <c r="BEL29"/>
      <c r="BEM29"/>
      <c r="BEN29"/>
      <c r="BEO29"/>
      <c r="BEP29"/>
      <c r="BEQ29"/>
      <c r="BER29"/>
      <c r="BES29"/>
      <c r="BET29"/>
      <c r="BEU29"/>
      <c r="BEV29"/>
      <c r="BEW29"/>
      <c r="BEX29"/>
      <c r="BEY29"/>
      <c r="BEZ29"/>
      <c r="BFA29"/>
      <c r="BFB29"/>
      <c r="BFC29"/>
      <c r="BFD29"/>
      <c r="BFE29"/>
      <c r="BFF29"/>
      <c r="BFG29"/>
      <c r="BFH29"/>
      <c r="BFI29"/>
      <c r="BFJ29"/>
      <c r="BFK29"/>
      <c r="BFL29"/>
      <c r="BFM29"/>
      <c r="BFN29"/>
      <c r="BFO29"/>
      <c r="BFP29"/>
      <c r="BFQ29"/>
      <c r="BFR29"/>
      <c r="BFS29"/>
      <c r="BFT29"/>
      <c r="BFU29"/>
      <c r="BFV29"/>
      <c r="BFW29"/>
      <c r="BFX29"/>
      <c r="BFY29"/>
      <c r="BFZ29"/>
      <c r="BGA29"/>
      <c r="BGB29"/>
      <c r="BGC29"/>
      <c r="BGD29"/>
      <c r="BGE29"/>
      <c r="BGF29"/>
      <c r="BGG29"/>
      <c r="BGH29"/>
      <c r="BGI29"/>
      <c r="BGJ29"/>
      <c r="BGK29"/>
      <c r="BGL29"/>
      <c r="BGM29"/>
      <c r="BGN29"/>
      <c r="BGO29"/>
      <c r="BGP29"/>
      <c r="BGQ29"/>
      <c r="BGR29"/>
      <c r="BGS29"/>
      <c r="BGT29"/>
      <c r="BGU29"/>
      <c r="BGV29"/>
      <c r="BGW29"/>
      <c r="BGX29"/>
      <c r="BGY29"/>
      <c r="BGZ29"/>
      <c r="BHA29"/>
      <c r="BHB29"/>
      <c r="BHC29"/>
      <c r="BHD29"/>
      <c r="BHE29"/>
      <c r="BHF29"/>
      <c r="BHG29"/>
      <c r="BHH29"/>
      <c r="BHI29"/>
      <c r="BHJ29"/>
      <c r="BHK29"/>
      <c r="BHL29"/>
      <c r="BHM29"/>
      <c r="BHN29"/>
      <c r="BHO29"/>
      <c r="BHP29"/>
      <c r="BHQ29"/>
      <c r="BHR29"/>
      <c r="BHS29"/>
      <c r="BHT29"/>
      <c r="BHU29"/>
      <c r="BHV29"/>
      <c r="BHW29"/>
      <c r="BHX29"/>
      <c r="BHY29"/>
      <c r="BHZ29"/>
      <c r="BIA29"/>
      <c r="BIB29"/>
      <c r="BIC29"/>
      <c r="BID29"/>
      <c r="BIE29"/>
      <c r="BIF29"/>
      <c r="BIG29"/>
      <c r="BIH29"/>
      <c r="BII29"/>
      <c r="BIJ29"/>
      <c r="BIK29"/>
      <c r="BIL29"/>
      <c r="BIM29"/>
      <c r="BIN29"/>
      <c r="BIO29"/>
      <c r="BIP29"/>
      <c r="BIQ29"/>
      <c r="BIR29"/>
      <c r="BIS29"/>
      <c r="BIT29"/>
      <c r="BIU29"/>
      <c r="BIV29"/>
      <c r="BIW29"/>
      <c r="BIX29"/>
      <c r="BIY29"/>
      <c r="BIZ29"/>
      <c r="BJA29"/>
      <c r="BJB29"/>
      <c r="BJC29"/>
      <c r="BJD29"/>
      <c r="BJE29"/>
      <c r="BJF29"/>
      <c r="BJG29"/>
      <c r="BJH29"/>
      <c r="BJI29"/>
      <c r="BJJ29"/>
      <c r="BJK29"/>
      <c r="BJL29"/>
      <c r="BJM29"/>
      <c r="BJN29"/>
      <c r="BJO29"/>
      <c r="BJP29"/>
      <c r="BJQ29"/>
      <c r="BJR29"/>
      <c r="BJS29"/>
      <c r="BJT29"/>
      <c r="BJU29"/>
      <c r="BJV29"/>
      <c r="BJW29"/>
      <c r="BJX29"/>
      <c r="BJY29"/>
      <c r="BJZ29"/>
      <c r="BKA29"/>
      <c r="BKB29"/>
      <c r="BKC29"/>
      <c r="BKD29"/>
      <c r="BKE29"/>
      <c r="BKF29"/>
      <c r="BKG29"/>
      <c r="BKH29"/>
      <c r="BKI29"/>
      <c r="BKJ29"/>
      <c r="BKK29"/>
      <c r="BKL29"/>
      <c r="BKM29"/>
      <c r="BKN29"/>
      <c r="BKO29"/>
      <c r="BKP29"/>
      <c r="BKQ29"/>
      <c r="BKR29"/>
      <c r="BKS29"/>
      <c r="BKT29"/>
      <c r="BKU29"/>
      <c r="BKV29"/>
      <c r="BKW29"/>
      <c r="BKX29"/>
      <c r="BKY29"/>
      <c r="BKZ29"/>
      <c r="BLA29"/>
      <c r="BLB29"/>
      <c r="BLC29"/>
      <c r="BLD29"/>
      <c r="BLE29"/>
      <c r="BLF29"/>
      <c r="BLG29"/>
      <c r="BLH29"/>
      <c r="BLI29"/>
      <c r="BLJ29"/>
      <c r="BLK29"/>
      <c r="BLL29"/>
      <c r="BLM29"/>
      <c r="BLN29"/>
      <c r="BLO29"/>
      <c r="BLP29"/>
      <c r="BLQ29"/>
      <c r="BLR29"/>
      <c r="BLS29"/>
      <c r="BLT29"/>
      <c r="BLU29"/>
      <c r="BLV29"/>
      <c r="BLW29"/>
      <c r="BLX29"/>
      <c r="BLY29"/>
      <c r="BLZ29"/>
      <c r="BMA29"/>
      <c r="BMB29"/>
      <c r="BMC29"/>
      <c r="BMD29"/>
      <c r="BME29"/>
      <c r="BMF29"/>
      <c r="BMG29"/>
      <c r="BMH29"/>
      <c r="BMI29"/>
      <c r="BMJ29"/>
      <c r="BMK29"/>
      <c r="BML29"/>
      <c r="BMM29"/>
      <c r="BMN29"/>
      <c r="BMO29"/>
      <c r="BMP29"/>
      <c r="BMQ29"/>
      <c r="BMR29"/>
      <c r="BMS29"/>
      <c r="BMT29"/>
      <c r="BMU29"/>
      <c r="BMV29"/>
      <c r="BMW29"/>
      <c r="BMX29"/>
      <c r="BMY29"/>
      <c r="BMZ29"/>
      <c r="BNA29"/>
      <c r="BNB29"/>
      <c r="BNC29"/>
      <c r="BND29"/>
      <c r="BNE29"/>
      <c r="BNF29"/>
      <c r="BNG29"/>
      <c r="BNH29"/>
      <c r="BNI29"/>
      <c r="BNJ29"/>
      <c r="BNK29"/>
      <c r="BNL29"/>
      <c r="BNM29"/>
      <c r="BNN29"/>
      <c r="BNO29"/>
      <c r="BNP29"/>
      <c r="BNQ29"/>
      <c r="BNR29"/>
      <c r="BNS29"/>
      <c r="BNT29"/>
      <c r="BNU29"/>
      <c r="BNV29"/>
      <c r="BNW29"/>
      <c r="BNX29"/>
      <c r="BNY29"/>
      <c r="BNZ29"/>
      <c r="BOA29"/>
      <c r="BOB29"/>
      <c r="BOC29"/>
      <c r="BOD29"/>
      <c r="BOE29"/>
      <c r="BOF29"/>
      <c r="BOG29"/>
      <c r="BOH29"/>
      <c r="BOI29"/>
      <c r="BOJ29"/>
      <c r="BOK29"/>
      <c r="BOL29"/>
      <c r="BOM29"/>
      <c r="BON29"/>
      <c r="BOO29"/>
      <c r="BOP29"/>
      <c r="BOQ29"/>
      <c r="BOR29"/>
      <c r="BOS29"/>
      <c r="BOT29"/>
      <c r="BOU29"/>
      <c r="BOV29"/>
      <c r="BOW29"/>
      <c r="BOX29"/>
      <c r="BOY29"/>
      <c r="BOZ29"/>
      <c r="BPA29"/>
      <c r="BPB29"/>
      <c r="BPC29"/>
      <c r="BPD29"/>
      <c r="BPE29"/>
      <c r="BPF29"/>
      <c r="BPG29"/>
      <c r="BPH29"/>
      <c r="BPI29"/>
      <c r="BPJ29"/>
      <c r="BPK29"/>
      <c r="BPL29"/>
      <c r="BPM29"/>
      <c r="BPN29"/>
      <c r="BPO29"/>
      <c r="BPP29"/>
      <c r="BPQ29"/>
      <c r="BPR29"/>
      <c r="BPS29"/>
      <c r="BPT29"/>
      <c r="BPU29"/>
      <c r="BPV29"/>
      <c r="BPW29"/>
      <c r="BPX29"/>
      <c r="BPY29"/>
      <c r="BPZ29"/>
      <c r="BQA29"/>
      <c r="BQB29"/>
      <c r="BQC29"/>
      <c r="BQD29"/>
      <c r="BQE29"/>
      <c r="BQF29"/>
      <c r="BQG29"/>
      <c r="BQH29"/>
      <c r="BQI29"/>
      <c r="BQJ29"/>
      <c r="BQK29"/>
      <c r="BQL29"/>
      <c r="BQM29"/>
      <c r="BQN29"/>
      <c r="BQO29"/>
      <c r="BQP29"/>
      <c r="BQQ29"/>
      <c r="BQR29"/>
      <c r="BQS29"/>
      <c r="BQT29"/>
      <c r="BQU29"/>
      <c r="BQV29"/>
      <c r="BQW29"/>
      <c r="BQX29"/>
      <c r="BQY29"/>
      <c r="BQZ29"/>
      <c r="BRA29"/>
      <c r="BRB29"/>
      <c r="BRC29"/>
      <c r="BRD29"/>
      <c r="BRE29"/>
      <c r="BRF29"/>
      <c r="BRG29"/>
      <c r="BRH29"/>
      <c r="BRI29"/>
      <c r="BRJ29"/>
      <c r="BRK29"/>
      <c r="BRL29"/>
      <c r="BRM29"/>
      <c r="BRN29"/>
      <c r="BRO29"/>
      <c r="BRP29"/>
      <c r="BRQ29"/>
      <c r="BRR29"/>
      <c r="BRS29"/>
      <c r="BRT29"/>
      <c r="BRU29"/>
      <c r="BRV29"/>
      <c r="BRW29"/>
      <c r="BRX29"/>
      <c r="BRY29"/>
      <c r="BRZ29"/>
      <c r="BSA29"/>
      <c r="BSB29"/>
      <c r="BSC29"/>
      <c r="BSD29"/>
      <c r="BSE29"/>
      <c r="BSF29"/>
      <c r="BSG29"/>
      <c r="BSH29"/>
      <c r="BSI29"/>
      <c r="BSJ29"/>
      <c r="BSK29"/>
      <c r="BSL29"/>
      <c r="BSM29"/>
      <c r="BSN29"/>
      <c r="BSO29"/>
      <c r="BSP29"/>
      <c r="BSQ29"/>
      <c r="BSR29"/>
      <c r="BSS29"/>
      <c r="BST29"/>
      <c r="BSU29"/>
      <c r="BSV29"/>
      <c r="BSW29"/>
      <c r="BSX29"/>
      <c r="BSY29"/>
      <c r="BSZ29"/>
      <c r="BTA29"/>
      <c r="BTB29"/>
      <c r="BTC29"/>
      <c r="BTD29"/>
      <c r="BTE29"/>
      <c r="BTF29"/>
      <c r="BTG29"/>
      <c r="BTH29"/>
      <c r="BTI29"/>
      <c r="BTJ29"/>
      <c r="BTK29"/>
      <c r="BTL29"/>
      <c r="BTM29"/>
      <c r="BTN29"/>
      <c r="BTO29"/>
      <c r="BTP29"/>
      <c r="BTQ29"/>
      <c r="BTR29"/>
      <c r="BTS29"/>
      <c r="BTT29"/>
      <c r="BTU29"/>
      <c r="BTV29"/>
      <c r="BTW29"/>
      <c r="BTX29"/>
      <c r="BTY29"/>
      <c r="BTZ29"/>
      <c r="BUA29"/>
      <c r="BUB29"/>
      <c r="BUC29"/>
      <c r="BUD29"/>
      <c r="BUE29"/>
      <c r="BUF29"/>
      <c r="BUG29"/>
      <c r="BUH29"/>
      <c r="BUI29"/>
      <c r="BUJ29"/>
      <c r="BUK29"/>
      <c r="BUL29"/>
      <c r="BUM29"/>
      <c r="BUN29"/>
      <c r="BUO29"/>
      <c r="BUP29"/>
      <c r="BUQ29"/>
      <c r="BUR29"/>
      <c r="BUS29"/>
      <c r="BUT29"/>
      <c r="BUU29"/>
      <c r="BUV29"/>
      <c r="BUW29"/>
      <c r="BUX29"/>
      <c r="BUY29"/>
      <c r="BUZ29"/>
      <c r="BVA29"/>
      <c r="BVB29"/>
      <c r="BVC29"/>
      <c r="BVD29"/>
      <c r="BVE29"/>
      <c r="BVF29"/>
      <c r="BVG29"/>
      <c r="BVH29"/>
      <c r="BVI29"/>
      <c r="BVJ29"/>
      <c r="BVK29"/>
      <c r="BVL29"/>
      <c r="BVM29"/>
      <c r="BVN29"/>
      <c r="BVO29"/>
      <c r="BVP29"/>
      <c r="BVQ29"/>
      <c r="BVR29"/>
      <c r="BVS29"/>
      <c r="BVT29"/>
      <c r="BVU29"/>
      <c r="BVV29"/>
      <c r="BVW29"/>
      <c r="BVX29"/>
      <c r="BVY29"/>
      <c r="BVZ29"/>
      <c r="BWA29"/>
      <c r="BWB29"/>
      <c r="BWC29"/>
      <c r="BWD29"/>
      <c r="BWE29"/>
      <c r="BWF29"/>
      <c r="BWG29"/>
      <c r="BWH29"/>
      <c r="BWI29"/>
      <c r="BWJ29"/>
      <c r="BWK29"/>
      <c r="BWL29"/>
      <c r="BWM29"/>
      <c r="BWN29"/>
      <c r="BWO29"/>
      <c r="BWP29"/>
      <c r="BWQ29"/>
      <c r="BWR29"/>
      <c r="BWS29"/>
      <c r="BWT29"/>
      <c r="BWU29"/>
      <c r="BWV29"/>
      <c r="BWW29"/>
      <c r="BWX29"/>
      <c r="BWY29"/>
      <c r="BWZ29"/>
      <c r="BXA29"/>
      <c r="BXB29"/>
      <c r="BXC29"/>
      <c r="BXD29"/>
      <c r="BXE29"/>
      <c r="BXF29"/>
      <c r="BXG29"/>
      <c r="BXH29"/>
      <c r="BXI29"/>
      <c r="BXJ29"/>
      <c r="BXK29"/>
      <c r="BXL29"/>
      <c r="BXM29"/>
      <c r="BXN29"/>
      <c r="BXO29"/>
      <c r="BXP29"/>
      <c r="BXQ29"/>
      <c r="BXR29"/>
      <c r="BXS29"/>
      <c r="BXT29"/>
      <c r="BXU29"/>
      <c r="BXV29"/>
      <c r="BXW29"/>
      <c r="BXX29"/>
      <c r="BXY29"/>
      <c r="BXZ29"/>
      <c r="BYA29"/>
      <c r="BYB29"/>
      <c r="BYC29"/>
      <c r="BYD29"/>
      <c r="BYE29"/>
      <c r="BYF29"/>
      <c r="BYG29"/>
      <c r="BYH29"/>
      <c r="BYI29"/>
      <c r="BYJ29"/>
      <c r="BYK29"/>
      <c r="BYL29"/>
      <c r="BYM29"/>
      <c r="BYN29"/>
      <c r="BYO29"/>
      <c r="BYP29"/>
      <c r="BYQ29"/>
      <c r="BYR29"/>
      <c r="BYS29"/>
      <c r="BYT29"/>
      <c r="BYU29"/>
      <c r="BYV29"/>
      <c r="BYW29"/>
      <c r="BYX29"/>
      <c r="BYY29"/>
      <c r="BYZ29"/>
      <c r="BZA29"/>
      <c r="BZB29"/>
      <c r="BZC29"/>
      <c r="BZD29"/>
      <c r="BZE29"/>
      <c r="BZF29"/>
      <c r="BZG29"/>
      <c r="BZH29"/>
      <c r="BZI29"/>
      <c r="BZJ29"/>
      <c r="BZK29"/>
      <c r="BZL29"/>
      <c r="BZM29"/>
      <c r="BZN29"/>
      <c r="BZO29"/>
      <c r="BZP29"/>
      <c r="BZQ29"/>
      <c r="BZR29"/>
      <c r="BZS29"/>
      <c r="BZT29"/>
      <c r="BZU29"/>
      <c r="BZV29"/>
      <c r="BZW29"/>
      <c r="BZX29"/>
      <c r="BZY29"/>
      <c r="BZZ29"/>
      <c r="CAA29"/>
      <c r="CAB29"/>
      <c r="CAC29"/>
      <c r="CAD29"/>
      <c r="CAE29"/>
      <c r="CAF29"/>
      <c r="CAG29"/>
      <c r="CAH29"/>
      <c r="CAI29"/>
      <c r="CAJ29"/>
      <c r="CAK29"/>
      <c r="CAL29"/>
      <c r="CAM29"/>
      <c r="CAN29"/>
      <c r="CAO29"/>
      <c r="CAP29"/>
      <c r="CAQ29"/>
      <c r="CAR29"/>
      <c r="CAS29"/>
      <c r="CAT29"/>
      <c r="CAU29"/>
      <c r="CAV29"/>
      <c r="CAW29"/>
      <c r="CAX29"/>
      <c r="CAY29"/>
      <c r="CAZ29"/>
      <c r="CBA29"/>
      <c r="CBB29"/>
      <c r="CBC29"/>
      <c r="CBD29"/>
      <c r="CBE29"/>
      <c r="CBF29"/>
      <c r="CBG29"/>
      <c r="CBH29"/>
      <c r="CBI29"/>
      <c r="CBJ29"/>
      <c r="CBK29"/>
      <c r="CBL29"/>
      <c r="CBM29"/>
      <c r="CBN29"/>
      <c r="CBO29"/>
      <c r="CBP29"/>
      <c r="CBQ29"/>
      <c r="CBR29"/>
      <c r="CBS29"/>
      <c r="CBT29"/>
      <c r="CBU29"/>
      <c r="CBV29"/>
      <c r="CBW29"/>
      <c r="CBX29"/>
      <c r="CBY29"/>
      <c r="CBZ29"/>
      <c r="CCA29"/>
      <c r="CCB29"/>
      <c r="CCC29"/>
      <c r="CCD29"/>
      <c r="CCE29"/>
      <c r="CCF29"/>
      <c r="CCG29"/>
      <c r="CCH29"/>
      <c r="CCI29"/>
      <c r="CCJ29"/>
      <c r="CCK29"/>
      <c r="CCL29"/>
      <c r="CCM29"/>
      <c r="CCN29"/>
      <c r="CCO29"/>
      <c r="CCP29"/>
      <c r="CCQ29"/>
      <c r="CCR29"/>
      <c r="CCS29"/>
      <c r="CCT29"/>
      <c r="CCU29"/>
      <c r="CCV29"/>
      <c r="CCW29"/>
      <c r="CCX29"/>
      <c r="CCY29"/>
      <c r="CCZ29"/>
      <c r="CDA29"/>
      <c r="CDB29"/>
      <c r="CDC29"/>
      <c r="CDD29"/>
      <c r="CDE29"/>
      <c r="CDF29"/>
      <c r="CDG29"/>
      <c r="CDH29"/>
      <c r="CDI29"/>
      <c r="CDJ29"/>
      <c r="CDK29"/>
      <c r="CDL29"/>
      <c r="CDM29"/>
      <c r="CDN29"/>
      <c r="CDO29"/>
      <c r="CDP29"/>
      <c r="CDQ29"/>
      <c r="CDR29"/>
      <c r="CDS29"/>
      <c r="CDT29"/>
      <c r="CDU29"/>
      <c r="CDV29"/>
      <c r="CDW29"/>
      <c r="CDX29"/>
      <c r="CDY29"/>
      <c r="CDZ29"/>
      <c r="CEA29"/>
      <c r="CEB29"/>
      <c r="CEC29"/>
      <c r="CED29"/>
      <c r="CEE29"/>
      <c r="CEF29"/>
      <c r="CEG29"/>
      <c r="CEH29"/>
      <c r="CEI29"/>
      <c r="CEJ29"/>
      <c r="CEK29"/>
      <c r="CEL29"/>
      <c r="CEM29"/>
      <c r="CEN29"/>
      <c r="CEO29"/>
      <c r="CEP29"/>
      <c r="CEQ29"/>
      <c r="CER29"/>
      <c r="CES29"/>
      <c r="CET29"/>
      <c r="CEU29"/>
      <c r="CEV29"/>
      <c r="CEW29"/>
      <c r="CEX29"/>
      <c r="CEY29"/>
      <c r="CEZ29"/>
      <c r="CFA29"/>
      <c r="CFB29"/>
      <c r="CFC29"/>
      <c r="CFD29"/>
      <c r="CFE29"/>
      <c r="CFF29"/>
      <c r="CFG29"/>
      <c r="CFH29"/>
      <c r="CFI29"/>
      <c r="CFJ29"/>
      <c r="CFK29"/>
      <c r="CFL29"/>
      <c r="CFM29"/>
      <c r="CFN29"/>
      <c r="CFO29"/>
      <c r="CFP29"/>
      <c r="CFQ29"/>
      <c r="CFR29"/>
      <c r="CFS29"/>
      <c r="CFT29"/>
      <c r="CFU29"/>
      <c r="CFV29"/>
      <c r="CFW29"/>
      <c r="CFX29"/>
      <c r="CFY29"/>
      <c r="CFZ29"/>
      <c r="CGA29"/>
      <c r="CGB29"/>
      <c r="CGC29"/>
      <c r="CGD29"/>
      <c r="CGE29"/>
      <c r="CGF29"/>
      <c r="CGG29"/>
      <c r="CGH29"/>
      <c r="CGI29"/>
      <c r="CGJ29"/>
      <c r="CGK29"/>
      <c r="CGL29"/>
      <c r="CGM29"/>
      <c r="CGN29"/>
      <c r="CGO29"/>
      <c r="CGP29"/>
      <c r="CGQ29"/>
      <c r="CGR29"/>
      <c r="CGS29"/>
      <c r="CGT29"/>
      <c r="CGU29"/>
      <c r="CGV29"/>
      <c r="CGW29"/>
      <c r="CGX29"/>
      <c r="CGY29"/>
      <c r="CGZ29"/>
      <c r="CHA29"/>
      <c r="CHB29"/>
      <c r="CHC29"/>
      <c r="CHD29"/>
      <c r="CHE29"/>
      <c r="CHF29"/>
      <c r="CHG29"/>
      <c r="CHH29"/>
      <c r="CHI29"/>
      <c r="CHJ29"/>
      <c r="CHK29"/>
      <c r="CHL29"/>
      <c r="CHM29"/>
      <c r="CHN29"/>
      <c r="CHO29"/>
      <c r="CHP29"/>
      <c r="CHQ29"/>
      <c r="CHR29"/>
      <c r="CHS29"/>
      <c r="CHT29"/>
      <c r="CHU29"/>
      <c r="CHV29"/>
      <c r="CHW29"/>
      <c r="CHX29"/>
      <c r="CHY29"/>
      <c r="CHZ29"/>
      <c r="CIA29"/>
      <c r="CIB29"/>
      <c r="CIC29"/>
      <c r="CID29"/>
      <c r="CIE29"/>
      <c r="CIF29"/>
      <c r="CIG29"/>
      <c r="CIH29"/>
      <c r="CII29"/>
      <c r="CIJ29"/>
      <c r="CIK29"/>
      <c r="CIL29"/>
      <c r="CIM29"/>
      <c r="CIN29"/>
      <c r="CIO29"/>
      <c r="CIP29"/>
      <c r="CIQ29"/>
      <c r="CIR29"/>
      <c r="CIS29"/>
      <c r="CIT29"/>
      <c r="CIU29"/>
      <c r="CIV29"/>
      <c r="CIW29"/>
      <c r="CIX29"/>
      <c r="CIY29"/>
      <c r="CIZ29"/>
      <c r="CJA29"/>
      <c r="CJB29"/>
      <c r="CJC29"/>
      <c r="CJD29"/>
      <c r="CJE29"/>
      <c r="CJF29"/>
      <c r="CJG29"/>
      <c r="CJH29"/>
      <c r="CJI29"/>
      <c r="CJJ29"/>
      <c r="CJK29"/>
      <c r="CJL29"/>
      <c r="CJM29"/>
      <c r="CJN29"/>
      <c r="CJO29"/>
      <c r="CJP29"/>
      <c r="CJQ29"/>
      <c r="CJR29"/>
      <c r="CJS29"/>
      <c r="CJT29"/>
      <c r="CJU29"/>
      <c r="CJV29"/>
      <c r="CJW29"/>
      <c r="CJX29"/>
      <c r="CJY29"/>
      <c r="CJZ29"/>
      <c r="CKA29"/>
      <c r="CKB29"/>
      <c r="CKC29"/>
      <c r="CKD29"/>
      <c r="CKE29"/>
      <c r="CKF29"/>
      <c r="CKG29"/>
      <c r="CKH29"/>
      <c r="CKI29"/>
      <c r="CKJ29"/>
      <c r="CKK29"/>
      <c r="CKL29"/>
      <c r="CKM29"/>
      <c r="CKN29"/>
      <c r="CKO29"/>
      <c r="CKP29"/>
      <c r="CKQ29"/>
      <c r="CKR29"/>
      <c r="CKS29"/>
      <c r="CKT29"/>
      <c r="CKU29"/>
      <c r="CKV29"/>
      <c r="CKW29"/>
      <c r="CKX29"/>
      <c r="CKY29"/>
      <c r="CKZ29"/>
      <c r="CLA29"/>
      <c r="CLB29"/>
      <c r="CLC29"/>
      <c r="CLD29"/>
      <c r="CLE29"/>
      <c r="CLF29"/>
      <c r="CLG29"/>
      <c r="CLH29"/>
      <c r="CLI29"/>
      <c r="CLJ29"/>
      <c r="CLK29"/>
      <c r="CLL29"/>
      <c r="CLM29"/>
      <c r="CLN29"/>
      <c r="CLO29"/>
      <c r="CLP29"/>
      <c r="CLQ29"/>
      <c r="CLR29"/>
      <c r="CLS29"/>
      <c r="CLT29"/>
      <c r="CLU29"/>
      <c r="CLV29"/>
      <c r="CLW29"/>
      <c r="CLX29"/>
      <c r="CLY29"/>
      <c r="CLZ29"/>
      <c r="CMA29"/>
      <c r="CMB29"/>
      <c r="CMC29"/>
      <c r="CMD29"/>
      <c r="CME29"/>
      <c r="CMF29"/>
      <c r="CMG29"/>
      <c r="CMH29"/>
      <c r="CMI29"/>
      <c r="CMJ29"/>
      <c r="CMK29"/>
      <c r="CML29"/>
      <c r="CMM29"/>
      <c r="CMN29"/>
      <c r="CMO29"/>
      <c r="CMP29"/>
      <c r="CMQ29"/>
      <c r="CMR29"/>
      <c r="CMS29"/>
      <c r="CMT29"/>
      <c r="CMU29"/>
      <c r="CMV29"/>
      <c r="CMW29"/>
      <c r="CMX29"/>
      <c r="CMY29"/>
      <c r="CMZ29"/>
      <c r="CNA29"/>
      <c r="CNB29"/>
      <c r="CNC29"/>
      <c r="CND29"/>
      <c r="CNE29"/>
      <c r="CNF29"/>
      <c r="CNG29"/>
      <c r="CNH29"/>
      <c r="CNI29"/>
      <c r="CNJ29"/>
      <c r="CNK29"/>
      <c r="CNL29"/>
      <c r="CNM29"/>
      <c r="CNN29"/>
      <c r="CNO29"/>
      <c r="CNP29"/>
      <c r="CNQ29"/>
      <c r="CNR29"/>
      <c r="CNS29"/>
      <c r="CNT29"/>
      <c r="CNU29"/>
      <c r="CNV29"/>
      <c r="CNW29"/>
      <c r="CNX29"/>
      <c r="CNY29"/>
      <c r="CNZ29"/>
      <c r="COA29"/>
      <c r="COB29"/>
      <c r="COC29"/>
      <c r="COD29"/>
      <c r="COE29"/>
      <c r="COF29"/>
      <c r="COG29"/>
      <c r="COH29"/>
      <c r="COI29"/>
      <c r="COJ29"/>
      <c r="COK29"/>
      <c r="COL29"/>
      <c r="COM29"/>
      <c r="CON29"/>
      <c r="COO29"/>
      <c r="COP29"/>
      <c r="COQ29"/>
      <c r="COR29"/>
      <c r="COS29"/>
      <c r="COT29"/>
      <c r="COU29"/>
      <c r="COV29"/>
      <c r="COW29"/>
      <c r="COX29"/>
      <c r="COY29"/>
      <c r="COZ29"/>
      <c r="CPA29"/>
      <c r="CPB29"/>
      <c r="CPC29"/>
      <c r="CPD29"/>
      <c r="CPE29"/>
      <c r="CPF29"/>
      <c r="CPG29"/>
      <c r="CPH29"/>
      <c r="CPI29"/>
      <c r="CPJ29"/>
      <c r="CPK29"/>
      <c r="CPL29"/>
      <c r="CPM29"/>
      <c r="CPN29"/>
      <c r="CPO29"/>
      <c r="CPP29"/>
      <c r="CPQ29"/>
      <c r="CPR29"/>
      <c r="CPS29"/>
      <c r="CPT29"/>
      <c r="CPU29"/>
      <c r="CPV29"/>
      <c r="CPW29"/>
      <c r="CPX29"/>
      <c r="CPY29"/>
      <c r="CPZ29"/>
      <c r="CQA29"/>
      <c r="CQB29"/>
      <c r="CQC29"/>
      <c r="CQD29"/>
      <c r="CQE29"/>
      <c r="CQF29"/>
      <c r="CQG29"/>
      <c r="CQH29"/>
      <c r="CQI29"/>
      <c r="CQJ29"/>
      <c r="CQK29"/>
      <c r="CQL29"/>
      <c r="CQM29"/>
      <c r="CQN29"/>
      <c r="CQO29"/>
      <c r="CQP29"/>
      <c r="CQQ29"/>
      <c r="CQR29"/>
      <c r="CQS29"/>
      <c r="CQT29"/>
      <c r="CQU29"/>
      <c r="CQV29"/>
      <c r="CQW29"/>
      <c r="CQX29"/>
      <c r="CQY29"/>
      <c r="CQZ29"/>
      <c r="CRA29"/>
      <c r="CRB29"/>
      <c r="CRC29"/>
      <c r="CRD29"/>
      <c r="CRE29"/>
      <c r="CRF29"/>
      <c r="CRG29"/>
      <c r="CRH29"/>
      <c r="CRI29"/>
      <c r="CRJ29"/>
      <c r="CRK29"/>
      <c r="CRL29"/>
      <c r="CRM29"/>
      <c r="CRN29"/>
      <c r="CRO29"/>
      <c r="CRP29"/>
      <c r="CRQ29"/>
      <c r="CRR29"/>
      <c r="CRS29"/>
      <c r="CRT29"/>
      <c r="CRU29"/>
      <c r="CRV29"/>
      <c r="CRW29"/>
      <c r="CRX29"/>
      <c r="CRY29"/>
      <c r="CRZ29"/>
      <c r="CSA29"/>
      <c r="CSB29"/>
      <c r="CSC29"/>
      <c r="CSD29"/>
      <c r="CSE29"/>
      <c r="CSF29"/>
      <c r="CSG29"/>
      <c r="CSH29"/>
      <c r="CSI29"/>
      <c r="CSJ29"/>
      <c r="CSK29"/>
      <c r="CSL29"/>
      <c r="CSM29"/>
      <c r="CSN29"/>
      <c r="CSO29"/>
      <c r="CSP29"/>
      <c r="CSQ29"/>
      <c r="CSR29"/>
      <c r="CSS29"/>
      <c r="CST29"/>
      <c r="CSU29"/>
      <c r="CSV29"/>
      <c r="CSW29"/>
      <c r="CSX29"/>
      <c r="CSY29"/>
      <c r="CSZ29"/>
      <c r="CTA29"/>
      <c r="CTB29"/>
      <c r="CTC29"/>
      <c r="CTD29"/>
      <c r="CTE29"/>
      <c r="CTF29"/>
      <c r="CTG29"/>
      <c r="CTH29"/>
      <c r="CTI29"/>
      <c r="CTJ29"/>
      <c r="CTK29"/>
      <c r="CTL29"/>
      <c r="CTM29"/>
      <c r="CTN29"/>
      <c r="CTO29"/>
      <c r="CTP29"/>
      <c r="CTQ29"/>
      <c r="CTR29"/>
      <c r="CTS29"/>
      <c r="CTT29"/>
      <c r="CTU29"/>
      <c r="CTV29"/>
      <c r="CTW29"/>
      <c r="CTX29"/>
      <c r="CTY29"/>
      <c r="CTZ29"/>
      <c r="CUA29"/>
      <c r="CUB29"/>
      <c r="CUC29"/>
      <c r="CUD29"/>
      <c r="CUE29"/>
      <c r="CUF29"/>
      <c r="CUG29"/>
      <c r="CUH29"/>
      <c r="CUI29"/>
      <c r="CUJ29"/>
      <c r="CUK29"/>
      <c r="CUL29"/>
      <c r="CUM29"/>
      <c r="CUN29"/>
      <c r="CUO29"/>
      <c r="CUP29"/>
      <c r="CUQ29"/>
      <c r="CUR29"/>
      <c r="CUS29"/>
      <c r="CUT29"/>
      <c r="CUU29"/>
      <c r="CUV29"/>
      <c r="CUW29"/>
      <c r="CUX29"/>
      <c r="CUY29"/>
      <c r="CUZ29"/>
      <c r="CVA29"/>
      <c r="CVB29"/>
      <c r="CVC29"/>
      <c r="CVD29"/>
      <c r="CVE29"/>
      <c r="CVF29"/>
      <c r="CVG29"/>
      <c r="CVH29"/>
      <c r="CVI29"/>
      <c r="CVJ29"/>
      <c r="CVK29"/>
      <c r="CVL29"/>
      <c r="CVM29"/>
      <c r="CVN29"/>
      <c r="CVO29"/>
      <c r="CVP29"/>
      <c r="CVQ29"/>
      <c r="CVR29"/>
      <c r="CVS29"/>
      <c r="CVT29"/>
      <c r="CVU29"/>
      <c r="CVV29"/>
      <c r="CVW29"/>
      <c r="CVX29"/>
      <c r="CVY29"/>
      <c r="CVZ29"/>
      <c r="CWA29"/>
      <c r="CWB29"/>
      <c r="CWC29"/>
      <c r="CWD29"/>
      <c r="CWE29"/>
      <c r="CWF29"/>
      <c r="CWG29"/>
      <c r="CWH29"/>
      <c r="CWI29"/>
      <c r="CWJ29"/>
      <c r="CWK29"/>
      <c r="CWL29"/>
      <c r="CWM29"/>
      <c r="CWN29"/>
      <c r="CWO29"/>
      <c r="CWP29"/>
      <c r="CWQ29"/>
      <c r="CWR29"/>
      <c r="CWS29"/>
      <c r="CWT29"/>
      <c r="CWU29"/>
      <c r="CWV29"/>
      <c r="CWW29"/>
      <c r="CWX29"/>
      <c r="CWY29"/>
      <c r="CWZ29"/>
      <c r="CXA29"/>
      <c r="CXB29"/>
      <c r="CXC29"/>
      <c r="CXD29"/>
      <c r="CXE29"/>
      <c r="CXF29"/>
      <c r="CXG29"/>
      <c r="CXH29"/>
      <c r="CXI29"/>
      <c r="CXJ29"/>
      <c r="CXK29"/>
      <c r="CXL29"/>
      <c r="CXM29"/>
      <c r="CXN29"/>
      <c r="CXO29"/>
      <c r="CXP29"/>
      <c r="CXQ29"/>
      <c r="CXR29"/>
      <c r="CXS29"/>
      <c r="CXT29"/>
      <c r="CXU29"/>
      <c r="CXV29"/>
      <c r="CXW29"/>
      <c r="CXX29"/>
      <c r="CXY29"/>
      <c r="CXZ29"/>
      <c r="CYA29"/>
      <c r="CYB29"/>
      <c r="CYC29"/>
      <c r="CYD29"/>
      <c r="CYE29"/>
      <c r="CYF29"/>
      <c r="CYG29"/>
      <c r="CYH29"/>
      <c r="CYI29"/>
      <c r="CYJ29"/>
      <c r="CYK29"/>
      <c r="CYL29"/>
      <c r="CYM29"/>
      <c r="CYN29"/>
      <c r="CYO29"/>
      <c r="CYP29"/>
      <c r="CYQ29"/>
      <c r="CYR29"/>
      <c r="CYS29"/>
      <c r="CYT29"/>
      <c r="CYU29"/>
      <c r="CYV29"/>
      <c r="CYW29"/>
      <c r="CYX29"/>
      <c r="CYY29"/>
      <c r="CYZ29"/>
      <c r="CZA29"/>
      <c r="CZB29"/>
      <c r="CZC29"/>
      <c r="CZD29"/>
      <c r="CZE29"/>
      <c r="CZF29"/>
      <c r="CZG29"/>
      <c r="CZH29"/>
      <c r="CZI29"/>
      <c r="CZJ29"/>
      <c r="CZK29"/>
      <c r="CZL29"/>
      <c r="CZM29"/>
      <c r="CZN29"/>
      <c r="CZO29"/>
      <c r="CZP29"/>
      <c r="CZQ29"/>
      <c r="CZR29"/>
      <c r="CZS29"/>
      <c r="CZT29"/>
      <c r="CZU29"/>
      <c r="CZV29"/>
      <c r="CZW29"/>
      <c r="CZX29"/>
      <c r="CZY29"/>
      <c r="CZZ29"/>
      <c r="DAA29"/>
      <c r="DAB29"/>
      <c r="DAC29"/>
      <c r="DAD29"/>
      <c r="DAE29"/>
      <c r="DAF29"/>
      <c r="DAG29"/>
      <c r="DAH29"/>
      <c r="DAI29"/>
      <c r="DAJ29"/>
      <c r="DAK29"/>
      <c r="DAL29"/>
      <c r="DAM29"/>
      <c r="DAN29"/>
      <c r="DAO29"/>
      <c r="DAP29"/>
      <c r="DAQ29"/>
      <c r="DAR29"/>
      <c r="DAS29"/>
      <c r="DAT29"/>
      <c r="DAU29"/>
      <c r="DAV29"/>
      <c r="DAW29"/>
      <c r="DAX29"/>
      <c r="DAY29"/>
      <c r="DAZ29"/>
      <c r="DBA29"/>
      <c r="DBB29"/>
      <c r="DBC29"/>
      <c r="DBD29"/>
      <c r="DBE29"/>
      <c r="DBF29"/>
      <c r="DBG29"/>
      <c r="DBH29"/>
      <c r="DBI29"/>
      <c r="DBJ29"/>
      <c r="DBK29"/>
      <c r="DBL29"/>
      <c r="DBM29"/>
      <c r="DBN29"/>
      <c r="DBO29"/>
      <c r="DBP29"/>
      <c r="DBQ29"/>
      <c r="DBR29"/>
      <c r="DBS29"/>
      <c r="DBT29"/>
      <c r="DBU29"/>
      <c r="DBV29"/>
      <c r="DBW29"/>
      <c r="DBX29"/>
      <c r="DBY29"/>
      <c r="DBZ29"/>
      <c r="DCA29"/>
      <c r="DCB29"/>
      <c r="DCC29"/>
      <c r="DCD29"/>
      <c r="DCE29"/>
      <c r="DCF29"/>
      <c r="DCG29"/>
      <c r="DCH29"/>
      <c r="DCI29"/>
      <c r="DCJ29"/>
      <c r="DCK29"/>
      <c r="DCL29"/>
      <c r="DCM29"/>
      <c r="DCN29"/>
      <c r="DCO29"/>
      <c r="DCP29"/>
      <c r="DCQ29"/>
      <c r="DCR29"/>
      <c r="DCS29"/>
      <c r="DCT29"/>
      <c r="DCU29"/>
      <c r="DCV29"/>
      <c r="DCW29"/>
      <c r="DCX29"/>
      <c r="DCY29"/>
      <c r="DCZ29"/>
      <c r="DDA29"/>
      <c r="DDB29"/>
      <c r="DDC29"/>
      <c r="DDD29"/>
      <c r="DDE29"/>
      <c r="DDF29"/>
      <c r="DDG29"/>
      <c r="DDH29"/>
      <c r="DDI29"/>
      <c r="DDJ29"/>
      <c r="DDK29"/>
      <c r="DDL29"/>
      <c r="DDM29"/>
      <c r="DDN29"/>
      <c r="DDO29"/>
      <c r="DDP29"/>
      <c r="DDQ29"/>
      <c r="DDR29"/>
      <c r="DDS29"/>
      <c r="DDT29"/>
      <c r="DDU29"/>
      <c r="DDV29"/>
      <c r="DDW29"/>
      <c r="DDX29"/>
      <c r="DDY29"/>
      <c r="DDZ29"/>
      <c r="DEA29"/>
      <c r="DEB29"/>
      <c r="DEC29"/>
      <c r="DED29"/>
      <c r="DEE29"/>
      <c r="DEF29"/>
      <c r="DEG29"/>
      <c r="DEH29"/>
      <c r="DEI29"/>
      <c r="DEJ29"/>
      <c r="DEK29"/>
      <c r="DEL29"/>
      <c r="DEM29"/>
      <c r="DEN29"/>
      <c r="DEO29"/>
      <c r="DEP29"/>
      <c r="DEQ29"/>
      <c r="DER29"/>
      <c r="DES29"/>
      <c r="DET29"/>
      <c r="DEU29"/>
      <c r="DEV29"/>
      <c r="DEW29"/>
      <c r="DEX29"/>
      <c r="DEY29"/>
      <c r="DEZ29"/>
      <c r="DFA29"/>
      <c r="DFB29"/>
      <c r="DFC29"/>
      <c r="DFD29"/>
      <c r="DFE29"/>
      <c r="DFF29"/>
      <c r="DFG29"/>
      <c r="DFH29"/>
      <c r="DFI29"/>
      <c r="DFJ29"/>
      <c r="DFK29"/>
      <c r="DFL29"/>
      <c r="DFM29"/>
      <c r="DFN29"/>
      <c r="DFO29"/>
      <c r="DFP29"/>
      <c r="DFQ29"/>
      <c r="DFR29"/>
      <c r="DFS29"/>
      <c r="DFT29"/>
      <c r="DFU29"/>
      <c r="DFV29"/>
      <c r="DFW29"/>
      <c r="DFX29"/>
      <c r="DFY29"/>
      <c r="DFZ29"/>
      <c r="DGA29"/>
      <c r="DGB29"/>
      <c r="DGC29"/>
      <c r="DGD29"/>
      <c r="DGE29"/>
      <c r="DGF29"/>
      <c r="DGG29"/>
      <c r="DGH29"/>
      <c r="DGI29"/>
      <c r="DGJ29"/>
      <c r="DGK29"/>
      <c r="DGL29"/>
      <c r="DGM29"/>
      <c r="DGN29"/>
      <c r="DGO29"/>
      <c r="DGP29"/>
      <c r="DGQ29"/>
      <c r="DGR29"/>
      <c r="DGS29"/>
      <c r="DGT29"/>
      <c r="DGU29"/>
      <c r="DGV29"/>
      <c r="DGW29"/>
      <c r="DGX29"/>
      <c r="DGY29"/>
      <c r="DGZ29"/>
      <c r="DHA29"/>
      <c r="DHB29"/>
      <c r="DHC29"/>
      <c r="DHD29"/>
      <c r="DHE29"/>
      <c r="DHF29"/>
      <c r="DHG29"/>
      <c r="DHH29"/>
      <c r="DHI29"/>
      <c r="DHJ29"/>
      <c r="DHK29"/>
      <c r="DHL29"/>
      <c r="DHM29"/>
      <c r="DHN29"/>
      <c r="DHO29"/>
      <c r="DHP29"/>
      <c r="DHQ29"/>
      <c r="DHR29"/>
      <c r="DHS29"/>
      <c r="DHT29"/>
      <c r="DHU29"/>
      <c r="DHV29"/>
      <c r="DHW29"/>
      <c r="DHX29"/>
      <c r="DHY29"/>
      <c r="DHZ29"/>
      <c r="DIA29"/>
      <c r="DIB29"/>
      <c r="DIC29"/>
      <c r="DID29"/>
      <c r="DIE29"/>
      <c r="DIF29"/>
      <c r="DIG29"/>
      <c r="DIH29"/>
      <c r="DII29"/>
      <c r="DIJ29"/>
      <c r="DIK29"/>
      <c r="DIL29"/>
      <c r="DIM29"/>
      <c r="DIN29"/>
      <c r="DIO29"/>
      <c r="DIP29"/>
      <c r="DIQ29"/>
      <c r="DIR29"/>
      <c r="DIS29"/>
      <c r="DIT29"/>
      <c r="DIU29"/>
      <c r="DIV29"/>
      <c r="DIW29"/>
      <c r="DIX29"/>
      <c r="DIY29"/>
      <c r="DIZ29"/>
      <c r="DJA29"/>
      <c r="DJB29"/>
      <c r="DJC29"/>
      <c r="DJD29"/>
      <c r="DJE29"/>
      <c r="DJF29"/>
      <c r="DJG29"/>
      <c r="DJH29"/>
      <c r="DJI29"/>
      <c r="DJJ29"/>
      <c r="DJK29"/>
      <c r="DJL29"/>
      <c r="DJM29"/>
      <c r="DJN29"/>
      <c r="DJO29"/>
      <c r="DJP29"/>
      <c r="DJQ29"/>
      <c r="DJR29"/>
      <c r="DJS29"/>
      <c r="DJT29"/>
      <c r="DJU29"/>
      <c r="DJV29"/>
      <c r="DJW29"/>
      <c r="DJX29"/>
      <c r="DJY29"/>
      <c r="DJZ29"/>
      <c r="DKA29"/>
      <c r="DKB29"/>
      <c r="DKC29"/>
      <c r="DKD29"/>
      <c r="DKE29"/>
      <c r="DKF29"/>
      <c r="DKG29"/>
      <c r="DKH29"/>
      <c r="DKI29"/>
      <c r="DKJ29"/>
      <c r="DKK29"/>
      <c r="DKL29"/>
      <c r="DKM29"/>
      <c r="DKN29"/>
      <c r="DKO29"/>
      <c r="DKP29"/>
      <c r="DKQ29"/>
      <c r="DKR29"/>
      <c r="DKS29"/>
      <c r="DKT29"/>
      <c r="DKU29"/>
      <c r="DKV29"/>
      <c r="DKW29"/>
      <c r="DKX29"/>
      <c r="DKY29"/>
      <c r="DKZ29"/>
      <c r="DLA29"/>
      <c r="DLB29"/>
      <c r="DLC29"/>
      <c r="DLD29"/>
      <c r="DLE29"/>
      <c r="DLF29"/>
      <c r="DLG29"/>
      <c r="DLH29"/>
      <c r="DLI29"/>
      <c r="DLJ29"/>
      <c r="DLK29"/>
      <c r="DLL29"/>
      <c r="DLM29"/>
      <c r="DLN29"/>
      <c r="DLO29"/>
      <c r="DLP29"/>
      <c r="DLQ29"/>
      <c r="DLR29"/>
      <c r="DLS29"/>
      <c r="DLT29"/>
      <c r="DLU29"/>
      <c r="DLV29"/>
      <c r="DLW29"/>
      <c r="DLX29"/>
      <c r="DLY29"/>
      <c r="DLZ29"/>
      <c r="DMA29"/>
      <c r="DMB29"/>
      <c r="DMC29"/>
      <c r="DMD29"/>
      <c r="DME29"/>
      <c r="DMF29"/>
      <c r="DMG29"/>
      <c r="DMH29"/>
      <c r="DMI29"/>
      <c r="DMJ29"/>
      <c r="DMK29"/>
      <c r="DML29"/>
      <c r="DMM29"/>
      <c r="DMN29"/>
      <c r="DMO29"/>
      <c r="DMP29"/>
      <c r="DMQ29"/>
      <c r="DMR29"/>
      <c r="DMS29"/>
      <c r="DMT29"/>
      <c r="DMU29"/>
      <c r="DMV29"/>
      <c r="DMW29"/>
      <c r="DMX29"/>
      <c r="DMY29"/>
      <c r="DMZ29"/>
      <c r="DNA29"/>
      <c r="DNB29"/>
      <c r="DNC29"/>
      <c r="DND29"/>
      <c r="DNE29"/>
      <c r="DNF29"/>
      <c r="DNG29"/>
      <c r="DNH29"/>
      <c r="DNI29"/>
      <c r="DNJ29"/>
      <c r="DNK29"/>
      <c r="DNL29"/>
      <c r="DNM29"/>
      <c r="DNN29"/>
      <c r="DNO29"/>
      <c r="DNP29"/>
      <c r="DNQ29"/>
      <c r="DNR29"/>
      <c r="DNS29"/>
      <c r="DNT29"/>
      <c r="DNU29"/>
      <c r="DNV29"/>
      <c r="DNW29"/>
      <c r="DNX29"/>
      <c r="DNY29"/>
      <c r="DNZ29"/>
      <c r="DOA29"/>
      <c r="DOB29"/>
      <c r="DOC29"/>
      <c r="DOD29"/>
      <c r="DOE29"/>
      <c r="DOF29"/>
      <c r="DOG29"/>
      <c r="DOH29"/>
      <c r="DOI29"/>
      <c r="DOJ29"/>
      <c r="DOK29"/>
      <c r="DOL29"/>
      <c r="DOM29"/>
      <c r="DON29"/>
      <c r="DOO29"/>
      <c r="DOP29"/>
      <c r="DOQ29"/>
      <c r="DOR29"/>
      <c r="DOS29"/>
      <c r="DOT29"/>
      <c r="DOU29"/>
      <c r="DOV29"/>
      <c r="DOW29"/>
      <c r="DOX29"/>
      <c r="DOY29"/>
      <c r="DOZ29"/>
      <c r="DPA29"/>
      <c r="DPB29"/>
      <c r="DPC29"/>
      <c r="DPD29"/>
      <c r="DPE29"/>
      <c r="DPF29"/>
      <c r="DPG29"/>
      <c r="DPH29"/>
      <c r="DPI29"/>
      <c r="DPJ29"/>
      <c r="DPK29"/>
      <c r="DPL29"/>
      <c r="DPM29"/>
      <c r="DPN29"/>
      <c r="DPO29"/>
      <c r="DPP29"/>
      <c r="DPQ29"/>
      <c r="DPR29"/>
      <c r="DPS29"/>
      <c r="DPT29"/>
      <c r="DPU29"/>
      <c r="DPV29"/>
      <c r="DPW29"/>
      <c r="DPX29"/>
      <c r="DPY29"/>
      <c r="DPZ29"/>
      <c r="DQA29"/>
      <c r="DQB29"/>
      <c r="DQC29"/>
      <c r="DQD29"/>
      <c r="DQE29"/>
      <c r="DQF29"/>
      <c r="DQG29"/>
      <c r="DQH29"/>
      <c r="DQI29"/>
      <c r="DQJ29"/>
      <c r="DQK29"/>
      <c r="DQL29"/>
      <c r="DQM29"/>
      <c r="DQN29"/>
      <c r="DQO29"/>
      <c r="DQP29"/>
      <c r="DQQ29"/>
      <c r="DQR29"/>
      <c r="DQS29"/>
      <c r="DQT29"/>
      <c r="DQU29"/>
      <c r="DQV29"/>
      <c r="DQW29"/>
      <c r="DQX29"/>
      <c r="DQY29"/>
      <c r="DQZ29"/>
      <c r="DRA29"/>
      <c r="DRB29"/>
      <c r="DRC29"/>
      <c r="DRD29"/>
      <c r="DRE29"/>
      <c r="DRF29"/>
      <c r="DRG29"/>
      <c r="DRH29"/>
      <c r="DRI29"/>
      <c r="DRJ29"/>
      <c r="DRK29"/>
      <c r="DRL29"/>
      <c r="DRM29"/>
      <c r="DRN29"/>
      <c r="DRO29"/>
      <c r="DRP29"/>
      <c r="DRQ29"/>
      <c r="DRR29"/>
      <c r="DRS29"/>
      <c r="DRT29"/>
      <c r="DRU29"/>
      <c r="DRV29"/>
      <c r="DRW29"/>
      <c r="DRX29"/>
      <c r="DRY29"/>
      <c r="DRZ29"/>
      <c r="DSA29"/>
      <c r="DSB29"/>
      <c r="DSC29"/>
      <c r="DSD29"/>
      <c r="DSE29"/>
      <c r="DSF29"/>
      <c r="DSG29"/>
      <c r="DSH29"/>
      <c r="DSI29"/>
      <c r="DSJ29"/>
      <c r="DSK29"/>
      <c r="DSL29"/>
      <c r="DSM29"/>
      <c r="DSN29"/>
      <c r="DSO29"/>
      <c r="DSP29"/>
      <c r="DSQ29"/>
      <c r="DSR29"/>
      <c r="DSS29"/>
      <c r="DST29"/>
      <c r="DSU29"/>
      <c r="DSV29"/>
      <c r="DSW29"/>
      <c r="DSX29"/>
      <c r="DSY29"/>
      <c r="DSZ29"/>
      <c r="DTA29"/>
      <c r="DTB29"/>
      <c r="DTC29"/>
      <c r="DTD29"/>
      <c r="DTE29"/>
      <c r="DTF29"/>
      <c r="DTG29"/>
      <c r="DTH29"/>
      <c r="DTI29"/>
      <c r="DTJ29"/>
      <c r="DTK29"/>
      <c r="DTL29"/>
      <c r="DTM29"/>
      <c r="DTN29"/>
      <c r="DTO29"/>
      <c r="DTP29"/>
      <c r="DTQ29"/>
      <c r="DTR29"/>
      <c r="DTS29"/>
      <c r="DTT29"/>
      <c r="DTU29"/>
      <c r="DTV29"/>
      <c r="DTW29"/>
      <c r="DTX29"/>
      <c r="DTY29"/>
      <c r="DTZ29"/>
      <c r="DUA29"/>
      <c r="DUB29"/>
      <c r="DUC29"/>
      <c r="DUD29"/>
      <c r="DUE29"/>
      <c r="DUF29"/>
      <c r="DUG29"/>
      <c r="DUH29"/>
      <c r="DUI29"/>
      <c r="DUJ29"/>
      <c r="DUK29"/>
      <c r="DUL29"/>
      <c r="DUM29"/>
      <c r="DUN29"/>
      <c r="DUO29"/>
      <c r="DUP29"/>
      <c r="DUQ29"/>
      <c r="DUR29"/>
      <c r="DUS29"/>
      <c r="DUT29"/>
      <c r="DUU29"/>
      <c r="DUV29"/>
      <c r="DUW29"/>
      <c r="DUX29"/>
      <c r="DUY29"/>
      <c r="DUZ29"/>
      <c r="DVA29"/>
      <c r="DVB29"/>
      <c r="DVC29"/>
      <c r="DVD29"/>
      <c r="DVE29"/>
      <c r="DVF29"/>
      <c r="DVG29"/>
      <c r="DVH29"/>
      <c r="DVI29"/>
      <c r="DVJ29"/>
      <c r="DVK29"/>
      <c r="DVL29"/>
      <c r="DVM29"/>
      <c r="DVN29"/>
      <c r="DVO29"/>
      <c r="DVP29"/>
      <c r="DVQ29"/>
      <c r="DVR29"/>
      <c r="DVS29"/>
      <c r="DVT29"/>
      <c r="DVU29"/>
      <c r="DVV29"/>
      <c r="DVW29"/>
      <c r="DVX29"/>
      <c r="DVY29"/>
      <c r="DVZ29"/>
      <c r="DWA29"/>
      <c r="DWB29"/>
      <c r="DWC29"/>
      <c r="DWD29"/>
      <c r="DWE29"/>
      <c r="DWF29"/>
      <c r="DWG29"/>
      <c r="DWH29"/>
      <c r="DWI29"/>
      <c r="DWJ29"/>
      <c r="DWK29"/>
      <c r="DWL29"/>
      <c r="DWM29"/>
      <c r="DWN29"/>
      <c r="DWO29"/>
      <c r="DWP29"/>
      <c r="DWQ29"/>
      <c r="DWR29"/>
      <c r="DWS29"/>
      <c r="DWT29"/>
      <c r="DWU29"/>
      <c r="DWV29"/>
      <c r="DWW29"/>
      <c r="DWX29"/>
      <c r="DWY29"/>
      <c r="DWZ29"/>
      <c r="DXA29"/>
      <c r="DXB29"/>
      <c r="DXC29"/>
      <c r="DXD29"/>
      <c r="DXE29"/>
      <c r="DXF29"/>
      <c r="DXG29"/>
      <c r="DXH29"/>
      <c r="DXI29"/>
      <c r="DXJ29"/>
      <c r="DXK29"/>
      <c r="DXL29"/>
      <c r="DXM29"/>
      <c r="DXN29"/>
      <c r="DXO29"/>
      <c r="DXP29"/>
      <c r="DXQ29"/>
      <c r="DXR29"/>
      <c r="DXS29"/>
      <c r="DXT29"/>
      <c r="DXU29"/>
      <c r="DXV29"/>
      <c r="DXW29"/>
      <c r="DXX29"/>
      <c r="DXY29"/>
      <c r="DXZ29"/>
      <c r="DYA29"/>
      <c r="DYB29"/>
      <c r="DYC29"/>
      <c r="DYD29"/>
      <c r="DYE29"/>
      <c r="DYF29"/>
      <c r="DYG29"/>
      <c r="DYH29"/>
      <c r="DYI29"/>
      <c r="DYJ29"/>
      <c r="DYK29"/>
      <c r="DYL29"/>
      <c r="DYM29"/>
      <c r="DYN29"/>
      <c r="DYO29"/>
      <c r="DYP29"/>
      <c r="DYQ29"/>
      <c r="DYR29"/>
      <c r="DYS29"/>
      <c r="DYT29"/>
      <c r="DYU29"/>
      <c r="DYV29"/>
      <c r="DYW29"/>
      <c r="DYX29"/>
      <c r="DYY29"/>
      <c r="DYZ29"/>
      <c r="DZA29"/>
      <c r="DZB29"/>
      <c r="DZC29"/>
      <c r="DZD29"/>
      <c r="DZE29"/>
      <c r="DZF29"/>
      <c r="DZG29"/>
      <c r="DZH29"/>
      <c r="DZI29"/>
      <c r="DZJ29"/>
      <c r="DZK29"/>
      <c r="DZL29"/>
      <c r="DZM29"/>
      <c r="DZN29"/>
      <c r="DZO29"/>
      <c r="DZP29"/>
      <c r="DZQ29"/>
      <c r="DZR29"/>
      <c r="DZS29"/>
      <c r="DZT29"/>
      <c r="DZU29"/>
      <c r="DZV29"/>
      <c r="DZW29"/>
      <c r="DZX29"/>
      <c r="DZY29"/>
      <c r="DZZ29"/>
      <c r="EAA29"/>
      <c r="EAB29"/>
      <c r="EAC29"/>
      <c r="EAD29"/>
      <c r="EAE29"/>
      <c r="EAF29"/>
      <c r="EAG29"/>
      <c r="EAH29"/>
      <c r="EAI29"/>
      <c r="EAJ29"/>
      <c r="EAK29"/>
      <c r="EAL29"/>
      <c r="EAM29"/>
      <c r="EAN29"/>
      <c r="EAO29"/>
      <c r="EAP29"/>
      <c r="EAQ29"/>
      <c r="EAR29"/>
      <c r="EAS29"/>
      <c r="EAT29"/>
      <c r="EAU29"/>
      <c r="EAV29"/>
      <c r="EAW29"/>
      <c r="EAX29"/>
      <c r="EAY29"/>
      <c r="EAZ29"/>
      <c r="EBA29"/>
      <c r="EBB29"/>
      <c r="EBC29"/>
      <c r="EBD29"/>
      <c r="EBE29"/>
      <c r="EBF29"/>
      <c r="EBG29"/>
      <c r="EBH29"/>
      <c r="EBI29"/>
      <c r="EBJ29"/>
      <c r="EBK29"/>
      <c r="EBL29"/>
      <c r="EBM29"/>
      <c r="EBN29"/>
      <c r="EBO29"/>
      <c r="EBP29"/>
      <c r="EBQ29"/>
      <c r="EBR29"/>
      <c r="EBS29"/>
      <c r="EBT29"/>
      <c r="EBU29"/>
      <c r="EBV29"/>
      <c r="EBW29"/>
      <c r="EBX29"/>
      <c r="EBY29"/>
      <c r="EBZ29"/>
      <c r="ECA29"/>
      <c r="ECB29"/>
      <c r="ECC29"/>
      <c r="ECD29"/>
      <c r="ECE29"/>
      <c r="ECF29"/>
      <c r="ECG29"/>
      <c r="ECH29"/>
      <c r="ECI29"/>
      <c r="ECJ29"/>
      <c r="ECK29"/>
      <c r="ECL29"/>
      <c r="ECM29"/>
      <c r="ECN29"/>
      <c r="ECO29"/>
      <c r="ECP29"/>
      <c r="ECQ29"/>
      <c r="ECR29"/>
      <c r="ECS29"/>
      <c r="ECT29"/>
      <c r="ECU29"/>
      <c r="ECV29"/>
      <c r="ECW29"/>
      <c r="ECX29"/>
      <c r="ECY29"/>
      <c r="ECZ29"/>
      <c r="EDA29"/>
      <c r="EDB29"/>
      <c r="EDC29"/>
      <c r="EDD29"/>
      <c r="EDE29"/>
      <c r="EDF29"/>
      <c r="EDG29"/>
      <c r="EDH29"/>
      <c r="EDI29"/>
      <c r="EDJ29"/>
      <c r="EDK29"/>
      <c r="EDL29"/>
      <c r="EDM29"/>
      <c r="EDN29"/>
      <c r="EDO29"/>
      <c r="EDP29"/>
      <c r="EDQ29"/>
      <c r="EDR29"/>
      <c r="EDS29"/>
      <c r="EDT29"/>
      <c r="EDU29"/>
      <c r="EDV29"/>
      <c r="EDW29"/>
      <c r="EDX29"/>
      <c r="EDY29"/>
      <c r="EDZ29"/>
      <c r="EEA29"/>
      <c r="EEB29"/>
      <c r="EEC29"/>
      <c r="EED29"/>
      <c r="EEE29"/>
      <c r="EEF29"/>
      <c r="EEG29"/>
      <c r="EEH29"/>
      <c r="EEI29"/>
      <c r="EEJ29"/>
      <c r="EEK29"/>
      <c r="EEL29"/>
      <c r="EEM29"/>
      <c r="EEN29"/>
      <c r="EEO29"/>
      <c r="EEP29"/>
      <c r="EEQ29"/>
      <c r="EER29"/>
      <c r="EES29"/>
      <c r="EET29"/>
      <c r="EEU29"/>
      <c r="EEV29"/>
      <c r="EEW29"/>
      <c r="EEX29"/>
      <c r="EEY29"/>
      <c r="EEZ29"/>
      <c r="EFA29"/>
      <c r="EFB29"/>
      <c r="EFC29"/>
      <c r="EFD29"/>
      <c r="EFE29"/>
      <c r="EFF29"/>
      <c r="EFG29"/>
      <c r="EFH29"/>
      <c r="EFI29"/>
      <c r="EFJ29"/>
      <c r="EFK29"/>
      <c r="EFL29"/>
      <c r="EFM29"/>
      <c r="EFN29"/>
      <c r="EFO29"/>
      <c r="EFP29"/>
      <c r="EFQ29"/>
      <c r="EFR29"/>
      <c r="EFS29"/>
      <c r="EFT29"/>
      <c r="EFU29"/>
      <c r="EFV29"/>
      <c r="EFW29"/>
      <c r="EFX29"/>
      <c r="EFY29"/>
      <c r="EFZ29"/>
      <c r="EGA29"/>
      <c r="EGB29"/>
      <c r="EGC29"/>
      <c r="EGD29"/>
      <c r="EGE29"/>
      <c r="EGF29"/>
      <c r="EGG29"/>
      <c r="EGH29"/>
      <c r="EGI29"/>
      <c r="EGJ29"/>
      <c r="EGK29"/>
      <c r="EGL29"/>
      <c r="EGM29"/>
      <c r="EGN29"/>
      <c r="EGO29"/>
      <c r="EGP29"/>
      <c r="EGQ29"/>
      <c r="EGR29"/>
      <c r="EGS29"/>
      <c r="EGT29"/>
      <c r="EGU29"/>
      <c r="EGV29"/>
      <c r="EGW29"/>
      <c r="EGX29"/>
      <c r="EGY29"/>
      <c r="EGZ29"/>
      <c r="EHA29"/>
      <c r="EHB29"/>
      <c r="EHC29"/>
      <c r="EHD29"/>
      <c r="EHE29"/>
      <c r="EHF29"/>
      <c r="EHG29"/>
      <c r="EHH29"/>
      <c r="EHI29"/>
      <c r="EHJ29"/>
      <c r="EHK29"/>
      <c r="EHL29"/>
      <c r="EHM29"/>
      <c r="EHN29"/>
      <c r="EHO29"/>
      <c r="EHP29"/>
      <c r="EHQ29"/>
      <c r="EHR29"/>
      <c r="EHS29"/>
      <c r="EHT29"/>
      <c r="EHU29"/>
      <c r="EHV29"/>
      <c r="EHW29"/>
      <c r="EHX29"/>
      <c r="EHY29"/>
      <c r="EHZ29"/>
      <c r="EIA29"/>
      <c r="EIB29"/>
      <c r="EIC29"/>
      <c r="EID29"/>
      <c r="EIE29"/>
      <c r="EIF29"/>
      <c r="EIG29"/>
      <c r="EIH29"/>
      <c r="EII29"/>
      <c r="EIJ29"/>
      <c r="EIK29"/>
      <c r="EIL29"/>
      <c r="EIM29"/>
      <c r="EIN29"/>
      <c r="EIO29"/>
      <c r="EIP29"/>
      <c r="EIQ29"/>
      <c r="EIR29"/>
      <c r="EIS29"/>
      <c r="EIT29"/>
      <c r="EIU29"/>
      <c r="EIV29"/>
      <c r="EIW29"/>
      <c r="EIX29"/>
      <c r="EIY29"/>
      <c r="EIZ29"/>
      <c r="EJA29"/>
      <c r="EJB29"/>
      <c r="EJC29"/>
      <c r="EJD29"/>
      <c r="EJE29"/>
      <c r="EJF29"/>
      <c r="EJG29"/>
      <c r="EJH29"/>
      <c r="EJI29"/>
      <c r="EJJ29"/>
      <c r="EJK29"/>
      <c r="EJL29"/>
      <c r="EJM29"/>
      <c r="EJN29"/>
      <c r="EJO29"/>
      <c r="EJP29"/>
      <c r="EJQ29"/>
      <c r="EJR29"/>
      <c r="EJS29"/>
      <c r="EJT29"/>
      <c r="EJU29"/>
      <c r="EJV29"/>
      <c r="EJW29"/>
      <c r="EJX29"/>
      <c r="EJY29"/>
      <c r="EJZ29"/>
      <c r="EKA29"/>
      <c r="EKB29"/>
      <c r="EKC29"/>
      <c r="EKD29"/>
      <c r="EKE29"/>
      <c r="EKF29"/>
      <c r="EKG29"/>
      <c r="EKH29"/>
      <c r="EKI29"/>
      <c r="EKJ29"/>
      <c r="EKK29"/>
      <c r="EKL29"/>
      <c r="EKM29"/>
      <c r="EKN29"/>
      <c r="EKO29"/>
      <c r="EKP29"/>
      <c r="EKQ29"/>
      <c r="EKR29"/>
      <c r="EKS29"/>
      <c r="EKT29"/>
      <c r="EKU29"/>
      <c r="EKV29"/>
      <c r="EKW29"/>
      <c r="EKX29"/>
      <c r="EKY29"/>
      <c r="EKZ29"/>
      <c r="ELA29"/>
      <c r="ELB29"/>
      <c r="ELC29"/>
      <c r="ELD29"/>
      <c r="ELE29"/>
      <c r="ELF29"/>
      <c r="ELG29"/>
      <c r="ELH29"/>
      <c r="ELI29"/>
      <c r="ELJ29"/>
      <c r="ELK29"/>
      <c r="ELL29"/>
      <c r="ELM29"/>
      <c r="ELN29"/>
      <c r="ELO29"/>
      <c r="ELP29"/>
      <c r="ELQ29"/>
      <c r="ELR29"/>
      <c r="ELS29"/>
      <c r="ELT29"/>
      <c r="ELU29"/>
      <c r="ELV29"/>
      <c r="ELW29"/>
      <c r="ELX29"/>
      <c r="ELY29"/>
      <c r="ELZ29"/>
      <c r="EMA29"/>
      <c r="EMB29"/>
      <c r="EMC29"/>
      <c r="EMD29"/>
      <c r="EME29"/>
      <c r="EMF29"/>
      <c r="EMG29"/>
      <c r="EMH29"/>
      <c r="EMI29"/>
      <c r="EMJ29"/>
      <c r="EMK29"/>
      <c r="EML29"/>
      <c r="EMM29"/>
      <c r="EMN29"/>
      <c r="EMO29"/>
      <c r="EMP29"/>
      <c r="EMQ29"/>
      <c r="EMR29"/>
      <c r="EMS29"/>
      <c r="EMT29"/>
      <c r="EMU29"/>
      <c r="EMV29"/>
      <c r="EMW29"/>
      <c r="EMX29"/>
      <c r="EMY29"/>
      <c r="EMZ29"/>
      <c r="ENA29"/>
      <c r="ENB29"/>
      <c r="ENC29"/>
      <c r="END29"/>
      <c r="ENE29"/>
      <c r="ENF29"/>
      <c r="ENG29"/>
      <c r="ENH29"/>
      <c r="ENI29"/>
      <c r="ENJ29"/>
      <c r="ENK29"/>
      <c r="ENL29"/>
      <c r="ENM29"/>
      <c r="ENN29"/>
      <c r="ENO29"/>
      <c r="ENP29"/>
      <c r="ENQ29"/>
      <c r="ENR29"/>
      <c r="ENS29"/>
      <c r="ENT29"/>
      <c r="ENU29"/>
      <c r="ENV29"/>
      <c r="ENW29"/>
      <c r="ENX29"/>
      <c r="ENY29"/>
      <c r="ENZ29"/>
      <c r="EOA29"/>
      <c r="EOB29"/>
      <c r="EOC29"/>
      <c r="EOD29"/>
      <c r="EOE29"/>
      <c r="EOF29"/>
      <c r="EOG29"/>
      <c r="EOH29"/>
      <c r="EOI29"/>
      <c r="EOJ29"/>
      <c r="EOK29"/>
      <c r="EOL29"/>
      <c r="EOM29"/>
      <c r="EON29"/>
      <c r="EOO29"/>
      <c r="EOP29"/>
      <c r="EOQ29"/>
      <c r="EOR29"/>
      <c r="EOS29"/>
      <c r="EOT29"/>
      <c r="EOU29"/>
      <c r="EOV29"/>
      <c r="EOW29"/>
      <c r="EOX29"/>
      <c r="EOY29"/>
      <c r="EOZ29"/>
      <c r="EPA29"/>
      <c r="EPB29"/>
      <c r="EPC29"/>
      <c r="EPD29"/>
      <c r="EPE29"/>
      <c r="EPF29"/>
      <c r="EPG29"/>
      <c r="EPH29"/>
      <c r="EPI29"/>
      <c r="EPJ29"/>
      <c r="EPK29"/>
      <c r="EPL29"/>
      <c r="EPM29"/>
      <c r="EPN29"/>
      <c r="EPO29"/>
      <c r="EPP29"/>
      <c r="EPQ29"/>
      <c r="EPR29"/>
      <c r="EPS29"/>
      <c r="EPT29"/>
      <c r="EPU29"/>
      <c r="EPV29"/>
      <c r="EPW29"/>
      <c r="EPX29"/>
      <c r="EPY29"/>
      <c r="EPZ29"/>
      <c r="EQA29"/>
      <c r="EQB29"/>
      <c r="EQC29"/>
      <c r="EQD29"/>
      <c r="EQE29"/>
      <c r="EQF29"/>
      <c r="EQG29"/>
      <c r="EQH29"/>
      <c r="EQI29"/>
      <c r="EQJ29"/>
      <c r="EQK29"/>
      <c r="EQL29"/>
      <c r="EQM29"/>
      <c r="EQN29"/>
      <c r="EQO29"/>
      <c r="EQP29"/>
      <c r="EQQ29"/>
      <c r="EQR29"/>
      <c r="EQS29"/>
      <c r="EQT29"/>
      <c r="EQU29"/>
      <c r="EQV29"/>
      <c r="EQW29"/>
      <c r="EQX29"/>
      <c r="EQY29"/>
      <c r="EQZ29"/>
      <c r="ERA29"/>
      <c r="ERB29"/>
      <c r="ERC29"/>
      <c r="ERD29"/>
      <c r="ERE29"/>
      <c r="ERF29"/>
      <c r="ERG29"/>
      <c r="ERH29"/>
      <c r="ERI29"/>
      <c r="ERJ29"/>
      <c r="ERK29"/>
      <c r="ERL29"/>
      <c r="ERM29"/>
      <c r="ERN29"/>
      <c r="ERO29"/>
      <c r="ERP29"/>
      <c r="ERQ29"/>
      <c r="ERR29"/>
      <c r="ERS29"/>
      <c r="ERT29"/>
      <c r="ERU29"/>
      <c r="ERV29"/>
      <c r="ERW29"/>
      <c r="ERX29"/>
      <c r="ERY29"/>
      <c r="ERZ29"/>
      <c r="ESA29"/>
      <c r="ESB29"/>
      <c r="ESC29"/>
      <c r="ESD29"/>
      <c r="ESE29"/>
      <c r="ESF29"/>
      <c r="ESG29"/>
      <c r="ESH29"/>
      <c r="ESI29"/>
      <c r="ESJ29"/>
      <c r="ESK29"/>
      <c r="ESL29"/>
      <c r="ESM29"/>
      <c r="ESN29"/>
      <c r="ESO29"/>
      <c r="ESP29"/>
      <c r="ESQ29"/>
      <c r="ESR29"/>
      <c r="ESS29"/>
      <c r="EST29"/>
      <c r="ESU29"/>
      <c r="ESV29"/>
      <c r="ESW29"/>
      <c r="ESX29"/>
      <c r="ESY29"/>
      <c r="ESZ29"/>
      <c r="ETA29"/>
      <c r="ETB29"/>
      <c r="ETC29"/>
      <c r="ETD29"/>
      <c r="ETE29"/>
      <c r="ETF29"/>
      <c r="ETG29"/>
      <c r="ETH29"/>
      <c r="ETI29"/>
      <c r="ETJ29"/>
      <c r="ETK29"/>
      <c r="ETL29"/>
      <c r="ETM29"/>
      <c r="ETN29"/>
      <c r="ETO29"/>
      <c r="ETP29"/>
      <c r="ETQ29"/>
      <c r="ETR29"/>
      <c r="ETS29"/>
      <c r="ETT29"/>
      <c r="ETU29"/>
      <c r="ETV29"/>
      <c r="ETW29"/>
      <c r="ETX29"/>
      <c r="ETY29"/>
      <c r="ETZ29"/>
      <c r="EUA29"/>
      <c r="EUB29"/>
      <c r="EUC29"/>
      <c r="EUD29"/>
      <c r="EUE29"/>
      <c r="EUF29"/>
      <c r="EUG29"/>
      <c r="EUH29"/>
      <c r="EUI29"/>
      <c r="EUJ29"/>
      <c r="EUK29"/>
      <c r="EUL29"/>
      <c r="EUM29"/>
      <c r="EUN29"/>
      <c r="EUO29"/>
      <c r="EUP29"/>
      <c r="EUQ29"/>
      <c r="EUR29"/>
      <c r="EUS29"/>
      <c r="EUT29"/>
      <c r="EUU29"/>
      <c r="EUV29"/>
      <c r="EUW29"/>
      <c r="EUX29"/>
      <c r="EUY29"/>
      <c r="EUZ29"/>
      <c r="EVA29"/>
      <c r="EVB29"/>
      <c r="EVC29"/>
      <c r="EVD29"/>
      <c r="EVE29"/>
      <c r="EVF29"/>
      <c r="EVG29"/>
      <c r="EVH29"/>
      <c r="EVI29"/>
      <c r="EVJ29"/>
      <c r="EVK29"/>
      <c r="EVL29"/>
      <c r="EVM29"/>
      <c r="EVN29"/>
      <c r="EVO29"/>
      <c r="EVP29"/>
      <c r="EVQ29"/>
      <c r="EVR29"/>
      <c r="EVS29"/>
      <c r="EVT29"/>
      <c r="EVU29"/>
      <c r="EVV29"/>
      <c r="EVW29"/>
      <c r="EVX29"/>
      <c r="EVY29"/>
      <c r="EVZ29"/>
      <c r="EWA29"/>
      <c r="EWB29"/>
      <c r="EWC29"/>
      <c r="EWD29"/>
      <c r="EWE29"/>
      <c r="EWF29"/>
      <c r="EWG29"/>
      <c r="EWH29"/>
      <c r="EWI29"/>
      <c r="EWJ29"/>
      <c r="EWK29"/>
      <c r="EWL29"/>
      <c r="EWM29"/>
      <c r="EWN29"/>
      <c r="EWO29"/>
      <c r="EWP29"/>
      <c r="EWQ29"/>
      <c r="EWR29"/>
      <c r="EWS29"/>
      <c r="EWT29"/>
      <c r="EWU29"/>
      <c r="EWV29"/>
      <c r="EWW29"/>
      <c r="EWX29"/>
      <c r="EWY29"/>
      <c r="EWZ29"/>
      <c r="EXA29"/>
      <c r="EXB29"/>
      <c r="EXC29"/>
      <c r="EXD29"/>
      <c r="EXE29"/>
      <c r="EXF29"/>
      <c r="EXG29"/>
      <c r="EXH29"/>
      <c r="EXI29"/>
      <c r="EXJ29"/>
      <c r="EXK29"/>
      <c r="EXL29"/>
      <c r="EXM29"/>
      <c r="EXN29"/>
      <c r="EXO29"/>
      <c r="EXP29"/>
      <c r="EXQ29"/>
      <c r="EXR29"/>
      <c r="EXS29"/>
      <c r="EXT29"/>
      <c r="EXU29"/>
      <c r="EXV29"/>
      <c r="EXW29"/>
      <c r="EXX29"/>
      <c r="EXY29"/>
      <c r="EXZ29"/>
      <c r="EYA29"/>
      <c r="EYB29"/>
      <c r="EYC29"/>
      <c r="EYD29"/>
      <c r="EYE29"/>
      <c r="EYF29"/>
      <c r="EYG29"/>
      <c r="EYH29"/>
      <c r="EYI29"/>
      <c r="EYJ29"/>
      <c r="EYK29"/>
      <c r="EYL29"/>
      <c r="EYM29"/>
      <c r="EYN29"/>
      <c r="EYO29"/>
      <c r="EYP29"/>
      <c r="EYQ29"/>
      <c r="EYR29"/>
      <c r="EYS29"/>
      <c r="EYT29"/>
      <c r="EYU29"/>
      <c r="EYV29"/>
      <c r="EYW29"/>
      <c r="EYX29"/>
      <c r="EYY29"/>
      <c r="EYZ29"/>
      <c r="EZA29"/>
      <c r="EZB29"/>
      <c r="EZC29"/>
      <c r="EZD29"/>
      <c r="EZE29"/>
      <c r="EZF29"/>
      <c r="EZG29"/>
      <c r="EZH29"/>
      <c r="EZI29"/>
      <c r="EZJ29"/>
      <c r="EZK29"/>
      <c r="EZL29"/>
      <c r="EZM29"/>
      <c r="EZN29"/>
      <c r="EZO29"/>
      <c r="EZP29"/>
      <c r="EZQ29"/>
      <c r="EZR29"/>
      <c r="EZS29"/>
      <c r="EZT29"/>
      <c r="EZU29"/>
      <c r="EZV29"/>
      <c r="EZW29"/>
      <c r="EZX29"/>
      <c r="EZY29"/>
      <c r="EZZ29"/>
      <c r="FAA29"/>
      <c r="FAB29"/>
      <c r="FAC29"/>
      <c r="FAD29"/>
      <c r="FAE29"/>
      <c r="FAF29"/>
      <c r="FAG29"/>
      <c r="FAH29"/>
      <c r="FAI29"/>
      <c r="FAJ29"/>
      <c r="FAK29"/>
      <c r="FAL29"/>
      <c r="FAM29"/>
      <c r="FAN29"/>
      <c r="FAO29"/>
      <c r="FAP29"/>
      <c r="FAQ29"/>
      <c r="FAR29"/>
      <c r="FAS29"/>
      <c r="FAT29"/>
      <c r="FAU29"/>
      <c r="FAV29"/>
      <c r="FAW29"/>
      <c r="FAX29"/>
      <c r="FAY29"/>
      <c r="FAZ29"/>
      <c r="FBA29"/>
      <c r="FBB29"/>
      <c r="FBC29"/>
      <c r="FBD29"/>
      <c r="FBE29"/>
      <c r="FBF29"/>
      <c r="FBG29"/>
      <c r="FBH29"/>
      <c r="FBI29"/>
      <c r="FBJ29"/>
      <c r="FBK29"/>
      <c r="FBL29"/>
      <c r="FBM29"/>
      <c r="FBN29"/>
      <c r="FBO29"/>
      <c r="FBP29"/>
      <c r="FBQ29"/>
      <c r="FBR29"/>
      <c r="FBS29"/>
      <c r="FBT29"/>
      <c r="FBU29"/>
      <c r="FBV29"/>
      <c r="FBW29"/>
      <c r="FBX29"/>
      <c r="FBY29"/>
      <c r="FBZ29"/>
      <c r="FCA29"/>
      <c r="FCB29"/>
      <c r="FCC29"/>
      <c r="FCD29"/>
      <c r="FCE29"/>
      <c r="FCF29"/>
      <c r="FCG29"/>
      <c r="FCH29"/>
      <c r="FCI29"/>
      <c r="FCJ29"/>
      <c r="FCK29"/>
      <c r="FCL29"/>
      <c r="FCM29"/>
      <c r="FCN29"/>
      <c r="FCO29"/>
      <c r="FCP29"/>
      <c r="FCQ29"/>
      <c r="FCR29"/>
      <c r="FCS29"/>
      <c r="FCT29"/>
      <c r="FCU29"/>
      <c r="FCV29"/>
      <c r="FCW29"/>
      <c r="FCX29"/>
      <c r="FCY29"/>
      <c r="FCZ29"/>
      <c r="FDA29"/>
      <c r="FDB29"/>
      <c r="FDC29"/>
      <c r="FDD29"/>
      <c r="FDE29"/>
      <c r="FDF29"/>
      <c r="FDG29"/>
      <c r="FDH29"/>
      <c r="FDI29"/>
      <c r="FDJ29"/>
      <c r="FDK29"/>
      <c r="FDL29"/>
      <c r="FDM29"/>
      <c r="FDN29"/>
      <c r="FDO29"/>
      <c r="FDP29"/>
      <c r="FDQ29"/>
      <c r="FDR29"/>
      <c r="FDS29"/>
      <c r="FDT29"/>
      <c r="FDU29"/>
      <c r="FDV29"/>
      <c r="FDW29"/>
      <c r="FDX29"/>
      <c r="FDY29"/>
      <c r="FDZ29"/>
      <c r="FEA29"/>
      <c r="FEB29"/>
      <c r="FEC29"/>
      <c r="FED29"/>
      <c r="FEE29"/>
      <c r="FEF29"/>
      <c r="FEG29"/>
      <c r="FEH29"/>
      <c r="FEI29"/>
      <c r="FEJ29"/>
      <c r="FEK29"/>
      <c r="FEL29"/>
      <c r="FEM29"/>
      <c r="FEN29"/>
      <c r="FEO29"/>
      <c r="FEP29"/>
      <c r="FEQ29"/>
      <c r="FER29"/>
      <c r="FES29"/>
      <c r="FET29"/>
      <c r="FEU29"/>
      <c r="FEV29"/>
      <c r="FEW29"/>
      <c r="FEX29"/>
      <c r="FEY29"/>
      <c r="FEZ29"/>
      <c r="FFA29"/>
      <c r="FFB29"/>
      <c r="FFC29"/>
      <c r="FFD29"/>
      <c r="FFE29"/>
      <c r="FFF29"/>
      <c r="FFG29"/>
      <c r="FFH29"/>
      <c r="FFI29"/>
      <c r="FFJ29"/>
      <c r="FFK29"/>
      <c r="FFL29"/>
      <c r="FFM29"/>
      <c r="FFN29"/>
      <c r="FFO29"/>
      <c r="FFP29"/>
      <c r="FFQ29"/>
      <c r="FFR29"/>
      <c r="FFS29"/>
      <c r="FFT29"/>
      <c r="FFU29"/>
      <c r="FFV29"/>
      <c r="FFW29"/>
      <c r="FFX29"/>
      <c r="FFY29"/>
      <c r="FFZ29"/>
      <c r="FGA29"/>
      <c r="FGB29"/>
      <c r="FGC29"/>
      <c r="FGD29"/>
      <c r="FGE29"/>
      <c r="FGF29"/>
      <c r="FGG29"/>
      <c r="FGH29"/>
      <c r="FGI29"/>
      <c r="FGJ29"/>
      <c r="FGK29"/>
      <c r="FGL29"/>
      <c r="FGM29"/>
      <c r="FGN29"/>
      <c r="FGO29"/>
      <c r="FGP29"/>
      <c r="FGQ29"/>
      <c r="FGR29"/>
      <c r="FGS29"/>
      <c r="FGT29"/>
      <c r="FGU29"/>
      <c r="FGV29"/>
      <c r="FGW29"/>
      <c r="FGX29"/>
      <c r="FGY29"/>
      <c r="FGZ29"/>
      <c r="FHA29"/>
      <c r="FHB29"/>
      <c r="FHC29"/>
      <c r="FHD29"/>
      <c r="FHE29"/>
      <c r="FHF29"/>
      <c r="FHG29"/>
      <c r="FHH29"/>
      <c r="FHI29"/>
      <c r="FHJ29"/>
      <c r="FHK29"/>
      <c r="FHL29"/>
      <c r="FHM29"/>
      <c r="FHN29"/>
      <c r="FHO29"/>
      <c r="FHP29"/>
      <c r="FHQ29"/>
      <c r="FHR29"/>
      <c r="FHS29"/>
      <c r="FHT29"/>
      <c r="FHU29"/>
      <c r="FHV29"/>
      <c r="FHW29"/>
      <c r="FHX29"/>
      <c r="FHY29"/>
      <c r="FHZ29"/>
      <c r="FIA29"/>
      <c r="FIB29"/>
      <c r="FIC29"/>
      <c r="FID29"/>
      <c r="FIE29"/>
      <c r="FIF29"/>
      <c r="FIG29"/>
      <c r="FIH29"/>
      <c r="FII29"/>
      <c r="FIJ29"/>
      <c r="FIK29"/>
      <c r="FIL29"/>
      <c r="FIM29"/>
      <c r="FIN29"/>
      <c r="FIO29"/>
      <c r="FIP29"/>
      <c r="FIQ29"/>
      <c r="FIR29"/>
      <c r="FIS29"/>
      <c r="FIT29"/>
      <c r="FIU29"/>
      <c r="FIV29"/>
      <c r="FIW29"/>
      <c r="FIX29"/>
      <c r="FIY29"/>
      <c r="FIZ29"/>
      <c r="FJA29"/>
      <c r="FJB29"/>
      <c r="FJC29"/>
      <c r="FJD29"/>
      <c r="FJE29"/>
      <c r="FJF29"/>
      <c r="FJG29"/>
      <c r="FJH29"/>
      <c r="FJI29"/>
      <c r="FJJ29"/>
      <c r="FJK29"/>
      <c r="FJL29"/>
      <c r="FJM29"/>
      <c r="FJN29"/>
      <c r="FJO29"/>
      <c r="FJP29"/>
      <c r="FJQ29"/>
      <c r="FJR29"/>
      <c r="FJS29"/>
      <c r="FJT29"/>
      <c r="FJU29"/>
      <c r="FJV29"/>
      <c r="FJW29"/>
      <c r="FJX29"/>
      <c r="FJY29"/>
      <c r="FJZ29"/>
      <c r="FKA29"/>
      <c r="FKB29"/>
      <c r="FKC29"/>
      <c r="FKD29"/>
      <c r="FKE29"/>
      <c r="FKF29"/>
      <c r="FKG29"/>
      <c r="FKH29"/>
      <c r="FKI29"/>
      <c r="FKJ29"/>
      <c r="FKK29"/>
      <c r="FKL29"/>
      <c r="FKM29"/>
      <c r="FKN29"/>
      <c r="FKO29"/>
      <c r="FKP29"/>
      <c r="FKQ29"/>
      <c r="FKR29"/>
      <c r="FKS29"/>
      <c r="FKT29"/>
      <c r="FKU29"/>
      <c r="FKV29"/>
      <c r="FKW29"/>
      <c r="FKX29"/>
      <c r="FKY29"/>
      <c r="FKZ29"/>
      <c r="FLA29"/>
      <c r="FLB29"/>
      <c r="FLC29"/>
      <c r="FLD29"/>
      <c r="FLE29"/>
      <c r="FLF29"/>
      <c r="FLG29"/>
      <c r="FLH29"/>
      <c r="FLI29"/>
      <c r="FLJ29"/>
      <c r="FLK29"/>
      <c r="FLL29"/>
      <c r="FLM29"/>
      <c r="FLN29"/>
      <c r="FLO29"/>
      <c r="FLP29"/>
      <c r="FLQ29"/>
      <c r="FLR29"/>
      <c r="FLS29"/>
      <c r="FLT29"/>
      <c r="FLU29"/>
      <c r="FLV29"/>
      <c r="FLW29"/>
      <c r="FLX29"/>
      <c r="FLY29"/>
      <c r="FLZ29"/>
      <c r="FMA29"/>
      <c r="FMB29"/>
      <c r="FMC29"/>
      <c r="FMD29"/>
      <c r="FME29"/>
      <c r="FMF29"/>
      <c r="FMG29"/>
      <c r="FMH29"/>
      <c r="FMI29"/>
      <c r="FMJ29"/>
      <c r="FMK29"/>
      <c r="FML29"/>
      <c r="FMM29"/>
      <c r="FMN29"/>
      <c r="FMO29"/>
      <c r="FMP29"/>
      <c r="FMQ29"/>
      <c r="FMR29"/>
      <c r="FMS29"/>
      <c r="FMT29"/>
      <c r="FMU29"/>
      <c r="FMV29"/>
      <c r="FMW29"/>
      <c r="FMX29"/>
      <c r="FMY29"/>
      <c r="FMZ29"/>
      <c r="FNA29"/>
      <c r="FNB29"/>
      <c r="FNC29"/>
      <c r="FND29"/>
      <c r="FNE29"/>
      <c r="FNF29"/>
      <c r="FNG29"/>
      <c r="FNH29"/>
      <c r="FNI29"/>
      <c r="FNJ29"/>
      <c r="FNK29"/>
      <c r="FNL29"/>
      <c r="FNM29"/>
      <c r="FNN29"/>
      <c r="FNO29"/>
      <c r="FNP29"/>
      <c r="FNQ29"/>
      <c r="FNR29"/>
      <c r="FNS29"/>
      <c r="FNT29"/>
      <c r="FNU29"/>
      <c r="FNV29"/>
      <c r="FNW29"/>
      <c r="FNX29"/>
      <c r="FNY29"/>
      <c r="FNZ29"/>
      <c r="FOA29"/>
      <c r="FOB29"/>
      <c r="FOC29"/>
      <c r="FOD29"/>
      <c r="FOE29"/>
      <c r="FOF29"/>
      <c r="FOG29"/>
      <c r="FOH29"/>
      <c r="FOI29"/>
      <c r="FOJ29"/>
      <c r="FOK29"/>
      <c r="FOL29"/>
      <c r="FOM29"/>
      <c r="FON29"/>
      <c r="FOO29"/>
      <c r="FOP29"/>
      <c r="FOQ29"/>
      <c r="FOR29"/>
      <c r="FOS29"/>
      <c r="FOT29"/>
      <c r="FOU29"/>
      <c r="FOV29"/>
      <c r="FOW29"/>
      <c r="FOX29"/>
      <c r="FOY29"/>
      <c r="FOZ29"/>
      <c r="FPA29"/>
      <c r="FPB29"/>
      <c r="FPC29"/>
      <c r="FPD29"/>
      <c r="FPE29"/>
      <c r="FPF29"/>
      <c r="FPG29"/>
      <c r="FPH29"/>
      <c r="FPI29"/>
      <c r="FPJ29"/>
      <c r="FPK29"/>
      <c r="FPL29"/>
      <c r="FPM29"/>
      <c r="FPN29"/>
      <c r="FPO29"/>
      <c r="FPP29"/>
      <c r="FPQ29"/>
      <c r="FPR29"/>
      <c r="FPS29"/>
      <c r="FPT29"/>
      <c r="FPU29"/>
      <c r="FPV29"/>
      <c r="FPW29"/>
      <c r="FPX29"/>
      <c r="FPY29"/>
      <c r="FPZ29"/>
      <c r="FQA29"/>
      <c r="FQB29"/>
      <c r="FQC29"/>
      <c r="FQD29"/>
      <c r="FQE29"/>
      <c r="FQF29"/>
      <c r="FQG29"/>
      <c r="FQH29"/>
      <c r="FQI29"/>
      <c r="FQJ29"/>
      <c r="FQK29"/>
      <c r="FQL29"/>
      <c r="FQM29"/>
      <c r="FQN29"/>
      <c r="FQO29"/>
      <c r="FQP29"/>
      <c r="FQQ29"/>
      <c r="FQR29"/>
      <c r="FQS29"/>
      <c r="FQT29"/>
      <c r="FQU29"/>
      <c r="FQV29"/>
      <c r="FQW29"/>
      <c r="FQX29"/>
      <c r="FQY29"/>
      <c r="FQZ29"/>
      <c r="FRA29"/>
      <c r="FRB29"/>
      <c r="FRC29"/>
      <c r="FRD29"/>
      <c r="FRE29"/>
      <c r="FRF29"/>
      <c r="FRG29"/>
      <c r="FRH29"/>
      <c r="FRI29"/>
      <c r="FRJ29"/>
      <c r="FRK29"/>
      <c r="FRL29"/>
      <c r="FRM29"/>
      <c r="FRN29"/>
      <c r="FRO29"/>
      <c r="FRP29"/>
      <c r="FRQ29"/>
      <c r="FRR29"/>
      <c r="FRS29"/>
      <c r="FRT29"/>
      <c r="FRU29"/>
      <c r="FRV29"/>
      <c r="FRW29"/>
      <c r="FRX29"/>
      <c r="FRY29"/>
      <c r="FRZ29"/>
      <c r="FSA29"/>
      <c r="FSB29"/>
      <c r="FSC29"/>
      <c r="FSD29"/>
      <c r="FSE29"/>
      <c r="FSF29"/>
      <c r="FSG29"/>
      <c r="FSH29"/>
      <c r="FSI29"/>
      <c r="FSJ29"/>
      <c r="FSK29"/>
      <c r="FSL29"/>
      <c r="FSM29"/>
      <c r="FSN29"/>
      <c r="FSO29"/>
      <c r="FSP29"/>
      <c r="FSQ29"/>
      <c r="FSR29"/>
      <c r="FSS29"/>
      <c r="FST29"/>
      <c r="FSU29"/>
      <c r="FSV29"/>
      <c r="FSW29"/>
      <c r="FSX29"/>
      <c r="FSY29"/>
      <c r="FSZ29"/>
      <c r="FTA29"/>
      <c r="FTB29"/>
      <c r="FTC29"/>
      <c r="FTD29"/>
      <c r="FTE29"/>
      <c r="FTF29"/>
      <c r="FTG29"/>
      <c r="FTH29"/>
      <c r="FTI29"/>
      <c r="FTJ29"/>
      <c r="FTK29"/>
      <c r="FTL29"/>
      <c r="FTM29"/>
      <c r="FTN29"/>
      <c r="FTO29"/>
      <c r="FTP29"/>
      <c r="FTQ29"/>
      <c r="FTR29"/>
      <c r="FTS29"/>
      <c r="FTT29"/>
      <c r="FTU29"/>
      <c r="FTV29"/>
      <c r="FTW29"/>
      <c r="FTX29"/>
      <c r="FTY29"/>
      <c r="FTZ29"/>
      <c r="FUA29"/>
      <c r="FUB29"/>
      <c r="FUC29"/>
      <c r="FUD29"/>
      <c r="FUE29"/>
      <c r="FUF29"/>
      <c r="FUG29"/>
      <c r="FUH29"/>
      <c r="FUI29"/>
      <c r="FUJ29"/>
      <c r="FUK29"/>
      <c r="FUL29"/>
      <c r="FUM29"/>
      <c r="FUN29"/>
      <c r="FUO29"/>
      <c r="FUP29"/>
      <c r="FUQ29"/>
      <c r="FUR29"/>
      <c r="FUS29"/>
      <c r="FUT29"/>
      <c r="FUU29"/>
      <c r="FUV29"/>
      <c r="FUW29"/>
      <c r="FUX29"/>
      <c r="FUY29"/>
      <c r="FUZ29"/>
      <c r="FVA29"/>
      <c r="FVB29"/>
      <c r="FVC29"/>
      <c r="FVD29"/>
      <c r="FVE29"/>
      <c r="FVF29"/>
      <c r="FVG29"/>
      <c r="FVH29"/>
      <c r="FVI29"/>
      <c r="FVJ29"/>
      <c r="FVK29"/>
      <c r="FVL29"/>
      <c r="FVM29"/>
      <c r="FVN29"/>
      <c r="FVO29"/>
      <c r="FVP29"/>
      <c r="FVQ29"/>
      <c r="FVR29"/>
      <c r="FVS29"/>
      <c r="FVT29"/>
      <c r="FVU29"/>
      <c r="FVV29"/>
      <c r="FVW29"/>
      <c r="FVX29"/>
      <c r="FVY29"/>
      <c r="FVZ29"/>
      <c r="FWA29"/>
      <c r="FWB29"/>
      <c r="FWC29"/>
      <c r="FWD29"/>
      <c r="FWE29"/>
      <c r="FWF29"/>
      <c r="FWG29"/>
      <c r="FWH29"/>
      <c r="FWI29"/>
      <c r="FWJ29"/>
      <c r="FWK29"/>
      <c r="FWL29"/>
      <c r="FWM29"/>
      <c r="FWN29"/>
      <c r="FWO29"/>
      <c r="FWP29"/>
      <c r="FWQ29"/>
      <c r="FWR29"/>
      <c r="FWS29"/>
      <c r="FWT29"/>
      <c r="FWU29"/>
      <c r="FWV29"/>
      <c r="FWW29"/>
      <c r="FWX29"/>
      <c r="FWY29"/>
      <c r="FWZ29"/>
      <c r="FXA29"/>
      <c r="FXB29"/>
      <c r="FXC29"/>
      <c r="FXD29"/>
      <c r="FXE29"/>
      <c r="FXF29"/>
      <c r="FXG29"/>
      <c r="FXH29"/>
      <c r="FXI29"/>
      <c r="FXJ29"/>
      <c r="FXK29"/>
      <c r="FXL29"/>
      <c r="FXM29"/>
      <c r="FXN29"/>
      <c r="FXO29"/>
      <c r="FXP29"/>
      <c r="FXQ29"/>
      <c r="FXR29"/>
      <c r="FXS29"/>
      <c r="FXT29"/>
      <c r="FXU29"/>
      <c r="FXV29"/>
      <c r="FXW29"/>
      <c r="FXX29"/>
      <c r="FXY29"/>
      <c r="FXZ29"/>
      <c r="FYA29"/>
      <c r="FYB29"/>
      <c r="FYC29"/>
      <c r="FYD29"/>
      <c r="FYE29"/>
      <c r="FYF29"/>
      <c r="FYG29"/>
      <c r="FYH29"/>
      <c r="FYI29"/>
      <c r="FYJ29"/>
      <c r="FYK29"/>
      <c r="FYL29"/>
      <c r="FYM29"/>
      <c r="FYN29"/>
      <c r="FYO29"/>
      <c r="FYP29"/>
      <c r="FYQ29"/>
      <c r="FYR29"/>
      <c r="FYS29"/>
      <c r="FYT29"/>
      <c r="FYU29"/>
      <c r="FYV29"/>
      <c r="FYW29"/>
      <c r="FYX29"/>
      <c r="FYY29"/>
      <c r="FYZ29"/>
      <c r="FZA29"/>
      <c r="FZB29"/>
      <c r="FZC29"/>
      <c r="FZD29"/>
      <c r="FZE29"/>
      <c r="FZF29"/>
      <c r="FZG29"/>
      <c r="FZH29"/>
      <c r="FZI29"/>
      <c r="FZJ29"/>
      <c r="FZK29"/>
      <c r="FZL29"/>
      <c r="FZM29"/>
      <c r="FZN29"/>
      <c r="FZO29"/>
      <c r="FZP29"/>
      <c r="FZQ29"/>
      <c r="FZR29"/>
      <c r="FZS29"/>
      <c r="FZT29"/>
      <c r="FZU29"/>
      <c r="FZV29"/>
      <c r="FZW29"/>
      <c r="FZX29"/>
      <c r="FZY29"/>
      <c r="FZZ29"/>
      <c r="GAA29"/>
      <c r="GAB29"/>
      <c r="GAC29"/>
      <c r="GAD29"/>
      <c r="GAE29"/>
      <c r="GAF29"/>
      <c r="GAG29"/>
      <c r="GAH29"/>
      <c r="GAI29"/>
      <c r="GAJ29"/>
      <c r="GAK29"/>
      <c r="GAL29"/>
      <c r="GAM29"/>
      <c r="GAN29"/>
      <c r="GAO29"/>
      <c r="GAP29"/>
      <c r="GAQ29"/>
      <c r="GAR29"/>
      <c r="GAS29"/>
      <c r="GAT29"/>
      <c r="GAU29"/>
      <c r="GAV29"/>
      <c r="GAW29"/>
      <c r="GAX29"/>
      <c r="GAY29"/>
      <c r="GAZ29"/>
      <c r="GBA29"/>
      <c r="GBB29"/>
      <c r="GBC29"/>
      <c r="GBD29"/>
      <c r="GBE29"/>
      <c r="GBF29"/>
      <c r="GBG29"/>
      <c r="GBH29"/>
      <c r="GBI29"/>
      <c r="GBJ29"/>
      <c r="GBK29"/>
      <c r="GBL29"/>
      <c r="GBM29"/>
      <c r="GBN29"/>
      <c r="GBO29"/>
      <c r="GBP29"/>
      <c r="GBQ29"/>
      <c r="GBR29"/>
      <c r="GBS29"/>
      <c r="GBT29"/>
      <c r="GBU29"/>
      <c r="GBV29"/>
      <c r="GBW29"/>
      <c r="GBX29"/>
      <c r="GBY29"/>
      <c r="GBZ29"/>
      <c r="GCA29"/>
      <c r="GCB29"/>
      <c r="GCC29"/>
      <c r="GCD29"/>
      <c r="GCE29"/>
      <c r="GCF29"/>
      <c r="GCG29"/>
      <c r="GCH29"/>
      <c r="GCI29"/>
      <c r="GCJ29"/>
      <c r="GCK29"/>
      <c r="GCL29"/>
      <c r="GCM29"/>
      <c r="GCN29"/>
      <c r="GCO29"/>
      <c r="GCP29"/>
      <c r="GCQ29"/>
      <c r="GCR29"/>
      <c r="GCS29"/>
      <c r="GCT29"/>
      <c r="GCU29"/>
      <c r="GCV29"/>
      <c r="GCW29"/>
      <c r="GCX29"/>
      <c r="GCY29"/>
      <c r="GCZ29"/>
      <c r="GDA29"/>
      <c r="GDB29"/>
      <c r="GDC29"/>
      <c r="GDD29"/>
      <c r="GDE29"/>
      <c r="GDF29"/>
      <c r="GDG29"/>
      <c r="GDH29"/>
      <c r="GDI29"/>
      <c r="GDJ29"/>
      <c r="GDK29"/>
      <c r="GDL29"/>
      <c r="GDM29"/>
      <c r="GDN29"/>
      <c r="GDO29"/>
      <c r="GDP29"/>
      <c r="GDQ29"/>
      <c r="GDR29"/>
      <c r="GDS29"/>
      <c r="GDT29"/>
      <c r="GDU29"/>
      <c r="GDV29"/>
      <c r="GDW29"/>
      <c r="GDX29"/>
      <c r="GDY29"/>
      <c r="GDZ29"/>
      <c r="GEA29"/>
      <c r="GEB29"/>
      <c r="GEC29"/>
      <c r="GED29"/>
      <c r="GEE29"/>
      <c r="GEF29"/>
      <c r="GEG29"/>
      <c r="GEH29"/>
      <c r="GEI29"/>
      <c r="GEJ29"/>
      <c r="GEK29"/>
      <c r="GEL29"/>
      <c r="GEM29"/>
      <c r="GEN29"/>
      <c r="GEO29"/>
      <c r="GEP29"/>
      <c r="GEQ29"/>
      <c r="GER29"/>
      <c r="GES29"/>
      <c r="GET29"/>
      <c r="GEU29"/>
      <c r="GEV29"/>
      <c r="GEW29"/>
      <c r="GEX29"/>
      <c r="GEY29"/>
      <c r="GEZ29"/>
      <c r="GFA29"/>
      <c r="GFB29"/>
      <c r="GFC29"/>
      <c r="GFD29"/>
      <c r="GFE29"/>
      <c r="GFF29"/>
      <c r="GFG29"/>
      <c r="GFH29"/>
      <c r="GFI29"/>
      <c r="GFJ29"/>
      <c r="GFK29"/>
      <c r="GFL29"/>
      <c r="GFM29"/>
      <c r="GFN29"/>
      <c r="GFO29"/>
      <c r="GFP29"/>
      <c r="GFQ29"/>
      <c r="GFR29"/>
      <c r="GFS29"/>
      <c r="GFT29"/>
      <c r="GFU29"/>
      <c r="GFV29"/>
      <c r="GFW29"/>
      <c r="GFX29"/>
      <c r="GFY29"/>
      <c r="GFZ29"/>
      <c r="GGA29"/>
      <c r="GGB29"/>
      <c r="GGC29"/>
      <c r="GGD29"/>
      <c r="GGE29"/>
      <c r="GGF29"/>
      <c r="GGG29"/>
      <c r="GGH29"/>
      <c r="GGI29"/>
      <c r="GGJ29"/>
      <c r="GGK29"/>
      <c r="GGL29"/>
      <c r="GGM29"/>
      <c r="GGN29"/>
      <c r="GGO29"/>
      <c r="GGP29"/>
      <c r="GGQ29"/>
      <c r="GGR29"/>
      <c r="GGS29"/>
      <c r="GGT29"/>
      <c r="GGU29"/>
      <c r="GGV29"/>
      <c r="GGW29"/>
      <c r="GGX29"/>
      <c r="GGY29"/>
      <c r="GGZ29"/>
      <c r="GHA29"/>
      <c r="GHB29"/>
      <c r="GHC29"/>
      <c r="GHD29"/>
      <c r="GHE29"/>
      <c r="GHF29"/>
      <c r="GHG29"/>
      <c r="GHH29"/>
      <c r="GHI29"/>
      <c r="GHJ29"/>
      <c r="GHK29"/>
      <c r="GHL29"/>
      <c r="GHM29"/>
      <c r="GHN29"/>
      <c r="GHO29"/>
      <c r="GHP29"/>
      <c r="GHQ29"/>
      <c r="GHR29"/>
      <c r="GHS29"/>
      <c r="GHT29"/>
      <c r="GHU29"/>
      <c r="GHV29"/>
      <c r="GHW29"/>
      <c r="GHX29"/>
      <c r="GHY29"/>
      <c r="GHZ29"/>
      <c r="GIA29"/>
      <c r="GIB29"/>
      <c r="GIC29"/>
      <c r="GID29"/>
      <c r="GIE29"/>
      <c r="GIF29"/>
      <c r="GIG29"/>
      <c r="GIH29"/>
      <c r="GII29"/>
      <c r="GIJ29"/>
      <c r="GIK29"/>
      <c r="GIL29"/>
      <c r="GIM29"/>
      <c r="GIN29"/>
      <c r="GIO29"/>
      <c r="GIP29"/>
      <c r="GIQ29"/>
      <c r="GIR29"/>
      <c r="GIS29"/>
      <c r="GIT29"/>
      <c r="GIU29"/>
      <c r="GIV29"/>
      <c r="GIW29"/>
      <c r="GIX29"/>
      <c r="GIY29"/>
      <c r="GIZ29"/>
      <c r="GJA29"/>
      <c r="GJB29"/>
      <c r="GJC29"/>
      <c r="GJD29"/>
      <c r="GJE29"/>
      <c r="GJF29"/>
      <c r="GJG29"/>
      <c r="GJH29"/>
      <c r="GJI29"/>
      <c r="GJJ29"/>
      <c r="GJK29"/>
      <c r="GJL29"/>
      <c r="GJM29"/>
      <c r="GJN29"/>
      <c r="GJO29"/>
      <c r="GJP29"/>
      <c r="GJQ29"/>
      <c r="GJR29"/>
      <c r="GJS29"/>
      <c r="GJT29"/>
      <c r="GJU29"/>
      <c r="GJV29"/>
      <c r="GJW29"/>
      <c r="GJX29"/>
      <c r="GJY29"/>
      <c r="GJZ29"/>
      <c r="GKA29"/>
      <c r="GKB29"/>
      <c r="GKC29"/>
      <c r="GKD29"/>
      <c r="GKE29"/>
      <c r="GKF29"/>
      <c r="GKG29"/>
      <c r="GKH29"/>
      <c r="GKI29"/>
      <c r="GKJ29"/>
      <c r="GKK29"/>
      <c r="GKL29"/>
      <c r="GKM29"/>
      <c r="GKN29"/>
      <c r="GKO29"/>
      <c r="GKP29"/>
      <c r="GKQ29"/>
      <c r="GKR29"/>
      <c r="GKS29"/>
      <c r="GKT29"/>
      <c r="GKU29"/>
      <c r="GKV29"/>
      <c r="GKW29"/>
      <c r="GKX29"/>
      <c r="GKY29"/>
      <c r="GKZ29"/>
      <c r="GLA29"/>
      <c r="GLB29"/>
      <c r="GLC29"/>
      <c r="GLD29"/>
      <c r="GLE29"/>
      <c r="GLF29"/>
      <c r="GLG29"/>
      <c r="GLH29"/>
      <c r="GLI29"/>
      <c r="GLJ29"/>
      <c r="GLK29"/>
      <c r="GLL29"/>
      <c r="GLM29"/>
      <c r="GLN29"/>
      <c r="GLO29"/>
      <c r="GLP29"/>
      <c r="GLQ29"/>
      <c r="GLR29"/>
      <c r="GLS29"/>
      <c r="GLT29"/>
      <c r="GLU29"/>
      <c r="GLV29"/>
      <c r="GLW29"/>
      <c r="GLX29"/>
      <c r="GLY29"/>
      <c r="GLZ29"/>
      <c r="GMA29"/>
      <c r="GMB29"/>
      <c r="GMC29"/>
      <c r="GMD29"/>
      <c r="GME29"/>
      <c r="GMF29"/>
      <c r="GMG29"/>
      <c r="GMH29"/>
      <c r="GMI29"/>
      <c r="GMJ29"/>
      <c r="GMK29"/>
      <c r="GML29"/>
      <c r="GMM29"/>
      <c r="GMN29"/>
      <c r="GMO29"/>
      <c r="GMP29"/>
      <c r="GMQ29"/>
      <c r="GMR29"/>
      <c r="GMS29"/>
      <c r="GMT29"/>
      <c r="GMU29"/>
      <c r="GMV29"/>
      <c r="GMW29"/>
      <c r="GMX29"/>
      <c r="GMY29"/>
      <c r="GMZ29"/>
      <c r="GNA29"/>
      <c r="GNB29"/>
      <c r="GNC29"/>
      <c r="GND29"/>
      <c r="GNE29"/>
      <c r="GNF29"/>
      <c r="GNG29"/>
      <c r="GNH29"/>
      <c r="GNI29"/>
      <c r="GNJ29"/>
      <c r="GNK29"/>
      <c r="GNL29"/>
      <c r="GNM29"/>
      <c r="GNN29"/>
      <c r="GNO29"/>
      <c r="GNP29"/>
      <c r="GNQ29"/>
      <c r="GNR29"/>
      <c r="GNS29"/>
      <c r="GNT29"/>
      <c r="GNU29"/>
      <c r="GNV29"/>
      <c r="GNW29"/>
      <c r="GNX29"/>
      <c r="GNY29"/>
      <c r="GNZ29"/>
      <c r="GOA29"/>
      <c r="GOB29"/>
      <c r="GOC29"/>
      <c r="GOD29"/>
      <c r="GOE29"/>
      <c r="GOF29"/>
      <c r="GOG29"/>
      <c r="GOH29"/>
      <c r="GOI29"/>
      <c r="GOJ29"/>
      <c r="GOK29"/>
      <c r="GOL29"/>
      <c r="GOM29"/>
      <c r="GON29"/>
      <c r="GOO29"/>
      <c r="GOP29"/>
      <c r="GOQ29"/>
      <c r="GOR29"/>
      <c r="GOS29"/>
      <c r="GOT29"/>
      <c r="GOU29"/>
      <c r="GOV29"/>
      <c r="GOW29"/>
      <c r="GOX29"/>
      <c r="GOY29"/>
      <c r="GOZ29"/>
      <c r="GPA29"/>
      <c r="GPB29"/>
      <c r="GPC29"/>
      <c r="GPD29"/>
      <c r="GPE29"/>
      <c r="GPF29"/>
      <c r="GPG29"/>
      <c r="GPH29"/>
      <c r="GPI29"/>
      <c r="GPJ29"/>
      <c r="GPK29"/>
      <c r="GPL29"/>
      <c r="GPM29"/>
      <c r="GPN29"/>
      <c r="GPO29"/>
      <c r="GPP29"/>
      <c r="GPQ29"/>
      <c r="GPR29"/>
      <c r="GPS29"/>
      <c r="GPT29"/>
      <c r="GPU29"/>
      <c r="GPV29"/>
      <c r="GPW29"/>
      <c r="GPX29"/>
      <c r="GPY29"/>
      <c r="GPZ29"/>
      <c r="GQA29"/>
      <c r="GQB29"/>
      <c r="GQC29"/>
      <c r="GQD29"/>
      <c r="GQE29"/>
      <c r="GQF29"/>
      <c r="GQG29"/>
      <c r="GQH29"/>
      <c r="GQI29"/>
      <c r="GQJ29"/>
      <c r="GQK29"/>
      <c r="GQL29"/>
      <c r="GQM29"/>
      <c r="GQN29"/>
      <c r="GQO29"/>
      <c r="GQP29"/>
      <c r="GQQ29"/>
      <c r="GQR29"/>
      <c r="GQS29"/>
      <c r="GQT29"/>
      <c r="GQU29"/>
      <c r="GQV29"/>
      <c r="GQW29"/>
      <c r="GQX29"/>
      <c r="GQY29"/>
      <c r="GQZ29"/>
      <c r="GRA29"/>
      <c r="GRB29"/>
      <c r="GRC29"/>
      <c r="GRD29"/>
      <c r="GRE29"/>
      <c r="GRF29"/>
      <c r="GRG29"/>
      <c r="GRH29"/>
      <c r="GRI29"/>
      <c r="GRJ29"/>
      <c r="GRK29"/>
      <c r="GRL29"/>
      <c r="GRM29"/>
      <c r="GRN29"/>
      <c r="GRO29"/>
      <c r="GRP29"/>
      <c r="GRQ29"/>
      <c r="GRR29"/>
      <c r="GRS29"/>
      <c r="GRT29"/>
      <c r="GRU29"/>
      <c r="GRV29"/>
      <c r="GRW29"/>
      <c r="GRX29"/>
      <c r="GRY29"/>
      <c r="GRZ29"/>
      <c r="GSA29"/>
      <c r="GSB29"/>
      <c r="GSC29"/>
      <c r="GSD29"/>
      <c r="GSE29"/>
      <c r="GSF29"/>
      <c r="GSG29"/>
      <c r="GSH29"/>
      <c r="GSI29"/>
      <c r="GSJ29"/>
      <c r="GSK29"/>
      <c r="GSL29"/>
      <c r="GSM29"/>
      <c r="GSN29"/>
      <c r="GSO29"/>
      <c r="GSP29"/>
      <c r="GSQ29"/>
      <c r="GSR29"/>
      <c r="GSS29"/>
      <c r="GST29"/>
      <c r="GSU29"/>
      <c r="GSV29"/>
      <c r="GSW29"/>
      <c r="GSX29"/>
      <c r="GSY29"/>
      <c r="GSZ29"/>
      <c r="GTA29"/>
      <c r="GTB29"/>
      <c r="GTC29"/>
      <c r="GTD29"/>
      <c r="GTE29"/>
      <c r="GTF29"/>
      <c r="GTG29"/>
      <c r="GTH29"/>
      <c r="GTI29"/>
      <c r="GTJ29"/>
      <c r="GTK29"/>
      <c r="GTL29"/>
      <c r="GTM29"/>
      <c r="GTN29"/>
      <c r="GTO29"/>
      <c r="GTP29"/>
      <c r="GTQ29"/>
      <c r="GTR29"/>
      <c r="GTS29"/>
      <c r="GTT29"/>
      <c r="GTU29"/>
      <c r="GTV29"/>
      <c r="GTW29"/>
      <c r="GTX29"/>
      <c r="GTY29"/>
      <c r="GTZ29"/>
      <c r="GUA29"/>
      <c r="GUB29"/>
      <c r="GUC29"/>
      <c r="GUD29"/>
      <c r="GUE29"/>
      <c r="GUF29"/>
      <c r="GUG29"/>
      <c r="GUH29"/>
      <c r="GUI29"/>
      <c r="GUJ29"/>
      <c r="GUK29"/>
      <c r="GUL29"/>
      <c r="GUM29"/>
      <c r="GUN29"/>
      <c r="GUO29"/>
      <c r="GUP29"/>
      <c r="GUQ29"/>
      <c r="GUR29"/>
      <c r="GUS29"/>
      <c r="GUT29"/>
      <c r="GUU29"/>
      <c r="GUV29"/>
      <c r="GUW29"/>
      <c r="GUX29"/>
      <c r="GUY29"/>
      <c r="GUZ29"/>
      <c r="GVA29"/>
      <c r="GVB29"/>
      <c r="GVC29"/>
      <c r="GVD29"/>
      <c r="GVE29"/>
      <c r="GVF29"/>
      <c r="GVG29"/>
      <c r="GVH29"/>
      <c r="GVI29"/>
      <c r="GVJ29"/>
      <c r="GVK29"/>
      <c r="GVL29"/>
      <c r="GVM29"/>
      <c r="GVN29"/>
      <c r="GVO29"/>
      <c r="GVP29"/>
      <c r="GVQ29"/>
      <c r="GVR29"/>
      <c r="GVS29"/>
      <c r="GVT29"/>
      <c r="GVU29"/>
      <c r="GVV29"/>
      <c r="GVW29"/>
      <c r="GVX29"/>
      <c r="GVY29"/>
      <c r="GVZ29"/>
      <c r="GWA29"/>
      <c r="GWB29"/>
      <c r="GWC29"/>
      <c r="GWD29"/>
      <c r="GWE29"/>
      <c r="GWF29"/>
      <c r="GWG29"/>
      <c r="GWH29"/>
      <c r="GWI29"/>
      <c r="GWJ29"/>
      <c r="GWK29"/>
      <c r="GWL29"/>
      <c r="GWM29"/>
      <c r="GWN29"/>
      <c r="GWO29"/>
      <c r="GWP29"/>
      <c r="GWQ29"/>
      <c r="GWR29"/>
      <c r="GWS29"/>
      <c r="GWT29"/>
      <c r="GWU29"/>
      <c r="GWV29"/>
      <c r="GWW29"/>
      <c r="GWX29"/>
      <c r="GWY29"/>
      <c r="GWZ29"/>
      <c r="GXA29"/>
      <c r="GXB29"/>
      <c r="GXC29"/>
      <c r="GXD29"/>
      <c r="GXE29"/>
      <c r="GXF29"/>
      <c r="GXG29"/>
      <c r="GXH29"/>
      <c r="GXI29"/>
      <c r="GXJ29"/>
      <c r="GXK29"/>
      <c r="GXL29"/>
      <c r="GXM29"/>
      <c r="GXN29"/>
      <c r="GXO29"/>
      <c r="GXP29"/>
      <c r="GXQ29"/>
      <c r="GXR29"/>
      <c r="GXS29"/>
      <c r="GXT29"/>
      <c r="GXU29"/>
      <c r="GXV29"/>
      <c r="GXW29"/>
      <c r="GXX29"/>
      <c r="GXY29"/>
      <c r="GXZ29"/>
      <c r="GYA29"/>
      <c r="GYB29"/>
      <c r="GYC29"/>
      <c r="GYD29"/>
      <c r="GYE29"/>
      <c r="GYF29"/>
      <c r="GYG29"/>
      <c r="GYH29"/>
      <c r="GYI29"/>
      <c r="GYJ29"/>
      <c r="GYK29"/>
      <c r="GYL29"/>
      <c r="GYM29"/>
      <c r="GYN29"/>
      <c r="GYO29"/>
      <c r="GYP29"/>
      <c r="GYQ29"/>
      <c r="GYR29"/>
      <c r="GYS29"/>
      <c r="GYT29"/>
      <c r="GYU29"/>
      <c r="GYV29"/>
      <c r="GYW29"/>
      <c r="GYX29"/>
      <c r="GYY29"/>
      <c r="GYZ29"/>
      <c r="GZA29"/>
      <c r="GZB29"/>
      <c r="GZC29"/>
      <c r="GZD29"/>
      <c r="GZE29"/>
      <c r="GZF29"/>
      <c r="GZG29"/>
      <c r="GZH29"/>
      <c r="GZI29"/>
      <c r="GZJ29"/>
      <c r="GZK29"/>
      <c r="GZL29"/>
      <c r="GZM29"/>
      <c r="GZN29"/>
      <c r="GZO29"/>
      <c r="GZP29"/>
      <c r="GZQ29"/>
      <c r="GZR29"/>
      <c r="GZS29"/>
      <c r="GZT29"/>
      <c r="GZU29"/>
      <c r="GZV29"/>
      <c r="GZW29"/>
      <c r="GZX29"/>
      <c r="GZY29"/>
      <c r="GZZ29"/>
      <c r="HAA29"/>
      <c r="HAB29"/>
      <c r="HAC29"/>
      <c r="HAD29"/>
      <c r="HAE29"/>
      <c r="HAF29"/>
      <c r="HAG29"/>
      <c r="HAH29"/>
      <c r="HAI29"/>
      <c r="HAJ29"/>
      <c r="HAK29"/>
      <c r="HAL29"/>
      <c r="HAM29"/>
      <c r="HAN29"/>
      <c r="HAO29"/>
      <c r="HAP29"/>
      <c r="HAQ29"/>
      <c r="HAR29"/>
      <c r="HAS29"/>
      <c r="HAT29"/>
      <c r="HAU29"/>
      <c r="HAV29"/>
      <c r="HAW29"/>
      <c r="HAX29"/>
      <c r="HAY29"/>
      <c r="HAZ29"/>
      <c r="HBA29"/>
      <c r="HBB29"/>
      <c r="HBC29"/>
      <c r="HBD29"/>
      <c r="HBE29"/>
      <c r="HBF29"/>
      <c r="HBG29"/>
      <c r="HBH29"/>
      <c r="HBI29"/>
      <c r="HBJ29"/>
      <c r="HBK29"/>
      <c r="HBL29"/>
      <c r="HBM29"/>
      <c r="HBN29"/>
      <c r="HBO29"/>
      <c r="HBP29"/>
      <c r="HBQ29"/>
      <c r="HBR29"/>
      <c r="HBS29"/>
      <c r="HBT29"/>
      <c r="HBU29"/>
      <c r="HBV29"/>
      <c r="HBW29"/>
      <c r="HBX29"/>
      <c r="HBY29"/>
      <c r="HBZ29"/>
      <c r="HCA29"/>
      <c r="HCB29"/>
      <c r="HCC29"/>
      <c r="HCD29"/>
      <c r="HCE29"/>
      <c r="HCF29"/>
      <c r="HCG29"/>
      <c r="HCH29"/>
      <c r="HCI29"/>
      <c r="HCJ29"/>
      <c r="HCK29"/>
      <c r="HCL29"/>
      <c r="HCM29"/>
      <c r="HCN29"/>
      <c r="HCO29"/>
      <c r="HCP29"/>
      <c r="HCQ29"/>
      <c r="HCR29"/>
      <c r="HCS29"/>
      <c r="HCT29"/>
      <c r="HCU29"/>
      <c r="HCV29"/>
      <c r="HCW29"/>
      <c r="HCX29"/>
      <c r="HCY29"/>
      <c r="HCZ29"/>
      <c r="HDA29"/>
      <c r="HDB29"/>
      <c r="HDC29"/>
      <c r="HDD29"/>
      <c r="HDE29"/>
      <c r="HDF29"/>
      <c r="HDG29"/>
      <c r="HDH29"/>
      <c r="HDI29"/>
      <c r="HDJ29"/>
      <c r="HDK29"/>
      <c r="HDL29"/>
      <c r="HDM29"/>
      <c r="HDN29"/>
      <c r="HDO29"/>
      <c r="HDP29"/>
      <c r="HDQ29"/>
      <c r="HDR29"/>
      <c r="HDS29"/>
      <c r="HDT29"/>
      <c r="HDU29"/>
      <c r="HDV29"/>
      <c r="HDW29"/>
      <c r="HDX29"/>
      <c r="HDY29"/>
      <c r="HDZ29"/>
      <c r="HEA29"/>
      <c r="HEB29"/>
      <c r="HEC29"/>
      <c r="HED29"/>
      <c r="HEE29"/>
      <c r="HEF29"/>
      <c r="HEG29"/>
      <c r="HEH29"/>
      <c r="HEI29"/>
      <c r="HEJ29"/>
      <c r="HEK29"/>
      <c r="HEL29"/>
      <c r="HEM29"/>
      <c r="HEN29"/>
      <c r="HEO29"/>
      <c r="HEP29"/>
      <c r="HEQ29"/>
      <c r="HER29"/>
      <c r="HES29"/>
      <c r="HET29"/>
      <c r="HEU29"/>
      <c r="HEV29"/>
      <c r="HEW29"/>
      <c r="HEX29"/>
      <c r="HEY29"/>
      <c r="HEZ29"/>
      <c r="HFA29"/>
      <c r="HFB29"/>
      <c r="HFC29"/>
      <c r="HFD29"/>
      <c r="HFE29"/>
      <c r="HFF29"/>
      <c r="HFG29"/>
      <c r="HFH29"/>
      <c r="HFI29"/>
      <c r="HFJ29"/>
      <c r="HFK29"/>
      <c r="HFL29"/>
      <c r="HFM29"/>
      <c r="HFN29"/>
      <c r="HFO29"/>
      <c r="HFP29"/>
      <c r="HFQ29"/>
      <c r="HFR29"/>
      <c r="HFS29"/>
      <c r="HFT29"/>
      <c r="HFU29"/>
      <c r="HFV29"/>
      <c r="HFW29"/>
      <c r="HFX29"/>
      <c r="HFY29"/>
      <c r="HFZ29"/>
      <c r="HGA29"/>
      <c r="HGB29"/>
      <c r="HGC29"/>
      <c r="HGD29"/>
      <c r="HGE29"/>
      <c r="HGF29"/>
      <c r="HGG29"/>
      <c r="HGH29"/>
      <c r="HGI29"/>
      <c r="HGJ29"/>
      <c r="HGK29"/>
      <c r="HGL29"/>
      <c r="HGM29"/>
      <c r="HGN29"/>
      <c r="HGO29"/>
      <c r="HGP29"/>
      <c r="HGQ29"/>
      <c r="HGR29"/>
      <c r="HGS29"/>
      <c r="HGT29"/>
      <c r="HGU29"/>
      <c r="HGV29"/>
      <c r="HGW29"/>
      <c r="HGX29"/>
      <c r="HGY29"/>
      <c r="HGZ29"/>
      <c r="HHA29"/>
      <c r="HHB29"/>
      <c r="HHC29"/>
      <c r="HHD29"/>
      <c r="HHE29"/>
      <c r="HHF29"/>
      <c r="HHG29"/>
      <c r="HHH29"/>
      <c r="HHI29"/>
      <c r="HHJ29"/>
      <c r="HHK29"/>
      <c r="HHL29"/>
      <c r="HHM29"/>
      <c r="HHN29"/>
      <c r="HHO29"/>
      <c r="HHP29"/>
      <c r="HHQ29"/>
      <c r="HHR29"/>
      <c r="HHS29"/>
      <c r="HHT29"/>
      <c r="HHU29"/>
      <c r="HHV29"/>
      <c r="HHW29"/>
      <c r="HHX29"/>
      <c r="HHY29"/>
      <c r="HHZ29"/>
      <c r="HIA29"/>
      <c r="HIB29"/>
      <c r="HIC29"/>
      <c r="HID29"/>
      <c r="HIE29"/>
      <c r="HIF29"/>
      <c r="HIG29"/>
      <c r="HIH29"/>
      <c r="HII29"/>
      <c r="HIJ29"/>
      <c r="HIK29"/>
      <c r="HIL29"/>
      <c r="HIM29"/>
      <c r="HIN29"/>
      <c r="HIO29"/>
      <c r="HIP29"/>
      <c r="HIQ29"/>
      <c r="HIR29"/>
      <c r="HIS29"/>
      <c r="HIT29"/>
      <c r="HIU29"/>
      <c r="HIV29"/>
      <c r="HIW29"/>
      <c r="HIX29"/>
      <c r="HIY29"/>
      <c r="HIZ29"/>
      <c r="HJA29"/>
      <c r="HJB29"/>
      <c r="HJC29"/>
      <c r="HJD29"/>
      <c r="HJE29"/>
      <c r="HJF29"/>
      <c r="HJG29"/>
      <c r="HJH29"/>
      <c r="HJI29"/>
      <c r="HJJ29"/>
      <c r="HJK29"/>
      <c r="HJL29"/>
      <c r="HJM29"/>
      <c r="HJN29"/>
      <c r="HJO29"/>
      <c r="HJP29"/>
      <c r="HJQ29"/>
      <c r="HJR29"/>
      <c r="HJS29"/>
      <c r="HJT29"/>
      <c r="HJU29"/>
      <c r="HJV29"/>
      <c r="HJW29"/>
      <c r="HJX29"/>
      <c r="HJY29"/>
      <c r="HJZ29"/>
      <c r="HKA29"/>
      <c r="HKB29"/>
      <c r="HKC29"/>
      <c r="HKD29"/>
      <c r="HKE29"/>
      <c r="HKF29"/>
      <c r="HKG29"/>
      <c r="HKH29"/>
      <c r="HKI29"/>
      <c r="HKJ29"/>
      <c r="HKK29"/>
      <c r="HKL29"/>
      <c r="HKM29"/>
      <c r="HKN29"/>
      <c r="HKO29"/>
      <c r="HKP29"/>
      <c r="HKQ29"/>
      <c r="HKR29"/>
      <c r="HKS29"/>
      <c r="HKT29"/>
      <c r="HKU29"/>
      <c r="HKV29"/>
      <c r="HKW29"/>
      <c r="HKX29"/>
      <c r="HKY29"/>
      <c r="HKZ29"/>
      <c r="HLA29"/>
      <c r="HLB29"/>
      <c r="HLC29"/>
      <c r="HLD29"/>
      <c r="HLE29"/>
      <c r="HLF29"/>
      <c r="HLG29"/>
      <c r="HLH29"/>
      <c r="HLI29"/>
      <c r="HLJ29"/>
      <c r="HLK29"/>
      <c r="HLL29"/>
      <c r="HLM29"/>
      <c r="HLN29"/>
      <c r="HLO29"/>
      <c r="HLP29"/>
      <c r="HLQ29"/>
      <c r="HLR29"/>
      <c r="HLS29"/>
      <c r="HLT29"/>
      <c r="HLU29"/>
      <c r="HLV29"/>
      <c r="HLW29"/>
      <c r="HLX29"/>
      <c r="HLY29"/>
      <c r="HLZ29"/>
      <c r="HMA29"/>
      <c r="HMB29"/>
      <c r="HMC29"/>
      <c r="HMD29"/>
      <c r="HME29"/>
      <c r="HMF29"/>
      <c r="HMG29"/>
      <c r="HMH29"/>
      <c r="HMI29"/>
      <c r="HMJ29"/>
      <c r="HMK29"/>
      <c r="HML29"/>
      <c r="HMM29"/>
      <c r="HMN29"/>
      <c r="HMO29"/>
      <c r="HMP29"/>
      <c r="HMQ29"/>
      <c r="HMR29"/>
      <c r="HMS29"/>
      <c r="HMT29"/>
      <c r="HMU29"/>
      <c r="HMV29"/>
      <c r="HMW29"/>
      <c r="HMX29"/>
      <c r="HMY29"/>
      <c r="HMZ29"/>
      <c r="HNA29"/>
      <c r="HNB29"/>
      <c r="HNC29"/>
      <c r="HND29"/>
      <c r="HNE29"/>
      <c r="HNF29"/>
      <c r="HNG29"/>
      <c r="HNH29"/>
      <c r="HNI29"/>
      <c r="HNJ29"/>
      <c r="HNK29"/>
      <c r="HNL29"/>
      <c r="HNM29"/>
      <c r="HNN29"/>
      <c r="HNO29"/>
      <c r="HNP29"/>
      <c r="HNQ29"/>
      <c r="HNR29"/>
      <c r="HNS29"/>
      <c r="HNT29"/>
      <c r="HNU29"/>
      <c r="HNV29"/>
      <c r="HNW29"/>
      <c r="HNX29"/>
      <c r="HNY29"/>
      <c r="HNZ29"/>
      <c r="HOA29"/>
      <c r="HOB29"/>
      <c r="HOC29"/>
      <c r="HOD29"/>
      <c r="HOE29"/>
      <c r="HOF29"/>
      <c r="HOG29"/>
      <c r="HOH29"/>
      <c r="HOI29"/>
      <c r="HOJ29"/>
      <c r="HOK29"/>
      <c r="HOL29"/>
      <c r="HOM29"/>
      <c r="HON29"/>
      <c r="HOO29"/>
      <c r="HOP29"/>
      <c r="HOQ29"/>
      <c r="HOR29"/>
      <c r="HOS29"/>
      <c r="HOT29"/>
      <c r="HOU29"/>
      <c r="HOV29"/>
      <c r="HOW29"/>
      <c r="HOX29"/>
      <c r="HOY29"/>
      <c r="HOZ29"/>
      <c r="HPA29"/>
      <c r="HPB29"/>
      <c r="HPC29"/>
      <c r="HPD29"/>
      <c r="HPE29"/>
      <c r="HPF29"/>
      <c r="HPG29"/>
      <c r="HPH29"/>
      <c r="HPI29"/>
      <c r="HPJ29"/>
      <c r="HPK29"/>
      <c r="HPL29"/>
      <c r="HPM29"/>
      <c r="HPN29"/>
      <c r="HPO29"/>
      <c r="HPP29"/>
      <c r="HPQ29"/>
      <c r="HPR29"/>
      <c r="HPS29"/>
      <c r="HPT29"/>
      <c r="HPU29"/>
      <c r="HPV29"/>
      <c r="HPW29"/>
      <c r="HPX29"/>
      <c r="HPY29"/>
      <c r="HPZ29"/>
      <c r="HQA29"/>
      <c r="HQB29"/>
      <c r="HQC29"/>
      <c r="HQD29"/>
      <c r="HQE29"/>
      <c r="HQF29"/>
      <c r="HQG29"/>
      <c r="HQH29"/>
      <c r="HQI29"/>
      <c r="HQJ29"/>
      <c r="HQK29"/>
      <c r="HQL29"/>
      <c r="HQM29"/>
      <c r="HQN29"/>
      <c r="HQO29"/>
      <c r="HQP29"/>
      <c r="HQQ29"/>
      <c r="HQR29"/>
      <c r="HQS29"/>
      <c r="HQT29"/>
      <c r="HQU29"/>
      <c r="HQV29"/>
      <c r="HQW29"/>
      <c r="HQX29"/>
      <c r="HQY29"/>
      <c r="HQZ29"/>
      <c r="HRA29"/>
      <c r="HRB29"/>
      <c r="HRC29"/>
      <c r="HRD29"/>
      <c r="HRE29"/>
      <c r="HRF29"/>
      <c r="HRG29"/>
      <c r="HRH29"/>
      <c r="HRI29"/>
      <c r="HRJ29"/>
      <c r="HRK29"/>
      <c r="HRL29"/>
      <c r="HRM29"/>
      <c r="HRN29"/>
      <c r="HRO29"/>
      <c r="HRP29"/>
      <c r="HRQ29"/>
      <c r="HRR29"/>
      <c r="HRS29"/>
      <c r="HRT29"/>
      <c r="HRU29"/>
      <c r="HRV29"/>
      <c r="HRW29"/>
      <c r="HRX29"/>
      <c r="HRY29"/>
      <c r="HRZ29"/>
      <c r="HSA29"/>
      <c r="HSB29"/>
      <c r="HSC29"/>
      <c r="HSD29"/>
      <c r="HSE29"/>
      <c r="HSF29"/>
      <c r="HSG29"/>
      <c r="HSH29"/>
      <c r="HSI29"/>
      <c r="HSJ29"/>
      <c r="HSK29"/>
      <c r="HSL29"/>
      <c r="HSM29"/>
      <c r="HSN29"/>
      <c r="HSO29"/>
      <c r="HSP29"/>
      <c r="HSQ29"/>
      <c r="HSR29"/>
      <c r="HSS29"/>
      <c r="HST29"/>
      <c r="HSU29"/>
      <c r="HSV29"/>
      <c r="HSW29"/>
      <c r="HSX29"/>
      <c r="HSY29"/>
      <c r="HSZ29"/>
      <c r="HTA29"/>
      <c r="HTB29"/>
      <c r="HTC29"/>
      <c r="HTD29"/>
      <c r="HTE29"/>
      <c r="HTF29"/>
      <c r="HTG29"/>
      <c r="HTH29"/>
      <c r="HTI29"/>
      <c r="HTJ29"/>
      <c r="HTK29"/>
      <c r="HTL29"/>
      <c r="HTM29"/>
      <c r="HTN29"/>
      <c r="HTO29"/>
      <c r="HTP29"/>
      <c r="HTQ29"/>
      <c r="HTR29"/>
      <c r="HTS29"/>
      <c r="HTT29"/>
      <c r="HTU29"/>
      <c r="HTV29"/>
      <c r="HTW29"/>
      <c r="HTX29"/>
      <c r="HTY29"/>
      <c r="HTZ29"/>
      <c r="HUA29"/>
      <c r="HUB29"/>
      <c r="HUC29"/>
      <c r="HUD29"/>
      <c r="HUE29"/>
      <c r="HUF29"/>
      <c r="HUG29"/>
      <c r="HUH29"/>
      <c r="HUI29"/>
      <c r="HUJ29"/>
      <c r="HUK29"/>
      <c r="HUL29"/>
      <c r="HUM29"/>
      <c r="HUN29"/>
      <c r="HUO29"/>
      <c r="HUP29"/>
      <c r="HUQ29"/>
      <c r="HUR29"/>
      <c r="HUS29"/>
      <c r="HUT29"/>
      <c r="HUU29"/>
      <c r="HUV29"/>
      <c r="HUW29"/>
      <c r="HUX29"/>
      <c r="HUY29"/>
      <c r="HUZ29"/>
      <c r="HVA29"/>
      <c r="HVB29"/>
      <c r="HVC29"/>
      <c r="HVD29"/>
      <c r="HVE29"/>
      <c r="HVF29"/>
      <c r="HVG29"/>
      <c r="HVH29"/>
      <c r="HVI29"/>
      <c r="HVJ29"/>
      <c r="HVK29"/>
      <c r="HVL29"/>
      <c r="HVM29"/>
      <c r="HVN29"/>
      <c r="HVO29"/>
      <c r="HVP29"/>
      <c r="HVQ29"/>
      <c r="HVR29"/>
      <c r="HVS29"/>
      <c r="HVT29"/>
      <c r="HVU29"/>
      <c r="HVV29"/>
      <c r="HVW29"/>
      <c r="HVX29"/>
      <c r="HVY29"/>
      <c r="HVZ29"/>
      <c r="HWA29"/>
      <c r="HWB29"/>
      <c r="HWC29"/>
      <c r="HWD29"/>
      <c r="HWE29"/>
      <c r="HWF29"/>
      <c r="HWG29"/>
      <c r="HWH29"/>
      <c r="HWI29"/>
      <c r="HWJ29"/>
      <c r="HWK29"/>
      <c r="HWL29"/>
      <c r="HWM29"/>
      <c r="HWN29"/>
      <c r="HWO29"/>
      <c r="HWP29"/>
      <c r="HWQ29"/>
      <c r="HWR29"/>
      <c r="HWS29"/>
      <c r="HWT29"/>
      <c r="HWU29"/>
      <c r="HWV29"/>
      <c r="HWW29"/>
      <c r="HWX29"/>
      <c r="HWY29"/>
      <c r="HWZ29"/>
      <c r="HXA29"/>
      <c r="HXB29"/>
      <c r="HXC29"/>
      <c r="HXD29"/>
      <c r="HXE29"/>
      <c r="HXF29"/>
      <c r="HXG29"/>
      <c r="HXH29"/>
      <c r="HXI29"/>
      <c r="HXJ29"/>
      <c r="HXK29"/>
      <c r="HXL29"/>
      <c r="HXM29"/>
      <c r="HXN29"/>
      <c r="HXO29"/>
      <c r="HXP29"/>
      <c r="HXQ29"/>
      <c r="HXR29"/>
      <c r="HXS29"/>
      <c r="HXT29"/>
      <c r="HXU29"/>
      <c r="HXV29"/>
      <c r="HXW29"/>
      <c r="HXX29"/>
      <c r="HXY29"/>
      <c r="HXZ29"/>
      <c r="HYA29"/>
      <c r="HYB29"/>
      <c r="HYC29"/>
      <c r="HYD29"/>
      <c r="HYE29"/>
      <c r="HYF29"/>
      <c r="HYG29"/>
      <c r="HYH29"/>
      <c r="HYI29"/>
      <c r="HYJ29"/>
      <c r="HYK29"/>
      <c r="HYL29"/>
      <c r="HYM29"/>
      <c r="HYN29"/>
      <c r="HYO29"/>
      <c r="HYP29"/>
      <c r="HYQ29"/>
      <c r="HYR29"/>
      <c r="HYS29"/>
      <c r="HYT29"/>
      <c r="HYU29"/>
      <c r="HYV29"/>
      <c r="HYW29"/>
      <c r="HYX29"/>
      <c r="HYY29"/>
      <c r="HYZ29"/>
      <c r="HZA29"/>
      <c r="HZB29"/>
      <c r="HZC29"/>
      <c r="HZD29"/>
      <c r="HZE29"/>
      <c r="HZF29"/>
      <c r="HZG29"/>
      <c r="HZH29"/>
      <c r="HZI29"/>
      <c r="HZJ29"/>
      <c r="HZK29"/>
      <c r="HZL29"/>
      <c r="HZM29"/>
      <c r="HZN29"/>
      <c r="HZO29"/>
      <c r="HZP29"/>
      <c r="HZQ29"/>
      <c r="HZR29"/>
      <c r="HZS29"/>
      <c r="HZT29"/>
      <c r="HZU29"/>
      <c r="HZV29"/>
      <c r="HZW29"/>
      <c r="HZX29"/>
      <c r="HZY29"/>
      <c r="HZZ29"/>
      <c r="IAA29"/>
      <c r="IAB29"/>
      <c r="IAC29"/>
      <c r="IAD29"/>
      <c r="IAE29"/>
      <c r="IAF29"/>
      <c r="IAG29"/>
      <c r="IAH29"/>
      <c r="IAI29"/>
      <c r="IAJ29"/>
      <c r="IAK29"/>
      <c r="IAL29"/>
      <c r="IAM29"/>
      <c r="IAN29"/>
      <c r="IAO29"/>
      <c r="IAP29"/>
      <c r="IAQ29"/>
      <c r="IAR29"/>
      <c r="IAS29"/>
      <c r="IAT29"/>
      <c r="IAU29"/>
      <c r="IAV29"/>
      <c r="IAW29"/>
      <c r="IAX29"/>
      <c r="IAY29"/>
      <c r="IAZ29"/>
      <c r="IBA29"/>
      <c r="IBB29"/>
      <c r="IBC29"/>
      <c r="IBD29"/>
      <c r="IBE29"/>
      <c r="IBF29"/>
      <c r="IBG29"/>
      <c r="IBH29"/>
      <c r="IBI29"/>
      <c r="IBJ29"/>
      <c r="IBK29"/>
      <c r="IBL29"/>
      <c r="IBM29"/>
      <c r="IBN29"/>
      <c r="IBO29"/>
      <c r="IBP29"/>
      <c r="IBQ29"/>
      <c r="IBR29"/>
      <c r="IBS29"/>
      <c r="IBT29"/>
      <c r="IBU29"/>
      <c r="IBV29"/>
      <c r="IBW29"/>
      <c r="IBX29"/>
      <c r="IBY29"/>
      <c r="IBZ29"/>
      <c r="ICA29"/>
      <c r="ICB29"/>
      <c r="ICC29"/>
      <c r="ICD29"/>
      <c r="ICE29"/>
      <c r="ICF29"/>
      <c r="ICG29"/>
      <c r="ICH29"/>
      <c r="ICI29"/>
      <c r="ICJ29"/>
      <c r="ICK29"/>
      <c r="ICL29"/>
      <c r="ICM29"/>
      <c r="ICN29"/>
      <c r="ICO29"/>
      <c r="ICP29"/>
      <c r="ICQ29"/>
      <c r="ICR29"/>
      <c r="ICS29"/>
      <c r="ICT29"/>
      <c r="ICU29"/>
      <c r="ICV29"/>
      <c r="ICW29"/>
      <c r="ICX29"/>
      <c r="ICY29"/>
      <c r="ICZ29"/>
      <c r="IDA29"/>
      <c r="IDB29"/>
      <c r="IDC29"/>
      <c r="IDD29"/>
      <c r="IDE29"/>
      <c r="IDF29"/>
      <c r="IDG29"/>
      <c r="IDH29"/>
      <c r="IDI29"/>
      <c r="IDJ29"/>
      <c r="IDK29"/>
      <c r="IDL29"/>
      <c r="IDM29"/>
      <c r="IDN29"/>
      <c r="IDO29"/>
      <c r="IDP29"/>
      <c r="IDQ29"/>
      <c r="IDR29"/>
      <c r="IDS29"/>
      <c r="IDT29"/>
      <c r="IDU29"/>
      <c r="IDV29"/>
      <c r="IDW29"/>
      <c r="IDX29"/>
      <c r="IDY29"/>
      <c r="IDZ29"/>
      <c r="IEA29"/>
      <c r="IEB29"/>
      <c r="IEC29"/>
      <c r="IED29"/>
      <c r="IEE29"/>
      <c r="IEF29"/>
      <c r="IEG29"/>
      <c r="IEH29"/>
      <c r="IEI29"/>
      <c r="IEJ29"/>
      <c r="IEK29"/>
      <c r="IEL29"/>
      <c r="IEM29"/>
      <c r="IEN29"/>
      <c r="IEO29"/>
      <c r="IEP29"/>
      <c r="IEQ29"/>
      <c r="IER29"/>
      <c r="IES29"/>
      <c r="IET29"/>
      <c r="IEU29"/>
      <c r="IEV29"/>
      <c r="IEW29"/>
      <c r="IEX29"/>
      <c r="IEY29"/>
      <c r="IEZ29"/>
      <c r="IFA29"/>
      <c r="IFB29"/>
      <c r="IFC29"/>
      <c r="IFD29"/>
      <c r="IFE29"/>
      <c r="IFF29"/>
      <c r="IFG29"/>
      <c r="IFH29"/>
      <c r="IFI29"/>
      <c r="IFJ29"/>
      <c r="IFK29"/>
      <c r="IFL29"/>
      <c r="IFM29"/>
      <c r="IFN29"/>
      <c r="IFO29"/>
      <c r="IFP29"/>
      <c r="IFQ29"/>
      <c r="IFR29"/>
      <c r="IFS29"/>
      <c r="IFT29"/>
      <c r="IFU29"/>
      <c r="IFV29"/>
      <c r="IFW29"/>
      <c r="IFX29"/>
      <c r="IFY29"/>
      <c r="IFZ29"/>
      <c r="IGA29"/>
      <c r="IGB29"/>
      <c r="IGC29"/>
      <c r="IGD29"/>
      <c r="IGE29"/>
      <c r="IGF29"/>
      <c r="IGG29"/>
      <c r="IGH29"/>
      <c r="IGI29"/>
      <c r="IGJ29"/>
      <c r="IGK29"/>
      <c r="IGL29"/>
      <c r="IGM29"/>
      <c r="IGN29"/>
      <c r="IGO29"/>
      <c r="IGP29"/>
      <c r="IGQ29"/>
      <c r="IGR29"/>
      <c r="IGS29"/>
      <c r="IGT29"/>
      <c r="IGU29"/>
      <c r="IGV29"/>
      <c r="IGW29"/>
      <c r="IGX29"/>
      <c r="IGY29"/>
      <c r="IGZ29"/>
      <c r="IHA29"/>
      <c r="IHB29"/>
      <c r="IHC29"/>
      <c r="IHD29"/>
      <c r="IHE29"/>
      <c r="IHF29"/>
      <c r="IHG29"/>
      <c r="IHH29"/>
      <c r="IHI29"/>
      <c r="IHJ29"/>
      <c r="IHK29"/>
      <c r="IHL29"/>
      <c r="IHM29"/>
      <c r="IHN29"/>
      <c r="IHO29"/>
      <c r="IHP29"/>
      <c r="IHQ29"/>
      <c r="IHR29"/>
      <c r="IHS29"/>
      <c r="IHT29"/>
      <c r="IHU29"/>
      <c r="IHV29"/>
      <c r="IHW29"/>
      <c r="IHX29"/>
      <c r="IHY29"/>
      <c r="IHZ29"/>
      <c r="IIA29"/>
      <c r="IIB29"/>
      <c r="IIC29"/>
      <c r="IID29"/>
      <c r="IIE29"/>
      <c r="IIF29"/>
      <c r="IIG29"/>
      <c r="IIH29"/>
      <c r="III29"/>
      <c r="IIJ29"/>
      <c r="IIK29"/>
      <c r="IIL29"/>
      <c r="IIM29"/>
      <c r="IIN29"/>
      <c r="IIO29"/>
      <c r="IIP29"/>
      <c r="IIQ29"/>
      <c r="IIR29"/>
      <c r="IIS29"/>
      <c r="IIT29"/>
      <c r="IIU29"/>
      <c r="IIV29"/>
      <c r="IIW29"/>
      <c r="IIX29"/>
      <c r="IIY29"/>
      <c r="IIZ29"/>
      <c r="IJA29"/>
      <c r="IJB29"/>
      <c r="IJC29"/>
      <c r="IJD29"/>
      <c r="IJE29"/>
      <c r="IJF29"/>
      <c r="IJG29"/>
      <c r="IJH29"/>
      <c r="IJI29"/>
      <c r="IJJ29"/>
      <c r="IJK29"/>
      <c r="IJL29"/>
      <c r="IJM29"/>
      <c r="IJN29"/>
      <c r="IJO29"/>
      <c r="IJP29"/>
      <c r="IJQ29"/>
      <c r="IJR29"/>
      <c r="IJS29"/>
      <c r="IJT29"/>
      <c r="IJU29"/>
      <c r="IJV29"/>
      <c r="IJW29"/>
      <c r="IJX29"/>
      <c r="IJY29"/>
      <c r="IJZ29"/>
      <c r="IKA29"/>
      <c r="IKB29"/>
      <c r="IKC29"/>
      <c r="IKD29"/>
      <c r="IKE29"/>
      <c r="IKF29"/>
      <c r="IKG29"/>
      <c r="IKH29"/>
      <c r="IKI29"/>
      <c r="IKJ29"/>
      <c r="IKK29"/>
      <c r="IKL29"/>
      <c r="IKM29"/>
      <c r="IKN29"/>
      <c r="IKO29"/>
      <c r="IKP29"/>
      <c r="IKQ29"/>
      <c r="IKR29"/>
      <c r="IKS29"/>
      <c r="IKT29"/>
      <c r="IKU29"/>
      <c r="IKV29"/>
      <c r="IKW29"/>
      <c r="IKX29"/>
      <c r="IKY29"/>
      <c r="IKZ29"/>
      <c r="ILA29"/>
      <c r="ILB29"/>
      <c r="ILC29"/>
      <c r="ILD29"/>
      <c r="ILE29"/>
      <c r="ILF29"/>
      <c r="ILG29"/>
      <c r="ILH29"/>
      <c r="ILI29"/>
      <c r="ILJ29"/>
      <c r="ILK29"/>
      <c r="ILL29"/>
      <c r="ILM29"/>
      <c r="ILN29"/>
      <c r="ILO29"/>
      <c r="ILP29"/>
      <c r="ILQ29"/>
      <c r="ILR29"/>
      <c r="ILS29"/>
      <c r="ILT29"/>
      <c r="ILU29"/>
      <c r="ILV29"/>
      <c r="ILW29"/>
      <c r="ILX29"/>
      <c r="ILY29"/>
      <c r="ILZ29"/>
      <c r="IMA29"/>
      <c r="IMB29"/>
      <c r="IMC29"/>
      <c r="IMD29"/>
      <c r="IME29"/>
      <c r="IMF29"/>
      <c r="IMG29"/>
      <c r="IMH29"/>
      <c r="IMI29"/>
      <c r="IMJ29"/>
      <c r="IMK29"/>
      <c r="IML29"/>
      <c r="IMM29"/>
      <c r="IMN29"/>
      <c r="IMO29"/>
      <c r="IMP29"/>
      <c r="IMQ29"/>
      <c r="IMR29"/>
      <c r="IMS29"/>
      <c r="IMT29"/>
      <c r="IMU29"/>
      <c r="IMV29"/>
      <c r="IMW29"/>
      <c r="IMX29"/>
      <c r="IMY29"/>
      <c r="IMZ29"/>
      <c r="INA29"/>
      <c r="INB29"/>
      <c r="INC29"/>
      <c r="IND29"/>
      <c r="INE29"/>
      <c r="INF29"/>
      <c r="ING29"/>
      <c r="INH29"/>
      <c r="INI29"/>
      <c r="INJ29"/>
      <c r="INK29"/>
      <c r="INL29"/>
      <c r="INM29"/>
      <c r="INN29"/>
      <c r="INO29"/>
      <c r="INP29"/>
      <c r="INQ29"/>
      <c r="INR29"/>
      <c r="INS29"/>
      <c r="INT29"/>
      <c r="INU29"/>
      <c r="INV29"/>
      <c r="INW29"/>
      <c r="INX29"/>
      <c r="INY29"/>
      <c r="INZ29"/>
      <c r="IOA29"/>
      <c r="IOB29"/>
      <c r="IOC29"/>
      <c r="IOD29"/>
      <c r="IOE29"/>
      <c r="IOF29"/>
      <c r="IOG29"/>
      <c r="IOH29"/>
      <c r="IOI29"/>
      <c r="IOJ29"/>
      <c r="IOK29"/>
      <c r="IOL29"/>
      <c r="IOM29"/>
      <c r="ION29"/>
      <c r="IOO29"/>
      <c r="IOP29"/>
      <c r="IOQ29"/>
      <c r="IOR29"/>
      <c r="IOS29"/>
      <c r="IOT29"/>
      <c r="IOU29"/>
      <c r="IOV29"/>
      <c r="IOW29"/>
      <c r="IOX29"/>
      <c r="IOY29"/>
      <c r="IOZ29"/>
      <c r="IPA29"/>
      <c r="IPB29"/>
      <c r="IPC29"/>
      <c r="IPD29"/>
      <c r="IPE29"/>
      <c r="IPF29"/>
      <c r="IPG29"/>
      <c r="IPH29"/>
      <c r="IPI29"/>
      <c r="IPJ29"/>
      <c r="IPK29"/>
      <c r="IPL29"/>
      <c r="IPM29"/>
      <c r="IPN29"/>
      <c r="IPO29"/>
      <c r="IPP29"/>
      <c r="IPQ29"/>
      <c r="IPR29"/>
      <c r="IPS29"/>
      <c r="IPT29"/>
      <c r="IPU29"/>
      <c r="IPV29"/>
      <c r="IPW29"/>
      <c r="IPX29"/>
      <c r="IPY29"/>
      <c r="IPZ29"/>
      <c r="IQA29"/>
      <c r="IQB29"/>
      <c r="IQC29"/>
      <c r="IQD29"/>
      <c r="IQE29"/>
      <c r="IQF29"/>
      <c r="IQG29"/>
      <c r="IQH29"/>
      <c r="IQI29"/>
      <c r="IQJ29"/>
      <c r="IQK29"/>
      <c r="IQL29"/>
      <c r="IQM29"/>
      <c r="IQN29"/>
      <c r="IQO29"/>
      <c r="IQP29"/>
      <c r="IQQ29"/>
      <c r="IQR29"/>
      <c r="IQS29"/>
      <c r="IQT29"/>
      <c r="IQU29"/>
      <c r="IQV29"/>
      <c r="IQW29"/>
      <c r="IQX29"/>
      <c r="IQY29"/>
      <c r="IQZ29"/>
      <c r="IRA29"/>
      <c r="IRB29"/>
      <c r="IRC29"/>
      <c r="IRD29"/>
      <c r="IRE29"/>
      <c r="IRF29"/>
      <c r="IRG29"/>
      <c r="IRH29"/>
      <c r="IRI29"/>
      <c r="IRJ29"/>
      <c r="IRK29"/>
      <c r="IRL29"/>
      <c r="IRM29"/>
      <c r="IRN29"/>
      <c r="IRO29"/>
      <c r="IRP29"/>
      <c r="IRQ29"/>
      <c r="IRR29"/>
      <c r="IRS29"/>
      <c r="IRT29"/>
      <c r="IRU29"/>
      <c r="IRV29"/>
      <c r="IRW29"/>
      <c r="IRX29"/>
      <c r="IRY29"/>
      <c r="IRZ29"/>
      <c r="ISA29"/>
      <c r="ISB29"/>
      <c r="ISC29"/>
      <c r="ISD29"/>
      <c r="ISE29"/>
      <c r="ISF29"/>
      <c r="ISG29"/>
      <c r="ISH29"/>
      <c r="ISI29"/>
      <c r="ISJ29"/>
      <c r="ISK29"/>
      <c r="ISL29"/>
      <c r="ISM29"/>
      <c r="ISN29"/>
      <c r="ISO29"/>
      <c r="ISP29"/>
      <c r="ISQ29"/>
      <c r="ISR29"/>
      <c r="ISS29"/>
      <c r="IST29"/>
      <c r="ISU29"/>
      <c r="ISV29"/>
      <c r="ISW29"/>
      <c r="ISX29"/>
      <c r="ISY29"/>
      <c r="ISZ29"/>
      <c r="ITA29"/>
      <c r="ITB29"/>
      <c r="ITC29"/>
      <c r="ITD29"/>
      <c r="ITE29"/>
      <c r="ITF29"/>
      <c r="ITG29"/>
      <c r="ITH29"/>
      <c r="ITI29"/>
      <c r="ITJ29"/>
      <c r="ITK29"/>
      <c r="ITL29"/>
      <c r="ITM29"/>
      <c r="ITN29"/>
      <c r="ITO29"/>
      <c r="ITP29"/>
      <c r="ITQ29"/>
      <c r="ITR29"/>
      <c r="ITS29"/>
      <c r="ITT29"/>
      <c r="ITU29"/>
      <c r="ITV29"/>
      <c r="ITW29"/>
      <c r="ITX29"/>
      <c r="ITY29"/>
      <c r="ITZ29"/>
      <c r="IUA29"/>
      <c r="IUB29"/>
      <c r="IUC29"/>
      <c r="IUD29"/>
      <c r="IUE29"/>
      <c r="IUF29"/>
      <c r="IUG29"/>
      <c r="IUH29"/>
      <c r="IUI29"/>
      <c r="IUJ29"/>
      <c r="IUK29"/>
      <c r="IUL29"/>
      <c r="IUM29"/>
      <c r="IUN29"/>
      <c r="IUO29"/>
      <c r="IUP29"/>
      <c r="IUQ29"/>
      <c r="IUR29"/>
      <c r="IUS29"/>
      <c r="IUT29"/>
      <c r="IUU29"/>
      <c r="IUV29"/>
      <c r="IUW29"/>
      <c r="IUX29"/>
      <c r="IUY29"/>
      <c r="IUZ29"/>
      <c r="IVA29"/>
      <c r="IVB29"/>
      <c r="IVC29"/>
      <c r="IVD29"/>
      <c r="IVE29"/>
      <c r="IVF29"/>
      <c r="IVG29"/>
      <c r="IVH29"/>
      <c r="IVI29"/>
      <c r="IVJ29"/>
      <c r="IVK29"/>
      <c r="IVL29"/>
      <c r="IVM29"/>
      <c r="IVN29"/>
      <c r="IVO29"/>
      <c r="IVP29"/>
      <c r="IVQ29"/>
      <c r="IVR29"/>
      <c r="IVS29"/>
      <c r="IVT29"/>
      <c r="IVU29"/>
      <c r="IVV29"/>
      <c r="IVW29"/>
      <c r="IVX29"/>
      <c r="IVY29"/>
      <c r="IVZ29"/>
      <c r="IWA29"/>
      <c r="IWB29"/>
      <c r="IWC29"/>
      <c r="IWD29"/>
      <c r="IWE29"/>
      <c r="IWF29"/>
      <c r="IWG29"/>
      <c r="IWH29"/>
      <c r="IWI29"/>
      <c r="IWJ29"/>
      <c r="IWK29"/>
      <c r="IWL29"/>
      <c r="IWM29"/>
      <c r="IWN29"/>
      <c r="IWO29"/>
      <c r="IWP29"/>
      <c r="IWQ29"/>
      <c r="IWR29"/>
      <c r="IWS29"/>
      <c r="IWT29"/>
      <c r="IWU29"/>
      <c r="IWV29"/>
      <c r="IWW29"/>
      <c r="IWX29"/>
      <c r="IWY29"/>
      <c r="IWZ29"/>
      <c r="IXA29"/>
      <c r="IXB29"/>
      <c r="IXC29"/>
      <c r="IXD29"/>
      <c r="IXE29"/>
      <c r="IXF29"/>
      <c r="IXG29"/>
      <c r="IXH29"/>
      <c r="IXI29"/>
      <c r="IXJ29"/>
      <c r="IXK29"/>
      <c r="IXL29"/>
      <c r="IXM29"/>
      <c r="IXN29"/>
      <c r="IXO29"/>
      <c r="IXP29"/>
      <c r="IXQ29"/>
      <c r="IXR29"/>
      <c r="IXS29"/>
      <c r="IXT29"/>
      <c r="IXU29"/>
      <c r="IXV29"/>
      <c r="IXW29"/>
      <c r="IXX29"/>
      <c r="IXY29"/>
      <c r="IXZ29"/>
      <c r="IYA29"/>
      <c r="IYB29"/>
      <c r="IYC29"/>
      <c r="IYD29"/>
      <c r="IYE29"/>
      <c r="IYF29"/>
      <c r="IYG29"/>
      <c r="IYH29"/>
      <c r="IYI29"/>
      <c r="IYJ29"/>
      <c r="IYK29"/>
      <c r="IYL29"/>
      <c r="IYM29"/>
      <c r="IYN29"/>
      <c r="IYO29"/>
      <c r="IYP29"/>
      <c r="IYQ29"/>
      <c r="IYR29"/>
      <c r="IYS29"/>
      <c r="IYT29"/>
      <c r="IYU29"/>
      <c r="IYV29"/>
      <c r="IYW29"/>
      <c r="IYX29"/>
      <c r="IYY29"/>
      <c r="IYZ29"/>
      <c r="IZA29"/>
      <c r="IZB29"/>
      <c r="IZC29"/>
      <c r="IZD29"/>
      <c r="IZE29"/>
      <c r="IZF29"/>
      <c r="IZG29"/>
      <c r="IZH29"/>
      <c r="IZI29"/>
      <c r="IZJ29"/>
      <c r="IZK29"/>
      <c r="IZL29"/>
      <c r="IZM29"/>
      <c r="IZN29"/>
      <c r="IZO29"/>
      <c r="IZP29"/>
      <c r="IZQ29"/>
      <c r="IZR29"/>
      <c r="IZS29"/>
      <c r="IZT29"/>
      <c r="IZU29"/>
      <c r="IZV29"/>
      <c r="IZW29"/>
      <c r="IZX29"/>
      <c r="IZY29"/>
      <c r="IZZ29"/>
      <c r="JAA29"/>
      <c r="JAB29"/>
      <c r="JAC29"/>
      <c r="JAD29"/>
      <c r="JAE29"/>
      <c r="JAF29"/>
      <c r="JAG29"/>
      <c r="JAH29"/>
      <c r="JAI29"/>
      <c r="JAJ29"/>
      <c r="JAK29"/>
      <c r="JAL29"/>
      <c r="JAM29"/>
      <c r="JAN29"/>
      <c r="JAO29"/>
      <c r="JAP29"/>
      <c r="JAQ29"/>
      <c r="JAR29"/>
      <c r="JAS29"/>
      <c r="JAT29"/>
      <c r="JAU29"/>
      <c r="JAV29"/>
      <c r="JAW29"/>
      <c r="JAX29"/>
      <c r="JAY29"/>
      <c r="JAZ29"/>
      <c r="JBA29"/>
      <c r="JBB29"/>
      <c r="JBC29"/>
      <c r="JBD29"/>
      <c r="JBE29"/>
      <c r="JBF29"/>
      <c r="JBG29"/>
      <c r="JBH29"/>
      <c r="JBI29"/>
      <c r="JBJ29"/>
      <c r="JBK29"/>
      <c r="JBL29"/>
      <c r="JBM29"/>
      <c r="JBN29"/>
      <c r="JBO29"/>
      <c r="JBP29"/>
      <c r="JBQ29"/>
      <c r="JBR29"/>
      <c r="JBS29"/>
      <c r="JBT29"/>
      <c r="JBU29"/>
      <c r="JBV29"/>
      <c r="JBW29"/>
      <c r="JBX29"/>
      <c r="JBY29"/>
      <c r="JBZ29"/>
      <c r="JCA29"/>
      <c r="JCB29"/>
      <c r="JCC29"/>
      <c r="JCD29"/>
      <c r="JCE29"/>
      <c r="JCF29"/>
      <c r="JCG29"/>
      <c r="JCH29"/>
      <c r="JCI29"/>
      <c r="JCJ29"/>
      <c r="JCK29"/>
      <c r="JCL29"/>
      <c r="JCM29"/>
      <c r="JCN29"/>
      <c r="JCO29"/>
      <c r="JCP29"/>
      <c r="JCQ29"/>
      <c r="JCR29"/>
      <c r="JCS29"/>
      <c r="JCT29"/>
      <c r="JCU29"/>
      <c r="JCV29"/>
      <c r="JCW29"/>
      <c r="JCX29"/>
      <c r="JCY29"/>
      <c r="JCZ29"/>
      <c r="JDA29"/>
      <c r="JDB29"/>
      <c r="JDC29"/>
      <c r="JDD29"/>
      <c r="JDE29"/>
      <c r="JDF29"/>
      <c r="JDG29"/>
      <c r="JDH29"/>
      <c r="JDI29"/>
      <c r="JDJ29"/>
      <c r="JDK29"/>
      <c r="JDL29"/>
      <c r="JDM29"/>
      <c r="JDN29"/>
      <c r="JDO29"/>
      <c r="JDP29"/>
      <c r="JDQ29"/>
      <c r="JDR29"/>
      <c r="JDS29"/>
      <c r="JDT29"/>
      <c r="JDU29"/>
      <c r="JDV29"/>
      <c r="JDW29"/>
      <c r="JDX29"/>
      <c r="JDY29"/>
      <c r="JDZ29"/>
      <c r="JEA29"/>
      <c r="JEB29"/>
      <c r="JEC29"/>
      <c r="JED29"/>
      <c r="JEE29"/>
      <c r="JEF29"/>
      <c r="JEG29"/>
      <c r="JEH29"/>
      <c r="JEI29"/>
      <c r="JEJ29"/>
      <c r="JEK29"/>
      <c r="JEL29"/>
      <c r="JEM29"/>
      <c r="JEN29"/>
      <c r="JEO29"/>
      <c r="JEP29"/>
      <c r="JEQ29"/>
      <c r="JER29"/>
      <c r="JES29"/>
      <c r="JET29"/>
      <c r="JEU29"/>
      <c r="JEV29"/>
      <c r="JEW29"/>
      <c r="JEX29"/>
      <c r="JEY29"/>
      <c r="JEZ29"/>
      <c r="JFA29"/>
      <c r="JFB29"/>
      <c r="JFC29"/>
      <c r="JFD29"/>
      <c r="JFE29"/>
      <c r="JFF29"/>
      <c r="JFG29"/>
      <c r="JFH29"/>
      <c r="JFI29"/>
      <c r="JFJ29"/>
      <c r="JFK29"/>
      <c r="JFL29"/>
      <c r="JFM29"/>
      <c r="JFN29"/>
      <c r="JFO29"/>
      <c r="JFP29"/>
      <c r="JFQ29"/>
      <c r="JFR29"/>
      <c r="JFS29"/>
      <c r="JFT29"/>
      <c r="JFU29"/>
      <c r="JFV29"/>
      <c r="JFW29"/>
      <c r="JFX29"/>
      <c r="JFY29"/>
      <c r="JFZ29"/>
      <c r="JGA29"/>
      <c r="JGB29"/>
      <c r="JGC29"/>
      <c r="JGD29"/>
      <c r="JGE29"/>
      <c r="JGF29"/>
      <c r="JGG29"/>
      <c r="JGH29"/>
      <c r="JGI29"/>
      <c r="JGJ29"/>
      <c r="JGK29"/>
      <c r="JGL29"/>
      <c r="JGM29"/>
      <c r="JGN29"/>
      <c r="JGO29"/>
      <c r="JGP29"/>
      <c r="JGQ29"/>
      <c r="JGR29"/>
      <c r="JGS29"/>
      <c r="JGT29"/>
      <c r="JGU29"/>
      <c r="JGV29"/>
      <c r="JGW29"/>
      <c r="JGX29"/>
      <c r="JGY29"/>
      <c r="JGZ29"/>
      <c r="JHA29"/>
      <c r="JHB29"/>
      <c r="JHC29"/>
      <c r="JHD29"/>
      <c r="JHE29"/>
      <c r="JHF29"/>
      <c r="JHG29"/>
      <c r="JHH29"/>
      <c r="JHI29"/>
      <c r="JHJ29"/>
      <c r="JHK29"/>
      <c r="JHL29"/>
      <c r="JHM29"/>
      <c r="JHN29"/>
      <c r="JHO29"/>
      <c r="JHP29"/>
      <c r="JHQ29"/>
      <c r="JHR29"/>
      <c r="JHS29"/>
      <c r="JHT29"/>
      <c r="JHU29"/>
      <c r="JHV29"/>
      <c r="JHW29"/>
      <c r="JHX29"/>
      <c r="JHY29"/>
      <c r="JHZ29"/>
      <c r="JIA29"/>
      <c r="JIB29"/>
      <c r="JIC29"/>
      <c r="JID29"/>
      <c r="JIE29"/>
      <c r="JIF29"/>
      <c r="JIG29"/>
      <c r="JIH29"/>
      <c r="JII29"/>
      <c r="JIJ29"/>
      <c r="JIK29"/>
      <c r="JIL29"/>
      <c r="JIM29"/>
      <c r="JIN29"/>
      <c r="JIO29"/>
      <c r="JIP29"/>
      <c r="JIQ29"/>
      <c r="JIR29"/>
      <c r="JIS29"/>
      <c r="JIT29"/>
      <c r="JIU29"/>
      <c r="JIV29"/>
      <c r="JIW29"/>
      <c r="JIX29"/>
      <c r="JIY29"/>
      <c r="JIZ29"/>
      <c r="JJA29"/>
      <c r="JJB29"/>
      <c r="JJC29"/>
      <c r="JJD29"/>
      <c r="JJE29"/>
      <c r="JJF29"/>
      <c r="JJG29"/>
      <c r="JJH29"/>
      <c r="JJI29"/>
      <c r="JJJ29"/>
      <c r="JJK29"/>
      <c r="JJL29"/>
      <c r="JJM29"/>
      <c r="JJN29"/>
      <c r="JJO29"/>
      <c r="JJP29"/>
      <c r="JJQ29"/>
      <c r="JJR29"/>
      <c r="JJS29"/>
      <c r="JJT29"/>
      <c r="JJU29"/>
      <c r="JJV29"/>
      <c r="JJW29"/>
      <c r="JJX29"/>
      <c r="JJY29"/>
      <c r="JJZ29"/>
      <c r="JKA29"/>
      <c r="JKB29"/>
      <c r="JKC29"/>
      <c r="JKD29"/>
      <c r="JKE29"/>
      <c r="JKF29"/>
      <c r="JKG29"/>
      <c r="JKH29"/>
      <c r="JKI29"/>
      <c r="JKJ29"/>
      <c r="JKK29"/>
      <c r="JKL29"/>
      <c r="JKM29"/>
      <c r="JKN29"/>
      <c r="JKO29"/>
      <c r="JKP29"/>
      <c r="JKQ29"/>
      <c r="JKR29"/>
      <c r="JKS29"/>
      <c r="JKT29"/>
      <c r="JKU29"/>
      <c r="JKV29"/>
      <c r="JKW29"/>
      <c r="JKX29"/>
      <c r="JKY29"/>
      <c r="JKZ29"/>
      <c r="JLA29"/>
      <c r="JLB29"/>
      <c r="JLC29"/>
      <c r="JLD29"/>
      <c r="JLE29"/>
      <c r="JLF29"/>
      <c r="JLG29"/>
      <c r="JLH29"/>
      <c r="JLI29"/>
      <c r="JLJ29"/>
      <c r="JLK29"/>
      <c r="JLL29"/>
      <c r="JLM29"/>
      <c r="JLN29"/>
      <c r="JLO29"/>
      <c r="JLP29"/>
      <c r="JLQ29"/>
      <c r="JLR29"/>
      <c r="JLS29"/>
      <c r="JLT29"/>
      <c r="JLU29"/>
      <c r="JLV29"/>
      <c r="JLW29"/>
      <c r="JLX29"/>
      <c r="JLY29"/>
      <c r="JLZ29"/>
      <c r="JMA29"/>
      <c r="JMB29"/>
      <c r="JMC29"/>
      <c r="JMD29"/>
      <c r="JME29"/>
      <c r="JMF29"/>
      <c r="JMG29"/>
      <c r="JMH29"/>
      <c r="JMI29"/>
      <c r="JMJ29"/>
      <c r="JMK29"/>
      <c r="JML29"/>
      <c r="JMM29"/>
      <c r="JMN29"/>
      <c r="JMO29"/>
      <c r="JMP29"/>
      <c r="JMQ29"/>
      <c r="JMR29"/>
      <c r="JMS29"/>
      <c r="JMT29"/>
      <c r="JMU29"/>
      <c r="JMV29"/>
      <c r="JMW29"/>
      <c r="JMX29"/>
      <c r="JMY29"/>
      <c r="JMZ29"/>
      <c r="JNA29"/>
      <c r="JNB29"/>
      <c r="JNC29"/>
      <c r="JND29"/>
      <c r="JNE29"/>
      <c r="JNF29"/>
      <c r="JNG29"/>
      <c r="JNH29"/>
      <c r="JNI29"/>
      <c r="JNJ29"/>
      <c r="JNK29"/>
      <c r="JNL29"/>
      <c r="JNM29"/>
      <c r="JNN29"/>
      <c r="JNO29"/>
      <c r="JNP29"/>
      <c r="JNQ29"/>
      <c r="JNR29"/>
      <c r="JNS29"/>
      <c r="JNT29"/>
      <c r="JNU29"/>
      <c r="JNV29"/>
      <c r="JNW29"/>
      <c r="JNX29"/>
      <c r="JNY29"/>
      <c r="JNZ29"/>
      <c r="JOA29"/>
      <c r="JOB29"/>
      <c r="JOC29"/>
      <c r="JOD29"/>
      <c r="JOE29"/>
      <c r="JOF29"/>
      <c r="JOG29"/>
      <c r="JOH29"/>
      <c r="JOI29"/>
      <c r="JOJ29"/>
      <c r="JOK29"/>
      <c r="JOL29"/>
      <c r="JOM29"/>
      <c r="JON29"/>
      <c r="JOO29"/>
      <c r="JOP29"/>
      <c r="JOQ29"/>
      <c r="JOR29"/>
      <c r="JOS29"/>
      <c r="JOT29"/>
      <c r="JOU29"/>
      <c r="JOV29"/>
      <c r="JOW29"/>
      <c r="JOX29"/>
      <c r="JOY29"/>
      <c r="JOZ29"/>
      <c r="JPA29"/>
      <c r="JPB29"/>
      <c r="JPC29"/>
      <c r="JPD29"/>
      <c r="JPE29"/>
      <c r="JPF29"/>
      <c r="JPG29"/>
      <c r="JPH29"/>
      <c r="JPI29"/>
      <c r="JPJ29"/>
      <c r="JPK29"/>
      <c r="JPL29"/>
      <c r="JPM29"/>
      <c r="JPN29"/>
      <c r="JPO29"/>
      <c r="JPP29"/>
      <c r="JPQ29"/>
      <c r="JPR29"/>
      <c r="JPS29"/>
      <c r="JPT29"/>
      <c r="JPU29"/>
      <c r="JPV29"/>
      <c r="JPW29"/>
      <c r="JPX29"/>
      <c r="JPY29"/>
      <c r="JPZ29"/>
      <c r="JQA29"/>
      <c r="JQB29"/>
      <c r="JQC29"/>
      <c r="JQD29"/>
      <c r="JQE29"/>
      <c r="JQF29"/>
      <c r="JQG29"/>
      <c r="JQH29"/>
      <c r="JQI29"/>
      <c r="JQJ29"/>
      <c r="JQK29"/>
      <c r="JQL29"/>
      <c r="JQM29"/>
      <c r="JQN29"/>
      <c r="JQO29"/>
      <c r="JQP29"/>
      <c r="JQQ29"/>
      <c r="JQR29"/>
      <c r="JQS29"/>
      <c r="JQT29"/>
      <c r="JQU29"/>
      <c r="JQV29"/>
      <c r="JQW29"/>
      <c r="JQX29"/>
      <c r="JQY29"/>
      <c r="JQZ29"/>
      <c r="JRA29"/>
      <c r="JRB29"/>
      <c r="JRC29"/>
      <c r="JRD29"/>
      <c r="JRE29"/>
      <c r="JRF29"/>
      <c r="JRG29"/>
      <c r="JRH29"/>
      <c r="JRI29"/>
      <c r="JRJ29"/>
      <c r="JRK29"/>
      <c r="JRL29"/>
      <c r="JRM29"/>
      <c r="JRN29"/>
      <c r="JRO29"/>
      <c r="JRP29"/>
      <c r="JRQ29"/>
      <c r="JRR29"/>
      <c r="JRS29"/>
      <c r="JRT29"/>
      <c r="JRU29"/>
      <c r="JRV29"/>
      <c r="JRW29"/>
      <c r="JRX29"/>
      <c r="JRY29"/>
      <c r="JRZ29"/>
      <c r="JSA29"/>
      <c r="JSB29"/>
      <c r="JSC29"/>
      <c r="JSD29"/>
      <c r="JSE29"/>
      <c r="JSF29"/>
      <c r="JSG29"/>
      <c r="JSH29"/>
      <c r="JSI29"/>
      <c r="JSJ29"/>
      <c r="JSK29"/>
      <c r="JSL29"/>
      <c r="JSM29"/>
      <c r="JSN29"/>
      <c r="JSO29"/>
      <c r="JSP29"/>
      <c r="JSQ29"/>
      <c r="JSR29"/>
      <c r="JSS29"/>
      <c r="JST29"/>
      <c r="JSU29"/>
      <c r="JSV29"/>
      <c r="JSW29"/>
      <c r="JSX29"/>
      <c r="JSY29"/>
      <c r="JSZ29"/>
      <c r="JTA29"/>
      <c r="JTB29"/>
      <c r="JTC29"/>
      <c r="JTD29"/>
      <c r="JTE29"/>
      <c r="JTF29"/>
      <c r="JTG29"/>
      <c r="JTH29"/>
      <c r="JTI29"/>
      <c r="JTJ29"/>
      <c r="JTK29"/>
      <c r="JTL29"/>
      <c r="JTM29"/>
      <c r="JTN29"/>
      <c r="JTO29"/>
      <c r="JTP29"/>
      <c r="JTQ29"/>
      <c r="JTR29"/>
      <c r="JTS29"/>
      <c r="JTT29"/>
      <c r="JTU29"/>
      <c r="JTV29"/>
      <c r="JTW29"/>
      <c r="JTX29"/>
      <c r="JTY29"/>
      <c r="JTZ29"/>
      <c r="JUA29"/>
      <c r="JUB29"/>
      <c r="JUC29"/>
      <c r="JUD29"/>
      <c r="JUE29"/>
      <c r="JUF29"/>
      <c r="JUG29"/>
      <c r="JUH29"/>
      <c r="JUI29"/>
      <c r="JUJ29"/>
      <c r="JUK29"/>
      <c r="JUL29"/>
      <c r="JUM29"/>
      <c r="JUN29"/>
      <c r="JUO29"/>
      <c r="JUP29"/>
      <c r="JUQ29"/>
      <c r="JUR29"/>
      <c r="JUS29"/>
      <c r="JUT29"/>
      <c r="JUU29"/>
      <c r="JUV29"/>
      <c r="JUW29"/>
      <c r="JUX29"/>
      <c r="JUY29"/>
      <c r="JUZ29"/>
      <c r="JVA29"/>
      <c r="JVB29"/>
      <c r="JVC29"/>
      <c r="JVD29"/>
      <c r="JVE29"/>
      <c r="JVF29"/>
      <c r="JVG29"/>
      <c r="JVH29"/>
      <c r="JVI29"/>
      <c r="JVJ29"/>
      <c r="JVK29"/>
      <c r="JVL29"/>
      <c r="JVM29"/>
      <c r="JVN29"/>
      <c r="JVO29"/>
      <c r="JVP29"/>
      <c r="JVQ29"/>
      <c r="JVR29"/>
      <c r="JVS29"/>
      <c r="JVT29"/>
      <c r="JVU29"/>
      <c r="JVV29"/>
      <c r="JVW29"/>
      <c r="JVX29"/>
      <c r="JVY29"/>
      <c r="JVZ29"/>
      <c r="JWA29"/>
      <c r="JWB29"/>
      <c r="JWC29"/>
      <c r="JWD29"/>
      <c r="JWE29"/>
      <c r="JWF29"/>
      <c r="JWG29"/>
      <c r="JWH29"/>
      <c r="JWI29"/>
      <c r="JWJ29"/>
      <c r="JWK29"/>
      <c r="JWL29"/>
      <c r="JWM29"/>
      <c r="JWN29"/>
      <c r="JWO29"/>
      <c r="JWP29"/>
      <c r="JWQ29"/>
      <c r="JWR29"/>
      <c r="JWS29"/>
      <c r="JWT29"/>
      <c r="JWU29"/>
      <c r="JWV29"/>
      <c r="JWW29"/>
      <c r="JWX29"/>
      <c r="JWY29"/>
      <c r="JWZ29"/>
      <c r="JXA29"/>
      <c r="JXB29"/>
      <c r="JXC29"/>
      <c r="JXD29"/>
      <c r="JXE29"/>
      <c r="JXF29"/>
      <c r="JXG29"/>
      <c r="JXH29"/>
      <c r="JXI29"/>
      <c r="JXJ29"/>
      <c r="JXK29"/>
      <c r="JXL29"/>
      <c r="JXM29"/>
      <c r="JXN29"/>
      <c r="JXO29"/>
      <c r="JXP29"/>
      <c r="JXQ29"/>
      <c r="JXR29"/>
      <c r="JXS29"/>
      <c r="JXT29"/>
      <c r="JXU29"/>
      <c r="JXV29"/>
      <c r="JXW29"/>
      <c r="JXX29"/>
      <c r="JXY29"/>
      <c r="JXZ29"/>
      <c r="JYA29"/>
      <c r="JYB29"/>
      <c r="JYC29"/>
      <c r="JYD29"/>
      <c r="JYE29"/>
      <c r="JYF29"/>
      <c r="JYG29"/>
      <c r="JYH29"/>
      <c r="JYI29"/>
      <c r="JYJ29"/>
      <c r="JYK29"/>
      <c r="JYL29"/>
      <c r="JYM29"/>
      <c r="JYN29"/>
      <c r="JYO29"/>
      <c r="JYP29"/>
      <c r="JYQ29"/>
      <c r="JYR29"/>
      <c r="JYS29"/>
      <c r="JYT29"/>
      <c r="JYU29"/>
      <c r="JYV29"/>
      <c r="JYW29"/>
      <c r="JYX29"/>
      <c r="JYY29"/>
      <c r="JYZ29"/>
      <c r="JZA29"/>
      <c r="JZB29"/>
      <c r="JZC29"/>
      <c r="JZD29"/>
      <c r="JZE29"/>
      <c r="JZF29"/>
      <c r="JZG29"/>
      <c r="JZH29"/>
      <c r="JZI29"/>
      <c r="JZJ29"/>
      <c r="JZK29"/>
      <c r="JZL29"/>
      <c r="JZM29"/>
      <c r="JZN29"/>
      <c r="JZO29"/>
      <c r="JZP29"/>
      <c r="JZQ29"/>
      <c r="JZR29"/>
      <c r="JZS29"/>
      <c r="JZT29"/>
      <c r="JZU29"/>
      <c r="JZV29"/>
      <c r="JZW29"/>
      <c r="JZX29"/>
      <c r="JZY29"/>
      <c r="JZZ29"/>
      <c r="KAA29"/>
      <c r="KAB29"/>
      <c r="KAC29"/>
      <c r="KAD29"/>
      <c r="KAE29"/>
      <c r="KAF29"/>
      <c r="KAG29"/>
      <c r="KAH29"/>
      <c r="KAI29"/>
      <c r="KAJ29"/>
      <c r="KAK29"/>
      <c r="KAL29"/>
      <c r="KAM29"/>
      <c r="KAN29"/>
      <c r="KAO29"/>
      <c r="KAP29"/>
      <c r="KAQ29"/>
      <c r="KAR29"/>
      <c r="KAS29"/>
      <c r="KAT29"/>
      <c r="KAU29"/>
      <c r="KAV29"/>
      <c r="KAW29"/>
      <c r="KAX29"/>
      <c r="KAY29"/>
      <c r="KAZ29"/>
      <c r="KBA29"/>
      <c r="KBB29"/>
      <c r="KBC29"/>
      <c r="KBD29"/>
      <c r="KBE29"/>
      <c r="KBF29"/>
      <c r="KBG29"/>
      <c r="KBH29"/>
      <c r="KBI29"/>
      <c r="KBJ29"/>
      <c r="KBK29"/>
      <c r="KBL29"/>
      <c r="KBM29"/>
      <c r="KBN29"/>
      <c r="KBO29"/>
      <c r="KBP29"/>
      <c r="KBQ29"/>
      <c r="KBR29"/>
      <c r="KBS29"/>
      <c r="KBT29"/>
      <c r="KBU29"/>
      <c r="KBV29"/>
      <c r="KBW29"/>
      <c r="KBX29"/>
      <c r="KBY29"/>
      <c r="KBZ29"/>
      <c r="KCA29"/>
      <c r="KCB29"/>
      <c r="KCC29"/>
      <c r="KCD29"/>
      <c r="KCE29"/>
      <c r="KCF29"/>
      <c r="KCG29"/>
      <c r="KCH29"/>
      <c r="KCI29"/>
      <c r="KCJ29"/>
      <c r="KCK29"/>
      <c r="KCL29"/>
      <c r="KCM29"/>
      <c r="KCN29"/>
      <c r="KCO29"/>
      <c r="KCP29"/>
      <c r="KCQ29"/>
      <c r="KCR29"/>
      <c r="KCS29"/>
      <c r="KCT29"/>
      <c r="KCU29"/>
      <c r="KCV29"/>
      <c r="KCW29"/>
      <c r="KCX29"/>
      <c r="KCY29"/>
      <c r="KCZ29"/>
      <c r="KDA29"/>
      <c r="KDB29"/>
      <c r="KDC29"/>
      <c r="KDD29"/>
      <c r="KDE29"/>
      <c r="KDF29"/>
      <c r="KDG29"/>
      <c r="KDH29"/>
      <c r="KDI29"/>
      <c r="KDJ29"/>
      <c r="KDK29"/>
      <c r="KDL29"/>
      <c r="KDM29"/>
      <c r="KDN29"/>
      <c r="KDO29"/>
      <c r="KDP29"/>
      <c r="KDQ29"/>
      <c r="KDR29"/>
      <c r="KDS29"/>
      <c r="KDT29"/>
      <c r="KDU29"/>
      <c r="KDV29"/>
      <c r="KDW29"/>
      <c r="KDX29"/>
      <c r="KDY29"/>
      <c r="KDZ29"/>
      <c r="KEA29"/>
      <c r="KEB29"/>
      <c r="KEC29"/>
      <c r="KED29"/>
      <c r="KEE29"/>
      <c r="KEF29"/>
      <c r="KEG29"/>
      <c r="KEH29"/>
      <c r="KEI29"/>
      <c r="KEJ29"/>
      <c r="KEK29"/>
      <c r="KEL29"/>
      <c r="KEM29"/>
      <c r="KEN29"/>
      <c r="KEO29"/>
      <c r="KEP29"/>
      <c r="KEQ29"/>
      <c r="KER29"/>
      <c r="KES29"/>
      <c r="KET29"/>
      <c r="KEU29"/>
      <c r="KEV29"/>
      <c r="KEW29"/>
      <c r="KEX29"/>
      <c r="KEY29"/>
      <c r="KEZ29"/>
      <c r="KFA29"/>
      <c r="KFB29"/>
      <c r="KFC29"/>
      <c r="KFD29"/>
      <c r="KFE29"/>
      <c r="KFF29"/>
      <c r="KFG29"/>
      <c r="KFH29"/>
      <c r="KFI29"/>
      <c r="KFJ29"/>
      <c r="KFK29"/>
      <c r="KFL29"/>
      <c r="KFM29"/>
      <c r="KFN29"/>
      <c r="KFO29"/>
      <c r="KFP29"/>
      <c r="KFQ29"/>
      <c r="KFR29"/>
      <c r="KFS29"/>
      <c r="KFT29"/>
      <c r="KFU29"/>
      <c r="KFV29"/>
      <c r="KFW29"/>
      <c r="KFX29"/>
      <c r="KFY29"/>
      <c r="KFZ29"/>
      <c r="KGA29"/>
      <c r="KGB29"/>
      <c r="KGC29"/>
      <c r="KGD29"/>
      <c r="KGE29"/>
      <c r="KGF29"/>
      <c r="KGG29"/>
      <c r="KGH29"/>
      <c r="KGI29"/>
      <c r="KGJ29"/>
      <c r="KGK29"/>
      <c r="KGL29"/>
      <c r="KGM29"/>
      <c r="KGN29"/>
      <c r="KGO29"/>
      <c r="KGP29"/>
      <c r="KGQ29"/>
      <c r="KGR29"/>
      <c r="KGS29"/>
      <c r="KGT29"/>
      <c r="KGU29"/>
      <c r="KGV29"/>
      <c r="KGW29"/>
      <c r="KGX29"/>
      <c r="KGY29"/>
      <c r="KGZ29"/>
      <c r="KHA29"/>
      <c r="KHB29"/>
      <c r="KHC29"/>
      <c r="KHD29"/>
      <c r="KHE29"/>
      <c r="KHF29"/>
      <c r="KHG29"/>
      <c r="KHH29"/>
      <c r="KHI29"/>
      <c r="KHJ29"/>
      <c r="KHK29"/>
      <c r="KHL29"/>
      <c r="KHM29"/>
      <c r="KHN29"/>
      <c r="KHO29"/>
      <c r="KHP29"/>
      <c r="KHQ29"/>
      <c r="KHR29"/>
      <c r="KHS29"/>
      <c r="KHT29"/>
      <c r="KHU29"/>
      <c r="KHV29"/>
      <c r="KHW29"/>
      <c r="KHX29"/>
      <c r="KHY29"/>
      <c r="KHZ29"/>
      <c r="KIA29"/>
      <c r="KIB29"/>
      <c r="KIC29"/>
      <c r="KID29"/>
      <c r="KIE29"/>
      <c r="KIF29"/>
      <c r="KIG29"/>
      <c r="KIH29"/>
      <c r="KII29"/>
      <c r="KIJ29"/>
      <c r="KIK29"/>
      <c r="KIL29"/>
      <c r="KIM29"/>
      <c r="KIN29"/>
      <c r="KIO29"/>
      <c r="KIP29"/>
      <c r="KIQ29"/>
      <c r="KIR29"/>
      <c r="KIS29"/>
      <c r="KIT29"/>
      <c r="KIU29"/>
      <c r="KIV29"/>
      <c r="KIW29"/>
      <c r="KIX29"/>
      <c r="KIY29"/>
      <c r="KIZ29"/>
      <c r="KJA29"/>
      <c r="KJB29"/>
      <c r="KJC29"/>
      <c r="KJD29"/>
      <c r="KJE29"/>
      <c r="KJF29"/>
      <c r="KJG29"/>
      <c r="KJH29"/>
      <c r="KJI29"/>
      <c r="KJJ29"/>
      <c r="KJK29"/>
      <c r="KJL29"/>
      <c r="KJM29"/>
      <c r="KJN29"/>
      <c r="KJO29"/>
      <c r="KJP29"/>
      <c r="KJQ29"/>
      <c r="KJR29"/>
      <c r="KJS29"/>
      <c r="KJT29"/>
      <c r="KJU29"/>
      <c r="KJV29"/>
      <c r="KJW29"/>
      <c r="KJX29"/>
      <c r="KJY29"/>
      <c r="KJZ29"/>
      <c r="KKA29"/>
      <c r="KKB29"/>
      <c r="KKC29"/>
      <c r="KKD29"/>
      <c r="KKE29"/>
      <c r="KKF29"/>
      <c r="KKG29"/>
      <c r="KKH29"/>
      <c r="KKI29"/>
      <c r="KKJ29"/>
      <c r="KKK29"/>
      <c r="KKL29"/>
      <c r="KKM29"/>
      <c r="KKN29"/>
      <c r="KKO29"/>
      <c r="KKP29"/>
      <c r="KKQ29"/>
      <c r="KKR29"/>
      <c r="KKS29"/>
      <c r="KKT29"/>
      <c r="KKU29"/>
      <c r="KKV29"/>
      <c r="KKW29"/>
      <c r="KKX29"/>
      <c r="KKY29"/>
      <c r="KKZ29"/>
      <c r="KLA29"/>
      <c r="KLB29"/>
      <c r="KLC29"/>
      <c r="KLD29"/>
      <c r="KLE29"/>
      <c r="KLF29"/>
      <c r="KLG29"/>
      <c r="KLH29"/>
      <c r="KLI29"/>
      <c r="KLJ29"/>
      <c r="KLK29"/>
      <c r="KLL29"/>
      <c r="KLM29"/>
      <c r="KLN29"/>
      <c r="KLO29"/>
      <c r="KLP29"/>
      <c r="KLQ29"/>
      <c r="KLR29"/>
      <c r="KLS29"/>
      <c r="KLT29"/>
      <c r="KLU29"/>
      <c r="KLV29"/>
      <c r="KLW29"/>
      <c r="KLX29"/>
      <c r="KLY29"/>
      <c r="KLZ29"/>
      <c r="KMA29"/>
      <c r="KMB29"/>
      <c r="KMC29"/>
      <c r="KMD29"/>
      <c r="KME29"/>
      <c r="KMF29"/>
      <c r="KMG29"/>
      <c r="KMH29"/>
      <c r="KMI29"/>
      <c r="KMJ29"/>
      <c r="KMK29"/>
      <c r="KML29"/>
      <c r="KMM29"/>
      <c r="KMN29"/>
      <c r="KMO29"/>
      <c r="KMP29"/>
      <c r="KMQ29"/>
      <c r="KMR29"/>
      <c r="KMS29"/>
      <c r="KMT29"/>
      <c r="KMU29"/>
      <c r="KMV29"/>
      <c r="KMW29"/>
      <c r="KMX29"/>
      <c r="KMY29"/>
      <c r="KMZ29"/>
      <c r="KNA29"/>
      <c r="KNB29"/>
      <c r="KNC29"/>
      <c r="KND29"/>
      <c r="KNE29"/>
      <c r="KNF29"/>
      <c r="KNG29"/>
      <c r="KNH29"/>
      <c r="KNI29"/>
      <c r="KNJ29"/>
      <c r="KNK29"/>
      <c r="KNL29"/>
      <c r="KNM29"/>
      <c r="KNN29"/>
      <c r="KNO29"/>
      <c r="KNP29"/>
      <c r="KNQ29"/>
      <c r="KNR29"/>
      <c r="KNS29"/>
      <c r="KNT29"/>
      <c r="KNU29"/>
      <c r="KNV29"/>
      <c r="KNW29"/>
      <c r="KNX29"/>
      <c r="KNY29"/>
      <c r="KNZ29"/>
      <c r="KOA29"/>
      <c r="KOB29"/>
      <c r="KOC29"/>
      <c r="KOD29"/>
      <c r="KOE29"/>
      <c r="KOF29"/>
      <c r="KOG29"/>
      <c r="KOH29"/>
      <c r="KOI29"/>
      <c r="KOJ29"/>
      <c r="KOK29"/>
      <c r="KOL29"/>
      <c r="KOM29"/>
      <c r="KON29"/>
      <c r="KOO29"/>
      <c r="KOP29"/>
      <c r="KOQ29"/>
      <c r="KOR29"/>
      <c r="KOS29"/>
      <c r="KOT29"/>
      <c r="KOU29"/>
      <c r="KOV29"/>
      <c r="KOW29"/>
      <c r="KOX29"/>
      <c r="KOY29"/>
      <c r="KOZ29"/>
      <c r="KPA29"/>
      <c r="KPB29"/>
      <c r="KPC29"/>
      <c r="KPD29"/>
      <c r="KPE29"/>
      <c r="KPF29"/>
      <c r="KPG29"/>
      <c r="KPH29"/>
      <c r="KPI29"/>
      <c r="KPJ29"/>
      <c r="KPK29"/>
      <c r="KPL29"/>
      <c r="KPM29"/>
      <c r="KPN29"/>
      <c r="KPO29"/>
      <c r="KPP29"/>
      <c r="KPQ29"/>
      <c r="KPR29"/>
      <c r="KPS29"/>
      <c r="KPT29"/>
      <c r="KPU29"/>
      <c r="KPV29"/>
      <c r="KPW29"/>
      <c r="KPX29"/>
      <c r="KPY29"/>
      <c r="KPZ29"/>
      <c r="KQA29"/>
      <c r="KQB29"/>
      <c r="KQC29"/>
      <c r="KQD29"/>
      <c r="KQE29"/>
      <c r="KQF29"/>
      <c r="KQG29"/>
      <c r="KQH29"/>
      <c r="KQI29"/>
      <c r="KQJ29"/>
      <c r="KQK29"/>
      <c r="KQL29"/>
      <c r="KQM29"/>
      <c r="KQN29"/>
      <c r="KQO29"/>
      <c r="KQP29"/>
      <c r="KQQ29"/>
      <c r="KQR29"/>
      <c r="KQS29"/>
      <c r="KQT29"/>
      <c r="KQU29"/>
      <c r="KQV29"/>
      <c r="KQW29"/>
      <c r="KQX29"/>
      <c r="KQY29"/>
      <c r="KQZ29"/>
      <c r="KRA29"/>
      <c r="KRB29"/>
      <c r="KRC29"/>
      <c r="KRD29"/>
      <c r="KRE29"/>
      <c r="KRF29"/>
      <c r="KRG29"/>
      <c r="KRH29"/>
      <c r="KRI29"/>
      <c r="KRJ29"/>
      <c r="KRK29"/>
      <c r="KRL29"/>
      <c r="KRM29"/>
      <c r="KRN29"/>
      <c r="KRO29"/>
      <c r="KRP29"/>
      <c r="KRQ29"/>
      <c r="KRR29"/>
      <c r="KRS29"/>
      <c r="KRT29"/>
      <c r="KRU29"/>
      <c r="KRV29"/>
      <c r="KRW29"/>
      <c r="KRX29"/>
      <c r="KRY29"/>
      <c r="KRZ29"/>
      <c r="KSA29"/>
      <c r="KSB29"/>
      <c r="KSC29"/>
      <c r="KSD29"/>
      <c r="KSE29"/>
      <c r="KSF29"/>
      <c r="KSG29"/>
      <c r="KSH29"/>
      <c r="KSI29"/>
      <c r="KSJ29"/>
      <c r="KSK29"/>
      <c r="KSL29"/>
      <c r="KSM29"/>
      <c r="KSN29"/>
      <c r="KSO29"/>
      <c r="KSP29"/>
      <c r="KSQ29"/>
      <c r="KSR29"/>
      <c r="KSS29"/>
      <c r="KST29"/>
      <c r="KSU29"/>
      <c r="KSV29"/>
      <c r="KSW29"/>
      <c r="KSX29"/>
      <c r="KSY29"/>
      <c r="KSZ29"/>
      <c r="KTA29"/>
      <c r="KTB29"/>
      <c r="KTC29"/>
      <c r="KTD29"/>
      <c r="KTE29"/>
      <c r="KTF29"/>
      <c r="KTG29"/>
      <c r="KTH29"/>
      <c r="KTI29"/>
      <c r="KTJ29"/>
      <c r="KTK29"/>
      <c r="KTL29"/>
      <c r="KTM29"/>
      <c r="KTN29"/>
      <c r="KTO29"/>
      <c r="KTP29"/>
      <c r="KTQ29"/>
      <c r="KTR29"/>
      <c r="KTS29"/>
      <c r="KTT29"/>
      <c r="KTU29"/>
      <c r="KTV29"/>
      <c r="KTW29"/>
      <c r="KTX29"/>
      <c r="KTY29"/>
      <c r="KTZ29"/>
      <c r="KUA29"/>
      <c r="KUB29"/>
      <c r="KUC29"/>
      <c r="KUD29"/>
      <c r="KUE29"/>
      <c r="KUF29"/>
      <c r="KUG29"/>
      <c r="KUH29"/>
      <c r="KUI29"/>
      <c r="KUJ29"/>
      <c r="KUK29"/>
      <c r="KUL29"/>
      <c r="KUM29"/>
      <c r="KUN29"/>
      <c r="KUO29"/>
      <c r="KUP29"/>
      <c r="KUQ29"/>
      <c r="KUR29"/>
      <c r="KUS29"/>
      <c r="KUT29"/>
      <c r="KUU29"/>
      <c r="KUV29"/>
      <c r="KUW29"/>
      <c r="KUX29"/>
      <c r="KUY29"/>
      <c r="KUZ29"/>
      <c r="KVA29"/>
      <c r="KVB29"/>
      <c r="KVC29"/>
      <c r="KVD29"/>
      <c r="KVE29"/>
      <c r="KVF29"/>
      <c r="KVG29"/>
      <c r="KVH29"/>
      <c r="KVI29"/>
      <c r="KVJ29"/>
      <c r="KVK29"/>
      <c r="KVL29"/>
      <c r="KVM29"/>
      <c r="KVN29"/>
      <c r="KVO29"/>
      <c r="KVP29"/>
      <c r="KVQ29"/>
      <c r="KVR29"/>
      <c r="KVS29"/>
      <c r="KVT29"/>
      <c r="KVU29"/>
      <c r="KVV29"/>
      <c r="KVW29"/>
      <c r="KVX29"/>
      <c r="KVY29"/>
      <c r="KVZ29"/>
      <c r="KWA29"/>
      <c r="KWB29"/>
      <c r="KWC29"/>
      <c r="KWD29"/>
      <c r="KWE29"/>
      <c r="KWF29"/>
      <c r="KWG29"/>
      <c r="KWH29"/>
      <c r="KWI29"/>
      <c r="KWJ29"/>
      <c r="KWK29"/>
      <c r="KWL29"/>
      <c r="KWM29"/>
      <c r="KWN29"/>
      <c r="KWO29"/>
      <c r="KWP29"/>
      <c r="KWQ29"/>
      <c r="KWR29"/>
      <c r="KWS29"/>
      <c r="KWT29"/>
      <c r="KWU29"/>
      <c r="KWV29"/>
      <c r="KWW29"/>
      <c r="KWX29"/>
      <c r="KWY29"/>
      <c r="KWZ29"/>
      <c r="KXA29"/>
      <c r="KXB29"/>
      <c r="KXC29"/>
      <c r="KXD29"/>
      <c r="KXE29"/>
      <c r="KXF29"/>
      <c r="KXG29"/>
      <c r="KXH29"/>
      <c r="KXI29"/>
      <c r="KXJ29"/>
      <c r="KXK29"/>
      <c r="KXL29"/>
      <c r="KXM29"/>
      <c r="KXN29"/>
      <c r="KXO29"/>
      <c r="KXP29"/>
      <c r="KXQ29"/>
      <c r="KXR29"/>
      <c r="KXS29"/>
      <c r="KXT29"/>
      <c r="KXU29"/>
      <c r="KXV29"/>
      <c r="KXW29"/>
      <c r="KXX29"/>
      <c r="KXY29"/>
      <c r="KXZ29"/>
      <c r="KYA29"/>
      <c r="KYB29"/>
      <c r="KYC29"/>
      <c r="KYD29"/>
      <c r="KYE29"/>
      <c r="KYF29"/>
      <c r="KYG29"/>
      <c r="KYH29"/>
      <c r="KYI29"/>
      <c r="KYJ29"/>
      <c r="KYK29"/>
      <c r="KYL29"/>
      <c r="KYM29"/>
      <c r="KYN29"/>
      <c r="KYO29"/>
      <c r="KYP29"/>
      <c r="KYQ29"/>
      <c r="KYR29"/>
      <c r="KYS29"/>
      <c r="KYT29"/>
      <c r="KYU29"/>
      <c r="KYV29"/>
      <c r="KYW29"/>
      <c r="KYX29"/>
      <c r="KYY29"/>
      <c r="KYZ29"/>
      <c r="KZA29"/>
      <c r="KZB29"/>
      <c r="KZC29"/>
      <c r="KZD29"/>
      <c r="KZE29"/>
      <c r="KZF29"/>
      <c r="KZG29"/>
      <c r="KZH29"/>
      <c r="KZI29"/>
      <c r="KZJ29"/>
      <c r="KZK29"/>
      <c r="KZL29"/>
      <c r="KZM29"/>
      <c r="KZN29"/>
      <c r="KZO29"/>
      <c r="KZP29"/>
      <c r="KZQ29"/>
      <c r="KZR29"/>
      <c r="KZS29"/>
      <c r="KZT29"/>
      <c r="KZU29"/>
      <c r="KZV29"/>
      <c r="KZW29"/>
      <c r="KZX29"/>
      <c r="KZY29"/>
      <c r="KZZ29"/>
      <c r="LAA29"/>
      <c r="LAB29"/>
      <c r="LAC29"/>
      <c r="LAD29"/>
      <c r="LAE29"/>
      <c r="LAF29"/>
      <c r="LAG29"/>
      <c r="LAH29"/>
      <c r="LAI29"/>
      <c r="LAJ29"/>
      <c r="LAK29"/>
      <c r="LAL29"/>
      <c r="LAM29"/>
      <c r="LAN29"/>
      <c r="LAO29"/>
      <c r="LAP29"/>
      <c r="LAQ29"/>
      <c r="LAR29"/>
      <c r="LAS29"/>
      <c r="LAT29"/>
      <c r="LAU29"/>
      <c r="LAV29"/>
      <c r="LAW29"/>
      <c r="LAX29"/>
      <c r="LAY29"/>
      <c r="LAZ29"/>
      <c r="LBA29"/>
      <c r="LBB29"/>
      <c r="LBC29"/>
      <c r="LBD29"/>
      <c r="LBE29"/>
      <c r="LBF29"/>
      <c r="LBG29"/>
      <c r="LBH29"/>
      <c r="LBI29"/>
      <c r="LBJ29"/>
      <c r="LBK29"/>
      <c r="LBL29"/>
      <c r="LBM29"/>
      <c r="LBN29"/>
      <c r="LBO29"/>
      <c r="LBP29"/>
      <c r="LBQ29"/>
      <c r="LBR29"/>
      <c r="LBS29"/>
      <c r="LBT29"/>
      <c r="LBU29"/>
      <c r="LBV29"/>
      <c r="LBW29"/>
      <c r="LBX29"/>
      <c r="LBY29"/>
      <c r="LBZ29"/>
      <c r="LCA29"/>
      <c r="LCB29"/>
      <c r="LCC29"/>
      <c r="LCD29"/>
      <c r="LCE29"/>
      <c r="LCF29"/>
      <c r="LCG29"/>
      <c r="LCH29"/>
      <c r="LCI29"/>
      <c r="LCJ29"/>
      <c r="LCK29"/>
      <c r="LCL29"/>
      <c r="LCM29"/>
      <c r="LCN29"/>
      <c r="LCO29"/>
      <c r="LCP29"/>
      <c r="LCQ29"/>
      <c r="LCR29"/>
      <c r="LCS29"/>
      <c r="LCT29"/>
      <c r="LCU29"/>
      <c r="LCV29"/>
      <c r="LCW29"/>
      <c r="LCX29"/>
      <c r="LCY29"/>
      <c r="LCZ29"/>
      <c r="LDA29"/>
      <c r="LDB29"/>
      <c r="LDC29"/>
      <c r="LDD29"/>
      <c r="LDE29"/>
      <c r="LDF29"/>
      <c r="LDG29"/>
      <c r="LDH29"/>
      <c r="LDI29"/>
      <c r="LDJ29"/>
      <c r="LDK29"/>
      <c r="LDL29"/>
      <c r="LDM29"/>
      <c r="LDN29"/>
      <c r="LDO29"/>
      <c r="LDP29"/>
      <c r="LDQ29"/>
      <c r="LDR29"/>
      <c r="LDS29"/>
      <c r="LDT29"/>
      <c r="LDU29"/>
      <c r="LDV29"/>
      <c r="LDW29"/>
      <c r="LDX29"/>
      <c r="LDY29"/>
      <c r="LDZ29"/>
      <c r="LEA29"/>
      <c r="LEB29"/>
      <c r="LEC29"/>
      <c r="LED29"/>
      <c r="LEE29"/>
      <c r="LEF29"/>
      <c r="LEG29"/>
      <c r="LEH29"/>
      <c r="LEI29"/>
      <c r="LEJ29"/>
      <c r="LEK29"/>
      <c r="LEL29"/>
      <c r="LEM29"/>
      <c r="LEN29"/>
      <c r="LEO29"/>
      <c r="LEP29"/>
      <c r="LEQ29"/>
      <c r="LER29"/>
      <c r="LES29"/>
      <c r="LET29"/>
      <c r="LEU29"/>
      <c r="LEV29"/>
      <c r="LEW29"/>
      <c r="LEX29"/>
      <c r="LEY29"/>
      <c r="LEZ29"/>
      <c r="LFA29"/>
      <c r="LFB29"/>
      <c r="LFC29"/>
      <c r="LFD29"/>
      <c r="LFE29"/>
      <c r="LFF29"/>
      <c r="LFG29"/>
      <c r="LFH29"/>
      <c r="LFI29"/>
      <c r="LFJ29"/>
      <c r="LFK29"/>
      <c r="LFL29"/>
      <c r="LFM29"/>
      <c r="LFN29"/>
      <c r="LFO29"/>
      <c r="LFP29"/>
      <c r="LFQ29"/>
      <c r="LFR29"/>
      <c r="LFS29"/>
      <c r="LFT29"/>
      <c r="LFU29"/>
      <c r="LFV29"/>
      <c r="LFW29"/>
      <c r="LFX29"/>
      <c r="LFY29"/>
      <c r="LFZ29"/>
      <c r="LGA29"/>
      <c r="LGB29"/>
      <c r="LGC29"/>
      <c r="LGD29"/>
      <c r="LGE29"/>
      <c r="LGF29"/>
      <c r="LGG29"/>
      <c r="LGH29"/>
      <c r="LGI29"/>
      <c r="LGJ29"/>
      <c r="LGK29"/>
      <c r="LGL29"/>
      <c r="LGM29"/>
      <c r="LGN29"/>
      <c r="LGO29"/>
      <c r="LGP29"/>
      <c r="LGQ29"/>
      <c r="LGR29"/>
      <c r="LGS29"/>
      <c r="LGT29"/>
      <c r="LGU29"/>
      <c r="LGV29"/>
      <c r="LGW29"/>
      <c r="LGX29"/>
      <c r="LGY29"/>
      <c r="LGZ29"/>
      <c r="LHA29"/>
      <c r="LHB29"/>
      <c r="LHC29"/>
      <c r="LHD29"/>
      <c r="LHE29"/>
      <c r="LHF29"/>
      <c r="LHG29"/>
      <c r="LHH29"/>
      <c r="LHI29"/>
      <c r="LHJ29"/>
      <c r="LHK29"/>
      <c r="LHL29"/>
      <c r="LHM29"/>
      <c r="LHN29"/>
      <c r="LHO29"/>
      <c r="LHP29"/>
      <c r="LHQ29"/>
      <c r="LHR29"/>
      <c r="LHS29"/>
      <c r="LHT29"/>
      <c r="LHU29"/>
      <c r="LHV29"/>
      <c r="LHW29"/>
      <c r="LHX29"/>
      <c r="LHY29"/>
      <c r="LHZ29"/>
      <c r="LIA29"/>
      <c r="LIB29"/>
      <c r="LIC29"/>
      <c r="LID29"/>
      <c r="LIE29"/>
      <c r="LIF29"/>
      <c r="LIG29"/>
      <c r="LIH29"/>
      <c r="LII29"/>
      <c r="LIJ29"/>
      <c r="LIK29"/>
      <c r="LIL29"/>
      <c r="LIM29"/>
      <c r="LIN29"/>
      <c r="LIO29"/>
      <c r="LIP29"/>
      <c r="LIQ29"/>
      <c r="LIR29"/>
      <c r="LIS29"/>
      <c r="LIT29"/>
      <c r="LIU29"/>
      <c r="LIV29"/>
      <c r="LIW29"/>
      <c r="LIX29"/>
      <c r="LIY29"/>
      <c r="LIZ29"/>
      <c r="LJA29"/>
      <c r="LJB29"/>
      <c r="LJC29"/>
      <c r="LJD29"/>
      <c r="LJE29"/>
      <c r="LJF29"/>
      <c r="LJG29"/>
      <c r="LJH29"/>
      <c r="LJI29"/>
      <c r="LJJ29"/>
      <c r="LJK29"/>
      <c r="LJL29"/>
      <c r="LJM29"/>
      <c r="LJN29"/>
      <c r="LJO29"/>
      <c r="LJP29"/>
      <c r="LJQ29"/>
      <c r="LJR29"/>
      <c r="LJS29"/>
      <c r="LJT29"/>
      <c r="LJU29"/>
      <c r="LJV29"/>
      <c r="LJW29"/>
      <c r="LJX29"/>
      <c r="LJY29"/>
      <c r="LJZ29"/>
      <c r="LKA29"/>
      <c r="LKB29"/>
      <c r="LKC29"/>
      <c r="LKD29"/>
      <c r="LKE29"/>
      <c r="LKF29"/>
      <c r="LKG29"/>
      <c r="LKH29"/>
      <c r="LKI29"/>
      <c r="LKJ29"/>
      <c r="LKK29"/>
      <c r="LKL29"/>
      <c r="LKM29"/>
      <c r="LKN29"/>
      <c r="LKO29"/>
      <c r="LKP29"/>
      <c r="LKQ29"/>
      <c r="LKR29"/>
      <c r="LKS29"/>
      <c r="LKT29"/>
      <c r="LKU29"/>
      <c r="LKV29"/>
      <c r="LKW29"/>
      <c r="LKX29"/>
      <c r="LKY29"/>
      <c r="LKZ29"/>
      <c r="LLA29"/>
      <c r="LLB29"/>
      <c r="LLC29"/>
      <c r="LLD29"/>
      <c r="LLE29"/>
      <c r="LLF29"/>
      <c r="LLG29"/>
      <c r="LLH29"/>
      <c r="LLI29"/>
      <c r="LLJ29"/>
      <c r="LLK29"/>
      <c r="LLL29"/>
      <c r="LLM29"/>
      <c r="LLN29"/>
      <c r="LLO29"/>
      <c r="LLP29"/>
      <c r="LLQ29"/>
      <c r="LLR29"/>
      <c r="LLS29"/>
      <c r="LLT29"/>
      <c r="LLU29"/>
      <c r="LLV29"/>
      <c r="LLW29"/>
      <c r="LLX29"/>
      <c r="LLY29"/>
      <c r="LLZ29"/>
      <c r="LMA29"/>
      <c r="LMB29"/>
      <c r="LMC29"/>
      <c r="LMD29"/>
      <c r="LME29"/>
      <c r="LMF29"/>
      <c r="LMG29"/>
      <c r="LMH29"/>
      <c r="LMI29"/>
      <c r="LMJ29"/>
      <c r="LMK29"/>
      <c r="LML29"/>
      <c r="LMM29"/>
      <c r="LMN29"/>
      <c r="LMO29"/>
      <c r="LMP29"/>
      <c r="LMQ29"/>
      <c r="LMR29"/>
      <c r="LMS29"/>
      <c r="LMT29"/>
      <c r="LMU29"/>
      <c r="LMV29"/>
      <c r="LMW29"/>
      <c r="LMX29"/>
      <c r="LMY29"/>
      <c r="LMZ29"/>
      <c r="LNA29"/>
      <c r="LNB29"/>
      <c r="LNC29"/>
      <c r="LND29"/>
      <c r="LNE29"/>
      <c r="LNF29"/>
      <c r="LNG29"/>
      <c r="LNH29"/>
      <c r="LNI29"/>
      <c r="LNJ29"/>
      <c r="LNK29"/>
      <c r="LNL29"/>
      <c r="LNM29"/>
      <c r="LNN29"/>
      <c r="LNO29"/>
      <c r="LNP29"/>
      <c r="LNQ29"/>
      <c r="LNR29"/>
      <c r="LNS29"/>
      <c r="LNT29"/>
      <c r="LNU29"/>
      <c r="LNV29"/>
      <c r="LNW29"/>
      <c r="LNX29"/>
      <c r="LNY29"/>
      <c r="LNZ29"/>
      <c r="LOA29"/>
      <c r="LOB29"/>
      <c r="LOC29"/>
      <c r="LOD29"/>
      <c r="LOE29"/>
      <c r="LOF29"/>
      <c r="LOG29"/>
      <c r="LOH29"/>
      <c r="LOI29"/>
      <c r="LOJ29"/>
      <c r="LOK29"/>
      <c r="LOL29"/>
      <c r="LOM29"/>
      <c r="LON29"/>
      <c r="LOO29"/>
      <c r="LOP29"/>
      <c r="LOQ29"/>
      <c r="LOR29"/>
      <c r="LOS29"/>
      <c r="LOT29"/>
      <c r="LOU29"/>
      <c r="LOV29"/>
      <c r="LOW29"/>
      <c r="LOX29"/>
      <c r="LOY29"/>
      <c r="LOZ29"/>
      <c r="LPA29"/>
      <c r="LPB29"/>
      <c r="LPC29"/>
      <c r="LPD29"/>
      <c r="LPE29"/>
      <c r="LPF29"/>
      <c r="LPG29"/>
      <c r="LPH29"/>
      <c r="LPI29"/>
      <c r="LPJ29"/>
      <c r="LPK29"/>
      <c r="LPL29"/>
      <c r="LPM29"/>
      <c r="LPN29"/>
      <c r="LPO29"/>
      <c r="LPP29"/>
      <c r="LPQ29"/>
      <c r="LPR29"/>
      <c r="LPS29"/>
      <c r="LPT29"/>
      <c r="LPU29"/>
      <c r="LPV29"/>
      <c r="LPW29"/>
      <c r="LPX29"/>
      <c r="LPY29"/>
      <c r="LPZ29"/>
      <c r="LQA29"/>
      <c r="LQB29"/>
      <c r="LQC29"/>
      <c r="LQD29"/>
      <c r="LQE29"/>
      <c r="LQF29"/>
      <c r="LQG29"/>
      <c r="LQH29"/>
      <c r="LQI29"/>
      <c r="LQJ29"/>
      <c r="LQK29"/>
      <c r="LQL29"/>
      <c r="LQM29"/>
      <c r="LQN29"/>
      <c r="LQO29"/>
      <c r="LQP29"/>
      <c r="LQQ29"/>
      <c r="LQR29"/>
      <c r="LQS29"/>
      <c r="LQT29"/>
      <c r="LQU29"/>
      <c r="LQV29"/>
      <c r="LQW29"/>
      <c r="LQX29"/>
      <c r="LQY29"/>
      <c r="LQZ29"/>
      <c r="LRA29"/>
      <c r="LRB29"/>
      <c r="LRC29"/>
      <c r="LRD29"/>
      <c r="LRE29"/>
      <c r="LRF29"/>
      <c r="LRG29"/>
      <c r="LRH29"/>
      <c r="LRI29"/>
      <c r="LRJ29"/>
      <c r="LRK29"/>
      <c r="LRL29"/>
      <c r="LRM29"/>
      <c r="LRN29"/>
      <c r="LRO29"/>
      <c r="LRP29"/>
      <c r="LRQ29"/>
      <c r="LRR29"/>
      <c r="LRS29"/>
      <c r="LRT29"/>
      <c r="LRU29"/>
      <c r="LRV29"/>
      <c r="LRW29"/>
      <c r="LRX29"/>
      <c r="LRY29"/>
      <c r="LRZ29"/>
      <c r="LSA29"/>
      <c r="LSB29"/>
      <c r="LSC29"/>
      <c r="LSD29"/>
      <c r="LSE29"/>
      <c r="LSF29"/>
      <c r="LSG29"/>
      <c r="LSH29"/>
      <c r="LSI29"/>
      <c r="LSJ29"/>
      <c r="LSK29"/>
      <c r="LSL29"/>
      <c r="LSM29"/>
      <c r="LSN29"/>
      <c r="LSO29"/>
      <c r="LSP29"/>
      <c r="LSQ29"/>
      <c r="LSR29"/>
      <c r="LSS29"/>
      <c r="LST29"/>
      <c r="LSU29"/>
      <c r="LSV29"/>
      <c r="LSW29"/>
      <c r="LSX29"/>
      <c r="LSY29"/>
      <c r="LSZ29"/>
      <c r="LTA29"/>
      <c r="LTB29"/>
      <c r="LTC29"/>
      <c r="LTD29"/>
      <c r="LTE29"/>
      <c r="LTF29"/>
      <c r="LTG29"/>
      <c r="LTH29"/>
      <c r="LTI29"/>
      <c r="LTJ29"/>
      <c r="LTK29"/>
      <c r="LTL29"/>
      <c r="LTM29"/>
      <c r="LTN29"/>
      <c r="LTO29"/>
      <c r="LTP29"/>
      <c r="LTQ29"/>
      <c r="LTR29"/>
      <c r="LTS29"/>
      <c r="LTT29"/>
      <c r="LTU29"/>
      <c r="LTV29"/>
      <c r="LTW29"/>
      <c r="LTX29"/>
      <c r="LTY29"/>
      <c r="LTZ29"/>
      <c r="LUA29"/>
      <c r="LUB29"/>
      <c r="LUC29"/>
      <c r="LUD29"/>
      <c r="LUE29"/>
      <c r="LUF29"/>
      <c r="LUG29"/>
      <c r="LUH29"/>
      <c r="LUI29"/>
      <c r="LUJ29"/>
      <c r="LUK29"/>
      <c r="LUL29"/>
      <c r="LUM29"/>
      <c r="LUN29"/>
      <c r="LUO29"/>
      <c r="LUP29"/>
      <c r="LUQ29"/>
      <c r="LUR29"/>
      <c r="LUS29"/>
      <c r="LUT29"/>
      <c r="LUU29"/>
      <c r="LUV29"/>
      <c r="LUW29"/>
      <c r="LUX29"/>
      <c r="LUY29"/>
      <c r="LUZ29"/>
      <c r="LVA29"/>
      <c r="LVB29"/>
      <c r="LVC29"/>
      <c r="LVD29"/>
      <c r="LVE29"/>
      <c r="LVF29"/>
      <c r="LVG29"/>
      <c r="LVH29"/>
      <c r="LVI29"/>
      <c r="LVJ29"/>
      <c r="LVK29"/>
      <c r="LVL29"/>
      <c r="LVM29"/>
      <c r="LVN29"/>
      <c r="LVO29"/>
      <c r="LVP29"/>
      <c r="LVQ29"/>
      <c r="LVR29"/>
      <c r="LVS29"/>
      <c r="LVT29"/>
      <c r="LVU29"/>
      <c r="LVV29"/>
      <c r="LVW29"/>
      <c r="LVX29"/>
      <c r="LVY29"/>
      <c r="LVZ29"/>
      <c r="LWA29"/>
      <c r="LWB29"/>
      <c r="LWC29"/>
      <c r="LWD29"/>
      <c r="LWE29"/>
      <c r="LWF29"/>
      <c r="LWG29"/>
      <c r="LWH29"/>
      <c r="LWI29"/>
      <c r="LWJ29"/>
      <c r="LWK29"/>
      <c r="LWL29"/>
      <c r="LWM29"/>
      <c r="LWN29"/>
      <c r="LWO29"/>
      <c r="LWP29"/>
      <c r="LWQ29"/>
      <c r="LWR29"/>
      <c r="LWS29"/>
      <c r="LWT29"/>
      <c r="LWU29"/>
      <c r="LWV29"/>
      <c r="LWW29"/>
      <c r="LWX29"/>
      <c r="LWY29"/>
      <c r="LWZ29"/>
      <c r="LXA29"/>
      <c r="LXB29"/>
      <c r="LXC29"/>
      <c r="LXD29"/>
      <c r="LXE29"/>
      <c r="LXF29"/>
      <c r="LXG29"/>
      <c r="LXH29"/>
      <c r="LXI29"/>
      <c r="LXJ29"/>
      <c r="LXK29"/>
      <c r="LXL29"/>
      <c r="LXM29"/>
      <c r="LXN29"/>
      <c r="LXO29"/>
      <c r="LXP29"/>
      <c r="LXQ29"/>
      <c r="LXR29"/>
      <c r="LXS29"/>
      <c r="LXT29"/>
      <c r="LXU29"/>
      <c r="LXV29"/>
      <c r="LXW29"/>
      <c r="LXX29"/>
      <c r="LXY29"/>
      <c r="LXZ29"/>
      <c r="LYA29"/>
      <c r="LYB29"/>
      <c r="LYC29"/>
      <c r="LYD29"/>
      <c r="LYE29"/>
      <c r="LYF29"/>
      <c r="LYG29"/>
      <c r="LYH29"/>
      <c r="LYI29"/>
      <c r="LYJ29"/>
      <c r="LYK29"/>
      <c r="LYL29"/>
      <c r="LYM29"/>
      <c r="LYN29"/>
      <c r="LYO29"/>
      <c r="LYP29"/>
      <c r="LYQ29"/>
      <c r="LYR29"/>
      <c r="LYS29"/>
      <c r="LYT29"/>
      <c r="LYU29"/>
      <c r="LYV29"/>
      <c r="LYW29"/>
      <c r="LYX29"/>
      <c r="LYY29"/>
      <c r="LYZ29"/>
      <c r="LZA29"/>
      <c r="LZB29"/>
      <c r="LZC29"/>
      <c r="LZD29"/>
      <c r="LZE29"/>
      <c r="LZF29"/>
      <c r="LZG29"/>
      <c r="LZH29"/>
      <c r="LZI29"/>
      <c r="LZJ29"/>
      <c r="LZK29"/>
      <c r="LZL29"/>
      <c r="LZM29"/>
      <c r="LZN29"/>
      <c r="LZO29"/>
      <c r="LZP29"/>
      <c r="LZQ29"/>
      <c r="LZR29"/>
      <c r="LZS29"/>
      <c r="LZT29"/>
      <c r="LZU29"/>
      <c r="LZV29"/>
      <c r="LZW29"/>
      <c r="LZX29"/>
      <c r="LZY29"/>
      <c r="LZZ29"/>
      <c r="MAA29"/>
      <c r="MAB29"/>
      <c r="MAC29"/>
      <c r="MAD29"/>
      <c r="MAE29"/>
      <c r="MAF29"/>
      <c r="MAG29"/>
      <c r="MAH29"/>
      <c r="MAI29"/>
      <c r="MAJ29"/>
      <c r="MAK29"/>
      <c r="MAL29"/>
      <c r="MAM29"/>
      <c r="MAN29"/>
      <c r="MAO29"/>
      <c r="MAP29"/>
      <c r="MAQ29"/>
      <c r="MAR29"/>
      <c r="MAS29"/>
      <c r="MAT29"/>
      <c r="MAU29"/>
      <c r="MAV29"/>
      <c r="MAW29"/>
      <c r="MAX29"/>
      <c r="MAY29"/>
      <c r="MAZ29"/>
      <c r="MBA29"/>
      <c r="MBB29"/>
      <c r="MBC29"/>
      <c r="MBD29"/>
      <c r="MBE29"/>
      <c r="MBF29"/>
      <c r="MBG29"/>
      <c r="MBH29"/>
      <c r="MBI29"/>
      <c r="MBJ29"/>
      <c r="MBK29"/>
      <c r="MBL29"/>
      <c r="MBM29"/>
      <c r="MBN29"/>
      <c r="MBO29"/>
      <c r="MBP29"/>
      <c r="MBQ29"/>
      <c r="MBR29"/>
      <c r="MBS29"/>
      <c r="MBT29"/>
      <c r="MBU29"/>
      <c r="MBV29"/>
      <c r="MBW29"/>
      <c r="MBX29"/>
      <c r="MBY29"/>
      <c r="MBZ29"/>
      <c r="MCA29"/>
      <c r="MCB29"/>
      <c r="MCC29"/>
      <c r="MCD29"/>
      <c r="MCE29"/>
      <c r="MCF29"/>
      <c r="MCG29"/>
      <c r="MCH29"/>
      <c r="MCI29"/>
      <c r="MCJ29"/>
      <c r="MCK29"/>
      <c r="MCL29"/>
      <c r="MCM29"/>
      <c r="MCN29"/>
      <c r="MCO29"/>
      <c r="MCP29"/>
      <c r="MCQ29"/>
      <c r="MCR29"/>
      <c r="MCS29"/>
      <c r="MCT29"/>
      <c r="MCU29"/>
      <c r="MCV29"/>
      <c r="MCW29"/>
      <c r="MCX29"/>
      <c r="MCY29"/>
      <c r="MCZ29"/>
      <c r="MDA29"/>
      <c r="MDB29"/>
      <c r="MDC29"/>
      <c r="MDD29"/>
      <c r="MDE29"/>
      <c r="MDF29"/>
      <c r="MDG29"/>
      <c r="MDH29"/>
      <c r="MDI29"/>
      <c r="MDJ29"/>
      <c r="MDK29"/>
      <c r="MDL29"/>
      <c r="MDM29"/>
      <c r="MDN29"/>
      <c r="MDO29"/>
      <c r="MDP29"/>
      <c r="MDQ29"/>
      <c r="MDR29"/>
      <c r="MDS29"/>
      <c r="MDT29"/>
      <c r="MDU29"/>
      <c r="MDV29"/>
      <c r="MDW29"/>
      <c r="MDX29"/>
      <c r="MDY29"/>
      <c r="MDZ29"/>
      <c r="MEA29"/>
      <c r="MEB29"/>
      <c r="MEC29"/>
      <c r="MED29"/>
      <c r="MEE29"/>
      <c r="MEF29"/>
      <c r="MEG29"/>
      <c r="MEH29"/>
      <c r="MEI29"/>
      <c r="MEJ29"/>
      <c r="MEK29"/>
      <c r="MEL29"/>
      <c r="MEM29"/>
      <c r="MEN29"/>
      <c r="MEO29"/>
      <c r="MEP29"/>
      <c r="MEQ29"/>
      <c r="MER29"/>
      <c r="MES29"/>
      <c r="MET29"/>
      <c r="MEU29"/>
      <c r="MEV29"/>
      <c r="MEW29"/>
      <c r="MEX29"/>
      <c r="MEY29"/>
      <c r="MEZ29"/>
      <c r="MFA29"/>
      <c r="MFB29"/>
      <c r="MFC29"/>
      <c r="MFD29"/>
      <c r="MFE29"/>
      <c r="MFF29"/>
      <c r="MFG29"/>
      <c r="MFH29"/>
      <c r="MFI29"/>
      <c r="MFJ29"/>
      <c r="MFK29"/>
      <c r="MFL29"/>
      <c r="MFM29"/>
      <c r="MFN29"/>
      <c r="MFO29"/>
      <c r="MFP29"/>
      <c r="MFQ29"/>
      <c r="MFR29"/>
      <c r="MFS29"/>
      <c r="MFT29"/>
      <c r="MFU29"/>
      <c r="MFV29"/>
      <c r="MFW29"/>
      <c r="MFX29"/>
      <c r="MFY29"/>
      <c r="MFZ29"/>
      <c r="MGA29"/>
      <c r="MGB29"/>
      <c r="MGC29"/>
      <c r="MGD29"/>
      <c r="MGE29"/>
      <c r="MGF29"/>
      <c r="MGG29"/>
      <c r="MGH29"/>
      <c r="MGI29"/>
      <c r="MGJ29"/>
      <c r="MGK29"/>
      <c r="MGL29"/>
      <c r="MGM29"/>
      <c r="MGN29"/>
      <c r="MGO29"/>
      <c r="MGP29"/>
      <c r="MGQ29"/>
      <c r="MGR29"/>
      <c r="MGS29"/>
      <c r="MGT29"/>
      <c r="MGU29"/>
      <c r="MGV29"/>
      <c r="MGW29"/>
      <c r="MGX29"/>
      <c r="MGY29"/>
      <c r="MGZ29"/>
      <c r="MHA29"/>
      <c r="MHB29"/>
      <c r="MHC29"/>
      <c r="MHD29"/>
      <c r="MHE29"/>
      <c r="MHF29"/>
      <c r="MHG29"/>
      <c r="MHH29"/>
      <c r="MHI29"/>
      <c r="MHJ29"/>
      <c r="MHK29"/>
      <c r="MHL29"/>
      <c r="MHM29"/>
      <c r="MHN29"/>
      <c r="MHO29"/>
      <c r="MHP29"/>
      <c r="MHQ29"/>
      <c r="MHR29"/>
      <c r="MHS29"/>
      <c r="MHT29"/>
      <c r="MHU29"/>
      <c r="MHV29"/>
      <c r="MHW29"/>
      <c r="MHX29"/>
      <c r="MHY29"/>
      <c r="MHZ29"/>
      <c r="MIA29"/>
      <c r="MIB29"/>
      <c r="MIC29"/>
      <c r="MID29"/>
      <c r="MIE29"/>
      <c r="MIF29"/>
      <c r="MIG29"/>
      <c r="MIH29"/>
      <c r="MII29"/>
      <c r="MIJ29"/>
      <c r="MIK29"/>
      <c r="MIL29"/>
      <c r="MIM29"/>
      <c r="MIN29"/>
      <c r="MIO29"/>
      <c r="MIP29"/>
      <c r="MIQ29"/>
      <c r="MIR29"/>
      <c r="MIS29"/>
      <c r="MIT29"/>
      <c r="MIU29"/>
      <c r="MIV29"/>
      <c r="MIW29"/>
      <c r="MIX29"/>
      <c r="MIY29"/>
      <c r="MIZ29"/>
      <c r="MJA29"/>
      <c r="MJB29"/>
      <c r="MJC29"/>
      <c r="MJD29"/>
      <c r="MJE29"/>
      <c r="MJF29"/>
      <c r="MJG29"/>
      <c r="MJH29"/>
      <c r="MJI29"/>
      <c r="MJJ29"/>
      <c r="MJK29"/>
      <c r="MJL29"/>
      <c r="MJM29"/>
      <c r="MJN29"/>
      <c r="MJO29"/>
      <c r="MJP29"/>
      <c r="MJQ29"/>
      <c r="MJR29"/>
      <c r="MJS29"/>
      <c r="MJT29"/>
      <c r="MJU29"/>
      <c r="MJV29"/>
      <c r="MJW29"/>
      <c r="MJX29"/>
      <c r="MJY29"/>
      <c r="MJZ29"/>
      <c r="MKA29"/>
      <c r="MKB29"/>
      <c r="MKC29"/>
      <c r="MKD29"/>
      <c r="MKE29"/>
      <c r="MKF29"/>
      <c r="MKG29"/>
      <c r="MKH29"/>
      <c r="MKI29"/>
      <c r="MKJ29"/>
      <c r="MKK29"/>
      <c r="MKL29"/>
      <c r="MKM29"/>
      <c r="MKN29"/>
      <c r="MKO29"/>
      <c r="MKP29"/>
      <c r="MKQ29"/>
      <c r="MKR29"/>
      <c r="MKS29"/>
      <c r="MKT29"/>
      <c r="MKU29"/>
      <c r="MKV29"/>
      <c r="MKW29"/>
      <c r="MKX29"/>
      <c r="MKY29"/>
      <c r="MKZ29"/>
      <c r="MLA29"/>
      <c r="MLB29"/>
      <c r="MLC29"/>
      <c r="MLD29"/>
      <c r="MLE29"/>
      <c r="MLF29"/>
      <c r="MLG29"/>
      <c r="MLH29"/>
      <c r="MLI29"/>
      <c r="MLJ29"/>
      <c r="MLK29"/>
      <c r="MLL29"/>
      <c r="MLM29"/>
      <c r="MLN29"/>
      <c r="MLO29"/>
      <c r="MLP29"/>
      <c r="MLQ29"/>
      <c r="MLR29"/>
      <c r="MLS29"/>
      <c r="MLT29"/>
      <c r="MLU29"/>
      <c r="MLV29"/>
      <c r="MLW29"/>
      <c r="MLX29"/>
      <c r="MLY29"/>
      <c r="MLZ29"/>
      <c r="MMA29"/>
      <c r="MMB29"/>
      <c r="MMC29"/>
      <c r="MMD29"/>
      <c r="MME29"/>
      <c r="MMF29"/>
      <c r="MMG29"/>
      <c r="MMH29"/>
      <c r="MMI29"/>
      <c r="MMJ29"/>
      <c r="MMK29"/>
      <c r="MML29"/>
      <c r="MMM29"/>
      <c r="MMN29"/>
      <c r="MMO29"/>
      <c r="MMP29"/>
      <c r="MMQ29"/>
      <c r="MMR29"/>
      <c r="MMS29"/>
      <c r="MMT29"/>
      <c r="MMU29"/>
      <c r="MMV29"/>
      <c r="MMW29"/>
      <c r="MMX29"/>
      <c r="MMY29"/>
      <c r="MMZ29"/>
      <c r="MNA29"/>
      <c r="MNB29"/>
      <c r="MNC29"/>
      <c r="MND29"/>
      <c r="MNE29"/>
      <c r="MNF29"/>
      <c r="MNG29"/>
      <c r="MNH29"/>
      <c r="MNI29"/>
      <c r="MNJ29"/>
      <c r="MNK29"/>
      <c r="MNL29"/>
      <c r="MNM29"/>
      <c r="MNN29"/>
      <c r="MNO29"/>
      <c r="MNP29"/>
      <c r="MNQ29"/>
      <c r="MNR29"/>
      <c r="MNS29"/>
      <c r="MNT29"/>
      <c r="MNU29"/>
      <c r="MNV29"/>
      <c r="MNW29"/>
      <c r="MNX29"/>
      <c r="MNY29"/>
      <c r="MNZ29"/>
      <c r="MOA29"/>
      <c r="MOB29"/>
      <c r="MOC29"/>
      <c r="MOD29"/>
      <c r="MOE29"/>
      <c r="MOF29"/>
      <c r="MOG29"/>
      <c r="MOH29"/>
      <c r="MOI29"/>
      <c r="MOJ29"/>
      <c r="MOK29"/>
      <c r="MOL29"/>
      <c r="MOM29"/>
      <c r="MON29"/>
      <c r="MOO29"/>
      <c r="MOP29"/>
      <c r="MOQ29"/>
      <c r="MOR29"/>
      <c r="MOS29"/>
      <c r="MOT29"/>
      <c r="MOU29"/>
      <c r="MOV29"/>
      <c r="MOW29"/>
      <c r="MOX29"/>
      <c r="MOY29"/>
      <c r="MOZ29"/>
      <c r="MPA29"/>
      <c r="MPB29"/>
      <c r="MPC29"/>
      <c r="MPD29"/>
      <c r="MPE29"/>
      <c r="MPF29"/>
      <c r="MPG29"/>
      <c r="MPH29"/>
      <c r="MPI29"/>
      <c r="MPJ29"/>
      <c r="MPK29"/>
      <c r="MPL29"/>
      <c r="MPM29"/>
      <c r="MPN29"/>
      <c r="MPO29"/>
      <c r="MPP29"/>
      <c r="MPQ29"/>
      <c r="MPR29"/>
      <c r="MPS29"/>
      <c r="MPT29"/>
      <c r="MPU29"/>
      <c r="MPV29"/>
      <c r="MPW29"/>
      <c r="MPX29"/>
      <c r="MPY29"/>
      <c r="MPZ29"/>
      <c r="MQA29"/>
      <c r="MQB29"/>
      <c r="MQC29"/>
      <c r="MQD29"/>
      <c r="MQE29"/>
      <c r="MQF29"/>
      <c r="MQG29"/>
      <c r="MQH29"/>
      <c r="MQI29"/>
      <c r="MQJ29"/>
      <c r="MQK29"/>
      <c r="MQL29"/>
      <c r="MQM29"/>
      <c r="MQN29"/>
      <c r="MQO29"/>
      <c r="MQP29"/>
      <c r="MQQ29"/>
      <c r="MQR29"/>
      <c r="MQS29"/>
      <c r="MQT29"/>
      <c r="MQU29"/>
      <c r="MQV29"/>
      <c r="MQW29"/>
      <c r="MQX29"/>
      <c r="MQY29"/>
      <c r="MQZ29"/>
      <c r="MRA29"/>
      <c r="MRB29"/>
      <c r="MRC29"/>
      <c r="MRD29"/>
      <c r="MRE29"/>
      <c r="MRF29"/>
      <c r="MRG29"/>
      <c r="MRH29"/>
      <c r="MRI29"/>
      <c r="MRJ29"/>
      <c r="MRK29"/>
      <c r="MRL29"/>
      <c r="MRM29"/>
      <c r="MRN29"/>
      <c r="MRO29"/>
      <c r="MRP29"/>
      <c r="MRQ29"/>
      <c r="MRR29"/>
      <c r="MRS29"/>
      <c r="MRT29"/>
      <c r="MRU29"/>
      <c r="MRV29"/>
      <c r="MRW29"/>
      <c r="MRX29"/>
      <c r="MRY29"/>
      <c r="MRZ29"/>
      <c r="MSA29"/>
      <c r="MSB29"/>
      <c r="MSC29"/>
      <c r="MSD29"/>
      <c r="MSE29"/>
      <c r="MSF29"/>
      <c r="MSG29"/>
      <c r="MSH29"/>
      <c r="MSI29"/>
      <c r="MSJ29"/>
      <c r="MSK29"/>
      <c r="MSL29"/>
      <c r="MSM29"/>
      <c r="MSN29"/>
      <c r="MSO29"/>
      <c r="MSP29"/>
      <c r="MSQ29"/>
      <c r="MSR29"/>
      <c r="MSS29"/>
      <c r="MST29"/>
      <c r="MSU29"/>
      <c r="MSV29"/>
      <c r="MSW29"/>
      <c r="MSX29"/>
      <c r="MSY29"/>
      <c r="MSZ29"/>
      <c r="MTA29"/>
      <c r="MTB29"/>
      <c r="MTC29"/>
      <c r="MTD29"/>
      <c r="MTE29"/>
      <c r="MTF29"/>
      <c r="MTG29"/>
      <c r="MTH29"/>
      <c r="MTI29"/>
      <c r="MTJ29"/>
      <c r="MTK29"/>
      <c r="MTL29"/>
      <c r="MTM29"/>
      <c r="MTN29"/>
      <c r="MTO29"/>
      <c r="MTP29"/>
      <c r="MTQ29"/>
      <c r="MTR29"/>
      <c r="MTS29"/>
      <c r="MTT29"/>
      <c r="MTU29"/>
      <c r="MTV29"/>
      <c r="MTW29"/>
      <c r="MTX29"/>
      <c r="MTY29"/>
      <c r="MTZ29"/>
      <c r="MUA29"/>
      <c r="MUB29"/>
      <c r="MUC29"/>
      <c r="MUD29"/>
      <c r="MUE29"/>
      <c r="MUF29"/>
      <c r="MUG29"/>
      <c r="MUH29"/>
      <c r="MUI29"/>
      <c r="MUJ29"/>
      <c r="MUK29"/>
      <c r="MUL29"/>
      <c r="MUM29"/>
      <c r="MUN29"/>
      <c r="MUO29"/>
      <c r="MUP29"/>
      <c r="MUQ29"/>
      <c r="MUR29"/>
      <c r="MUS29"/>
      <c r="MUT29"/>
      <c r="MUU29"/>
      <c r="MUV29"/>
      <c r="MUW29"/>
      <c r="MUX29"/>
      <c r="MUY29"/>
      <c r="MUZ29"/>
      <c r="MVA29"/>
      <c r="MVB29"/>
      <c r="MVC29"/>
      <c r="MVD29"/>
      <c r="MVE29"/>
      <c r="MVF29"/>
      <c r="MVG29"/>
      <c r="MVH29"/>
      <c r="MVI29"/>
      <c r="MVJ29"/>
      <c r="MVK29"/>
      <c r="MVL29"/>
      <c r="MVM29"/>
      <c r="MVN29"/>
      <c r="MVO29"/>
      <c r="MVP29"/>
      <c r="MVQ29"/>
      <c r="MVR29"/>
      <c r="MVS29"/>
      <c r="MVT29"/>
      <c r="MVU29"/>
      <c r="MVV29"/>
      <c r="MVW29"/>
      <c r="MVX29"/>
      <c r="MVY29"/>
      <c r="MVZ29"/>
      <c r="MWA29"/>
      <c r="MWB29"/>
      <c r="MWC29"/>
      <c r="MWD29"/>
      <c r="MWE29"/>
      <c r="MWF29"/>
      <c r="MWG29"/>
      <c r="MWH29"/>
      <c r="MWI29"/>
      <c r="MWJ29"/>
      <c r="MWK29"/>
      <c r="MWL29"/>
      <c r="MWM29"/>
      <c r="MWN29"/>
      <c r="MWO29"/>
      <c r="MWP29"/>
      <c r="MWQ29"/>
      <c r="MWR29"/>
      <c r="MWS29"/>
      <c r="MWT29"/>
      <c r="MWU29"/>
      <c r="MWV29"/>
      <c r="MWW29"/>
      <c r="MWX29"/>
      <c r="MWY29"/>
      <c r="MWZ29"/>
      <c r="MXA29"/>
      <c r="MXB29"/>
      <c r="MXC29"/>
      <c r="MXD29"/>
      <c r="MXE29"/>
      <c r="MXF29"/>
      <c r="MXG29"/>
      <c r="MXH29"/>
      <c r="MXI29"/>
      <c r="MXJ29"/>
      <c r="MXK29"/>
      <c r="MXL29"/>
      <c r="MXM29"/>
      <c r="MXN29"/>
      <c r="MXO29"/>
      <c r="MXP29"/>
      <c r="MXQ29"/>
      <c r="MXR29"/>
      <c r="MXS29"/>
      <c r="MXT29"/>
      <c r="MXU29"/>
      <c r="MXV29"/>
      <c r="MXW29"/>
      <c r="MXX29"/>
      <c r="MXY29"/>
      <c r="MXZ29"/>
      <c r="MYA29"/>
      <c r="MYB29"/>
      <c r="MYC29"/>
      <c r="MYD29"/>
      <c r="MYE29"/>
      <c r="MYF29"/>
      <c r="MYG29"/>
      <c r="MYH29"/>
      <c r="MYI29"/>
      <c r="MYJ29"/>
      <c r="MYK29"/>
      <c r="MYL29"/>
      <c r="MYM29"/>
      <c r="MYN29"/>
      <c r="MYO29"/>
      <c r="MYP29"/>
      <c r="MYQ29"/>
      <c r="MYR29"/>
      <c r="MYS29"/>
      <c r="MYT29"/>
      <c r="MYU29"/>
      <c r="MYV29"/>
      <c r="MYW29"/>
      <c r="MYX29"/>
      <c r="MYY29"/>
      <c r="MYZ29"/>
      <c r="MZA29"/>
      <c r="MZB29"/>
      <c r="MZC29"/>
      <c r="MZD29"/>
      <c r="MZE29"/>
      <c r="MZF29"/>
      <c r="MZG29"/>
      <c r="MZH29"/>
      <c r="MZI29"/>
      <c r="MZJ29"/>
      <c r="MZK29"/>
      <c r="MZL29"/>
      <c r="MZM29"/>
      <c r="MZN29"/>
      <c r="MZO29"/>
      <c r="MZP29"/>
      <c r="MZQ29"/>
      <c r="MZR29"/>
      <c r="MZS29"/>
      <c r="MZT29"/>
      <c r="MZU29"/>
      <c r="MZV29"/>
      <c r="MZW29"/>
      <c r="MZX29"/>
      <c r="MZY29"/>
      <c r="MZZ29"/>
      <c r="NAA29"/>
      <c r="NAB29"/>
      <c r="NAC29"/>
      <c r="NAD29"/>
      <c r="NAE29"/>
      <c r="NAF29"/>
      <c r="NAG29"/>
      <c r="NAH29"/>
      <c r="NAI29"/>
      <c r="NAJ29"/>
      <c r="NAK29"/>
      <c r="NAL29"/>
      <c r="NAM29"/>
      <c r="NAN29"/>
      <c r="NAO29"/>
      <c r="NAP29"/>
      <c r="NAQ29"/>
      <c r="NAR29"/>
      <c r="NAS29"/>
      <c r="NAT29"/>
      <c r="NAU29"/>
      <c r="NAV29"/>
      <c r="NAW29"/>
      <c r="NAX29"/>
      <c r="NAY29"/>
      <c r="NAZ29"/>
      <c r="NBA29"/>
      <c r="NBB29"/>
      <c r="NBC29"/>
      <c r="NBD29"/>
      <c r="NBE29"/>
      <c r="NBF29"/>
      <c r="NBG29"/>
      <c r="NBH29"/>
      <c r="NBI29"/>
      <c r="NBJ29"/>
      <c r="NBK29"/>
      <c r="NBL29"/>
      <c r="NBM29"/>
      <c r="NBN29"/>
      <c r="NBO29"/>
      <c r="NBP29"/>
      <c r="NBQ29"/>
      <c r="NBR29"/>
      <c r="NBS29"/>
      <c r="NBT29"/>
      <c r="NBU29"/>
      <c r="NBV29"/>
      <c r="NBW29"/>
      <c r="NBX29"/>
      <c r="NBY29"/>
      <c r="NBZ29"/>
      <c r="NCA29"/>
      <c r="NCB29"/>
      <c r="NCC29"/>
      <c r="NCD29"/>
      <c r="NCE29"/>
      <c r="NCF29"/>
      <c r="NCG29"/>
      <c r="NCH29"/>
      <c r="NCI29"/>
      <c r="NCJ29"/>
      <c r="NCK29"/>
      <c r="NCL29"/>
      <c r="NCM29"/>
      <c r="NCN29"/>
      <c r="NCO29"/>
      <c r="NCP29"/>
      <c r="NCQ29"/>
      <c r="NCR29"/>
      <c r="NCS29"/>
      <c r="NCT29"/>
      <c r="NCU29"/>
      <c r="NCV29"/>
      <c r="NCW29"/>
      <c r="NCX29"/>
      <c r="NCY29"/>
      <c r="NCZ29"/>
      <c r="NDA29"/>
      <c r="NDB29"/>
      <c r="NDC29"/>
      <c r="NDD29"/>
      <c r="NDE29"/>
      <c r="NDF29"/>
      <c r="NDG29"/>
      <c r="NDH29"/>
      <c r="NDI29"/>
      <c r="NDJ29"/>
      <c r="NDK29"/>
      <c r="NDL29"/>
      <c r="NDM29"/>
      <c r="NDN29"/>
      <c r="NDO29"/>
      <c r="NDP29"/>
      <c r="NDQ29"/>
      <c r="NDR29"/>
      <c r="NDS29"/>
      <c r="NDT29"/>
      <c r="NDU29"/>
      <c r="NDV29"/>
      <c r="NDW29"/>
      <c r="NDX29"/>
      <c r="NDY29"/>
      <c r="NDZ29"/>
      <c r="NEA29"/>
      <c r="NEB29"/>
      <c r="NEC29"/>
      <c r="NED29"/>
      <c r="NEE29"/>
      <c r="NEF29"/>
      <c r="NEG29"/>
      <c r="NEH29"/>
      <c r="NEI29"/>
      <c r="NEJ29"/>
      <c r="NEK29"/>
      <c r="NEL29"/>
      <c r="NEM29"/>
      <c r="NEN29"/>
      <c r="NEO29"/>
      <c r="NEP29"/>
      <c r="NEQ29"/>
      <c r="NER29"/>
      <c r="NES29"/>
      <c r="NET29"/>
      <c r="NEU29"/>
      <c r="NEV29"/>
      <c r="NEW29"/>
      <c r="NEX29"/>
      <c r="NEY29"/>
      <c r="NEZ29"/>
      <c r="NFA29"/>
      <c r="NFB29"/>
      <c r="NFC29"/>
      <c r="NFD29"/>
      <c r="NFE29"/>
      <c r="NFF29"/>
      <c r="NFG29"/>
      <c r="NFH29"/>
      <c r="NFI29"/>
      <c r="NFJ29"/>
      <c r="NFK29"/>
      <c r="NFL29"/>
      <c r="NFM29"/>
      <c r="NFN29"/>
      <c r="NFO29"/>
      <c r="NFP29"/>
      <c r="NFQ29"/>
      <c r="NFR29"/>
      <c r="NFS29"/>
      <c r="NFT29"/>
      <c r="NFU29"/>
      <c r="NFV29"/>
      <c r="NFW29"/>
      <c r="NFX29"/>
      <c r="NFY29"/>
      <c r="NFZ29"/>
      <c r="NGA29"/>
      <c r="NGB29"/>
      <c r="NGC29"/>
      <c r="NGD29"/>
      <c r="NGE29"/>
      <c r="NGF29"/>
      <c r="NGG29"/>
      <c r="NGH29"/>
      <c r="NGI29"/>
      <c r="NGJ29"/>
      <c r="NGK29"/>
      <c r="NGL29"/>
      <c r="NGM29"/>
      <c r="NGN29"/>
      <c r="NGO29"/>
      <c r="NGP29"/>
      <c r="NGQ29"/>
      <c r="NGR29"/>
      <c r="NGS29"/>
      <c r="NGT29"/>
      <c r="NGU29"/>
      <c r="NGV29"/>
      <c r="NGW29"/>
      <c r="NGX29"/>
      <c r="NGY29"/>
      <c r="NGZ29"/>
      <c r="NHA29"/>
      <c r="NHB29"/>
      <c r="NHC29"/>
      <c r="NHD29"/>
      <c r="NHE29"/>
      <c r="NHF29"/>
      <c r="NHG29"/>
      <c r="NHH29"/>
      <c r="NHI29"/>
      <c r="NHJ29"/>
      <c r="NHK29"/>
      <c r="NHL29"/>
      <c r="NHM29"/>
      <c r="NHN29"/>
      <c r="NHO29"/>
      <c r="NHP29"/>
      <c r="NHQ29"/>
      <c r="NHR29"/>
      <c r="NHS29"/>
      <c r="NHT29"/>
      <c r="NHU29"/>
      <c r="NHV29"/>
      <c r="NHW29"/>
      <c r="NHX29"/>
      <c r="NHY29"/>
      <c r="NHZ29"/>
      <c r="NIA29"/>
      <c r="NIB29"/>
      <c r="NIC29"/>
      <c r="NID29"/>
      <c r="NIE29"/>
      <c r="NIF29"/>
      <c r="NIG29"/>
      <c r="NIH29"/>
      <c r="NII29"/>
      <c r="NIJ29"/>
      <c r="NIK29"/>
      <c r="NIL29"/>
      <c r="NIM29"/>
      <c r="NIN29"/>
      <c r="NIO29"/>
      <c r="NIP29"/>
      <c r="NIQ29"/>
      <c r="NIR29"/>
      <c r="NIS29"/>
      <c r="NIT29"/>
      <c r="NIU29"/>
      <c r="NIV29"/>
      <c r="NIW29"/>
      <c r="NIX29"/>
      <c r="NIY29"/>
      <c r="NIZ29"/>
      <c r="NJA29"/>
      <c r="NJB29"/>
      <c r="NJC29"/>
      <c r="NJD29"/>
      <c r="NJE29"/>
      <c r="NJF29"/>
      <c r="NJG29"/>
      <c r="NJH29"/>
      <c r="NJI29"/>
      <c r="NJJ29"/>
      <c r="NJK29"/>
      <c r="NJL29"/>
      <c r="NJM29"/>
      <c r="NJN29"/>
      <c r="NJO29"/>
      <c r="NJP29"/>
      <c r="NJQ29"/>
      <c r="NJR29"/>
      <c r="NJS29"/>
      <c r="NJT29"/>
      <c r="NJU29"/>
      <c r="NJV29"/>
      <c r="NJW29"/>
      <c r="NJX29"/>
      <c r="NJY29"/>
      <c r="NJZ29"/>
      <c r="NKA29"/>
      <c r="NKB29"/>
      <c r="NKC29"/>
      <c r="NKD29"/>
      <c r="NKE29"/>
      <c r="NKF29"/>
      <c r="NKG29"/>
      <c r="NKH29"/>
      <c r="NKI29"/>
      <c r="NKJ29"/>
      <c r="NKK29"/>
      <c r="NKL29"/>
      <c r="NKM29"/>
      <c r="NKN29"/>
      <c r="NKO29"/>
      <c r="NKP29"/>
      <c r="NKQ29"/>
      <c r="NKR29"/>
      <c r="NKS29"/>
      <c r="NKT29"/>
      <c r="NKU29"/>
      <c r="NKV29"/>
      <c r="NKW29"/>
      <c r="NKX29"/>
      <c r="NKY29"/>
      <c r="NKZ29"/>
      <c r="NLA29"/>
      <c r="NLB29"/>
      <c r="NLC29"/>
      <c r="NLD29"/>
      <c r="NLE29"/>
      <c r="NLF29"/>
      <c r="NLG29"/>
      <c r="NLH29"/>
      <c r="NLI29"/>
      <c r="NLJ29"/>
      <c r="NLK29"/>
      <c r="NLL29"/>
      <c r="NLM29"/>
      <c r="NLN29"/>
      <c r="NLO29"/>
      <c r="NLP29"/>
      <c r="NLQ29"/>
      <c r="NLR29"/>
      <c r="NLS29"/>
      <c r="NLT29"/>
      <c r="NLU29"/>
      <c r="NLV29"/>
      <c r="NLW29"/>
      <c r="NLX29"/>
      <c r="NLY29"/>
      <c r="NLZ29"/>
      <c r="NMA29"/>
      <c r="NMB29"/>
      <c r="NMC29"/>
      <c r="NMD29"/>
      <c r="NME29"/>
      <c r="NMF29"/>
      <c r="NMG29"/>
      <c r="NMH29"/>
      <c r="NMI29"/>
      <c r="NMJ29"/>
      <c r="NMK29"/>
      <c r="NML29"/>
      <c r="NMM29"/>
      <c r="NMN29"/>
      <c r="NMO29"/>
      <c r="NMP29"/>
      <c r="NMQ29"/>
      <c r="NMR29"/>
      <c r="NMS29"/>
      <c r="NMT29"/>
      <c r="NMU29"/>
      <c r="NMV29"/>
      <c r="NMW29"/>
      <c r="NMX29"/>
      <c r="NMY29"/>
      <c r="NMZ29"/>
      <c r="NNA29"/>
      <c r="NNB29"/>
      <c r="NNC29"/>
      <c r="NND29"/>
      <c r="NNE29"/>
      <c r="NNF29"/>
      <c r="NNG29"/>
      <c r="NNH29"/>
      <c r="NNI29"/>
      <c r="NNJ29"/>
      <c r="NNK29"/>
      <c r="NNL29"/>
      <c r="NNM29"/>
      <c r="NNN29"/>
      <c r="NNO29"/>
      <c r="NNP29"/>
      <c r="NNQ29"/>
      <c r="NNR29"/>
      <c r="NNS29"/>
      <c r="NNT29"/>
      <c r="NNU29"/>
      <c r="NNV29"/>
      <c r="NNW29"/>
      <c r="NNX29"/>
      <c r="NNY29"/>
      <c r="NNZ29"/>
      <c r="NOA29"/>
      <c r="NOB29"/>
      <c r="NOC29"/>
      <c r="NOD29"/>
      <c r="NOE29"/>
      <c r="NOF29"/>
      <c r="NOG29"/>
      <c r="NOH29"/>
      <c r="NOI29"/>
      <c r="NOJ29"/>
      <c r="NOK29"/>
      <c r="NOL29"/>
      <c r="NOM29"/>
      <c r="NON29"/>
      <c r="NOO29"/>
      <c r="NOP29"/>
      <c r="NOQ29"/>
      <c r="NOR29"/>
      <c r="NOS29"/>
      <c r="NOT29"/>
      <c r="NOU29"/>
      <c r="NOV29"/>
      <c r="NOW29"/>
      <c r="NOX29"/>
      <c r="NOY29"/>
      <c r="NOZ29"/>
      <c r="NPA29"/>
      <c r="NPB29"/>
      <c r="NPC29"/>
      <c r="NPD29"/>
      <c r="NPE29"/>
      <c r="NPF29"/>
      <c r="NPG29"/>
      <c r="NPH29"/>
      <c r="NPI29"/>
      <c r="NPJ29"/>
      <c r="NPK29"/>
      <c r="NPL29"/>
      <c r="NPM29"/>
      <c r="NPN29"/>
      <c r="NPO29"/>
      <c r="NPP29"/>
      <c r="NPQ29"/>
      <c r="NPR29"/>
      <c r="NPS29"/>
      <c r="NPT29"/>
      <c r="NPU29"/>
      <c r="NPV29"/>
      <c r="NPW29"/>
      <c r="NPX29"/>
      <c r="NPY29"/>
      <c r="NPZ29"/>
      <c r="NQA29"/>
      <c r="NQB29"/>
      <c r="NQC29"/>
      <c r="NQD29"/>
      <c r="NQE29"/>
      <c r="NQF29"/>
      <c r="NQG29"/>
      <c r="NQH29"/>
      <c r="NQI29"/>
      <c r="NQJ29"/>
      <c r="NQK29"/>
      <c r="NQL29"/>
      <c r="NQM29"/>
      <c r="NQN29"/>
      <c r="NQO29"/>
      <c r="NQP29"/>
      <c r="NQQ29"/>
      <c r="NQR29"/>
      <c r="NQS29"/>
      <c r="NQT29"/>
      <c r="NQU29"/>
      <c r="NQV29"/>
      <c r="NQW29"/>
      <c r="NQX29"/>
      <c r="NQY29"/>
      <c r="NQZ29"/>
      <c r="NRA29"/>
      <c r="NRB29"/>
      <c r="NRC29"/>
      <c r="NRD29"/>
      <c r="NRE29"/>
      <c r="NRF29"/>
      <c r="NRG29"/>
      <c r="NRH29"/>
      <c r="NRI29"/>
      <c r="NRJ29"/>
      <c r="NRK29"/>
      <c r="NRL29"/>
      <c r="NRM29"/>
      <c r="NRN29"/>
      <c r="NRO29"/>
      <c r="NRP29"/>
      <c r="NRQ29"/>
      <c r="NRR29"/>
      <c r="NRS29"/>
      <c r="NRT29"/>
      <c r="NRU29"/>
      <c r="NRV29"/>
      <c r="NRW29"/>
      <c r="NRX29"/>
      <c r="NRY29"/>
      <c r="NRZ29"/>
      <c r="NSA29"/>
      <c r="NSB29"/>
      <c r="NSC29"/>
      <c r="NSD29"/>
      <c r="NSE29"/>
      <c r="NSF29"/>
      <c r="NSG29"/>
      <c r="NSH29"/>
      <c r="NSI29"/>
      <c r="NSJ29"/>
      <c r="NSK29"/>
      <c r="NSL29"/>
      <c r="NSM29"/>
      <c r="NSN29"/>
      <c r="NSO29"/>
      <c r="NSP29"/>
      <c r="NSQ29"/>
      <c r="NSR29"/>
      <c r="NSS29"/>
      <c r="NST29"/>
      <c r="NSU29"/>
      <c r="NSV29"/>
      <c r="NSW29"/>
      <c r="NSX29"/>
      <c r="NSY29"/>
      <c r="NSZ29"/>
      <c r="NTA29"/>
      <c r="NTB29"/>
      <c r="NTC29"/>
      <c r="NTD29"/>
      <c r="NTE29"/>
      <c r="NTF29"/>
      <c r="NTG29"/>
      <c r="NTH29"/>
      <c r="NTI29"/>
      <c r="NTJ29"/>
      <c r="NTK29"/>
      <c r="NTL29"/>
      <c r="NTM29"/>
      <c r="NTN29"/>
      <c r="NTO29"/>
      <c r="NTP29"/>
      <c r="NTQ29"/>
      <c r="NTR29"/>
      <c r="NTS29"/>
      <c r="NTT29"/>
      <c r="NTU29"/>
      <c r="NTV29"/>
      <c r="NTW29"/>
      <c r="NTX29"/>
      <c r="NTY29"/>
      <c r="NTZ29"/>
      <c r="NUA29"/>
      <c r="NUB29"/>
      <c r="NUC29"/>
      <c r="NUD29"/>
      <c r="NUE29"/>
      <c r="NUF29"/>
      <c r="NUG29"/>
      <c r="NUH29"/>
      <c r="NUI29"/>
      <c r="NUJ29"/>
      <c r="NUK29"/>
      <c r="NUL29"/>
      <c r="NUM29"/>
      <c r="NUN29"/>
      <c r="NUO29"/>
      <c r="NUP29"/>
      <c r="NUQ29"/>
      <c r="NUR29"/>
      <c r="NUS29"/>
      <c r="NUT29"/>
      <c r="NUU29"/>
      <c r="NUV29"/>
      <c r="NUW29"/>
      <c r="NUX29"/>
      <c r="NUY29"/>
      <c r="NUZ29"/>
      <c r="NVA29"/>
      <c r="NVB29"/>
      <c r="NVC29"/>
      <c r="NVD29"/>
      <c r="NVE29"/>
      <c r="NVF29"/>
      <c r="NVG29"/>
      <c r="NVH29"/>
      <c r="NVI29"/>
      <c r="NVJ29"/>
      <c r="NVK29"/>
      <c r="NVL29"/>
      <c r="NVM29"/>
      <c r="NVN29"/>
      <c r="NVO29"/>
      <c r="NVP29"/>
      <c r="NVQ29"/>
      <c r="NVR29"/>
      <c r="NVS29"/>
      <c r="NVT29"/>
      <c r="NVU29"/>
      <c r="NVV29"/>
      <c r="NVW29"/>
      <c r="NVX29"/>
      <c r="NVY29"/>
      <c r="NVZ29"/>
      <c r="NWA29"/>
      <c r="NWB29"/>
      <c r="NWC29"/>
      <c r="NWD29"/>
      <c r="NWE29"/>
      <c r="NWF29"/>
      <c r="NWG29"/>
      <c r="NWH29"/>
      <c r="NWI29"/>
      <c r="NWJ29"/>
      <c r="NWK29"/>
      <c r="NWL29"/>
      <c r="NWM29"/>
      <c r="NWN29"/>
      <c r="NWO29"/>
      <c r="NWP29"/>
      <c r="NWQ29"/>
      <c r="NWR29"/>
      <c r="NWS29"/>
      <c r="NWT29"/>
      <c r="NWU29"/>
      <c r="NWV29"/>
      <c r="NWW29"/>
      <c r="NWX29"/>
      <c r="NWY29"/>
      <c r="NWZ29"/>
      <c r="NXA29"/>
      <c r="NXB29"/>
      <c r="NXC29"/>
      <c r="NXD29"/>
      <c r="NXE29"/>
      <c r="NXF29"/>
      <c r="NXG29"/>
      <c r="NXH29"/>
      <c r="NXI29"/>
      <c r="NXJ29"/>
      <c r="NXK29"/>
      <c r="NXL29"/>
      <c r="NXM29"/>
      <c r="NXN29"/>
      <c r="NXO29"/>
      <c r="NXP29"/>
      <c r="NXQ29"/>
      <c r="NXR29"/>
      <c r="NXS29"/>
      <c r="NXT29"/>
      <c r="NXU29"/>
      <c r="NXV29"/>
      <c r="NXW29"/>
      <c r="NXX29"/>
      <c r="NXY29"/>
      <c r="NXZ29"/>
      <c r="NYA29"/>
      <c r="NYB29"/>
      <c r="NYC29"/>
      <c r="NYD29"/>
      <c r="NYE29"/>
      <c r="NYF29"/>
      <c r="NYG29"/>
      <c r="NYH29"/>
      <c r="NYI29"/>
      <c r="NYJ29"/>
      <c r="NYK29"/>
      <c r="NYL29"/>
      <c r="NYM29"/>
      <c r="NYN29"/>
      <c r="NYO29"/>
      <c r="NYP29"/>
      <c r="NYQ29"/>
      <c r="NYR29"/>
      <c r="NYS29"/>
      <c r="NYT29"/>
      <c r="NYU29"/>
      <c r="NYV29"/>
      <c r="NYW29"/>
      <c r="NYX29"/>
      <c r="NYY29"/>
      <c r="NYZ29"/>
      <c r="NZA29"/>
      <c r="NZB29"/>
      <c r="NZC29"/>
      <c r="NZD29"/>
      <c r="NZE29"/>
      <c r="NZF29"/>
      <c r="NZG29"/>
      <c r="NZH29"/>
      <c r="NZI29"/>
      <c r="NZJ29"/>
      <c r="NZK29"/>
      <c r="NZL29"/>
      <c r="NZM29"/>
      <c r="NZN29"/>
      <c r="NZO29"/>
      <c r="NZP29"/>
      <c r="NZQ29"/>
      <c r="NZR29"/>
      <c r="NZS29"/>
      <c r="NZT29"/>
      <c r="NZU29"/>
      <c r="NZV29"/>
      <c r="NZW29"/>
      <c r="NZX29"/>
      <c r="NZY29"/>
      <c r="NZZ29"/>
      <c r="OAA29"/>
      <c r="OAB29"/>
      <c r="OAC29"/>
      <c r="OAD29"/>
      <c r="OAE29"/>
      <c r="OAF29"/>
      <c r="OAG29"/>
      <c r="OAH29"/>
      <c r="OAI29"/>
      <c r="OAJ29"/>
      <c r="OAK29"/>
      <c r="OAL29"/>
      <c r="OAM29"/>
      <c r="OAN29"/>
      <c r="OAO29"/>
      <c r="OAP29"/>
      <c r="OAQ29"/>
      <c r="OAR29"/>
      <c r="OAS29"/>
      <c r="OAT29"/>
      <c r="OAU29"/>
      <c r="OAV29"/>
      <c r="OAW29"/>
      <c r="OAX29"/>
      <c r="OAY29"/>
      <c r="OAZ29"/>
      <c r="OBA29"/>
      <c r="OBB29"/>
      <c r="OBC29"/>
      <c r="OBD29"/>
      <c r="OBE29"/>
      <c r="OBF29"/>
      <c r="OBG29"/>
      <c r="OBH29"/>
      <c r="OBI29"/>
      <c r="OBJ29"/>
      <c r="OBK29"/>
      <c r="OBL29"/>
      <c r="OBM29"/>
      <c r="OBN29"/>
      <c r="OBO29"/>
      <c r="OBP29"/>
      <c r="OBQ29"/>
      <c r="OBR29"/>
      <c r="OBS29"/>
      <c r="OBT29"/>
      <c r="OBU29"/>
      <c r="OBV29"/>
      <c r="OBW29"/>
      <c r="OBX29"/>
      <c r="OBY29"/>
      <c r="OBZ29"/>
      <c r="OCA29"/>
      <c r="OCB29"/>
      <c r="OCC29"/>
      <c r="OCD29"/>
      <c r="OCE29"/>
      <c r="OCF29"/>
      <c r="OCG29"/>
      <c r="OCH29"/>
      <c r="OCI29"/>
      <c r="OCJ29"/>
      <c r="OCK29"/>
      <c r="OCL29"/>
      <c r="OCM29"/>
      <c r="OCN29"/>
      <c r="OCO29"/>
      <c r="OCP29"/>
      <c r="OCQ29"/>
      <c r="OCR29"/>
      <c r="OCS29"/>
      <c r="OCT29"/>
      <c r="OCU29"/>
      <c r="OCV29"/>
      <c r="OCW29"/>
      <c r="OCX29"/>
      <c r="OCY29"/>
      <c r="OCZ29"/>
      <c r="ODA29"/>
      <c r="ODB29"/>
      <c r="ODC29"/>
      <c r="ODD29"/>
      <c r="ODE29"/>
      <c r="ODF29"/>
      <c r="ODG29"/>
      <c r="ODH29"/>
      <c r="ODI29"/>
      <c r="ODJ29"/>
      <c r="ODK29"/>
      <c r="ODL29"/>
      <c r="ODM29"/>
      <c r="ODN29"/>
      <c r="ODO29"/>
      <c r="ODP29"/>
      <c r="ODQ29"/>
      <c r="ODR29"/>
      <c r="ODS29"/>
      <c r="ODT29"/>
      <c r="ODU29"/>
      <c r="ODV29"/>
      <c r="ODW29"/>
      <c r="ODX29"/>
      <c r="ODY29"/>
      <c r="ODZ29"/>
      <c r="OEA29"/>
      <c r="OEB29"/>
      <c r="OEC29"/>
      <c r="OED29"/>
      <c r="OEE29"/>
      <c r="OEF29"/>
      <c r="OEG29"/>
      <c r="OEH29"/>
      <c r="OEI29"/>
      <c r="OEJ29"/>
      <c r="OEK29"/>
      <c r="OEL29"/>
      <c r="OEM29"/>
      <c r="OEN29"/>
      <c r="OEO29"/>
      <c r="OEP29"/>
      <c r="OEQ29"/>
      <c r="OER29"/>
      <c r="OES29"/>
      <c r="OET29"/>
      <c r="OEU29"/>
      <c r="OEV29"/>
      <c r="OEW29"/>
      <c r="OEX29"/>
      <c r="OEY29"/>
      <c r="OEZ29"/>
      <c r="OFA29"/>
      <c r="OFB29"/>
      <c r="OFC29"/>
      <c r="OFD29"/>
      <c r="OFE29"/>
      <c r="OFF29"/>
      <c r="OFG29"/>
      <c r="OFH29"/>
      <c r="OFI29"/>
      <c r="OFJ29"/>
      <c r="OFK29"/>
      <c r="OFL29"/>
      <c r="OFM29"/>
      <c r="OFN29"/>
      <c r="OFO29"/>
      <c r="OFP29"/>
      <c r="OFQ29"/>
      <c r="OFR29"/>
      <c r="OFS29"/>
      <c r="OFT29"/>
      <c r="OFU29"/>
      <c r="OFV29"/>
      <c r="OFW29"/>
      <c r="OFX29"/>
      <c r="OFY29"/>
      <c r="OFZ29"/>
      <c r="OGA29"/>
      <c r="OGB29"/>
      <c r="OGC29"/>
      <c r="OGD29"/>
      <c r="OGE29"/>
      <c r="OGF29"/>
      <c r="OGG29"/>
      <c r="OGH29"/>
      <c r="OGI29"/>
      <c r="OGJ29"/>
      <c r="OGK29"/>
      <c r="OGL29"/>
      <c r="OGM29"/>
      <c r="OGN29"/>
      <c r="OGO29"/>
      <c r="OGP29"/>
      <c r="OGQ29"/>
      <c r="OGR29"/>
      <c r="OGS29"/>
      <c r="OGT29"/>
      <c r="OGU29"/>
      <c r="OGV29"/>
      <c r="OGW29"/>
      <c r="OGX29"/>
      <c r="OGY29"/>
      <c r="OGZ29"/>
      <c r="OHA29"/>
      <c r="OHB29"/>
      <c r="OHC29"/>
      <c r="OHD29"/>
      <c r="OHE29"/>
      <c r="OHF29"/>
      <c r="OHG29"/>
      <c r="OHH29"/>
      <c r="OHI29"/>
      <c r="OHJ29"/>
      <c r="OHK29"/>
      <c r="OHL29"/>
      <c r="OHM29"/>
      <c r="OHN29"/>
      <c r="OHO29"/>
      <c r="OHP29"/>
      <c r="OHQ29"/>
      <c r="OHR29"/>
      <c r="OHS29"/>
      <c r="OHT29"/>
      <c r="OHU29"/>
      <c r="OHV29"/>
      <c r="OHW29"/>
      <c r="OHX29"/>
      <c r="OHY29"/>
      <c r="OHZ29"/>
      <c r="OIA29"/>
      <c r="OIB29"/>
      <c r="OIC29"/>
      <c r="OID29"/>
      <c r="OIE29"/>
      <c r="OIF29"/>
      <c r="OIG29"/>
      <c r="OIH29"/>
      <c r="OII29"/>
      <c r="OIJ29"/>
      <c r="OIK29"/>
      <c r="OIL29"/>
      <c r="OIM29"/>
      <c r="OIN29"/>
      <c r="OIO29"/>
      <c r="OIP29"/>
      <c r="OIQ29"/>
      <c r="OIR29"/>
      <c r="OIS29"/>
      <c r="OIT29"/>
      <c r="OIU29"/>
      <c r="OIV29"/>
      <c r="OIW29"/>
      <c r="OIX29"/>
      <c r="OIY29"/>
      <c r="OIZ29"/>
      <c r="OJA29"/>
      <c r="OJB29"/>
      <c r="OJC29"/>
      <c r="OJD29"/>
      <c r="OJE29"/>
      <c r="OJF29"/>
      <c r="OJG29"/>
      <c r="OJH29"/>
      <c r="OJI29"/>
      <c r="OJJ29"/>
      <c r="OJK29"/>
      <c r="OJL29"/>
      <c r="OJM29"/>
      <c r="OJN29"/>
      <c r="OJO29"/>
      <c r="OJP29"/>
      <c r="OJQ29"/>
      <c r="OJR29"/>
      <c r="OJS29"/>
      <c r="OJT29"/>
      <c r="OJU29"/>
      <c r="OJV29"/>
      <c r="OJW29"/>
      <c r="OJX29"/>
      <c r="OJY29"/>
      <c r="OJZ29"/>
      <c r="OKA29"/>
      <c r="OKB29"/>
      <c r="OKC29"/>
      <c r="OKD29"/>
      <c r="OKE29"/>
      <c r="OKF29"/>
      <c r="OKG29"/>
      <c r="OKH29"/>
      <c r="OKI29"/>
      <c r="OKJ29"/>
      <c r="OKK29"/>
      <c r="OKL29"/>
      <c r="OKM29"/>
      <c r="OKN29"/>
      <c r="OKO29"/>
      <c r="OKP29"/>
      <c r="OKQ29"/>
      <c r="OKR29"/>
      <c r="OKS29"/>
      <c r="OKT29"/>
      <c r="OKU29"/>
      <c r="OKV29"/>
      <c r="OKW29"/>
      <c r="OKX29"/>
      <c r="OKY29"/>
      <c r="OKZ29"/>
      <c r="OLA29"/>
      <c r="OLB29"/>
      <c r="OLC29"/>
      <c r="OLD29"/>
      <c r="OLE29"/>
      <c r="OLF29"/>
      <c r="OLG29"/>
      <c r="OLH29"/>
      <c r="OLI29"/>
      <c r="OLJ29"/>
      <c r="OLK29"/>
      <c r="OLL29"/>
      <c r="OLM29"/>
      <c r="OLN29"/>
      <c r="OLO29"/>
      <c r="OLP29"/>
      <c r="OLQ29"/>
      <c r="OLR29"/>
      <c r="OLS29"/>
      <c r="OLT29"/>
      <c r="OLU29"/>
      <c r="OLV29"/>
      <c r="OLW29"/>
      <c r="OLX29"/>
      <c r="OLY29"/>
      <c r="OLZ29"/>
      <c r="OMA29"/>
      <c r="OMB29"/>
      <c r="OMC29"/>
      <c r="OMD29"/>
      <c r="OME29"/>
      <c r="OMF29"/>
      <c r="OMG29"/>
      <c r="OMH29"/>
      <c r="OMI29"/>
      <c r="OMJ29"/>
      <c r="OMK29"/>
      <c r="OML29"/>
      <c r="OMM29"/>
      <c r="OMN29"/>
      <c r="OMO29"/>
      <c r="OMP29"/>
      <c r="OMQ29"/>
      <c r="OMR29"/>
      <c r="OMS29"/>
      <c r="OMT29"/>
      <c r="OMU29"/>
      <c r="OMV29"/>
      <c r="OMW29"/>
      <c r="OMX29"/>
      <c r="OMY29"/>
      <c r="OMZ29"/>
      <c r="ONA29"/>
      <c r="ONB29"/>
      <c r="ONC29"/>
      <c r="OND29"/>
      <c r="ONE29"/>
      <c r="ONF29"/>
      <c r="ONG29"/>
      <c r="ONH29"/>
      <c r="ONI29"/>
      <c r="ONJ29"/>
      <c r="ONK29"/>
      <c r="ONL29"/>
      <c r="ONM29"/>
      <c r="ONN29"/>
      <c r="ONO29"/>
      <c r="ONP29"/>
      <c r="ONQ29"/>
      <c r="ONR29"/>
      <c r="ONS29"/>
      <c r="ONT29"/>
      <c r="ONU29"/>
      <c r="ONV29"/>
      <c r="ONW29"/>
      <c r="ONX29"/>
      <c r="ONY29"/>
      <c r="ONZ29"/>
      <c r="OOA29"/>
      <c r="OOB29"/>
      <c r="OOC29"/>
      <c r="OOD29"/>
      <c r="OOE29"/>
      <c r="OOF29"/>
      <c r="OOG29"/>
      <c r="OOH29"/>
      <c r="OOI29"/>
      <c r="OOJ29"/>
      <c r="OOK29"/>
      <c r="OOL29"/>
      <c r="OOM29"/>
      <c r="OON29"/>
      <c r="OOO29"/>
      <c r="OOP29"/>
      <c r="OOQ29"/>
      <c r="OOR29"/>
      <c r="OOS29"/>
      <c r="OOT29"/>
      <c r="OOU29"/>
      <c r="OOV29"/>
      <c r="OOW29"/>
      <c r="OOX29"/>
      <c r="OOY29"/>
      <c r="OOZ29"/>
      <c r="OPA29"/>
      <c r="OPB29"/>
      <c r="OPC29"/>
      <c r="OPD29"/>
      <c r="OPE29"/>
      <c r="OPF29"/>
      <c r="OPG29"/>
      <c r="OPH29"/>
      <c r="OPI29"/>
      <c r="OPJ29"/>
      <c r="OPK29"/>
      <c r="OPL29"/>
      <c r="OPM29"/>
      <c r="OPN29"/>
      <c r="OPO29"/>
      <c r="OPP29"/>
      <c r="OPQ29"/>
      <c r="OPR29"/>
      <c r="OPS29"/>
      <c r="OPT29"/>
      <c r="OPU29"/>
      <c r="OPV29"/>
      <c r="OPW29"/>
      <c r="OPX29"/>
      <c r="OPY29"/>
      <c r="OPZ29"/>
      <c r="OQA29"/>
      <c r="OQB29"/>
      <c r="OQC29"/>
      <c r="OQD29"/>
      <c r="OQE29"/>
      <c r="OQF29"/>
      <c r="OQG29"/>
      <c r="OQH29"/>
      <c r="OQI29"/>
      <c r="OQJ29"/>
      <c r="OQK29"/>
      <c r="OQL29"/>
      <c r="OQM29"/>
      <c r="OQN29"/>
      <c r="OQO29"/>
      <c r="OQP29"/>
      <c r="OQQ29"/>
      <c r="OQR29"/>
      <c r="OQS29"/>
      <c r="OQT29"/>
      <c r="OQU29"/>
      <c r="OQV29"/>
      <c r="OQW29"/>
      <c r="OQX29"/>
      <c r="OQY29"/>
      <c r="OQZ29"/>
      <c r="ORA29"/>
      <c r="ORB29"/>
      <c r="ORC29"/>
      <c r="ORD29"/>
      <c r="ORE29"/>
      <c r="ORF29"/>
      <c r="ORG29"/>
      <c r="ORH29"/>
      <c r="ORI29"/>
      <c r="ORJ29"/>
      <c r="ORK29"/>
      <c r="ORL29"/>
      <c r="ORM29"/>
      <c r="ORN29"/>
      <c r="ORO29"/>
      <c r="ORP29"/>
      <c r="ORQ29"/>
      <c r="ORR29"/>
      <c r="ORS29"/>
      <c r="ORT29"/>
      <c r="ORU29"/>
      <c r="ORV29"/>
      <c r="ORW29"/>
      <c r="ORX29"/>
      <c r="ORY29"/>
      <c r="ORZ29"/>
      <c r="OSA29"/>
      <c r="OSB29"/>
      <c r="OSC29"/>
      <c r="OSD29"/>
      <c r="OSE29"/>
      <c r="OSF29"/>
      <c r="OSG29"/>
      <c r="OSH29"/>
      <c r="OSI29"/>
      <c r="OSJ29"/>
      <c r="OSK29"/>
      <c r="OSL29"/>
      <c r="OSM29"/>
      <c r="OSN29"/>
      <c r="OSO29"/>
      <c r="OSP29"/>
      <c r="OSQ29"/>
      <c r="OSR29"/>
      <c r="OSS29"/>
      <c r="OST29"/>
      <c r="OSU29"/>
      <c r="OSV29"/>
      <c r="OSW29"/>
      <c r="OSX29"/>
      <c r="OSY29"/>
      <c r="OSZ29"/>
      <c r="OTA29"/>
      <c r="OTB29"/>
      <c r="OTC29"/>
      <c r="OTD29"/>
      <c r="OTE29"/>
      <c r="OTF29"/>
      <c r="OTG29"/>
      <c r="OTH29"/>
      <c r="OTI29"/>
      <c r="OTJ29"/>
      <c r="OTK29"/>
      <c r="OTL29"/>
      <c r="OTM29"/>
      <c r="OTN29"/>
      <c r="OTO29"/>
      <c r="OTP29"/>
      <c r="OTQ29"/>
      <c r="OTR29"/>
      <c r="OTS29"/>
      <c r="OTT29"/>
      <c r="OTU29"/>
      <c r="OTV29"/>
      <c r="OTW29"/>
      <c r="OTX29"/>
      <c r="OTY29"/>
      <c r="OTZ29"/>
      <c r="OUA29"/>
      <c r="OUB29"/>
      <c r="OUC29"/>
      <c r="OUD29"/>
      <c r="OUE29"/>
      <c r="OUF29"/>
      <c r="OUG29"/>
      <c r="OUH29"/>
      <c r="OUI29"/>
      <c r="OUJ29"/>
      <c r="OUK29"/>
      <c r="OUL29"/>
      <c r="OUM29"/>
      <c r="OUN29"/>
      <c r="OUO29"/>
      <c r="OUP29"/>
      <c r="OUQ29"/>
      <c r="OUR29"/>
      <c r="OUS29"/>
      <c r="OUT29"/>
      <c r="OUU29"/>
      <c r="OUV29"/>
      <c r="OUW29"/>
      <c r="OUX29"/>
      <c r="OUY29"/>
      <c r="OUZ29"/>
      <c r="OVA29"/>
      <c r="OVB29"/>
      <c r="OVC29"/>
      <c r="OVD29"/>
      <c r="OVE29"/>
      <c r="OVF29"/>
      <c r="OVG29"/>
      <c r="OVH29"/>
      <c r="OVI29"/>
      <c r="OVJ29"/>
      <c r="OVK29"/>
      <c r="OVL29"/>
      <c r="OVM29"/>
      <c r="OVN29"/>
      <c r="OVO29"/>
      <c r="OVP29"/>
      <c r="OVQ29"/>
      <c r="OVR29"/>
      <c r="OVS29"/>
      <c r="OVT29"/>
      <c r="OVU29"/>
      <c r="OVV29"/>
      <c r="OVW29"/>
      <c r="OVX29"/>
      <c r="OVY29"/>
      <c r="OVZ29"/>
      <c r="OWA29"/>
      <c r="OWB29"/>
      <c r="OWC29"/>
      <c r="OWD29"/>
      <c r="OWE29"/>
      <c r="OWF29"/>
      <c r="OWG29"/>
      <c r="OWH29"/>
      <c r="OWI29"/>
      <c r="OWJ29"/>
      <c r="OWK29"/>
      <c r="OWL29"/>
      <c r="OWM29"/>
      <c r="OWN29"/>
      <c r="OWO29"/>
      <c r="OWP29"/>
      <c r="OWQ29"/>
      <c r="OWR29"/>
      <c r="OWS29"/>
      <c r="OWT29"/>
      <c r="OWU29"/>
      <c r="OWV29"/>
      <c r="OWW29"/>
      <c r="OWX29"/>
      <c r="OWY29"/>
      <c r="OWZ29"/>
      <c r="OXA29"/>
      <c r="OXB29"/>
      <c r="OXC29"/>
      <c r="OXD29"/>
      <c r="OXE29"/>
      <c r="OXF29"/>
      <c r="OXG29"/>
      <c r="OXH29"/>
      <c r="OXI29"/>
      <c r="OXJ29"/>
      <c r="OXK29"/>
      <c r="OXL29"/>
      <c r="OXM29"/>
      <c r="OXN29"/>
      <c r="OXO29"/>
      <c r="OXP29"/>
      <c r="OXQ29"/>
      <c r="OXR29"/>
      <c r="OXS29"/>
      <c r="OXT29"/>
      <c r="OXU29"/>
      <c r="OXV29"/>
      <c r="OXW29"/>
      <c r="OXX29"/>
      <c r="OXY29"/>
      <c r="OXZ29"/>
      <c r="OYA29"/>
      <c r="OYB29"/>
      <c r="OYC29"/>
      <c r="OYD29"/>
      <c r="OYE29"/>
      <c r="OYF29"/>
      <c r="OYG29"/>
      <c r="OYH29"/>
      <c r="OYI29"/>
      <c r="OYJ29"/>
      <c r="OYK29"/>
      <c r="OYL29"/>
      <c r="OYM29"/>
      <c r="OYN29"/>
      <c r="OYO29"/>
      <c r="OYP29"/>
      <c r="OYQ29"/>
      <c r="OYR29"/>
      <c r="OYS29"/>
      <c r="OYT29"/>
      <c r="OYU29"/>
      <c r="OYV29"/>
      <c r="OYW29"/>
      <c r="OYX29"/>
      <c r="OYY29"/>
      <c r="OYZ29"/>
      <c r="OZA29"/>
      <c r="OZB29"/>
      <c r="OZC29"/>
      <c r="OZD29"/>
      <c r="OZE29"/>
      <c r="OZF29"/>
      <c r="OZG29"/>
      <c r="OZH29"/>
      <c r="OZI29"/>
      <c r="OZJ29"/>
      <c r="OZK29"/>
      <c r="OZL29"/>
      <c r="OZM29"/>
      <c r="OZN29"/>
      <c r="OZO29"/>
      <c r="OZP29"/>
      <c r="OZQ29"/>
      <c r="OZR29"/>
      <c r="OZS29"/>
      <c r="OZT29"/>
      <c r="OZU29"/>
      <c r="OZV29"/>
      <c r="OZW29"/>
      <c r="OZX29"/>
      <c r="OZY29"/>
      <c r="OZZ29"/>
      <c r="PAA29"/>
      <c r="PAB29"/>
      <c r="PAC29"/>
      <c r="PAD29"/>
      <c r="PAE29"/>
      <c r="PAF29"/>
      <c r="PAG29"/>
      <c r="PAH29"/>
      <c r="PAI29"/>
      <c r="PAJ29"/>
      <c r="PAK29"/>
      <c r="PAL29"/>
      <c r="PAM29"/>
      <c r="PAN29"/>
      <c r="PAO29"/>
      <c r="PAP29"/>
      <c r="PAQ29"/>
      <c r="PAR29"/>
      <c r="PAS29"/>
      <c r="PAT29"/>
      <c r="PAU29"/>
      <c r="PAV29"/>
      <c r="PAW29"/>
      <c r="PAX29"/>
      <c r="PAY29"/>
      <c r="PAZ29"/>
      <c r="PBA29"/>
      <c r="PBB29"/>
      <c r="PBC29"/>
      <c r="PBD29"/>
      <c r="PBE29"/>
      <c r="PBF29"/>
      <c r="PBG29"/>
      <c r="PBH29"/>
      <c r="PBI29"/>
      <c r="PBJ29"/>
      <c r="PBK29"/>
      <c r="PBL29"/>
      <c r="PBM29"/>
      <c r="PBN29"/>
      <c r="PBO29"/>
      <c r="PBP29"/>
      <c r="PBQ29"/>
      <c r="PBR29"/>
      <c r="PBS29"/>
      <c r="PBT29"/>
      <c r="PBU29"/>
      <c r="PBV29"/>
      <c r="PBW29"/>
      <c r="PBX29"/>
      <c r="PBY29"/>
      <c r="PBZ29"/>
      <c r="PCA29"/>
      <c r="PCB29"/>
      <c r="PCC29"/>
      <c r="PCD29"/>
      <c r="PCE29"/>
      <c r="PCF29"/>
      <c r="PCG29"/>
      <c r="PCH29"/>
      <c r="PCI29"/>
      <c r="PCJ29"/>
      <c r="PCK29"/>
      <c r="PCL29"/>
      <c r="PCM29"/>
      <c r="PCN29"/>
      <c r="PCO29"/>
      <c r="PCP29"/>
      <c r="PCQ29"/>
      <c r="PCR29"/>
      <c r="PCS29"/>
      <c r="PCT29"/>
      <c r="PCU29"/>
      <c r="PCV29"/>
      <c r="PCW29"/>
      <c r="PCX29"/>
      <c r="PCY29"/>
      <c r="PCZ29"/>
      <c r="PDA29"/>
      <c r="PDB29"/>
      <c r="PDC29"/>
      <c r="PDD29"/>
      <c r="PDE29"/>
      <c r="PDF29"/>
      <c r="PDG29"/>
      <c r="PDH29"/>
      <c r="PDI29"/>
      <c r="PDJ29"/>
      <c r="PDK29"/>
      <c r="PDL29"/>
      <c r="PDM29"/>
      <c r="PDN29"/>
      <c r="PDO29"/>
      <c r="PDP29"/>
      <c r="PDQ29"/>
      <c r="PDR29"/>
      <c r="PDS29"/>
      <c r="PDT29"/>
      <c r="PDU29"/>
      <c r="PDV29"/>
      <c r="PDW29"/>
      <c r="PDX29"/>
      <c r="PDY29"/>
      <c r="PDZ29"/>
      <c r="PEA29"/>
      <c r="PEB29"/>
      <c r="PEC29"/>
      <c r="PED29"/>
      <c r="PEE29"/>
      <c r="PEF29"/>
      <c r="PEG29"/>
      <c r="PEH29"/>
      <c r="PEI29"/>
      <c r="PEJ29"/>
      <c r="PEK29"/>
      <c r="PEL29"/>
      <c r="PEM29"/>
      <c r="PEN29"/>
      <c r="PEO29"/>
      <c r="PEP29"/>
      <c r="PEQ29"/>
      <c r="PER29"/>
      <c r="PES29"/>
      <c r="PET29"/>
      <c r="PEU29"/>
      <c r="PEV29"/>
      <c r="PEW29"/>
      <c r="PEX29"/>
      <c r="PEY29"/>
      <c r="PEZ29"/>
      <c r="PFA29"/>
      <c r="PFB29"/>
      <c r="PFC29"/>
      <c r="PFD29"/>
      <c r="PFE29"/>
      <c r="PFF29"/>
      <c r="PFG29"/>
      <c r="PFH29"/>
      <c r="PFI29"/>
      <c r="PFJ29"/>
      <c r="PFK29"/>
      <c r="PFL29"/>
      <c r="PFM29"/>
      <c r="PFN29"/>
      <c r="PFO29"/>
      <c r="PFP29"/>
      <c r="PFQ29"/>
      <c r="PFR29"/>
      <c r="PFS29"/>
      <c r="PFT29"/>
      <c r="PFU29"/>
      <c r="PFV29"/>
      <c r="PFW29"/>
      <c r="PFX29"/>
      <c r="PFY29"/>
      <c r="PFZ29"/>
      <c r="PGA29"/>
      <c r="PGB29"/>
      <c r="PGC29"/>
      <c r="PGD29"/>
      <c r="PGE29"/>
      <c r="PGF29"/>
      <c r="PGG29"/>
      <c r="PGH29"/>
      <c r="PGI29"/>
      <c r="PGJ29"/>
      <c r="PGK29"/>
      <c r="PGL29"/>
      <c r="PGM29"/>
      <c r="PGN29"/>
      <c r="PGO29"/>
      <c r="PGP29"/>
      <c r="PGQ29"/>
      <c r="PGR29"/>
      <c r="PGS29"/>
      <c r="PGT29"/>
      <c r="PGU29"/>
      <c r="PGV29"/>
      <c r="PGW29"/>
      <c r="PGX29"/>
      <c r="PGY29"/>
      <c r="PGZ29"/>
      <c r="PHA29"/>
      <c r="PHB29"/>
      <c r="PHC29"/>
      <c r="PHD29"/>
      <c r="PHE29"/>
      <c r="PHF29"/>
      <c r="PHG29"/>
      <c r="PHH29"/>
      <c r="PHI29"/>
      <c r="PHJ29"/>
      <c r="PHK29"/>
      <c r="PHL29"/>
      <c r="PHM29"/>
      <c r="PHN29"/>
      <c r="PHO29"/>
      <c r="PHP29"/>
      <c r="PHQ29"/>
      <c r="PHR29"/>
      <c r="PHS29"/>
      <c r="PHT29"/>
      <c r="PHU29"/>
      <c r="PHV29"/>
      <c r="PHW29"/>
      <c r="PHX29"/>
      <c r="PHY29"/>
      <c r="PHZ29"/>
      <c r="PIA29"/>
      <c r="PIB29"/>
      <c r="PIC29"/>
      <c r="PID29"/>
      <c r="PIE29"/>
      <c r="PIF29"/>
      <c r="PIG29"/>
      <c r="PIH29"/>
      <c r="PII29"/>
      <c r="PIJ29"/>
      <c r="PIK29"/>
      <c r="PIL29"/>
      <c r="PIM29"/>
      <c r="PIN29"/>
      <c r="PIO29"/>
      <c r="PIP29"/>
      <c r="PIQ29"/>
      <c r="PIR29"/>
      <c r="PIS29"/>
      <c r="PIT29"/>
      <c r="PIU29"/>
      <c r="PIV29"/>
      <c r="PIW29"/>
      <c r="PIX29"/>
      <c r="PIY29"/>
      <c r="PIZ29"/>
      <c r="PJA29"/>
      <c r="PJB29"/>
      <c r="PJC29"/>
      <c r="PJD29"/>
      <c r="PJE29"/>
      <c r="PJF29"/>
      <c r="PJG29"/>
      <c r="PJH29"/>
      <c r="PJI29"/>
      <c r="PJJ29"/>
      <c r="PJK29"/>
      <c r="PJL29"/>
      <c r="PJM29"/>
      <c r="PJN29"/>
      <c r="PJO29"/>
      <c r="PJP29"/>
      <c r="PJQ29"/>
      <c r="PJR29"/>
      <c r="PJS29"/>
      <c r="PJT29"/>
      <c r="PJU29"/>
      <c r="PJV29"/>
      <c r="PJW29"/>
      <c r="PJX29"/>
      <c r="PJY29"/>
      <c r="PJZ29"/>
      <c r="PKA29"/>
      <c r="PKB29"/>
      <c r="PKC29"/>
      <c r="PKD29"/>
      <c r="PKE29"/>
      <c r="PKF29"/>
      <c r="PKG29"/>
      <c r="PKH29"/>
      <c r="PKI29"/>
      <c r="PKJ29"/>
      <c r="PKK29"/>
      <c r="PKL29"/>
      <c r="PKM29"/>
      <c r="PKN29"/>
      <c r="PKO29"/>
      <c r="PKP29"/>
      <c r="PKQ29"/>
      <c r="PKR29"/>
      <c r="PKS29"/>
      <c r="PKT29"/>
      <c r="PKU29"/>
      <c r="PKV29"/>
      <c r="PKW29"/>
      <c r="PKX29"/>
      <c r="PKY29"/>
      <c r="PKZ29"/>
      <c r="PLA29"/>
      <c r="PLB29"/>
      <c r="PLC29"/>
      <c r="PLD29"/>
      <c r="PLE29"/>
      <c r="PLF29"/>
      <c r="PLG29"/>
      <c r="PLH29"/>
      <c r="PLI29"/>
      <c r="PLJ29"/>
      <c r="PLK29"/>
      <c r="PLL29"/>
      <c r="PLM29"/>
      <c r="PLN29"/>
      <c r="PLO29"/>
      <c r="PLP29"/>
      <c r="PLQ29"/>
      <c r="PLR29"/>
      <c r="PLS29"/>
      <c r="PLT29"/>
      <c r="PLU29"/>
      <c r="PLV29"/>
      <c r="PLW29"/>
      <c r="PLX29"/>
      <c r="PLY29"/>
      <c r="PLZ29"/>
      <c r="PMA29"/>
      <c r="PMB29"/>
      <c r="PMC29"/>
      <c r="PMD29"/>
      <c r="PME29"/>
      <c r="PMF29"/>
      <c r="PMG29"/>
      <c r="PMH29"/>
      <c r="PMI29"/>
      <c r="PMJ29"/>
      <c r="PMK29"/>
      <c r="PML29"/>
      <c r="PMM29"/>
      <c r="PMN29"/>
      <c r="PMO29"/>
      <c r="PMP29"/>
      <c r="PMQ29"/>
      <c r="PMR29"/>
      <c r="PMS29"/>
      <c r="PMT29"/>
      <c r="PMU29"/>
      <c r="PMV29"/>
      <c r="PMW29"/>
      <c r="PMX29"/>
      <c r="PMY29"/>
      <c r="PMZ29"/>
      <c r="PNA29"/>
      <c r="PNB29"/>
      <c r="PNC29"/>
      <c r="PND29"/>
      <c r="PNE29"/>
      <c r="PNF29"/>
      <c r="PNG29"/>
      <c r="PNH29"/>
      <c r="PNI29"/>
      <c r="PNJ29"/>
      <c r="PNK29"/>
      <c r="PNL29"/>
      <c r="PNM29"/>
      <c r="PNN29"/>
      <c r="PNO29"/>
      <c r="PNP29"/>
      <c r="PNQ29"/>
      <c r="PNR29"/>
      <c r="PNS29"/>
      <c r="PNT29"/>
      <c r="PNU29"/>
      <c r="PNV29"/>
      <c r="PNW29"/>
      <c r="PNX29"/>
      <c r="PNY29"/>
      <c r="PNZ29"/>
      <c r="POA29"/>
      <c r="POB29"/>
      <c r="POC29"/>
      <c r="POD29"/>
      <c r="POE29"/>
      <c r="POF29"/>
      <c r="POG29"/>
      <c r="POH29"/>
      <c r="POI29"/>
      <c r="POJ29"/>
      <c r="POK29"/>
      <c r="POL29"/>
      <c r="POM29"/>
      <c r="PON29"/>
      <c r="POO29"/>
      <c r="POP29"/>
      <c r="POQ29"/>
      <c r="POR29"/>
      <c r="POS29"/>
      <c r="POT29"/>
      <c r="POU29"/>
      <c r="POV29"/>
      <c r="POW29"/>
      <c r="POX29"/>
      <c r="POY29"/>
      <c r="POZ29"/>
      <c r="PPA29"/>
      <c r="PPB29"/>
      <c r="PPC29"/>
      <c r="PPD29"/>
      <c r="PPE29"/>
      <c r="PPF29"/>
      <c r="PPG29"/>
      <c r="PPH29"/>
      <c r="PPI29"/>
      <c r="PPJ29"/>
      <c r="PPK29"/>
      <c r="PPL29"/>
      <c r="PPM29"/>
      <c r="PPN29"/>
      <c r="PPO29"/>
      <c r="PPP29"/>
      <c r="PPQ29"/>
      <c r="PPR29"/>
      <c r="PPS29"/>
      <c r="PPT29"/>
      <c r="PPU29"/>
      <c r="PPV29"/>
      <c r="PPW29"/>
      <c r="PPX29"/>
      <c r="PPY29"/>
      <c r="PPZ29"/>
      <c r="PQA29"/>
      <c r="PQB29"/>
      <c r="PQC29"/>
      <c r="PQD29"/>
      <c r="PQE29"/>
      <c r="PQF29"/>
      <c r="PQG29"/>
      <c r="PQH29"/>
      <c r="PQI29"/>
      <c r="PQJ29"/>
      <c r="PQK29"/>
      <c r="PQL29"/>
      <c r="PQM29"/>
      <c r="PQN29"/>
      <c r="PQO29"/>
      <c r="PQP29"/>
      <c r="PQQ29"/>
      <c r="PQR29"/>
      <c r="PQS29"/>
      <c r="PQT29"/>
      <c r="PQU29"/>
      <c r="PQV29"/>
      <c r="PQW29"/>
      <c r="PQX29"/>
      <c r="PQY29"/>
      <c r="PQZ29"/>
      <c r="PRA29"/>
      <c r="PRB29"/>
      <c r="PRC29"/>
      <c r="PRD29"/>
      <c r="PRE29"/>
      <c r="PRF29"/>
      <c r="PRG29"/>
      <c r="PRH29"/>
      <c r="PRI29"/>
      <c r="PRJ29"/>
      <c r="PRK29"/>
      <c r="PRL29"/>
      <c r="PRM29"/>
      <c r="PRN29"/>
      <c r="PRO29"/>
      <c r="PRP29"/>
      <c r="PRQ29"/>
      <c r="PRR29"/>
      <c r="PRS29"/>
      <c r="PRT29"/>
      <c r="PRU29"/>
      <c r="PRV29"/>
      <c r="PRW29"/>
      <c r="PRX29"/>
      <c r="PRY29"/>
      <c r="PRZ29"/>
      <c r="PSA29"/>
      <c r="PSB29"/>
      <c r="PSC29"/>
      <c r="PSD29"/>
      <c r="PSE29"/>
      <c r="PSF29"/>
      <c r="PSG29"/>
      <c r="PSH29"/>
      <c r="PSI29"/>
      <c r="PSJ29"/>
      <c r="PSK29"/>
      <c r="PSL29"/>
      <c r="PSM29"/>
      <c r="PSN29"/>
      <c r="PSO29"/>
      <c r="PSP29"/>
      <c r="PSQ29"/>
      <c r="PSR29"/>
      <c r="PSS29"/>
      <c r="PST29"/>
      <c r="PSU29"/>
      <c r="PSV29"/>
      <c r="PSW29"/>
      <c r="PSX29"/>
      <c r="PSY29"/>
      <c r="PSZ29"/>
      <c r="PTA29"/>
      <c r="PTB29"/>
      <c r="PTC29"/>
      <c r="PTD29"/>
      <c r="PTE29"/>
      <c r="PTF29"/>
      <c r="PTG29"/>
      <c r="PTH29"/>
      <c r="PTI29"/>
      <c r="PTJ29"/>
      <c r="PTK29"/>
      <c r="PTL29"/>
      <c r="PTM29"/>
      <c r="PTN29"/>
      <c r="PTO29"/>
      <c r="PTP29"/>
      <c r="PTQ29"/>
      <c r="PTR29"/>
      <c r="PTS29"/>
      <c r="PTT29"/>
      <c r="PTU29"/>
      <c r="PTV29"/>
      <c r="PTW29"/>
      <c r="PTX29"/>
      <c r="PTY29"/>
      <c r="PTZ29"/>
      <c r="PUA29"/>
      <c r="PUB29"/>
      <c r="PUC29"/>
      <c r="PUD29"/>
      <c r="PUE29"/>
      <c r="PUF29"/>
      <c r="PUG29"/>
      <c r="PUH29"/>
      <c r="PUI29"/>
      <c r="PUJ29"/>
      <c r="PUK29"/>
      <c r="PUL29"/>
      <c r="PUM29"/>
      <c r="PUN29"/>
      <c r="PUO29"/>
      <c r="PUP29"/>
      <c r="PUQ29"/>
      <c r="PUR29"/>
      <c r="PUS29"/>
      <c r="PUT29"/>
      <c r="PUU29"/>
      <c r="PUV29"/>
      <c r="PUW29"/>
      <c r="PUX29"/>
      <c r="PUY29"/>
      <c r="PUZ29"/>
      <c r="PVA29"/>
      <c r="PVB29"/>
      <c r="PVC29"/>
      <c r="PVD29"/>
      <c r="PVE29"/>
      <c r="PVF29"/>
      <c r="PVG29"/>
      <c r="PVH29"/>
      <c r="PVI29"/>
      <c r="PVJ29"/>
      <c r="PVK29"/>
      <c r="PVL29"/>
      <c r="PVM29"/>
      <c r="PVN29"/>
      <c r="PVO29"/>
      <c r="PVP29"/>
      <c r="PVQ29"/>
      <c r="PVR29"/>
      <c r="PVS29"/>
      <c r="PVT29"/>
      <c r="PVU29"/>
      <c r="PVV29"/>
      <c r="PVW29"/>
      <c r="PVX29"/>
      <c r="PVY29"/>
      <c r="PVZ29"/>
      <c r="PWA29"/>
      <c r="PWB29"/>
      <c r="PWC29"/>
      <c r="PWD29"/>
      <c r="PWE29"/>
      <c r="PWF29"/>
      <c r="PWG29"/>
      <c r="PWH29"/>
      <c r="PWI29"/>
      <c r="PWJ29"/>
      <c r="PWK29"/>
      <c r="PWL29"/>
      <c r="PWM29"/>
      <c r="PWN29"/>
      <c r="PWO29"/>
      <c r="PWP29"/>
      <c r="PWQ29"/>
      <c r="PWR29"/>
      <c r="PWS29"/>
      <c r="PWT29"/>
      <c r="PWU29"/>
      <c r="PWV29"/>
      <c r="PWW29"/>
      <c r="PWX29"/>
      <c r="PWY29"/>
      <c r="PWZ29"/>
      <c r="PXA29"/>
      <c r="PXB29"/>
      <c r="PXC29"/>
      <c r="PXD29"/>
      <c r="PXE29"/>
      <c r="PXF29"/>
      <c r="PXG29"/>
      <c r="PXH29"/>
      <c r="PXI29"/>
      <c r="PXJ29"/>
      <c r="PXK29"/>
      <c r="PXL29"/>
      <c r="PXM29"/>
      <c r="PXN29"/>
      <c r="PXO29"/>
      <c r="PXP29"/>
      <c r="PXQ29"/>
      <c r="PXR29"/>
      <c r="PXS29"/>
      <c r="PXT29"/>
      <c r="PXU29"/>
      <c r="PXV29"/>
      <c r="PXW29"/>
      <c r="PXX29"/>
      <c r="PXY29"/>
      <c r="PXZ29"/>
      <c r="PYA29"/>
      <c r="PYB29"/>
      <c r="PYC29"/>
      <c r="PYD29"/>
      <c r="PYE29"/>
      <c r="PYF29"/>
      <c r="PYG29"/>
      <c r="PYH29"/>
      <c r="PYI29"/>
      <c r="PYJ29"/>
      <c r="PYK29"/>
      <c r="PYL29"/>
      <c r="PYM29"/>
      <c r="PYN29"/>
      <c r="PYO29"/>
      <c r="PYP29"/>
      <c r="PYQ29"/>
      <c r="PYR29"/>
      <c r="PYS29"/>
      <c r="PYT29"/>
      <c r="PYU29"/>
      <c r="PYV29"/>
      <c r="PYW29"/>
      <c r="PYX29"/>
      <c r="PYY29"/>
      <c r="PYZ29"/>
      <c r="PZA29"/>
      <c r="PZB29"/>
      <c r="PZC29"/>
      <c r="PZD29"/>
      <c r="PZE29"/>
      <c r="PZF29"/>
      <c r="PZG29"/>
      <c r="PZH29"/>
      <c r="PZI29"/>
      <c r="PZJ29"/>
      <c r="PZK29"/>
      <c r="PZL29"/>
      <c r="PZM29"/>
      <c r="PZN29"/>
      <c r="PZO29"/>
      <c r="PZP29"/>
      <c r="PZQ29"/>
      <c r="PZR29"/>
      <c r="PZS29"/>
      <c r="PZT29"/>
      <c r="PZU29"/>
      <c r="PZV29"/>
      <c r="PZW29"/>
      <c r="PZX29"/>
      <c r="PZY29"/>
      <c r="PZZ29"/>
      <c r="QAA29"/>
      <c r="QAB29"/>
      <c r="QAC29"/>
      <c r="QAD29"/>
      <c r="QAE29"/>
      <c r="QAF29"/>
      <c r="QAG29"/>
      <c r="QAH29"/>
      <c r="QAI29"/>
      <c r="QAJ29"/>
      <c r="QAK29"/>
      <c r="QAL29"/>
      <c r="QAM29"/>
      <c r="QAN29"/>
      <c r="QAO29"/>
      <c r="QAP29"/>
      <c r="QAQ29"/>
      <c r="QAR29"/>
      <c r="QAS29"/>
      <c r="QAT29"/>
      <c r="QAU29"/>
      <c r="QAV29"/>
      <c r="QAW29"/>
      <c r="QAX29"/>
      <c r="QAY29"/>
      <c r="QAZ29"/>
      <c r="QBA29"/>
      <c r="QBB29"/>
      <c r="QBC29"/>
      <c r="QBD29"/>
      <c r="QBE29"/>
      <c r="QBF29"/>
      <c r="QBG29"/>
      <c r="QBH29"/>
      <c r="QBI29"/>
      <c r="QBJ29"/>
      <c r="QBK29"/>
      <c r="QBL29"/>
      <c r="QBM29"/>
      <c r="QBN29"/>
      <c r="QBO29"/>
      <c r="QBP29"/>
      <c r="QBQ29"/>
      <c r="QBR29"/>
      <c r="QBS29"/>
      <c r="QBT29"/>
      <c r="QBU29"/>
      <c r="QBV29"/>
      <c r="QBW29"/>
      <c r="QBX29"/>
      <c r="QBY29"/>
      <c r="QBZ29"/>
      <c r="QCA29"/>
      <c r="QCB29"/>
      <c r="QCC29"/>
      <c r="QCD29"/>
      <c r="QCE29"/>
      <c r="QCF29"/>
      <c r="QCG29"/>
      <c r="QCH29"/>
      <c r="QCI29"/>
      <c r="QCJ29"/>
      <c r="QCK29"/>
      <c r="QCL29"/>
      <c r="QCM29"/>
      <c r="QCN29"/>
      <c r="QCO29"/>
      <c r="QCP29"/>
      <c r="QCQ29"/>
      <c r="QCR29"/>
      <c r="QCS29"/>
      <c r="QCT29"/>
      <c r="QCU29"/>
      <c r="QCV29"/>
      <c r="QCW29"/>
      <c r="QCX29"/>
      <c r="QCY29"/>
      <c r="QCZ29"/>
      <c r="QDA29"/>
      <c r="QDB29"/>
      <c r="QDC29"/>
      <c r="QDD29"/>
      <c r="QDE29"/>
      <c r="QDF29"/>
      <c r="QDG29"/>
      <c r="QDH29"/>
      <c r="QDI29"/>
      <c r="QDJ29"/>
      <c r="QDK29"/>
      <c r="QDL29"/>
      <c r="QDM29"/>
      <c r="QDN29"/>
      <c r="QDO29"/>
      <c r="QDP29"/>
      <c r="QDQ29"/>
      <c r="QDR29"/>
      <c r="QDS29"/>
      <c r="QDT29"/>
      <c r="QDU29"/>
      <c r="QDV29"/>
      <c r="QDW29"/>
      <c r="QDX29"/>
      <c r="QDY29"/>
      <c r="QDZ29"/>
      <c r="QEA29"/>
      <c r="QEB29"/>
      <c r="QEC29"/>
      <c r="QED29"/>
      <c r="QEE29"/>
      <c r="QEF29"/>
      <c r="QEG29"/>
      <c r="QEH29"/>
      <c r="QEI29"/>
      <c r="QEJ29"/>
      <c r="QEK29"/>
      <c r="QEL29"/>
      <c r="QEM29"/>
      <c r="QEN29"/>
      <c r="QEO29"/>
      <c r="QEP29"/>
      <c r="QEQ29"/>
      <c r="QER29"/>
      <c r="QES29"/>
      <c r="QET29"/>
      <c r="QEU29"/>
      <c r="QEV29"/>
      <c r="QEW29"/>
      <c r="QEX29"/>
      <c r="QEY29"/>
      <c r="QEZ29"/>
      <c r="QFA29"/>
      <c r="QFB29"/>
      <c r="QFC29"/>
      <c r="QFD29"/>
      <c r="QFE29"/>
      <c r="QFF29"/>
      <c r="QFG29"/>
      <c r="QFH29"/>
      <c r="QFI29"/>
      <c r="QFJ29"/>
      <c r="QFK29"/>
      <c r="QFL29"/>
      <c r="QFM29"/>
      <c r="QFN29"/>
      <c r="QFO29"/>
      <c r="QFP29"/>
      <c r="QFQ29"/>
      <c r="QFR29"/>
      <c r="QFS29"/>
      <c r="QFT29"/>
      <c r="QFU29"/>
      <c r="QFV29"/>
      <c r="QFW29"/>
      <c r="QFX29"/>
      <c r="QFY29"/>
      <c r="QFZ29"/>
      <c r="QGA29"/>
      <c r="QGB29"/>
      <c r="QGC29"/>
      <c r="QGD29"/>
      <c r="QGE29"/>
      <c r="QGF29"/>
      <c r="QGG29"/>
      <c r="QGH29"/>
      <c r="QGI29"/>
      <c r="QGJ29"/>
      <c r="QGK29"/>
      <c r="QGL29"/>
      <c r="QGM29"/>
      <c r="QGN29"/>
      <c r="QGO29"/>
      <c r="QGP29"/>
      <c r="QGQ29"/>
      <c r="QGR29"/>
      <c r="QGS29"/>
      <c r="QGT29"/>
      <c r="QGU29"/>
      <c r="QGV29"/>
      <c r="QGW29"/>
      <c r="QGX29"/>
      <c r="QGY29"/>
      <c r="QGZ29"/>
      <c r="QHA29"/>
      <c r="QHB29"/>
      <c r="QHC29"/>
      <c r="QHD29"/>
      <c r="QHE29"/>
      <c r="QHF29"/>
      <c r="QHG29"/>
      <c r="QHH29"/>
      <c r="QHI29"/>
      <c r="QHJ29"/>
      <c r="QHK29"/>
      <c r="QHL29"/>
      <c r="QHM29"/>
      <c r="QHN29"/>
      <c r="QHO29"/>
      <c r="QHP29"/>
      <c r="QHQ29"/>
      <c r="QHR29"/>
      <c r="QHS29"/>
      <c r="QHT29"/>
      <c r="QHU29"/>
      <c r="QHV29"/>
      <c r="QHW29"/>
      <c r="QHX29"/>
      <c r="QHY29"/>
      <c r="QHZ29"/>
      <c r="QIA29"/>
      <c r="QIB29"/>
      <c r="QIC29"/>
      <c r="QID29"/>
      <c r="QIE29"/>
      <c r="QIF29"/>
      <c r="QIG29"/>
      <c r="QIH29"/>
      <c r="QII29"/>
      <c r="QIJ29"/>
      <c r="QIK29"/>
      <c r="QIL29"/>
      <c r="QIM29"/>
      <c r="QIN29"/>
      <c r="QIO29"/>
      <c r="QIP29"/>
      <c r="QIQ29"/>
      <c r="QIR29"/>
      <c r="QIS29"/>
      <c r="QIT29"/>
      <c r="QIU29"/>
      <c r="QIV29"/>
      <c r="QIW29"/>
      <c r="QIX29"/>
      <c r="QIY29"/>
      <c r="QIZ29"/>
      <c r="QJA29"/>
      <c r="QJB29"/>
      <c r="QJC29"/>
      <c r="QJD29"/>
      <c r="QJE29"/>
      <c r="QJF29"/>
      <c r="QJG29"/>
      <c r="QJH29"/>
      <c r="QJI29"/>
      <c r="QJJ29"/>
      <c r="QJK29"/>
      <c r="QJL29"/>
      <c r="QJM29"/>
      <c r="QJN29"/>
      <c r="QJO29"/>
      <c r="QJP29"/>
      <c r="QJQ29"/>
      <c r="QJR29"/>
      <c r="QJS29"/>
      <c r="QJT29"/>
      <c r="QJU29"/>
      <c r="QJV29"/>
      <c r="QJW29"/>
      <c r="QJX29"/>
      <c r="QJY29"/>
      <c r="QJZ29"/>
      <c r="QKA29"/>
      <c r="QKB29"/>
      <c r="QKC29"/>
      <c r="QKD29"/>
      <c r="QKE29"/>
      <c r="QKF29"/>
      <c r="QKG29"/>
      <c r="QKH29"/>
      <c r="QKI29"/>
      <c r="QKJ29"/>
      <c r="QKK29"/>
      <c r="QKL29"/>
      <c r="QKM29"/>
      <c r="QKN29"/>
      <c r="QKO29"/>
      <c r="QKP29"/>
      <c r="QKQ29"/>
      <c r="QKR29"/>
      <c r="QKS29"/>
      <c r="QKT29"/>
      <c r="QKU29"/>
      <c r="QKV29"/>
      <c r="QKW29"/>
      <c r="QKX29"/>
      <c r="QKY29"/>
      <c r="QKZ29"/>
      <c r="QLA29"/>
      <c r="QLB29"/>
      <c r="QLC29"/>
      <c r="QLD29"/>
      <c r="QLE29"/>
      <c r="QLF29"/>
      <c r="QLG29"/>
      <c r="QLH29"/>
      <c r="QLI29"/>
      <c r="QLJ29"/>
      <c r="QLK29"/>
      <c r="QLL29"/>
      <c r="QLM29"/>
      <c r="QLN29"/>
      <c r="QLO29"/>
      <c r="QLP29"/>
      <c r="QLQ29"/>
      <c r="QLR29"/>
      <c r="QLS29"/>
      <c r="QLT29"/>
      <c r="QLU29"/>
      <c r="QLV29"/>
      <c r="QLW29"/>
      <c r="QLX29"/>
      <c r="QLY29"/>
      <c r="QLZ29"/>
      <c r="QMA29"/>
      <c r="QMB29"/>
      <c r="QMC29"/>
      <c r="QMD29"/>
      <c r="QME29"/>
      <c r="QMF29"/>
      <c r="QMG29"/>
      <c r="QMH29"/>
      <c r="QMI29"/>
      <c r="QMJ29"/>
      <c r="QMK29"/>
      <c r="QML29"/>
      <c r="QMM29"/>
      <c r="QMN29"/>
      <c r="QMO29"/>
      <c r="QMP29"/>
      <c r="QMQ29"/>
      <c r="QMR29"/>
      <c r="QMS29"/>
      <c r="QMT29"/>
      <c r="QMU29"/>
      <c r="QMV29"/>
      <c r="QMW29"/>
      <c r="QMX29"/>
      <c r="QMY29"/>
      <c r="QMZ29"/>
      <c r="QNA29"/>
      <c r="QNB29"/>
      <c r="QNC29"/>
      <c r="QND29"/>
      <c r="QNE29"/>
      <c r="QNF29"/>
      <c r="QNG29"/>
      <c r="QNH29"/>
      <c r="QNI29"/>
      <c r="QNJ29"/>
      <c r="QNK29"/>
      <c r="QNL29"/>
      <c r="QNM29"/>
      <c r="QNN29"/>
      <c r="QNO29"/>
      <c r="QNP29"/>
      <c r="QNQ29"/>
      <c r="QNR29"/>
      <c r="QNS29"/>
      <c r="QNT29"/>
      <c r="QNU29"/>
      <c r="QNV29"/>
      <c r="QNW29"/>
      <c r="QNX29"/>
      <c r="QNY29"/>
      <c r="QNZ29"/>
      <c r="QOA29"/>
      <c r="QOB29"/>
      <c r="QOC29"/>
      <c r="QOD29"/>
      <c r="QOE29"/>
      <c r="QOF29"/>
      <c r="QOG29"/>
      <c r="QOH29"/>
      <c r="QOI29"/>
      <c r="QOJ29"/>
      <c r="QOK29"/>
      <c r="QOL29"/>
      <c r="QOM29"/>
      <c r="QON29"/>
      <c r="QOO29"/>
      <c r="QOP29"/>
      <c r="QOQ29"/>
      <c r="QOR29"/>
      <c r="QOS29"/>
      <c r="QOT29"/>
      <c r="QOU29"/>
      <c r="QOV29"/>
      <c r="QOW29"/>
      <c r="QOX29"/>
      <c r="QOY29"/>
      <c r="QOZ29"/>
      <c r="QPA29"/>
      <c r="QPB29"/>
      <c r="QPC29"/>
      <c r="QPD29"/>
      <c r="QPE29"/>
      <c r="QPF29"/>
      <c r="QPG29"/>
      <c r="QPH29"/>
      <c r="QPI29"/>
      <c r="QPJ29"/>
      <c r="QPK29"/>
      <c r="QPL29"/>
      <c r="QPM29"/>
      <c r="QPN29"/>
      <c r="QPO29"/>
      <c r="QPP29"/>
      <c r="QPQ29"/>
      <c r="QPR29"/>
      <c r="QPS29"/>
      <c r="QPT29"/>
      <c r="QPU29"/>
      <c r="QPV29"/>
      <c r="QPW29"/>
      <c r="QPX29"/>
      <c r="QPY29"/>
      <c r="QPZ29"/>
      <c r="QQA29"/>
      <c r="QQB29"/>
      <c r="QQC29"/>
      <c r="QQD29"/>
      <c r="QQE29"/>
      <c r="QQF29"/>
      <c r="QQG29"/>
      <c r="QQH29"/>
      <c r="QQI29"/>
      <c r="QQJ29"/>
      <c r="QQK29"/>
      <c r="QQL29"/>
      <c r="QQM29"/>
      <c r="QQN29"/>
      <c r="QQO29"/>
      <c r="QQP29"/>
      <c r="QQQ29"/>
      <c r="QQR29"/>
      <c r="QQS29"/>
      <c r="QQT29"/>
      <c r="QQU29"/>
      <c r="QQV29"/>
      <c r="QQW29"/>
      <c r="QQX29"/>
      <c r="QQY29"/>
      <c r="QQZ29"/>
      <c r="QRA29"/>
      <c r="QRB29"/>
      <c r="QRC29"/>
      <c r="QRD29"/>
      <c r="QRE29"/>
      <c r="QRF29"/>
      <c r="QRG29"/>
      <c r="QRH29"/>
      <c r="QRI29"/>
      <c r="QRJ29"/>
      <c r="QRK29"/>
      <c r="QRL29"/>
      <c r="QRM29"/>
      <c r="QRN29"/>
      <c r="QRO29"/>
      <c r="QRP29"/>
      <c r="QRQ29"/>
      <c r="QRR29"/>
      <c r="QRS29"/>
      <c r="QRT29"/>
      <c r="QRU29"/>
      <c r="QRV29"/>
      <c r="QRW29"/>
      <c r="QRX29"/>
      <c r="QRY29"/>
      <c r="QRZ29"/>
      <c r="QSA29"/>
      <c r="QSB29"/>
      <c r="QSC29"/>
      <c r="QSD29"/>
      <c r="QSE29"/>
      <c r="QSF29"/>
      <c r="QSG29"/>
      <c r="QSH29"/>
      <c r="QSI29"/>
      <c r="QSJ29"/>
      <c r="QSK29"/>
      <c r="QSL29"/>
      <c r="QSM29"/>
      <c r="QSN29"/>
      <c r="QSO29"/>
      <c r="QSP29"/>
      <c r="QSQ29"/>
      <c r="QSR29"/>
      <c r="QSS29"/>
      <c r="QST29"/>
      <c r="QSU29"/>
      <c r="QSV29"/>
      <c r="QSW29"/>
      <c r="QSX29"/>
      <c r="QSY29"/>
      <c r="QSZ29"/>
      <c r="QTA29"/>
      <c r="QTB29"/>
      <c r="QTC29"/>
      <c r="QTD29"/>
      <c r="QTE29"/>
      <c r="QTF29"/>
      <c r="QTG29"/>
      <c r="QTH29"/>
      <c r="QTI29"/>
      <c r="QTJ29"/>
      <c r="QTK29"/>
      <c r="QTL29"/>
      <c r="QTM29"/>
      <c r="QTN29"/>
      <c r="QTO29"/>
      <c r="QTP29"/>
      <c r="QTQ29"/>
      <c r="QTR29"/>
      <c r="QTS29"/>
      <c r="QTT29"/>
      <c r="QTU29"/>
      <c r="QTV29"/>
      <c r="QTW29"/>
      <c r="QTX29"/>
      <c r="QTY29"/>
      <c r="QTZ29"/>
      <c r="QUA29"/>
      <c r="QUB29"/>
      <c r="QUC29"/>
      <c r="QUD29"/>
      <c r="QUE29"/>
      <c r="QUF29"/>
      <c r="QUG29"/>
      <c r="QUH29"/>
      <c r="QUI29"/>
      <c r="QUJ29"/>
      <c r="QUK29"/>
      <c r="QUL29"/>
      <c r="QUM29"/>
      <c r="QUN29"/>
      <c r="QUO29"/>
      <c r="QUP29"/>
      <c r="QUQ29"/>
      <c r="QUR29"/>
      <c r="QUS29"/>
      <c r="QUT29"/>
      <c r="QUU29"/>
      <c r="QUV29"/>
      <c r="QUW29"/>
      <c r="QUX29"/>
      <c r="QUY29"/>
      <c r="QUZ29"/>
      <c r="QVA29"/>
      <c r="QVB29"/>
      <c r="QVC29"/>
      <c r="QVD29"/>
      <c r="QVE29"/>
      <c r="QVF29"/>
      <c r="QVG29"/>
      <c r="QVH29"/>
      <c r="QVI29"/>
      <c r="QVJ29"/>
      <c r="QVK29"/>
      <c r="QVL29"/>
      <c r="QVM29"/>
      <c r="QVN29"/>
      <c r="QVO29"/>
      <c r="QVP29"/>
      <c r="QVQ29"/>
      <c r="QVR29"/>
      <c r="QVS29"/>
      <c r="QVT29"/>
      <c r="QVU29"/>
      <c r="QVV29"/>
      <c r="QVW29"/>
      <c r="QVX29"/>
      <c r="QVY29"/>
      <c r="QVZ29"/>
      <c r="QWA29"/>
      <c r="QWB29"/>
      <c r="QWC29"/>
      <c r="QWD29"/>
      <c r="QWE29"/>
      <c r="QWF29"/>
      <c r="QWG29"/>
      <c r="QWH29"/>
      <c r="QWI29"/>
      <c r="QWJ29"/>
      <c r="QWK29"/>
      <c r="QWL29"/>
      <c r="QWM29"/>
      <c r="QWN29"/>
      <c r="QWO29"/>
      <c r="QWP29"/>
      <c r="QWQ29"/>
      <c r="QWR29"/>
      <c r="QWS29"/>
      <c r="QWT29"/>
      <c r="QWU29"/>
      <c r="QWV29"/>
      <c r="QWW29"/>
      <c r="QWX29"/>
      <c r="QWY29"/>
      <c r="QWZ29"/>
      <c r="QXA29"/>
      <c r="QXB29"/>
      <c r="QXC29"/>
      <c r="QXD29"/>
      <c r="QXE29"/>
      <c r="QXF29"/>
      <c r="QXG29"/>
      <c r="QXH29"/>
      <c r="QXI29"/>
      <c r="QXJ29"/>
      <c r="QXK29"/>
      <c r="QXL29"/>
      <c r="QXM29"/>
      <c r="QXN29"/>
      <c r="QXO29"/>
      <c r="QXP29"/>
      <c r="QXQ29"/>
      <c r="QXR29"/>
      <c r="QXS29"/>
      <c r="QXT29"/>
      <c r="QXU29"/>
      <c r="QXV29"/>
      <c r="QXW29"/>
      <c r="QXX29"/>
      <c r="QXY29"/>
      <c r="QXZ29"/>
      <c r="QYA29"/>
      <c r="QYB29"/>
      <c r="QYC29"/>
      <c r="QYD29"/>
      <c r="QYE29"/>
      <c r="QYF29"/>
      <c r="QYG29"/>
      <c r="QYH29"/>
      <c r="QYI29"/>
      <c r="QYJ29"/>
      <c r="QYK29"/>
      <c r="QYL29"/>
      <c r="QYM29"/>
      <c r="QYN29"/>
      <c r="QYO29"/>
      <c r="QYP29"/>
      <c r="QYQ29"/>
      <c r="QYR29"/>
      <c r="QYS29"/>
      <c r="QYT29"/>
      <c r="QYU29"/>
      <c r="QYV29"/>
      <c r="QYW29"/>
      <c r="QYX29"/>
      <c r="QYY29"/>
      <c r="QYZ29"/>
      <c r="QZA29"/>
      <c r="QZB29"/>
      <c r="QZC29"/>
      <c r="QZD29"/>
      <c r="QZE29"/>
      <c r="QZF29"/>
      <c r="QZG29"/>
      <c r="QZH29"/>
      <c r="QZI29"/>
      <c r="QZJ29"/>
      <c r="QZK29"/>
      <c r="QZL29"/>
      <c r="QZM29"/>
      <c r="QZN29"/>
      <c r="QZO29"/>
      <c r="QZP29"/>
      <c r="QZQ29"/>
      <c r="QZR29"/>
      <c r="QZS29"/>
      <c r="QZT29"/>
      <c r="QZU29"/>
      <c r="QZV29"/>
      <c r="QZW29"/>
      <c r="QZX29"/>
      <c r="QZY29"/>
      <c r="QZZ29"/>
      <c r="RAA29"/>
      <c r="RAB29"/>
      <c r="RAC29"/>
      <c r="RAD29"/>
      <c r="RAE29"/>
      <c r="RAF29"/>
      <c r="RAG29"/>
      <c r="RAH29"/>
      <c r="RAI29"/>
      <c r="RAJ29"/>
      <c r="RAK29"/>
      <c r="RAL29"/>
      <c r="RAM29"/>
      <c r="RAN29"/>
      <c r="RAO29"/>
      <c r="RAP29"/>
      <c r="RAQ29"/>
      <c r="RAR29"/>
      <c r="RAS29"/>
      <c r="RAT29"/>
      <c r="RAU29"/>
      <c r="RAV29"/>
      <c r="RAW29"/>
      <c r="RAX29"/>
      <c r="RAY29"/>
      <c r="RAZ29"/>
      <c r="RBA29"/>
      <c r="RBB29"/>
      <c r="RBC29"/>
      <c r="RBD29"/>
      <c r="RBE29"/>
      <c r="RBF29"/>
      <c r="RBG29"/>
      <c r="RBH29"/>
      <c r="RBI29"/>
      <c r="RBJ29"/>
      <c r="RBK29"/>
      <c r="RBL29"/>
      <c r="RBM29"/>
      <c r="RBN29"/>
      <c r="RBO29"/>
      <c r="RBP29"/>
      <c r="RBQ29"/>
      <c r="RBR29"/>
      <c r="RBS29"/>
      <c r="RBT29"/>
      <c r="RBU29"/>
      <c r="RBV29"/>
      <c r="RBW29"/>
      <c r="RBX29"/>
      <c r="RBY29"/>
      <c r="RBZ29"/>
      <c r="RCA29"/>
      <c r="RCB29"/>
      <c r="RCC29"/>
      <c r="RCD29"/>
      <c r="RCE29"/>
      <c r="RCF29"/>
      <c r="RCG29"/>
      <c r="RCH29"/>
      <c r="RCI29"/>
      <c r="RCJ29"/>
      <c r="RCK29"/>
      <c r="RCL29"/>
      <c r="RCM29"/>
      <c r="RCN29"/>
      <c r="RCO29"/>
      <c r="RCP29"/>
      <c r="RCQ29"/>
      <c r="RCR29"/>
      <c r="RCS29"/>
      <c r="RCT29"/>
      <c r="RCU29"/>
      <c r="RCV29"/>
      <c r="RCW29"/>
      <c r="RCX29"/>
      <c r="RCY29"/>
      <c r="RCZ29"/>
      <c r="RDA29"/>
      <c r="RDB29"/>
      <c r="RDC29"/>
      <c r="RDD29"/>
      <c r="RDE29"/>
      <c r="RDF29"/>
      <c r="RDG29"/>
      <c r="RDH29"/>
      <c r="RDI29"/>
      <c r="RDJ29"/>
      <c r="RDK29"/>
      <c r="RDL29"/>
      <c r="RDM29"/>
      <c r="RDN29"/>
      <c r="RDO29"/>
      <c r="RDP29"/>
      <c r="RDQ29"/>
      <c r="RDR29"/>
      <c r="RDS29"/>
      <c r="RDT29"/>
      <c r="RDU29"/>
      <c r="RDV29"/>
      <c r="RDW29"/>
      <c r="RDX29"/>
      <c r="RDY29"/>
      <c r="RDZ29"/>
      <c r="REA29"/>
      <c r="REB29"/>
      <c r="REC29"/>
      <c r="RED29"/>
      <c r="REE29"/>
      <c r="REF29"/>
      <c r="REG29"/>
      <c r="REH29"/>
      <c r="REI29"/>
      <c r="REJ29"/>
      <c r="REK29"/>
      <c r="REL29"/>
      <c r="REM29"/>
      <c r="REN29"/>
      <c r="REO29"/>
      <c r="REP29"/>
      <c r="REQ29"/>
      <c r="RER29"/>
      <c r="RES29"/>
      <c r="RET29"/>
      <c r="REU29"/>
      <c r="REV29"/>
      <c r="REW29"/>
      <c r="REX29"/>
      <c r="REY29"/>
      <c r="REZ29"/>
      <c r="RFA29"/>
      <c r="RFB29"/>
      <c r="RFC29"/>
      <c r="RFD29"/>
      <c r="RFE29"/>
      <c r="RFF29"/>
      <c r="RFG29"/>
      <c r="RFH29"/>
      <c r="RFI29"/>
      <c r="RFJ29"/>
      <c r="RFK29"/>
      <c r="RFL29"/>
      <c r="RFM29"/>
      <c r="RFN29"/>
      <c r="RFO29"/>
      <c r="RFP29"/>
      <c r="RFQ29"/>
      <c r="RFR29"/>
      <c r="RFS29"/>
      <c r="RFT29"/>
      <c r="RFU29"/>
      <c r="RFV29"/>
      <c r="RFW29"/>
      <c r="RFX29"/>
      <c r="RFY29"/>
      <c r="RFZ29"/>
      <c r="RGA29"/>
      <c r="RGB29"/>
      <c r="RGC29"/>
      <c r="RGD29"/>
      <c r="RGE29"/>
      <c r="RGF29"/>
      <c r="RGG29"/>
      <c r="RGH29"/>
      <c r="RGI29"/>
      <c r="RGJ29"/>
      <c r="RGK29"/>
      <c r="RGL29"/>
      <c r="RGM29"/>
      <c r="RGN29"/>
      <c r="RGO29"/>
      <c r="RGP29"/>
      <c r="RGQ29"/>
      <c r="RGR29"/>
      <c r="RGS29"/>
      <c r="RGT29"/>
      <c r="RGU29"/>
      <c r="RGV29"/>
      <c r="RGW29"/>
      <c r="RGX29"/>
      <c r="RGY29"/>
      <c r="RGZ29"/>
      <c r="RHA29"/>
      <c r="RHB29"/>
      <c r="RHC29"/>
      <c r="RHD29"/>
      <c r="RHE29"/>
      <c r="RHF29"/>
      <c r="RHG29"/>
      <c r="RHH29"/>
      <c r="RHI29"/>
      <c r="RHJ29"/>
      <c r="RHK29"/>
      <c r="RHL29"/>
      <c r="RHM29"/>
      <c r="RHN29"/>
      <c r="RHO29"/>
      <c r="RHP29"/>
      <c r="RHQ29"/>
      <c r="RHR29"/>
      <c r="RHS29"/>
      <c r="RHT29"/>
      <c r="RHU29"/>
      <c r="RHV29"/>
      <c r="RHW29"/>
      <c r="RHX29"/>
      <c r="RHY29"/>
      <c r="RHZ29"/>
      <c r="RIA29"/>
      <c r="RIB29"/>
      <c r="RIC29"/>
      <c r="RID29"/>
      <c r="RIE29"/>
      <c r="RIF29"/>
      <c r="RIG29"/>
      <c r="RIH29"/>
      <c r="RII29"/>
      <c r="RIJ29"/>
      <c r="RIK29"/>
      <c r="RIL29"/>
      <c r="RIM29"/>
      <c r="RIN29"/>
      <c r="RIO29"/>
      <c r="RIP29"/>
      <c r="RIQ29"/>
      <c r="RIR29"/>
      <c r="RIS29"/>
      <c r="RIT29"/>
      <c r="RIU29"/>
      <c r="RIV29"/>
      <c r="RIW29"/>
      <c r="RIX29"/>
      <c r="RIY29"/>
      <c r="RIZ29"/>
      <c r="RJA29"/>
      <c r="RJB29"/>
      <c r="RJC29"/>
      <c r="RJD29"/>
      <c r="RJE29"/>
      <c r="RJF29"/>
      <c r="RJG29"/>
      <c r="RJH29"/>
      <c r="RJI29"/>
      <c r="RJJ29"/>
      <c r="RJK29"/>
      <c r="RJL29"/>
      <c r="RJM29"/>
      <c r="RJN29"/>
      <c r="RJO29"/>
      <c r="RJP29"/>
      <c r="RJQ29"/>
      <c r="RJR29"/>
      <c r="RJS29"/>
      <c r="RJT29"/>
      <c r="RJU29"/>
      <c r="RJV29"/>
      <c r="RJW29"/>
      <c r="RJX29"/>
      <c r="RJY29"/>
      <c r="RJZ29"/>
      <c r="RKA29"/>
      <c r="RKB29"/>
      <c r="RKC29"/>
      <c r="RKD29"/>
      <c r="RKE29"/>
      <c r="RKF29"/>
      <c r="RKG29"/>
      <c r="RKH29"/>
      <c r="RKI29"/>
      <c r="RKJ29"/>
      <c r="RKK29"/>
      <c r="RKL29"/>
      <c r="RKM29"/>
      <c r="RKN29"/>
      <c r="RKO29"/>
      <c r="RKP29"/>
      <c r="RKQ29"/>
      <c r="RKR29"/>
      <c r="RKS29"/>
      <c r="RKT29"/>
      <c r="RKU29"/>
      <c r="RKV29"/>
      <c r="RKW29"/>
      <c r="RKX29"/>
      <c r="RKY29"/>
      <c r="RKZ29"/>
      <c r="RLA29"/>
      <c r="RLB29"/>
      <c r="RLC29"/>
      <c r="RLD29"/>
      <c r="RLE29"/>
      <c r="RLF29"/>
      <c r="RLG29"/>
      <c r="RLH29"/>
      <c r="RLI29"/>
      <c r="RLJ29"/>
      <c r="RLK29"/>
      <c r="RLL29"/>
      <c r="RLM29"/>
      <c r="RLN29"/>
      <c r="RLO29"/>
      <c r="RLP29"/>
      <c r="RLQ29"/>
      <c r="RLR29"/>
      <c r="RLS29"/>
      <c r="RLT29"/>
      <c r="RLU29"/>
      <c r="RLV29"/>
      <c r="RLW29"/>
      <c r="RLX29"/>
      <c r="RLY29"/>
      <c r="RLZ29"/>
      <c r="RMA29"/>
      <c r="RMB29"/>
      <c r="RMC29"/>
      <c r="RMD29"/>
      <c r="RME29"/>
      <c r="RMF29"/>
      <c r="RMG29"/>
      <c r="RMH29"/>
      <c r="RMI29"/>
      <c r="RMJ29"/>
      <c r="RMK29"/>
      <c r="RML29"/>
      <c r="RMM29"/>
      <c r="RMN29"/>
      <c r="RMO29"/>
      <c r="RMP29"/>
      <c r="RMQ29"/>
      <c r="RMR29"/>
      <c r="RMS29"/>
      <c r="RMT29"/>
      <c r="RMU29"/>
      <c r="RMV29"/>
      <c r="RMW29"/>
      <c r="RMX29"/>
      <c r="RMY29"/>
      <c r="RMZ29"/>
      <c r="RNA29"/>
      <c r="RNB29"/>
      <c r="RNC29"/>
      <c r="RND29"/>
      <c r="RNE29"/>
      <c r="RNF29"/>
      <c r="RNG29"/>
      <c r="RNH29"/>
      <c r="RNI29"/>
      <c r="RNJ29"/>
      <c r="RNK29"/>
      <c r="RNL29"/>
      <c r="RNM29"/>
      <c r="RNN29"/>
      <c r="RNO29"/>
      <c r="RNP29"/>
      <c r="RNQ29"/>
      <c r="RNR29"/>
      <c r="RNS29"/>
      <c r="RNT29"/>
      <c r="RNU29"/>
      <c r="RNV29"/>
      <c r="RNW29"/>
      <c r="RNX29"/>
      <c r="RNY29"/>
      <c r="RNZ29"/>
      <c r="ROA29"/>
      <c r="ROB29"/>
      <c r="ROC29"/>
      <c r="ROD29"/>
      <c r="ROE29"/>
      <c r="ROF29"/>
      <c r="ROG29"/>
      <c r="ROH29"/>
      <c r="ROI29"/>
      <c r="ROJ29"/>
      <c r="ROK29"/>
      <c r="ROL29"/>
      <c r="ROM29"/>
      <c r="RON29"/>
      <c r="ROO29"/>
      <c r="ROP29"/>
      <c r="ROQ29"/>
      <c r="ROR29"/>
      <c r="ROS29"/>
      <c r="ROT29"/>
      <c r="ROU29"/>
      <c r="ROV29"/>
      <c r="ROW29"/>
      <c r="ROX29"/>
      <c r="ROY29"/>
      <c r="ROZ29"/>
      <c r="RPA29"/>
      <c r="RPB29"/>
      <c r="RPC29"/>
      <c r="RPD29"/>
      <c r="RPE29"/>
      <c r="RPF29"/>
      <c r="RPG29"/>
      <c r="RPH29"/>
      <c r="RPI29"/>
      <c r="RPJ29"/>
      <c r="RPK29"/>
      <c r="RPL29"/>
      <c r="RPM29"/>
      <c r="RPN29"/>
      <c r="RPO29"/>
      <c r="RPP29"/>
      <c r="RPQ29"/>
      <c r="RPR29"/>
      <c r="RPS29"/>
      <c r="RPT29"/>
      <c r="RPU29"/>
      <c r="RPV29"/>
      <c r="RPW29"/>
      <c r="RPX29"/>
      <c r="RPY29"/>
      <c r="RPZ29"/>
      <c r="RQA29"/>
      <c r="RQB29"/>
      <c r="RQC29"/>
      <c r="RQD29"/>
      <c r="RQE29"/>
      <c r="RQF29"/>
      <c r="RQG29"/>
      <c r="RQH29"/>
      <c r="RQI29"/>
      <c r="RQJ29"/>
      <c r="RQK29"/>
      <c r="RQL29"/>
      <c r="RQM29"/>
      <c r="RQN29"/>
      <c r="RQO29"/>
      <c r="RQP29"/>
      <c r="RQQ29"/>
      <c r="RQR29"/>
      <c r="RQS29"/>
      <c r="RQT29"/>
      <c r="RQU29"/>
      <c r="RQV29"/>
      <c r="RQW29"/>
      <c r="RQX29"/>
      <c r="RQY29"/>
      <c r="RQZ29"/>
      <c r="RRA29"/>
      <c r="RRB29"/>
      <c r="RRC29"/>
      <c r="RRD29"/>
      <c r="RRE29"/>
      <c r="RRF29"/>
      <c r="RRG29"/>
      <c r="RRH29"/>
      <c r="RRI29"/>
      <c r="RRJ29"/>
      <c r="RRK29"/>
      <c r="RRL29"/>
      <c r="RRM29"/>
      <c r="RRN29"/>
      <c r="RRO29"/>
      <c r="RRP29"/>
      <c r="RRQ29"/>
      <c r="RRR29"/>
      <c r="RRS29"/>
      <c r="RRT29"/>
      <c r="RRU29"/>
      <c r="RRV29"/>
      <c r="RRW29"/>
      <c r="RRX29"/>
      <c r="RRY29"/>
      <c r="RRZ29"/>
      <c r="RSA29"/>
      <c r="RSB29"/>
      <c r="RSC29"/>
      <c r="RSD29"/>
      <c r="RSE29"/>
      <c r="RSF29"/>
      <c r="RSG29"/>
      <c r="RSH29"/>
      <c r="RSI29"/>
      <c r="RSJ29"/>
      <c r="RSK29"/>
      <c r="RSL29"/>
      <c r="RSM29"/>
      <c r="RSN29"/>
      <c r="RSO29"/>
      <c r="RSP29"/>
      <c r="RSQ29"/>
      <c r="RSR29"/>
      <c r="RSS29"/>
      <c r="RST29"/>
      <c r="RSU29"/>
      <c r="RSV29"/>
      <c r="RSW29"/>
      <c r="RSX29"/>
      <c r="RSY29"/>
      <c r="RSZ29"/>
      <c r="RTA29"/>
      <c r="RTB29"/>
      <c r="RTC29"/>
      <c r="RTD29"/>
      <c r="RTE29"/>
      <c r="RTF29"/>
      <c r="RTG29"/>
      <c r="RTH29"/>
      <c r="RTI29"/>
      <c r="RTJ29"/>
      <c r="RTK29"/>
      <c r="RTL29"/>
      <c r="RTM29"/>
      <c r="RTN29"/>
      <c r="RTO29"/>
      <c r="RTP29"/>
      <c r="RTQ29"/>
      <c r="RTR29"/>
      <c r="RTS29"/>
      <c r="RTT29"/>
      <c r="RTU29"/>
      <c r="RTV29"/>
      <c r="RTW29"/>
      <c r="RTX29"/>
      <c r="RTY29"/>
      <c r="RTZ29"/>
      <c r="RUA29"/>
      <c r="RUB29"/>
      <c r="RUC29"/>
      <c r="RUD29"/>
      <c r="RUE29"/>
      <c r="RUF29"/>
      <c r="RUG29"/>
      <c r="RUH29"/>
      <c r="RUI29"/>
      <c r="RUJ29"/>
      <c r="RUK29"/>
      <c r="RUL29"/>
      <c r="RUM29"/>
      <c r="RUN29"/>
      <c r="RUO29"/>
      <c r="RUP29"/>
      <c r="RUQ29"/>
      <c r="RUR29"/>
      <c r="RUS29"/>
      <c r="RUT29"/>
      <c r="RUU29"/>
      <c r="RUV29"/>
      <c r="RUW29"/>
      <c r="RUX29"/>
      <c r="RUY29"/>
      <c r="RUZ29"/>
      <c r="RVA29"/>
      <c r="RVB29"/>
      <c r="RVC29"/>
      <c r="RVD29"/>
      <c r="RVE29"/>
      <c r="RVF29"/>
      <c r="RVG29"/>
      <c r="RVH29"/>
      <c r="RVI29"/>
      <c r="RVJ29"/>
      <c r="RVK29"/>
      <c r="RVL29"/>
      <c r="RVM29"/>
      <c r="RVN29"/>
      <c r="RVO29"/>
      <c r="RVP29"/>
      <c r="RVQ29"/>
      <c r="RVR29"/>
      <c r="RVS29"/>
      <c r="RVT29"/>
      <c r="RVU29"/>
      <c r="RVV29"/>
      <c r="RVW29"/>
      <c r="RVX29"/>
      <c r="RVY29"/>
      <c r="RVZ29"/>
      <c r="RWA29"/>
      <c r="RWB29"/>
      <c r="RWC29"/>
      <c r="RWD29"/>
      <c r="RWE29"/>
      <c r="RWF29"/>
      <c r="RWG29"/>
      <c r="RWH29"/>
      <c r="RWI29"/>
      <c r="RWJ29"/>
      <c r="RWK29"/>
      <c r="RWL29"/>
      <c r="RWM29"/>
      <c r="RWN29"/>
      <c r="RWO29"/>
      <c r="RWP29"/>
      <c r="RWQ29"/>
      <c r="RWR29"/>
      <c r="RWS29"/>
      <c r="RWT29"/>
      <c r="RWU29"/>
      <c r="RWV29"/>
      <c r="RWW29"/>
      <c r="RWX29"/>
      <c r="RWY29"/>
      <c r="RWZ29"/>
      <c r="RXA29"/>
      <c r="RXB29"/>
      <c r="RXC29"/>
      <c r="RXD29"/>
      <c r="RXE29"/>
      <c r="RXF29"/>
      <c r="RXG29"/>
      <c r="RXH29"/>
      <c r="RXI29"/>
      <c r="RXJ29"/>
      <c r="RXK29"/>
      <c r="RXL29"/>
      <c r="RXM29"/>
      <c r="RXN29"/>
      <c r="RXO29"/>
      <c r="RXP29"/>
      <c r="RXQ29"/>
      <c r="RXR29"/>
      <c r="RXS29"/>
      <c r="RXT29"/>
      <c r="RXU29"/>
      <c r="RXV29"/>
      <c r="RXW29"/>
      <c r="RXX29"/>
      <c r="RXY29"/>
      <c r="RXZ29"/>
      <c r="RYA29"/>
      <c r="RYB29"/>
      <c r="RYC29"/>
      <c r="RYD29"/>
      <c r="RYE29"/>
      <c r="RYF29"/>
      <c r="RYG29"/>
      <c r="RYH29"/>
      <c r="RYI29"/>
      <c r="RYJ29"/>
      <c r="RYK29"/>
      <c r="RYL29"/>
      <c r="RYM29"/>
      <c r="RYN29"/>
      <c r="RYO29"/>
      <c r="RYP29"/>
      <c r="RYQ29"/>
      <c r="RYR29"/>
      <c r="RYS29"/>
      <c r="RYT29"/>
      <c r="RYU29"/>
      <c r="RYV29"/>
      <c r="RYW29"/>
      <c r="RYX29"/>
      <c r="RYY29"/>
      <c r="RYZ29"/>
      <c r="RZA29"/>
      <c r="RZB29"/>
      <c r="RZC29"/>
      <c r="RZD29"/>
      <c r="RZE29"/>
      <c r="RZF29"/>
      <c r="RZG29"/>
      <c r="RZH29"/>
      <c r="RZI29"/>
      <c r="RZJ29"/>
      <c r="RZK29"/>
      <c r="RZL29"/>
      <c r="RZM29"/>
      <c r="RZN29"/>
      <c r="RZO29"/>
      <c r="RZP29"/>
      <c r="RZQ29"/>
      <c r="RZR29"/>
      <c r="RZS29"/>
      <c r="RZT29"/>
      <c r="RZU29"/>
      <c r="RZV29"/>
      <c r="RZW29"/>
      <c r="RZX29"/>
      <c r="RZY29"/>
      <c r="RZZ29"/>
      <c r="SAA29"/>
      <c r="SAB29"/>
      <c r="SAC29"/>
      <c r="SAD29"/>
      <c r="SAE29"/>
      <c r="SAF29"/>
      <c r="SAG29"/>
      <c r="SAH29"/>
      <c r="SAI29"/>
      <c r="SAJ29"/>
      <c r="SAK29"/>
      <c r="SAL29"/>
      <c r="SAM29"/>
      <c r="SAN29"/>
      <c r="SAO29"/>
      <c r="SAP29"/>
      <c r="SAQ29"/>
      <c r="SAR29"/>
      <c r="SAS29"/>
      <c r="SAT29"/>
      <c r="SAU29"/>
      <c r="SAV29"/>
      <c r="SAW29"/>
      <c r="SAX29"/>
      <c r="SAY29"/>
      <c r="SAZ29"/>
      <c r="SBA29"/>
      <c r="SBB29"/>
      <c r="SBC29"/>
      <c r="SBD29"/>
      <c r="SBE29"/>
      <c r="SBF29"/>
      <c r="SBG29"/>
      <c r="SBH29"/>
      <c r="SBI29"/>
      <c r="SBJ29"/>
      <c r="SBK29"/>
      <c r="SBL29"/>
      <c r="SBM29"/>
      <c r="SBN29"/>
      <c r="SBO29"/>
      <c r="SBP29"/>
      <c r="SBQ29"/>
      <c r="SBR29"/>
      <c r="SBS29"/>
      <c r="SBT29"/>
      <c r="SBU29"/>
      <c r="SBV29"/>
      <c r="SBW29"/>
      <c r="SBX29"/>
      <c r="SBY29"/>
      <c r="SBZ29"/>
      <c r="SCA29"/>
      <c r="SCB29"/>
      <c r="SCC29"/>
      <c r="SCD29"/>
      <c r="SCE29"/>
      <c r="SCF29"/>
      <c r="SCG29"/>
      <c r="SCH29"/>
      <c r="SCI29"/>
      <c r="SCJ29"/>
      <c r="SCK29"/>
      <c r="SCL29"/>
      <c r="SCM29"/>
      <c r="SCN29"/>
      <c r="SCO29"/>
      <c r="SCP29"/>
      <c r="SCQ29"/>
      <c r="SCR29"/>
      <c r="SCS29"/>
      <c r="SCT29"/>
      <c r="SCU29"/>
      <c r="SCV29"/>
      <c r="SCW29"/>
      <c r="SCX29"/>
      <c r="SCY29"/>
      <c r="SCZ29"/>
      <c r="SDA29"/>
      <c r="SDB29"/>
      <c r="SDC29"/>
      <c r="SDD29"/>
      <c r="SDE29"/>
      <c r="SDF29"/>
      <c r="SDG29"/>
      <c r="SDH29"/>
      <c r="SDI29"/>
      <c r="SDJ29"/>
      <c r="SDK29"/>
      <c r="SDL29"/>
      <c r="SDM29"/>
      <c r="SDN29"/>
      <c r="SDO29"/>
      <c r="SDP29"/>
      <c r="SDQ29"/>
      <c r="SDR29"/>
      <c r="SDS29"/>
      <c r="SDT29"/>
      <c r="SDU29"/>
      <c r="SDV29"/>
      <c r="SDW29"/>
      <c r="SDX29"/>
      <c r="SDY29"/>
      <c r="SDZ29"/>
      <c r="SEA29"/>
      <c r="SEB29"/>
      <c r="SEC29"/>
      <c r="SED29"/>
      <c r="SEE29"/>
      <c r="SEF29"/>
      <c r="SEG29"/>
      <c r="SEH29"/>
      <c r="SEI29"/>
      <c r="SEJ29"/>
      <c r="SEK29"/>
      <c r="SEL29"/>
      <c r="SEM29"/>
      <c r="SEN29"/>
      <c r="SEO29"/>
      <c r="SEP29"/>
      <c r="SEQ29"/>
      <c r="SER29"/>
      <c r="SES29"/>
      <c r="SET29"/>
      <c r="SEU29"/>
      <c r="SEV29"/>
      <c r="SEW29"/>
      <c r="SEX29"/>
      <c r="SEY29"/>
      <c r="SEZ29"/>
      <c r="SFA29"/>
      <c r="SFB29"/>
      <c r="SFC29"/>
      <c r="SFD29"/>
      <c r="SFE29"/>
      <c r="SFF29"/>
      <c r="SFG29"/>
      <c r="SFH29"/>
      <c r="SFI29"/>
      <c r="SFJ29"/>
      <c r="SFK29"/>
      <c r="SFL29"/>
      <c r="SFM29"/>
      <c r="SFN29"/>
      <c r="SFO29"/>
      <c r="SFP29"/>
      <c r="SFQ29"/>
      <c r="SFR29"/>
      <c r="SFS29"/>
      <c r="SFT29"/>
      <c r="SFU29"/>
      <c r="SFV29"/>
      <c r="SFW29"/>
      <c r="SFX29"/>
      <c r="SFY29"/>
      <c r="SFZ29"/>
      <c r="SGA29"/>
      <c r="SGB29"/>
      <c r="SGC29"/>
      <c r="SGD29"/>
      <c r="SGE29"/>
      <c r="SGF29"/>
      <c r="SGG29"/>
      <c r="SGH29"/>
      <c r="SGI29"/>
      <c r="SGJ29"/>
      <c r="SGK29"/>
      <c r="SGL29"/>
      <c r="SGM29"/>
      <c r="SGN29"/>
      <c r="SGO29"/>
      <c r="SGP29"/>
      <c r="SGQ29"/>
      <c r="SGR29"/>
      <c r="SGS29"/>
      <c r="SGT29"/>
      <c r="SGU29"/>
      <c r="SGV29"/>
      <c r="SGW29"/>
      <c r="SGX29"/>
      <c r="SGY29"/>
      <c r="SGZ29"/>
      <c r="SHA29"/>
      <c r="SHB29"/>
      <c r="SHC29"/>
      <c r="SHD29"/>
      <c r="SHE29"/>
      <c r="SHF29"/>
      <c r="SHG29"/>
      <c r="SHH29"/>
      <c r="SHI29"/>
      <c r="SHJ29"/>
      <c r="SHK29"/>
      <c r="SHL29"/>
      <c r="SHM29"/>
      <c r="SHN29"/>
      <c r="SHO29"/>
      <c r="SHP29"/>
      <c r="SHQ29"/>
      <c r="SHR29"/>
      <c r="SHS29"/>
      <c r="SHT29"/>
      <c r="SHU29"/>
      <c r="SHV29"/>
      <c r="SHW29"/>
      <c r="SHX29"/>
      <c r="SHY29"/>
      <c r="SHZ29"/>
      <c r="SIA29"/>
      <c r="SIB29"/>
      <c r="SIC29"/>
      <c r="SID29"/>
      <c r="SIE29"/>
      <c r="SIF29"/>
      <c r="SIG29"/>
      <c r="SIH29"/>
      <c r="SII29"/>
      <c r="SIJ29"/>
      <c r="SIK29"/>
      <c r="SIL29"/>
      <c r="SIM29"/>
      <c r="SIN29"/>
      <c r="SIO29"/>
      <c r="SIP29"/>
      <c r="SIQ29"/>
      <c r="SIR29"/>
      <c r="SIS29"/>
      <c r="SIT29"/>
      <c r="SIU29"/>
      <c r="SIV29"/>
      <c r="SIW29"/>
      <c r="SIX29"/>
      <c r="SIY29"/>
      <c r="SIZ29"/>
      <c r="SJA29"/>
      <c r="SJB29"/>
      <c r="SJC29"/>
      <c r="SJD29"/>
      <c r="SJE29"/>
      <c r="SJF29"/>
      <c r="SJG29"/>
      <c r="SJH29"/>
      <c r="SJI29"/>
      <c r="SJJ29"/>
      <c r="SJK29"/>
      <c r="SJL29"/>
      <c r="SJM29"/>
      <c r="SJN29"/>
      <c r="SJO29"/>
      <c r="SJP29"/>
      <c r="SJQ29"/>
      <c r="SJR29"/>
      <c r="SJS29"/>
      <c r="SJT29"/>
      <c r="SJU29"/>
      <c r="SJV29"/>
      <c r="SJW29"/>
      <c r="SJX29"/>
      <c r="SJY29"/>
      <c r="SJZ29"/>
      <c r="SKA29"/>
      <c r="SKB29"/>
      <c r="SKC29"/>
      <c r="SKD29"/>
      <c r="SKE29"/>
      <c r="SKF29"/>
      <c r="SKG29"/>
      <c r="SKH29"/>
      <c r="SKI29"/>
      <c r="SKJ29"/>
      <c r="SKK29"/>
      <c r="SKL29"/>
      <c r="SKM29"/>
      <c r="SKN29"/>
      <c r="SKO29"/>
      <c r="SKP29"/>
      <c r="SKQ29"/>
      <c r="SKR29"/>
      <c r="SKS29"/>
      <c r="SKT29"/>
      <c r="SKU29"/>
      <c r="SKV29"/>
      <c r="SKW29"/>
      <c r="SKX29"/>
      <c r="SKY29"/>
      <c r="SKZ29"/>
      <c r="SLA29"/>
      <c r="SLB29"/>
      <c r="SLC29"/>
      <c r="SLD29"/>
      <c r="SLE29"/>
      <c r="SLF29"/>
      <c r="SLG29"/>
      <c r="SLH29"/>
      <c r="SLI29"/>
      <c r="SLJ29"/>
      <c r="SLK29"/>
      <c r="SLL29"/>
      <c r="SLM29"/>
      <c r="SLN29"/>
      <c r="SLO29"/>
      <c r="SLP29"/>
      <c r="SLQ29"/>
      <c r="SLR29"/>
      <c r="SLS29"/>
      <c r="SLT29"/>
      <c r="SLU29"/>
      <c r="SLV29"/>
      <c r="SLW29"/>
      <c r="SLX29"/>
      <c r="SLY29"/>
      <c r="SLZ29"/>
      <c r="SMA29"/>
      <c r="SMB29"/>
      <c r="SMC29"/>
      <c r="SMD29"/>
      <c r="SME29"/>
      <c r="SMF29"/>
      <c r="SMG29"/>
      <c r="SMH29"/>
      <c r="SMI29"/>
      <c r="SMJ29"/>
      <c r="SMK29"/>
      <c r="SML29"/>
      <c r="SMM29"/>
      <c r="SMN29"/>
      <c r="SMO29"/>
      <c r="SMP29"/>
      <c r="SMQ29"/>
      <c r="SMR29"/>
      <c r="SMS29"/>
      <c r="SMT29"/>
      <c r="SMU29"/>
      <c r="SMV29"/>
      <c r="SMW29"/>
      <c r="SMX29"/>
      <c r="SMY29"/>
      <c r="SMZ29"/>
      <c r="SNA29"/>
      <c r="SNB29"/>
      <c r="SNC29"/>
      <c r="SND29"/>
      <c r="SNE29"/>
      <c r="SNF29"/>
      <c r="SNG29"/>
      <c r="SNH29"/>
      <c r="SNI29"/>
      <c r="SNJ29"/>
      <c r="SNK29"/>
      <c r="SNL29"/>
      <c r="SNM29"/>
      <c r="SNN29"/>
      <c r="SNO29"/>
      <c r="SNP29"/>
      <c r="SNQ29"/>
      <c r="SNR29"/>
      <c r="SNS29"/>
      <c r="SNT29"/>
      <c r="SNU29"/>
      <c r="SNV29"/>
      <c r="SNW29"/>
      <c r="SNX29"/>
      <c r="SNY29"/>
      <c r="SNZ29"/>
      <c r="SOA29"/>
      <c r="SOB29"/>
      <c r="SOC29"/>
      <c r="SOD29"/>
      <c r="SOE29"/>
      <c r="SOF29"/>
      <c r="SOG29"/>
      <c r="SOH29"/>
      <c r="SOI29"/>
      <c r="SOJ29"/>
      <c r="SOK29"/>
      <c r="SOL29"/>
      <c r="SOM29"/>
      <c r="SON29"/>
      <c r="SOO29"/>
      <c r="SOP29"/>
      <c r="SOQ29"/>
      <c r="SOR29"/>
      <c r="SOS29"/>
      <c r="SOT29"/>
      <c r="SOU29"/>
      <c r="SOV29"/>
      <c r="SOW29"/>
      <c r="SOX29"/>
      <c r="SOY29"/>
      <c r="SOZ29"/>
      <c r="SPA29"/>
      <c r="SPB29"/>
      <c r="SPC29"/>
      <c r="SPD29"/>
      <c r="SPE29"/>
      <c r="SPF29"/>
      <c r="SPG29"/>
      <c r="SPH29"/>
      <c r="SPI29"/>
      <c r="SPJ29"/>
      <c r="SPK29"/>
      <c r="SPL29"/>
      <c r="SPM29"/>
      <c r="SPN29"/>
      <c r="SPO29"/>
      <c r="SPP29"/>
      <c r="SPQ29"/>
      <c r="SPR29"/>
      <c r="SPS29"/>
      <c r="SPT29"/>
      <c r="SPU29"/>
      <c r="SPV29"/>
      <c r="SPW29"/>
      <c r="SPX29"/>
      <c r="SPY29"/>
      <c r="SPZ29"/>
      <c r="SQA29"/>
      <c r="SQB29"/>
      <c r="SQC29"/>
      <c r="SQD29"/>
      <c r="SQE29"/>
      <c r="SQF29"/>
      <c r="SQG29"/>
      <c r="SQH29"/>
      <c r="SQI29"/>
      <c r="SQJ29"/>
      <c r="SQK29"/>
      <c r="SQL29"/>
      <c r="SQM29"/>
      <c r="SQN29"/>
      <c r="SQO29"/>
      <c r="SQP29"/>
      <c r="SQQ29"/>
      <c r="SQR29"/>
      <c r="SQS29"/>
      <c r="SQT29"/>
      <c r="SQU29"/>
      <c r="SQV29"/>
      <c r="SQW29"/>
      <c r="SQX29"/>
      <c r="SQY29"/>
      <c r="SQZ29"/>
      <c r="SRA29"/>
      <c r="SRB29"/>
      <c r="SRC29"/>
      <c r="SRD29"/>
      <c r="SRE29"/>
      <c r="SRF29"/>
      <c r="SRG29"/>
      <c r="SRH29"/>
      <c r="SRI29"/>
      <c r="SRJ29"/>
      <c r="SRK29"/>
      <c r="SRL29"/>
      <c r="SRM29"/>
      <c r="SRN29"/>
      <c r="SRO29"/>
      <c r="SRP29"/>
      <c r="SRQ29"/>
      <c r="SRR29"/>
      <c r="SRS29"/>
      <c r="SRT29"/>
      <c r="SRU29"/>
      <c r="SRV29"/>
      <c r="SRW29"/>
      <c r="SRX29"/>
      <c r="SRY29"/>
      <c r="SRZ29"/>
      <c r="SSA29"/>
      <c r="SSB29"/>
      <c r="SSC29"/>
      <c r="SSD29"/>
      <c r="SSE29"/>
      <c r="SSF29"/>
      <c r="SSG29"/>
      <c r="SSH29"/>
      <c r="SSI29"/>
      <c r="SSJ29"/>
      <c r="SSK29"/>
      <c r="SSL29"/>
      <c r="SSM29"/>
      <c r="SSN29"/>
      <c r="SSO29"/>
      <c r="SSP29"/>
      <c r="SSQ29"/>
      <c r="SSR29"/>
      <c r="SSS29"/>
      <c r="SST29"/>
      <c r="SSU29"/>
      <c r="SSV29"/>
      <c r="SSW29"/>
      <c r="SSX29"/>
      <c r="SSY29"/>
      <c r="SSZ29"/>
      <c r="STA29"/>
      <c r="STB29"/>
      <c r="STC29"/>
      <c r="STD29"/>
      <c r="STE29"/>
      <c r="STF29"/>
      <c r="STG29"/>
      <c r="STH29"/>
      <c r="STI29"/>
      <c r="STJ29"/>
      <c r="STK29"/>
      <c r="STL29"/>
      <c r="STM29"/>
      <c r="STN29"/>
      <c r="STO29"/>
      <c r="STP29"/>
      <c r="STQ29"/>
      <c r="STR29"/>
      <c r="STS29"/>
      <c r="STT29"/>
      <c r="STU29"/>
      <c r="STV29"/>
      <c r="STW29"/>
      <c r="STX29"/>
      <c r="STY29"/>
      <c r="STZ29"/>
      <c r="SUA29"/>
      <c r="SUB29"/>
      <c r="SUC29"/>
      <c r="SUD29"/>
      <c r="SUE29"/>
      <c r="SUF29"/>
      <c r="SUG29"/>
      <c r="SUH29"/>
      <c r="SUI29"/>
      <c r="SUJ29"/>
      <c r="SUK29"/>
      <c r="SUL29"/>
      <c r="SUM29"/>
      <c r="SUN29"/>
      <c r="SUO29"/>
      <c r="SUP29"/>
      <c r="SUQ29"/>
      <c r="SUR29"/>
      <c r="SUS29"/>
      <c r="SUT29"/>
      <c r="SUU29"/>
      <c r="SUV29"/>
      <c r="SUW29"/>
      <c r="SUX29"/>
      <c r="SUY29"/>
      <c r="SUZ29"/>
      <c r="SVA29"/>
      <c r="SVB29"/>
      <c r="SVC29"/>
      <c r="SVD29"/>
      <c r="SVE29"/>
      <c r="SVF29"/>
      <c r="SVG29"/>
      <c r="SVH29"/>
      <c r="SVI29"/>
      <c r="SVJ29"/>
      <c r="SVK29"/>
      <c r="SVL29"/>
      <c r="SVM29"/>
      <c r="SVN29"/>
      <c r="SVO29"/>
      <c r="SVP29"/>
      <c r="SVQ29"/>
      <c r="SVR29"/>
      <c r="SVS29"/>
      <c r="SVT29"/>
      <c r="SVU29"/>
      <c r="SVV29"/>
      <c r="SVW29"/>
      <c r="SVX29"/>
      <c r="SVY29"/>
      <c r="SVZ29"/>
      <c r="SWA29"/>
      <c r="SWB29"/>
      <c r="SWC29"/>
      <c r="SWD29"/>
      <c r="SWE29"/>
      <c r="SWF29"/>
      <c r="SWG29"/>
      <c r="SWH29"/>
      <c r="SWI29"/>
      <c r="SWJ29"/>
      <c r="SWK29"/>
      <c r="SWL29"/>
      <c r="SWM29"/>
      <c r="SWN29"/>
      <c r="SWO29"/>
      <c r="SWP29"/>
      <c r="SWQ29"/>
      <c r="SWR29"/>
      <c r="SWS29"/>
      <c r="SWT29"/>
      <c r="SWU29"/>
      <c r="SWV29"/>
      <c r="SWW29"/>
      <c r="SWX29"/>
      <c r="SWY29"/>
      <c r="SWZ29"/>
      <c r="SXA29"/>
      <c r="SXB29"/>
      <c r="SXC29"/>
      <c r="SXD29"/>
      <c r="SXE29"/>
      <c r="SXF29"/>
      <c r="SXG29"/>
      <c r="SXH29"/>
      <c r="SXI29"/>
      <c r="SXJ29"/>
      <c r="SXK29"/>
      <c r="SXL29"/>
      <c r="SXM29"/>
      <c r="SXN29"/>
      <c r="SXO29"/>
      <c r="SXP29"/>
      <c r="SXQ29"/>
      <c r="SXR29"/>
      <c r="SXS29"/>
      <c r="SXT29"/>
      <c r="SXU29"/>
      <c r="SXV29"/>
      <c r="SXW29"/>
      <c r="SXX29"/>
      <c r="SXY29"/>
      <c r="SXZ29"/>
      <c r="SYA29"/>
      <c r="SYB29"/>
      <c r="SYC29"/>
      <c r="SYD29"/>
      <c r="SYE29"/>
      <c r="SYF29"/>
      <c r="SYG29"/>
      <c r="SYH29"/>
      <c r="SYI29"/>
      <c r="SYJ29"/>
      <c r="SYK29"/>
      <c r="SYL29"/>
      <c r="SYM29"/>
      <c r="SYN29"/>
      <c r="SYO29"/>
      <c r="SYP29"/>
      <c r="SYQ29"/>
      <c r="SYR29"/>
      <c r="SYS29"/>
      <c r="SYT29"/>
      <c r="SYU29"/>
      <c r="SYV29"/>
      <c r="SYW29"/>
      <c r="SYX29"/>
      <c r="SYY29"/>
      <c r="SYZ29"/>
      <c r="SZA29"/>
      <c r="SZB29"/>
      <c r="SZC29"/>
      <c r="SZD29"/>
      <c r="SZE29"/>
      <c r="SZF29"/>
      <c r="SZG29"/>
      <c r="SZH29"/>
      <c r="SZI29"/>
      <c r="SZJ29"/>
      <c r="SZK29"/>
      <c r="SZL29"/>
      <c r="SZM29"/>
      <c r="SZN29"/>
      <c r="SZO29"/>
      <c r="SZP29"/>
      <c r="SZQ29"/>
      <c r="SZR29"/>
      <c r="SZS29"/>
      <c r="SZT29"/>
      <c r="SZU29"/>
      <c r="SZV29"/>
      <c r="SZW29"/>
      <c r="SZX29"/>
      <c r="SZY29"/>
      <c r="SZZ29"/>
      <c r="TAA29"/>
      <c r="TAB29"/>
      <c r="TAC29"/>
      <c r="TAD29"/>
      <c r="TAE29"/>
      <c r="TAF29"/>
      <c r="TAG29"/>
      <c r="TAH29"/>
      <c r="TAI29"/>
      <c r="TAJ29"/>
      <c r="TAK29"/>
      <c r="TAL29"/>
      <c r="TAM29"/>
      <c r="TAN29"/>
      <c r="TAO29"/>
      <c r="TAP29"/>
      <c r="TAQ29"/>
      <c r="TAR29"/>
      <c r="TAS29"/>
      <c r="TAT29"/>
      <c r="TAU29"/>
      <c r="TAV29"/>
      <c r="TAW29"/>
      <c r="TAX29"/>
      <c r="TAY29"/>
      <c r="TAZ29"/>
      <c r="TBA29"/>
      <c r="TBB29"/>
      <c r="TBC29"/>
      <c r="TBD29"/>
      <c r="TBE29"/>
      <c r="TBF29"/>
      <c r="TBG29"/>
      <c r="TBH29"/>
      <c r="TBI29"/>
      <c r="TBJ29"/>
      <c r="TBK29"/>
      <c r="TBL29"/>
      <c r="TBM29"/>
      <c r="TBN29"/>
      <c r="TBO29"/>
      <c r="TBP29"/>
      <c r="TBQ29"/>
      <c r="TBR29"/>
      <c r="TBS29"/>
      <c r="TBT29"/>
      <c r="TBU29"/>
      <c r="TBV29"/>
      <c r="TBW29"/>
      <c r="TBX29"/>
      <c r="TBY29"/>
      <c r="TBZ29"/>
      <c r="TCA29"/>
      <c r="TCB29"/>
      <c r="TCC29"/>
      <c r="TCD29"/>
      <c r="TCE29"/>
      <c r="TCF29"/>
      <c r="TCG29"/>
      <c r="TCH29"/>
      <c r="TCI29"/>
      <c r="TCJ29"/>
      <c r="TCK29"/>
      <c r="TCL29"/>
      <c r="TCM29"/>
      <c r="TCN29"/>
      <c r="TCO29"/>
      <c r="TCP29"/>
      <c r="TCQ29"/>
      <c r="TCR29"/>
      <c r="TCS29"/>
      <c r="TCT29"/>
      <c r="TCU29"/>
      <c r="TCV29"/>
      <c r="TCW29"/>
      <c r="TCX29"/>
      <c r="TCY29"/>
      <c r="TCZ29"/>
      <c r="TDA29"/>
      <c r="TDB29"/>
      <c r="TDC29"/>
      <c r="TDD29"/>
      <c r="TDE29"/>
      <c r="TDF29"/>
      <c r="TDG29"/>
      <c r="TDH29"/>
      <c r="TDI29"/>
      <c r="TDJ29"/>
      <c r="TDK29"/>
      <c r="TDL29"/>
      <c r="TDM29"/>
      <c r="TDN29"/>
      <c r="TDO29"/>
      <c r="TDP29"/>
      <c r="TDQ29"/>
      <c r="TDR29"/>
      <c r="TDS29"/>
      <c r="TDT29"/>
      <c r="TDU29"/>
      <c r="TDV29"/>
      <c r="TDW29"/>
      <c r="TDX29"/>
      <c r="TDY29"/>
      <c r="TDZ29"/>
      <c r="TEA29"/>
      <c r="TEB29"/>
      <c r="TEC29"/>
      <c r="TED29"/>
      <c r="TEE29"/>
      <c r="TEF29"/>
      <c r="TEG29"/>
      <c r="TEH29"/>
      <c r="TEI29"/>
      <c r="TEJ29"/>
      <c r="TEK29"/>
      <c r="TEL29"/>
      <c r="TEM29"/>
      <c r="TEN29"/>
      <c r="TEO29"/>
      <c r="TEP29"/>
      <c r="TEQ29"/>
      <c r="TER29"/>
      <c r="TES29"/>
      <c r="TET29"/>
      <c r="TEU29"/>
      <c r="TEV29"/>
      <c r="TEW29"/>
      <c r="TEX29"/>
      <c r="TEY29"/>
      <c r="TEZ29"/>
      <c r="TFA29"/>
      <c r="TFB29"/>
      <c r="TFC29"/>
      <c r="TFD29"/>
      <c r="TFE29"/>
      <c r="TFF29"/>
      <c r="TFG29"/>
      <c r="TFH29"/>
      <c r="TFI29"/>
      <c r="TFJ29"/>
      <c r="TFK29"/>
      <c r="TFL29"/>
      <c r="TFM29"/>
      <c r="TFN29"/>
      <c r="TFO29"/>
      <c r="TFP29"/>
      <c r="TFQ29"/>
      <c r="TFR29"/>
      <c r="TFS29"/>
      <c r="TFT29"/>
      <c r="TFU29"/>
      <c r="TFV29"/>
      <c r="TFW29"/>
      <c r="TFX29"/>
      <c r="TFY29"/>
      <c r="TFZ29"/>
      <c r="TGA29"/>
      <c r="TGB29"/>
      <c r="TGC29"/>
      <c r="TGD29"/>
      <c r="TGE29"/>
      <c r="TGF29"/>
      <c r="TGG29"/>
      <c r="TGH29"/>
      <c r="TGI29"/>
      <c r="TGJ29"/>
      <c r="TGK29"/>
      <c r="TGL29"/>
      <c r="TGM29"/>
      <c r="TGN29"/>
      <c r="TGO29"/>
      <c r="TGP29"/>
      <c r="TGQ29"/>
      <c r="TGR29"/>
      <c r="TGS29"/>
      <c r="TGT29"/>
      <c r="TGU29"/>
      <c r="TGV29"/>
      <c r="TGW29"/>
      <c r="TGX29"/>
      <c r="TGY29"/>
      <c r="TGZ29"/>
      <c r="THA29"/>
      <c r="THB29"/>
      <c r="THC29"/>
      <c r="THD29"/>
      <c r="THE29"/>
      <c r="THF29"/>
      <c r="THG29"/>
      <c r="THH29"/>
      <c r="THI29"/>
      <c r="THJ29"/>
      <c r="THK29"/>
      <c r="THL29"/>
      <c r="THM29"/>
      <c r="THN29"/>
      <c r="THO29"/>
      <c r="THP29"/>
      <c r="THQ29"/>
      <c r="THR29"/>
      <c r="THS29"/>
      <c r="THT29"/>
      <c r="THU29"/>
      <c r="THV29"/>
      <c r="THW29"/>
      <c r="THX29"/>
      <c r="THY29"/>
      <c r="THZ29"/>
      <c r="TIA29"/>
      <c r="TIB29"/>
      <c r="TIC29"/>
      <c r="TID29"/>
      <c r="TIE29"/>
      <c r="TIF29"/>
      <c r="TIG29"/>
      <c r="TIH29"/>
      <c r="TII29"/>
      <c r="TIJ29"/>
      <c r="TIK29"/>
      <c r="TIL29"/>
      <c r="TIM29"/>
      <c r="TIN29"/>
      <c r="TIO29"/>
      <c r="TIP29"/>
      <c r="TIQ29"/>
      <c r="TIR29"/>
      <c r="TIS29"/>
      <c r="TIT29"/>
      <c r="TIU29"/>
      <c r="TIV29"/>
      <c r="TIW29"/>
      <c r="TIX29"/>
      <c r="TIY29"/>
      <c r="TIZ29"/>
      <c r="TJA29"/>
      <c r="TJB29"/>
      <c r="TJC29"/>
      <c r="TJD29"/>
      <c r="TJE29"/>
      <c r="TJF29"/>
      <c r="TJG29"/>
      <c r="TJH29"/>
      <c r="TJI29"/>
      <c r="TJJ29"/>
      <c r="TJK29"/>
      <c r="TJL29"/>
      <c r="TJM29"/>
      <c r="TJN29"/>
      <c r="TJO29"/>
      <c r="TJP29"/>
      <c r="TJQ29"/>
      <c r="TJR29"/>
      <c r="TJS29"/>
      <c r="TJT29"/>
      <c r="TJU29"/>
      <c r="TJV29"/>
      <c r="TJW29"/>
      <c r="TJX29"/>
      <c r="TJY29"/>
      <c r="TJZ29"/>
      <c r="TKA29"/>
      <c r="TKB29"/>
      <c r="TKC29"/>
      <c r="TKD29"/>
      <c r="TKE29"/>
      <c r="TKF29"/>
      <c r="TKG29"/>
      <c r="TKH29"/>
      <c r="TKI29"/>
      <c r="TKJ29"/>
      <c r="TKK29"/>
      <c r="TKL29"/>
      <c r="TKM29"/>
      <c r="TKN29"/>
      <c r="TKO29"/>
      <c r="TKP29"/>
      <c r="TKQ29"/>
      <c r="TKR29"/>
      <c r="TKS29"/>
      <c r="TKT29"/>
      <c r="TKU29"/>
      <c r="TKV29"/>
      <c r="TKW29"/>
      <c r="TKX29"/>
      <c r="TKY29"/>
      <c r="TKZ29"/>
      <c r="TLA29"/>
      <c r="TLB29"/>
      <c r="TLC29"/>
      <c r="TLD29"/>
      <c r="TLE29"/>
      <c r="TLF29"/>
      <c r="TLG29"/>
      <c r="TLH29"/>
      <c r="TLI29"/>
      <c r="TLJ29"/>
      <c r="TLK29"/>
      <c r="TLL29"/>
      <c r="TLM29"/>
      <c r="TLN29"/>
      <c r="TLO29"/>
      <c r="TLP29"/>
      <c r="TLQ29"/>
      <c r="TLR29"/>
      <c r="TLS29"/>
      <c r="TLT29"/>
      <c r="TLU29"/>
      <c r="TLV29"/>
      <c r="TLW29"/>
      <c r="TLX29"/>
      <c r="TLY29"/>
      <c r="TLZ29"/>
      <c r="TMA29"/>
      <c r="TMB29"/>
      <c r="TMC29"/>
      <c r="TMD29"/>
      <c r="TME29"/>
      <c r="TMF29"/>
      <c r="TMG29"/>
      <c r="TMH29"/>
      <c r="TMI29"/>
      <c r="TMJ29"/>
      <c r="TMK29"/>
      <c r="TML29"/>
      <c r="TMM29"/>
      <c r="TMN29"/>
      <c r="TMO29"/>
      <c r="TMP29"/>
      <c r="TMQ29"/>
      <c r="TMR29"/>
      <c r="TMS29"/>
      <c r="TMT29"/>
      <c r="TMU29"/>
      <c r="TMV29"/>
      <c r="TMW29"/>
      <c r="TMX29"/>
      <c r="TMY29"/>
      <c r="TMZ29"/>
      <c r="TNA29"/>
      <c r="TNB29"/>
      <c r="TNC29"/>
      <c r="TND29"/>
      <c r="TNE29"/>
      <c r="TNF29"/>
      <c r="TNG29"/>
      <c r="TNH29"/>
      <c r="TNI29"/>
      <c r="TNJ29"/>
      <c r="TNK29"/>
      <c r="TNL29"/>
      <c r="TNM29"/>
      <c r="TNN29"/>
      <c r="TNO29"/>
      <c r="TNP29"/>
      <c r="TNQ29"/>
      <c r="TNR29"/>
      <c r="TNS29"/>
      <c r="TNT29"/>
      <c r="TNU29"/>
      <c r="TNV29"/>
      <c r="TNW29"/>
      <c r="TNX29"/>
      <c r="TNY29"/>
      <c r="TNZ29"/>
      <c r="TOA29"/>
      <c r="TOB29"/>
      <c r="TOC29"/>
      <c r="TOD29"/>
      <c r="TOE29"/>
      <c r="TOF29"/>
      <c r="TOG29"/>
      <c r="TOH29"/>
      <c r="TOI29"/>
      <c r="TOJ29"/>
      <c r="TOK29"/>
      <c r="TOL29"/>
      <c r="TOM29"/>
      <c r="TON29"/>
      <c r="TOO29"/>
      <c r="TOP29"/>
      <c r="TOQ29"/>
      <c r="TOR29"/>
      <c r="TOS29"/>
      <c r="TOT29"/>
      <c r="TOU29"/>
      <c r="TOV29"/>
      <c r="TOW29"/>
      <c r="TOX29"/>
      <c r="TOY29"/>
      <c r="TOZ29"/>
      <c r="TPA29"/>
      <c r="TPB29"/>
      <c r="TPC29"/>
      <c r="TPD29"/>
      <c r="TPE29"/>
      <c r="TPF29"/>
      <c r="TPG29"/>
      <c r="TPH29"/>
      <c r="TPI29"/>
      <c r="TPJ29"/>
      <c r="TPK29"/>
      <c r="TPL29"/>
      <c r="TPM29"/>
      <c r="TPN29"/>
      <c r="TPO29"/>
      <c r="TPP29"/>
      <c r="TPQ29"/>
      <c r="TPR29"/>
      <c r="TPS29"/>
      <c r="TPT29"/>
      <c r="TPU29"/>
      <c r="TPV29"/>
      <c r="TPW29"/>
      <c r="TPX29"/>
      <c r="TPY29"/>
      <c r="TPZ29"/>
      <c r="TQA29"/>
      <c r="TQB29"/>
      <c r="TQC29"/>
      <c r="TQD29"/>
      <c r="TQE29"/>
      <c r="TQF29"/>
      <c r="TQG29"/>
      <c r="TQH29"/>
      <c r="TQI29"/>
      <c r="TQJ29"/>
      <c r="TQK29"/>
      <c r="TQL29"/>
      <c r="TQM29"/>
      <c r="TQN29"/>
      <c r="TQO29"/>
      <c r="TQP29"/>
      <c r="TQQ29"/>
      <c r="TQR29"/>
      <c r="TQS29"/>
      <c r="TQT29"/>
      <c r="TQU29"/>
      <c r="TQV29"/>
      <c r="TQW29"/>
      <c r="TQX29"/>
      <c r="TQY29"/>
      <c r="TQZ29"/>
      <c r="TRA29"/>
      <c r="TRB29"/>
      <c r="TRC29"/>
      <c r="TRD29"/>
      <c r="TRE29"/>
      <c r="TRF29"/>
      <c r="TRG29"/>
      <c r="TRH29"/>
      <c r="TRI29"/>
      <c r="TRJ29"/>
      <c r="TRK29"/>
      <c r="TRL29"/>
      <c r="TRM29"/>
      <c r="TRN29"/>
      <c r="TRO29"/>
      <c r="TRP29"/>
      <c r="TRQ29"/>
      <c r="TRR29"/>
      <c r="TRS29"/>
      <c r="TRT29"/>
      <c r="TRU29"/>
      <c r="TRV29"/>
      <c r="TRW29"/>
      <c r="TRX29"/>
      <c r="TRY29"/>
      <c r="TRZ29"/>
      <c r="TSA29"/>
      <c r="TSB29"/>
      <c r="TSC29"/>
      <c r="TSD29"/>
      <c r="TSE29"/>
      <c r="TSF29"/>
      <c r="TSG29"/>
      <c r="TSH29"/>
      <c r="TSI29"/>
      <c r="TSJ29"/>
      <c r="TSK29"/>
      <c r="TSL29"/>
      <c r="TSM29"/>
      <c r="TSN29"/>
      <c r="TSO29"/>
      <c r="TSP29"/>
      <c r="TSQ29"/>
      <c r="TSR29"/>
      <c r="TSS29"/>
      <c r="TST29"/>
      <c r="TSU29"/>
      <c r="TSV29"/>
      <c r="TSW29"/>
      <c r="TSX29"/>
      <c r="TSY29"/>
      <c r="TSZ29"/>
      <c r="TTA29"/>
      <c r="TTB29"/>
      <c r="TTC29"/>
      <c r="TTD29"/>
      <c r="TTE29"/>
      <c r="TTF29"/>
      <c r="TTG29"/>
      <c r="TTH29"/>
      <c r="TTI29"/>
      <c r="TTJ29"/>
      <c r="TTK29"/>
      <c r="TTL29"/>
      <c r="TTM29"/>
      <c r="TTN29"/>
      <c r="TTO29"/>
      <c r="TTP29"/>
      <c r="TTQ29"/>
      <c r="TTR29"/>
      <c r="TTS29"/>
      <c r="TTT29"/>
      <c r="TTU29"/>
      <c r="TTV29"/>
      <c r="TTW29"/>
      <c r="TTX29"/>
      <c r="TTY29"/>
      <c r="TTZ29"/>
      <c r="TUA29"/>
      <c r="TUB29"/>
      <c r="TUC29"/>
      <c r="TUD29"/>
      <c r="TUE29"/>
      <c r="TUF29"/>
      <c r="TUG29"/>
      <c r="TUH29"/>
      <c r="TUI29"/>
      <c r="TUJ29"/>
      <c r="TUK29"/>
      <c r="TUL29"/>
      <c r="TUM29"/>
      <c r="TUN29"/>
      <c r="TUO29"/>
      <c r="TUP29"/>
      <c r="TUQ29"/>
      <c r="TUR29"/>
      <c r="TUS29"/>
      <c r="TUT29"/>
      <c r="TUU29"/>
      <c r="TUV29"/>
      <c r="TUW29"/>
      <c r="TUX29"/>
      <c r="TUY29"/>
      <c r="TUZ29"/>
      <c r="TVA29"/>
      <c r="TVB29"/>
      <c r="TVC29"/>
      <c r="TVD29"/>
      <c r="TVE29"/>
      <c r="TVF29"/>
      <c r="TVG29"/>
      <c r="TVH29"/>
      <c r="TVI29"/>
      <c r="TVJ29"/>
      <c r="TVK29"/>
      <c r="TVL29"/>
      <c r="TVM29"/>
      <c r="TVN29"/>
      <c r="TVO29"/>
      <c r="TVP29"/>
      <c r="TVQ29"/>
      <c r="TVR29"/>
      <c r="TVS29"/>
      <c r="TVT29"/>
      <c r="TVU29"/>
      <c r="TVV29"/>
      <c r="TVW29"/>
      <c r="TVX29"/>
      <c r="TVY29"/>
      <c r="TVZ29"/>
      <c r="TWA29"/>
      <c r="TWB29"/>
      <c r="TWC29"/>
      <c r="TWD29"/>
      <c r="TWE29"/>
      <c r="TWF29"/>
      <c r="TWG29"/>
      <c r="TWH29"/>
      <c r="TWI29"/>
      <c r="TWJ29"/>
      <c r="TWK29"/>
      <c r="TWL29"/>
      <c r="TWM29"/>
      <c r="TWN29"/>
      <c r="TWO29"/>
      <c r="TWP29"/>
      <c r="TWQ29"/>
      <c r="TWR29"/>
      <c r="TWS29"/>
      <c r="TWT29"/>
      <c r="TWU29"/>
      <c r="TWV29"/>
      <c r="TWW29"/>
      <c r="TWX29"/>
      <c r="TWY29"/>
      <c r="TWZ29"/>
      <c r="TXA29"/>
      <c r="TXB29"/>
      <c r="TXC29"/>
      <c r="TXD29"/>
      <c r="TXE29"/>
      <c r="TXF29"/>
      <c r="TXG29"/>
      <c r="TXH29"/>
      <c r="TXI29"/>
      <c r="TXJ29"/>
      <c r="TXK29"/>
      <c r="TXL29"/>
      <c r="TXM29"/>
      <c r="TXN29"/>
      <c r="TXO29"/>
      <c r="TXP29"/>
      <c r="TXQ29"/>
      <c r="TXR29"/>
      <c r="TXS29"/>
      <c r="TXT29"/>
      <c r="TXU29"/>
      <c r="TXV29"/>
      <c r="TXW29"/>
      <c r="TXX29"/>
      <c r="TXY29"/>
      <c r="TXZ29"/>
      <c r="TYA29"/>
      <c r="TYB29"/>
      <c r="TYC29"/>
      <c r="TYD29"/>
      <c r="TYE29"/>
      <c r="TYF29"/>
      <c r="TYG29"/>
      <c r="TYH29"/>
      <c r="TYI29"/>
      <c r="TYJ29"/>
      <c r="TYK29"/>
      <c r="TYL29"/>
      <c r="TYM29"/>
      <c r="TYN29"/>
      <c r="TYO29"/>
      <c r="TYP29"/>
      <c r="TYQ29"/>
      <c r="TYR29"/>
      <c r="TYS29"/>
      <c r="TYT29"/>
      <c r="TYU29"/>
      <c r="TYV29"/>
      <c r="TYW29"/>
      <c r="TYX29"/>
      <c r="TYY29"/>
      <c r="TYZ29"/>
      <c r="TZA29"/>
      <c r="TZB29"/>
      <c r="TZC29"/>
      <c r="TZD29"/>
      <c r="TZE29"/>
      <c r="TZF29"/>
      <c r="TZG29"/>
      <c r="TZH29"/>
      <c r="TZI29"/>
      <c r="TZJ29"/>
      <c r="TZK29"/>
      <c r="TZL29"/>
      <c r="TZM29"/>
      <c r="TZN29"/>
      <c r="TZO29"/>
      <c r="TZP29"/>
      <c r="TZQ29"/>
      <c r="TZR29"/>
      <c r="TZS29"/>
      <c r="TZT29"/>
      <c r="TZU29"/>
      <c r="TZV29"/>
      <c r="TZW29"/>
      <c r="TZX29"/>
      <c r="TZY29"/>
      <c r="TZZ29"/>
      <c r="UAA29"/>
      <c r="UAB29"/>
      <c r="UAC29"/>
      <c r="UAD29"/>
      <c r="UAE29"/>
      <c r="UAF29"/>
      <c r="UAG29"/>
      <c r="UAH29"/>
      <c r="UAI29"/>
      <c r="UAJ29"/>
      <c r="UAK29"/>
      <c r="UAL29"/>
      <c r="UAM29"/>
      <c r="UAN29"/>
      <c r="UAO29"/>
      <c r="UAP29"/>
      <c r="UAQ29"/>
      <c r="UAR29"/>
      <c r="UAS29"/>
      <c r="UAT29"/>
      <c r="UAU29"/>
      <c r="UAV29"/>
      <c r="UAW29"/>
      <c r="UAX29"/>
      <c r="UAY29"/>
      <c r="UAZ29"/>
      <c r="UBA29"/>
      <c r="UBB29"/>
      <c r="UBC29"/>
      <c r="UBD29"/>
      <c r="UBE29"/>
      <c r="UBF29"/>
      <c r="UBG29"/>
      <c r="UBH29"/>
      <c r="UBI29"/>
      <c r="UBJ29"/>
      <c r="UBK29"/>
      <c r="UBL29"/>
      <c r="UBM29"/>
      <c r="UBN29"/>
      <c r="UBO29"/>
      <c r="UBP29"/>
      <c r="UBQ29"/>
      <c r="UBR29"/>
      <c r="UBS29"/>
      <c r="UBT29"/>
      <c r="UBU29"/>
      <c r="UBV29"/>
      <c r="UBW29"/>
      <c r="UBX29"/>
      <c r="UBY29"/>
      <c r="UBZ29"/>
      <c r="UCA29"/>
      <c r="UCB29"/>
      <c r="UCC29"/>
      <c r="UCD29"/>
      <c r="UCE29"/>
      <c r="UCF29"/>
      <c r="UCG29"/>
      <c r="UCH29"/>
      <c r="UCI29"/>
      <c r="UCJ29"/>
      <c r="UCK29"/>
      <c r="UCL29"/>
      <c r="UCM29"/>
      <c r="UCN29"/>
      <c r="UCO29"/>
      <c r="UCP29"/>
      <c r="UCQ29"/>
      <c r="UCR29"/>
      <c r="UCS29"/>
      <c r="UCT29"/>
      <c r="UCU29"/>
      <c r="UCV29"/>
      <c r="UCW29"/>
      <c r="UCX29"/>
      <c r="UCY29"/>
      <c r="UCZ29"/>
      <c r="UDA29"/>
      <c r="UDB29"/>
      <c r="UDC29"/>
      <c r="UDD29"/>
      <c r="UDE29"/>
      <c r="UDF29"/>
      <c r="UDG29"/>
      <c r="UDH29"/>
      <c r="UDI29"/>
      <c r="UDJ29"/>
      <c r="UDK29"/>
      <c r="UDL29"/>
      <c r="UDM29"/>
      <c r="UDN29"/>
      <c r="UDO29"/>
      <c r="UDP29"/>
      <c r="UDQ29"/>
      <c r="UDR29"/>
      <c r="UDS29"/>
      <c r="UDT29"/>
      <c r="UDU29"/>
      <c r="UDV29"/>
      <c r="UDW29"/>
      <c r="UDX29"/>
      <c r="UDY29"/>
      <c r="UDZ29"/>
      <c r="UEA29"/>
      <c r="UEB29"/>
      <c r="UEC29"/>
      <c r="UED29"/>
      <c r="UEE29"/>
      <c r="UEF29"/>
      <c r="UEG29"/>
      <c r="UEH29"/>
      <c r="UEI29"/>
      <c r="UEJ29"/>
      <c r="UEK29"/>
      <c r="UEL29"/>
      <c r="UEM29"/>
      <c r="UEN29"/>
      <c r="UEO29"/>
      <c r="UEP29"/>
      <c r="UEQ29"/>
      <c r="UER29"/>
      <c r="UES29"/>
      <c r="UET29"/>
      <c r="UEU29"/>
      <c r="UEV29"/>
      <c r="UEW29"/>
      <c r="UEX29"/>
      <c r="UEY29"/>
      <c r="UEZ29"/>
      <c r="UFA29"/>
      <c r="UFB29"/>
      <c r="UFC29"/>
      <c r="UFD29"/>
      <c r="UFE29"/>
      <c r="UFF29"/>
      <c r="UFG29"/>
      <c r="UFH29"/>
      <c r="UFI29"/>
      <c r="UFJ29"/>
      <c r="UFK29"/>
      <c r="UFL29"/>
      <c r="UFM29"/>
      <c r="UFN29"/>
      <c r="UFO29"/>
      <c r="UFP29"/>
      <c r="UFQ29"/>
      <c r="UFR29"/>
      <c r="UFS29"/>
      <c r="UFT29"/>
      <c r="UFU29"/>
      <c r="UFV29"/>
      <c r="UFW29"/>
      <c r="UFX29"/>
      <c r="UFY29"/>
      <c r="UFZ29"/>
      <c r="UGA29"/>
      <c r="UGB29"/>
      <c r="UGC29"/>
      <c r="UGD29"/>
      <c r="UGE29"/>
      <c r="UGF29"/>
      <c r="UGG29"/>
      <c r="UGH29"/>
      <c r="UGI29"/>
      <c r="UGJ29"/>
      <c r="UGK29"/>
      <c r="UGL29"/>
      <c r="UGM29"/>
      <c r="UGN29"/>
      <c r="UGO29"/>
      <c r="UGP29"/>
      <c r="UGQ29"/>
      <c r="UGR29"/>
      <c r="UGS29"/>
      <c r="UGT29"/>
      <c r="UGU29"/>
      <c r="UGV29"/>
      <c r="UGW29"/>
      <c r="UGX29"/>
      <c r="UGY29"/>
      <c r="UGZ29"/>
      <c r="UHA29"/>
      <c r="UHB29"/>
      <c r="UHC29"/>
      <c r="UHD29"/>
      <c r="UHE29"/>
      <c r="UHF29"/>
      <c r="UHG29"/>
      <c r="UHH29"/>
      <c r="UHI29"/>
      <c r="UHJ29"/>
      <c r="UHK29"/>
      <c r="UHL29"/>
      <c r="UHM29"/>
      <c r="UHN29"/>
      <c r="UHO29"/>
      <c r="UHP29"/>
      <c r="UHQ29"/>
      <c r="UHR29"/>
      <c r="UHS29"/>
      <c r="UHT29"/>
      <c r="UHU29"/>
      <c r="UHV29"/>
      <c r="UHW29"/>
      <c r="UHX29"/>
      <c r="UHY29"/>
      <c r="UHZ29"/>
      <c r="UIA29"/>
      <c r="UIB29"/>
      <c r="UIC29"/>
      <c r="UID29"/>
      <c r="UIE29"/>
      <c r="UIF29"/>
      <c r="UIG29"/>
      <c r="UIH29"/>
      <c r="UII29"/>
      <c r="UIJ29"/>
      <c r="UIK29"/>
      <c r="UIL29"/>
      <c r="UIM29"/>
      <c r="UIN29"/>
      <c r="UIO29"/>
      <c r="UIP29"/>
      <c r="UIQ29"/>
      <c r="UIR29"/>
      <c r="UIS29"/>
      <c r="UIT29"/>
      <c r="UIU29"/>
      <c r="UIV29"/>
      <c r="UIW29"/>
      <c r="UIX29"/>
      <c r="UIY29"/>
      <c r="UIZ29"/>
      <c r="UJA29"/>
      <c r="UJB29"/>
      <c r="UJC29"/>
      <c r="UJD29"/>
      <c r="UJE29"/>
      <c r="UJF29"/>
      <c r="UJG29"/>
      <c r="UJH29"/>
      <c r="UJI29"/>
      <c r="UJJ29"/>
      <c r="UJK29"/>
      <c r="UJL29"/>
      <c r="UJM29"/>
      <c r="UJN29"/>
      <c r="UJO29"/>
      <c r="UJP29"/>
      <c r="UJQ29"/>
      <c r="UJR29"/>
      <c r="UJS29"/>
      <c r="UJT29"/>
      <c r="UJU29"/>
      <c r="UJV29"/>
      <c r="UJW29"/>
      <c r="UJX29"/>
      <c r="UJY29"/>
      <c r="UJZ29"/>
      <c r="UKA29"/>
      <c r="UKB29"/>
      <c r="UKC29"/>
      <c r="UKD29"/>
      <c r="UKE29"/>
      <c r="UKF29"/>
      <c r="UKG29"/>
      <c r="UKH29"/>
      <c r="UKI29"/>
      <c r="UKJ29"/>
      <c r="UKK29"/>
      <c r="UKL29"/>
      <c r="UKM29"/>
      <c r="UKN29"/>
      <c r="UKO29"/>
      <c r="UKP29"/>
      <c r="UKQ29"/>
      <c r="UKR29"/>
      <c r="UKS29"/>
      <c r="UKT29"/>
      <c r="UKU29"/>
      <c r="UKV29"/>
      <c r="UKW29"/>
      <c r="UKX29"/>
      <c r="UKY29"/>
      <c r="UKZ29"/>
      <c r="ULA29"/>
      <c r="ULB29"/>
      <c r="ULC29"/>
      <c r="ULD29"/>
      <c r="ULE29"/>
      <c r="ULF29"/>
      <c r="ULG29"/>
      <c r="ULH29"/>
      <c r="ULI29"/>
      <c r="ULJ29"/>
      <c r="ULK29"/>
      <c r="ULL29"/>
      <c r="ULM29"/>
      <c r="ULN29"/>
      <c r="ULO29"/>
      <c r="ULP29"/>
      <c r="ULQ29"/>
      <c r="ULR29"/>
      <c r="ULS29"/>
      <c r="ULT29"/>
      <c r="ULU29"/>
      <c r="ULV29"/>
      <c r="ULW29"/>
      <c r="ULX29"/>
      <c r="ULY29"/>
      <c r="ULZ29"/>
      <c r="UMA29"/>
      <c r="UMB29"/>
      <c r="UMC29"/>
      <c r="UMD29"/>
      <c r="UME29"/>
      <c r="UMF29"/>
      <c r="UMG29"/>
      <c r="UMH29"/>
      <c r="UMI29"/>
      <c r="UMJ29"/>
      <c r="UMK29"/>
      <c r="UML29"/>
      <c r="UMM29"/>
      <c r="UMN29"/>
      <c r="UMO29"/>
      <c r="UMP29"/>
      <c r="UMQ29"/>
      <c r="UMR29"/>
      <c r="UMS29"/>
      <c r="UMT29"/>
      <c r="UMU29"/>
      <c r="UMV29"/>
      <c r="UMW29"/>
      <c r="UMX29"/>
      <c r="UMY29"/>
      <c r="UMZ29"/>
      <c r="UNA29"/>
      <c r="UNB29"/>
      <c r="UNC29"/>
      <c r="UND29"/>
      <c r="UNE29"/>
      <c r="UNF29"/>
      <c r="UNG29"/>
      <c r="UNH29"/>
      <c r="UNI29"/>
      <c r="UNJ29"/>
      <c r="UNK29"/>
      <c r="UNL29"/>
      <c r="UNM29"/>
      <c r="UNN29"/>
      <c r="UNO29"/>
      <c r="UNP29"/>
      <c r="UNQ29"/>
      <c r="UNR29"/>
      <c r="UNS29"/>
      <c r="UNT29"/>
      <c r="UNU29"/>
      <c r="UNV29"/>
      <c r="UNW29"/>
      <c r="UNX29"/>
      <c r="UNY29"/>
      <c r="UNZ29"/>
      <c r="UOA29"/>
      <c r="UOB29"/>
      <c r="UOC29"/>
      <c r="UOD29"/>
      <c r="UOE29"/>
      <c r="UOF29"/>
      <c r="UOG29"/>
      <c r="UOH29"/>
      <c r="UOI29"/>
      <c r="UOJ29"/>
      <c r="UOK29"/>
      <c r="UOL29"/>
      <c r="UOM29"/>
      <c r="UON29"/>
      <c r="UOO29"/>
      <c r="UOP29"/>
      <c r="UOQ29"/>
      <c r="UOR29"/>
      <c r="UOS29"/>
      <c r="UOT29"/>
      <c r="UOU29"/>
      <c r="UOV29"/>
      <c r="UOW29"/>
      <c r="UOX29"/>
      <c r="UOY29"/>
      <c r="UOZ29"/>
      <c r="UPA29"/>
      <c r="UPB29"/>
      <c r="UPC29"/>
      <c r="UPD29"/>
      <c r="UPE29"/>
      <c r="UPF29"/>
      <c r="UPG29"/>
      <c r="UPH29"/>
      <c r="UPI29"/>
      <c r="UPJ29"/>
      <c r="UPK29"/>
      <c r="UPL29"/>
      <c r="UPM29"/>
      <c r="UPN29"/>
      <c r="UPO29"/>
      <c r="UPP29"/>
      <c r="UPQ29"/>
      <c r="UPR29"/>
      <c r="UPS29"/>
      <c r="UPT29"/>
      <c r="UPU29"/>
      <c r="UPV29"/>
      <c r="UPW29"/>
      <c r="UPX29"/>
      <c r="UPY29"/>
      <c r="UPZ29"/>
      <c r="UQA29"/>
      <c r="UQB29"/>
      <c r="UQC29"/>
      <c r="UQD29"/>
      <c r="UQE29"/>
      <c r="UQF29"/>
      <c r="UQG29"/>
      <c r="UQH29"/>
      <c r="UQI29"/>
      <c r="UQJ29"/>
      <c r="UQK29"/>
      <c r="UQL29"/>
      <c r="UQM29"/>
      <c r="UQN29"/>
      <c r="UQO29"/>
      <c r="UQP29"/>
      <c r="UQQ29"/>
      <c r="UQR29"/>
      <c r="UQS29"/>
      <c r="UQT29"/>
      <c r="UQU29"/>
      <c r="UQV29"/>
      <c r="UQW29"/>
      <c r="UQX29"/>
      <c r="UQY29"/>
      <c r="UQZ29"/>
      <c r="URA29"/>
      <c r="URB29"/>
      <c r="URC29"/>
      <c r="URD29"/>
      <c r="URE29"/>
      <c r="URF29"/>
      <c r="URG29"/>
      <c r="URH29"/>
      <c r="URI29"/>
      <c r="URJ29"/>
      <c r="URK29"/>
      <c r="URL29"/>
      <c r="URM29"/>
      <c r="URN29"/>
      <c r="URO29"/>
      <c r="URP29"/>
      <c r="URQ29"/>
      <c r="URR29"/>
      <c r="URS29"/>
      <c r="URT29"/>
      <c r="URU29"/>
      <c r="URV29"/>
      <c r="URW29"/>
      <c r="URX29"/>
      <c r="URY29"/>
      <c r="URZ29"/>
      <c r="USA29"/>
      <c r="USB29"/>
      <c r="USC29"/>
      <c r="USD29"/>
      <c r="USE29"/>
      <c r="USF29"/>
      <c r="USG29"/>
      <c r="USH29"/>
      <c r="USI29"/>
      <c r="USJ29"/>
      <c r="USK29"/>
      <c r="USL29"/>
      <c r="USM29"/>
      <c r="USN29"/>
      <c r="USO29"/>
      <c r="USP29"/>
      <c r="USQ29"/>
      <c r="USR29"/>
      <c r="USS29"/>
      <c r="UST29"/>
      <c r="USU29"/>
      <c r="USV29"/>
      <c r="USW29"/>
      <c r="USX29"/>
      <c r="USY29"/>
      <c r="USZ29"/>
      <c r="UTA29"/>
      <c r="UTB29"/>
      <c r="UTC29"/>
      <c r="UTD29"/>
      <c r="UTE29"/>
      <c r="UTF29"/>
      <c r="UTG29"/>
      <c r="UTH29"/>
      <c r="UTI29"/>
      <c r="UTJ29"/>
      <c r="UTK29"/>
      <c r="UTL29"/>
      <c r="UTM29"/>
      <c r="UTN29"/>
      <c r="UTO29"/>
      <c r="UTP29"/>
      <c r="UTQ29"/>
      <c r="UTR29"/>
      <c r="UTS29"/>
      <c r="UTT29"/>
      <c r="UTU29"/>
      <c r="UTV29"/>
      <c r="UTW29"/>
      <c r="UTX29"/>
      <c r="UTY29"/>
      <c r="UTZ29"/>
      <c r="UUA29"/>
      <c r="UUB29"/>
      <c r="UUC29"/>
      <c r="UUD29"/>
      <c r="UUE29"/>
      <c r="UUF29"/>
      <c r="UUG29"/>
      <c r="UUH29"/>
      <c r="UUI29"/>
      <c r="UUJ29"/>
      <c r="UUK29"/>
      <c r="UUL29"/>
      <c r="UUM29"/>
      <c r="UUN29"/>
      <c r="UUO29"/>
      <c r="UUP29"/>
      <c r="UUQ29"/>
      <c r="UUR29"/>
      <c r="UUS29"/>
      <c r="UUT29"/>
      <c r="UUU29"/>
      <c r="UUV29"/>
      <c r="UUW29"/>
      <c r="UUX29"/>
      <c r="UUY29"/>
      <c r="UUZ29"/>
      <c r="UVA29"/>
      <c r="UVB29"/>
      <c r="UVC29"/>
      <c r="UVD29"/>
      <c r="UVE29"/>
      <c r="UVF29"/>
      <c r="UVG29"/>
      <c r="UVH29"/>
      <c r="UVI29"/>
      <c r="UVJ29"/>
      <c r="UVK29"/>
      <c r="UVL29"/>
      <c r="UVM29"/>
      <c r="UVN29"/>
      <c r="UVO29"/>
      <c r="UVP29"/>
      <c r="UVQ29"/>
      <c r="UVR29"/>
      <c r="UVS29"/>
      <c r="UVT29"/>
      <c r="UVU29"/>
      <c r="UVV29"/>
      <c r="UVW29"/>
      <c r="UVX29"/>
      <c r="UVY29"/>
      <c r="UVZ29"/>
      <c r="UWA29"/>
      <c r="UWB29"/>
      <c r="UWC29"/>
      <c r="UWD29"/>
      <c r="UWE29"/>
      <c r="UWF29"/>
      <c r="UWG29"/>
      <c r="UWH29"/>
      <c r="UWI29"/>
      <c r="UWJ29"/>
      <c r="UWK29"/>
      <c r="UWL29"/>
      <c r="UWM29"/>
      <c r="UWN29"/>
      <c r="UWO29"/>
      <c r="UWP29"/>
      <c r="UWQ29"/>
      <c r="UWR29"/>
      <c r="UWS29"/>
      <c r="UWT29"/>
      <c r="UWU29"/>
      <c r="UWV29"/>
      <c r="UWW29"/>
      <c r="UWX29"/>
      <c r="UWY29"/>
      <c r="UWZ29"/>
      <c r="UXA29"/>
      <c r="UXB29"/>
      <c r="UXC29"/>
      <c r="UXD29"/>
      <c r="UXE29"/>
      <c r="UXF29"/>
      <c r="UXG29"/>
      <c r="UXH29"/>
      <c r="UXI29"/>
      <c r="UXJ29"/>
      <c r="UXK29"/>
      <c r="UXL29"/>
      <c r="UXM29"/>
      <c r="UXN29"/>
      <c r="UXO29"/>
      <c r="UXP29"/>
      <c r="UXQ29"/>
      <c r="UXR29"/>
      <c r="UXS29"/>
      <c r="UXT29"/>
      <c r="UXU29"/>
      <c r="UXV29"/>
      <c r="UXW29"/>
      <c r="UXX29"/>
      <c r="UXY29"/>
      <c r="UXZ29"/>
      <c r="UYA29"/>
      <c r="UYB29"/>
      <c r="UYC29"/>
      <c r="UYD29"/>
      <c r="UYE29"/>
      <c r="UYF29"/>
      <c r="UYG29"/>
      <c r="UYH29"/>
      <c r="UYI29"/>
      <c r="UYJ29"/>
      <c r="UYK29"/>
      <c r="UYL29"/>
      <c r="UYM29"/>
      <c r="UYN29"/>
      <c r="UYO29"/>
      <c r="UYP29"/>
      <c r="UYQ29"/>
      <c r="UYR29"/>
      <c r="UYS29"/>
      <c r="UYT29"/>
      <c r="UYU29"/>
      <c r="UYV29"/>
      <c r="UYW29"/>
      <c r="UYX29"/>
      <c r="UYY29"/>
      <c r="UYZ29"/>
      <c r="UZA29"/>
      <c r="UZB29"/>
      <c r="UZC29"/>
      <c r="UZD29"/>
      <c r="UZE29"/>
      <c r="UZF29"/>
      <c r="UZG29"/>
      <c r="UZH29"/>
      <c r="UZI29"/>
      <c r="UZJ29"/>
      <c r="UZK29"/>
      <c r="UZL29"/>
      <c r="UZM29"/>
      <c r="UZN29"/>
      <c r="UZO29"/>
      <c r="UZP29"/>
      <c r="UZQ29"/>
      <c r="UZR29"/>
      <c r="UZS29"/>
      <c r="UZT29"/>
      <c r="UZU29"/>
      <c r="UZV29"/>
      <c r="UZW29"/>
      <c r="UZX29"/>
      <c r="UZY29"/>
      <c r="UZZ29"/>
      <c r="VAA29"/>
      <c r="VAB29"/>
      <c r="VAC29"/>
      <c r="VAD29"/>
      <c r="VAE29"/>
      <c r="VAF29"/>
      <c r="VAG29"/>
      <c r="VAH29"/>
      <c r="VAI29"/>
      <c r="VAJ29"/>
      <c r="VAK29"/>
      <c r="VAL29"/>
      <c r="VAM29"/>
      <c r="VAN29"/>
      <c r="VAO29"/>
      <c r="VAP29"/>
      <c r="VAQ29"/>
      <c r="VAR29"/>
      <c r="VAS29"/>
      <c r="VAT29"/>
      <c r="VAU29"/>
      <c r="VAV29"/>
      <c r="VAW29"/>
      <c r="VAX29"/>
      <c r="VAY29"/>
      <c r="VAZ29"/>
      <c r="VBA29"/>
      <c r="VBB29"/>
      <c r="VBC29"/>
      <c r="VBD29"/>
      <c r="VBE29"/>
      <c r="VBF29"/>
      <c r="VBG29"/>
      <c r="VBH29"/>
      <c r="VBI29"/>
      <c r="VBJ29"/>
      <c r="VBK29"/>
      <c r="VBL29"/>
      <c r="VBM29"/>
      <c r="VBN29"/>
      <c r="VBO29"/>
      <c r="VBP29"/>
      <c r="VBQ29"/>
      <c r="VBR29"/>
      <c r="VBS29"/>
      <c r="VBT29"/>
      <c r="VBU29"/>
      <c r="VBV29"/>
      <c r="VBW29"/>
      <c r="VBX29"/>
      <c r="VBY29"/>
      <c r="VBZ29"/>
      <c r="VCA29"/>
      <c r="VCB29"/>
      <c r="VCC29"/>
      <c r="VCD29"/>
      <c r="VCE29"/>
      <c r="VCF29"/>
      <c r="VCG29"/>
      <c r="VCH29"/>
      <c r="VCI29"/>
      <c r="VCJ29"/>
      <c r="VCK29"/>
      <c r="VCL29"/>
      <c r="VCM29"/>
      <c r="VCN29"/>
      <c r="VCO29"/>
      <c r="VCP29"/>
      <c r="VCQ29"/>
      <c r="VCR29"/>
      <c r="VCS29"/>
      <c r="VCT29"/>
      <c r="VCU29"/>
      <c r="VCV29"/>
      <c r="VCW29"/>
      <c r="VCX29"/>
      <c r="VCY29"/>
      <c r="VCZ29"/>
      <c r="VDA29"/>
      <c r="VDB29"/>
      <c r="VDC29"/>
      <c r="VDD29"/>
      <c r="VDE29"/>
      <c r="VDF29"/>
      <c r="VDG29"/>
      <c r="VDH29"/>
      <c r="VDI29"/>
      <c r="VDJ29"/>
      <c r="VDK29"/>
      <c r="VDL29"/>
      <c r="VDM29"/>
      <c r="VDN29"/>
      <c r="VDO29"/>
      <c r="VDP29"/>
      <c r="VDQ29"/>
      <c r="VDR29"/>
      <c r="VDS29"/>
      <c r="VDT29"/>
      <c r="VDU29"/>
      <c r="VDV29"/>
      <c r="VDW29"/>
      <c r="VDX29"/>
      <c r="VDY29"/>
      <c r="VDZ29"/>
      <c r="VEA29"/>
      <c r="VEB29"/>
      <c r="VEC29"/>
      <c r="VED29"/>
      <c r="VEE29"/>
      <c r="VEF29"/>
      <c r="VEG29"/>
      <c r="VEH29"/>
      <c r="VEI29"/>
      <c r="VEJ29"/>
      <c r="VEK29"/>
      <c r="VEL29"/>
      <c r="VEM29"/>
      <c r="VEN29"/>
      <c r="VEO29"/>
      <c r="VEP29"/>
      <c r="VEQ29"/>
      <c r="VER29"/>
      <c r="VES29"/>
      <c r="VET29"/>
      <c r="VEU29"/>
      <c r="VEV29"/>
      <c r="VEW29"/>
      <c r="VEX29"/>
      <c r="VEY29"/>
      <c r="VEZ29"/>
      <c r="VFA29"/>
      <c r="VFB29"/>
      <c r="VFC29"/>
      <c r="VFD29"/>
      <c r="VFE29"/>
      <c r="VFF29"/>
      <c r="VFG29"/>
      <c r="VFH29"/>
      <c r="VFI29"/>
      <c r="VFJ29"/>
      <c r="VFK29"/>
      <c r="VFL29"/>
      <c r="VFM29"/>
      <c r="VFN29"/>
      <c r="VFO29"/>
      <c r="VFP29"/>
      <c r="VFQ29"/>
      <c r="VFR29"/>
      <c r="VFS29"/>
      <c r="VFT29"/>
      <c r="VFU29"/>
      <c r="VFV29"/>
      <c r="VFW29"/>
      <c r="VFX29"/>
      <c r="VFY29"/>
      <c r="VFZ29"/>
      <c r="VGA29"/>
      <c r="VGB29"/>
      <c r="VGC29"/>
      <c r="VGD29"/>
      <c r="VGE29"/>
      <c r="VGF29"/>
      <c r="VGG29"/>
      <c r="VGH29"/>
      <c r="VGI29"/>
      <c r="VGJ29"/>
      <c r="VGK29"/>
      <c r="VGL29"/>
      <c r="VGM29"/>
      <c r="VGN29"/>
      <c r="VGO29"/>
      <c r="VGP29"/>
      <c r="VGQ29"/>
      <c r="VGR29"/>
      <c r="VGS29"/>
      <c r="VGT29"/>
      <c r="VGU29"/>
      <c r="VGV29"/>
      <c r="VGW29"/>
      <c r="VGX29"/>
      <c r="VGY29"/>
      <c r="VGZ29"/>
      <c r="VHA29"/>
      <c r="VHB29"/>
      <c r="VHC29"/>
      <c r="VHD29"/>
      <c r="VHE29"/>
      <c r="VHF29"/>
      <c r="VHG29"/>
      <c r="VHH29"/>
      <c r="VHI29"/>
      <c r="VHJ29"/>
      <c r="VHK29"/>
      <c r="VHL29"/>
      <c r="VHM29"/>
      <c r="VHN29"/>
      <c r="VHO29"/>
      <c r="VHP29"/>
      <c r="VHQ29"/>
      <c r="VHR29"/>
      <c r="VHS29"/>
      <c r="VHT29"/>
      <c r="VHU29"/>
      <c r="VHV29"/>
      <c r="VHW29"/>
      <c r="VHX29"/>
      <c r="VHY29"/>
      <c r="VHZ29"/>
      <c r="VIA29"/>
      <c r="VIB29"/>
      <c r="VIC29"/>
      <c r="VID29"/>
      <c r="VIE29"/>
      <c r="VIF29"/>
      <c r="VIG29"/>
      <c r="VIH29"/>
      <c r="VII29"/>
      <c r="VIJ29"/>
      <c r="VIK29"/>
      <c r="VIL29"/>
      <c r="VIM29"/>
      <c r="VIN29"/>
      <c r="VIO29"/>
      <c r="VIP29"/>
      <c r="VIQ29"/>
      <c r="VIR29"/>
      <c r="VIS29"/>
      <c r="VIT29"/>
      <c r="VIU29"/>
      <c r="VIV29"/>
      <c r="VIW29"/>
      <c r="VIX29"/>
      <c r="VIY29"/>
      <c r="VIZ29"/>
      <c r="VJA29"/>
      <c r="VJB29"/>
      <c r="VJC29"/>
      <c r="VJD29"/>
      <c r="VJE29"/>
      <c r="VJF29"/>
      <c r="VJG29"/>
      <c r="VJH29"/>
      <c r="VJI29"/>
      <c r="VJJ29"/>
      <c r="VJK29"/>
      <c r="VJL29"/>
      <c r="VJM29"/>
      <c r="VJN29"/>
      <c r="VJO29"/>
      <c r="VJP29"/>
      <c r="VJQ29"/>
      <c r="VJR29"/>
      <c r="VJS29"/>
      <c r="VJT29"/>
      <c r="VJU29"/>
      <c r="VJV29"/>
      <c r="VJW29"/>
      <c r="VJX29"/>
      <c r="VJY29"/>
      <c r="VJZ29"/>
      <c r="VKA29"/>
      <c r="VKB29"/>
      <c r="VKC29"/>
      <c r="VKD29"/>
      <c r="VKE29"/>
      <c r="VKF29"/>
      <c r="VKG29"/>
      <c r="VKH29"/>
      <c r="VKI29"/>
      <c r="VKJ29"/>
      <c r="VKK29"/>
      <c r="VKL29"/>
      <c r="VKM29"/>
      <c r="VKN29"/>
      <c r="VKO29"/>
      <c r="VKP29"/>
      <c r="VKQ29"/>
      <c r="VKR29"/>
      <c r="VKS29"/>
      <c r="VKT29"/>
      <c r="VKU29"/>
      <c r="VKV29"/>
      <c r="VKW29"/>
      <c r="VKX29"/>
      <c r="VKY29"/>
      <c r="VKZ29"/>
      <c r="VLA29"/>
      <c r="VLB29"/>
      <c r="VLC29"/>
      <c r="VLD29"/>
      <c r="VLE29"/>
      <c r="VLF29"/>
      <c r="VLG29"/>
      <c r="VLH29"/>
      <c r="VLI29"/>
      <c r="VLJ29"/>
      <c r="VLK29"/>
      <c r="VLL29"/>
      <c r="VLM29"/>
      <c r="VLN29"/>
      <c r="VLO29"/>
      <c r="VLP29"/>
      <c r="VLQ29"/>
      <c r="VLR29"/>
      <c r="VLS29"/>
      <c r="VLT29"/>
      <c r="VLU29"/>
      <c r="VLV29"/>
      <c r="VLW29"/>
      <c r="VLX29"/>
      <c r="VLY29"/>
      <c r="VLZ29"/>
      <c r="VMA29"/>
      <c r="VMB29"/>
      <c r="VMC29"/>
      <c r="VMD29"/>
      <c r="VME29"/>
      <c r="VMF29"/>
      <c r="VMG29"/>
      <c r="VMH29"/>
      <c r="VMI29"/>
      <c r="VMJ29"/>
      <c r="VMK29"/>
      <c r="VML29"/>
      <c r="VMM29"/>
      <c r="VMN29"/>
      <c r="VMO29"/>
      <c r="VMP29"/>
      <c r="VMQ29"/>
      <c r="VMR29"/>
      <c r="VMS29"/>
      <c r="VMT29"/>
      <c r="VMU29"/>
      <c r="VMV29"/>
      <c r="VMW29"/>
      <c r="VMX29"/>
      <c r="VMY29"/>
      <c r="VMZ29"/>
      <c r="VNA29"/>
      <c r="VNB29"/>
      <c r="VNC29"/>
      <c r="VND29"/>
      <c r="VNE29"/>
      <c r="VNF29"/>
      <c r="VNG29"/>
      <c r="VNH29"/>
      <c r="VNI29"/>
      <c r="VNJ29"/>
      <c r="VNK29"/>
      <c r="VNL29"/>
      <c r="VNM29"/>
      <c r="VNN29"/>
      <c r="VNO29"/>
      <c r="VNP29"/>
      <c r="VNQ29"/>
      <c r="VNR29"/>
      <c r="VNS29"/>
      <c r="VNT29"/>
      <c r="VNU29"/>
      <c r="VNV29"/>
      <c r="VNW29"/>
      <c r="VNX29"/>
      <c r="VNY29"/>
      <c r="VNZ29"/>
      <c r="VOA29"/>
      <c r="VOB29"/>
      <c r="VOC29"/>
      <c r="VOD29"/>
      <c r="VOE29"/>
      <c r="VOF29"/>
      <c r="VOG29"/>
      <c r="VOH29"/>
      <c r="VOI29"/>
      <c r="VOJ29"/>
      <c r="VOK29"/>
      <c r="VOL29"/>
      <c r="VOM29"/>
      <c r="VON29"/>
      <c r="VOO29"/>
      <c r="VOP29"/>
      <c r="VOQ29"/>
      <c r="VOR29"/>
      <c r="VOS29"/>
      <c r="VOT29"/>
      <c r="VOU29"/>
      <c r="VOV29"/>
      <c r="VOW29"/>
      <c r="VOX29"/>
      <c r="VOY29"/>
      <c r="VOZ29"/>
      <c r="VPA29"/>
      <c r="VPB29"/>
      <c r="VPC29"/>
      <c r="VPD29"/>
      <c r="VPE29"/>
      <c r="VPF29"/>
      <c r="VPG29"/>
      <c r="VPH29"/>
      <c r="VPI29"/>
      <c r="VPJ29"/>
      <c r="VPK29"/>
      <c r="VPL29"/>
      <c r="VPM29"/>
      <c r="VPN29"/>
      <c r="VPO29"/>
      <c r="VPP29"/>
      <c r="VPQ29"/>
      <c r="VPR29"/>
      <c r="VPS29"/>
      <c r="VPT29"/>
      <c r="VPU29"/>
      <c r="VPV29"/>
      <c r="VPW29"/>
      <c r="VPX29"/>
      <c r="VPY29"/>
      <c r="VPZ29"/>
      <c r="VQA29"/>
      <c r="VQB29"/>
      <c r="VQC29"/>
      <c r="VQD29"/>
      <c r="VQE29"/>
      <c r="VQF29"/>
      <c r="VQG29"/>
      <c r="VQH29"/>
      <c r="VQI29"/>
      <c r="VQJ29"/>
      <c r="VQK29"/>
      <c r="VQL29"/>
      <c r="VQM29"/>
      <c r="VQN29"/>
      <c r="VQO29"/>
      <c r="VQP29"/>
      <c r="VQQ29"/>
      <c r="VQR29"/>
      <c r="VQS29"/>
      <c r="VQT29"/>
      <c r="VQU29"/>
      <c r="VQV29"/>
      <c r="VQW29"/>
      <c r="VQX29"/>
      <c r="VQY29"/>
      <c r="VQZ29"/>
      <c r="VRA29"/>
      <c r="VRB29"/>
      <c r="VRC29"/>
      <c r="VRD29"/>
      <c r="VRE29"/>
      <c r="VRF29"/>
      <c r="VRG29"/>
      <c r="VRH29"/>
      <c r="VRI29"/>
      <c r="VRJ29"/>
      <c r="VRK29"/>
      <c r="VRL29"/>
      <c r="VRM29"/>
      <c r="VRN29"/>
      <c r="VRO29"/>
      <c r="VRP29"/>
      <c r="VRQ29"/>
      <c r="VRR29"/>
      <c r="VRS29"/>
      <c r="VRT29"/>
      <c r="VRU29"/>
      <c r="VRV29"/>
      <c r="VRW29"/>
      <c r="VRX29"/>
      <c r="VRY29"/>
      <c r="VRZ29"/>
      <c r="VSA29"/>
      <c r="VSB29"/>
      <c r="VSC29"/>
      <c r="VSD29"/>
      <c r="VSE29"/>
      <c r="VSF29"/>
      <c r="VSG29"/>
      <c r="VSH29"/>
      <c r="VSI29"/>
      <c r="VSJ29"/>
      <c r="VSK29"/>
      <c r="VSL29"/>
      <c r="VSM29"/>
      <c r="VSN29"/>
      <c r="VSO29"/>
      <c r="VSP29"/>
      <c r="VSQ29"/>
      <c r="VSR29"/>
      <c r="VSS29"/>
      <c r="VST29"/>
      <c r="VSU29"/>
      <c r="VSV29"/>
      <c r="VSW29"/>
      <c r="VSX29"/>
      <c r="VSY29"/>
      <c r="VSZ29"/>
      <c r="VTA29"/>
      <c r="VTB29"/>
      <c r="VTC29"/>
      <c r="VTD29"/>
      <c r="VTE29"/>
      <c r="VTF29"/>
      <c r="VTG29"/>
      <c r="VTH29"/>
      <c r="VTI29"/>
      <c r="VTJ29"/>
      <c r="VTK29"/>
      <c r="VTL29"/>
      <c r="VTM29"/>
      <c r="VTN29"/>
      <c r="VTO29"/>
      <c r="VTP29"/>
      <c r="VTQ29"/>
      <c r="VTR29"/>
      <c r="VTS29"/>
      <c r="VTT29"/>
      <c r="VTU29"/>
      <c r="VTV29"/>
      <c r="VTW29"/>
      <c r="VTX29"/>
      <c r="VTY29"/>
      <c r="VTZ29"/>
      <c r="VUA29"/>
      <c r="VUB29"/>
      <c r="VUC29"/>
      <c r="VUD29"/>
      <c r="VUE29"/>
      <c r="VUF29"/>
      <c r="VUG29"/>
      <c r="VUH29"/>
      <c r="VUI29"/>
      <c r="VUJ29"/>
      <c r="VUK29"/>
      <c r="VUL29"/>
      <c r="VUM29"/>
      <c r="VUN29"/>
      <c r="VUO29"/>
      <c r="VUP29"/>
      <c r="VUQ29"/>
      <c r="VUR29"/>
      <c r="VUS29"/>
      <c r="VUT29"/>
      <c r="VUU29"/>
      <c r="VUV29"/>
      <c r="VUW29"/>
      <c r="VUX29"/>
      <c r="VUY29"/>
      <c r="VUZ29"/>
      <c r="VVA29"/>
      <c r="VVB29"/>
      <c r="VVC29"/>
      <c r="VVD29"/>
      <c r="VVE29"/>
      <c r="VVF29"/>
      <c r="VVG29"/>
      <c r="VVH29"/>
      <c r="VVI29"/>
      <c r="VVJ29"/>
      <c r="VVK29"/>
      <c r="VVL29"/>
      <c r="VVM29"/>
      <c r="VVN29"/>
      <c r="VVO29"/>
      <c r="VVP29"/>
      <c r="VVQ29"/>
      <c r="VVR29"/>
      <c r="VVS29"/>
      <c r="VVT29"/>
      <c r="VVU29"/>
      <c r="VVV29"/>
      <c r="VVW29"/>
      <c r="VVX29"/>
      <c r="VVY29"/>
      <c r="VVZ29"/>
      <c r="VWA29"/>
      <c r="VWB29"/>
      <c r="VWC29"/>
      <c r="VWD29"/>
      <c r="VWE29"/>
      <c r="VWF29"/>
      <c r="VWG29"/>
      <c r="VWH29"/>
      <c r="VWI29"/>
      <c r="VWJ29"/>
      <c r="VWK29"/>
      <c r="VWL29"/>
      <c r="VWM29"/>
      <c r="VWN29"/>
      <c r="VWO29"/>
      <c r="VWP29"/>
      <c r="VWQ29"/>
      <c r="VWR29"/>
      <c r="VWS29"/>
      <c r="VWT29"/>
      <c r="VWU29"/>
      <c r="VWV29"/>
      <c r="VWW29"/>
      <c r="VWX29"/>
      <c r="VWY29"/>
      <c r="VWZ29"/>
      <c r="VXA29"/>
      <c r="VXB29"/>
      <c r="VXC29"/>
      <c r="VXD29"/>
      <c r="VXE29"/>
      <c r="VXF29"/>
      <c r="VXG29"/>
      <c r="VXH29"/>
      <c r="VXI29"/>
      <c r="VXJ29"/>
      <c r="VXK29"/>
      <c r="VXL29"/>
      <c r="VXM29"/>
      <c r="VXN29"/>
      <c r="VXO29"/>
      <c r="VXP29"/>
      <c r="VXQ29"/>
      <c r="VXR29"/>
      <c r="VXS29"/>
      <c r="VXT29"/>
      <c r="VXU29"/>
      <c r="VXV29"/>
      <c r="VXW29"/>
      <c r="VXX29"/>
      <c r="VXY29"/>
      <c r="VXZ29"/>
      <c r="VYA29"/>
      <c r="VYB29"/>
      <c r="VYC29"/>
      <c r="VYD29"/>
      <c r="VYE29"/>
      <c r="VYF29"/>
      <c r="VYG29"/>
      <c r="VYH29"/>
      <c r="VYI29"/>
      <c r="VYJ29"/>
      <c r="VYK29"/>
      <c r="VYL29"/>
      <c r="VYM29"/>
      <c r="VYN29"/>
      <c r="VYO29"/>
      <c r="VYP29"/>
      <c r="VYQ29"/>
      <c r="VYR29"/>
      <c r="VYS29"/>
      <c r="VYT29"/>
      <c r="VYU29"/>
      <c r="VYV29"/>
      <c r="VYW29"/>
      <c r="VYX29"/>
      <c r="VYY29"/>
      <c r="VYZ29"/>
      <c r="VZA29"/>
      <c r="VZB29"/>
      <c r="VZC29"/>
      <c r="VZD29"/>
      <c r="VZE29"/>
      <c r="VZF29"/>
      <c r="VZG29"/>
      <c r="VZH29"/>
      <c r="VZI29"/>
      <c r="VZJ29"/>
      <c r="VZK29"/>
      <c r="VZL29"/>
      <c r="VZM29"/>
      <c r="VZN29"/>
      <c r="VZO29"/>
      <c r="VZP29"/>
      <c r="VZQ29"/>
      <c r="VZR29"/>
      <c r="VZS29"/>
      <c r="VZT29"/>
      <c r="VZU29"/>
      <c r="VZV29"/>
      <c r="VZW29"/>
      <c r="VZX29"/>
      <c r="VZY29"/>
      <c r="VZZ29"/>
      <c r="WAA29"/>
      <c r="WAB29"/>
      <c r="WAC29"/>
      <c r="WAD29"/>
      <c r="WAE29"/>
      <c r="WAF29"/>
      <c r="WAG29"/>
      <c r="WAH29"/>
      <c r="WAI29"/>
      <c r="WAJ29"/>
      <c r="WAK29"/>
      <c r="WAL29"/>
      <c r="WAM29"/>
      <c r="WAN29"/>
      <c r="WAO29"/>
      <c r="WAP29"/>
      <c r="WAQ29"/>
      <c r="WAR29"/>
      <c r="WAS29"/>
      <c r="WAT29"/>
      <c r="WAU29"/>
      <c r="WAV29"/>
      <c r="WAW29"/>
      <c r="WAX29"/>
      <c r="WAY29"/>
      <c r="WAZ29"/>
      <c r="WBA29"/>
      <c r="WBB29"/>
      <c r="WBC29"/>
      <c r="WBD29"/>
      <c r="WBE29"/>
      <c r="WBF29"/>
      <c r="WBG29"/>
      <c r="WBH29"/>
      <c r="WBI29"/>
      <c r="WBJ29"/>
      <c r="WBK29"/>
      <c r="WBL29"/>
      <c r="WBM29"/>
      <c r="WBN29"/>
      <c r="WBO29"/>
      <c r="WBP29"/>
      <c r="WBQ29"/>
      <c r="WBR29"/>
      <c r="WBS29"/>
      <c r="WBT29"/>
      <c r="WBU29"/>
      <c r="WBV29"/>
      <c r="WBW29"/>
      <c r="WBX29"/>
      <c r="WBY29"/>
      <c r="WBZ29"/>
      <c r="WCA29"/>
      <c r="WCB29"/>
      <c r="WCC29"/>
      <c r="WCD29"/>
      <c r="WCE29"/>
      <c r="WCF29"/>
      <c r="WCG29"/>
      <c r="WCH29"/>
      <c r="WCI29"/>
      <c r="WCJ29"/>
      <c r="WCK29"/>
      <c r="WCL29"/>
      <c r="WCM29"/>
      <c r="WCN29"/>
      <c r="WCO29"/>
      <c r="WCP29"/>
      <c r="WCQ29"/>
      <c r="WCR29"/>
      <c r="WCS29"/>
      <c r="WCT29"/>
      <c r="WCU29"/>
      <c r="WCV29"/>
      <c r="WCW29"/>
      <c r="WCX29"/>
      <c r="WCY29"/>
      <c r="WCZ29"/>
      <c r="WDA29"/>
      <c r="WDB29"/>
      <c r="WDC29"/>
      <c r="WDD29"/>
      <c r="WDE29"/>
      <c r="WDF29"/>
      <c r="WDG29"/>
      <c r="WDH29"/>
      <c r="WDI29"/>
      <c r="WDJ29"/>
      <c r="WDK29"/>
      <c r="WDL29"/>
      <c r="WDM29"/>
      <c r="WDN29"/>
      <c r="WDO29"/>
      <c r="WDP29"/>
      <c r="WDQ29"/>
      <c r="WDR29"/>
      <c r="WDS29"/>
      <c r="WDT29"/>
      <c r="WDU29"/>
      <c r="WDV29"/>
      <c r="WDW29"/>
      <c r="WDX29"/>
      <c r="WDY29"/>
      <c r="WDZ29"/>
      <c r="WEA29"/>
      <c r="WEB29"/>
      <c r="WEC29"/>
      <c r="WED29"/>
      <c r="WEE29"/>
      <c r="WEF29"/>
      <c r="WEG29"/>
      <c r="WEH29"/>
      <c r="WEI29"/>
      <c r="WEJ29"/>
      <c r="WEK29"/>
      <c r="WEL29"/>
      <c r="WEM29"/>
      <c r="WEN29"/>
      <c r="WEO29"/>
      <c r="WEP29"/>
      <c r="WEQ29"/>
      <c r="WER29"/>
      <c r="WES29"/>
      <c r="WET29"/>
      <c r="WEU29"/>
      <c r="WEV29"/>
      <c r="WEW29"/>
      <c r="WEX29"/>
      <c r="WEY29"/>
      <c r="WEZ29"/>
      <c r="WFA29"/>
      <c r="WFB29"/>
      <c r="WFC29"/>
      <c r="WFD29"/>
      <c r="WFE29"/>
      <c r="WFF29"/>
      <c r="WFG29"/>
      <c r="WFH29"/>
      <c r="WFI29"/>
      <c r="WFJ29"/>
      <c r="WFK29"/>
      <c r="WFL29"/>
      <c r="WFM29"/>
      <c r="WFN29"/>
      <c r="WFO29"/>
      <c r="WFP29"/>
      <c r="WFQ29"/>
      <c r="WFR29"/>
      <c r="WFS29"/>
      <c r="WFT29"/>
      <c r="WFU29"/>
      <c r="WFV29"/>
      <c r="WFW29"/>
      <c r="WFX29"/>
      <c r="WFY29"/>
      <c r="WFZ29"/>
      <c r="WGA29"/>
      <c r="WGB29"/>
      <c r="WGC29"/>
      <c r="WGD29"/>
      <c r="WGE29"/>
      <c r="WGF29"/>
      <c r="WGG29"/>
      <c r="WGH29"/>
      <c r="WGI29"/>
      <c r="WGJ29"/>
      <c r="WGK29"/>
      <c r="WGL29"/>
      <c r="WGM29"/>
      <c r="WGN29"/>
      <c r="WGO29"/>
      <c r="WGP29"/>
      <c r="WGQ29"/>
      <c r="WGR29"/>
      <c r="WGS29"/>
      <c r="WGT29"/>
      <c r="WGU29"/>
      <c r="WGV29"/>
      <c r="WGW29"/>
      <c r="WGX29"/>
      <c r="WGY29"/>
      <c r="WGZ29"/>
      <c r="WHA29"/>
      <c r="WHB29"/>
      <c r="WHC29"/>
      <c r="WHD29"/>
      <c r="WHE29"/>
      <c r="WHF29"/>
      <c r="WHG29"/>
      <c r="WHH29"/>
      <c r="WHI29"/>
      <c r="WHJ29"/>
      <c r="WHK29"/>
      <c r="WHL29"/>
      <c r="WHM29"/>
      <c r="WHN29"/>
      <c r="WHO29"/>
      <c r="WHP29"/>
      <c r="WHQ29"/>
      <c r="WHR29"/>
      <c r="WHS29"/>
      <c r="WHT29"/>
      <c r="WHU29"/>
      <c r="WHV29"/>
      <c r="WHW29"/>
      <c r="WHX29"/>
      <c r="WHY29"/>
      <c r="WHZ29"/>
      <c r="WIA29"/>
      <c r="WIB29"/>
      <c r="WIC29"/>
      <c r="WID29"/>
      <c r="WIE29"/>
      <c r="WIF29"/>
      <c r="WIG29"/>
      <c r="WIH29"/>
      <c r="WII29"/>
      <c r="WIJ29"/>
      <c r="WIK29"/>
      <c r="WIL29"/>
      <c r="WIM29"/>
      <c r="WIN29"/>
      <c r="WIO29"/>
      <c r="WIP29"/>
      <c r="WIQ29"/>
      <c r="WIR29"/>
      <c r="WIS29"/>
      <c r="WIT29"/>
      <c r="WIU29"/>
      <c r="WIV29"/>
      <c r="WIW29"/>
      <c r="WIX29"/>
      <c r="WIY29"/>
      <c r="WIZ29"/>
      <c r="WJA29"/>
      <c r="WJB29"/>
      <c r="WJC29"/>
      <c r="WJD29"/>
      <c r="WJE29"/>
      <c r="WJF29"/>
      <c r="WJG29"/>
      <c r="WJH29"/>
      <c r="WJI29"/>
      <c r="WJJ29"/>
      <c r="WJK29"/>
      <c r="WJL29"/>
      <c r="WJM29"/>
      <c r="WJN29"/>
      <c r="WJO29"/>
      <c r="WJP29"/>
      <c r="WJQ29"/>
      <c r="WJR29"/>
      <c r="WJS29"/>
      <c r="WJT29"/>
      <c r="WJU29"/>
      <c r="WJV29"/>
      <c r="WJW29"/>
      <c r="WJX29"/>
      <c r="WJY29"/>
      <c r="WJZ29"/>
      <c r="WKA29"/>
      <c r="WKB29"/>
      <c r="WKC29"/>
      <c r="WKD29"/>
      <c r="WKE29"/>
      <c r="WKF29"/>
      <c r="WKG29"/>
      <c r="WKH29"/>
      <c r="WKI29"/>
      <c r="WKJ29"/>
      <c r="WKK29"/>
      <c r="WKL29"/>
      <c r="WKM29"/>
      <c r="WKN29"/>
      <c r="WKO29"/>
      <c r="WKP29"/>
      <c r="WKQ29"/>
      <c r="WKR29"/>
      <c r="WKS29"/>
      <c r="WKT29"/>
      <c r="WKU29"/>
      <c r="WKV29"/>
      <c r="WKW29"/>
      <c r="WKX29"/>
      <c r="WKY29"/>
      <c r="WKZ29"/>
      <c r="WLA29"/>
      <c r="WLB29"/>
      <c r="WLC29"/>
      <c r="WLD29"/>
      <c r="WLE29"/>
      <c r="WLF29"/>
      <c r="WLG29"/>
      <c r="WLH29"/>
      <c r="WLI29"/>
      <c r="WLJ29"/>
      <c r="WLK29"/>
      <c r="WLL29"/>
      <c r="WLM29"/>
      <c r="WLN29"/>
      <c r="WLO29"/>
      <c r="WLP29"/>
      <c r="WLQ29"/>
      <c r="WLR29"/>
      <c r="WLS29"/>
      <c r="WLT29"/>
      <c r="WLU29"/>
      <c r="WLV29"/>
      <c r="WLW29"/>
      <c r="WLX29"/>
      <c r="WLY29"/>
      <c r="WLZ29"/>
      <c r="WMA29"/>
      <c r="WMB29"/>
      <c r="WMC29"/>
      <c r="WMD29"/>
      <c r="WME29"/>
      <c r="WMF29"/>
      <c r="WMG29"/>
      <c r="WMH29"/>
      <c r="WMI29"/>
      <c r="WMJ29"/>
      <c r="WMK29"/>
      <c r="WML29"/>
      <c r="WMM29"/>
      <c r="WMN29"/>
      <c r="WMO29"/>
      <c r="WMP29"/>
      <c r="WMQ29"/>
      <c r="WMR29"/>
      <c r="WMS29"/>
      <c r="WMT29"/>
      <c r="WMU29"/>
      <c r="WMV29"/>
      <c r="WMW29"/>
      <c r="WMX29"/>
      <c r="WMY29"/>
      <c r="WMZ29"/>
      <c r="WNA29"/>
      <c r="WNB29"/>
      <c r="WNC29"/>
      <c r="WND29"/>
      <c r="WNE29"/>
      <c r="WNF29"/>
      <c r="WNG29"/>
      <c r="WNH29"/>
      <c r="WNI29"/>
      <c r="WNJ29"/>
      <c r="WNK29"/>
      <c r="WNL29"/>
      <c r="WNM29"/>
      <c r="WNN29"/>
      <c r="WNO29"/>
      <c r="WNP29"/>
      <c r="WNQ29"/>
      <c r="WNR29"/>
      <c r="WNS29"/>
      <c r="WNT29"/>
      <c r="WNU29"/>
      <c r="WNV29"/>
      <c r="WNW29"/>
      <c r="WNX29"/>
      <c r="WNY29"/>
      <c r="WNZ29"/>
      <c r="WOA29"/>
      <c r="WOB29"/>
      <c r="WOC29"/>
      <c r="WOD29"/>
      <c r="WOE29"/>
      <c r="WOF29"/>
      <c r="WOG29"/>
      <c r="WOH29"/>
      <c r="WOI29"/>
      <c r="WOJ29"/>
      <c r="WOK29"/>
      <c r="WOL29"/>
      <c r="WOM29"/>
      <c r="WON29"/>
      <c r="WOO29"/>
      <c r="WOP29"/>
      <c r="WOQ29"/>
      <c r="WOR29"/>
      <c r="WOS29"/>
      <c r="WOT29"/>
      <c r="WOU29"/>
      <c r="WOV29"/>
      <c r="WOW29"/>
      <c r="WOX29"/>
      <c r="WOY29"/>
      <c r="WOZ29"/>
      <c r="WPA29"/>
      <c r="WPB29"/>
      <c r="WPC29"/>
      <c r="WPD29"/>
      <c r="WPE29"/>
      <c r="WPF29"/>
      <c r="WPG29"/>
      <c r="WPH29"/>
      <c r="WPI29"/>
      <c r="WPJ29"/>
      <c r="WPK29"/>
      <c r="WPL29"/>
      <c r="WPM29"/>
      <c r="WPN29"/>
      <c r="WPO29"/>
      <c r="WPP29"/>
      <c r="WPQ29"/>
      <c r="WPR29"/>
      <c r="WPS29"/>
      <c r="WPT29"/>
      <c r="WPU29"/>
      <c r="WPV29"/>
      <c r="WPW29"/>
      <c r="WPX29"/>
      <c r="WPY29"/>
      <c r="WPZ29"/>
      <c r="WQA29"/>
      <c r="WQB29"/>
      <c r="WQC29"/>
      <c r="WQD29"/>
      <c r="WQE29"/>
      <c r="WQF29"/>
      <c r="WQG29"/>
      <c r="WQH29"/>
      <c r="WQI29"/>
      <c r="WQJ29"/>
      <c r="WQK29"/>
      <c r="WQL29"/>
      <c r="WQM29"/>
      <c r="WQN29"/>
      <c r="WQO29"/>
      <c r="WQP29"/>
      <c r="WQQ29"/>
      <c r="WQR29"/>
      <c r="WQS29"/>
      <c r="WQT29"/>
      <c r="WQU29"/>
      <c r="WQV29"/>
      <c r="WQW29"/>
      <c r="WQX29"/>
      <c r="WQY29"/>
      <c r="WQZ29"/>
      <c r="WRA29"/>
      <c r="WRB29"/>
      <c r="WRC29"/>
      <c r="WRD29"/>
      <c r="WRE29"/>
      <c r="WRF29"/>
      <c r="WRG29"/>
      <c r="WRH29"/>
      <c r="WRI29"/>
      <c r="WRJ29"/>
      <c r="WRK29"/>
      <c r="WRL29"/>
      <c r="WRM29"/>
      <c r="WRN29"/>
      <c r="WRO29"/>
      <c r="WRP29"/>
      <c r="WRQ29"/>
      <c r="WRR29"/>
      <c r="WRS29"/>
      <c r="WRT29"/>
      <c r="WRU29"/>
      <c r="WRV29"/>
      <c r="WRW29"/>
      <c r="WRX29"/>
      <c r="WRY29"/>
      <c r="WRZ29"/>
      <c r="WSA29"/>
      <c r="WSB29"/>
      <c r="WSC29"/>
      <c r="WSD29"/>
      <c r="WSE29"/>
      <c r="WSF29"/>
      <c r="WSG29"/>
      <c r="WSH29"/>
      <c r="WSI29"/>
      <c r="WSJ29"/>
      <c r="WSK29"/>
      <c r="WSL29"/>
      <c r="WSM29"/>
      <c r="WSN29"/>
      <c r="WSO29"/>
      <c r="WSP29"/>
      <c r="WSQ29"/>
      <c r="WSR29"/>
      <c r="WSS29"/>
      <c r="WST29"/>
      <c r="WSU29"/>
      <c r="WSV29"/>
      <c r="WSW29"/>
      <c r="WSX29"/>
      <c r="WSY29"/>
      <c r="WSZ29"/>
      <c r="WTA29"/>
      <c r="WTB29"/>
      <c r="WTC29"/>
      <c r="WTD29"/>
      <c r="WTE29"/>
      <c r="WTF29"/>
      <c r="WTG29"/>
      <c r="WTH29"/>
      <c r="WTI29"/>
      <c r="WTJ29"/>
      <c r="WTK29"/>
      <c r="WTL29"/>
      <c r="WTM29"/>
      <c r="WTN29"/>
      <c r="WTO29"/>
      <c r="WTP29"/>
      <c r="WTQ29"/>
      <c r="WTR29"/>
      <c r="WTS29"/>
      <c r="WTT29"/>
      <c r="WTU29"/>
      <c r="WTV29"/>
      <c r="WTW29"/>
      <c r="WTX29"/>
      <c r="WTY29"/>
      <c r="WTZ29"/>
      <c r="WUA29"/>
      <c r="WUB29"/>
      <c r="WUC29"/>
      <c r="WUD29"/>
      <c r="WUE29"/>
      <c r="WUF29"/>
      <c r="WUG29"/>
      <c r="WUH29"/>
      <c r="WUI29"/>
      <c r="WUJ29"/>
      <c r="WUK29"/>
      <c r="WUL29"/>
      <c r="WUM29"/>
      <c r="WUN29"/>
      <c r="WUO29"/>
      <c r="WUP29"/>
      <c r="WUQ29"/>
      <c r="WUR29"/>
      <c r="WUS29"/>
      <c r="WUT29"/>
      <c r="WUU29"/>
      <c r="WUV29"/>
      <c r="WUW29"/>
      <c r="WUX29"/>
      <c r="WUY29"/>
      <c r="WUZ29"/>
      <c r="WVA29"/>
      <c r="WVB29"/>
      <c r="WVC29"/>
      <c r="WVD29"/>
      <c r="WVE29"/>
      <c r="WVF29"/>
      <c r="WVG29"/>
      <c r="WVH29"/>
      <c r="WVI29"/>
      <c r="WVJ29"/>
      <c r="WVK29"/>
      <c r="WVL29"/>
      <c r="WVM29"/>
      <c r="WVN29"/>
      <c r="WVO29"/>
      <c r="WVP29"/>
      <c r="WVQ29"/>
      <c r="WVR29"/>
      <c r="WVS29"/>
      <c r="WVT29"/>
      <c r="WVU29"/>
      <c r="WVV29"/>
      <c r="WVW29"/>
      <c r="WVX29"/>
      <c r="WVY29"/>
      <c r="WVZ29"/>
      <c r="WWA29"/>
      <c r="WWB29"/>
      <c r="WWC29"/>
      <c r="WWD29"/>
      <c r="WWE29"/>
      <c r="WWF29"/>
      <c r="WWG29"/>
      <c r="WWH29"/>
      <c r="WWI29"/>
      <c r="WWJ29"/>
      <c r="WWK29"/>
      <c r="WWL29"/>
      <c r="WWM29"/>
      <c r="WWN29"/>
      <c r="WWO29"/>
      <c r="WWP29"/>
      <c r="WWQ29"/>
      <c r="WWR29"/>
      <c r="WWS29"/>
      <c r="WWT29"/>
      <c r="WWU29"/>
      <c r="WWV29"/>
      <c r="WWW29"/>
      <c r="WWX29"/>
      <c r="WWY29"/>
      <c r="WWZ29"/>
      <c r="WXA29"/>
      <c r="WXB29"/>
      <c r="WXC29"/>
      <c r="WXD29"/>
      <c r="WXE29"/>
      <c r="WXF29"/>
      <c r="WXG29"/>
      <c r="WXH29"/>
      <c r="WXI29"/>
      <c r="WXJ29"/>
      <c r="WXK29"/>
      <c r="WXL29"/>
      <c r="WXM29"/>
      <c r="WXN29"/>
      <c r="WXO29"/>
      <c r="WXP29"/>
      <c r="WXQ29"/>
      <c r="WXR29"/>
      <c r="WXS29"/>
      <c r="WXT29"/>
      <c r="WXU29"/>
      <c r="WXV29"/>
      <c r="WXW29"/>
      <c r="WXX29"/>
      <c r="WXY29"/>
      <c r="WXZ29"/>
      <c r="WYA29"/>
      <c r="WYB29"/>
      <c r="WYC29"/>
      <c r="WYD29"/>
      <c r="WYE29"/>
      <c r="WYF29"/>
      <c r="WYG29"/>
      <c r="WYH29"/>
      <c r="WYI29"/>
      <c r="WYJ29"/>
      <c r="WYK29"/>
      <c r="WYL29"/>
      <c r="WYM29"/>
      <c r="WYN29"/>
      <c r="WYO29"/>
      <c r="WYP29"/>
      <c r="WYQ29"/>
      <c r="WYR29"/>
      <c r="WYS29"/>
      <c r="WYT29"/>
      <c r="WYU29"/>
      <c r="WYV29"/>
      <c r="WYW29"/>
      <c r="WYX29"/>
      <c r="WYY29"/>
      <c r="WYZ29"/>
      <c r="WZA29"/>
      <c r="WZB29"/>
      <c r="WZC29"/>
      <c r="WZD29"/>
      <c r="WZE29"/>
      <c r="WZF29"/>
      <c r="WZG29"/>
      <c r="WZH29"/>
      <c r="WZI29"/>
      <c r="WZJ29"/>
      <c r="WZK29"/>
      <c r="WZL29"/>
      <c r="WZM29"/>
      <c r="WZN29"/>
      <c r="WZO29"/>
      <c r="WZP29"/>
      <c r="WZQ29"/>
      <c r="WZR29"/>
      <c r="WZS29"/>
      <c r="WZT29"/>
      <c r="WZU29"/>
      <c r="WZV29"/>
      <c r="WZW29"/>
      <c r="WZX29"/>
      <c r="WZY29"/>
      <c r="WZZ29"/>
      <c r="XAA29"/>
      <c r="XAB29"/>
      <c r="XAC29"/>
      <c r="XAD29"/>
      <c r="XAE29"/>
      <c r="XAF29"/>
      <c r="XAG29"/>
      <c r="XAH29"/>
      <c r="XAI29"/>
      <c r="XAJ29"/>
      <c r="XAK29"/>
      <c r="XAL29"/>
      <c r="XAM29"/>
      <c r="XAN29"/>
      <c r="XAO29"/>
      <c r="XAP29"/>
      <c r="XAQ29"/>
      <c r="XAR29"/>
      <c r="XAS29"/>
      <c r="XAT29"/>
      <c r="XAU29"/>
      <c r="XAV29"/>
      <c r="XAW29"/>
      <c r="XAX29"/>
      <c r="XAY29"/>
      <c r="XAZ29"/>
      <c r="XBA29"/>
      <c r="XBB29"/>
      <c r="XBC29"/>
      <c r="XBD29"/>
      <c r="XBE29"/>
      <c r="XBF29"/>
      <c r="XBG29"/>
      <c r="XBH29"/>
      <c r="XBI29"/>
      <c r="XBJ29"/>
      <c r="XBK29"/>
      <c r="XBL29"/>
      <c r="XBM29"/>
      <c r="XBN29"/>
      <c r="XBO29"/>
      <c r="XBP29"/>
      <c r="XBQ29"/>
      <c r="XBR29"/>
      <c r="XBS29"/>
      <c r="XBT29"/>
      <c r="XBU29"/>
      <c r="XBV29"/>
      <c r="XBW29"/>
      <c r="XBX29"/>
      <c r="XBY29"/>
      <c r="XBZ29"/>
      <c r="XCA29"/>
      <c r="XCB29"/>
      <c r="XCC29"/>
      <c r="XCD29"/>
      <c r="XCE29"/>
      <c r="XCF29"/>
      <c r="XCG29"/>
      <c r="XCH29"/>
      <c r="XCI29"/>
      <c r="XCJ29"/>
      <c r="XCK29"/>
      <c r="XCL29"/>
      <c r="XCM29"/>
      <c r="XCN29"/>
      <c r="XCO29"/>
      <c r="XCP29"/>
      <c r="XCQ29"/>
      <c r="XCR29"/>
      <c r="XCS29"/>
      <c r="XCT29"/>
      <c r="XCU29"/>
      <c r="XCV29"/>
      <c r="XCW29"/>
      <c r="XCX29"/>
      <c r="XCY29"/>
      <c r="XCZ29"/>
      <c r="XDA29"/>
      <c r="XDB29"/>
      <c r="XDC29"/>
      <c r="XDD29"/>
      <c r="XDE29"/>
      <c r="XDF29"/>
      <c r="XDG29"/>
      <c r="XDH29"/>
      <c r="XDI29"/>
      <c r="XDJ29"/>
      <c r="XDK29"/>
      <c r="XDL29"/>
      <c r="XDM29"/>
      <c r="XDN29"/>
      <c r="XDO29"/>
      <c r="XDP29"/>
      <c r="XDQ29"/>
      <c r="XDR29"/>
      <c r="XDS29"/>
      <c r="XDT29"/>
      <c r="XDU29"/>
      <c r="XDV29"/>
      <c r="XDW29"/>
      <c r="XDX29"/>
      <c r="XDY29"/>
      <c r="XDZ29"/>
    </row>
    <row r="30" spans="1:16354" s="4" customFormat="1" ht="25.5">
      <c r="A30" s="102"/>
      <c r="B30" s="153" t="s">
        <v>298</v>
      </c>
      <c r="C30" s="387">
        <f t="shared" si="8"/>
        <v>0</v>
      </c>
      <c r="D30" s="122"/>
      <c r="E30" s="122"/>
      <c r="F30" s="122"/>
      <c r="G30" s="122"/>
      <c r="H30" s="122"/>
      <c r="I30" s="122"/>
      <c r="J30" s="122"/>
      <c r="K30" s="122"/>
      <c r="L30" s="122"/>
      <c r="M30" s="110"/>
      <c r="N30" s="148"/>
      <c r="O30" s="102"/>
      <c r="P30" s="102"/>
      <c r="Q30" s="387">
        <f t="shared" si="10"/>
        <v>0</v>
      </c>
      <c r="R30" s="122"/>
      <c r="S30" s="122"/>
      <c r="T30" s="122"/>
      <c r="U30" s="122"/>
      <c r="V30" s="122"/>
      <c r="W30" s="122"/>
      <c r="X30" s="122"/>
      <c r="Y30" s="122"/>
      <c r="Z30" s="122"/>
      <c r="AA30" s="110"/>
      <c r="AB30" s="148"/>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c r="DY30"/>
      <c r="DZ30"/>
      <c r="EA30"/>
      <c r="EB30"/>
      <c r="EC30"/>
      <c r="ED30"/>
      <c r="EE30"/>
      <c r="EF30"/>
      <c r="EG30"/>
      <c r="EH30"/>
      <c r="EI30"/>
      <c r="EJ30"/>
      <c r="EK30"/>
      <c r="EL30"/>
      <c r="EM30"/>
      <c r="EN30"/>
      <c r="EO30"/>
      <c r="EP30"/>
      <c r="EQ30"/>
      <c r="ER30"/>
      <c r="ES30"/>
      <c r="ET30"/>
      <c r="EU30"/>
      <c r="EV30"/>
      <c r="EW30"/>
      <c r="EX30"/>
      <c r="EY30"/>
      <c r="EZ30"/>
      <c r="FA30"/>
      <c r="FB30"/>
      <c r="FC30"/>
      <c r="FD30"/>
      <c r="FE30"/>
      <c r="FF30"/>
      <c r="FG30"/>
      <c r="FH30"/>
      <c r="FI30"/>
      <c r="FJ30"/>
      <c r="FK30"/>
      <c r="FL30"/>
      <c r="FM30"/>
      <c r="FN30"/>
      <c r="FO30"/>
      <c r="FP30"/>
      <c r="FQ30"/>
      <c r="FR30"/>
      <c r="FS30"/>
      <c r="FT30"/>
      <c r="FU30"/>
      <c r="FV30"/>
      <c r="FW30"/>
      <c r="FX30"/>
      <c r="FY30"/>
      <c r="FZ30"/>
      <c r="GA30"/>
      <c r="GB30"/>
      <c r="GC30"/>
      <c r="GD30"/>
      <c r="GE30"/>
      <c r="GF30"/>
      <c r="GG30"/>
      <c r="GH30"/>
      <c r="GI30"/>
      <c r="GJ30"/>
      <c r="GK30"/>
      <c r="GL30"/>
      <c r="GM30"/>
      <c r="GN30"/>
      <c r="GO30"/>
      <c r="GP30"/>
      <c r="GQ30"/>
      <c r="GR30"/>
      <c r="GS30"/>
      <c r="GT30"/>
      <c r="GU30"/>
      <c r="GV30"/>
      <c r="GW30"/>
      <c r="GX30"/>
      <c r="GY30"/>
      <c r="GZ30"/>
      <c r="HA30"/>
      <c r="HB30"/>
      <c r="HC30"/>
      <c r="HD30"/>
      <c r="HE30"/>
      <c r="HF30"/>
      <c r="HG30"/>
      <c r="HH30"/>
      <c r="HI30"/>
      <c r="HJ30"/>
      <c r="HK30"/>
      <c r="HL30"/>
      <c r="HM30"/>
      <c r="HN30"/>
      <c r="HO30"/>
      <c r="HP30"/>
      <c r="HQ30"/>
      <c r="HR30"/>
      <c r="HS30"/>
      <c r="HT30"/>
      <c r="HU30"/>
      <c r="HV30"/>
      <c r="HW30"/>
      <c r="HX30"/>
      <c r="HY30"/>
      <c r="HZ30"/>
      <c r="IA30"/>
      <c r="IB30"/>
      <c r="IC30"/>
      <c r="ID30"/>
      <c r="IE30"/>
      <c r="IF30"/>
      <c r="IG30"/>
      <c r="IH30"/>
      <c r="II30"/>
      <c r="IJ30"/>
      <c r="IK30"/>
      <c r="IL30"/>
      <c r="IM30"/>
      <c r="IN30"/>
      <c r="IO30"/>
      <c r="IP30"/>
      <c r="IQ30"/>
      <c r="IR30"/>
      <c r="IS30"/>
      <c r="IT30"/>
      <c r="IU30"/>
      <c r="IV30"/>
      <c r="IW30"/>
      <c r="IX30"/>
      <c r="IY30"/>
      <c r="IZ30"/>
      <c r="JA30"/>
      <c r="JB30"/>
      <c r="JC30"/>
      <c r="JD30"/>
      <c r="JE30"/>
      <c r="JF30"/>
      <c r="JG30"/>
      <c r="JH30"/>
      <c r="JI30"/>
      <c r="JJ30"/>
      <c r="JK30"/>
      <c r="JL30"/>
      <c r="JM30"/>
      <c r="JN30"/>
      <c r="JO30"/>
      <c r="JP30"/>
      <c r="JQ30"/>
      <c r="JR30"/>
      <c r="JS30"/>
      <c r="JT30"/>
      <c r="JU30"/>
      <c r="JV30"/>
      <c r="JW30"/>
      <c r="JX30"/>
      <c r="JY30"/>
      <c r="JZ30"/>
      <c r="KA30"/>
      <c r="KB30"/>
      <c r="KC30"/>
      <c r="KD30"/>
      <c r="KE30"/>
      <c r="KF30"/>
      <c r="KG30"/>
      <c r="KH30"/>
      <c r="KI30"/>
      <c r="KJ30"/>
      <c r="KK30"/>
      <c r="KL30"/>
      <c r="KM30"/>
      <c r="KN30"/>
      <c r="KO30"/>
      <c r="KP30"/>
      <c r="KQ30"/>
      <c r="KR30"/>
      <c r="KS30"/>
      <c r="KT30"/>
      <c r="KU30"/>
      <c r="KV30"/>
      <c r="KW30"/>
      <c r="KX30"/>
      <c r="KY30"/>
      <c r="KZ30"/>
      <c r="LA30"/>
      <c r="LB30"/>
      <c r="LC30"/>
      <c r="LD30"/>
      <c r="LE30"/>
      <c r="LF30"/>
      <c r="LG30"/>
      <c r="LH30"/>
      <c r="LI30"/>
      <c r="LJ30"/>
      <c r="LK30"/>
      <c r="LL30"/>
      <c r="LM30"/>
      <c r="LN30"/>
      <c r="LO30"/>
      <c r="LP30"/>
      <c r="LQ30"/>
      <c r="LR30"/>
      <c r="LS30"/>
      <c r="LT30"/>
      <c r="LU30"/>
      <c r="LV30"/>
      <c r="LW30"/>
      <c r="LX30"/>
      <c r="LY30"/>
      <c r="LZ30"/>
      <c r="MA30"/>
      <c r="MB30"/>
      <c r="MC30"/>
      <c r="MD30"/>
      <c r="ME30"/>
      <c r="MF30"/>
      <c r="MG30"/>
      <c r="MH30"/>
      <c r="MI30"/>
      <c r="MJ30"/>
      <c r="MK30"/>
      <c r="ML30"/>
      <c r="MM30"/>
      <c r="MN30"/>
      <c r="MO30"/>
      <c r="MP30"/>
      <c r="MQ30"/>
      <c r="MR30"/>
      <c r="MS30"/>
      <c r="MT30"/>
      <c r="MU30"/>
      <c r="MV30"/>
      <c r="MW30"/>
      <c r="MX30"/>
      <c r="MY30"/>
      <c r="MZ30"/>
      <c r="NA30"/>
      <c r="NB30"/>
      <c r="NC30"/>
      <c r="ND30"/>
      <c r="NE30"/>
      <c r="NF30"/>
      <c r="NG30"/>
      <c r="NH30"/>
      <c r="NI30"/>
      <c r="NJ30"/>
      <c r="NK30"/>
      <c r="NL30"/>
      <c r="NM30"/>
      <c r="NN30"/>
      <c r="NO30"/>
      <c r="NP30"/>
      <c r="NQ30"/>
      <c r="NR30"/>
      <c r="NS30"/>
      <c r="NT30"/>
      <c r="NU30"/>
      <c r="NV30"/>
      <c r="NW30"/>
      <c r="NX30"/>
      <c r="NY30"/>
      <c r="NZ30"/>
      <c r="OA30"/>
      <c r="OB30"/>
      <c r="OC30"/>
      <c r="OD30"/>
      <c r="OE30"/>
      <c r="OF30"/>
      <c r="OG30"/>
      <c r="OH30"/>
      <c r="OI30"/>
      <c r="OJ30"/>
      <c r="OK30"/>
      <c r="OL30"/>
      <c r="OM30"/>
      <c r="ON30"/>
      <c r="OO30"/>
      <c r="OP30"/>
      <c r="OQ30"/>
      <c r="OR30"/>
      <c r="OS30"/>
      <c r="OT30"/>
      <c r="OU30"/>
      <c r="OV30"/>
      <c r="OW30"/>
      <c r="OX30"/>
      <c r="OY30"/>
      <c r="OZ30"/>
      <c r="PA30"/>
      <c r="PB30"/>
      <c r="PC30"/>
      <c r="PD30"/>
      <c r="PE30"/>
      <c r="PF30"/>
      <c r="PG30"/>
      <c r="PH30"/>
      <c r="PI30"/>
      <c r="PJ30"/>
      <c r="PK30"/>
      <c r="PL30"/>
      <c r="PM30"/>
      <c r="PN30"/>
      <c r="PO30"/>
      <c r="PP30"/>
      <c r="PQ30"/>
      <c r="PR30"/>
      <c r="PS30"/>
      <c r="PT30"/>
      <c r="PU30"/>
      <c r="PV30"/>
      <c r="PW30"/>
      <c r="PX30"/>
      <c r="PY30"/>
      <c r="PZ30"/>
      <c r="QA30"/>
      <c r="QB30"/>
      <c r="QC30"/>
      <c r="QD30"/>
      <c r="QE30"/>
      <c r="QF30"/>
      <c r="QG30"/>
      <c r="QH30"/>
      <c r="QI30"/>
      <c r="QJ30"/>
      <c r="QK30"/>
      <c r="QL30"/>
      <c r="QM30"/>
      <c r="QN30"/>
      <c r="QO30"/>
      <c r="QP30"/>
      <c r="QQ30"/>
      <c r="QR30"/>
      <c r="QS30"/>
      <c r="QT30"/>
      <c r="QU30"/>
      <c r="QV30"/>
      <c r="QW30"/>
      <c r="QX30"/>
      <c r="QY30"/>
      <c r="QZ30"/>
      <c r="RA30"/>
      <c r="RB30"/>
      <c r="RC30"/>
      <c r="RD30"/>
      <c r="RE30"/>
      <c r="RF30"/>
      <c r="RG30"/>
      <c r="RH30"/>
      <c r="RI30"/>
      <c r="RJ30"/>
      <c r="RK30"/>
      <c r="RL30"/>
      <c r="RM30"/>
      <c r="RN30"/>
      <c r="RO30"/>
      <c r="RP30"/>
      <c r="RQ30"/>
      <c r="RR30"/>
      <c r="RS30"/>
      <c r="RT30"/>
      <c r="RU30"/>
      <c r="RV30"/>
      <c r="RW30"/>
      <c r="RX30"/>
      <c r="RY30"/>
      <c r="RZ30"/>
      <c r="SA30"/>
      <c r="SB30"/>
      <c r="SC30"/>
      <c r="SD30"/>
      <c r="SE30"/>
      <c r="SF30"/>
      <c r="SG30"/>
      <c r="SH30"/>
      <c r="SI30"/>
      <c r="SJ30"/>
      <c r="SK30"/>
      <c r="SL30"/>
      <c r="SM30"/>
      <c r="SN30"/>
      <c r="SO30"/>
      <c r="SP30"/>
      <c r="SQ30"/>
      <c r="SR30"/>
      <c r="SS30"/>
      <c r="ST30"/>
      <c r="SU30"/>
      <c r="SV30"/>
      <c r="SW30"/>
      <c r="SX30"/>
      <c r="SY30"/>
      <c r="SZ30"/>
      <c r="TA30"/>
      <c r="TB30"/>
      <c r="TC30"/>
      <c r="TD30"/>
      <c r="TE30"/>
      <c r="TF30"/>
      <c r="TG30"/>
      <c r="TH30"/>
      <c r="TI30"/>
      <c r="TJ30"/>
      <c r="TK30"/>
      <c r="TL30"/>
      <c r="TM30"/>
      <c r="TN30"/>
      <c r="TO30"/>
      <c r="TP30"/>
      <c r="TQ30"/>
      <c r="TR30"/>
      <c r="TS30"/>
      <c r="TT30"/>
      <c r="TU30"/>
      <c r="TV30"/>
      <c r="TW30"/>
      <c r="TX30"/>
      <c r="TY30"/>
      <c r="TZ30"/>
      <c r="UA30"/>
      <c r="UB30"/>
      <c r="UC30"/>
      <c r="UD30"/>
      <c r="UE30"/>
      <c r="UF30"/>
      <c r="UG30"/>
      <c r="UH30"/>
      <c r="UI30"/>
      <c r="UJ30"/>
      <c r="UK30"/>
      <c r="UL30"/>
      <c r="UM30"/>
      <c r="UN30"/>
      <c r="UO30"/>
      <c r="UP30"/>
      <c r="UQ30"/>
      <c r="UR30"/>
      <c r="US30"/>
      <c r="UT30"/>
      <c r="UU30"/>
      <c r="UV30"/>
      <c r="UW30"/>
      <c r="UX30"/>
      <c r="UY30"/>
      <c r="UZ30"/>
      <c r="VA30"/>
      <c r="VB30"/>
      <c r="VC30"/>
      <c r="VD30"/>
      <c r="VE30"/>
      <c r="VF30"/>
      <c r="VG30"/>
      <c r="VH30"/>
      <c r="VI30"/>
      <c r="VJ30"/>
      <c r="VK30"/>
      <c r="VL30"/>
      <c r="VM30"/>
      <c r="VN30"/>
      <c r="VO30"/>
      <c r="VP30"/>
      <c r="VQ30"/>
      <c r="VR30"/>
      <c r="VS30"/>
      <c r="VT30"/>
      <c r="VU30"/>
      <c r="VV30"/>
      <c r="VW30"/>
      <c r="VX30"/>
      <c r="VY30"/>
      <c r="VZ30"/>
      <c r="WA30"/>
      <c r="WB30"/>
      <c r="WC30"/>
      <c r="WD30"/>
      <c r="WE30"/>
      <c r="WF30"/>
      <c r="WG30"/>
      <c r="WH30"/>
      <c r="WI30"/>
      <c r="WJ30"/>
      <c r="WK30"/>
      <c r="WL30"/>
      <c r="WM30"/>
      <c r="WN30"/>
      <c r="WO30"/>
      <c r="WP30"/>
      <c r="WQ30"/>
      <c r="WR30"/>
      <c r="WS30"/>
      <c r="WT30"/>
      <c r="WU30"/>
      <c r="WV30"/>
      <c r="WW30"/>
      <c r="WX30"/>
      <c r="WY30"/>
      <c r="WZ30"/>
      <c r="XA30"/>
      <c r="XB30"/>
      <c r="XC30"/>
      <c r="XD30"/>
      <c r="XE30"/>
      <c r="XF30"/>
      <c r="XG30"/>
      <c r="XH30"/>
      <c r="XI30"/>
      <c r="XJ30"/>
      <c r="XK30"/>
      <c r="XL30"/>
      <c r="XM30"/>
      <c r="XN30"/>
      <c r="XO30"/>
      <c r="XP30"/>
      <c r="XQ30"/>
      <c r="XR30"/>
      <c r="XS30"/>
      <c r="XT30"/>
      <c r="XU30"/>
      <c r="XV30"/>
      <c r="XW30"/>
      <c r="XX30"/>
      <c r="XY30"/>
      <c r="XZ30"/>
      <c r="YA30"/>
      <c r="YB30"/>
      <c r="YC30"/>
      <c r="YD30"/>
      <c r="YE30"/>
      <c r="YF30"/>
      <c r="YG30"/>
      <c r="YH30"/>
      <c r="YI30"/>
      <c r="YJ30"/>
      <c r="YK30"/>
      <c r="YL30"/>
      <c r="YM30"/>
      <c r="YN30"/>
      <c r="YO30"/>
      <c r="YP30"/>
      <c r="YQ30"/>
      <c r="YR30"/>
      <c r="YS30"/>
      <c r="YT30"/>
      <c r="YU30"/>
      <c r="YV30"/>
      <c r="YW30"/>
      <c r="YX30"/>
      <c r="YY30"/>
      <c r="YZ30"/>
      <c r="ZA30"/>
      <c r="ZB30"/>
      <c r="ZC30"/>
      <c r="ZD30"/>
      <c r="ZE30"/>
      <c r="ZF30"/>
      <c r="ZG30"/>
      <c r="ZH30"/>
      <c r="ZI30"/>
      <c r="ZJ30"/>
      <c r="ZK30"/>
      <c r="ZL30"/>
      <c r="ZM30"/>
      <c r="ZN30"/>
      <c r="ZO30"/>
      <c r="ZP30"/>
      <c r="ZQ30"/>
      <c r="ZR30"/>
      <c r="ZS30"/>
      <c r="ZT30"/>
      <c r="ZU30"/>
      <c r="ZV30"/>
      <c r="ZW30"/>
      <c r="ZX30"/>
      <c r="ZY30"/>
      <c r="ZZ30"/>
      <c r="AAA30"/>
      <c r="AAB30"/>
      <c r="AAC30"/>
      <c r="AAD30"/>
      <c r="AAE30"/>
      <c r="AAF30"/>
      <c r="AAG30"/>
      <c r="AAH30"/>
      <c r="AAI30"/>
      <c r="AAJ30"/>
      <c r="AAK30"/>
      <c r="AAL30"/>
      <c r="AAM30"/>
      <c r="AAN30"/>
      <c r="AAO30"/>
      <c r="AAP30"/>
      <c r="AAQ30"/>
      <c r="AAR30"/>
      <c r="AAS30"/>
      <c r="AAT30"/>
      <c r="AAU30"/>
      <c r="AAV30"/>
      <c r="AAW30"/>
      <c r="AAX30"/>
      <c r="AAY30"/>
      <c r="AAZ30"/>
      <c r="ABA30"/>
      <c r="ABB30"/>
      <c r="ABC30"/>
      <c r="ABD30"/>
      <c r="ABE30"/>
      <c r="ABF30"/>
      <c r="ABG30"/>
      <c r="ABH30"/>
      <c r="ABI30"/>
      <c r="ABJ30"/>
      <c r="ABK30"/>
      <c r="ABL30"/>
      <c r="ABM30"/>
      <c r="ABN30"/>
      <c r="ABO30"/>
      <c r="ABP30"/>
      <c r="ABQ30"/>
      <c r="ABR30"/>
      <c r="ABS30"/>
      <c r="ABT30"/>
      <c r="ABU30"/>
      <c r="ABV30"/>
      <c r="ABW30"/>
      <c r="ABX30"/>
      <c r="ABY30"/>
      <c r="ABZ30"/>
      <c r="ACA30"/>
      <c r="ACB30"/>
      <c r="ACC30"/>
      <c r="ACD30"/>
      <c r="ACE30"/>
      <c r="ACF30"/>
      <c r="ACG30"/>
      <c r="ACH30"/>
      <c r="ACI30"/>
      <c r="ACJ30"/>
      <c r="ACK30"/>
      <c r="ACL30"/>
      <c r="ACM30"/>
      <c r="ACN30"/>
      <c r="ACO30"/>
      <c r="ACP30"/>
      <c r="ACQ30"/>
      <c r="ACR30"/>
      <c r="ACS30"/>
      <c r="ACT30"/>
      <c r="ACU30"/>
      <c r="ACV30"/>
      <c r="ACW30"/>
      <c r="ACX30"/>
      <c r="ACY30"/>
      <c r="ACZ30"/>
      <c r="ADA30"/>
      <c r="ADB30"/>
      <c r="ADC30"/>
      <c r="ADD30"/>
      <c r="ADE30"/>
      <c r="ADF30"/>
      <c r="ADG30"/>
      <c r="ADH30"/>
      <c r="ADI30"/>
      <c r="ADJ30"/>
      <c r="ADK30"/>
      <c r="ADL30"/>
      <c r="ADM30"/>
      <c r="ADN30"/>
      <c r="ADO30"/>
      <c r="ADP30"/>
      <c r="ADQ30"/>
      <c r="ADR30"/>
      <c r="ADS30"/>
      <c r="ADT30"/>
      <c r="ADU30"/>
      <c r="ADV30"/>
      <c r="ADW30"/>
      <c r="ADX30"/>
      <c r="ADY30"/>
      <c r="ADZ30"/>
      <c r="AEA30"/>
      <c r="AEB30"/>
      <c r="AEC30"/>
      <c r="AED30"/>
      <c r="AEE30"/>
      <c r="AEF30"/>
      <c r="AEG30"/>
      <c r="AEH30"/>
      <c r="AEI30"/>
      <c r="AEJ30"/>
      <c r="AEK30"/>
      <c r="AEL30"/>
      <c r="AEM30"/>
      <c r="AEN30"/>
      <c r="AEO30"/>
      <c r="AEP30"/>
      <c r="AEQ30"/>
      <c r="AER30"/>
      <c r="AES30"/>
      <c r="AET30"/>
      <c r="AEU30"/>
      <c r="AEV30"/>
      <c r="AEW30"/>
      <c r="AEX30"/>
      <c r="AEY30"/>
      <c r="AEZ30"/>
      <c r="AFA30"/>
      <c r="AFB30"/>
      <c r="AFC30"/>
      <c r="AFD30"/>
      <c r="AFE30"/>
      <c r="AFF30"/>
      <c r="AFG30"/>
      <c r="AFH30"/>
      <c r="AFI30"/>
      <c r="AFJ30"/>
      <c r="AFK30"/>
      <c r="AFL30"/>
      <c r="AFM30"/>
      <c r="AFN30"/>
      <c r="AFO30"/>
      <c r="AFP30"/>
      <c r="AFQ30"/>
      <c r="AFR30"/>
      <c r="AFS30"/>
      <c r="AFT30"/>
      <c r="AFU30"/>
      <c r="AFV30"/>
      <c r="AFW30"/>
      <c r="AFX30"/>
      <c r="AFY30"/>
      <c r="AFZ30"/>
      <c r="AGA30"/>
      <c r="AGB30"/>
      <c r="AGC30"/>
      <c r="AGD30"/>
      <c r="AGE30"/>
      <c r="AGF30"/>
      <c r="AGG30"/>
      <c r="AGH30"/>
      <c r="AGI30"/>
      <c r="AGJ30"/>
      <c r="AGK30"/>
      <c r="AGL30"/>
      <c r="AGM30"/>
      <c r="AGN30"/>
      <c r="AGO30"/>
      <c r="AGP30"/>
      <c r="AGQ30"/>
      <c r="AGR30"/>
      <c r="AGS30"/>
      <c r="AGT30"/>
      <c r="AGU30"/>
      <c r="AGV30"/>
      <c r="AGW30"/>
      <c r="AGX30"/>
      <c r="AGY30"/>
      <c r="AGZ30"/>
      <c r="AHA30"/>
      <c r="AHB30"/>
      <c r="AHC30"/>
      <c r="AHD30"/>
      <c r="AHE30"/>
      <c r="AHF30"/>
      <c r="AHG30"/>
      <c r="AHH30"/>
      <c r="AHI30"/>
      <c r="AHJ30"/>
      <c r="AHK30"/>
      <c r="AHL30"/>
      <c r="AHM30"/>
      <c r="AHN30"/>
      <c r="AHO30"/>
      <c r="AHP30"/>
      <c r="AHQ30"/>
      <c r="AHR30"/>
      <c r="AHS30"/>
      <c r="AHT30"/>
      <c r="AHU30"/>
      <c r="AHV30"/>
      <c r="AHW30"/>
      <c r="AHX30"/>
      <c r="AHY30"/>
      <c r="AHZ30"/>
      <c r="AIA30"/>
      <c r="AIB30"/>
      <c r="AIC30"/>
      <c r="AID30"/>
      <c r="AIE30"/>
      <c r="AIF30"/>
      <c r="AIG30"/>
      <c r="AIH30"/>
      <c r="AII30"/>
      <c r="AIJ30"/>
      <c r="AIK30"/>
      <c r="AIL30"/>
      <c r="AIM30"/>
      <c r="AIN30"/>
      <c r="AIO30"/>
      <c r="AIP30"/>
      <c r="AIQ30"/>
      <c r="AIR30"/>
      <c r="AIS30"/>
      <c r="AIT30"/>
      <c r="AIU30"/>
      <c r="AIV30"/>
      <c r="AIW30"/>
      <c r="AIX30"/>
      <c r="AIY30"/>
      <c r="AIZ30"/>
      <c r="AJA30"/>
      <c r="AJB30"/>
      <c r="AJC30"/>
      <c r="AJD30"/>
      <c r="AJE30"/>
      <c r="AJF30"/>
      <c r="AJG30"/>
      <c r="AJH30"/>
      <c r="AJI30"/>
      <c r="AJJ30"/>
      <c r="AJK30"/>
      <c r="AJL30"/>
      <c r="AJM30"/>
      <c r="AJN30"/>
      <c r="AJO30"/>
      <c r="AJP30"/>
      <c r="AJQ30"/>
      <c r="AJR30"/>
      <c r="AJS30"/>
      <c r="AJT30"/>
      <c r="AJU30"/>
      <c r="AJV30"/>
      <c r="AJW30"/>
      <c r="AJX30"/>
      <c r="AJY30"/>
      <c r="AJZ30"/>
      <c r="AKA30"/>
      <c r="AKB30"/>
      <c r="AKC30"/>
      <c r="AKD30"/>
      <c r="AKE30"/>
      <c r="AKF30"/>
      <c r="AKG30"/>
      <c r="AKH30"/>
      <c r="AKI30"/>
      <c r="AKJ30"/>
      <c r="AKK30"/>
      <c r="AKL30"/>
      <c r="AKM30"/>
      <c r="AKN30"/>
      <c r="AKO30"/>
      <c r="AKP30"/>
      <c r="AKQ30"/>
      <c r="AKR30"/>
      <c r="AKS30"/>
      <c r="AKT30"/>
      <c r="AKU30"/>
      <c r="AKV30"/>
      <c r="AKW30"/>
      <c r="AKX30"/>
      <c r="AKY30"/>
      <c r="AKZ30"/>
      <c r="ALA30"/>
      <c r="ALB30"/>
      <c r="ALC30"/>
      <c r="ALD30"/>
      <c r="ALE30"/>
      <c r="ALF30"/>
      <c r="ALG30"/>
      <c r="ALH30"/>
      <c r="ALI30"/>
      <c r="ALJ30"/>
      <c r="ALK30"/>
      <c r="ALL30"/>
      <c r="ALM30"/>
      <c r="ALN30"/>
      <c r="ALO30"/>
      <c r="ALP30"/>
      <c r="ALQ30"/>
      <c r="ALR30"/>
      <c r="ALS30"/>
      <c r="ALT30"/>
      <c r="ALU30"/>
      <c r="ALV30"/>
      <c r="ALW30"/>
      <c r="ALX30"/>
      <c r="ALY30"/>
      <c r="ALZ30"/>
      <c r="AMA30"/>
      <c r="AMB30"/>
      <c r="AMC30"/>
      <c r="AMD30"/>
      <c r="AME30"/>
      <c r="AMF30"/>
      <c r="AMG30"/>
      <c r="AMH30"/>
      <c r="AMI30"/>
      <c r="AMJ30"/>
      <c r="AMK30"/>
      <c r="AML30"/>
      <c r="AMM30"/>
      <c r="AMN30"/>
      <c r="AMO30"/>
      <c r="AMP30"/>
      <c r="AMQ30"/>
      <c r="AMR30"/>
      <c r="AMS30"/>
      <c r="AMT30"/>
      <c r="AMU30"/>
      <c r="AMV30"/>
      <c r="AMW30"/>
      <c r="AMX30"/>
      <c r="AMY30"/>
      <c r="AMZ30"/>
      <c r="ANA30"/>
      <c r="ANB30"/>
      <c r="ANC30"/>
      <c r="AND30"/>
      <c r="ANE30"/>
      <c r="ANF30"/>
      <c r="ANG30"/>
      <c r="ANH30"/>
      <c r="ANI30"/>
      <c r="ANJ30"/>
      <c r="ANK30"/>
      <c r="ANL30"/>
      <c r="ANM30"/>
      <c r="ANN30"/>
      <c r="ANO30"/>
      <c r="ANP30"/>
      <c r="ANQ30"/>
      <c r="ANR30"/>
      <c r="ANS30"/>
      <c r="ANT30"/>
      <c r="ANU30"/>
      <c r="ANV30"/>
      <c r="ANW30"/>
      <c r="ANX30"/>
      <c r="ANY30"/>
      <c r="ANZ30"/>
      <c r="AOA30"/>
      <c r="AOB30"/>
      <c r="AOC30"/>
      <c r="AOD30"/>
      <c r="AOE30"/>
      <c r="AOF30"/>
      <c r="AOG30"/>
      <c r="AOH30"/>
      <c r="AOI30"/>
      <c r="AOJ30"/>
      <c r="AOK30"/>
      <c r="AOL30"/>
      <c r="AOM30"/>
      <c r="AON30"/>
      <c r="AOO30"/>
      <c r="AOP30"/>
      <c r="AOQ30"/>
      <c r="AOR30"/>
      <c r="AOS30"/>
      <c r="AOT30"/>
      <c r="AOU30"/>
      <c r="AOV30"/>
      <c r="AOW30"/>
      <c r="AOX30"/>
      <c r="AOY30"/>
      <c r="AOZ30"/>
      <c r="APA30"/>
      <c r="APB30"/>
      <c r="APC30"/>
      <c r="APD30"/>
      <c r="APE30"/>
      <c r="APF30"/>
      <c r="APG30"/>
      <c r="APH30"/>
      <c r="API30"/>
      <c r="APJ30"/>
      <c r="APK30"/>
      <c r="APL30"/>
      <c r="APM30"/>
      <c r="APN30"/>
      <c r="APO30"/>
      <c r="APP30"/>
      <c r="APQ30"/>
      <c r="APR30"/>
      <c r="APS30"/>
      <c r="APT30"/>
      <c r="APU30"/>
      <c r="APV30"/>
      <c r="APW30"/>
      <c r="APX30"/>
      <c r="APY30"/>
      <c r="APZ30"/>
      <c r="AQA30"/>
      <c r="AQB30"/>
      <c r="AQC30"/>
      <c r="AQD30"/>
      <c r="AQE30"/>
      <c r="AQF30"/>
      <c r="AQG30"/>
      <c r="AQH30"/>
      <c r="AQI30"/>
      <c r="AQJ30"/>
      <c r="AQK30"/>
      <c r="AQL30"/>
      <c r="AQM30"/>
      <c r="AQN30"/>
      <c r="AQO30"/>
      <c r="AQP30"/>
      <c r="AQQ30"/>
      <c r="AQR30"/>
      <c r="AQS30"/>
      <c r="AQT30"/>
      <c r="AQU30"/>
      <c r="AQV30"/>
      <c r="AQW30"/>
      <c r="AQX30"/>
      <c r="AQY30"/>
      <c r="AQZ30"/>
      <c r="ARA30"/>
      <c r="ARB30"/>
      <c r="ARC30"/>
      <c r="ARD30"/>
      <c r="ARE30"/>
      <c r="ARF30"/>
      <c r="ARG30"/>
      <c r="ARH30"/>
      <c r="ARI30"/>
      <c r="ARJ30"/>
      <c r="ARK30"/>
      <c r="ARL30"/>
      <c r="ARM30"/>
      <c r="ARN30"/>
      <c r="ARO30"/>
      <c r="ARP30"/>
      <c r="ARQ30"/>
      <c r="ARR30"/>
      <c r="ARS30"/>
      <c r="ART30"/>
      <c r="ARU30"/>
      <c r="ARV30"/>
      <c r="ARW30"/>
      <c r="ARX30"/>
      <c r="ARY30"/>
      <c r="ARZ30"/>
      <c r="ASA30"/>
      <c r="ASB30"/>
      <c r="ASC30"/>
      <c r="ASD30"/>
      <c r="ASE30"/>
      <c r="ASF30"/>
      <c r="ASG30"/>
      <c r="ASH30"/>
      <c r="ASI30"/>
      <c r="ASJ30"/>
      <c r="ASK30"/>
      <c r="ASL30"/>
      <c r="ASM30"/>
      <c r="ASN30"/>
      <c r="ASO30"/>
      <c r="ASP30"/>
      <c r="ASQ30"/>
      <c r="ASR30"/>
      <c r="ASS30"/>
      <c r="AST30"/>
      <c r="ASU30"/>
      <c r="ASV30"/>
      <c r="ASW30"/>
      <c r="ASX30"/>
      <c r="ASY30"/>
      <c r="ASZ30"/>
      <c r="ATA30"/>
      <c r="ATB30"/>
      <c r="ATC30"/>
      <c r="ATD30"/>
      <c r="ATE30"/>
      <c r="ATF30"/>
      <c r="ATG30"/>
      <c r="ATH30"/>
      <c r="ATI30"/>
      <c r="ATJ30"/>
      <c r="ATK30"/>
      <c r="ATL30"/>
      <c r="ATM30"/>
      <c r="ATN30"/>
      <c r="ATO30"/>
      <c r="ATP30"/>
      <c r="ATQ30"/>
      <c r="ATR30"/>
      <c r="ATS30"/>
      <c r="ATT30"/>
      <c r="ATU30"/>
      <c r="ATV30"/>
      <c r="ATW30"/>
      <c r="ATX30"/>
      <c r="ATY30"/>
      <c r="ATZ30"/>
      <c r="AUA30"/>
      <c r="AUB30"/>
      <c r="AUC30"/>
      <c r="AUD30"/>
      <c r="AUE30"/>
      <c r="AUF30"/>
      <c r="AUG30"/>
      <c r="AUH30"/>
      <c r="AUI30"/>
      <c r="AUJ30"/>
      <c r="AUK30"/>
      <c r="AUL30"/>
      <c r="AUM30"/>
      <c r="AUN30"/>
      <c r="AUO30"/>
      <c r="AUP30"/>
      <c r="AUQ30"/>
      <c r="AUR30"/>
      <c r="AUS30"/>
      <c r="AUT30"/>
      <c r="AUU30"/>
      <c r="AUV30"/>
      <c r="AUW30"/>
      <c r="AUX30"/>
      <c r="AUY30"/>
      <c r="AUZ30"/>
      <c r="AVA30"/>
      <c r="AVB30"/>
      <c r="AVC30"/>
      <c r="AVD30"/>
      <c r="AVE30"/>
      <c r="AVF30"/>
      <c r="AVG30"/>
      <c r="AVH30"/>
      <c r="AVI30"/>
      <c r="AVJ30"/>
      <c r="AVK30"/>
      <c r="AVL30"/>
      <c r="AVM30"/>
      <c r="AVN30"/>
      <c r="AVO30"/>
      <c r="AVP30"/>
      <c r="AVQ30"/>
      <c r="AVR30"/>
      <c r="AVS30"/>
      <c r="AVT30"/>
      <c r="AVU30"/>
      <c r="AVV30"/>
      <c r="AVW30"/>
      <c r="AVX30"/>
      <c r="AVY30"/>
      <c r="AVZ30"/>
      <c r="AWA30"/>
      <c r="AWB30"/>
      <c r="AWC30"/>
      <c r="AWD30"/>
      <c r="AWE30"/>
      <c r="AWF30"/>
      <c r="AWG30"/>
      <c r="AWH30"/>
      <c r="AWI30"/>
      <c r="AWJ30"/>
      <c r="AWK30"/>
      <c r="AWL30"/>
      <c r="AWM30"/>
      <c r="AWN30"/>
      <c r="AWO30"/>
      <c r="AWP30"/>
      <c r="AWQ30"/>
      <c r="AWR30"/>
      <c r="AWS30"/>
      <c r="AWT30"/>
      <c r="AWU30"/>
      <c r="AWV30"/>
      <c r="AWW30"/>
      <c r="AWX30"/>
      <c r="AWY30"/>
      <c r="AWZ30"/>
      <c r="AXA30"/>
      <c r="AXB30"/>
      <c r="AXC30"/>
      <c r="AXD30"/>
      <c r="AXE30"/>
      <c r="AXF30"/>
      <c r="AXG30"/>
      <c r="AXH30"/>
      <c r="AXI30"/>
      <c r="AXJ30"/>
      <c r="AXK30"/>
      <c r="AXL30"/>
      <c r="AXM30"/>
      <c r="AXN30"/>
      <c r="AXO30"/>
      <c r="AXP30"/>
      <c r="AXQ30"/>
      <c r="AXR30"/>
      <c r="AXS30"/>
      <c r="AXT30"/>
      <c r="AXU30"/>
      <c r="AXV30"/>
      <c r="AXW30"/>
      <c r="AXX30"/>
      <c r="AXY30"/>
      <c r="AXZ30"/>
      <c r="AYA30"/>
      <c r="AYB30"/>
      <c r="AYC30"/>
      <c r="AYD30"/>
      <c r="AYE30"/>
      <c r="AYF30"/>
      <c r="AYG30"/>
      <c r="AYH30"/>
      <c r="AYI30"/>
      <c r="AYJ30"/>
      <c r="AYK30"/>
      <c r="AYL30"/>
      <c r="AYM30"/>
      <c r="AYN30"/>
      <c r="AYO30"/>
      <c r="AYP30"/>
      <c r="AYQ30"/>
      <c r="AYR30"/>
      <c r="AYS30"/>
      <c r="AYT30"/>
      <c r="AYU30"/>
      <c r="AYV30"/>
      <c r="AYW30"/>
      <c r="AYX30"/>
      <c r="AYY30"/>
      <c r="AYZ30"/>
      <c r="AZA30"/>
      <c r="AZB30"/>
      <c r="AZC30"/>
      <c r="AZD30"/>
      <c r="AZE30"/>
      <c r="AZF30"/>
      <c r="AZG30"/>
      <c r="AZH30"/>
      <c r="AZI30"/>
      <c r="AZJ30"/>
      <c r="AZK30"/>
      <c r="AZL30"/>
      <c r="AZM30"/>
      <c r="AZN30"/>
      <c r="AZO30"/>
      <c r="AZP30"/>
      <c r="AZQ30"/>
      <c r="AZR30"/>
      <c r="AZS30"/>
      <c r="AZT30"/>
      <c r="AZU30"/>
      <c r="AZV30"/>
      <c r="AZW30"/>
      <c r="AZX30"/>
      <c r="AZY30"/>
      <c r="AZZ30"/>
      <c r="BAA30"/>
      <c r="BAB30"/>
      <c r="BAC30"/>
      <c r="BAD30"/>
      <c r="BAE30"/>
      <c r="BAF30"/>
      <c r="BAG30"/>
      <c r="BAH30"/>
      <c r="BAI30"/>
      <c r="BAJ30"/>
      <c r="BAK30"/>
      <c r="BAL30"/>
      <c r="BAM30"/>
      <c r="BAN30"/>
      <c r="BAO30"/>
      <c r="BAP30"/>
      <c r="BAQ30"/>
      <c r="BAR30"/>
      <c r="BAS30"/>
      <c r="BAT30"/>
      <c r="BAU30"/>
      <c r="BAV30"/>
      <c r="BAW30"/>
      <c r="BAX30"/>
      <c r="BAY30"/>
      <c r="BAZ30"/>
      <c r="BBA30"/>
      <c r="BBB30"/>
      <c r="BBC30"/>
      <c r="BBD30"/>
      <c r="BBE30"/>
      <c r="BBF30"/>
      <c r="BBG30"/>
      <c r="BBH30"/>
      <c r="BBI30"/>
      <c r="BBJ30"/>
      <c r="BBK30"/>
      <c r="BBL30"/>
      <c r="BBM30"/>
      <c r="BBN30"/>
      <c r="BBO30"/>
      <c r="BBP30"/>
      <c r="BBQ30"/>
      <c r="BBR30"/>
      <c r="BBS30"/>
      <c r="BBT30"/>
      <c r="BBU30"/>
      <c r="BBV30"/>
      <c r="BBW30"/>
      <c r="BBX30"/>
      <c r="BBY30"/>
      <c r="BBZ30"/>
      <c r="BCA30"/>
      <c r="BCB30"/>
      <c r="BCC30"/>
      <c r="BCD30"/>
      <c r="BCE30"/>
      <c r="BCF30"/>
      <c r="BCG30"/>
      <c r="BCH30"/>
      <c r="BCI30"/>
      <c r="BCJ30"/>
      <c r="BCK30"/>
      <c r="BCL30"/>
      <c r="BCM30"/>
      <c r="BCN30"/>
      <c r="BCO30"/>
      <c r="BCP30"/>
      <c r="BCQ30"/>
      <c r="BCR30"/>
      <c r="BCS30"/>
      <c r="BCT30"/>
      <c r="BCU30"/>
      <c r="BCV30"/>
      <c r="BCW30"/>
      <c r="BCX30"/>
      <c r="BCY30"/>
      <c r="BCZ30"/>
      <c r="BDA30"/>
      <c r="BDB30"/>
      <c r="BDC30"/>
      <c r="BDD30"/>
      <c r="BDE30"/>
      <c r="BDF30"/>
      <c r="BDG30"/>
      <c r="BDH30"/>
      <c r="BDI30"/>
      <c r="BDJ30"/>
      <c r="BDK30"/>
      <c r="BDL30"/>
      <c r="BDM30"/>
      <c r="BDN30"/>
      <c r="BDO30"/>
      <c r="BDP30"/>
      <c r="BDQ30"/>
      <c r="BDR30"/>
      <c r="BDS30"/>
      <c r="BDT30"/>
      <c r="BDU30"/>
      <c r="BDV30"/>
      <c r="BDW30"/>
      <c r="BDX30"/>
      <c r="BDY30"/>
      <c r="BDZ30"/>
      <c r="BEA30"/>
      <c r="BEB30"/>
      <c r="BEC30"/>
      <c r="BED30"/>
      <c r="BEE30"/>
      <c r="BEF30"/>
      <c r="BEG30"/>
      <c r="BEH30"/>
      <c r="BEI30"/>
      <c r="BEJ30"/>
      <c r="BEK30"/>
      <c r="BEL30"/>
      <c r="BEM30"/>
      <c r="BEN30"/>
      <c r="BEO30"/>
      <c r="BEP30"/>
      <c r="BEQ30"/>
      <c r="BER30"/>
      <c r="BES30"/>
      <c r="BET30"/>
      <c r="BEU30"/>
      <c r="BEV30"/>
      <c r="BEW30"/>
      <c r="BEX30"/>
      <c r="BEY30"/>
      <c r="BEZ30"/>
      <c r="BFA30"/>
      <c r="BFB30"/>
      <c r="BFC30"/>
      <c r="BFD30"/>
      <c r="BFE30"/>
      <c r="BFF30"/>
      <c r="BFG30"/>
      <c r="BFH30"/>
      <c r="BFI30"/>
      <c r="BFJ30"/>
      <c r="BFK30"/>
      <c r="BFL30"/>
      <c r="BFM30"/>
      <c r="BFN30"/>
      <c r="BFO30"/>
      <c r="BFP30"/>
      <c r="BFQ30"/>
      <c r="BFR30"/>
      <c r="BFS30"/>
      <c r="BFT30"/>
      <c r="BFU30"/>
      <c r="BFV30"/>
      <c r="BFW30"/>
      <c r="BFX30"/>
      <c r="BFY30"/>
      <c r="BFZ30"/>
      <c r="BGA30"/>
      <c r="BGB30"/>
      <c r="BGC30"/>
      <c r="BGD30"/>
      <c r="BGE30"/>
      <c r="BGF30"/>
      <c r="BGG30"/>
      <c r="BGH30"/>
      <c r="BGI30"/>
      <c r="BGJ30"/>
      <c r="BGK30"/>
      <c r="BGL30"/>
      <c r="BGM30"/>
      <c r="BGN30"/>
      <c r="BGO30"/>
      <c r="BGP30"/>
      <c r="BGQ30"/>
      <c r="BGR30"/>
      <c r="BGS30"/>
      <c r="BGT30"/>
      <c r="BGU30"/>
      <c r="BGV30"/>
      <c r="BGW30"/>
      <c r="BGX30"/>
      <c r="BGY30"/>
      <c r="BGZ30"/>
      <c r="BHA30"/>
      <c r="BHB30"/>
      <c r="BHC30"/>
      <c r="BHD30"/>
      <c r="BHE30"/>
      <c r="BHF30"/>
      <c r="BHG30"/>
      <c r="BHH30"/>
      <c r="BHI30"/>
      <c r="BHJ30"/>
      <c r="BHK30"/>
      <c r="BHL30"/>
      <c r="BHM30"/>
      <c r="BHN30"/>
      <c r="BHO30"/>
      <c r="BHP30"/>
      <c r="BHQ30"/>
      <c r="BHR30"/>
      <c r="BHS30"/>
      <c r="BHT30"/>
      <c r="BHU30"/>
      <c r="BHV30"/>
      <c r="BHW30"/>
      <c r="BHX30"/>
      <c r="BHY30"/>
      <c r="BHZ30"/>
      <c r="BIA30"/>
      <c r="BIB30"/>
      <c r="BIC30"/>
      <c r="BID30"/>
      <c r="BIE30"/>
      <c r="BIF30"/>
      <c r="BIG30"/>
      <c r="BIH30"/>
      <c r="BII30"/>
      <c r="BIJ30"/>
      <c r="BIK30"/>
      <c r="BIL30"/>
      <c r="BIM30"/>
      <c r="BIN30"/>
      <c r="BIO30"/>
      <c r="BIP30"/>
      <c r="BIQ30"/>
      <c r="BIR30"/>
      <c r="BIS30"/>
      <c r="BIT30"/>
      <c r="BIU30"/>
      <c r="BIV30"/>
      <c r="BIW30"/>
      <c r="BIX30"/>
      <c r="BIY30"/>
      <c r="BIZ30"/>
      <c r="BJA30"/>
      <c r="BJB30"/>
      <c r="BJC30"/>
      <c r="BJD30"/>
      <c r="BJE30"/>
      <c r="BJF30"/>
      <c r="BJG30"/>
      <c r="BJH30"/>
      <c r="BJI30"/>
      <c r="BJJ30"/>
      <c r="BJK30"/>
      <c r="BJL30"/>
      <c r="BJM30"/>
      <c r="BJN30"/>
      <c r="BJO30"/>
      <c r="BJP30"/>
      <c r="BJQ30"/>
      <c r="BJR30"/>
      <c r="BJS30"/>
      <c r="BJT30"/>
      <c r="BJU30"/>
      <c r="BJV30"/>
      <c r="BJW30"/>
      <c r="BJX30"/>
      <c r="BJY30"/>
      <c r="BJZ30"/>
      <c r="BKA30"/>
      <c r="BKB30"/>
      <c r="BKC30"/>
      <c r="BKD30"/>
      <c r="BKE30"/>
      <c r="BKF30"/>
      <c r="BKG30"/>
      <c r="BKH30"/>
      <c r="BKI30"/>
      <c r="BKJ30"/>
      <c r="BKK30"/>
      <c r="BKL30"/>
      <c r="BKM30"/>
      <c r="BKN30"/>
      <c r="BKO30"/>
      <c r="BKP30"/>
      <c r="BKQ30"/>
      <c r="BKR30"/>
      <c r="BKS30"/>
      <c r="BKT30"/>
      <c r="BKU30"/>
      <c r="BKV30"/>
      <c r="BKW30"/>
      <c r="BKX30"/>
      <c r="BKY30"/>
      <c r="BKZ30"/>
      <c r="BLA30"/>
      <c r="BLB30"/>
      <c r="BLC30"/>
      <c r="BLD30"/>
      <c r="BLE30"/>
      <c r="BLF30"/>
      <c r="BLG30"/>
      <c r="BLH30"/>
      <c r="BLI30"/>
      <c r="BLJ30"/>
      <c r="BLK30"/>
      <c r="BLL30"/>
      <c r="BLM30"/>
      <c r="BLN30"/>
      <c r="BLO30"/>
      <c r="BLP30"/>
      <c r="BLQ30"/>
      <c r="BLR30"/>
      <c r="BLS30"/>
      <c r="BLT30"/>
      <c r="BLU30"/>
      <c r="BLV30"/>
      <c r="BLW30"/>
      <c r="BLX30"/>
      <c r="BLY30"/>
      <c r="BLZ30"/>
      <c r="BMA30"/>
      <c r="BMB30"/>
      <c r="BMC30"/>
      <c r="BMD30"/>
      <c r="BME30"/>
      <c r="BMF30"/>
      <c r="BMG30"/>
      <c r="BMH30"/>
      <c r="BMI30"/>
      <c r="BMJ30"/>
      <c r="BMK30"/>
      <c r="BML30"/>
      <c r="BMM30"/>
      <c r="BMN30"/>
      <c r="BMO30"/>
      <c r="BMP30"/>
      <c r="BMQ30"/>
      <c r="BMR30"/>
      <c r="BMS30"/>
      <c r="BMT30"/>
      <c r="BMU30"/>
      <c r="BMV30"/>
      <c r="BMW30"/>
      <c r="BMX30"/>
      <c r="BMY30"/>
      <c r="BMZ30"/>
      <c r="BNA30"/>
      <c r="BNB30"/>
      <c r="BNC30"/>
      <c r="BND30"/>
      <c r="BNE30"/>
      <c r="BNF30"/>
      <c r="BNG30"/>
      <c r="BNH30"/>
      <c r="BNI30"/>
      <c r="BNJ30"/>
      <c r="BNK30"/>
      <c r="BNL30"/>
      <c r="BNM30"/>
      <c r="BNN30"/>
      <c r="BNO30"/>
      <c r="BNP30"/>
      <c r="BNQ30"/>
      <c r="BNR30"/>
      <c r="BNS30"/>
      <c r="BNT30"/>
      <c r="BNU30"/>
      <c r="BNV30"/>
      <c r="BNW30"/>
      <c r="BNX30"/>
      <c r="BNY30"/>
      <c r="BNZ30"/>
      <c r="BOA30"/>
      <c r="BOB30"/>
      <c r="BOC30"/>
      <c r="BOD30"/>
      <c r="BOE30"/>
      <c r="BOF30"/>
      <c r="BOG30"/>
      <c r="BOH30"/>
      <c r="BOI30"/>
      <c r="BOJ30"/>
      <c r="BOK30"/>
      <c r="BOL30"/>
      <c r="BOM30"/>
      <c r="BON30"/>
      <c r="BOO30"/>
      <c r="BOP30"/>
      <c r="BOQ30"/>
      <c r="BOR30"/>
      <c r="BOS30"/>
      <c r="BOT30"/>
      <c r="BOU30"/>
      <c r="BOV30"/>
      <c r="BOW30"/>
      <c r="BOX30"/>
      <c r="BOY30"/>
      <c r="BOZ30"/>
      <c r="BPA30"/>
      <c r="BPB30"/>
      <c r="BPC30"/>
      <c r="BPD30"/>
      <c r="BPE30"/>
      <c r="BPF30"/>
      <c r="BPG30"/>
      <c r="BPH30"/>
      <c r="BPI30"/>
      <c r="BPJ30"/>
      <c r="BPK30"/>
      <c r="BPL30"/>
      <c r="BPM30"/>
      <c r="BPN30"/>
      <c r="BPO30"/>
      <c r="BPP30"/>
      <c r="BPQ30"/>
      <c r="BPR30"/>
      <c r="BPS30"/>
      <c r="BPT30"/>
      <c r="BPU30"/>
      <c r="BPV30"/>
      <c r="BPW30"/>
      <c r="BPX30"/>
      <c r="BPY30"/>
      <c r="BPZ30"/>
      <c r="BQA30"/>
      <c r="BQB30"/>
      <c r="BQC30"/>
      <c r="BQD30"/>
      <c r="BQE30"/>
      <c r="BQF30"/>
      <c r="BQG30"/>
      <c r="BQH30"/>
      <c r="BQI30"/>
      <c r="BQJ30"/>
      <c r="BQK30"/>
      <c r="BQL30"/>
      <c r="BQM30"/>
      <c r="BQN30"/>
      <c r="BQO30"/>
      <c r="BQP30"/>
      <c r="BQQ30"/>
      <c r="BQR30"/>
      <c r="BQS30"/>
      <c r="BQT30"/>
      <c r="BQU30"/>
      <c r="BQV30"/>
      <c r="BQW30"/>
      <c r="BQX30"/>
      <c r="BQY30"/>
      <c r="BQZ30"/>
      <c r="BRA30"/>
      <c r="BRB30"/>
      <c r="BRC30"/>
      <c r="BRD30"/>
      <c r="BRE30"/>
      <c r="BRF30"/>
      <c r="BRG30"/>
      <c r="BRH30"/>
      <c r="BRI30"/>
      <c r="BRJ30"/>
      <c r="BRK30"/>
      <c r="BRL30"/>
      <c r="BRM30"/>
      <c r="BRN30"/>
      <c r="BRO30"/>
      <c r="BRP30"/>
      <c r="BRQ30"/>
      <c r="BRR30"/>
      <c r="BRS30"/>
      <c r="BRT30"/>
      <c r="BRU30"/>
      <c r="BRV30"/>
      <c r="BRW30"/>
      <c r="BRX30"/>
      <c r="BRY30"/>
      <c r="BRZ30"/>
      <c r="BSA30"/>
      <c r="BSB30"/>
      <c r="BSC30"/>
      <c r="BSD30"/>
      <c r="BSE30"/>
      <c r="BSF30"/>
      <c r="BSG30"/>
      <c r="BSH30"/>
      <c r="BSI30"/>
      <c r="BSJ30"/>
      <c r="BSK30"/>
      <c r="BSL30"/>
      <c r="BSM30"/>
      <c r="BSN30"/>
      <c r="BSO30"/>
      <c r="BSP30"/>
      <c r="BSQ30"/>
      <c r="BSR30"/>
      <c r="BSS30"/>
      <c r="BST30"/>
      <c r="BSU30"/>
      <c r="BSV30"/>
      <c r="BSW30"/>
      <c r="BSX30"/>
      <c r="BSY30"/>
      <c r="BSZ30"/>
      <c r="BTA30"/>
      <c r="BTB30"/>
      <c r="BTC30"/>
      <c r="BTD30"/>
      <c r="BTE30"/>
      <c r="BTF30"/>
      <c r="BTG30"/>
      <c r="BTH30"/>
      <c r="BTI30"/>
      <c r="BTJ30"/>
      <c r="BTK30"/>
      <c r="BTL30"/>
      <c r="BTM30"/>
      <c r="BTN30"/>
      <c r="BTO30"/>
      <c r="BTP30"/>
      <c r="BTQ30"/>
      <c r="BTR30"/>
      <c r="BTS30"/>
      <c r="BTT30"/>
      <c r="BTU30"/>
      <c r="BTV30"/>
      <c r="BTW30"/>
      <c r="BTX30"/>
      <c r="BTY30"/>
      <c r="BTZ30"/>
      <c r="BUA30"/>
      <c r="BUB30"/>
      <c r="BUC30"/>
      <c r="BUD30"/>
      <c r="BUE30"/>
      <c r="BUF30"/>
      <c r="BUG30"/>
      <c r="BUH30"/>
      <c r="BUI30"/>
      <c r="BUJ30"/>
      <c r="BUK30"/>
      <c r="BUL30"/>
      <c r="BUM30"/>
      <c r="BUN30"/>
      <c r="BUO30"/>
      <c r="BUP30"/>
      <c r="BUQ30"/>
      <c r="BUR30"/>
      <c r="BUS30"/>
      <c r="BUT30"/>
      <c r="BUU30"/>
      <c r="BUV30"/>
      <c r="BUW30"/>
      <c r="BUX30"/>
      <c r="BUY30"/>
      <c r="BUZ30"/>
      <c r="BVA30"/>
      <c r="BVB30"/>
      <c r="BVC30"/>
      <c r="BVD30"/>
      <c r="BVE30"/>
      <c r="BVF30"/>
      <c r="BVG30"/>
      <c r="BVH30"/>
      <c r="BVI30"/>
      <c r="BVJ30"/>
      <c r="BVK30"/>
      <c r="BVL30"/>
      <c r="BVM30"/>
      <c r="BVN30"/>
      <c r="BVO30"/>
      <c r="BVP30"/>
      <c r="BVQ30"/>
      <c r="BVR30"/>
      <c r="BVS30"/>
      <c r="BVT30"/>
      <c r="BVU30"/>
      <c r="BVV30"/>
      <c r="BVW30"/>
      <c r="BVX30"/>
      <c r="BVY30"/>
      <c r="BVZ30"/>
      <c r="BWA30"/>
      <c r="BWB30"/>
      <c r="BWC30"/>
      <c r="BWD30"/>
      <c r="BWE30"/>
      <c r="BWF30"/>
      <c r="BWG30"/>
      <c r="BWH30"/>
      <c r="BWI30"/>
      <c r="BWJ30"/>
      <c r="BWK30"/>
      <c r="BWL30"/>
      <c r="BWM30"/>
      <c r="BWN30"/>
      <c r="BWO30"/>
      <c r="BWP30"/>
      <c r="BWQ30"/>
      <c r="BWR30"/>
      <c r="BWS30"/>
      <c r="BWT30"/>
      <c r="BWU30"/>
      <c r="BWV30"/>
      <c r="BWW30"/>
      <c r="BWX30"/>
      <c r="BWY30"/>
      <c r="BWZ30"/>
      <c r="BXA30"/>
      <c r="BXB30"/>
      <c r="BXC30"/>
      <c r="BXD30"/>
      <c r="BXE30"/>
      <c r="BXF30"/>
      <c r="BXG30"/>
      <c r="BXH30"/>
      <c r="BXI30"/>
      <c r="BXJ30"/>
      <c r="BXK30"/>
      <c r="BXL30"/>
      <c r="BXM30"/>
      <c r="BXN30"/>
      <c r="BXO30"/>
      <c r="BXP30"/>
      <c r="BXQ30"/>
      <c r="BXR30"/>
      <c r="BXS30"/>
      <c r="BXT30"/>
      <c r="BXU30"/>
      <c r="BXV30"/>
      <c r="BXW30"/>
      <c r="BXX30"/>
      <c r="BXY30"/>
      <c r="BXZ30"/>
      <c r="BYA30"/>
      <c r="BYB30"/>
      <c r="BYC30"/>
      <c r="BYD30"/>
      <c r="BYE30"/>
      <c r="BYF30"/>
      <c r="BYG30"/>
      <c r="BYH30"/>
      <c r="BYI30"/>
      <c r="BYJ30"/>
      <c r="BYK30"/>
      <c r="BYL30"/>
      <c r="BYM30"/>
      <c r="BYN30"/>
      <c r="BYO30"/>
      <c r="BYP30"/>
      <c r="BYQ30"/>
      <c r="BYR30"/>
      <c r="BYS30"/>
      <c r="BYT30"/>
      <c r="BYU30"/>
      <c r="BYV30"/>
      <c r="BYW30"/>
      <c r="BYX30"/>
      <c r="BYY30"/>
      <c r="BYZ30"/>
      <c r="BZA30"/>
      <c r="BZB30"/>
      <c r="BZC30"/>
      <c r="BZD30"/>
      <c r="BZE30"/>
      <c r="BZF30"/>
      <c r="BZG30"/>
      <c r="BZH30"/>
      <c r="BZI30"/>
      <c r="BZJ30"/>
      <c r="BZK30"/>
      <c r="BZL30"/>
      <c r="BZM30"/>
      <c r="BZN30"/>
      <c r="BZO30"/>
      <c r="BZP30"/>
      <c r="BZQ30"/>
      <c r="BZR30"/>
      <c r="BZS30"/>
      <c r="BZT30"/>
      <c r="BZU30"/>
      <c r="BZV30"/>
      <c r="BZW30"/>
      <c r="BZX30"/>
      <c r="BZY30"/>
      <c r="BZZ30"/>
      <c r="CAA30"/>
      <c r="CAB30"/>
      <c r="CAC30"/>
      <c r="CAD30"/>
      <c r="CAE30"/>
      <c r="CAF30"/>
      <c r="CAG30"/>
      <c r="CAH30"/>
      <c r="CAI30"/>
      <c r="CAJ30"/>
      <c r="CAK30"/>
      <c r="CAL30"/>
      <c r="CAM30"/>
      <c r="CAN30"/>
      <c r="CAO30"/>
      <c r="CAP30"/>
      <c r="CAQ30"/>
      <c r="CAR30"/>
      <c r="CAS30"/>
      <c r="CAT30"/>
      <c r="CAU30"/>
      <c r="CAV30"/>
      <c r="CAW30"/>
      <c r="CAX30"/>
      <c r="CAY30"/>
      <c r="CAZ30"/>
      <c r="CBA30"/>
      <c r="CBB30"/>
      <c r="CBC30"/>
      <c r="CBD30"/>
      <c r="CBE30"/>
      <c r="CBF30"/>
      <c r="CBG30"/>
      <c r="CBH30"/>
      <c r="CBI30"/>
      <c r="CBJ30"/>
      <c r="CBK30"/>
      <c r="CBL30"/>
      <c r="CBM30"/>
      <c r="CBN30"/>
      <c r="CBO30"/>
      <c r="CBP30"/>
      <c r="CBQ30"/>
      <c r="CBR30"/>
      <c r="CBS30"/>
      <c r="CBT30"/>
      <c r="CBU30"/>
      <c r="CBV30"/>
      <c r="CBW30"/>
      <c r="CBX30"/>
      <c r="CBY30"/>
      <c r="CBZ30"/>
      <c r="CCA30"/>
      <c r="CCB30"/>
      <c r="CCC30"/>
      <c r="CCD30"/>
      <c r="CCE30"/>
      <c r="CCF30"/>
      <c r="CCG30"/>
      <c r="CCH30"/>
      <c r="CCI30"/>
      <c r="CCJ30"/>
      <c r="CCK30"/>
      <c r="CCL30"/>
      <c r="CCM30"/>
      <c r="CCN30"/>
      <c r="CCO30"/>
      <c r="CCP30"/>
      <c r="CCQ30"/>
      <c r="CCR30"/>
      <c r="CCS30"/>
      <c r="CCT30"/>
      <c r="CCU30"/>
      <c r="CCV30"/>
      <c r="CCW30"/>
      <c r="CCX30"/>
      <c r="CCY30"/>
      <c r="CCZ30"/>
      <c r="CDA30"/>
      <c r="CDB30"/>
      <c r="CDC30"/>
      <c r="CDD30"/>
      <c r="CDE30"/>
      <c r="CDF30"/>
      <c r="CDG30"/>
      <c r="CDH30"/>
      <c r="CDI30"/>
      <c r="CDJ30"/>
      <c r="CDK30"/>
      <c r="CDL30"/>
      <c r="CDM30"/>
      <c r="CDN30"/>
      <c r="CDO30"/>
      <c r="CDP30"/>
      <c r="CDQ30"/>
      <c r="CDR30"/>
      <c r="CDS30"/>
      <c r="CDT30"/>
      <c r="CDU30"/>
      <c r="CDV30"/>
      <c r="CDW30"/>
      <c r="CDX30"/>
      <c r="CDY30"/>
      <c r="CDZ30"/>
      <c r="CEA30"/>
      <c r="CEB30"/>
      <c r="CEC30"/>
      <c r="CED30"/>
      <c r="CEE30"/>
      <c r="CEF30"/>
      <c r="CEG30"/>
      <c r="CEH30"/>
      <c r="CEI30"/>
      <c r="CEJ30"/>
      <c r="CEK30"/>
      <c r="CEL30"/>
      <c r="CEM30"/>
      <c r="CEN30"/>
      <c r="CEO30"/>
      <c r="CEP30"/>
      <c r="CEQ30"/>
      <c r="CER30"/>
      <c r="CES30"/>
      <c r="CET30"/>
      <c r="CEU30"/>
      <c r="CEV30"/>
      <c r="CEW30"/>
      <c r="CEX30"/>
      <c r="CEY30"/>
      <c r="CEZ30"/>
      <c r="CFA30"/>
      <c r="CFB30"/>
      <c r="CFC30"/>
      <c r="CFD30"/>
      <c r="CFE30"/>
      <c r="CFF30"/>
      <c r="CFG30"/>
      <c r="CFH30"/>
      <c r="CFI30"/>
      <c r="CFJ30"/>
      <c r="CFK30"/>
      <c r="CFL30"/>
      <c r="CFM30"/>
      <c r="CFN30"/>
      <c r="CFO30"/>
      <c r="CFP30"/>
      <c r="CFQ30"/>
      <c r="CFR30"/>
      <c r="CFS30"/>
      <c r="CFT30"/>
      <c r="CFU30"/>
      <c r="CFV30"/>
      <c r="CFW30"/>
      <c r="CFX30"/>
      <c r="CFY30"/>
      <c r="CFZ30"/>
      <c r="CGA30"/>
      <c r="CGB30"/>
      <c r="CGC30"/>
      <c r="CGD30"/>
      <c r="CGE30"/>
      <c r="CGF30"/>
      <c r="CGG30"/>
      <c r="CGH30"/>
      <c r="CGI30"/>
      <c r="CGJ30"/>
      <c r="CGK30"/>
      <c r="CGL30"/>
      <c r="CGM30"/>
      <c r="CGN30"/>
      <c r="CGO30"/>
      <c r="CGP30"/>
      <c r="CGQ30"/>
      <c r="CGR30"/>
      <c r="CGS30"/>
      <c r="CGT30"/>
      <c r="CGU30"/>
      <c r="CGV30"/>
      <c r="CGW30"/>
      <c r="CGX30"/>
      <c r="CGY30"/>
      <c r="CGZ30"/>
      <c r="CHA30"/>
      <c r="CHB30"/>
      <c r="CHC30"/>
      <c r="CHD30"/>
      <c r="CHE30"/>
      <c r="CHF30"/>
      <c r="CHG30"/>
      <c r="CHH30"/>
      <c r="CHI30"/>
      <c r="CHJ30"/>
      <c r="CHK30"/>
      <c r="CHL30"/>
      <c r="CHM30"/>
      <c r="CHN30"/>
      <c r="CHO30"/>
      <c r="CHP30"/>
      <c r="CHQ30"/>
      <c r="CHR30"/>
      <c r="CHS30"/>
      <c r="CHT30"/>
      <c r="CHU30"/>
      <c r="CHV30"/>
      <c r="CHW30"/>
      <c r="CHX30"/>
      <c r="CHY30"/>
      <c r="CHZ30"/>
      <c r="CIA30"/>
      <c r="CIB30"/>
      <c r="CIC30"/>
      <c r="CID30"/>
      <c r="CIE30"/>
      <c r="CIF30"/>
      <c r="CIG30"/>
      <c r="CIH30"/>
      <c r="CII30"/>
      <c r="CIJ30"/>
      <c r="CIK30"/>
      <c r="CIL30"/>
      <c r="CIM30"/>
      <c r="CIN30"/>
      <c r="CIO30"/>
      <c r="CIP30"/>
      <c r="CIQ30"/>
      <c r="CIR30"/>
      <c r="CIS30"/>
      <c r="CIT30"/>
      <c r="CIU30"/>
      <c r="CIV30"/>
      <c r="CIW30"/>
      <c r="CIX30"/>
      <c r="CIY30"/>
      <c r="CIZ30"/>
      <c r="CJA30"/>
      <c r="CJB30"/>
      <c r="CJC30"/>
      <c r="CJD30"/>
      <c r="CJE30"/>
      <c r="CJF30"/>
      <c r="CJG30"/>
      <c r="CJH30"/>
      <c r="CJI30"/>
      <c r="CJJ30"/>
      <c r="CJK30"/>
      <c r="CJL30"/>
      <c r="CJM30"/>
      <c r="CJN30"/>
      <c r="CJO30"/>
      <c r="CJP30"/>
      <c r="CJQ30"/>
      <c r="CJR30"/>
      <c r="CJS30"/>
      <c r="CJT30"/>
      <c r="CJU30"/>
      <c r="CJV30"/>
      <c r="CJW30"/>
      <c r="CJX30"/>
      <c r="CJY30"/>
      <c r="CJZ30"/>
      <c r="CKA30"/>
      <c r="CKB30"/>
      <c r="CKC30"/>
      <c r="CKD30"/>
      <c r="CKE30"/>
      <c r="CKF30"/>
      <c r="CKG30"/>
      <c r="CKH30"/>
      <c r="CKI30"/>
      <c r="CKJ30"/>
      <c r="CKK30"/>
      <c r="CKL30"/>
      <c r="CKM30"/>
      <c r="CKN30"/>
      <c r="CKO30"/>
      <c r="CKP30"/>
      <c r="CKQ30"/>
      <c r="CKR30"/>
      <c r="CKS30"/>
      <c r="CKT30"/>
      <c r="CKU30"/>
      <c r="CKV30"/>
      <c r="CKW30"/>
      <c r="CKX30"/>
      <c r="CKY30"/>
      <c r="CKZ30"/>
      <c r="CLA30"/>
      <c r="CLB30"/>
      <c r="CLC30"/>
      <c r="CLD30"/>
      <c r="CLE30"/>
      <c r="CLF30"/>
      <c r="CLG30"/>
      <c r="CLH30"/>
      <c r="CLI30"/>
      <c r="CLJ30"/>
      <c r="CLK30"/>
      <c r="CLL30"/>
      <c r="CLM30"/>
      <c r="CLN30"/>
      <c r="CLO30"/>
      <c r="CLP30"/>
      <c r="CLQ30"/>
      <c r="CLR30"/>
      <c r="CLS30"/>
      <c r="CLT30"/>
      <c r="CLU30"/>
      <c r="CLV30"/>
      <c r="CLW30"/>
      <c r="CLX30"/>
      <c r="CLY30"/>
      <c r="CLZ30"/>
      <c r="CMA30"/>
      <c r="CMB30"/>
      <c r="CMC30"/>
      <c r="CMD30"/>
      <c r="CME30"/>
      <c r="CMF30"/>
      <c r="CMG30"/>
      <c r="CMH30"/>
      <c r="CMI30"/>
      <c r="CMJ30"/>
      <c r="CMK30"/>
      <c r="CML30"/>
      <c r="CMM30"/>
      <c r="CMN30"/>
      <c r="CMO30"/>
      <c r="CMP30"/>
      <c r="CMQ30"/>
      <c r="CMR30"/>
      <c r="CMS30"/>
      <c r="CMT30"/>
      <c r="CMU30"/>
      <c r="CMV30"/>
      <c r="CMW30"/>
      <c r="CMX30"/>
      <c r="CMY30"/>
      <c r="CMZ30"/>
      <c r="CNA30"/>
      <c r="CNB30"/>
      <c r="CNC30"/>
      <c r="CND30"/>
      <c r="CNE30"/>
      <c r="CNF30"/>
      <c r="CNG30"/>
      <c r="CNH30"/>
      <c r="CNI30"/>
      <c r="CNJ30"/>
      <c r="CNK30"/>
      <c r="CNL30"/>
      <c r="CNM30"/>
      <c r="CNN30"/>
      <c r="CNO30"/>
      <c r="CNP30"/>
      <c r="CNQ30"/>
      <c r="CNR30"/>
      <c r="CNS30"/>
      <c r="CNT30"/>
      <c r="CNU30"/>
      <c r="CNV30"/>
      <c r="CNW30"/>
      <c r="CNX30"/>
      <c r="CNY30"/>
      <c r="CNZ30"/>
      <c r="COA30"/>
      <c r="COB30"/>
      <c r="COC30"/>
      <c r="COD30"/>
      <c r="COE30"/>
      <c r="COF30"/>
      <c r="COG30"/>
      <c r="COH30"/>
      <c r="COI30"/>
      <c r="COJ30"/>
      <c r="COK30"/>
      <c r="COL30"/>
      <c r="COM30"/>
      <c r="CON30"/>
      <c r="COO30"/>
      <c r="COP30"/>
      <c r="COQ30"/>
      <c r="COR30"/>
      <c r="COS30"/>
      <c r="COT30"/>
      <c r="COU30"/>
      <c r="COV30"/>
      <c r="COW30"/>
      <c r="COX30"/>
      <c r="COY30"/>
      <c r="COZ30"/>
      <c r="CPA30"/>
      <c r="CPB30"/>
      <c r="CPC30"/>
      <c r="CPD30"/>
      <c r="CPE30"/>
      <c r="CPF30"/>
      <c r="CPG30"/>
      <c r="CPH30"/>
      <c r="CPI30"/>
      <c r="CPJ30"/>
      <c r="CPK30"/>
      <c r="CPL30"/>
      <c r="CPM30"/>
      <c r="CPN30"/>
      <c r="CPO30"/>
      <c r="CPP30"/>
      <c r="CPQ30"/>
      <c r="CPR30"/>
      <c r="CPS30"/>
      <c r="CPT30"/>
      <c r="CPU30"/>
      <c r="CPV30"/>
      <c r="CPW30"/>
      <c r="CPX30"/>
      <c r="CPY30"/>
      <c r="CPZ30"/>
      <c r="CQA30"/>
      <c r="CQB30"/>
      <c r="CQC30"/>
      <c r="CQD30"/>
      <c r="CQE30"/>
      <c r="CQF30"/>
      <c r="CQG30"/>
      <c r="CQH30"/>
      <c r="CQI30"/>
      <c r="CQJ30"/>
      <c r="CQK30"/>
      <c r="CQL30"/>
      <c r="CQM30"/>
      <c r="CQN30"/>
      <c r="CQO30"/>
      <c r="CQP30"/>
      <c r="CQQ30"/>
      <c r="CQR30"/>
      <c r="CQS30"/>
      <c r="CQT30"/>
      <c r="CQU30"/>
      <c r="CQV30"/>
      <c r="CQW30"/>
      <c r="CQX30"/>
      <c r="CQY30"/>
      <c r="CQZ30"/>
      <c r="CRA30"/>
      <c r="CRB30"/>
      <c r="CRC30"/>
      <c r="CRD30"/>
      <c r="CRE30"/>
      <c r="CRF30"/>
      <c r="CRG30"/>
      <c r="CRH30"/>
      <c r="CRI30"/>
      <c r="CRJ30"/>
      <c r="CRK30"/>
      <c r="CRL30"/>
      <c r="CRM30"/>
      <c r="CRN30"/>
      <c r="CRO30"/>
      <c r="CRP30"/>
      <c r="CRQ30"/>
      <c r="CRR30"/>
      <c r="CRS30"/>
      <c r="CRT30"/>
      <c r="CRU30"/>
      <c r="CRV30"/>
      <c r="CRW30"/>
      <c r="CRX30"/>
      <c r="CRY30"/>
      <c r="CRZ30"/>
      <c r="CSA30"/>
      <c r="CSB30"/>
      <c r="CSC30"/>
      <c r="CSD30"/>
      <c r="CSE30"/>
      <c r="CSF30"/>
      <c r="CSG30"/>
      <c r="CSH30"/>
      <c r="CSI30"/>
      <c r="CSJ30"/>
      <c r="CSK30"/>
      <c r="CSL30"/>
      <c r="CSM30"/>
      <c r="CSN30"/>
      <c r="CSO30"/>
      <c r="CSP30"/>
      <c r="CSQ30"/>
      <c r="CSR30"/>
      <c r="CSS30"/>
      <c r="CST30"/>
      <c r="CSU30"/>
      <c r="CSV30"/>
      <c r="CSW30"/>
      <c r="CSX30"/>
      <c r="CSY30"/>
      <c r="CSZ30"/>
      <c r="CTA30"/>
      <c r="CTB30"/>
      <c r="CTC30"/>
      <c r="CTD30"/>
      <c r="CTE30"/>
      <c r="CTF30"/>
      <c r="CTG30"/>
      <c r="CTH30"/>
      <c r="CTI30"/>
      <c r="CTJ30"/>
      <c r="CTK30"/>
      <c r="CTL30"/>
      <c r="CTM30"/>
      <c r="CTN30"/>
      <c r="CTO30"/>
      <c r="CTP30"/>
      <c r="CTQ30"/>
      <c r="CTR30"/>
      <c r="CTS30"/>
      <c r="CTT30"/>
      <c r="CTU30"/>
      <c r="CTV30"/>
      <c r="CTW30"/>
      <c r="CTX30"/>
      <c r="CTY30"/>
      <c r="CTZ30"/>
      <c r="CUA30"/>
      <c r="CUB30"/>
      <c r="CUC30"/>
      <c r="CUD30"/>
      <c r="CUE30"/>
      <c r="CUF30"/>
      <c r="CUG30"/>
      <c r="CUH30"/>
      <c r="CUI30"/>
      <c r="CUJ30"/>
      <c r="CUK30"/>
      <c r="CUL30"/>
      <c r="CUM30"/>
      <c r="CUN30"/>
      <c r="CUO30"/>
      <c r="CUP30"/>
      <c r="CUQ30"/>
      <c r="CUR30"/>
      <c r="CUS30"/>
      <c r="CUT30"/>
      <c r="CUU30"/>
      <c r="CUV30"/>
      <c r="CUW30"/>
      <c r="CUX30"/>
      <c r="CUY30"/>
      <c r="CUZ30"/>
      <c r="CVA30"/>
      <c r="CVB30"/>
      <c r="CVC30"/>
      <c r="CVD30"/>
      <c r="CVE30"/>
      <c r="CVF30"/>
      <c r="CVG30"/>
      <c r="CVH30"/>
      <c r="CVI30"/>
      <c r="CVJ30"/>
      <c r="CVK30"/>
      <c r="CVL30"/>
      <c r="CVM30"/>
      <c r="CVN30"/>
      <c r="CVO30"/>
      <c r="CVP30"/>
      <c r="CVQ30"/>
      <c r="CVR30"/>
      <c r="CVS30"/>
      <c r="CVT30"/>
      <c r="CVU30"/>
      <c r="CVV30"/>
      <c r="CVW30"/>
      <c r="CVX30"/>
      <c r="CVY30"/>
      <c r="CVZ30"/>
      <c r="CWA30"/>
      <c r="CWB30"/>
      <c r="CWC30"/>
      <c r="CWD30"/>
      <c r="CWE30"/>
      <c r="CWF30"/>
      <c r="CWG30"/>
      <c r="CWH30"/>
      <c r="CWI30"/>
      <c r="CWJ30"/>
      <c r="CWK30"/>
      <c r="CWL30"/>
      <c r="CWM30"/>
      <c r="CWN30"/>
      <c r="CWO30"/>
      <c r="CWP30"/>
      <c r="CWQ30"/>
      <c r="CWR30"/>
      <c r="CWS30"/>
      <c r="CWT30"/>
      <c r="CWU30"/>
      <c r="CWV30"/>
      <c r="CWW30"/>
      <c r="CWX30"/>
      <c r="CWY30"/>
      <c r="CWZ30"/>
      <c r="CXA30"/>
      <c r="CXB30"/>
      <c r="CXC30"/>
      <c r="CXD30"/>
      <c r="CXE30"/>
      <c r="CXF30"/>
      <c r="CXG30"/>
      <c r="CXH30"/>
      <c r="CXI30"/>
      <c r="CXJ30"/>
      <c r="CXK30"/>
      <c r="CXL30"/>
      <c r="CXM30"/>
      <c r="CXN30"/>
      <c r="CXO30"/>
      <c r="CXP30"/>
      <c r="CXQ30"/>
      <c r="CXR30"/>
      <c r="CXS30"/>
      <c r="CXT30"/>
      <c r="CXU30"/>
      <c r="CXV30"/>
      <c r="CXW30"/>
      <c r="CXX30"/>
      <c r="CXY30"/>
      <c r="CXZ30"/>
      <c r="CYA30"/>
      <c r="CYB30"/>
      <c r="CYC30"/>
      <c r="CYD30"/>
      <c r="CYE30"/>
      <c r="CYF30"/>
      <c r="CYG30"/>
      <c r="CYH30"/>
      <c r="CYI30"/>
      <c r="CYJ30"/>
      <c r="CYK30"/>
      <c r="CYL30"/>
      <c r="CYM30"/>
      <c r="CYN30"/>
      <c r="CYO30"/>
      <c r="CYP30"/>
      <c r="CYQ30"/>
      <c r="CYR30"/>
      <c r="CYS30"/>
      <c r="CYT30"/>
      <c r="CYU30"/>
      <c r="CYV30"/>
      <c r="CYW30"/>
      <c r="CYX30"/>
      <c r="CYY30"/>
      <c r="CYZ30"/>
      <c r="CZA30"/>
      <c r="CZB30"/>
      <c r="CZC30"/>
      <c r="CZD30"/>
      <c r="CZE30"/>
      <c r="CZF30"/>
      <c r="CZG30"/>
      <c r="CZH30"/>
      <c r="CZI30"/>
      <c r="CZJ30"/>
      <c r="CZK30"/>
      <c r="CZL30"/>
      <c r="CZM30"/>
      <c r="CZN30"/>
      <c r="CZO30"/>
      <c r="CZP30"/>
      <c r="CZQ30"/>
      <c r="CZR30"/>
      <c r="CZS30"/>
      <c r="CZT30"/>
      <c r="CZU30"/>
      <c r="CZV30"/>
      <c r="CZW30"/>
      <c r="CZX30"/>
      <c r="CZY30"/>
      <c r="CZZ30"/>
      <c r="DAA30"/>
      <c r="DAB30"/>
      <c r="DAC30"/>
      <c r="DAD30"/>
      <c r="DAE30"/>
      <c r="DAF30"/>
      <c r="DAG30"/>
      <c r="DAH30"/>
      <c r="DAI30"/>
      <c r="DAJ30"/>
      <c r="DAK30"/>
      <c r="DAL30"/>
      <c r="DAM30"/>
      <c r="DAN30"/>
      <c r="DAO30"/>
      <c r="DAP30"/>
      <c r="DAQ30"/>
      <c r="DAR30"/>
      <c r="DAS30"/>
      <c r="DAT30"/>
      <c r="DAU30"/>
      <c r="DAV30"/>
      <c r="DAW30"/>
      <c r="DAX30"/>
      <c r="DAY30"/>
      <c r="DAZ30"/>
      <c r="DBA30"/>
      <c r="DBB30"/>
      <c r="DBC30"/>
      <c r="DBD30"/>
      <c r="DBE30"/>
      <c r="DBF30"/>
      <c r="DBG30"/>
      <c r="DBH30"/>
      <c r="DBI30"/>
      <c r="DBJ30"/>
      <c r="DBK30"/>
      <c r="DBL30"/>
      <c r="DBM30"/>
      <c r="DBN30"/>
      <c r="DBO30"/>
      <c r="DBP30"/>
      <c r="DBQ30"/>
      <c r="DBR30"/>
      <c r="DBS30"/>
      <c r="DBT30"/>
      <c r="DBU30"/>
      <c r="DBV30"/>
      <c r="DBW30"/>
      <c r="DBX30"/>
      <c r="DBY30"/>
      <c r="DBZ30"/>
      <c r="DCA30"/>
      <c r="DCB30"/>
      <c r="DCC30"/>
      <c r="DCD30"/>
      <c r="DCE30"/>
      <c r="DCF30"/>
      <c r="DCG30"/>
      <c r="DCH30"/>
      <c r="DCI30"/>
      <c r="DCJ30"/>
      <c r="DCK30"/>
      <c r="DCL30"/>
      <c r="DCM30"/>
      <c r="DCN30"/>
      <c r="DCO30"/>
      <c r="DCP30"/>
      <c r="DCQ30"/>
      <c r="DCR30"/>
      <c r="DCS30"/>
      <c r="DCT30"/>
      <c r="DCU30"/>
      <c r="DCV30"/>
      <c r="DCW30"/>
      <c r="DCX30"/>
      <c r="DCY30"/>
      <c r="DCZ30"/>
      <c r="DDA30"/>
      <c r="DDB30"/>
      <c r="DDC30"/>
      <c r="DDD30"/>
      <c r="DDE30"/>
      <c r="DDF30"/>
      <c r="DDG30"/>
      <c r="DDH30"/>
      <c r="DDI30"/>
      <c r="DDJ30"/>
      <c r="DDK30"/>
      <c r="DDL30"/>
      <c r="DDM30"/>
      <c r="DDN30"/>
      <c r="DDO30"/>
      <c r="DDP30"/>
      <c r="DDQ30"/>
      <c r="DDR30"/>
      <c r="DDS30"/>
      <c r="DDT30"/>
      <c r="DDU30"/>
      <c r="DDV30"/>
      <c r="DDW30"/>
      <c r="DDX30"/>
      <c r="DDY30"/>
      <c r="DDZ30"/>
      <c r="DEA30"/>
      <c r="DEB30"/>
      <c r="DEC30"/>
      <c r="DED30"/>
      <c r="DEE30"/>
      <c r="DEF30"/>
      <c r="DEG30"/>
      <c r="DEH30"/>
      <c r="DEI30"/>
      <c r="DEJ30"/>
      <c r="DEK30"/>
      <c r="DEL30"/>
      <c r="DEM30"/>
      <c r="DEN30"/>
      <c r="DEO30"/>
      <c r="DEP30"/>
      <c r="DEQ30"/>
      <c r="DER30"/>
      <c r="DES30"/>
      <c r="DET30"/>
      <c r="DEU30"/>
      <c r="DEV30"/>
      <c r="DEW30"/>
      <c r="DEX30"/>
      <c r="DEY30"/>
      <c r="DEZ30"/>
      <c r="DFA30"/>
      <c r="DFB30"/>
      <c r="DFC30"/>
      <c r="DFD30"/>
      <c r="DFE30"/>
      <c r="DFF30"/>
      <c r="DFG30"/>
      <c r="DFH30"/>
      <c r="DFI30"/>
      <c r="DFJ30"/>
      <c r="DFK30"/>
      <c r="DFL30"/>
      <c r="DFM30"/>
      <c r="DFN30"/>
      <c r="DFO30"/>
      <c r="DFP30"/>
      <c r="DFQ30"/>
      <c r="DFR30"/>
      <c r="DFS30"/>
      <c r="DFT30"/>
      <c r="DFU30"/>
      <c r="DFV30"/>
      <c r="DFW30"/>
      <c r="DFX30"/>
      <c r="DFY30"/>
      <c r="DFZ30"/>
      <c r="DGA30"/>
      <c r="DGB30"/>
      <c r="DGC30"/>
      <c r="DGD30"/>
      <c r="DGE30"/>
      <c r="DGF30"/>
      <c r="DGG30"/>
      <c r="DGH30"/>
      <c r="DGI30"/>
      <c r="DGJ30"/>
      <c r="DGK30"/>
      <c r="DGL30"/>
      <c r="DGM30"/>
      <c r="DGN30"/>
      <c r="DGO30"/>
      <c r="DGP30"/>
      <c r="DGQ30"/>
      <c r="DGR30"/>
      <c r="DGS30"/>
      <c r="DGT30"/>
      <c r="DGU30"/>
      <c r="DGV30"/>
      <c r="DGW30"/>
      <c r="DGX30"/>
      <c r="DGY30"/>
      <c r="DGZ30"/>
      <c r="DHA30"/>
      <c r="DHB30"/>
      <c r="DHC30"/>
      <c r="DHD30"/>
      <c r="DHE30"/>
      <c r="DHF30"/>
      <c r="DHG30"/>
      <c r="DHH30"/>
      <c r="DHI30"/>
      <c r="DHJ30"/>
      <c r="DHK30"/>
      <c r="DHL30"/>
      <c r="DHM30"/>
      <c r="DHN30"/>
      <c r="DHO30"/>
      <c r="DHP30"/>
      <c r="DHQ30"/>
      <c r="DHR30"/>
      <c r="DHS30"/>
      <c r="DHT30"/>
      <c r="DHU30"/>
      <c r="DHV30"/>
      <c r="DHW30"/>
      <c r="DHX30"/>
      <c r="DHY30"/>
      <c r="DHZ30"/>
      <c r="DIA30"/>
      <c r="DIB30"/>
      <c r="DIC30"/>
      <c r="DID30"/>
      <c r="DIE30"/>
      <c r="DIF30"/>
      <c r="DIG30"/>
      <c r="DIH30"/>
      <c r="DII30"/>
      <c r="DIJ30"/>
      <c r="DIK30"/>
      <c r="DIL30"/>
      <c r="DIM30"/>
      <c r="DIN30"/>
      <c r="DIO30"/>
      <c r="DIP30"/>
      <c r="DIQ30"/>
      <c r="DIR30"/>
      <c r="DIS30"/>
      <c r="DIT30"/>
      <c r="DIU30"/>
      <c r="DIV30"/>
      <c r="DIW30"/>
      <c r="DIX30"/>
      <c r="DIY30"/>
      <c r="DIZ30"/>
      <c r="DJA30"/>
      <c r="DJB30"/>
      <c r="DJC30"/>
      <c r="DJD30"/>
      <c r="DJE30"/>
      <c r="DJF30"/>
      <c r="DJG30"/>
      <c r="DJH30"/>
      <c r="DJI30"/>
      <c r="DJJ30"/>
      <c r="DJK30"/>
      <c r="DJL30"/>
      <c r="DJM30"/>
      <c r="DJN30"/>
      <c r="DJO30"/>
      <c r="DJP30"/>
      <c r="DJQ30"/>
      <c r="DJR30"/>
      <c r="DJS30"/>
      <c r="DJT30"/>
      <c r="DJU30"/>
      <c r="DJV30"/>
      <c r="DJW30"/>
      <c r="DJX30"/>
      <c r="DJY30"/>
      <c r="DJZ30"/>
      <c r="DKA30"/>
      <c r="DKB30"/>
      <c r="DKC30"/>
      <c r="DKD30"/>
      <c r="DKE30"/>
      <c r="DKF30"/>
      <c r="DKG30"/>
      <c r="DKH30"/>
      <c r="DKI30"/>
      <c r="DKJ30"/>
      <c r="DKK30"/>
      <c r="DKL30"/>
      <c r="DKM30"/>
      <c r="DKN30"/>
      <c r="DKO30"/>
      <c r="DKP30"/>
      <c r="DKQ30"/>
      <c r="DKR30"/>
      <c r="DKS30"/>
      <c r="DKT30"/>
      <c r="DKU30"/>
      <c r="DKV30"/>
      <c r="DKW30"/>
      <c r="DKX30"/>
      <c r="DKY30"/>
      <c r="DKZ30"/>
      <c r="DLA30"/>
      <c r="DLB30"/>
      <c r="DLC30"/>
      <c r="DLD30"/>
      <c r="DLE30"/>
      <c r="DLF30"/>
      <c r="DLG30"/>
      <c r="DLH30"/>
      <c r="DLI30"/>
      <c r="DLJ30"/>
      <c r="DLK30"/>
      <c r="DLL30"/>
      <c r="DLM30"/>
      <c r="DLN30"/>
      <c r="DLO30"/>
      <c r="DLP30"/>
      <c r="DLQ30"/>
      <c r="DLR30"/>
      <c r="DLS30"/>
      <c r="DLT30"/>
      <c r="DLU30"/>
      <c r="DLV30"/>
      <c r="DLW30"/>
      <c r="DLX30"/>
      <c r="DLY30"/>
      <c r="DLZ30"/>
      <c r="DMA30"/>
      <c r="DMB30"/>
      <c r="DMC30"/>
      <c r="DMD30"/>
      <c r="DME30"/>
      <c r="DMF30"/>
      <c r="DMG30"/>
      <c r="DMH30"/>
      <c r="DMI30"/>
      <c r="DMJ30"/>
      <c r="DMK30"/>
      <c r="DML30"/>
      <c r="DMM30"/>
      <c r="DMN30"/>
      <c r="DMO30"/>
      <c r="DMP30"/>
      <c r="DMQ30"/>
      <c r="DMR30"/>
      <c r="DMS30"/>
      <c r="DMT30"/>
      <c r="DMU30"/>
      <c r="DMV30"/>
      <c r="DMW30"/>
      <c r="DMX30"/>
      <c r="DMY30"/>
      <c r="DMZ30"/>
      <c r="DNA30"/>
      <c r="DNB30"/>
      <c r="DNC30"/>
      <c r="DND30"/>
      <c r="DNE30"/>
      <c r="DNF30"/>
      <c r="DNG30"/>
      <c r="DNH30"/>
      <c r="DNI30"/>
      <c r="DNJ30"/>
      <c r="DNK30"/>
      <c r="DNL30"/>
      <c r="DNM30"/>
      <c r="DNN30"/>
      <c r="DNO30"/>
      <c r="DNP30"/>
      <c r="DNQ30"/>
      <c r="DNR30"/>
      <c r="DNS30"/>
      <c r="DNT30"/>
      <c r="DNU30"/>
      <c r="DNV30"/>
      <c r="DNW30"/>
      <c r="DNX30"/>
      <c r="DNY30"/>
      <c r="DNZ30"/>
      <c r="DOA30"/>
      <c r="DOB30"/>
      <c r="DOC30"/>
      <c r="DOD30"/>
      <c r="DOE30"/>
      <c r="DOF30"/>
      <c r="DOG30"/>
      <c r="DOH30"/>
      <c r="DOI30"/>
      <c r="DOJ30"/>
      <c r="DOK30"/>
      <c r="DOL30"/>
      <c r="DOM30"/>
      <c r="DON30"/>
      <c r="DOO30"/>
      <c r="DOP30"/>
      <c r="DOQ30"/>
      <c r="DOR30"/>
      <c r="DOS30"/>
      <c r="DOT30"/>
      <c r="DOU30"/>
      <c r="DOV30"/>
      <c r="DOW30"/>
      <c r="DOX30"/>
      <c r="DOY30"/>
      <c r="DOZ30"/>
      <c r="DPA30"/>
      <c r="DPB30"/>
      <c r="DPC30"/>
      <c r="DPD30"/>
      <c r="DPE30"/>
      <c r="DPF30"/>
      <c r="DPG30"/>
      <c r="DPH30"/>
      <c r="DPI30"/>
      <c r="DPJ30"/>
      <c r="DPK30"/>
      <c r="DPL30"/>
      <c r="DPM30"/>
      <c r="DPN30"/>
      <c r="DPO30"/>
      <c r="DPP30"/>
      <c r="DPQ30"/>
      <c r="DPR30"/>
      <c r="DPS30"/>
      <c r="DPT30"/>
      <c r="DPU30"/>
      <c r="DPV30"/>
      <c r="DPW30"/>
      <c r="DPX30"/>
      <c r="DPY30"/>
      <c r="DPZ30"/>
      <c r="DQA30"/>
      <c r="DQB30"/>
      <c r="DQC30"/>
      <c r="DQD30"/>
      <c r="DQE30"/>
      <c r="DQF30"/>
      <c r="DQG30"/>
      <c r="DQH30"/>
      <c r="DQI30"/>
      <c r="DQJ30"/>
      <c r="DQK30"/>
      <c r="DQL30"/>
      <c r="DQM30"/>
      <c r="DQN30"/>
      <c r="DQO30"/>
      <c r="DQP30"/>
      <c r="DQQ30"/>
      <c r="DQR30"/>
      <c r="DQS30"/>
      <c r="DQT30"/>
      <c r="DQU30"/>
      <c r="DQV30"/>
      <c r="DQW30"/>
      <c r="DQX30"/>
      <c r="DQY30"/>
      <c r="DQZ30"/>
      <c r="DRA30"/>
      <c r="DRB30"/>
      <c r="DRC30"/>
      <c r="DRD30"/>
      <c r="DRE30"/>
      <c r="DRF30"/>
      <c r="DRG30"/>
      <c r="DRH30"/>
      <c r="DRI30"/>
      <c r="DRJ30"/>
      <c r="DRK30"/>
      <c r="DRL30"/>
      <c r="DRM30"/>
      <c r="DRN30"/>
      <c r="DRO30"/>
      <c r="DRP30"/>
      <c r="DRQ30"/>
      <c r="DRR30"/>
      <c r="DRS30"/>
      <c r="DRT30"/>
      <c r="DRU30"/>
      <c r="DRV30"/>
      <c r="DRW30"/>
      <c r="DRX30"/>
      <c r="DRY30"/>
      <c r="DRZ30"/>
      <c r="DSA30"/>
      <c r="DSB30"/>
      <c r="DSC30"/>
      <c r="DSD30"/>
      <c r="DSE30"/>
      <c r="DSF30"/>
      <c r="DSG30"/>
      <c r="DSH30"/>
      <c r="DSI30"/>
      <c r="DSJ30"/>
      <c r="DSK30"/>
      <c r="DSL30"/>
      <c r="DSM30"/>
      <c r="DSN30"/>
      <c r="DSO30"/>
      <c r="DSP30"/>
      <c r="DSQ30"/>
      <c r="DSR30"/>
      <c r="DSS30"/>
      <c r="DST30"/>
      <c r="DSU30"/>
      <c r="DSV30"/>
      <c r="DSW30"/>
      <c r="DSX30"/>
      <c r="DSY30"/>
      <c r="DSZ30"/>
      <c r="DTA30"/>
      <c r="DTB30"/>
      <c r="DTC30"/>
      <c r="DTD30"/>
      <c r="DTE30"/>
      <c r="DTF30"/>
      <c r="DTG30"/>
      <c r="DTH30"/>
      <c r="DTI30"/>
      <c r="DTJ30"/>
      <c r="DTK30"/>
      <c r="DTL30"/>
      <c r="DTM30"/>
      <c r="DTN30"/>
      <c r="DTO30"/>
      <c r="DTP30"/>
      <c r="DTQ30"/>
      <c r="DTR30"/>
      <c r="DTS30"/>
      <c r="DTT30"/>
      <c r="DTU30"/>
      <c r="DTV30"/>
      <c r="DTW30"/>
      <c r="DTX30"/>
      <c r="DTY30"/>
      <c r="DTZ30"/>
      <c r="DUA30"/>
      <c r="DUB30"/>
      <c r="DUC30"/>
      <c r="DUD30"/>
      <c r="DUE30"/>
      <c r="DUF30"/>
      <c r="DUG30"/>
      <c r="DUH30"/>
      <c r="DUI30"/>
      <c r="DUJ30"/>
      <c r="DUK30"/>
      <c r="DUL30"/>
      <c r="DUM30"/>
      <c r="DUN30"/>
      <c r="DUO30"/>
      <c r="DUP30"/>
      <c r="DUQ30"/>
      <c r="DUR30"/>
      <c r="DUS30"/>
      <c r="DUT30"/>
      <c r="DUU30"/>
      <c r="DUV30"/>
      <c r="DUW30"/>
      <c r="DUX30"/>
      <c r="DUY30"/>
      <c r="DUZ30"/>
      <c r="DVA30"/>
      <c r="DVB30"/>
      <c r="DVC30"/>
      <c r="DVD30"/>
      <c r="DVE30"/>
      <c r="DVF30"/>
      <c r="DVG30"/>
      <c r="DVH30"/>
      <c r="DVI30"/>
      <c r="DVJ30"/>
      <c r="DVK30"/>
      <c r="DVL30"/>
      <c r="DVM30"/>
      <c r="DVN30"/>
      <c r="DVO30"/>
      <c r="DVP30"/>
      <c r="DVQ30"/>
      <c r="DVR30"/>
      <c r="DVS30"/>
      <c r="DVT30"/>
      <c r="DVU30"/>
      <c r="DVV30"/>
      <c r="DVW30"/>
      <c r="DVX30"/>
      <c r="DVY30"/>
      <c r="DVZ30"/>
      <c r="DWA30"/>
      <c r="DWB30"/>
      <c r="DWC30"/>
      <c r="DWD30"/>
      <c r="DWE30"/>
      <c r="DWF30"/>
      <c r="DWG30"/>
      <c r="DWH30"/>
      <c r="DWI30"/>
      <c r="DWJ30"/>
      <c r="DWK30"/>
      <c r="DWL30"/>
      <c r="DWM30"/>
      <c r="DWN30"/>
      <c r="DWO30"/>
      <c r="DWP30"/>
      <c r="DWQ30"/>
      <c r="DWR30"/>
      <c r="DWS30"/>
      <c r="DWT30"/>
      <c r="DWU30"/>
      <c r="DWV30"/>
      <c r="DWW30"/>
      <c r="DWX30"/>
      <c r="DWY30"/>
      <c r="DWZ30"/>
      <c r="DXA30"/>
      <c r="DXB30"/>
      <c r="DXC30"/>
      <c r="DXD30"/>
      <c r="DXE30"/>
      <c r="DXF30"/>
      <c r="DXG30"/>
      <c r="DXH30"/>
      <c r="DXI30"/>
      <c r="DXJ30"/>
      <c r="DXK30"/>
      <c r="DXL30"/>
      <c r="DXM30"/>
      <c r="DXN30"/>
      <c r="DXO30"/>
      <c r="DXP30"/>
      <c r="DXQ30"/>
      <c r="DXR30"/>
      <c r="DXS30"/>
      <c r="DXT30"/>
      <c r="DXU30"/>
      <c r="DXV30"/>
      <c r="DXW30"/>
      <c r="DXX30"/>
      <c r="DXY30"/>
      <c r="DXZ30"/>
      <c r="DYA30"/>
      <c r="DYB30"/>
      <c r="DYC30"/>
      <c r="DYD30"/>
      <c r="DYE30"/>
      <c r="DYF30"/>
      <c r="DYG30"/>
      <c r="DYH30"/>
      <c r="DYI30"/>
      <c r="DYJ30"/>
      <c r="DYK30"/>
      <c r="DYL30"/>
      <c r="DYM30"/>
      <c r="DYN30"/>
      <c r="DYO30"/>
      <c r="DYP30"/>
      <c r="DYQ30"/>
      <c r="DYR30"/>
      <c r="DYS30"/>
      <c r="DYT30"/>
      <c r="DYU30"/>
      <c r="DYV30"/>
      <c r="DYW30"/>
      <c r="DYX30"/>
      <c r="DYY30"/>
      <c r="DYZ30"/>
      <c r="DZA30"/>
      <c r="DZB30"/>
      <c r="DZC30"/>
      <c r="DZD30"/>
      <c r="DZE30"/>
      <c r="DZF30"/>
      <c r="DZG30"/>
      <c r="DZH30"/>
      <c r="DZI30"/>
      <c r="DZJ30"/>
      <c r="DZK30"/>
      <c r="DZL30"/>
      <c r="DZM30"/>
      <c r="DZN30"/>
      <c r="DZO30"/>
      <c r="DZP30"/>
      <c r="DZQ30"/>
      <c r="DZR30"/>
      <c r="DZS30"/>
      <c r="DZT30"/>
      <c r="DZU30"/>
      <c r="DZV30"/>
      <c r="DZW30"/>
      <c r="DZX30"/>
      <c r="DZY30"/>
      <c r="DZZ30"/>
      <c r="EAA30"/>
      <c r="EAB30"/>
      <c r="EAC30"/>
      <c r="EAD30"/>
      <c r="EAE30"/>
      <c r="EAF30"/>
      <c r="EAG30"/>
      <c r="EAH30"/>
      <c r="EAI30"/>
      <c r="EAJ30"/>
      <c r="EAK30"/>
      <c r="EAL30"/>
      <c r="EAM30"/>
      <c r="EAN30"/>
      <c r="EAO30"/>
      <c r="EAP30"/>
      <c r="EAQ30"/>
      <c r="EAR30"/>
      <c r="EAS30"/>
      <c r="EAT30"/>
      <c r="EAU30"/>
      <c r="EAV30"/>
      <c r="EAW30"/>
      <c r="EAX30"/>
      <c r="EAY30"/>
      <c r="EAZ30"/>
      <c r="EBA30"/>
      <c r="EBB30"/>
      <c r="EBC30"/>
      <c r="EBD30"/>
      <c r="EBE30"/>
      <c r="EBF30"/>
      <c r="EBG30"/>
      <c r="EBH30"/>
      <c r="EBI30"/>
      <c r="EBJ30"/>
      <c r="EBK30"/>
      <c r="EBL30"/>
      <c r="EBM30"/>
      <c r="EBN30"/>
      <c r="EBO30"/>
      <c r="EBP30"/>
      <c r="EBQ30"/>
      <c r="EBR30"/>
      <c r="EBS30"/>
      <c r="EBT30"/>
      <c r="EBU30"/>
      <c r="EBV30"/>
      <c r="EBW30"/>
      <c r="EBX30"/>
      <c r="EBY30"/>
      <c r="EBZ30"/>
      <c r="ECA30"/>
      <c r="ECB30"/>
      <c r="ECC30"/>
      <c r="ECD30"/>
      <c r="ECE30"/>
      <c r="ECF30"/>
      <c r="ECG30"/>
      <c r="ECH30"/>
      <c r="ECI30"/>
      <c r="ECJ30"/>
      <c r="ECK30"/>
      <c r="ECL30"/>
      <c r="ECM30"/>
      <c r="ECN30"/>
      <c r="ECO30"/>
      <c r="ECP30"/>
      <c r="ECQ30"/>
      <c r="ECR30"/>
      <c r="ECS30"/>
      <c r="ECT30"/>
      <c r="ECU30"/>
      <c r="ECV30"/>
      <c r="ECW30"/>
      <c r="ECX30"/>
      <c r="ECY30"/>
      <c r="ECZ30"/>
      <c r="EDA30"/>
      <c r="EDB30"/>
      <c r="EDC30"/>
      <c r="EDD30"/>
      <c r="EDE30"/>
      <c r="EDF30"/>
      <c r="EDG30"/>
      <c r="EDH30"/>
      <c r="EDI30"/>
      <c r="EDJ30"/>
      <c r="EDK30"/>
      <c r="EDL30"/>
      <c r="EDM30"/>
      <c r="EDN30"/>
      <c r="EDO30"/>
      <c r="EDP30"/>
      <c r="EDQ30"/>
      <c r="EDR30"/>
      <c r="EDS30"/>
      <c r="EDT30"/>
      <c r="EDU30"/>
      <c r="EDV30"/>
      <c r="EDW30"/>
      <c r="EDX30"/>
      <c r="EDY30"/>
      <c r="EDZ30"/>
      <c r="EEA30"/>
      <c r="EEB30"/>
      <c r="EEC30"/>
      <c r="EED30"/>
      <c r="EEE30"/>
      <c r="EEF30"/>
      <c r="EEG30"/>
      <c r="EEH30"/>
      <c r="EEI30"/>
      <c r="EEJ30"/>
      <c r="EEK30"/>
      <c r="EEL30"/>
      <c r="EEM30"/>
      <c r="EEN30"/>
      <c r="EEO30"/>
      <c r="EEP30"/>
      <c r="EEQ30"/>
      <c r="EER30"/>
      <c r="EES30"/>
      <c r="EET30"/>
      <c r="EEU30"/>
      <c r="EEV30"/>
      <c r="EEW30"/>
      <c r="EEX30"/>
      <c r="EEY30"/>
      <c r="EEZ30"/>
      <c r="EFA30"/>
      <c r="EFB30"/>
      <c r="EFC30"/>
      <c r="EFD30"/>
      <c r="EFE30"/>
      <c r="EFF30"/>
      <c r="EFG30"/>
      <c r="EFH30"/>
      <c r="EFI30"/>
      <c r="EFJ30"/>
      <c r="EFK30"/>
      <c r="EFL30"/>
      <c r="EFM30"/>
      <c r="EFN30"/>
      <c r="EFO30"/>
      <c r="EFP30"/>
      <c r="EFQ30"/>
      <c r="EFR30"/>
      <c r="EFS30"/>
      <c r="EFT30"/>
      <c r="EFU30"/>
      <c r="EFV30"/>
      <c r="EFW30"/>
      <c r="EFX30"/>
      <c r="EFY30"/>
      <c r="EFZ30"/>
      <c r="EGA30"/>
      <c r="EGB30"/>
      <c r="EGC30"/>
      <c r="EGD30"/>
      <c r="EGE30"/>
      <c r="EGF30"/>
      <c r="EGG30"/>
      <c r="EGH30"/>
      <c r="EGI30"/>
      <c r="EGJ30"/>
      <c r="EGK30"/>
      <c r="EGL30"/>
      <c r="EGM30"/>
      <c r="EGN30"/>
      <c r="EGO30"/>
      <c r="EGP30"/>
      <c r="EGQ30"/>
      <c r="EGR30"/>
      <c r="EGS30"/>
      <c r="EGT30"/>
      <c r="EGU30"/>
      <c r="EGV30"/>
      <c r="EGW30"/>
      <c r="EGX30"/>
      <c r="EGY30"/>
      <c r="EGZ30"/>
      <c r="EHA30"/>
      <c r="EHB30"/>
      <c r="EHC30"/>
      <c r="EHD30"/>
      <c r="EHE30"/>
      <c r="EHF30"/>
      <c r="EHG30"/>
      <c r="EHH30"/>
      <c r="EHI30"/>
      <c r="EHJ30"/>
      <c r="EHK30"/>
      <c r="EHL30"/>
      <c r="EHM30"/>
      <c r="EHN30"/>
      <c r="EHO30"/>
      <c r="EHP30"/>
      <c r="EHQ30"/>
      <c r="EHR30"/>
      <c r="EHS30"/>
      <c r="EHT30"/>
      <c r="EHU30"/>
      <c r="EHV30"/>
      <c r="EHW30"/>
      <c r="EHX30"/>
      <c r="EHY30"/>
      <c r="EHZ30"/>
      <c r="EIA30"/>
      <c r="EIB30"/>
      <c r="EIC30"/>
      <c r="EID30"/>
      <c r="EIE30"/>
      <c r="EIF30"/>
      <c r="EIG30"/>
      <c r="EIH30"/>
      <c r="EII30"/>
      <c r="EIJ30"/>
      <c r="EIK30"/>
      <c r="EIL30"/>
      <c r="EIM30"/>
      <c r="EIN30"/>
      <c r="EIO30"/>
      <c r="EIP30"/>
      <c r="EIQ30"/>
      <c r="EIR30"/>
      <c r="EIS30"/>
      <c r="EIT30"/>
      <c r="EIU30"/>
      <c r="EIV30"/>
      <c r="EIW30"/>
      <c r="EIX30"/>
      <c r="EIY30"/>
      <c r="EIZ30"/>
      <c r="EJA30"/>
      <c r="EJB30"/>
      <c r="EJC30"/>
      <c r="EJD30"/>
      <c r="EJE30"/>
      <c r="EJF30"/>
      <c r="EJG30"/>
      <c r="EJH30"/>
      <c r="EJI30"/>
      <c r="EJJ30"/>
      <c r="EJK30"/>
      <c r="EJL30"/>
      <c r="EJM30"/>
      <c r="EJN30"/>
      <c r="EJO30"/>
      <c r="EJP30"/>
      <c r="EJQ30"/>
      <c r="EJR30"/>
      <c r="EJS30"/>
      <c r="EJT30"/>
      <c r="EJU30"/>
      <c r="EJV30"/>
      <c r="EJW30"/>
      <c r="EJX30"/>
      <c r="EJY30"/>
      <c r="EJZ30"/>
      <c r="EKA30"/>
      <c r="EKB30"/>
      <c r="EKC30"/>
      <c r="EKD30"/>
      <c r="EKE30"/>
      <c r="EKF30"/>
      <c r="EKG30"/>
      <c r="EKH30"/>
      <c r="EKI30"/>
      <c r="EKJ30"/>
      <c r="EKK30"/>
      <c r="EKL30"/>
      <c r="EKM30"/>
      <c r="EKN30"/>
      <c r="EKO30"/>
      <c r="EKP30"/>
      <c r="EKQ30"/>
      <c r="EKR30"/>
      <c r="EKS30"/>
      <c r="EKT30"/>
      <c r="EKU30"/>
      <c r="EKV30"/>
      <c r="EKW30"/>
      <c r="EKX30"/>
      <c r="EKY30"/>
      <c r="EKZ30"/>
      <c r="ELA30"/>
      <c r="ELB30"/>
      <c r="ELC30"/>
      <c r="ELD30"/>
      <c r="ELE30"/>
      <c r="ELF30"/>
      <c r="ELG30"/>
      <c r="ELH30"/>
      <c r="ELI30"/>
      <c r="ELJ30"/>
      <c r="ELK30"/>
      <c r="ELL30"/>
      <c r="ELM30"/>
      <c r="ELN30"/>
      <c r="ELO30"/>
      <c r="ELP30"/>
      <c r="ELQ30"/>
      <c r="ELR30"/>
      <c r="ELS30"/>
      <c r="ELT30"/>
      <c r="ELU30"/>
      <c r="ELV30"/>
      <c r="ELW30"/>
      <c r="ELX30"/>
      <c r="ELY30"/>
      <c r="ELZ30"/>
      <c r="EMA30"/>
      <c r="EMB30"/>
      <c r="EMC30"/>
      <c r="EMD30"/>
      <c r="EME30"/>
      <c r="EMF30"/>
      <c r="EMG30"/>
      <c r="EMH30"/>
      <c r="EMI30"/>
      <c r="EMJ30"/>
      <c r="EMK30"/>
      <c r="EML30"/>
      <c r="EMM30"/>
      <c r="EMN30"/>
      <c r="EMO30"/>
      <c r="EMP30"/>
      <c r="EMQ30"/>
      <c r="EMR30"/>
      <c r="EMS30"/>
      <c r="EMT30"/>
      <c r="EMU30"/>
      <c r="EMV30"/>
      <c r="EMW30"/>
      <c r="EMX30"/>
      <c r="EMY30"/>
      <c r="EMZ30"/>
      <c r="ENA30"/>
      <c r="ENB30"/>
      <c r="ENC30"/>
      <c r="END30"/>
      <c r="ENE30"/>
      <c r="ENF30"/>
      <c r="ENG30"/>
      <c r="ENH30"/>
      <c r="ENI30"/>
      <c r="ENJ30"/>
      <c r="ENK30"/>
      <c r="ENL30"/>
      <c r="ENM30"/>
      <c r="ENN30"/>
      <c r="ENO30"/>
      <c r="ENP30"/>
      <c r="ENQ30"/>
      <c r="ENR30"/>
      <c r="ENS30"/>
      <c r="ENT30"/>
      <c r="ENU30"/>
      <c r="ENV30"/>
      <c r="ENW30"/>
      <c r="ENX30"/>
      <c r="ENY30"/>
      <c r="ENZ30"/>
      <c r="EOA30"/>
      <c r="EOB30"/>
      <c r="EOC30"/>
      <c r="EOD30"/>
      <c r="EOE30"/>
      <c r="EOF30"/>
      <c r="EOG30"/>
      <c r="EOH30"/>
      <c r="EOI30"/>
      <c r="EOJ30"/>
      <c r="EOK30"/>
      <c r="EOL30"/>
      <c r="EOM30"/>
      <c r="EON30"/>
      <c r="EOO30"/>
      <c r="EOP30"/>
      <c r="EOQ30"/>
      <c r="EOR30"/>
      <c r="EOS30"/>
      <c r="EOT30"/>
      <c r="EOU30"/>
      <c r="EOV30"/>
      <c r="EOW30"/>
      <c r="EOX30"/>
      <c r="EOY30"/>
      <c r="EOZ30"/>
      <c r="EPA30"/>
      <c r="EPB30"/>
      <c r="EPC30"/>
      <c r="EPD30"/>
      <c r="EPE30"/>
      <c r="EPF30"/>
      <c r="EPG30"/>
      <c r="EPH30"/>
      <c r="EPI30"/>
      <c r="EPJ30"/>
      <c r="EPK30"/>
      <c r="EPL30"/>
      <c r="EPM30"/>
      <c r="EPN30"/>
      <c r="EPO30"/>
      <c r="EPP30"/>
      <c r="EPQ30"/>
      <c r="EPR30"/>
      <c r="EPS30"/>
      <c r="EPT30"/>
      <c r="EPU30"/>
      <c r="EPV30"/>
      <c r="EPW30"/>
      <c r="EPX30"/>
      <c r="EPY30"/>
      <c r="EPZ30"/>
      <c r="EQA30"/>
      <c r="EQB30"/>
      <c r="EQC30"/>
      <c r="EQD30"/>
      <c r="EQE30"/>
      <c r="EQF30"/>
      <c r="EQG30"/>
      <c r="EQH30"/>
      <c r="EQI30"/>
      <c r="EQJ30"/>
      <c r="EQK30"/>
      <c r="EQL30"/>
      <c r="EQM30"/>
      <c r="EQN30"/>
      <c r="EQO30"/>
      <c r="EQP30"/>
      <c r="EQQ30"/>
      <c r="EQR30"/>
      <c r="EQS30"/>
      <c r="EQT30"/>
      <c r="EQU30"/>
      <c r="EQV30"/>
      <c r="EQW30"/>
      <c r="EQX30"/>
      <c r="EQY30"/>
      <c r="EQZ30"/>
      <c r="ERA30"/>
      <c r="ERB30"/>
      <c r="ERC30"/>
      <c r="ERD30"/>
      <c r="ERE30"/>
      <c r="ERF30"/>
      <c r="ERG30"/>
      <c r="ERH30"/>
      <c r="ERI30"/>
      <c r="ERJ30"/>
      <c r="ERK30"/>
      <c r="ERL30"/>
      <c r="ERM30"/>
      <c r="ERN30"/>
      <c r="ERO30"/>
      <c r="ERP30"/>
      <c r="ERQ30"/>
      <c r="ERR30"/>
      <c r="ERS30"/>
      <c r="ERT30"/>
      <c r="ERU30"/>
      <c r="ERV30"/>
      <c r="ERW30"/>
      <c r="ERX30"/>
      <c r="ERY30"/>
      <c r="ERZ30"/>
      <c r="ESA30"/>
      <c r="ESB30"/>
      <c r="ESC30"/>
      <c r="ESD30"/>
      <c r="ESE30"/>
      <c r="ESF30"/>
      <c r="ESG30"/>
      <c r="ESH30"/>
      <c r="ESI30"/>
      <c r="ESJ30"/>
      <c r="ESK30"/>
      <c r="ESL30"/>
      <c r="ESM30"/>
      <c r="ESN30"/>
      <c r="ESO30"/>
      <c r="ESP30"/>
      <c r="ESQ30"/>
      <c r="ESR30"/>
      <c r="ESS30"/>
      <c r="EST30"/>
      <c r="ESU30"/>
      <c r="ESV30"/>
      <c r="ESW30"/>
      <c r="ESX30"/>
      <c r="ESY30"/>
      <c r="ESZ30"/>
      <c r="ETA30"/>
      <c r="ETB30"/>
      <c r="ETC30"/>
      <c r="ETD30"/>
      <c r="ETE30"/>
      <c r="ETF30"/>
      <c r="ETG30"/>
      <c r="ETH30"/>
      <c r="ETI30"/>
      <c r="ETJ30"/>
      <c r="ETK30"/>
      <c r="ETL30"/>
      <c r="ETM30"/>
      <c r="ETN30"/>
      <c r="ETO30"/>
      <c r="ETP30"/>
      <c r="ETQ30"/>
      <c r="ETR30"/>
      <c r="ETS30"/>
      <c r="ETT30"/>
      <c r="ETU30"/>
      <c r="ETV30"/>
      <c r="ETW30"/>
      <c r="ETX30"/>
      <c r="ETY30"/>
      <c r="ETZ30"/>
      <c r="EUA30"/>
      <c r="EUB30"/>
      <c r="EUC30"/>
      <c r="EUD30"/>
      <c r="EUE30"/>
      <c r="EUF30"/>
      <c r="EUG30"/>
      <c r="EUH30"/>
      <c r="EUI30"/>
      <c r="EUJ30"/>
      <c r="EUK30"/>
      <c r="EUL30"/>
      <c r="EUM30"/>
      <c r="EUN30"/>
      <c r="EUO30"/>
      <c r="EUP30"/>
      <c r="EUQ30"/>
      <c r="EUR30"/>
      <c r="EUS30"/>
      <c r="EUT30"/>
      <c r="EUU30"/>
      <c r="EUV30"/>
      <c r="EUW30"/>
      <c r="EUX30"/>
      <c r="EUY30"/>
      <c r="EUZ30"/>
      <c r="EVA30"/>
      <c r="EVB30"/>
      <c r="EVC30"/>
      <c r="EVD30"/>
      <c r="EVE30"/>
      <c r="EVF30"/>
      <c r="EVG30"/>
      <c r="EVH30"/>
      <c r="EVI30"/>
      <c r="EVJ30"/>
      <c r="EVK30"/>
      <c r="EVL30"/>
      <c r="EVM30"/>
      <c r="EVN30"/>
      <c r="EVO30"/>
      <c r="EVP30"/>
      <c r="EVQ30"/>
      <c r="EVR30"/>
      <c r="EVS30"/>
      <c r="EVT30"/>
      <c r="EVU30"/>
      <c r="EVV30"/>
      <c r="EVW30"/>
      <c r="EVX30"/>
      <c r="EVY30"/>
      <c r="EVZ30"/>
      <c r="EWA30"/>
      <c r="EWB30"/>
      <c r="EWC30"/>
      <c r="EWD30"/>
      <c r="EWE30"/>
      <c r="EWF30"/>
      <c r="EWG30"/>
      <c r="EWH30"/>
      <c r="EWI30"/>
      <c r="EWJ30"/>
      <c r="EWK30"/>
      <c r="EWL30"/>
      <c r="EWM30"/>
      <c r="EWN30"/>
      <c r="EWO30"/>
      <c r="EWP30"/>
      <c r="EWQ30"/>
      <c r="EWR30"/>
      <c r="EWS30"/>
      <c r="EWT30"/>
      <c r="EWU30"/>
      <c r="EWV30"/>
      <c r="EWW30"/>
      <c r="EWX30"/>
      <c r="EWY30"/>
      <c r="EWZ30"/>
      <c r="EXA30"/>
      <c r="EXB30"/>
      <c r="EXC30"/>
      <c r="EXD30"/>
      <c r="EXE30"/>
      <c r="EXF30"/>
      <c r="EXG30"/>
      <c r="EXH30"/>
      <c r="EXI30"/>
      <c r="EXJ30"/>
      <c r="EXK30"/>
      <c r="EXL30"/>
      <c r="EXM30"/>
      <c r="EXN30"/>
      <c r="EXO30"/>
      <c r="EXP30"/>
      <c r="EXQ30"/>
      <c r="EXR30"/>
      <c r="EXS30"/>
      <c r="EXT30"/>
      <c r="EXU30"/>
      <c r="EXV30"/>
      <c r="EXW30"/>
      <c r="EXX30"/>
      <c r="EXY30"/>
      <c r="EXZ30"/>
      <c r="EYA30"/>
      <c r="EYB30"/>
      <c r="EYC30"/>
      <c r="EYD30"/>
      <c r="EYE30"/>
      <c r="EYF30"/>
      <c r="EYG30"/>
      <c r="EYH30"/>
      <c r="EYI30"/>
      <c r="EYJ30"/>
      <c r="EYK30"/>
      <c r="EYL30"/>
      <c r="EYM30"/>
      <c r="EYN30"/>
      <c r="EYO30"/>
      <c r="EYP30"/>
      <c r="EYQ30"/>
      <c r="EYR30"/>
      <c r="EYS30"/>
      <c r="EYT30"/>
      <c r="EYU30"/>
      <c r="EYV30"/>
      <c r="EYW30"/>
      <c r="EYX30"/>
      <c r="EYY30"/>
      <c r="EYZ30"/>
      <c r="EZA30"/>
      <c r="EZB30"/>
      <c r="EZC30"/>
      <c r="EZD30"/>
      <c r="EZE30"/>
      <c r="EZF30"/>
      <c r="EZG30"/>
      <c r="EZH30"/>
      <c r="EZI30"/>
      <c r="EZJ30"/>
      <c r="EZK30"/>
      <c r="EZL30"/>
      <c r="EZM30"/>
      <c r="EZN30"/>
      <c r="EZO30"/>
      <c r="EZP30"/>
      <c r="EZQ30"/>
      <c r="EZR30"/>
      <c r="EZS30"/>
      <c r="EZT30"/>
      <c r="EZU30"/>
      <c r="EZV30"/>
      <c r="EZW30"/>
      <c r="EZX30"/>
      <c r="EZY30"/>
      <c r="EZZ30"/>
      <c r="FAA30"/>
      <c r="FAB30"/>
      <c r="FAC30"/>
      <c r="FAD30"/>
      <c r="FAE30"/>
      <c r="FAF30"/>
      <c r="FAG30"/>
      <c r="FAH30"/>
      <c r="FAI30"/>
      <c r="FAJ30"/>
      <c r="FAK30"/>
      <c r="FAL30"/>
      <c r="FAM30"/>
      <c r="FAN30"/>
      <c r="FAO30"/>
      <c r="FAP30"/>
      <c r="FAQ30"/>
      <c r="FAR30"/>
      <c r="FAS30"/>
      <c r="FAT30"/>
      <c r="FAU30"/>
      <c r="FAV30"/>
      <c r="FAW30"/>
      <c r="FAX30"/>
      <c r="FAY30"/>
      <c r="FAZ30"/>
      <c r="FBA30"/>
      <c r="FBB30"/>
      <c r="FBC30"/>
      <c r="FBD30"/>
      <c r="FBE30"/>
      <c r="FBF30"/>
      <c r="FBG30"/>
      <c r="FBH30"/>
      <c r="FBI30"/>
      <c r="FBJ30"/>
      <c r="FBK30"/>
      <c r="FBL30"/>
      <c r="FBM30"/>
      <c r="FBN30"/>
      <c r="FBO30"/>
      <c r="FBP30"/>
      <c r="FBQ30"/>
      <c r="FBR30"/>
      <c r="FBS30"/>
      <c r="FBT30"/>
      <c r="FBU30"/>
      <c r="FBV30"/>
      <c r="FBW30"/>
      <c r="FBX30"/>
      <c r="FBY30"/>
      <c r="FBZ30"/>
      <c r="FCA30"/>
      <c r="FCB30"/>
      <c r="FCC30"/>
      <c r="FCD30"/>
      <c r="FCE30"/>
      <c r="FCF30"/>
      <c r="FCG30"/>
      <c r="FCH30"/>
      <c r="FCI30"/>
      <c r="FCJ30"/>
      <c r="FCK30"/>
      <c r="FCL30"/>
      <c r="FCM30"/>
      <c r="FCN30"/>
      <c r="FCO30"/>
      <c r="FCP30"/>
      <c r="FCQ30"/>
      <c r="FCR30"/>
      <c r="FCS30"/>
      <c r="FCT30"/>
      <c r="FCU30"/>
      <c r="FCV30"/>
      <c r="FCW30"/>
      <c r="FCX30"/>
      <c r="FCY30"/>
      <c r="FCZ30"/>
      <c r="FDA30"/>
      <c r="FDB30"/>
      <c r="FDC30"/>
      <c r="FDD30"/>
      <c r="FDE30"/>
      <c r="FDF30"/>
      <c r="FDG30"/>
      <c r="FDH30"/>
      <c r="FDI30"/>
      <c r="FDJ30"/>
      <c r="FDK30"/>
      <c r="FDL30"/>
      <c r="FDM30"/>
      <c r="FDN30"/>
      <c r="FDO30"/>
      <c r="FDP30"/>
      <c r="FDQ30"/>
      <c r="FDR30"/>
      <c r="FDS30"/>
      <c r="FDT30"/>
      <c r="FDU30"/>
      <c r="FDV30"/>
      <c r="FDW30"/>
      <c r="FDX30"/>
      <c r="FDY30"/>
      <c r="FDZ30"/>
      <c r="FEA30"/>
      <c r="FEB30"/>
      <c r="FEC30"/>
      <c r="FED30"/>
      <c r="FEE30"/>
      <c r="FEF30"/>
      <c r="FEG30"/>
      <c r="FEH30"/>
      <c r="FEI30"/>
      <c r="FEJ30"/>
      <c r="FEK30"/>
      <c r="FEL30"/>
      <c r="FEM30"/>
      <c r="FEN30"/>
      <c r="FEO30"/>
      <c r="FEP30"/>
      <c r="FEQ30"/>
      <c r="FER30"/>
      <c r="FES30"/>
      <c r="FET30"/>
      <c r="FEU30"/>
      <c r="FEV30"/>
      <c r="FEW30"/>
      <c r="FEX30"/>
      <c r="FEY30"/>
      <c r="FEZ30"/>
      <c r="FFA30"/>
      <c r="FFB30"/>
      <c r="FFC30"/>
      <c r="FFD30"/>
      <c r="FFE30"/>
      <c r="FFF30"/>
      <c r="FFG30"/>
      <c r="FFH30"/>
      <c r="FFI30"/>
      <c r="FFJ30"/>
      <c r="FFK30"/>
      <c r="FFL30"/>
      <c r="FFM30"/>
      <c r="FFN30"/>
      <c r="FFO30"/>
      <c r="FFP30"/>
      <c r="FFQ30"/>
      <c r="FFR30"/>
      <c r="FFS30"/>
      <c r="FFT30"/>
      <c r="FFU30"/>
      <c r="FFV30"/>
      <c r="FFW30"/>
      <c r="FFX30"/>
      <c r="FFY30"/>
      <c r="FFZ30"/>
      <c r="FGA30"/>
      <c r="FGB30"/>
      <c r="FGC30"/>
      <c r="FGD30"/>
      <c r="FGE30"/>
      <c r="FGF30"/>
      <c r="FGG30"/>
      <c r="FGH30"/>
      <c r="FGI30"/>
      <c r="FGJ30"/>
      <c r="FGK30"/>
      <c r="FGL30"/>
      <c r="FGM30"/>
      <c r="FGN30"/>
      <c r="FGO30"/>
      <c r="FGP30"/>
      <c r="FGQ30"/>
      <c r="FGR30"/>
      <c r="FGS30"/>
      <c r="FGT30"/>
      <c r="FGU30"/>
      <c r="FGV30"/>
      <c r="FGW30"/>
      <c r="FGX30"/>
      <c r="FGY30"/>
      <c r="FGZ30"/>
      <c r="FHA30"/>
      <c r="FHB30"/>
      <c r="FHC30"/>
      <c r="FHD30"/>
      <c r="FHE30"/>
      <c r="FHF30"/>
      <c r="FHG30"/>
      <c r="FHH30"/>
      <c r="FHI30"/>
      <c r="FHJ30"/>
      <c r="FHK30"/>
      <c r="FHL30"/>
      <c r="FHM30"/>
      <c r="FHN30"/>
      <c r="FHO30"/>
      <c r="FHP30"/>
      <c r="FHQ30"/>
      <c r="FHR30"/>
      <c r="FHS30"/>
      <c r="FHT30"/>
      <c r="FHU30"/>
      <c r="FHV30"/>
      <c r="FHW30"/>
      <c r="FHX30"/>
      <c r="FHY30"/>
      <c r="FHZ30"/>
      <c r="FIA30"/>
      <c r="FIB30"/>
      <c r="FIC30"/>
      <c r="FID30"/>
      <c r="FIE30"/>
      <c r="FIF30"/>
      <c r="FIG30"/>
      <c r="FIH30"/>
      <c r="FII30"/>
      <c r="FIJ30"/>
      <c r="FIK30"/>
      <c r="FIL30"/>
      <c r="FIM30"/>
      <c r="FIN30"/>
      <c r="FIO30"/>
      <c r="FIP30"/>
      <c r="FIQ30"/>
      <c r="FIR30"/>
      <c r="FIS30"/>
      <c r="FIT30"/>
      <c r="FIU30"/>
      <c r="FIV30"/>
      <c r="FIW30"/>
      <c r="FIX30"/>
      <c r="FIY30"/>
      <c r="FIZ30"/>
      <c r="FJA30"/>
      <c r="FJB30"/>
      <c r="FJC30"/>
      <c r="FJD30"/>
      <c r="FJE30"/>
      <c r="FJF30"/>
      <c r="FJG30"/>
      <c r="FJH30"/>
      <c r="FJI30"/>
      <c r="FJJ30"/>
      <c r="FJK30"/>
      <c r="FJL30"/>
      <c r="FJM30"/>
      <c r="FJN30"/>
      <c r="FJO30"/>
      <c r="FJP30"/>
      <c r="FJQ30"/>
      <c r="FJR30"/>
      <c r="FJS30"/>
      <c r="FJT30"/>
      <c r="FJU30"/>
      <c r="FJV30"/>
      <c r="FJW30"/>
      <c r="FJX30"/>
      <c r="FJY30"/>
      <c r="FJZ30"/>
      <c r="FKA30"/>
      <c r="FKB30"/>
      <c r="FKC30"/>
      <c r="FKD30"/>
      <c r="FKE30"/>
      <c r="FKF30"/>
      <c r="FKG30"/>
      <c r="FKH30"/>
      <c r="FKI30"/>
      <c r="FKJ30"/>
      <c r="FKK30"/>
      <c r="FKL30"/>
      <c r="FKM30"/>
      <c r="FKN30"/>
      <c r="FKO30"/>
      <c r="FKP30"/>
      <c r="FKQ30"/>
      <c r="FKR30"/>
      <c r="FKS30"/>
      <c r="FKT30"/>
      <c r="FKU30"/>
      <c r="FKV30"/>
      <c r="FKW30"/>
      <c r="FKX30"/>
      <c r="FKY30"/>
      <c r="FKZ30"/>
      <c r="FLA30"/>
      <c r="FLB30"/>
      <c r="FLC30"/>
      <c r="FLD30"/>
      <c r="FLE30"/>
      <c r="FLF30"/>
      <c r="FLG30"/>
      <c r="FLH30"/>
      <c r="FLI30"/>
      <c r="FLJ30"/>
      <c r="FLK30"/>
      <c r="FLL30"/>
      <c r="FLM30"/>
      <c r="FLN30"/>
      <c r="FLO30"/>
      <c r="FLP30"/>
      <c r="FLQ30"/>
      <c r="FLR30"/>
      <c r="FLS30"/>
      <c r="FLT30"/>
      <c r="FLU30"/>
      <c r="FLV30"/>
      <c r="FLW30"/>
      <c r="FLX30"/>
      <c r="FLY30"/>
      <c r="FLZ30"/>
      <c r="FMA30"/>
      <c r="FMB30"/>
      <c r="FMC30"/>
      <c r="FMD30"/>
      <c r="FME30"/>
      <c r="FMF30"/>
      <c r="FMG30"/>
      <c r="FMH30"/>
      <c r="FMI30"/>
      <c r="FMJ30"/>
      <c r="FMK30"/>
      <c r="FML30"/>
      <c r="FMM30"/>
      <c r="FMN30"/>
      <c r="FMO30"/>
      <c r="FMP30"/>
      <c r="FMQ30"/>
      <c r="FMR30"/>
      <c r="FMS30"/>
      <c r="FMT30"/>
      <c r="FMU30"/>
      <c r="FMV30"/>
      <c r="FMW30"/>
      <c r="FMX30"/>
      <c r="FMY30"/>
      <c r="FMZ30"/>
      <c r="FNA30"/>
      <c r="FNB30"/>
      <c r="FNC30"/>
      <c r="FND30"/>
      <c r="FNE30"/>
      <c r="FNF30"/>
      <c r="FNG30"/>
      <c r="FNH30"/>
      <c r="FNI30"/>
      <c r="FNJ30"/>
      <c r="FNK30"/>
      <c r="FNL30"/>
      <c r="FNM30"/>
      <c r="FNN30"/>
      <c r="FNO30"/>
      <c r="FNP30"/>
      <c r="FNQ30"/>
      <c r="FNR30"/>
      <c r="FNS30"/>
      <c r="FNT30"/>
      <c r="FNU30"/>
      <c r="FNV30"/>
      <c r="FNW30"/>
      <c r="FNX30"/>
      <c r="FNY30"/>
      <c r="FNZ30"/>
      <c r="FOA30"/>
      <c r="FOB30"/>
      <c r="FOC30"/>
      <c r="FOD30"/>
      <c r="FOE30"/>
      <c r="FOF30"/>
      <c r="FOG30"/>
      <c r="FOH30"/>
      <c r="FOI30"/>
      <c r="FOJ30"/>
      <c r="FOK30"/>
      <c r="FOL30"/>
      <c r="FOM30"/>
      <c r="FON30"/>
      <c r="FOO30"/>
      <c r="FOP30"/>
      <c r="FOQ30"/>
      <c r="FOR30"/>
      <c r="FOS30"/>
      <c r="FOT30"/>
      <c r="FOU30"/>
      <c r="FOV30"/>
      <c r="FOW30"/>
      <c r="FOX30"/>
      <c r="FOY30"/>
      <c r="FOZ30"/>
      <c r="FPA30"/>
      <c r="FPB30"/>
      <c r="FPC30"/>
      <c r="FPD30"/>
      <c r="FPE30"/>
      <c r="FPF30"/>
      <c r="FPG30"/>
      <c r="FPH30"/>
      <c r="FPI30"/>
      <c r="FPJ30"/>
      <c r="FPK30"/>
      <c r="FPL30"/>
      <c r="FPM30"/>
      <c r="FPN30"/>
      <c r="FPO30"/>
      <c r="FPP30"/>
      <c r="FPQ30"/>
      <c r="FPR30"/>
      <c r="FPS30"/>
      <c r="FPT30"/>
      <c r="FPU30"/>
      <c r="FPV30"/>
      <c r="FPW30"/>
      <c r="FPX30"/>
      <c r="FPY30"/>
      <c r="FPZ30"/>
      <c r="FQA30"/>
      <c r="FQB30"/>
      <c r="FQC30"/>
      <c r="FQD30"/>
      <c r="FQE30"/>
      <c r="FQF30"/>
      <c r="FQG30"/>
      <c r="FQH30"/>
      <c r="FQI30"/>
      <c r="FQJ30"/>
      <c r="FQK30"/>
      <c r="FQL30"/>
      <c r="FQM30"/>
      <c r="FQN30"/>
      <c r="FQO30"/>
      <c r="FQP30"/>
      <c r="FQQ30"/>
      <c r="FQR30"/>
      <c r="FQS30"/>
      <c r="FQT30"/>
      <c r="FQU30"/>
      <c r="FQV30"/>
      <c r="FQW30"/>
      <c r="FQX30"/>
      <c r="FQY30"/>
      <c r="FQZ30"/>
      <c r="FRA30"/>
      <c r="FRB30"/>
      <c r="FRC30"/>
      <c r="FRD30"/>
      <c r="FRE30"/>
      <c r="FRF30"/>
      <c r="FRG30"/>
      <c r="FRH30"/>
      <c r="FRI30"/>
      <c r="FRJ30"/>
      <c r="FRK30"/>
      <c r="FRL30"/>
      <c r="FRM30"/>
      <c r="FRN30"/>
      <c r="FRO30"/>
      <c r="FRP30"/>
      <c r="FRQ30"/>
      <c r="FRR30"/>
      <c r="FRS30"/>
      <c r="FRT30"/>
      <c r="FRU30"/>
      <c r="FRV30"/>
      <c r="FRW30"/>
      <c r="FRX30"/>
      <c r="FRY30"/>
      <c r="FRZ30"/>
      <c r="FSA30"/>
      <c r="FSB30"/>
      <c r="FSC30"/>
      <c r="FSD30"/>
      <c r="FSE30"/>
      <c r="FSF30"/>
      <c r="FSG30"/>
      <c r="FSH30"/>
      <c r="FSI30"/>
      <c r="FSJ30"/>
      <c r="FSK30"/>
      <c r="FSL30"/>
      <c r="FSM30"/>
      <c r="FSN30"/>
      <c r="FSO30"/>
      <c r="FSP30"/>
      <c r="FSQ30"/>
      <c r="FSR30"/>
      <c r="FSS30"/>
      <c r="FST30"/>
      <c r="FSU30"/>
      <c r="FSV30"/>
      <c r="FSW30"/>
      <c r="FSX30"/>
      <c r="FSY30"/>
      <c r="FSZ30"/>
      <c r="FTA30"/>
      <c r="FTB30"/>
      <c r="FTC30"/>
      <c r="FTD30"/>
      <c r="FTE30"/>
      <c r="FTF30"/>
      <c r="FTG30"/>
      <c r="FTH30"/>
      <c r="FTI30"/>
      <c r="FTJ30"/>
      <c r="FTK30"/>
      <c r="FTL30"/>
      <c r="FTM30"/>
      <c r="FTN30"/>
      <c r="FTO30"/>
      <c r="FTP30"/>
      <c r="FTQ30"/>
      <c r="FTR30"/>
      <c r="FTS30"/>
      <c r="FTT30"/>
      <c r="FTU30"/>
      <c r="FTV30"/>
      <c r="FTW30"/>
      <c r="FTX30"/>
      <c r="FTY30"/>
      <c r="FTZ30"/>
      <c r="FUA30"/>
      <c r="FUB30"/>
      <c r="FUC30"/>
      <c r="FUD30"/>
      <c r="FUE30"/>
      <c r="FUF30"/>
      <c r="FUG30"/>
      <c r="FUH30"/>
      <c r="FUI30"/>
      <c r="FUJ30"/>
      <c r="FUK30"/>
      <c r="FUL30"/>
      <c r="FUM30"/>
      <c r="FUN30"/>
      <c r="FUO30"/>
      <c r="FUP30"/>
      <c r="FUQ30"/>
      <c r="FUR30"/>
      <c r="FUS30"/>
      <c r="FUT30"/>
      <c r="FUU30"/>
      <c r="FUV30"/>
      <c r="FUW30"/>
      <c r="FUX30"/>
      <c r="FUY30"/>
      <c r="FUZ30"/>
      <c r="FVA30"/>
      <c r="FVB30"/>
      <c r="FVC30"/>
      <c r="FVD30"/>
      <c r="FVE30"/>
      <c r="FVF30"/>
      <c r="FVG30"/>
      <c r="FVH30"/>
      <c r="FVI30"/>
      <c r="FVJ30"/>
      <c r="FVK30"/>
      <c r="FVL30"/>
      <c r="FVM30"/>
      <c r="FVN30"/>
      <c r="FVO30"/>
      <c r="FVP30"/>
      <c r="FVQ30"/>
      <c r="FVR30"/>
      <c r="FVS30"/>
      <c r="FVT30"/>
      <c r="FVU30"/>
      <c r="FVV30"/>
      <c r="FVW30"/>
      <c r="FVX30"/>
      <c r="FVY30"/>
      <c r="FVZ30"/>
      <c r="FWA30"/>
      <c r="FWB30"/>
      <c r="FWC30"/>
      <c r="FWD30"/>
      <c r="FWE30"/>
      <c r="FWF30"/>
      <c r="FWG30"/>
      <c r="FWH30"/>
      <c r="FWI30"/>
      <c r="FWJ30"/>
      <c r="FWK30"/>
      <c r="FWL30"/>
      <c r="FWM30"/>
      <c r="FWN30"/>
      <c r="FWO30"/>
      <c r="FWP30"/>
      <c r="FWQ30"/>
      <c r="FWR30"/>
      <c r="FWS30"/>
      <c r="FWT30"/>
      <c r="FWU30"/>
      <c r="FWV30"/>
      <c r="FWW30"/>
      <c r="FWX30"/>
      <c r="FWY30"/>
      <c r="FWZ30"/>
      <c r="FXA30"/>
      <c r="FXB30"/>
      <c r="FXC30"/>
      <c r="FXD30"/>
      <c r="FXE30"/>
      <c r="FXF30"/>
      <c r="FXG30"/>
      <c r="FXH30"/>
      <c r="FXI30"/>
      <c r="FXJ30"/>
      <c r="FXK30"/>
      <c r="FXL30"/>
      <c r="FXM30"/>
      <c r="FXN30"/>
      <c r="FXO30"/>
      <c r="FXP30"/>
      <c r="FXQ30"/>
      <c r="FXR30"/>
      <c r="FXS30"/>
      <c r="FXT30"/>
      <c r="FXU30"/>
      <c r="FXV30"/>
      <c r="FXW30"/>
      <c r="FXX30"/>
      <c r="FXY30"/>
      <c r="FXZ30"/>
      <c r="FYA30"/>
      <c r="FYB30"/>
      <c r="FYC30"/>
      <c r="FYD30"/>
      <c r="FYE30"/>
      <c r="FYF30"/>
      <c r="FYG30"/>
      <c r="FYH30"/>
      <c r="FYI30"/>
      <c r="FYJ30"/>
      <c r="FYK30"/>
      <c r="FYL30"/>
      <c r="FYM30"/>
      <c r="FYN30"/>
      <c r="FYO30"/>
      <c r="FYP30"/>
      <c r="FYQ30"/>
      <c r="FYR30"/>
      <c r="FYS30"/>
      <c r="FYT30"/>
      <c r="FYU30"/>
      <c r="FYV30"/>
      <c r="FYW30"/>
      <c r="FYX30"/>
      <c r="FYY30"/>
      <c r="FYZ30"/>
      <c r="FZA30"/>
      <c r="FZB30"/>
      <c r="FZC30"/>
      <c r="FZD30"/>
      <c r="FZE30"/>
      <c r="FZF30"/>
      <c r="FZG30"/>
      <c r="FZH30"/>
      <c r="FZI30"/>
      <c r="FZJ30"/>
      <c r="FZK30"/>
      <c r="FZL30"/>
      <c r="FZM30"/>
      <c r="FZN30"/>
      <c r="FZO30"/>
      <c r="FZP30"/>
      <c r="FZQ30"/>
      <c r="FZR30"/>
      <c r="FZS30"/>
      <c r="FZT30"/>
      <c r="FZU30"/>
      <c r="FZV30"/>
      <c r="FZW30"/>
      <c r="FZX30"/>
      <c r="FZY30"/>
      <c r="FZZ30"/>
      <c r="GAA30"/>
      <c r="GAB30"/>
      <c r="GAC30"/>
      <c r="GAD30"/>
      <c r="GAE30"/>
      <c r="GAF30"/>
      <c r="GAG30"/>
      <c r="GAH30"/>
      <c r="GAI30"/>
      <c r="GAJ30"/>
      <c r="GAK30"/>
      <c r="GAL30"/>
      <c r="GAM30"/>
      <c r="GAN30"/>
      <c r="GAO30"/>
      <c r="GAP30"/>
      <c r="GAQ30"/>
      <c r="GAR30"/>
      <c r="GAS30"/>
      <c r="GAT30"/>
      <c r="GAU30"/>
      <c r="GAV30"/>
      <c r="GAW30"/>
      <c r="GAX30"/>
      <c r="GAY30"/>
      <c r="GAZ30"/>
      <c r="GBA30"/>
      <c r="GBB30"/>
      <c r="GBC30"/>
      <c r="GBD30"/>
      <c r="GBE30"/>
      <c r="GBF30"/>
      <c r="GBG30"/>
      <c r="GBH30"/>
      <c r="GBI30"/>
      <c r="GBJ30"/>
      <c r="GBK30"/>
      <c r="GBL30"/>
      <c r="GBM30"/>
      <c r="GBN30"/>
      <c r="GBO30"/>
      <c r="GBP30"/>
      <c r="GBQ30"/>
      <c r="GBR30"/>
      <c r="GBS30"/>
      <c r="GBT30"/>
      <c r="GBU30"/>
      <c r="GBV30"/>
      <c r="GBW30"/>
      <c r="GBX30"/>
      <c r="GBY30"/>
      <c r="GBZ30"/>
      <c r="GCA30"/>
      <c r="GCB30"/>
      <c r="GCC30"/>
      <c r="GCD30"/>
      <c r="GCE30"/>
      <c r="GCF30"/>
      <c r="GCG30"/>
      <c r="GCH30"/>
      <c r="GCI30"/>
      <c r="GCJ30"/>
      <c r="GCK30"/>
      <c r="GCL30"/>
      <c r="GCM30"/>
      <c r="GCN30"/>
      <c r="GCO30"/>
      <c r="GCP30"/>
      <c r="GCQ30"/>
      <c r="GCR30"/>
      <c r="GCS30"/>
      <c r="GCT30"/>
      <c r="GCU30"/>
      <c r="GCV30"/>
      <c r="GCW30"/>
      <c r="GCX30"/>
      <c r="GCY30"/>
      <c r="GCZ30"/>
      <c r="GDA30"/>
      <c r="GDB30"/>
      <c r="GDC30"/>
      <c r="GDD30"/>
      <c r="GDE30"/>
      <c r="GDF30"/>
      <c r="GDG30"/>
      <c r="GDH30"/>
      <c r="GDI30"/>
      <c r="GDJ30"/>
      <c r="GDK30"/>
      <c r="GDL30"/>
      <c r="GDM30"/>
      <c r="GDN30"/>
      <c r="GDO30"/>
      <c r="GDP30"/>
      <c r="GDQ30"/>
      <c r="GDR30"/>
      <c r="GDS30"/>
      <c r="GDT30"/>
      <c r="GDU30"/>
      <c r="GDV30"/>
      <c r="GDW30"/>
      <c r="GDX30"/>
      <c r="GDY30"/>
      <c r="GDZ30"/>
      <c r="GEA30"/>
      <c r="GEB30"/>
      <c r="GEC30"/>
      <c r="GED30"/>
      <c r="GEE30"/>
      <c r="GEF30"/>
      <c r="GEG30"/>
      <c r="GEH30"/>
      <c r="GEI30"/>
      <c r="GEJ30"/>
      <c r="GEK30"/>
      <c r="GEL30"/>
      <c r="GEM30"/>
      <c r="GEN30"/>
      <c r="GEO30"/>
      <c r="GEP30"/>
      <c r="GEQ30"/>
      <c r="GER30"/>
      <c r="GES30"/>
      <c r="GET30"/>
      <c r="GEU30"/>
      <c r="GEV30"/>
      <c r="GEW30"/>
      <c r="GEX30"/>
      <c r="GEY30"/>
      <c r="GEZ30"/>
      <c r="GFA30"/>
      <c r="GFB30"/>
      <c r="GFC30"/>
      <c r="GFD30"/>
      <c r="GFE30"/>
      <c r="GFF30"/>
      <c r="GFG30"/>
      <c r="GFH30"/>
      <c r="GFI30"/>
      <c r="GFJ30"/>
      <c r="GFK30"/>
      <c r="GFL30"/>
      <c r="GFM30"/>
      <c r="GFN30"/>
      <c r="GFO30"/>
      <c r="GFP30"/>
      <c r="GFQ30"/>
      <c r="GFR30"/>
      <c r="GFS30"/>
      <c r="GFT30"/>
      <c r="GFU30"/>
      <c r="GFV30"/>
      <c r="GFW30"/>
      <c r="GFX30"/>
      <c r="GFY30"/>
      <c r="GFZ30"/>
      <c r="GGA30"/>
      <c r="GGB30"/>
      <c r="GGC30"/>
      <c r="GGD30"/>
      <c r="GGE30"/>
      <c r="GGF30"/>
      <c r="GGG30"/>
      <c r="GGH30"/>
      <c r="GGI30"/>
      <c r="GGJ30"/>
      <c r="GGK30"/>
      <c r="GGL30"/>
      <c r="GGM30"/>
      <c r="GGN30"/>
      <c r="GGO30"/>
      <c r="GGP30"/>
      <c r="GGQ30"/>
      <c r="GGR30"/>
      <c r="GGS30"/>
      <c r="GGT30"/>
      <c r="GGU30"/>
      <c r="GGV30"/>
      <c r="GGW30"/>
      <c r="GGX30"/>
      <c r="GGY30"/>
      <c r="GGZ30"/>
      <c r="GHA30"/>
      <c r="GHB30"/>
      <c r="GHC30"/>
      <c r="GHD30"/>
      <c r="GHE30"/>
      <c r="GHF30"/>
      <c r="GHG30"/>
      <c r="GHH30"/>
      <c r="GHI30"/>
      <c r="GHJ30"/>
      <c r="GHK30"/>
      <c r="GHL30"/>
      <c r="GHM30"/>
      <c r="GHN30"/>
      <c r="GHO30"/>
      <c r="GHP30"/>
      <c r="GHQ30"/>
      <c r="GHR30"/>
      <c r="GHS30"/>
      <c r="GHT30"/>
      <c r="GHU30"/>
      <c r="GHV30"/>
      <c r="GHW30"/>
      <c r="GHX30"/>
      <c r="GHY30"/>
      <c r="GHZ30"/>
      <c r="GIA30"/>
      <c r="GIB30"/>
      <c r="GIC30"/>
      <c r="GID30"/>
      <c r="GIE30"/>
      <c r="GIF30"/>
      <c r="GIG30"/>
      <c r="GIH30"/>
      <c r="GII30"/>
      <c r="GIJ30"/>
      <c r="GIK30"/>
      <c r="GIL30"/>
      <c r="GIM30"/>
      <c r="GIN30"/>
      <c r="GIO30"/>
      <c r="GIP30"/>
      <c r="GIQ30"/>
      <c r="GIR30"/>
      <c r="GIS30"/>
      <c r="GIT30"/>
      <c r="GIU30"/>
      <c r="GIV30"/>
      <c r="GIW30"/>
      <c r="GIX30"/>
      <c r="GIY30"/>
      <c r="GIZ30"/>
      <c r="GJA30"/>
      <c r="GJB30"/>
      <c r="GJC30"/>
      <c r="GJD30"/>
      <c r="GJE30"/>
      <c r="GJF30"/>
      <c r="GJG30"/>
      <c r="GJH30"/>
      <c r="GJI30"/>
      <c r="GJJ30"/>
      <c r="GJK30"/>
      <c r="GJL30"/>
      <c r="GJM30"/>
      <c r="GJN30"/>
      <c r="GJO30"/>
      <c r="GJP30"/>
      <c r="GJQ30"/>
      <c r="GJR30"/>
      <c r="GJS30"/>
      <c r="GJT30"/>
      <c r="GJU30"/>
      <c r="GJV30"/>
      <c r="GJW30"/>
      <c r="GJX30"/>
      <c r="GJY30"/>
      <c r="GJZ30"/>
      <c r="GKA30"/>
      <c r="GKB30"/>
      <c r="GKC30"/>
      <c r="GKD30"/>
      <c r="GKE30"/>
      <c r="GKF30"/>
      <c r="GKG30"/>
      <c r="GKH30"/>
      <c r="GKI30"/>
      <c r="GKJ30"/>
      <c r="GKK30"/>
      <c r="GKL30"/>
      <c r="GKM30"/>
      <c r="GKN30"/>
      <c r="GKO30"/>
      <c r="GKP30"/>
      <c r="GKQ30"/>
      <c r="GKR30"/>
      <c r="GKS30"/>
      <c r="GKT30"/>
      <c r="GKU30"/>
      <c r="GKV30"/>
      <c r="GKW30"/>
      <c r="GKX30"/>
      <c r="GKY30"/>
      <c r="GKZ30"/>
      <c r="GLA30"/>
      <c r="GLB30"/>
      <c r="GLC30"/>
      <c r="GLD30"/>
      <c r="GLE30"/>
      <c r="GLF30"/>
      <c r="GLG30"/>
      <c r="GLH30"/>
      <c r="GLI30"/>
      <c r="GLJ30"/>
      <c r="GLK30"/>
      <c r="GLL30"/>
      <c r="GLM30"/>
      <c r="GLN30"/>
      <c r="GLO30"/>
      <c r="GLP30"/>
      <c r="GLQ30"/>
      <c r="GLR30"/>
      <c r="GLS30"/>
      <c r="GLT30"/>
      <c r="GLU30"/>
      <c r="GLV30"/>
      <c r="GLW30"/>
      <c r="GLX30"/>
      <c r="GLY30"/>
      <c r="GLZ30"/>
      <c r="GMA30"/>
      <c r="GMB30"/>
      <c r="GMC30"/>
      <c r="GMD30"/>
      <c r="GME30"/>
      <c r="GMF30"/>
      <c r="GMG30"/>
      <c r="GMH30"/>
      <c r="GMI30"/>
      <c r="GMJ30"/>
      <c r="GMK30"/>
      <c r="GML30"/>
      <c r="GMM30"/>
      <c r="GMN30"/>
      <c r="GMO30"/>
      <c r="GMP30"/>
      <c r="GMQ30"/>
      <c r="GMR30"/>
      <c r="GMS30"/>
      <c r="GMT30"/>
      <c r="GMU30"/>
      <c r="GMV30"/>
      <c r="GMW30"/>
      <c r="GMX30"/>
      <c r="GMY30"/>
      <c r="GMZ30"/>
      <c r="GNA30"/>
      <c r="GNB30"/>
      <c r="GNC30"/>
      <c r="GND30"/>
      <c r="GNE30"/>
      <c r="GNF30"/>
      <c r="GNG30"/>
      <c r="GNH30"/>
      <c r="GNI30"/>
      <c r="GNJ30"/>
      <c r="GNK30"/>
      <c r="GNL30"/>
      <c r="GNM30"/>
      <c r="GNN30"/>
      <c r="GNO30"/>
      <c r="GNP30"/>
      <c r="GNQ30"/>
      <c r="GNR30"/>
      <c r="GNS30"/>
      <c r="GNT30"/>
      <c r="GNU30"/>
      <c r="GNV30"/>
      <c r="GNW30"/>
      <c r="GNX30"/>
      <c r="GNY30"/>
      <c r="GNZ30"/>
      <c r="GOA30"/>
      <c r="GOB30"/>
      <c r="GOC30"/>
      <c r="GOD30"/>
      <c r="GOE30"/>
      <c r="GOF30"/>
      <c r="GOG30"/>
      <c r="GOH30"/>
      <c r="GOI30"/>
      <c r="GOJ30"/>
      <c r="GOK30"/>
      <c r="GOL30"/>
      <c r="GOM30"/>
      <c r="GON30"/>
      <c r="GOO30"/>
      <c r="GOP30"/>
      <c r="GOQ30"/>
      <c r="GOR30"/>
      <c r="GOS30"/>
      <c r="GOT30"/>
      <c r="GOU30"/>
      <c r="GOV30"/>
      <c r="GOW30"/>
      <c r="GOX30"/>
      <c r="GOY30"/>
      <c r="GOZ30"/>
      <c r="GPA30"/>
      <c r="GPB30"/>
      <c r="GPC30"/>
      <c r="GPD30"/>
      <c r="GPE30"/>
      <c r="GPF30"/>
      <c r="GPG30"/>
      <c r="GPH30"/>
      <c r="GPI30"/>
      <c r="GPJ30"/>
      <c r="GPK30"/>
      <c r="GPL30"/>
      <c r="GPM30"/>
      <c r="GPN30"/>
      <c r="GPO30"/>
      <c r="GPP30"/>
      <c r="GPQ30"/>
      <c r="GPR30"/>
      <c r="GPS30"/>
      <c r="GPT30"/>
      <c r="GPU30"/>
      <c r="GPV30"/>
      <c r="GPW30"/>
      <c r="GPX30"/>
      <c r="GPY30"/>
      <c r="GPZ30"/>
      <c r="GQA30"/>
      <c r="GQB30"/>
      <c r="GQC30"/>
      <c r="GQD30"/>
      <c r="GQE30"/>
      <c r="GQF30"/>
      <c r="GQG30"/>
      <c r="GQH30"/>
      <c r="GQI30"/>
      <c r="GQJ30"/>
      <c r="GQK30"/>
      <c r="GQL30"/>
      <c r="GQM30"/>
      <c r="GQN30"/>
      <c r="GQO30"/>
      <c r="GQP30"/>
      <c r="GQQ30"/>
      <c r="GQR30"/>
      <c r="GQS30"/>
      <c r="GQT30"/>
      <c r="GQU30"/>
      <c r="GQV30"/>
      <c r="GQW30"/>
      <c r="GQX30"/>
      <c r="GQY30"/>
      <c r="GQZ30"/>
      <c r="GRA30"/>
      <c r="GRB30"/>
      <c r="GRC30"/>
      <c r="GRD30"/>
      <c r="GRE30"/>
      <c r="GRF30"/>
      <c r="GRG30"/>
      <c r="GRH30"/>
      <c r="GRI30"/>
      <c r="GRJ30"/>
      <c r="GRK30"/>
      <c r="GRL30"/>
      <c r="GRM30"/>
      <c r="GRN30"/>
      <c r="GRO30"/>
      <c r="GRP30"/>
      <c r="GRQ30"/>
      <c r="GRR30"/>
      <c r="GRS30"/>
      <c r="GRT30"/>
      <c r="GRU30"/>
      <c r="GRV30"/>
      <c r="GRW30"/>
      <c r="GRX30"/>
      <c r="GRY30"/>
      <c r="GRZ30"/>
      <c r="GSA30"/>
      <c r="GSB30"/>
      <c r="GSC30"/>
      <c r="GSD30"/>
      <c r="GSE30"/>
      <c r="GSF30"/>
      <c r="GSG30"/>
      <c r="GSH30"/>
      <c r="GSI30"/>
      <c r="GSJ30"/>
      <c r="GSK30"/>
      <c r="GSL30"/>
      <c r="GSM30"/>
      <c r="GSN30"/>
      <c r="GSO30"/>
      <c r="GSP30"/>
      <c r="GSQ30"/>
      <c r="GSR30"/>
      <c r="GSS30"/>
      <c r="GST30"/>
      <c r="GSU30"/>
      <c r="GSV30"/>
      <c r="GSW30"/>
      <c r="GSX30"/>
      <c r="GSY30"/>
      <c r="GSZ30"/>
      <c r="GTA30"/>
      <c r="GTB30"/>
      <c r="GTC30"/>
      <c r="GTD30"/>
      <c r="GTE30"/>
      <c r="GTF30"/>
      <c r="GTG30"/>
      <c r="GTH30"/>
      <c r="GTI30"/>
      <c r="GTJ30"/>
      <c r="GTK30"/>
      <c r="GTL30"/>
      <c r="GTM30"/>
      <c r="GTN30"/>
      <c r="GTO30"/>
      <c r="GTP30"/>
      <c r="GTQ30"/>
      <c r="GTR30"/>
      <c r="GTS30"/>
      <c r="GTT30"/>
      <c r="GTU30"/>
      <c r="GTV30"/>
      <c r="GTW30"/>
      <c r="GTX30"/>
      <c r="GTY30"/>
      <c r="GTZ30"/>
      <c r="GUA30"/>
      <c r="GUB30"/>
      <c r="GUC30"/>
      <c r="GUD30"/>
      <c r="GUE30"/>
      <c r="GUF30"/>
      <c r="GUG30"/>
      <c r="GUH30"/>
      <c r="GUI30"/>
      <c r="GUJ30"/>
      <c r="GUK30"/>
      <c r="GUL30"/>
      <c r="GUM30"/>
      <c r="GUN30"/>
      <c r="GUO30"/>
      <c r="GUP30"/>
      <c r="GUQ30"/>
      <c r="GUR30"/>
      <c r="GUS30"/>
      <c r="GUT30"/>
      <c r="GUU30"/>
      <c r="GUV30"/>
      <c r="GUW30"/>
      <c r="GUX30"/>
      <c r="GUY30"/>
      <c r="GUZ30"/>
      <c r="GVA30"/>
      <c r="GVB30"/>
      <c r="GVC30"/>
      <c r="GVD30"/>
      <c r="GVE30"/>
      <c r="GVF30"/>
      <c r="GVG30"/>
      <c r="GVH30"/>
      <c r="GVI30"/>
      <c r="GVJ30"/>
      <c r="GVK30"/>
      <c r="GVL30"/>
      <c r="GVM30"/>
      <c r="GVN30"/>
      <c r="GVO30"/>
      <c r="GVP30"/>
      <c r="GVQ30"/>
      <c r="GVR30"/>
      <c r="GVS30"/>
      <c r="GVT30"/>
      <c r="GVU30"/>
      <c r="GVV30"/>
      <c r="GVW30"/>
      <c r="GVX30"/>
      <c r="GVY30"/>
      <c r="GVZ30"/>
      <c r="GWA30"/>
      <c r="GWB30"/>
      <c r="GWC30"/>
      <c r="GWD30"/>
      <c r="GWE30"/>
      <c r="GWF30"/>
      <c r="GWG30"/>
      <c r="GWH30"/>
      <c r="GWI30"/>
      <c r="GWJ30"/>
      <c r="GWK30"/>
      <c r="GWL30"/>
      <c r="GWM30"/>
      <c r="GWN30"/>
      <c r="GWO30"/>
      <c r="GWP30"/>
      <c r="GWQ30"/>
      <c r="GWR30"/>
      <c r="GWS30"/>
      <c r="GWT30"/>
      <c r="GWU30"/>
      <c r="GWV30"/>
      <c r="GWW30"/>
      <c r="GWX30"/>
      <c r="GWY30"/>
      <c r="GWZ30"/>
      <c r="GXA30"/>
      <c r="GXB30"/>
      <c r="GXC30"/>
      <c r="GXD30"/>
      <c r="GXE30"/>
      <c r="GXF30"/>
      <c r="GXG30"/>
      <c r="GXH30"/>
      <c r="GXI30"/>
      <c r="GXJ30"/>
      <c r="GXK30"/>
      <c r="GXL30"/>
      <c r="GXM30"/>
      <c r="GXN30"/>
      <c r="GXO30"/>
      <c r="GXP30"/>
      <c r="GXQ30"/>
      <c r="GXR30"/>
      <c r="GXS30"/>
      <c r="GXT30"/>
      <c r="GXU30"/>
      <c r="GXV30"/>
      <c r="GXW30"/>
      <c r="GXX30"/>
      <c r="GXY30"/>
      <c r="GXZ30"/>
      <c r="GYA30"/>
      <c r="GYB30"/>
      <c r="GYC30"/>
      <c r="GYD30"/>
      <c r="GYE30"/>
      <c r="GYF30"/>
      <c r="GYG30"/>
      <c r="GYH30"/>
      <c r="GYI30"/>
      <c r="GYJ30"/>
      <c r="GYK30"/>
      <c r="GYL30"/>
      <c r="GYM30"/>
      <c r="GYN30"/>
      <c r="GYO30"/>
      <c r="GYP30"/>
      <c r="GYQ30"/>
      <c r="GYR30"/>
      <c r="GYS30"/>
      <c r="GYT30"/>
      <c r="GYU30"/>
      <c r="GYV30"/>
      <c r="GYW30"/>
      <c r="GYX30"/>
      <c r="GYY30"/>
      <c r="GYZ30"/>
      <c r="GZA30"/>
      <c r="GZB30"/>
      <c r="GZC30"/>
      <c r="GZD30"/>
      <c r="GZE30"/>
      <c r="GZF30"/>
      <c r="GZG30"/>
      <c r="GZH30"/>
      <c r="GZI30"/>
      <c r="GZJ30"/>
      <c r="GZK30"/>
      <c r="GZL30"/>
      <c r="GZM30"/>
      <c r="GZN30"/>
      <c r="GZO30"/>
      <c r="GZP30"/>
      <c r="GZQ30"/>
      <c r="GZR30"/>
      <c r="GZS30"/>
      <c r="GZT30"/>
      <c r="GZU30"/>
      <c r="GZV30"/>
      <c r="GZW30"/>
      <c r="GZX30"/>
      <c r="GZY30"/>
      <c r="GZZ30"/>
      <c r="HAA30"/>
      <c r="HAB30"/>
      <c r="HAC30"/>
      <c r="HAD30"/>
      <c r="HAE30"/>
      <c r="HAF30"/>
      <c r="HAG30"/>
      <c r="HAH30"/>
      <c r="HAI30"/>
      <c r="HAJ30"/>
      <c r="HAK30"/>
      <c r="HAL30"/>
      <c r="HAM30"/>
      <c r="HAN30"/>
      <c r="HAO30"/>
      <c r="HAP30"/>
      <c r="HAQ30"/>
      <c r="HAR30"/>
      <c r="HAS30"/>
      <c r="HAT30"/>
      <c r="HAU30"/>
      <c r="HAV30"/>
      <c r="HAW30"/>
      <c r="HAX30"/>
      <c r="HAY30"/>
      <c r="HAZ30"/>
      <c r="HBA30"/>
      <c r="HBB30"/>
      <c r="HBC30"/>
      <c r="HBD30"/>
      <c r="HBE30"/>
      <c r="HBF30"/>
      <c r="HBG30"/>
      <c r="HBH30"/>
      <c r="HBI30"/>
      <c r="HBJ30"/>
      <c r="HBK30"/>
      <c r="HBL30"/>
      <c r="HBM30"/>
      <c r="HBN30"/>
      <c r="HBO30"/>
      <c r="HBP30"/>
      <c r="HBQ30"/>
      <c r="HBR30"/>
      <c r="HBS30"/>
      <c r="HBT30"/>
      <c r="HBU30"/>
      <c r="HBV30"/>
      <c r="HBW30"/>
      <c r="HBX30"/>
      <c r="HBY30"/>
      <c r="HBZ30"/>
      <c r="HCA30"/>
      <c r="HCB30"/>
      <c r="HCC30"/>
      <c r="HCD30"/>
      <c r="HCE30"/>
      <c r="HCF30"/>
      <c r="HCG30"/>
      <c r="HCH30"/>
      <c r="HCI30"/>
      <c r="HCJ30"/>
      <c r="HCK30"/>
      <c r="HCL30"/>
      <c r="HCM30"/>
      <c r="HCN30"/>
      <c r="HCO30"/>
      <c r="HCP30"/>
      <c r="HCQ30"/>
      <c r="HCR30"/>
      <c r="HCS30"/>
      <c r="HCT30"/>
      <c r="HCU30"/>
      <c r="HCV30"/>
      <c r="HCW30"/>
      <c r="HCX30"/>
      <c r="HCY30"/>
      <c r="HCZ30"/>
      <c r="HDA30"/>
      <c r="HDB30"/>
      <c r="HDC30"/>
      <c r="HDD30"/>
      <c r="HDE30"/>
      <c r="HDF30"/>
      <c r="HDG30"/>
      <c r="HDH30"/>
      <c r="HDI30"/>
      <c r="HDJ30"/>
      <c r="HDK30"/>
      <c r="HDL30"/>
      <c r="HDM30"/>
      <c r="HDN30"/>
      <c r="HDO30"/>
      <c r="HDP30"/>
      <c r="HDQ30"/>
      <c r="HDR30"/>
      <c r="HDS30"/>
      <c r="HDT30"/>
      <c r="HDU30"/>
      <c r="HDV30"/>
      <c r="HDW30"/>
      <c r="HDX30"/>
      <c r="HDY30"/>
      <c r="HDZ30"/>
      <c r="HEA30"/>
      <c r="HEB30"/>
      <c r="HEC30"/>
      <c r="HED30"/>
      <c r="HEE30"/>
      <c r="HEF30"/>
      <c r="HEG30"/>
      <c r="HEH30"/>
      <c r="HEI30"/>
      <c r="HEJ30"/>
      <c r="HEK30"/>
      <c r="HEL30"/>
      <c r="HEM30"/>
      <c r="HEN30"/>
      <c r="HEO30"/>
      <c r="HEP30"/>
      <c r="HEQ30"/>
      <c r="HER30"/>
      <c r="HES30"/>
      <c r="HET30"/>
      <c r="HEU30"/>
      <c r="HEV30"/>
      <c r="HEW30"/>
      <c r="HEX30"/>
      <c r="HEY30"/>
      <c r="HEZ30"/>
      <c r="HFA30"/>
      <c r="HFB30"/>
      <c r="HFC30"/>
      <c r="HFD30"/>
      <c r="HFE30"/>
      <c r="HFF30"/>
      <c r="HFG30"/>
      <c r="HFH30"/>
      <c r="HFI30"/>
      <c r="HFJ30"/>
      <c r="HFK30"/>
      <c r="HFL30"/>
      <c r="HFM30"/>
      <c r="HFN30"/>
      <c r="HFO30"/>
      <c r="HFP30"/>
      <c r="HFQ30"/>
      <c r="HFR30"/>
      <c r="HFS30"/>
      <c r="HFT30"/>
      <c r="HFU30"/>
      <c r="HFV30"/>
      <c r="HFW30"/>
      <c r="HFX30"/>
      <c r="HFY30"/>
      <c r="HFZ30"/>
      <c r="HGA30"/>
      <c r="HGB30"/>
      <c r="HGC30"/>
      <c r="HGD30"/>
      <c r="HGE30"/>
      <c r="HGF30"/>
      <c r="HGG30"/>
      <c r="HGH30"/>
      <c r="HGI30"/>
      <c r="HGJ30"/>
      <c r="HGK30"/>
      <c r="HGL30"/>
      <c r="HGM30"/>
      <c r="HGN30"/>
      <c r="HGO30"/>
      <c r="HGP30"/>
      <c r="HGQ30"/>
      <c r="HGR30"/>
      <c r="HGS30"/>
      <c r="HGT30"/>
      <c r="HGU30"/>
      <c r="HGV30"/>
      <c r="HGW30"/>
      <c r="HGX30"/>
      <c r="HGY30"/>
      <c r="HGZ30"/>
      <c r="HHA30"/>
      <c r="HHB30"/>
      <c r="HHC30"/>
      <c r="HHD30"/>
      <c r="HHE30"/>
      <c r="HHF30"/>
      <c r="HHG30"/>
      <c r="HHH30"/>
      <c r="HHI30"/>
      <c r="HHJ30"/>
      <c r="HHK30"/>
      <c r="HHL30"/>
      <c r="HHM30"/>
      <c r="HHN30"/>
      <c r="HHO30"/>
      <c r="HHP30"/>
      <c r="HHQ30"/>
      <c r="HHR30"/>
      <c r="HHS30"/>
      <c r="HHT30"/>
      <c r="HHU30"/>
      <c r="HHV30"/>
      <c r="HHW30"/>
      <c r="HHX30"/>
      <c r="HHY30"/>
      <c r="HHZ30"/>
      <c r="HIA30"/>
      <c r="HIB30"/>
      <c r="HIC30"/>
      <c r="HID30"/>
      <c r="HIE30"/>
      <c r="HIF30"/>
      <c r="HIG30"/>
      <c r="HIH30"/>
      <c r="HII30"/>
      <c r="HIJ30"/>
      <c r="HIK30"/>
      <c r="HIL30"/>
      <c r="HIM30"/>
      <c r="HIN30"/>
      <c r="HIO30"/>
      <c r="HIP30"/>
      <c r="HIQ30"/>
      <c r="HIR30"/>
      <c r="HIS30"/>
      <c r="HIT30"/>
      <c r="HIU30"/>
      <c r="HIV30"/>
      <c r="HIW30"/>
      <c r="HIX30"/>
      <c r="HIY30"/>
      <c r="HIZ30"/>
      <c r="HJA30"/>
      <c r="HJB30"/>
      <c r="HJC30"/>
      <c r="HJD30"/>
      <c r="HJE30"/>
      <c r="HJF30"/>
      <c r="HJG30"/>
      <c r="HJH30"/>
      <c r="HJI30"/>
      <c r="HJJ30"/>
      <c r="HJK30"/>
      <c r="HJL30"/>
      <c r="HJM30"/>
      <c r="HJN30"/>
      <c r="HJO30"/>
      <c r="HJP30"/>
      <c r="HJQ30"/>
      <c r="HJR30"/>
      <c r="HJS30"/>
      <c r="HJT30"/>
      <c r="HJU30"/>
      <c r="HJV30"/>
      <c r="HJW30"/>
      <c r="HJX30"/>
      <c r="HJY30"/>
      <c r="HJZ30"/>
      <c r="HKA30"/>
      <c r="HKB30"/>
      <c r="HKC30"/>
      <c r="HKD30"/>
      <c r="HKE30"/>
      <c r="HKF30"/>
      <c r="HKG30"/>
      <c r="HKH30"/>
      <c r="HKI30"/>
      <c r="HKJ30"/>
      <c r="HKK30"/>
      <c r="HKL30"/>
      <c r="HKM30"/>
      <c r="HKN30"/>
      <c r="HKO30"/>
      <c r="HKP30"/>
      <c r="HKQ30"/>
      <c r="HKR30"/>
      <c r="HKS30"/>
      <c r="HKT30"/>
      <c r="HKU30"/>
      <c r="HKV30"/>
      <c r="HKW30"/>
      <c r="HKX30"/>
      <c r="HKY30"/>
      <c r="HKZ30"/>
      <c r="HLA30"/>
      <c r="HLB30"/>
      <c r="HLC30"/>
      <c r="HLD30"/>
      <c r="HLE30"/>
      <c r="HLF30"/>
      <c r="HLG30"/>
      <c r="HLH30"/>
      <c r="HLI30"/>
      <c r="HLJ30"/>
      <c r="HLK30"/>
      <c r="HLL30"/>
      <c r="HLM30"/>
      <c r="HLN30"/>
      <c r="HLO30"/>
      <c r="HLP30"/>
      <c r="HLQ30"/>
      <c r="HLR30"/>
      <c r="HLS30"/>
      <c r="HLT30"/>
      <c r="HLU30"/>
      <c r="HLV30"/>
      <c r="HLW30"/>
      <c r="HLX30"/>
      <c r="HLY30"/>
      <c r="HLZ30"/>
      <c r="HMA30"/>
      <c r="HMB30"/>
      <c r="HMC30"/>
      <c r="HMD30"/>
      <c r="HME30"/>
      <c r="HMF30"/>
      <c r="HMG30"/>
      <c r="HMH30"/>
      <c r="HMI30"/>
      <c r="HMJ30"/>
      <c r="HMK30"/>
      <c r="HML30"/>
      <c r="HMM30"/>
      <c r="HMN30"/>
      <c r="HMO30"/>
      <c r="HMP30"/>
      <c r="HMQ30"/>
      <c r="HMR30"/>
      <c r="HMS30"/>
      <c r="HMT30"/>
      <c r="HMU30"/>
      <c r="HMV30"/>
      <c r="HMW30"/>
      <c r="HMX30"/>
      <c r="HMY30"/>
      <c r="HMZ30"/>
      <c r="HNA30"/>
      <c r="HNB30"/>
      <c r="HNC30"/>
      <c r="HND30"/>
      <c r="HNE30"/>
      <c r="HNF30"/>
      <c r="HNG30"/>
      <c r="HNH30"/>
      <c r="HNI30"/>
      <c r="HNJ30"/>
      <c r="HNK30"/>
      <c r="HNL30"/>
      <c r="HNM30"/>
      <c r="HNN30"/>
      <c r="HNO30"/>
      <c r="HNP30"/>
      <c r="HNQ30"/>
      <c r="HNR30"/>
      <c r="HNS30"/>
      <c r="HNT30"/>
      <c r="HNU30"/>
      <c r="HNV30"/>
      <c r="HNW30"/>
      <c r="HNX30"/>
      <c r="HNY30"/>
      <c r="HNZ30"/>
      <c r="HOA30"/>
      <c r="HOB30"/>
      <c r="HOC30"/>
      <c r="HOD30"/>
      <c r="HOE30"/>
      <c r="HOF30"/>
      <c r="HOG30"/>
      <c r="HOH30"/>
      <c r="HOI30"/>
      <c r="HOJ30"/>
      <c r="HOK30"/>
      <c r="HOL30"/>
      <c r="HOM30"/>
      <c r="HON30"/>
      <c r="HOO30"/>
      <c r="HOP30"/>
      <c r="HOQ30"/>
      <c r="HOR30"/>
      <c r="HOS30"/>
      <c r="HOT30"/>
      <c r="HOU30"/>
      <c r="HOV30"/>
      <c r="HOW30"/>
      <c r="HOX30"/>
      <c r="HOY30"/>
      <c r="HOZ30"/>
      <c r="HPA30"/>
      <c r="HPB30"/>
      <c r="HPC30"/>
      <c r="HPD30"/>
      <c r="HPE30"/>
      <c r="HPF30"/>
      <c r="HPG30"/>
      <c r="HPH30"/>
      <c r="HPI30"/>
      <c r="HPJ30"/>
      <c r="HPK30"/>
      <c r="HPL30"/>
      <c r="HPM30"/>
      <c r="HPN30"/>
      <c r="HPO30"/>
      <c r="HPP30"/>
      <c r="HPQ30"/>
      <c r="HPR30"/>
      <c r="HPS30"/>
      <c r="HPT30"/>
      <c r="HPU30"/>
      <c r="HPV30"/>
      <c r="HPW30"/>
      <c r="HPX30"/>
      <c r="HPY30"/>
      <c r="HPZ30"/>
      <c r="HQA30"/>
      <c r="HQB30"/>
      <c r="HQC30"/>
      <c r="HQD30"/>
      <c r="HQE30"/>
      <c r="HQF30"/>
      <c r="HQG30"/>
      <c r="HQH30"/>
      <c r="HQI30"/>
      <c r="HQJ30"/>
      <c r="HQK30"/>
      <c r="HQL30"/>
      <c r="HQM30"/>
      <c r="HQN30"/>
      <c r="HQO30"/>
      <c r="HQP30"/>
      <c r="HQQ30"/>
      <c r="HQR30"/>
      <c r="HQS30"/>
      <c r="HQT30"/>
      <c r="HQU30"/>
      <c r="HQV30"/>
      <c r="HQW30"/>
      <c r="HQX30"/>
      <c r="HQY30"/>
      <c r="HQZ30"/>
      <c r="HRA30"/>
      <c r="HRB30"/>
      <c r="HRC30"/>
      <c r="HRD30"/>
      <c r="HRE30"/>
      <c r="HRF30"/>
      <c r="HRG30"/>
      <c r="HRH30"/>
      <c r="HRI30"/>
      <c r="HRJ30"/>
      <c r="HRK30"/>
      <c r="HRL30"/>
      <c r="HRM30"/>
      <c r="HRN30"/>
      <c r="HRO30"/>
      <c r="HRP30"/>
      <c r="HRQ30"/>
      <c r="HRR30"/>
      <c r="HRS30"/>
      <c r="HRT30"/>
      <c r="HRU30"/>
      <c r="HRV30"/>
      <c r="HRW30"/>
      <c r="HRX30"/>
      <c r="HRY30"/>
      <c r="HRZ30"/>
      <c r="HSA30"/>
      <c r="HSB30"/>
      <c r="HSC30"/>
      <c r="HSD30"/>
      <c r="HSE30"/>
      <c r="HSF30"/>
      <c r="HSG30"/>
      <c r="HSH30"/>
      <c r="HSI30"/>
      <c r="HSJ30"/>
      <c r="HSK30"/>
      <c r="HSL30"/>
      <c r="HSM30"/>
      <c r="HSN30"/>
      <c r="HSO30"/>
      <c r="HSP30"/>
      <c r="HSQ30"/>
      <c r="HSR30"/>
      <c r="HSS30"/>
      <c r="HST30"/>
      <c r="HSU30"/>
      <c r="HSV30"/>
      <c r="HSW30"/>
      <c r="HSX30"/>
      <c r="HSY30"/>
      <c r="HSZ30"/>
      <c r="HTA30"/>
      <c r="HTB30"/>
      <c r="HTC30"/>
      <c r="HTD30"/>
      <c r="HTE30"/>
      <c r="HTF30"/>
      <c r="HTG30"/>
      <c r="HTH30"/>
      <c r="HTI30"/>
      <c r="HTJ30"/>
      <c r="HTK30"/>
      <c r="HTL30"/>
      <c r="HTM30"/>
      <c r="HTN30"/>
      <c r="HTO30"/>
      <c r="HTP30"/>
      <c r="HTQ30"/>
      <c r="HTR30"/>
      <c r="HTS30"/>
      <c r="HTT30"/>
      <c r="HTU30"/>
      <c r="HTV30"/>
      <c r="HTW30"/>
      <c r="HTX30"/>
      <c r="HTY30"/>
      <c r="HTZ30"/>
      <c r="HUA30"/>
      <c r="HUB30"/>
      <c r="HUC30"/>
      <c r="HUD30"/>
      <c r="HUE30"/>
      <c r="HUF30"/>
      <c r="HUG30"/>
      <c r="HUH30"/>
      <c r="HUI30"/>
      <c r="HUJ30"/>
      <c r="HUK30"/>
      <c r="HUL30"/>
      <c r="HUM30"/>
      <c r="HUN30"/>
      <c r="HUO30"/>
      <c r="HUP30"/>
      <c r="HUQ30"/>
      <c r="HUR30"/>
      <c r="HUS30"/>
      <c r="HUT30"/>
      <c r="HUU30"/>
      <c r="HUV30"/>
      <c r="HUW30"/>
      <c r="HUX30"/>
      <c r="HUY30"/>
      <c r="HUZ30"/>
      <c r="HVA30"/>
      <c r="HVB30"/>
      <c r="HVC30"/>
      <c r="HVD30"/>
      <c r="HVE30"/>
      <c r="HVF30"/>
      <c r="HVG30"/>
      <c r="HVH30"/>
      <c r="HVI30"/>
      <c r="HVJ30"/>
      <c r="HVK30"/>
      <c r="HVL30"/>
      <c r="HVM30"/>
      <c r="HVN30"/>
      <c r="HVO30"/>
      <c r="HVP30"/>
      <c r="HVQ30"/>
      <c r="HVR30"/>
      <c r="HVS30"/>
      <c r="HVT30"/>
      <c r="HVU30"/>
      <c r="HVV30"/>
      <c r="HVW30"/>
      <c r="HVX30"/>
      <c r="HVY30"/>
      <c r="HVZ30"/>
      <c r="HWA30"/>
      <c r="HWB30"/>
      <c r="HWC30"/>
      <c r="HWD30"/>
      <c r="HWE30"/>
      <c r="HWF30"/>
      <c r="HWG30"/>
      <c r="HWH30"/>
      <c r="HWI30"/>
      <c r="HWJ30"/>
      <c r="HWK30"/>
      <c r="HWL30"/>
      <c r="HWM30"/>
      <c r="HWN30"/>
      <c r="HWO30"/>
      <c r="HWP30"/>
      <c r="HWQ30"/>
      <c r="HWR30"/>
      <c r="HWS30"/>
      <c r="HWT30"/>
      <c r="HWU30"/>
      <c r="HWV30"/>
      <c r="HWW30"/>
      <c r="HWX30"/>
      <c r="HWY30"/>
      <c r="HWZ30"/>
      <c r="HXA30"/>
      <c r="HXB30"/>
      <c r="HXC30"/>
      <c r="HXD30"/>
      <c r="HXE30"/>
      <c r="HXF30"/>
      <c r="HXG30"/>
      <c r="HXH30"/>
      <c r="HXI30"/>
      <c r="HXJ30"/>
      <c r="HXK30"/>
      <c r="HXL30"/>
      <c r="HXM30"/>
      <c r="HXN30"/>
      <c r="HXO30"/>
      <c r="HXP30"/>
      <c r="HXQ30"/>
      <c r="HXR30"/>
      <c r="HXS30"/>
      <c r="HXT30"/>
      <c r="HXU30"/>
      <c r="HXV30"/>
      <c r="HXW30"/>
      <c r="HXX30"/>
      <c r="HXY30"/>
      <c r="HXZ30"/>
      <c r="HYA30"/>
      <c r="HYB30"/>
      <c r="HYC30"/>
      <c r="HYD30"/>
      <c r="HYE30"/>
      <c r="HYF30"/>
      <c r="HYG30"/>
      <c r="HYH30"/>
      <c r="HYI30"/>
      <c r="HYJ30"/>
      <c r="HYK30"/>
      <c r="HYL30"/>
      <c r="HYM30"/>
      <c r="HYN30"/>
      <c r="HYO30"/>
      <c r="HYP30"/>
      <c r="HYQ30"/>
      <c r="HYR30"/>
      <c r="HYS30"/>
      <c r="HYT30"/>
      <c r="HYU30"/>
      <c r="HYV30"/>
      <c r="HYW30"/>
      <c r="HYX30"/>
      <c r="HYY30"/>
      <c r="HYZ30"/>
      <c r="HZA30"/>
      <c r="HZB30"/>
      <c r="HZC30"/>
      <c r="HZD30"/>
      <c r="HZE30"/>
      <c r="HZF30"/>
      <c r="HZG30"/>
      <c r="HZH30"/>
      <c r="HZI30"/>
      <c r="HZJ30"/>
      <c r="HZK30"/>
      <c r="HZL30"/>
      <c r="HZM30"/>
      <c r="HZN30"/>
      <c r="HZO30"/>
      <c r="HZP30"/>
      <c r="HZQ30"/>
      <c r="HZR30"/>
      <c r="HZS30"/>
      <c r="HZT30"/>
      <c r="HZU30"/>
      <c r="HZV30"/>
      <c r="HZW30"/>
      <c r="HZX30"/>
      <c r="HZY30"/>
      <c r="HZZ30"/>
      <c r="IAA30"/>
      <c r="IAB30"/>
      <c r="IAC30"/>
      <c r="IAD30"/>
      <c r="IAE30"/>
      <c r="IAF30"/>
      <c r="IAG30"/>
      <c r="IAH30"/>
      <c r="IAI30"/>
      <c r="IAJ30"/>
      <c r="IAK30"/>
      <c r="IAL30"/>
      <c r="IAM30"/>
      <c r="IAN30"/>
      <c r="IAO30"/>
      <c r="IAP30"/>
      <c r="IAQ30"/>
      <c r="IAR30"/>
      <c r="IAS30"/>
      <c r="IAT30"/>
      <c r="IAU30"/>
      <c r="IAV30"/>
      <c r="IAW30"/>
      <c r="IAX30"/>
      <c r="IAY30"/>
      <c r="IAZ30"/>
      <c r="IBA30"/>
      <c r="IBB30"/>
      <c r="IBC30"/>
      <c r="IBD30"/>
      <c r="IBE30"/>
      <c r="IBF30"/>
      <c r="IBG30"/>
      <c r="IBH30"/>
      <c r="IBI30"/>
      <c r="IBJ30"/>
      <c r="IBK30"/>
      <c r="IBL30"/>
      <c r="IBM30"/>
      <c r="IBN30"/>
      <c r="IBO30"/>
      <c r="IBP30"/>
      <c r="IBQ30"/>
      <c r="IBR30"/>
      <c r="IBS30"/>
      <c r="IBT30"/>
      <c r="IBU30"/>
      <c r="IBV30"/>
      <c r="IBW30"/>
      <c r="IBX30"/>
      <c r="IBY30"/>
      <c r="IBZ30"/>
      <c r="ICA30"/>
      <c r="ICB30"/>
      <c r="ICC30"/>
      <c r="ICD30"/>
      <c r="ICE30"/>
      <c r="ICF30"/>
      <c r="ICG30"/>
      <c r="ICH30"/>
      <c r="ICI30"/>
      <c r="ICJ30"/>
      <c r="ICK30"/>
      <c r="ICL30"/>
      <c r="ICM30"/>
      <c r="ICN30"/>
      <c r="ICO30"/>
      <c r="ICP30"/>
      <c r="ICQ30"/>
      <c r="ICR30"/>
      <c r="ICS30"/>
      <c r="ICT30"/>
      <c r="ICU30"/>
      <c r="ICV30"/>
      <c r="ICW30"/>
      <c r="ICX30"/>
      <c r="ICY30"/>
      <c r="ICZ30"/>
      <c r="IDA30"/>
      <c r="IDB30"/>
      <c r="IDC30"/>
      <c r="IDD30"/>
      <c r="IDE30"/>
      <c r="IDF30"/>
      <c r="IDG30"/>
      <c r="IDH30"/>
      <c r="IDI30"/>
      <c r="IDJ30"/>
      <c r="IDK30"/>
      <c r="IDL30"/>
      <c r="IDM30"/>
      <c r="IDN30"/>
      <c r="IDO30"/>
      <c r="IDP30"/>
      <c r="IDQ30"/>
      <c r="IDR30"/>
      <c r="IDS30"/>
      <c r="IDT30"/>
      <c r="IDU30"/>
      <c r="IDV30"/>
      <c r="IDW30"/>
      <c r="IDX30"/>
      <c r="IDY30"/>
      <c r="IDZ30"/>
      <c r="IEA30"/>
      <c r="IEB30"/>
      <c r="IEC30"/>
      <c r="IED30"/>
      <c r="IEE30"/>
      <c r="IEF30"/>
      <c r="IEG30"/>
      <c r="IEH30"/>
      <c r="IEI30"/>
      <c r="IEJ30"/>
      <c r="IEK30"/>
      <c r="IEL30"/>
      <c r="IEM30"/>
      <c r="IEN30"/>
      <c r="IEO30"/>
      <c r="IEP30"/>
      <c r="IEQ30"/>
      <c r="IER30"/>
      <c r="IES30"/>
      <c r="IET30"/>
      <c r="IEU30"/>
      <c r="IEV30"/>
      <c r="IEW30"/>
      <c r="IEX30"/>
      <c r="IEY30"/>
      <c r="IEZ30"/>
      <c r="IFA30"/>
      <c r="IFB30"/>
      <c r="IFC30"/>
      <c r="IFD30"/>
      <c r="IFE30"/>
      <c r="IFF30"/>
      <c r="IFG30"/>
      <c r="IFH30"/>
      <c r="IFI30"/>
      <c r="IFJ30"/>
      <c r="IFK30"/>
      <c r="IFL30"/>
      <c r="IFM30"/>
      <c r="IFN30"/>
      <c r="IFO30"/>
      <c r="IFP30"/>
      <c r="IFQ30"/>
      <c r="IFR30"/>
      <c r="IFS30"/>
      <c r="IFT30"/>
      <c r="IFU30"/>
      <c r="IFV30"/>
      <c r="IFW30"/>
      <c r="IFX30"/>
      <c r="IFY30"/>
      <c r="IFZ30"/>
      <c r="IGA30"/>
      <c r="IGB30"/>
      <c r="IGC30"/>
      <c r="IGD30"/>
      <c r="IGE30"/>
      <c r="IGF30"/>
      <c r="IGG30"/>
      <c r="IGH30"/>
      <c r="IGI30"/>
      <c r="IGJ30"/>
      <c r="IGK30"/>
      <c r="IGL30"/>
      <c r="IGM30"/>
      <c r="IGN30"/>
      <c r="IGO30"/>
      <c r="IGP30"/>
      <c r="IGQ30"/>
      <c r="IGR30"/>
      <c r="IGS30"/>
      <c r="IGT30"/>
      <c r="IGU30"/>
      <c r="IGV30"/>
      <c r="IGW30"/>
      <c r="IGX30"/>
      <c r="IGY30"/>
      <c r="IGZ30"/>
      <c r="IHA30"/>
      <c r="IHB30"/>
      <c r="IHC30"/>
      <c r="IHD30"/>
      <c r="IHE30"/>
      <c r="IHF30"/>
      <c r="IHG30"/>
      <c r="IHH30"/>
      <c r="IHI30"/>
      <c r="IHJ30"/>
      <c r="IHK30"/>
      <c r="IHL30"/>
      <c r="IHM30"/>
      <c r="IHN30"/>
      <c r="IHO30"/>
      <c r="IHP30"/>
      <c r="IHQ30"/>
      <c r="IHR30"/>
      <c r="IHS30"/>
      <c r="IHT30"/>
      <c r="IHU30"/>
      <c r="IHV30"/>
      <c r="IHW30"/>
      <c r="IHX30"/>
      <c r="IHY30"/>
      <c r="IHZ30"/>
      <c r="IIA30"/>
      <c r="IIB30"/>
      <c r="IIC30"/>
      <c r="IID30"/>
      <c r="IIE30"/>
      <c r="IIF30"/>
      <c r="IIG30"/>
      <c r="IIH30"/>
      <c r="III30"/>
      <c r="IIJ30"/>
      <c r="IIK30"/>
      <c r="IIL30"/>
      <c r="IIM30"/>
      <c r="IIN30"/>
      <c r="IIO30"/>
      <c r="IIP30"/>
      <c r="IIQ30"/>
      <c r="IIR30"/>
      <c r="IIS30"/>
      <c r="IIT30"/>
      <c r="IIU30"/>
      <c r="IIV30"/>
      <c r="IIW30"/>
      <c r="IIX30"/>
      <c r="IIY30"/>
      <c r="IIZ30"/>
      <c r="IJA30"/>
      <c r="IJB30"/>
      <c r="IJC30"/>
      <c r="IJD30"/>
      <c r="IJE30"/>
      <c r="IJF30"/>
      <c r="IJG30"/>
      <c r="IJH30"/>
      <c r="IJI30"/>
      <c r="IJJ30"/>
      <c r="IJK30"/>
      <c r="IJL30"/>
      <c r="IJM30"/>
      <c r="IJN30"/>
      <c r="IJO30"/>
      <c r="IJP30"/>
      <c r="IJQ30"/>
      <c r="IJR30"/>
      <c r="IJS30"/>
      <c r="IJT30"/>
      <c r="IJU30"/>
      <c r="IJV30"/>
      <c r="IJW30"/>
      <c r="IJX30"/>
      <c r="IJY30"/>
      <c r="IJZ30"/>
      <c r="IKA30"/>
      <c r="IKB30"/>
      <c r="IKC30"/>
      <c r="IKD30"/>
      <c r="IKE30"/>
      <c r="IKF30"/>
      <c r="IKG30"/>
      <c r="IKH30"/>
      <c r="IKI30"/>
      <c r="IKJ30"/>
      <c r="IKK30"/>
      <c r="IKL30"/>
      <c r="IKM30"/>
      <c r="IKN30"/>
      <c r="IKO30"/>
      <c r="IKP30"/>
      <c r="IKQ30"/>
      <c r="IKR30"/>
      <c r="IKS30"/>
      <c r="IKT30"/>
      <c r="IKU30"/>
      <c r="IKV30"/>
      <c r="IKW30"/>
      <c r="IKX30"/>
      <c r="IKY30"/>
      <c r="IKZ30"/>
      <c r="ILA30"/>
      <c r="ILB30"/>
      <c r="ILC30"/>
      <c r="ILD30"/>
      <c r="ILE30"/>
      <c r="ILF30"/>
      <c r="ILG30"/>
      <c r="ILH30"/>
      <c r="ILI30"/>
      <c r="ILJ30"/>
      <c r="ILK30"/>
      <c r="ILL30"/>
      <c r="ILM30"/>
      <c r="ILN30"/>
      <c r="ILO30"/>
      <c r="ILP30"/>
      <c r="ILQ30"/>
      <c r="ILR30"/>
      <c r="ILS30"/>
      <c r="ILT30"/>
      <c r="ILU30"/>
      <c r="ILV30"/>
      <c r="ILW30"/>
      <c r="ILX30"/>
      <c r="ILY30"/>
      <c r="ILZ30"/>
      <c r="IMA30"/>
      <c r="IMB30"/>
      <c r="IMC30"/>
      <c r="IMD30"/>
      <c r="IME30"/>
      <c r="IMF30"/>
      <c r="IMG30"/>
      <c r="IMH30"/>
      <c r="IMI30"/>
      <c r="IMJ30"/>
      <c r="IMK30"/>
      <c r="IML30"/>
      <c r="IMM30"/>
      <c r="IMN30"/>
      <c r="IMO30"/>
      <c r="IMP30"/>
      <c r="IMQ30"/>
      <c r="IMR30"/>
      <c r="IMS30"/>
      <c r="IMT30"/>
      <c r="IMU30"/>
      <c r="IMV30"/>
      <c r="IMW30"/>
      <c r="IMX30"/>
      <c r="IMY30"/>
      <c r="IMZ30"/>
      <c r="INA30"/>
      <c r="INB30"/>
      <c r="INC30"/>
      <c r="IND30"/>
      <c r="INE30"/>
      <c r="INF30"/>
      <c r="ING30"/>
      <c r="INH30"/>
      <c r="INI30"/>
      <c r="INJ30"/>
      <c r="INK30"/>
      <c r="INL30"/>
      <c r="INM30"/>
      <c r="INN30"/>
      <c r="INO30"/>
      <c r="INP30"/>
      <c r="INQ30"/>
      <c r="INR30"/>
      <c r="INS30"/>
      <c r="INT30"/>
      <c r="INU30"/>
      <c r="INV30"/>
      <c r="INW30"/>
      <c r="INX30"/>
      <c r="INY30"/>
      <c r="INZ30"/>
      <c r="IOA30"/>
      <c r="IOB30"/>
      <c r="IOC30"/>
      <c r="IOD30"/>
      <c r="IOE30"/>
      <c r="IOF30"/>
      <c r="IOG30"/>
      <c r="IOH30"/>
      <c r="IOI30"/>
      <c r="IOJ30"/>
      <c r="IOK30"/>
      <c r="IOL30"/>
      <c r="IOM30"/>
      <c r="ION30"/>
      <c r="IOO30"/>
      <c r="IOP30"/>
      <c r="IOQ30"/>
      <c r="IOR30"/>
      <c r="IOS30"/>
      <c r="IOT30"/>
      <c r="IOU30"/>
      <c r="IOV30"/>
      <c r="IOW30"/>
      <c r="IOX30"/>
      <c r="IOY30"/>
      <c r="IOZ30"/>
      <c r="IPA30"/>
      <c r="IPB30"/>
      <c r="IPC30"/>
      <c r="IPD30"/>
      <c r="IPE30"/>
      <c r="IPF30"/>
      <c r="IPG30"/>
      <c r="IPH30"/>
      <c r="IPI30"/>
      <c r="IPJ30"/>
      <c r="IPK30"/>
      <c r="IPL30"/>
      <c r="IPM30"/>
      <c r="IPN30"/>
      <c r="IPO30"/>
      <c r="IPP30"/>
      <c r="IPQ30"/>
      <c r="IPR30"/>
      <c r="IPS30"/>
      <c r="IPT30"/>
      <c r="IPU30"/>
      <c r="IPV30"/>
      <c r="IPW30"/>
      <c r="IPX30"/>
      <c r="IPY30"/>
      <c r="IPZ30"/>
      <c r="IQA30"/>
      <c r="IQB30"/>
      <c r="IQC30"/>
      <c r="IQD30"/>
      <c r="IQE30"/>
      <c r="IQF30"/>
      <c r="IQG30"/>
      <c r="IQH30"/>
      <c r="IQI30"/>
      <c r="IQJ30"/>
      <c r="IQK30"/>
      <c r="IQL30"/>
      <c r="IQM30"/>
      <c r="IQN30"/>
      <c r="IQO30"/>
      <c r="IQP30"/>
      <c r="IQQ30"/>
      <c r="IQR30"/>
      <c r="IQS30"/>
      <c r="IQT30"/>
      <c r="IQU30"/>
      <c r="IQV30"/>
      <c r="IQW30"/>
      <c r="IQX30"/>
      <c r="IQY30"/>
      <c r="IQZ30"/>
      <c r="IRA30"/>
      <c r="IRB30"/>
      <c r="IRC30"/>
      <c r="IRD30"/>
      <c r="IRE30"/>
      <c r="IRF30"/>
      <c r="IRG30"/>
      <c r="IRH30"/>
      <c r="IRI30"/>
      <c r="IRJ30"/>
      <c r="IRK30"/>
      <c r="IRL30"/>
      <c r="IRM30"/>
      <c r="IRN30"/>
      <c r="IRO30"/>
      <c r="IRP30"/>
      <c r="IRQ30"/>
      <c r="IRR30"/>
      <c r="IRS30"/>
      <c r="IRT30"/>
      <c r="IRU30"/>
      <c r="IRV30"/>
      <c r="IRW30"/>
      <c r="IRX30"/>
      <c r="IRY30"/>
      <c r="IRZ30"/>
      <c r="ISA30"/>
      <c r="ISB30"/>
      <c r="ISC30"/>
      <c r="ISD30"/>
      <c r="ISE30"/>
      <c r="ISF30"/>
      <c r="ISG30"/>
      <c r="ISH30"/>
      <c r="ISI30"/>
      <c r="ISJ30"/>
      <c r="ISK30"/>
      <c r="ISL30"/>
      <c r="ISM30"/>
      <c r="ISN30"/>
      <c r="ISO30"/>
      <c r="ISP30"/>
      <c r="ISQ30"/>
      <c r="ISR30"/>
      <c r="ISS30"/>
      <c r="IST30"/>
      <c r="ISU30"/>
      <c r="ISV30"/>
      <c r="ISW30"/>
      <c r="ISX30"/>
      <c r="ISY30"/>
      <c r="ISZ30"/>
      <c r="ITA30"/>
      <c r="ITB30"/>
      <c r="ITC30"/>
      <c r="ITD30"/>
      <c r="ITE30"/>
      <c r="ITF30"/>
      <c r="ITG30"/>
      <c r="ITH30"/>
      <c r="ITI30"/>
      <c r="ITJ30"/>
      <c r="ITK30"/>
      <c r="ITL30"/>
      <c r="ITM30"/>
      <c r="ITN30"/>
      <c r="ITO30"/>
      <c r="ITP30"/>
      <c r="ITQ30"/>
      <c r="ITR30"/>
      <c r="ITS30"/>
      <c r="ITT30"/>
      <c r="ITU30"/>
      <c r="ITV30"/>
      <c r="ITW30"/>
      <c r="ITX30"/>
      <c r="ITY30"/>
      <c r="ITZ30"/>
      <c r="IUA30"/>
      <c r="IUB30"/>
      <c r="IUC30"/>
      <c r="IUD30"/>
      <c r="IUE30"/>
      <c r="IUF30"/>
      <c r="IUG30"/>
      <c r="IUH30"/>
      <c r="IUI30"/>
      <c r="IUJ30"/>
      <c r="IUK30"/>
      <c r="IUL30"/>
      <c r="IUM30"/>
      <c r="IUN30"/>
      <c r="IUO30"/>
      <c r="IUP30"/>
      <c r="IUQ30"/>
      <c r="IUR30"/>
      <c r="IUS30"/>
      <c r="IUT30"/>
      <c r="IUU30"/>
      <c r="IUV30"/>
      <c r="IUW30"/>
      <c r="IUX30"/>
      <c r="IUY30"/>
      <c r="IUZ30"/>
      <c r="IVA30"/>
      <c r="IVB30"/>
      <c r="IVC30"/>
      <c r="IVD30"/>
      <c r="IVE30"/>
      <c r="IVF30"/>
      <c r="IVG30"/>
      <c r="IVH30"/>
      <c r="IVI30"/>
      <c r="IVJ30"/>
      <c r="IVK30"/>
      <c r="IVL30"/>
      <c r="IVM30"/>
      <c r="IVN30"/>
      <c r="IVO30"/>
      <c r="IVP30"/>
      <c r="IVQ30"/>
      <c r="IVR30"/>
      <c r="IVS30"/>
      <c r="IVT30"/>
      <c r="IVU30"/>
      <c r="IVV30"/>
      <c r="IVW30"/>
      <c r="IVX30"/>
      <c r="IVY30"/>
      <c r="IVZ30"/>
      <c r="IWA30"/>
      <c r="IWB30"/>
      <c r="IWC30"/>
      <c r="IWD30"/>
      <c r="IWE30"/>
      <c r="IWF30"/>
      <c r="IWG30"/>
      <c r="IWH30"/>
      <c r="IWI30"/>
      <c r="IWJ30"/>
      <c r="IWK30"/>
      <c r="IWL30"/>
      <c r="IWM30"/>
      <c r="IWN30"/>
      <c r="IWO30"/>
      <c r="IWP30"/>
      <c r="IWQ30"/>
      <c r="IWR30"/>
      <c r="IWS30"/>
      <c r="IWT30"/>
      <c r="IWU30"/>
      <c r="IWV30"/>
      <c r="IWW30"/>
      <c r="IWX30"/>
      <c r="IWY30"/>
      <c r="IWZ30"/>
      <c r="IXA30"/>
      <c r="IXB30"/>
      <c r="IXC30"/>
      <c r="IXD30"/>
      <c r="IXE30"/>
      <c r="IXF30"/>
      <c r="IXG30"/>
      <c r="IXH30"/>
      <c r="IXI30"/>
      <c r="IXJ30"/>
      <c r="IXK30"/>
      <c r="IXL30"/>
      <c r="IXM30"/>
      <c r="IXN30"/>
      <c r="IXO30"/>
      <c r="IXP30"/>
      <c r="IXQ30"/>
      <c r="IXR30"/>
      <c r="IXS30"/>
      <c r="IXT30"/>
      <c r="IXU30"/>
      <c r="IXV30"/>
      <c r="IXW30"/>
      <c r="IXX30"/>
      <c r="IXY30"/>
      <c r="IXZ30"/>
      <c r="IYA30"/>
      <c r="IYB30"/>
      <c r="IYC30"/>
      <c r="IYD30"/>
      <c r="IYE30"/>
      <c r="IYF30"/>
      <c r="IYG30"/>
      <c r="IYH30"/>
      <c r="IYI30"/>
      <c r="IYJ30"/>
      <c r="IYK30"/>
      <c r="IYL30"/>
      <c r="IYM30"/>
      <c r="IYN30"/>
      <c r="IYO30"/>
      <c r="IYP30"/>
      <c r="IYQ30"/>
      <c r="IYR30"/>
      <c r="IYS30"/>
      <c r="IYT30"/>
      <c r="IYU30"/>
      <c r="IYV30"/>
      <c r="IYW30"/>
      <c r="IYX30"/>
      <c r="IYY30"/>
      <c r="IYZ30"/>
      <c r="IZA30"/>
      <c r="IZB30"/>
      <c r="IZC30"/>
      <c r="IZD30"/>
      <c r="IZE30"/>
      <c r="IZF30"/>
      <c r="IZG30"/>
      <c r="IZH30"/>
      <c r="IZI30"/>
      <c r="IZJ30"/>
      <c r="IZK30"/>
      <c r="IZL30"/>
      <c r="IZM30"/>
      <c r="IZN30"/>
      <c r="IZO30"/>
      <c r="IZP30"/>
      <c r="IZQ30"/>
      <c r="IZR30"/>
      <c r="IZS30"/>
      <c r="IZT30"/>
      <c r="IZU30"/>
      <c r="IZV30"/>
      <c r="IZW30"/>
      <c r="IZX30"/>
      <c r="IZY30"/>
      <c r="IZZ30"/>
      <c r="JAA30"/>
      <c r="JAB30"/>
      <c r="JAC30"/>
      <c r="JAD30"/>
      <c r="JAE30"/>
      <c r="JAF30"/>
      <c r="JAG30"/>
      <c r="JAH30"/>
      <c r="JAI30"/>
      <c r="JAJ30"/>
      <c r="JAK30"/>
      <c r="JAL30"/>
      <c r="JAM30"/>
      <c r="JAN30"/>
      <c r="JAO30"/>
      <c r="JAP30"/>
      <c r="JAQ30"/>
      <c r="JAR30"/>
      <c r="JAS30"/>
      <c r="JAT30"/>
      <c r="JAU30"/>
      <c r="JAV30"/>
      <c r="JAW30"/>
      <c r="JAX30"/>
      <c r="JAY30"/>
      <c r="JAZ30"/>
      <c r="JBA30"/>
      <c r="JBB30"/>
      <c r="JBC30"/>
      <c r="JBD30"/>
      <c r="JBE30"/>
      <c r="JBF30"/>
      <c r="JBG30"/>
      <c r="JBH30"/>
      <c r="JBI30"/>
      <c r="JBJ30"/>
      <c r="JBK30"/>
      <c r="JBL30"/>
      <c r="JBM30"/>
      <c r="JBN30"/>
      <c r="JBO30"/>
      <c r="JBP30"/>
      <c r="JBQ30"/>
      <c r="JBR30"/>
      <c r="JBS30"/>
      <c r="JBT30"/>
      <c r="JBU30"/>
      <c r="JBV30"/>
      <c r="JBW30"/>
      <c r="JBX30"/>
      <c r="JBY30"/>
      <c r="JBZ30"/>
      <c r="JCA30"/>
      <c r="JCB30"/>
      <c r="JCC30"/>
      <c r="JCD30"/>
      <c r="JCE30"/>
      <c r="JCF30"/>
      <c r="JCG30"/>
      <c r="JCH30"/>
      <c r="JCI30"/>
      <c r="JCJ30"/>
      <c r="JCK30"/>
      <c r="JCL30"/>
      <c r="JCM30"/>
      <c r="JCN30"/>
      <c r="JCO30"/>
      <c r="JCP30"/>
      <c r="JCQ30"/>
      <c r="JCR30"/>
      <c r="JCS30"/>
      <c r="JCT30"/>
      <c r="JCU30"/>
      <c r="JCV30"/>
      <c r="JCW30"/>
      <c r="JCX30"/>
      <c r="JCY30"/>
      <c r="JCZ30"/>
      <c r="JDA30"/>
      <c r="JDB30"/>
      <c r="JDC30"/>
      <c r="JDD30"/>
      <c r="JDE30"/>
      <c r="JDF30"/>
      <c r="JDG30"/>
      <c r="JDH30"/>
      <c r="JDI30"/>
      <c r="JDJ30"/>
      <c r="JDK30"/>
      <c r="JDL30"/>
      <c r="JDM30"/>
      <c r="JDN30"/>
      <c r="JDO30"/>
      <c r="JDP30"/>
      <c r="JDQ30"/>
      <c r="JDR30"/>
      <c r="JDS30"/>
      <c r="JDT30"/>
      <c r="JDU30"/>
      <c r="JDV30"/>
      <c r="JDW30"/>
      <c r="JDX30"/>
      <c r="JDY30"/>
      <c r="JDZ30"/>
      <c r="JEA30"/>
      <c r="JEB30"/>
      <c r="JEC30"/>
      <c r="JED30"/>
      <c r="JEE30"/>
      <c r="JEF30"/>
      <c r="JEG30"/>
      <c r="JEH30"/>
      <c r="JEI30"/>
      <c r="JEJ30"/>
      <c r="JEK30"/>
      <c r="JEL30"/>
      <c r="JEM30"/>
      <c r="JEN30"/>
      <c r="JEO30"/>
      <c r="JEP30"/>
      <c r="JEQ30"/>
      <c r="JER30"/>
      <c r="JES30"/>
      <c r="JET30"/>
      <c r="JEU30"/>
      <c r="JEV30"/>
      <c r="JEW30"/>
      <c r="JEX30"/>
      <c r="JEY30"/>
      <c r="JEZ30"/>
      <c r="JFA30"/>
      <c r="JFB30"/>
      <c r="JFC30"/>
      <c r="JFD30"/>
      <c r="JFE30"/>
      <c r="JFF30"/>
      <c r="JFG30"/>
      <c r="JFH30"/>
      <c r="JFI30"/>
      <c r="JFJ30"/>
      <c r="JFK30"/>
      <c r="JFL30"/>
      <c r="JFM30"/>
      <c r="JFN30"/>
      <c r="JFO30"/>
      <c r="JFP30"/>
      <c r="JFQ30"/>
      <c r="JFR30"/>
      <c r="JFS30"/>
      <c r="JFT30"/>
      <c r="JFU30"/>
      <c r="JFV30"/>
      <c r="JFW30"/>
      <c r="JFX30"/>
      <c r="JFY30"/>
      <c r="JFZ30"/>
      <c r="JGA30"/>
      <c r="JGB30"/>
      <c r="JGC30"/>
      <c r="JGD30"/>
      <c r="JGE30"/>
      <c r="JGF30"/>
      <c r="JGG30"/>
      <c r="JGH30"/>
      <c r="JGI30"/>
      <c r="JGJ30"/>
      <c r="JGK30"/>
      <c r="JGL30"/>
      <c r="JGM30"/>
      <c r="JGN30"/>
      <c r="JGO30"/>
      <c r="JGP30"/>
      <c r="JGQ30"/>
      <c r="JGR30"/>
      <c r="JGS30"/>
      <c r="JGT30"/>
      <c r="JGU30"/>
      <c r="JGV30"/>
      <c r="JGW30"/>
      <c r="JGX30"/>
      <c r="JGY30"/>
      <c r="JGZ30"/>
      <c r="JHA30"/>
      <c r="JHB30"/>
      <c r="JHC30"/>
      <c r="JHD30"/>
      <c r="JHE30"/>
      <c r="JHF30"/>
      <c r="JHG30"/>
      <c r="JHH30"/>
      <c r="JHI30"/>
      <c r="JHJ30"/>
      <c r="JHK30"/>
      <c r="JHL30"/>
      <c r="JHM30"/>
      <c r="JHN30"/>
      <c r="JHO30"/>
      <c r="JHP30"/>
      <c r="JHQ30"/>
      <c r="JHR30"/>
      <c r="JHS30"/>
      <c r="JHT30"/>
      <c r="JHU30"/>
      <c r="JHV30"/>
      <c r="JHW30"/>
      <c r="JHX30"/>
      <c r="JHY30"/>
      <c r="JHZ30"/>
      <c r="JIA30"/>
      <c r="JIB30"/>
      <c r="JIC30"/>
      <c r="JID30"/>
      <c r="JIE30"/>
      <c r="JIF30"/>
      <c r="JIG30"/>
      <c r="JIH30"/>
      <c r="JII30"/>
      <c r="JIJ30"/>
      <c r="JIK30"/>
      <c r="JIL30"/>
      <c r="JIM30"/>
      <c r="JIN30"/>
      <c r="JIO30"/>
      <c r="JIP30"/>
      <c r="JIQ30"/>
      <c r="JIR30"/>
      <c r="JIS30"/>
      <c r="JIT30"/>
      <c r="JIU30"/>
      <c r="JIV30"/>
      <c r="JIW30"/>
      <c r="JIX30"/>
      <c r="JIY30"/>
      <c r="JIZ30"/>
      <c r="JJA30"/>
      <c r="JJB30"/>
      <c r="JJC30"/>
      <c r="JJD30"/>
      <c r="JJE30"/>
      <c r="JJF30"/>
      <c r="JJG30"/>
      <c r="JJH30"/>
      <c r="JJI30"/>
      <c r="JJJ30"/>
      <c r="JJK30"/>
      <c r="JJL30"/>
      <c r="JJM30"/>
      <c r="JJN30"/>
      <c r="JJO30"/>
      <c r="JJP30"/>
      <c r="JJQ30"/>
      <c r="JJR30"/>
      <c r="JJS30"/>
      <c r="JJT30"/>
      <c r="JJU30"/>
      <c r="JJV30"/>
      <c r="JJW30"/>
      <c r="JJX30"/>
      <c r="JJY30"/>
      <c r="JJZ30"/>
      <c r="JKA30"/>
      <c r="JKB30"/>
      <c r="JKC30"/>
      <c r="JKD30"/>
      <c r="JKE30"/>
      <c r="JKF30"/>
      <c r="JKG30"/>
      <c r="JKH30"/>
      <c r="JKI30"/>
      <c r="JKJ30"/>
      <c r="JKK30"/>
      <c r="JKL30"/>
      <c r="JKM30"/>
      <c r="JKN30"/>
      <c r="JKO30"/>
      <c r="JKP30"/>
      <c r="JKQ30"/>
      <c r="JKR30"/>
      <c r="JKS30"/>
      <c r="JKT30"/>
      <c r="JKU30"/>
      <c r="JKV30"/>
      <c r="JKW30"/>
      <c r="JKX30"/>
      <c r="JKY30"/>
      <c r="JKZ30"/>
      <c r="JLA30"/>
      <c r="JLB30"/>
      <c r="JLC30"/>
      <c r="JLD30"/>
      <c r="JLE30"/>
      <c r="JLF30"/>
      <c r="JLG30"/>
      <c r="JLH30"/>
      <c r="JLI30"/>
      <c r="JLJ30"/>
      <c r="JLK30"/>
      <c r="JLL30"/>
      <c r="JLM30"/>
      <c r="JLN30"/>
      <c r="JLO30"/>
      <c r="JLP30"/>
      <c r="JLQ30"/>
      <c r="JLR30"/>
      <c r="JLS30"/>
      <c r="JLT30"/>
      <c r="JLU30"/>
      <c r="JLV30"/>
      <c r="JLW30"/>
      <c r="JLX30"/>
      <c r="JLY30"/>
      <c r="JLZ30"/>
      <c r="JMA30"/>
      <c r="JMB30"/>
      <c r="JMC30"/>
      <c r="JMD30"/>
      <c r="JME30"/>
      <c r="JMF30"/>
      <c r="JMG30"/>
      <c r="JMH30"/>
      <c r="JMI30"/>
      <c r="JMJ30"/>
      <c r="JMK30"/>
      <c r="JML30"/>
      <c r="JMM30"/>
      <c r="JMN30"/>
      <c r="JMO30"/>
      <c r="JMP30"/>
      <c r="JMQ30"/>
      <c r="JMR30"/>
      <c r="JMS30"/>
      <c r="JMT30"/>
      <c r="JMU30"/>
      <c r="JMV30"/>
      <c r="JMW30"/>
      <c r="JMX30"/>
      <c r="JMY30"/>
      <c r="JMZ30"/>
      <c r="JNA30"/>
      <c r="JNB30"/>
      <c r="JNC30"/>
      <c r="JND30"/>
      <c r="JNE30"/>
      <c r="JNF30"/>
      <c r="JNG30"/>
      <c r="JNH30"/>
      <c r="JNI30"/>
      <c r="JNJ30"/>
      <c r="JNK30"/>
      <c r="JNL30"/>
      <c r="JNM30"/>
      <c r="JNN30"/>
      <c r="JNO30"/>
      <c r="JNP30"/>
      <c r="JNQ30"/>
      <c r="JNR30"/>
      <c r="JNS30"/>
      <c r="JNT30"/>
      <c r="JNU30"/>
      <c r="JNV30"/>
      <c r="JNW30"/>
      <c r="JNX30"/>
      <c r="JNY30"/>
      <c r="JNZ30"/>
      <c r="JOA30"/>
      <c r="JOB30"/>
      <c r="JOC30"/>
      <c r="JOD30"/>
      <c r="JOE30"/>
      <c r="JOF30"/>
      <c r="JOG30"/>
      <c r="JOH30"/>
      <c r="JOI30"/>
      <c r="JOJ30"/>
      <c r="JOK30"/>
      <c r="JOL30"/>
      <c r="JOM30"/>
      <c r="JON30"/>
      <c r="JOO30"/>
      <c r="JOP30"/>
      <c r="JOQ30"/>
      <c r="JOR30"/>
      <c r="JOS30"/>
      <c r="JOT30"/>
      <c r="JOU30"/>
      <c r="JOV30"/>
      <c r="JOW30"/>
      <c r="JOX30"/>
      <c r="JOY30"/>
      <c r="JOZ30"/>
      <c r="JPA30"/>
      <c r="JPB30"/>
      <c r="JPC30"/>
      <c r="JPD30"/>
      <c r="JPE30"/>
      <c r="JPF30"/>
      <c r="JPG30"/>
      <c r="JPH30"/>
      <c r="JPI30"/>
      <c r="JPJ30"/>
      <c r="JPK30"/>
      <c r="JPL30"/>
      <c r="JPM30"/>
      <c r="JPN30"/>
      <c r="JPO30"/>
      <c r="JPP30"/>
      <c r="JPQ30"/>
      <c r="JPR30"/>
      <c r="JPS30"/>
      <c r="JPT30"/>
      <c r="JPU30"/>
      <c r="JPV30"/>
      <c r="JPW30"/>
      <c r="JPX30"/>
      <c r="JPY30"/>
      <c r="JPZ30"/>
      <c r="JQA30"/>
      <c r="JQB30"/>
      <c r="JQC30"/>
      <c r="JQD30"/>
      <c r="JQE30"/>
      <c r="JQF30"/>
      <c r="JQG30"/>
      <c r="JQH30"/>
      <c r="JQI30"/>
      <c r="JQJ30"/>
      <c r="JQK30"/>
      <c r="JQL30"/>
      <c r="JQM30"/>
      <c r="JQN30"/>
      <c r="JQO30"/>
      <c r="JQP30"/>
      <c r="JQQ30"/>
      <c r="JQR30"/>
      <c r="JQS30"/>
      <c r="JQT30"/>
      <c r="JQU30"/>
      <c r="JQV30"/>
      <c r="JQW30"/>
      <c r="JQX30"/>
      <c r="JQY30"/>
      <c r="JQZ30"/>
      <c r="JRA30"/>
      <c r="JRB30"/>
      <c r="JRC30"/>
      <c r="JRD30"/>
      <c r="JRE30"/>
      <c r="JRF30"/>
      <c r="JRG30"/>
      <c r="JRH30"/>
      <c r="JRI30"/>
      <c r="JRJ30"/>
      <c r="JRK30"/>
      <c r="JRL30"/>
      <c r="JRM30"/>
      <c r="JRN30"/>
      <c r="JRO30"/>
      <c r="JRP30"/>
      <c r="JRQ30"/>
      <c r="JRR30"/>
      <c r="JRS30"/>
      <c r="JRT30"/>
      <c r="JRU30"/>
      <c r="JRV30"/>
      <c r="JRW30"/>
      <c r="JRX30"/>
      <c r="JRY30"/>
      <c r="JRZ30"/>
      <c r="JSA30"/>
      <c r="JSB30"/>
      <c r="JSC30"/>
      <c r="JSD30"/>
      <c r="JSE30"/>
      <c r="JSF30"/>
      <c r="JSG30"/>
      <c r="JSH30"/>
      <c r="JSI30"/>
      <c r="JSJ30"/>
      <c r="JSK30"/>
      <c r="JSL30"/>
      <c r="JSM30"/>
      <c r="JSN30"/>
      <c r="JSO30"/>
      <c r="JSP30"/>
      <c r="JSQ30"/>
      <c r="JSR30"/>
      <c r="JSS30"/>
      <c r="JST30"/>
      <c r="JSU30"/>
      <c r="JSV30"/>
      <c r="JSW30"/>
      <c r="JSX30"/>
      <c r="JSY30"/>
      <c r="JSZ30"/>
      <c r="JTA30"/>
      <c r="JTB30"/>
      <c r="JTC30"/>
      <c r="JTD30"/>
      <c r="JTE30"/>
      <c r="JTF30"/>
      <c r="JTG30"/>
      <c r="JTH30"/>
      <c r="JTI30"/>
      <c r="JTJ30"/>
      <c r="JTK30"/>
      <c r="JTL30"/>
      <c r="JTM30"/>
      <c r="JTN30"/>
      <c r="JTO30"/>
      <c r="JTP30"/>
      <c r="JTQ30"/>
      <c r="JTR30"/>
      <c r="JTS30"/>
      <c r="JTT30"/>
      <c r="JTU30"/>
      <c r="JTV30"/>
      <c r="JTW30"/>
      <c r="JTX30"/>
      <c r="JTY30"/>
      <c r="JTZ30"/>
      <c r="JUA30"/>
      <c r="JUB30"/>
      <c r="JUC30"/>
      <c r="JUD30"/>
      <c r="JUE30"/>
      <c r="JUF30"/>
      <c r="JUG30"/>
      <c r="JUH30"/>
      <c r="JUI30"/>
      <c r="JUJ30"/>
      <c r="JUK30"/>
      <c r="JUL30"/>
      <c r="JUM30"/>
      <c r="JUN30"/>
      <c r="JUO30"/>
      <c r="JUP30"/>
      <c r="JUQ30"/>
      <c r="JUR30"/>
      <c r="JUS30"/>
      <c r="JUT30"/>
      <c r="JUU30"/>
      <c r="JUV30"/>
      <c r="JUW30"/>
      <c r="JUX30"/>
      <c r="JUY30"/>
      <c r="JUZ30"/>
      <c r="JVA30"/>
      <c r="JVB30"/>
      <c r="JVC30"/>
      <c r="JVD30"/>
      <c r="JVE30"/>
      <c r="JVF30"/>
      <c r="JVG30"/>
      <c r="JVH30"/>
      <c r="JVI30"/>
      <c r="JVJ30"/>
      <c r="JVK30"/>
      <c r="JVL30"/>
      <c r="JVM30"/>
      <c r="JVN30"/>
      <c r="JVO30"/>
      <c r="JVP30"/>
      <c r="JVQ30"/>
      <c r="JVR30"/>
      <c r="JVS30"/>
      <c r="JVT30"/>
      <c r="JVU30"/>
      <c r="JVV30"/>
      <c r="JVW30"/>
      <c r="JVX30"/>
      <c r="JVY30"/>
      <c r="JVZ30"/>
      <c r="JWA30"/>
      <c r="JWB30"/>
      <c r="JWC30"/>
      <c r="JWD30"/>
      <c r="JWE30"/>
      <c r="JWF30"/>
      <c r="JWG30"/>
      <c r="JWH30"/>
      <c r="JWI30"/>
      <c r="JWJ30"/>
      <c r="JWK30"/>
      <c r="JWL30"/>
      <c r="JWM30"/>
      <c r="JWN30"/>
      <c r="JWO30"/>
      <c r="JWP30"/>
      <c r="JWQ30"/>
      <c r="JWR30"/>
      <c r="JWS30"/>
      <c r="JWT30"/>
      <c r="JWU30"/>
      <c r="JWV30"/>
      <c r="JWW30"/>
      <c r="JWX30"/>
      <c r="JWY30"/>
      <c r="JWZ30"/>
      <c r="JXA30"/>
      <c r="JXB30"/>
      <c r="JXC30"/>
      <c r="JXD30"/>
      <c r="JXE30"/>
      <c r="JXF30"/>
      <c r="JXG30"/>
      <c r="JXH30"/>
      <c r="JXI30"/>
      <c r="JXJ30"/>
      <c r="JXK30"/>
      <c r="JXL30"/>
      <c r="JXM30"/>
      <c r="JXN30"/>
      <c r="JXO30"/>
      <c r="JXP30"/>
      <c r="JXQ30"/>
      <c r="JXR30"/>
      <c r="JXS30"/>
      <c r="JXT30"/>
      <c r="JXU30"/>
      <c r="JXV30"/>
      <c r="JXW30"/>
      <c r="JXX30"/>
      <c r="JXY30"/>
      <c r="JXZ30"/>
      <c r="JYA30"/>
      <c r="JYB30"/>
      <c r="JYC30"/>
      <c r="JYD30"/>
      <c r="JYE30"/>
      <c r="JYF30"/>
      <c r="JYG30"/>
      <c r="JYH30"/>
      <c r="JYI30"/>
      <c r="JYJ30"/>
      <c r="JYK30"/>
      <c r="JYL30"/>
      <c r="JYM30"/>
      <c r="JYN30"/>
      <c r="JYO30"/>
      <c r="JYP30"/>
      <c r="JYQ30"/>
      <c r="JYR30"/>
      <c r="JYS30"/>
      <c r="JYT30"/>
      <c r="JYU30"/>
      <c r="JYV30"/>
      <c r="JYW30"/>
      <c r="JYX30"/>
      <c r="JYY30"/>
      <c r="JYZ30"/>
      <c r="JZA30"/>
      <c r="JZB30"/>
      <c r="JZC30"/>
      <c r="JZD30"/>
      <c r="JZE30"/>
      <c r="JZF30"/>
      <c r="JZG30"/>
      <c r="JZH30"/>
      <c r="JZI30"/>
      <c r="JZJ30"/>
      <c r="JZK30"/>
      <c r="JZL30"/>
      <c r="JZM30"/>
      <c r="JZN30"/>
      <c r="JZO30"/>
      <c r="JZP30"/>
      <c r="JZQ30"/>
      <c r="JZR30"/>
      <c r="JZS30"/>
      <c r="JZT30"/>
      <c r="JZU30"/>
      <c r="JZV30"/>
      <c r="JZW30"/>
      <c r="JZX30"/>
      <c r="JZY30"/>
      <c r="JZZ30"/>
      <c r="KAA30"/>
      <c r="KAB30"/>
      <c r="KAC30"/>
      <c r="KAD30"/>
      <c r="KAE30"/>
      <c r="KAF30"/>
      <c r="KAG30"/>
      <c r="KAH30"/>
      <c r="KAI30"/>
      <c r="KAJ30"/>
      <c r="KAK30"/>
      <c r="KAL30"/>
      <c r="KAM30"/>
      <c r="KAN30"/>
      <c r="KAO30"/>
      <c r="KAP30"/>
      <c r="KAQ30"/>
      <c r="KAR30"/>
      <c r="KAS30"/>
      <c r="KAT30"/>
      <c r="KAU30"/>
      <c r="KAV30"/>
      <c r="KAW30"/>
      <c r="KAX30"/>
      <c r="KAY30"/>
      <c r="KAZ30"/>
      <c r="KBA30"/>
      <c r="KBB30"/>
      <c r="KBC30"/>
      <c r="KBD30"/>
      <c r="KBE30"/>
      <c r="KBF30"/>
      <c r="KBG30"/>
      <c r="KBH30"/>
      <c r="KBI30"/>
      <c r="KBJ30"/>
      <c r="KBK30"/>
      <c r="KBL30"/>
      <c r="KBM30"/>
      <c r="KBN30"/>
      <c r="KBO30"/>
      <c r="KBP30"/>
      <c r="KBQ30"/>
      <c r="KBR30"/>
      <c r="KBS30"/>
      <c r="KBT30"/>
      <c r="KBU30"/>
      <c r="KBV30"/>
      <c r="KBW30"/>
      <c r="KBX30"/>
      <c r="KBY30"/>
      <c r="KBZ30"/>
      <c r="KCA30"/>
      <c r="KCB30"/>
      <c r="KCC30"/>
      <c r="KCD30"/>
      <c r="KCE30"/>
      <c r="KCF30"/>
      <c r="KCG30"/>
      <c r="KCH30"/>
      <c r="KCI30"/>
      <c r="KCJ30"/>
      <c r="KCK30"/>
      <c r="KCL30"/>
      <c r="KCM30"/>
      <c r="KCN30"/>
      <c r="KCO30"/>
      <c r="KCP30"/>
      <c r="KCQ30"/>
      <c r="KCR30"/>
      <c r="KCS30"/>
      <c r="KCT30"/>
      <c r="KCU30"/>
      <c r="KCV30"/>
      <c r="KCW30"/>
      <c r="KCX30"/>
      <c r="KCY30"/>
      <c r="KCZ30"/>
      <c r="KDA30"/>
      <c r="KDB30"/>
      <c r="KDC30"/>
      <c r="KDD30"/>
      <c r="KDE30"/>
      <c r="KDF30"/>
      <c r="KDG30"/>
      <c r="KDH30"/>
      <c r="KDI30"/>
      <c r="KDJ30"/>
      <c r="KDK30"/>
      <c r="KDL30"/>
      <c r="KDM30"/>
      <c r="KDN30"/>
      <c r="KDO30"/>
      <c r="KDP30"/>
      <c r="KDQ30"/>
      <c r="KDR30"/>
      <c r="KDS30"/>
      <c r="KDT30"/>
      <c r="KDU30"/>
      <c r="KDV30"/>
      <c r="KDW30"/>
      <c r="KDX30"/>
      <c r="KDY30"/>
      <c r="KDZ30"/>
      <c r="KEA30"/>
      <c r="KEB30"/>
      <c r="KEC30"/>
      <c r="KED30"/>
      <c r="KEE30"/>
      <c r="KEF30"/>
      <c r="KEG30"/>
      <c r="KEH30"/>
      <c r="KEI30"/>
      <c r="KEJ30"/>
      <c r="KEK30"/>
      <c r="KEL30"/>
      <c r="KEM30"/>
      <c r="KEN30"/>
      <c r="KEO30"/>
      <c r="KEP30"/>
      <c r="KEQ30"/>
      <c r="KER30"/>
      <c r="KES30"/>
      <c r="KET30"/>
      <c r="KEU30"/>
      <c r="KEV30"/>
      <c r="KEW30"/>
      <c r="KEX30"/>
      <c r="KEY30"/>
      <c r="KEZ30"/>
      <c r="KFA30"/>
      <c r="KFB30"/>
      <c r="KFC30"/>
      <c r="KFD30"/>
      <c r="KFE30"/>
      <c r="KFF30"/>
      <c r="KFG30"/>
      <c r="KFH30"/>
      <c r="KFI30"/>
      <c r="KFJ30"/>
      <c r="KFK30"/>
      <c r="KFL30"/>
      <c r="KFM30"/>
      <c r="KFN30"/>
      <c r="KFO30"/>
      <c r="KFP30"/>
      <c r="KFQ30"/>
      <c r="KFR30"/>
      <c r="KFS30"/>
      <c r="KFT30"/>
      <c r="KFU30"/>
      <c r="KFV30"/>
      <c r="KFW30"/>
      <c r="KFX30"/>
      <c r="KFY30"/>
      <c r="KFZ30"/>
      <c r="KGA30"/>
      <c r="KGB30"/>
      <c r="KGC30"/>
      <c r="KGD30"/>
      <c r="KGE30"/>
      <c r="KGF30"/>
      <c r="KGG30"/>
      <c r="KGH30"/>
      <c r="KGI30"/>
      <c r="KGJ30"/>
      <c r="KGK30"/>
      <c r="KGL30"/>
      <c r="KGM30"/>
      <c r="KGN30"/>
      <c r="KGO30"/>
      <c r="KGP30"/>
      <c r="KGQ30"/>
      <c r="KGR30"/>
      <c r="KGS30"/>
      <c r="KGT30"/>
      <c r="KGU30"/>
      <c r="KGV30"/>
      <c r="KGW30"/>
      <c r="KGX30"/>
      <c r="KGY30"/>
      <c r="KGZ30"/>
      <c r="KHA30"/>
      <c r="KHB30"/>
      <c r="KHC30"/>
      <c r="KHD30"/>
      <c r="KHE30"/>
      <c r="KHF30"/>
      <c r="KHG30"/>
      <c r="KHH30"/>
      <c r="KHI30"/>
      <c r="KHJ30"/>
      <c r="KHK30"/>
      <c r="KHL30"/>
      <c r="KHM30"/>
      <c r="KHN30"/>
      <c r="KHO30"/>
      <c r="KHP30"/>
      <c r="KHQ30"/>
      <c r="KHR30"/>
      <c r="KHS30"/>
      <c r="KHT30"/>
      <c r="KHU30"/>
      <c r="KHV30"/>
      <c r="KHW30"/>
      <c r="KHX30"/>
      <c r="KHY30"/>
      <c r="KHZ30"/>
      <c r="KIA30"/>
      <c r="KIB30"/>
      <c r="KIC30"/>
      <c r="KID30"/>
      <c r="KIE30"/>
      <c r="KIF30"/>
      <c r="KIG30"/>
      <c r="KIH30"/>
      <c r="KII30"/>
      <c r="KIJ30"/>
      <c r="KIK30"/>
      <c r="KIL30"/>
      <c r="KIM30"/>
      <c r="KIN30"/>
      <c r="KIO30"/>
      <c r="KIP30"/>
      <c r="KIQ30"/>
      <c r="KIR30"/>
      <c r="KIS30"/>
      <c r="KIT30"/>
      <c r="KIU30"/>
      <c r="KIV30"/>
      <c r="KIW30"/>
      <c r="KIX30"/>
      <c r="KIY30"/>
      <c r="KIZ30"/>
      <c r="KJA30"/>
      <c r="KJB30"/>
      <c r="KJC30"/>
      <c r="KJD30"/>
      <c r="KJE30"/>
      <c r="KJF30"/>
      <c r="KJG30"/>
      <c r="KJH30"/>
      <c r="KJI30"/>
      <c r="KJJ30"/>
      <c r="KJK30"/>
      <c r="KJL30"/>
      <c r="KJM30"/>
      <c r="KJN30"/>
      <c r="KJO30"/>
      <c r="KJP30"/>
      <c r="KJQ30"/>
      <c r="KJR30"/>
      <c r="KJS30"/>
      <c r="KJT30"/>
      <c r="KJU30"/>
      <c r="KJV30"/>
      <c r="KJW30"/>
      <c r="KJX30"/>
      <c r="KJY30"/>
      <c r="KJZ30"/>
      <c r="KKA30"/>
      <c r="KKB30"/>
      <c r="KKC30"/>
      <c r="KKD30"/>
      <c r="KKE30"/>
      <c r="KKF30"/>
      <c r="KKG30"/>
      <c r="KKH30"/>
      <c r="KKI30"/>
      <c r="KKJ30"/>
      <c r="KKK30"/>
      <c r="KKL30"/>
      <c r="KKM30"/>
      <c r="KKN30"/>
      <c r="KKO30"/>
      <c r="KKP30"/>
      <c r="KKQ30"/>
      <c r="KKR30"/>
      <c r="KKS30"/>
      <c r="KKT30"/>
      <c r="KKU30"/>
      <c r="KKV30"/>
      <c r="KKW30"/>
      <c r="KKX30"/>
      <c r="KKY30"/>
      <c r="KKZ30"/>
      <c r="KLA30"/>
      <c r="KLB30"/>
      <c r="KLC30"/>
      <c r="KLD30"/>
      <c r="KLE30"/>
      <c r="KLF30"/>
      <c r="KLG30"/>
      <c r="KLH30"/>
      <c r="KLI30"/>
      <c r="KLJ30"/>
      <c r="KLK30"/>
      <c r="KLL30"/>
      <c r="KLM30"/>
      <c r="KLN30"/>
      <c r="KLO30"/>
      <c r="KLP30"/>
      <c r="KLQ30"/>
      <c r="KLR30"/>
      <c r="KLS30"/>
      <c r="KLT30"/>
      <c r="KLU30"/>
      <c r="KLV30"/>
      <c r="KLW30"/>
      <c r="KLX30"/>
      <c r="KLY30"/>
      <c r="KLZ30"/>
      <c r="KMA30"/>
      <c r="KMB30"/>
      <c r="KMC30"/>
      <c r="KMD30"/>
      <c r="KME30"/>
      <c r="KMF30"/>
      <c r="KMG30"/>
      <c r="KMH30"/>
      <c r="KMI30"/>
      <c r="KMJ30"/>
      <c r="KMK30"/>
      <c r="KML30"/>
      <c r="KMM30"/>
      <c r="KMN30"/>
      <c r="KMO30"/>
      <c r="KMP30"/>
      <c r="KMQ30"/>
      <c r="KMR30"/>
      <c r="KMS30"/>
      <c r="KMT30"/>
      <c r="KMU30"/>
      <c r="KMV30"/>
      <c r="KMW30"/>
      <c r="KMX30"/>
      <c r="KMY30"/>
      <c r="KMZ30"/>
      <c r="KNA30"/>
      <c r="KNB30"/>
      <c r="KNC30"/>
      <c r="KND30"/>
      <c r="KNE30"/>
      <c r="KNF30"/>
      <c r="KNG30"/>
      <c r="KNH30"/>
      <c r="KNI30"/>
      <c r="KNJ30"/>
      <c r="KNK30"/>
      <c r="KNL30"/>
      <c r="KNM30"/>
      <c r="KNN30"/>
      <c r="KNO30"/>
      <c r="KNP30"/>
      <c r="KNQ30"/>
      <c r="KNR30"/>
      <c r="KNS30"/>
      <c r="KNT30"/>
      <c r="KNU30"/>
      <c r="KNV30"/>
      <c r="KNW30"/>
      <c r="KNX30"/>
      <c r="KNY30"/>
      <c r="KNZ30"/>
      <c r="KOA30"/>
      <c r="KOB30"/>
      <c r="KOC30"/>
      <c r="KOD30"/>
      <c r="KOE30"/>
      <c r="KOF30"/>
      <c r="KOG30"/>
      <c r="KOH30"/>
      <c r="KOI30"/>
      <c r="KOJ30"/>
      <c r="KOK30"/>
      <c r="KOL30"/>
      <c r="KOM30"/>
      <c r="KON30"/>
      <c r="KOO30"/>
      <c r="KOP30"/>
      <c r="KOQ30"/>
      <c r="KOR30"/>
      <c r="KOS30"/>
      <c r="KOT30"/>
      <c r="KOU30"/>
      <c r="KOV30"/>
      <c r="KOW30"/>
      <c r="KOX30"/>
      <c r="KOY30"/>
      <c r="KOZ30"/>
      <c r="KPA30"/>
      <c r="KPB30"/>
      <c r="KPC30"/>
      <c r="KPD30"/>
      <c r="KPE30"/>
      <c r="KPF30"/>
      <c r="KPG30"/>
      <c r="KPH30"/>
      <c r="KPI30"/>
      <c r="KPJ30"/>
      <c r="KPK30"/>
      <c r="KPL30"/>
      <c r="KPM30"/>
      <c r="KPN30"/>
      <c r="KPO30"/>
      <c r="KPP30"/>
      <c r="KPQ30"/>
      <c r="KPR30"/>
      <c r="KPS30"/>
      <c r="KPT30"/>
      <c r="KPU30"/>
      <c r="KPV30"/>
      <c r="KPW30"/>
      <c r="KPX30"/>
      <c r="KPY30"/>
      <c r="KPZ30"/>
      <c r="KQA30"/>
      <c r="KQB30"/>
      <c r="KQC30"/>
      <c r="KQD30"/>
      <c r="KQE30"/>
      <c r="KQF30"/>
      <c r="KQG30"/>
      <c r="KQH30"/>
      <c r="KQI30"/>
      <c r="KQJ30"/>
      <c r="KQK30"/>
      <c r="KQL30"/>
      <c r="KQM30"/>
      <c r="KQN30"/>
      <c r="KQO30"/>
      <c r="KQP30"/>
      <c r="KQQ30"/>
      <c r="KQR30"/>
      <c r="KQS30"/>
      <c r="KQT30"/>
      <c r="KQU30"/>
      <c r="KQV30"/>
      <c r="KQW30"/>
      <c r="KQX30"/>
      <c r="KQY30"/>
      <c r="KQZ30"/>
      <c r="KRA30"/>
      <c r="KRB30"/>
      <c r="KRC30"/>
      <c r="KRD30"/>
      <c r="KRE30"/>
      <c r="KRF30"/>
      <c r="KRG30"/>
      <c r="KRH30"/>
      <c r="KRI30"/>
      <c r="KRJ30"/>
      <c r="KRK30"/>
      <c r="KRL30"/>
      <c r="KRM30"/>
      <c r="KRN30"/>
      <c r="KRO30"/>
      <c r="KRP30"/>
      <c r="KRQ30"/>
      <c r="KRR30"/>
      <c r="KRS30"/>
      <c r="KRT30"/>
      <c r="KRU30"/>
      <c r="KRV30"/>
      <c r="KRW30"/>
      <c r="KRX30"/>
      <c r="KRY30"/>
      <c r="KRZ30"/>
      <c r="KSA30"/>
      <c r="KSB30"/>
      <c r="KSC30"/>
      <c r="KSD30"/>
      <c r="KSE30"/>
      <c r="KSF30"/>
      <c r="KSG30"/>
      <c r="KSH30"/>
      <c r="KSI30"/>
      <c r="KSJ30"/>
      <c r="KSK30"/>
      <c r="KSL30"/>
      <c r="KSM30"/>
      <c r="KSN30"/>
      <c r="KSO30"/>
      <c r="KSP30"/>
      <c r="KSQ30"/>
      <c r="KSR30"/>
      <c r="KSS30"/>
      <c r="KST30"/>
      <c r="KSU30"/>
      <c r="KSV30"/>
      <c r="KSW30"/>
      <c r="KSX30"/>
      <c r="KSY30"/>
      <c r="KSZ30"/>
      <c r="KTA30"/>
      <c r="KTB30"/>
      <c r="KTC30"/>
      <c r="KTD30"/>
      <c r="KTE30"/>
      <c r="KTF30"/>
      <c r="KTG30"/>
      <c r="KTH30"/>
      <c r="KTI30"/>
      <c r="KTJ30"/>
      <c r="KTK30"/>
      <c r="KTL30"/>
      <c r="KTM30"/>
      <c r="KTN30"/>
      <c r="KTO30"/>
      <c r="KTP30"/>
      <c r="KTQ30"/>
      <c r="KTR30"/>
      <c r="KTS30"/>
      <c r="KTT30"/>
      <c r="KTU30"/>
      <c r="KTV30"/>
      <c r="KTW30"/>
      <c r="KTX30"/>
      <c r="KTY30"/>
      <c r="KTZ30"/>
      <c r="KUA30"/>
      <c r="KUB30"/>
      <c r="KUC30"/>
      <c r="KUD30"/>
      <c r="KUE30"/>
      <c r="KUF30"/>
      <c r="KUG30"/>
      <c r="KUH30"/>
      <c r="KUI30"/>
      <c r="KUJ30"/>
      <c r="KUK30"/>
      <c r="KUL30"/>
      <c r="KUM30"/>
      <c r="KUN30"/>
      <c r="KUO30"/>
      <c r="KUP30"/>
      <c r="KUQ30"/>
      <c r="KUR30"/>
      <c r="KUS30"/>
      <c r="KUT30"/>
      <c r="KUU30"/>
      <c r="KUV30"/>
      <c r="KUW30"/>
      <c r="KUX30"/>
      <c r="KUY30"/>
      <c r="KUZ30"/>
      <c r="KVA30"/>
      <c r="KVB30"/>
      <c r="KVC30"/>
      <c r="KVD30"/>
      <c r="KVE30"/>
      <c r="KVF30"/>
      <c r="KVG30"/>
      <c r="KVH30"/>
      <c r="KVI30"/>
      <c r="KVJ30"/>
      <c r="KVK30"/>
      <c r="KVL30"/>
      <c r="KVM30"/>
      <c r="KVN30"/>
      <c r="KVO30"/>
      <c r="KVP30"/>
      <c r="KVQ30"/>
      <c r="KVR30"/>
      <c r="KVS30"/>
      <c r="KVT30"/>
      <c r="KVU30"/>
      <c r="KVV30"/>
      <c r="KVW30"/>
      <c r="KVX30"/>
      <c r="KVY30"/>
      <c r="KVZ30"/>
      <c r="KWA30"/>
      <c r="KWB30"/>
      <c r="KWC30"/>
      <c r="KWD30"/>
      <c r="KWE30"/>
      <c r="KWF30"/>
      <c r="KWG30"/>
      <c r="KWH30"/>
      <c r="KWI30"/>
      <c r="KWJ30"/>
      <c r="KWK30"/>
      <c r="KWL30"/>
      <c r="KWM30"/>
      <c r="KWN30"/>
      <c r="KWO30"/>
      <c r="KWP30"/>
      <c r="KWQ30"/>
      <c r="KWR30"/>
      <c r="KWS30"/>
      <c r="KWT30"/>
      <c r="KWU30"/>
      <c r="KWV30"/>
      <c r="KWW30"/>
      <c r="KWX30"/>
      <c r="KWY30"/>
      <c r="KWZ30"/>
      <c r="KXA30"/>
      <c r="KXB30"/>
      <c r="KXC30"/>
      <c r="KXD30"/>
      <c r="KXE30"/>
      <c r="KXF30"/>
      <c r="KXG30"/>
      <c r="KXH30"/>
      <c r="KXI30"/>
      <c r="KXJ30"/>
      <c r="KXK30"/>
      <c r="KXL30"/>
      <c r="KXM30"/>
      <c r="KXN30"/>
      <c r="KXO30"/>
      <c r="KXP30"/>
      <c r="KXQ30"/>
      <c r="KXR30"/>
      <c r="KXS30"/>
      <c r="KXT30"/>
      <c r="KXU30"/>
      <c r="KXV30"/>
      <c r="KXW30"/>
      <c r="KXX30"/>
      <c r="KXY30"/>
      <c r="KXZ30"/>
      <c r="KYA30"/>
      <c r="KYB30"/>
      <c r="KYC30"/>
      <c r="KYD30"/>
      <c r="KYE30"/>
      <c r="KYF30"/>
      <c r="KYG30"/>
      <c r="KYH30"/>
      <c r="KYI30"/>
      <c r="KYJ30"/>
      <c r="KYK30"/>
      <c r="KYL30"/>
      <c r="KYM30"/>
      <c r="KYN30"/>
      <c r="KYO30"/>
      <c r="KYP30"/>
      <c r="KYQ30"/>
      <c r="KYR30"/>
      <c r="KYS30"/>
      <c r="KYT30"/>
      <c r="KYU30"/>
      <c r="KYV30"/>
      <c r="KYW30"/>
      <c r="KYX30"/>
      <c r="KYY30"/>
      <c r="KYZ30"/>
      <c r="KZA30"/>
      <c r="KZB30"/>
      <c r="KZC30"/>
      <c r="KZD30"/>
      <c r="KZE30"/>
      <c r="KZF30"/>
      <c r="KZG30"/>
      <c r="KZH30"/>
      <c r="KZI30"/>
      <c r="KZJ30"/>
      <c r="KZK30"/>
      <c r="KZL30"/>
      <c r="KZM30"/>
      <c r="KZN30"/>
      <c r="KZO30"/>
      <c r="KZP30"/>
      <c r="KZQ30"/>
      <c r="KZR30"/>
      <c r="KZS30"/>
      <c r="KZT30"/>
      <c r="KZU30"/>
      <c r="KZV30"/>
      <c r="KZW30"/>
      <c r="KZX30"/>
      <c r="KZY30"/>
      <c r="KZZ30"/>
      <c r="LAA30"/>
      <c r="LAB30"/>
      <c r="LAC30"/>
      <c r="LAD30"/>
      <c r="LAE30"/>
      <c r="LAF30"/>
      <c r="LAG30"/>
      <c r="LAH30"/>
      <c r="LAI30"/>
      <c r="LAJ30"/>
      <c r="LAK30"/>
      <c r="LAL30"/>
      <c r="LAM30"/>
      <c r="LAN30"/>
      <c r="LAO30"/>
      <c r="LAP30"/>
      <c r="LAQ30"/>
      <c r="LAR30"/>
      <c r="LAS30"/>
      <c r="LAT30"/>
      <c r="LAU30"/>
      <c r="LAV30"/>
      <c r="LAW30"/>
      <c r="LAX30"/>
      <c r="LAY30"/>
      <c r="LAZ30"/>
      <c r="LBA30"/>
      <c r="LBB30"/>
      <c r="LBC30"/>
      <c r="LBD30"/>
      <c r="LBE30"/>
      <c r="LBF30"/>
      <c r="LBG30"/>
      <c r="LBH30"/>
      <c r="LBI30"/>
      <c r="LBJ30"/>
      <c r="LBK30"/>
      <c r="LBL30"/>
      <c r="LBM30"/>
      <c r="LBN30"/>
      <c r="LBO30"/>
      <c r="LBP30"/>
      <c r="LBQ30"/>
      <c r="LBR30"/>
      <c r="LBS30"/>
      <c r="LBT30"/>
      <c r="LBU30"/>
      <c r="LBV30"/>
      <c r="LBW30"/>
      <c r="LBX30"/>
      <c r="LBY30"/>
      <c r="LBZ30"/>
      <c r="LCA30"/>
      <c r="LCB30"/>
      <c r="LCC30"/>
      <c r="LCD30"/>
      <c r="LCE30"/>
      <c r="LCF30"/>
      <c r="LCG30"/>
      <c r="LCH30"/>
      <c r="LCI30"/>
      <c r="LCJ30"/>
      <c r="LCK30"/>
      <c r="LCL30"/>
      <c r="LCM30"/>
      <c r="LCN30"/>
      <c r="LCO30"/>
      <c r="LCP30"/>
      <c r="LCQ30"/>
      <c r="LCR30"/>
      <c r="LCS30"/>
      <c r="LCT30"/>
      <c r="LCU30"/>
      <c r="LCV30"/>
      <c r="LCW30"/>
      <c r="LCX30"/>
      <c r="LCY30"/>
      <c r="LCZ30"/>
      <c r="LDA30"/>
      <c r="LDB30"/>
      <c r="LDC30"/>
      <c r="LDD30"/>
      <c r="LDE30"/>
      <c r="LDF30"/>
      <c r="LDG30"/>
      <c r="LDH30"/>
      <c r="LDI30"/>
      <c r="LDJ30"/>
      <c r="LDK30"/>
      <c r="LDL30"/>
      <c r="LDM30"/>
      <c r="LDN30"/>
      <c r="LDO30"/>
      <c r="LDP30"/>
      <c r="LDQ30"/>
      <c r="LDR30"/>
      <c r="LDS30"/>
      <c r="LDT30"/>
      <c r="LDU30"/>
      <c r="LDV30"/>
      <c r="LDW30"/>
      <c r="LDX30"/>
      <c r="LDY30"/>
      <c r="LDZ30"/>
      <c r="LEA30"/>
      <c r="LEB30"/>
      <c r="LEC30"/>
      <c r="LED30"/>
      <c r="LEE30"/>
      <c r="LEF30"/>
      <c r="LEG30"/>
      <c r="LEH30"/>
      <c r="LEI30"/>
      <c r="LEJ30"/>
      <c r="LEK30"/>
      <c r="LEL30"/>
      <c r="LEM30"/>
      <c r="LEN30"/>
      <c r="LEO30"/>
      <c r="LEP30"/>
      <c r="LEQ30"/>
      <c r="LER30"/>
      <c r="LES30"/>
      <c r="LET30"/>
      <c r="LEU30"/>
      <c r="LEV30"/>
      <c r="LEW30"/>
      <c r="LEX30"/>
      <c r="LEY30"/>
      <c r="LEZ30"/>
      <c r="LFA30"/>
      <c r="LFB30"/>
      <c r="LFC30"/>
      <c r="LFD30"/>
      <c r="LFE30"/>
      <c r="LFF30"/>
      <c r="LFG30"/>
      <c r="LFH30"/>
      <c r="LFI30"/>
      <c r="LFJ30"/>
      <c r="LFK30"/>
      <c r="LFL30"/>
      <c r="LFM30"/>
      <c r="LFN30"/>
      <c r="LFO30"/>
      <c r="LFP30"/>
      <c r="LFQ30"/>
      <c r="LFR30"/>
      <c r="LFS30"/>
      <c r="LFT30"/>
      <c r="LFU30"/>
      <c r="LFV30"/>
      <c r="LFW30"/>
      <c r="LFX30"/>
      <c r="LFY30"/>
      <c r="LFZ30"/>
      <c r="LGA30"/>
      <c r="LGB30"/>
      <c r="LGC30"/>
      <c r="LGD30"/>
      <c r="LGE30"/>
      <c r="LGF30"/>
      <c r="LGG30"/>
      <c r="LGH30"/>
      <c r="LGI30"/>
      <c r="LGJ30"/>
      <c r="LGK30"/>
      <c r="LGL30"/>
      <c r="LGM30"/>
      <c r="LGN30"/>
      <c r="LGO30"/>
      <c r="LGP30"/>
      <c r="LGQ30"/>
      <c r="LGR30"/>
      <c r="LGS30"/>
      <c r="LGT30"/>
      <c r="LGU30"/>
      <c r="LGV30"/>
      <c r="LGW30"/>
      <c r="LGX30"/>
      <c r="LGY30"/>
      <c r="LGZ30"/>
      <c r="LHA30"/>
      <c r="LHB30"/>
      <c r="LHC30"/>
      <c r="LHD30"/>
      <c r="LHE30"/>
      <c r="LHF30"/>
      <c r="LHG30"/>
      <c r="LHH30"/>
      <c r="LHI30"/>
      <c r="LHJ30"/>
      <c r="LHK30"/>
      <c r="LHL30"/>
      <c r="LHM30"/>
      <c r="LHN30"/>
      <c r="LHO30"/>
      <c r="LHP30"/>
      <c r="LHQ30"/>
      <c r="LHR30"/>
      <c r="LHS30"/>
      <c r="LHT30"/>
      <c r="LHU30"/>
      <c r="LHV30"/>
      <c r="LHW30"/>
      <c r="LHX30"/>
      <c r="LHY30"/>
      <c r="LHZ30"/>
      <c r="LIA30"/>
      <c r="LIB30"/>
      <c r="LIC30"/>
      <c r="LID30"/>
      <c r="LIE30"/>
      <c r="LIF30"/>
      <c r="LIG30"/>
      <c r="LIH30"/>
      <c r="LII30"/>
      <c r="LIJ30"/>
      <c r="LIK30"/>
      <c r="LIL30"/>
      <c r="LIM30"/>
      <c r="LIN30"/>
      <c r="LIO30"/>
      <c r="LIP30"/>
      <c r="LIQ30"/>
      <c r="LIR30"/>
      <c r="LIS30"/>
      <c r="LIT30"/>
      <c r="LIU30"/>
      <c r="LIV30"/>
      <c r="LIW30"/>
      <c r="LIX30"/>
      <c r="LIY30"/>
      <c r="LIZ30"/>
      <c r="LJA30"/>
      <c r="LJB30"/>
      <c r="LJC30"/>
      <c r="LJD30"/>
      <c r="LJE30"/>
      <c r="LJF30"/>
      <c r="LJG30"/>
      <c r="LJH30"/>
      <c r="LJI30"/>
      <c r="LJJ30"/>
      <c r="LJK30"/>
      <c r="LJL30"/>
      <c r="LJM30"/>
      <c r="LJN30"/>
      <c r="LJO30"/>
      <c r="LJP30"/>
      <c r="LJQ30"/>
      <c r="LJR30"/>
      <c r="LJS30"/>
      <c r="LJT30"/>
      <c r="LJU30"/>
      <c r="LJV30"/>
      <c r="LJW30"/>
      <c r="LJX30"/>
      <c r="LJY30"/>
      <c r="LJZ30"/>
      <c r="LKA30"/>
      <c r="LKB30"/>
      <c r="LKC30"/>
      <c r="LKD30"/>
      <c r="LKE30"/>
      <c r="LKF30"/>
      <c r="LKG30"/>
      <c r="LKH30"/>
      <c r="LKI30"/>
      <c r="LKJ30"/>
      <c r="LKK30"/>
      <c r="LKL30"/>
      <c r="LKM30"/>
      <c r="LKN30"/>
      <c r="LKO30"/>
      <c r="LKP30"/>
      <c r="LKQ30"/>
      <c r="LKR30"/>
      <c r="LKS30"/>
      <c r="LKT30"/>
      <c r="LKU30"/>
      <c r="LKV30"/>
      <c r="LKW30"/>
      <c r="LKX30"/>
      <c r="LKY30"/>
      <c r="LKZ30"/>
      <c r="LLA30"/>
      <c r="LLB30"/>
      <c r="LLC30"/>
      <c r="LLD30"/>
      <c r="LLE30"/>
      <c r="LLF30"/>
      <c r="LLG30"/>
      <c r="LLH30"/>
      <c r="LLI30"/>
      <c r="LLJ30"/>
      <c r="LLK30"/>
      <c r="LLL30"/>
      <c r="LLM30"/>
      <c r="LLN30"/>
      <c r="LLO30"/>
      <c r="LLP30"/>
      <c r="LLQ30"/>
      <c r="LLR30"/>
      <c r="LLS30"/>
      <c r="LLT30"/>
      <c r="LLU30"/>
      <c r="LLV30"/>
      <c r="LLW30"/>
      <c r="LLX30"/>
      <c r="LLY30"/>
      <c r="LLZ30"/>
      <c r="LMA30"/>
      <c r="LMB30"/>
      <c r="LMC30"/>
      <c r="LMD30"/>
      <c r="LME30"/>
      <c r="LMF30"/>
      <c r="LMG30"/>
      <c r="LMH30"/>
      <c r="LMI30"/>
      <c r="LMJ30"/>
      <c r="LMK30"/>
      <c r="LML30"/>
      <c r="LMM30"/>
      <c r="LMN30"/>
      <c r="LMO30"/>
      <c r="LMP30"/>
      <c r="LMQ30"/>
      <c r="LMR30"/>
      <c r="LMS30"/>
      <c r="LMT30"/>
      <c r="LMU30"/>
      <c r="LMV30"/>
      <c r="LMW30"/>
      <c r="LMX30"/>
      <c r="LMY30"/>
      <c r="LMZ30"/>
      <c r="LNA30"/>
      <c r="LNB30"/>
      <c r="LNC30"/>
      <c r="LND30"/>
      <c r="LNE30"/>
      <c r="LNF30"/>
      <c r="LNG30"/>
      <c r="LNH30"/>
      <c r="LNI30"/>
      <c r="LNJ30"/>
      <c r="LNK30"/>
      <c r="LNL30"/>
      <c r="LNM30"/>
      <c r="LNN30"/>
      <c r="LNO30"/>
      <c r="LNP30"/>
      <c r="LNQ30"/>
      <c r="LNR30"/>
      <c r="LNS30"/>
      <c r="LNT30"/>
      <c r="LNU30"/>
      <c r="LNV30"/>
      <c r="LNW30"/>
      <c r="LNX30"/>
      <c r="LNY30"/>
      <c r="LNZ30"/>
      <c r="LOA30"/>
      <c r="LOB30"/>
      <c r="LOC30"/>
      <c r="LOD30"/>
      <c r="LOE30"/>
      <c r="LOF30"/>
      <c r="LOG30"/>
      <c r="LOH30"/>
      <c r="LOI30"/>
      <c r="LOJ30"/>
      <c r="LOK30"/>
      <c r="LOL30"/>
      <c r="LOM30"/>
      <c r="LON30"/>
      <c r="LOO30"/>
      <c r="LOP30"/>
      <c r="LOQ30"/>
      <c r="LOR30"/>
      <c r="LOS30"/>
      <c r="LOT30"/>
      <c r="LOU30"/>
      <c r="LOV30"/>
      <c r="LOW30"/>
      <c r="LOX30"/>
      <c r="LOY30"/>
      <c r="LOZ30"/>
      <c r="LPA30"/>
      <c r="LPB30"/>
      <c r="LPC30"/>
      <c r="LPD30"/>
      <c r="LPE30"/>
      <c r="LPF30"/>
      <c r="LPG30"/>
      <c r="LPH30"/>
      <c r="LPI30"/>
      <c r="LPJ30"/>
      <c r="LPK30"/>
      <c r="LPL30"/>
      <c r="LPM30"/>
      <c r="LPN30"/>
      <c r="LPO30"/>
      <c r="LPP30"/>
      <c r="LPQ30"/>
      <c r="LPR30"/>
      <c r="LPS30"/>
      <c r="LPT30"/>
      <c r="LPU30"/>
      <c r="LPV30"/>
      <c r="LPW30"/>
      <c r="LPX30"/>
      <c r="LPY30"/>
      <c r="LPZ30"/>
      <c r="LQA30"/>
      <c r="LQB30"/>
      <c r="LQC30"/>
      <c r="LQD30"/>
      <c r="LQE30"/>
      <c r="LQF30"/>
      <c r="LQG30"/>
      <c r="LQH30"/>
      <c r="LQI30"/>
      <c r="LQJ30"/>
      <c r="LQK30"/>
      <c r="LQL30"/>
      <c r="LQM30"/>
      <c r="LQN30"/>
      <c r="LQO30"/>
      <c r="LQP30"/>
      <c r="LQQ30"/>
      <c r="LQR30"/>
      <c r="LQS30"/>
      <c r="LQT30"/>
      <c r="LQU30"/>
      <c r="LQV30"/>
      <c r="LQW30"/>
      <c r="LQX30"/>
      <c r="LQY30"/>
      <c r="LQZ30"/>
      <c r="LRA30"/>
      <c r="LRB30"/>
      <c r="LRC30"/>
      <c r="LRD30"/>
      <c r="LRE30"/>
      <c r="LRF30"/>
      <c r="LRG30"/>
      <c r="LRH30"/>
      <c r="LRI30"/>
      <c r="LRJ30"/>
      <c r="LRK30"/>
      <c r="LRL30"/>
      <c r="LRM30"/>
      <c r="LRN30"/>
      <c r="LRO30"/>
      <c r="LRP30"/>
      <c r="LRQ30"/>
      <c r="LRR30"/>
      <c r="LRS30"/>
      <c r="LRT30"/>
      <c r="LRU30"/>
      <c r="LRV30"/>
      <c r="LRW30"/>
      <c r="LRX30"/>
      <c r="LRY30"/>
      <c r="LRZ30"/>
      <c r="LSA30"/>
      <c r="LSB30"/>
      <c r="LSC30"/>
      <c r="LSD30"/>
      <c r="LSE30"/>
      <c r="LSF30"/>
      <c r="LSG30"/>
      <c r="LSH30"/>
      <c r="LSI30"/>
      <c r="LSJ30"/>
      <c r="LSK30"/>
      <c r="LSL30"/>
      <c r="LSM30"/>
      <c r="LSN30"/>
      <c r="LSO30"/>
      <c r="LSP30"/>
      <c r="LSQ30"/>
      <c r="LSR30"/>
      <c r="LSS30"/>
      <c r="LST30"/>
      <c r="LSU30"/>
      <c r="LSV30"/>
      <c r="LSW30"/>
      <c r="LSX30"/>
      <c r="LSY30"/>
      <c r="LSZ30"/>
      <c r="LTA30"/>
      <c r="LTB30"/>
      <c r="LTC30"/>
      <c r="LTD30"/>
      <c r="LTE30"/>
      <c r="LTF30"/>
      <c r="LTG30"/>
      <c r="LTH30"/>
      <c r="LTI30"/>
      <c r="LTJ30"/>
      <c r="LTK30"/>
      <c r="LTL30"/>
      <c r="LTM30"/>
      <c r="LTN30"/>
      <c r="LTO30"/>
      <c r="LTP30"/>
      <c r="LTQ30"/>
      <c r="LTR30"/>
      <c r="LTS30"/>
      <c r="LTT30"/>
      <c r="LTU30"/>
      <c r="LTV30"/>
      <c r="LTW30"/>
      <c r="LTX30"/>
      <c r="LTY30"/>
      <c r="LTZ30"/>
      <c r="LUA30"/>
      <c r="LUB30"/>
      <c r="LUC30"/>
      <c r="LUD30"/>
      <c r="LUE30"/>
      <c r="LUF30"/>
      <c r="LUG30"/>
      <c r="LUH30"/>
      <c r="LUI30"/>
      <c r="LUJ30"/>
      <c r="LUK30"/>
      <c r="LUL30"/>
      <c r="LUM30"/>
      <c r="LUN30"/>
      <c r="LUO30"/>
      <c r="LUP30"/>
      <c r="LUQ30"/>
      <c r="LUR30"/>
      <c r="LUS30"/>
      <c r="LUT30"/>
      <c r="LUU30"/>
      <c r="LUV30"/>
      <c r="LUW30"/>
      <c r="LUX30"/>
      <c r="LUY30"/>
      <c r="LUZ30"/>
      <c r="LVA30"/>
      <c r="LVB30"/>
      <c r="LVC30"/>
      <c r="LVD30"/>
      <c r="LVE30"/>
      <c r="LVF30"/>
      <c r="LVG30"/>
      <c r="LVH30"/>
      <c r="LVI30"/>
      <c r="LVJ30"/>
      <c r="LVK30"/>
      <c r="LVL30"/>
      <c r="LVM30"/>
      <c r="LVN30"/>
      <c r="LVO30"/>
      <c r="LVP30"/>
      <c r="LVQ30"/>
      <c r="LVR30"/>
      <c r="LVS30"/>
      <c r="LVT30"/>
      <c r="LVU30"/>
      <c r="LVV30"/>
      <c r="LVW30"/>
      <c r="LVX30"/>
      <c r="LVY30"/>
      <c r="LVZ30"/>
      <c r="LWA30"/>
      <c r="LWB30"/>
      <c r="LWC30"/>
      <c r="LWD30"/>
      <c r="LWE30"/>
      <c r="LWF30"/>
      <c r="LWG30"/>
      <c r="LWH30"/>
      <c r="LWI30"/>
      <c r="LWJ30"/>
      <c r="LWK30"/>
      <c r="LWL30"/>
      <c r="LWM30"/>
      <c r="LWN30"/>
      <c r="LWO30"/>
      <c r="LWP30"/>
      <c r="LWQ30"/>
      <c r="LWR30"/>
      <c r="LWS30"/>
      <c r="LWT30"/>
      <c r="LWU30"/>
      <c r="LWV30"/>
      <c r="LWW30"/>
      <c r="LWX30"/>
      <c r="LWY30"/>
      <c r="LWZ30"/>
      <c r="LXA30"/>
      <c r="LXB30"/>
      <c r="LXC30"/>
      <c r="LXD30"/>
      <c r="LXE30"/>
      <c r="LXF30"/>
      <c r="LXG30"/>
      <c r="LXH30"/>
      <c r="LXI30"/>
      <c r="LXJ30"/>
      <c r="LXK30"/>
      <c r="LXL30"/>
      <c r="LXM30"/>
      <c r="LXN30"/>
      <c r="LXO30"/>
      <c r="LXP30"/>
      <c r="LXQ30"/>
      <c r="LXR30"/>
      <c r="LXS30"/>
      <c r="LXT30"/>
      <c r="LXU30"/>
      <c r="LXV30"/>
      <c r="LXW30"/>
      <c r="LXX30"/>
      <c r="LXY30"/>
      <c r="LXZ30"/>
      <c r="LYA30"/>
      <c r="LYB30"/>
      <c r="LYC30"/>
      <c r="LYD30"/>
      <c r="LYE30"/>
      <c r="LYF30"/>
      <c r="LYG30"/>
      <c r="LYH30"/>
      <c r="LYI30"/>
      <c r="LYJ30"/>
      <c r="LYK30"/>
      <c r="LYL30"/>
      <c r="LYM30"/>
      <c r="LYN30"/>
      <c r="LYO30"/>
      <c r="LYP30"/>
      <c r="LYQ30"/>
      <c r="LYR30"/>
      <c r="LYS30"/>
      <c r="LYT30"/>
      <c r="LYU30"/>
      <c r="LYV30"/>
      <c r="LYW30"/>
      <c r="LYX30"/>
      <c r="LYY30"/>
      <c r="LYZ30"/>
      <c r="LZA30"/>
      <c r="LZB30"/>
      <c r="LZC30"/>
      <c r="LZD30"/>
      <c r="LZE30"/>
      <c r="LZF30"/>
      <c r="LZG30"/>
      <c r="LZH30"/>
      <c r="LZI30"/>
      <c r="LZJ30"/>
      <c r="LZK30"/>
      <c r="LZL30"/>
      <c r="LZM30"/>
      <c r="LZN30"/>
      <c r="LZO30"/>
      <c r="LZP30"/>
      <c r="LZQ30"/>
      <c r="LZR30"/>
      <c r="LZS30"/>
      <c r="LZT30"/>
      <c r="LZU30"/>
      <c r="LZV30"/>
      <c r="LZW30"/>
      <c r="LZX30"/>
      <c r="LZY30"/>
      <c r="LZZ30"/>
      <c r="MAA30"/>
      <c r="MAB30"/>
      <c r="MAC30"/>
      <c r="MAD30"/>
      <c r="MAE30"/>
      <c r="MAF30"/>
      <c r="MAG30"/>
      <c r="MAH30"/>
      <c r="MAI30"/>
      <c r="MAJ30"/>
      <c r="MAK30"/>
      <c r="MAL30"/>
      <c r="MAM30"/>
      <c r="MAN30"/>
      <c r="MAO30"/>
      <c r="MAP30"/>
      <c r="MAQ30"/>
      <c r="MAR30"/>
      <c r="MAS30"/>
      <c r="MAT30"/>
      <c r="MAU30"/>
      <c r="MAV30"/>
      <c r="MAW30"/>
      <c r="MAX30"/>
      <c r="MAY30"/>
      <c r="MAZ30"/>
      <c r="MBA30"/>
      <c r="MBB30"/>
      <c r="MBC30"/>
      <c r="MBD30"/>
      <c r="MBE30"/>
      <c r="MBF30"/>
      <c r="MBG30"/>
      <c r="MBH30"/>
      <c r="MBI30"/>
      <c r="MBJ30"/>
      <c r="MBK30"/>
      <c r="MBL30"/>
      <c r="MBM30"/>
      <c r="MBN30"/>
      <c r="MBO30"/>
      <c r="MBP30"/>
      <c r="MBQ30"/>
      <c r="MBR30"/>
      <c r="MBS30"/>
      <c r="MBT30"/>
      <c r="MBU30"/>
      <c r="MBV30"/>
      <c r="MBW30"/>
      <c r="MBX30"/>
      <c r="MBY30"/>
      <c r="MBZ30"/>
      <c r="MCA30"/>
      <c r="MCB30"/>
      <c r="MCC30"/>
      <c r="MCD30"/>
      <c r="MCE30"/>
      <c r="MCF30"/>
      <c r="MCG30"/>
      <c r="MCH30"/>
      <c r="MCI30"/>
      <c r="MCJ30"/>
      <c r="MCK30"/>
      <c r="MCL30"/>
      <c r="MCM30"/>
      <c r="MCN30"/>
      <c r="MCO30"/>
      <c r="MCP30"/>
      <c r="MCQ30"/>
      <c r="MCR30"/>
      <c r="MCS30"/>
      <c r="MCT30"/>
      <c r="MCU30"/>
      <c r="MCV30"/>
      <c r="MCW30"/>
      <c r="MCX30"/>
      <c r="MCY30"/>
      <c r="MCZ30"/>
      <c r="MDA30"/>
      <c r="MDB30"/>
      <c r="MDC30"/>
      <c r="MDD30"/>
      <c r="MDE30"/>
      <c r="MDF30"/>
      <c r="MDG30"/>
      <c r="MDH30"/>
      <c r="MDI30"/>
      <c r="MDJ30"/>
      <c r="MDK30"/>
      <c r="MDL30"/>
      <c r="MDM30"/>
      <c r="MDN30"/>
      <c r="MDO30"/>
      <c r="MDP30"/>
      <c r="MDQ30"/>
      <c r="MDR30"/>
      <c r="MDS30"/>
      <c r="MDT30"/>
      <c r="MDU30"/>
      <c r="MDV30"/>
      <c r="MDW30"/>
      <c r="MDX30"/>
      <c r="MDY30"/>
      <c r="MDZ30"/>
      <c r="MEA30"/>
      <c r="MEB30"/>
      <c r="MEC30"/>
      <c r="MED30"/>
      <c r="MEE30"/>
      <c r="MEF30"/>
      <c r="MEG30"/>
      <c r="MEH30"/>
      <c r="MEI30"/>
      <c r="MEJ30"/>
      <c r="MEK30"/>
      <c r="MEL30"/>
      <c r="MEM30"/>
      <c r="MEN30"/>
      <c r="MEO30"/>
      <c r="MEP30"/>
      <c r="MEQ30"/>
      <c r="MER30"/>
      <c r="MES30"/>
      <c r="MET30"/>
      <c r="MEU30"/>
      <c r="MEV30"/>
      <c r="MEW30"/>
      <c r="MEX30"/>
      <c r="MEY30"/>
      <c r="MEZ30"/>
      <c r="MFA30"/>
      <c r="MFB30"/>
      <c r="MFC30"/>
      <c r="MFD30"/>
      <c r="MFE30"/>
      <c r="MFF30"/>
      <c r="MFG30"/>
      <c r="MFH30"/>
      <c r="MFI30"/>
      <c r="MFJ30"/>
      <c r="MFK30"/>
      <c r="MFL30"/>
      <c r="MFM30"/>
      <c r="MFN30"/>
      <c r="MFO30"/>
      <c r="MFP30"/>
      <c r="MFQ30"/>
      <c r="MFR30"/>
      <c r="MFS30"/>
      <c r="MFT30"/>
      <c r="MFU30"/>
      <c r="MFV30"/>
      <c r="MFW30"/>
      <c r="MFX30"/>
      <c r="MFY30"/>
      <c r="MFZ30"/>
      <c r="MGA30"/>
      <c r="MGB30"/>
      <c r="MGC30"/>
      <c r="MGD30"/>
      <c r="MGE30"/>
      <c r="MGF30"/>
      <c r="MGG30"/>
      <c r="MGH30"/>
      <c r="MGI30"/>
      <c r="MGJ30"/>
      <c r="MGK30"/>
      <c r="MGL30"/>
      <c r="MGM30"/>
      <c r="MGN30"/>
      <c r="MGO30"/>
      <c r="MGP30"/>
      <c r="MGQ30"/>
      <c r="MGR30"/>
      <c r="MGS30"/>
      <c r="MGT30"/>
      <c r="MGU30"/>
      <c r="MGV30"/>
      <c r="MGW30"/>
      <c r="MGX30"/>
      <c r="MGY30"/>
      <c r="MGZ30"/>
      <c r="MHA30"/>
      <c r="MHB30"/>
      <c r="MHC30"/>
      <c r="MHD30"/>
      <c r="MHE30"/>
      <c r="MHF30"/>
      <c r="MHG30"/>
      <c r="MHH30"/>
      <c r="MHI30"/>
      <c r="MHJ30"/>
      <c r="MHK30"/>
      <c r="MHL30"/>
      <c r="MHM30"/>
      <c r="MHN30"/>
      <c r="MHO30"/>
      <c r="MHP30"/>
      <c r="MHQ30"/>
      <c r="MHR30"/>
      <c r="MHS30"/>
      <c r="MHT30"/>
      <c r="MHU30"/>
      <c r="MHV30"/>
      <c r="MHW30"/>
      <c r="MHX30"/>
      <c r="MHY30"/>
      <c r="MHZ30"/>
      <c r="MIA30"/>
      <c r="MIB30"/>
      <c r="MIC30"/>
      <c r="MID30"/>
      <c r="MIE30"/>
      <c r="MIF30"/>
      <c r="MIG30"/>
      <c r="MIH30"/>
      <c r="MII30"/>
      <c r="MIJ30"/>
      <c r="MIK30"/>
      <c r="MIL30"/>
      <c r="MIM30"/>
      <c r="MIN30"/>
      <c r="MIO30"/>
      <c r="MIP30"/>
      <c r="MIQ30"/>
      <c r="MIR30"/>
      <c r="MIS30"/>
      <c r="MIT30"/>
      <c r="MIU30"/>
      <c r="MIV30"/>
      <c r="MIW30"/>
      <c r="MIX30"/>
      <c r="MIY30"/>
      <c r="MIZ30"/>
      <c r="MJA30"/>
      <c r="MJB30"/>
      <c r="MJC30"/>
      <c r="MJD30"/>
      <c r="MJE30"/>
      <c r="MJF30"/>
      <c r="MJG30"/>
      <c r="MJH30"/>
      <c r="MJI30"/>
      <c r="MJJ30"/>
      <c r="MJK30"/>
      <c r="MJL30"/>
      <c r="MJM30"/>
      <c r="MJN30"/>
      <c r="MJO30"/>
      <c r="MJP30"/>
      <c r="MJQ30"/>
      <c r="MJR30"/>
      <c r="MJS30"/>
      <c r="MJT30"/>
      <c r="MJU30"/>
      <c r="MJV30"/>
      <c r="MJW30"/>
      <c r="MJX30"/>
      <c r="MJY30"/>
      <c r="MJZ30"/>
      <c r="MKA30"/>
      <c r="MKB30"/>
      <c r="MKC30"/>
      <c r="MKD30"/>
      <c r="MKE30"/>
      <c r="MKF30"/>
      <c r="MKG30"/>
      <c r="MKH30"/>
      <c r="MKI30"/>
      <c r="MKJ30"/>
      <c r="MKK30"/>
      <c r="MKL30"/>
      <c r="MKM30"/>
      <c r="MKN30"/>
      <c r="MKO30"/>
      <c r="MKP30"/>
      <c r="MKQ30"/>
      <c r="MKR30"/>
      <c r="MKS30"/>
      <c r="MKT30"/>
      <c r="MKU30"/>
      <c r="MKV30"/>
      <c r="MKW30"/>
      <c r="MKX30"/>
      <c r="MKY30"/>
      <c r="MKZ30"/>
      <c r="MLA30"/>
      <c r="MLB30"/>
      <c r="MLC30"/>
      <c r="MLD30"/>
      <c r="MLE30"/>
      <c r="MLF30"/>
      <c r="MLG30"/>
      <c r="MLH30"/>
      <c r="MLI30"/>
      <c r="MLJ30"/>
      <c r="MLK30"/>
      <c r="MLL30"/>
      <c r="MLM30"/>
      <c r="MLN30"/>
      <c r="MLO30"/>
      <c r="MLP30"/>
      <c r="MLQ30"/>
      <c r="MLR30"/>
      <c r="MLS30"/>
      <c r="MLT30"/>
      <c r="MLU30"/>
      <c r="MLV30"/>
      <c r="MLW30"/>
      <c r="MLX30"/>
      <c r="MLY30"/>
      <c r="MLZ30"/>
      <c r="MMA30"/>
      <c r="MMB30"/>
      <c r="MMC30"/>
      <c r="MMD30"/>
      <c r="MME30"/>
      <c r="MMF30"/>
      <c r="MMG30"/>
      <c r="MMH30"/>
      <c r="MMI30"/>
      <c r="MMJ30"/>
      <c r="MMK30"/>
      <c r="MML30"/>
      <c r="MMM30"/>
      <c r="MMN30"/>
      <c r="MMO30"/>
      <c r="MMP30"/>
      <c r="MMQ30"/>
      <c r="MMR30"/>
      <c r="MMS30"/>
      <c r="MMT30"/>
      <c r="MMU30"/>
      <c r="MMV30"/>
      <c r="MMW30"/>
      <c r="MMX30"/>
      <c r="MMY30"/>
      <c r="MMZ30"/>
      <c r="MNA30"/>
      <c r="MNB30"/>
      <c r="MNC30"/>
      <c r="MND30"/>
      <c r="MNE30"/>
      <c r="MNF30"/>
      <c r="MNG30"/>
      <c r="MNH30"/>
      <c r="MNI30"/>
      <c r="MNJ30"/>
      <c r="MNK30"/>
      <c r="MNL30"/>
      <c r="MNM30"/>
      <c r="MNN30"/>
      <c r="MNO30"/>
      <c r="MNP30"/>
      <c r="MNQ30"/>
      <c r="MNR30"/>
      <c r="MNS30"/>
      <c r="MNT30"/>
      <c r="MNU30"/>
      <c r="MNV30"/>
      <c r="MNW30"/>
      <c r="MNX30"/>
      <c r="MNY30"/>
      <c r="MNZ30"/>
      <c r="MOA30"/>
      <c r="MOB30"/>
      <c r="MOC30"/>
      <c r="MOD30"/>
      <c r="MOE30"/>
      <c r="MOF30"/>
      <c r="MOG30"/>
      <c r="MOH30"/>
      <c r="MOI30"/>
      <c r="MOJ30"/>
      <c r="MOK30"/>
      <c r="MOL30"/>
      <c r="MOM30"/>
      <c r="MON30"/>
      <c r="MOO30"/>
      <c r="MOP30"/>
      <c r="MOQ30"/>
      <c r="MOR30"/>
      <c r="MOS30"/>
      <c r="MOT30"/>
      <c r="MOU30"/>
      <c r="MOV30"/>
      <c r="MOW30"/>
      <c r="MOX30"/>
      <c r="MOY30"/>
      <c r="MOZ30"/>
      <c r="MPA30"/>
      <c r="MPB30"/>
      <c r="MPC30"/>
      <c r="MPD30"/>
      <c r="MPE30"/>
      <c r="MPF30"/>
      <c r="MPG30"/>
      <c r="MPH30"/>
      <c r="MPI30"/>
      <c r="MPJ30"/>
      <c r="MPK30"/>
      <c r="MPL30"/>
      <c r="MPM30"/>
      <c r="MPN30"/>
      <c r="MPO30"/>
      <c r="MPP30"/>
      <c r="MPQ30"/>
      <c r="MPR30"/>
      <c r="MPS30"/>
      <c r="MPT30"/>
      <c r="MPU30"/>
      <c r="MPV30"/>
      <c r="MPW30"/>
      <c r="MPX30"/>
      <c r="MPY30"/>
      <c r="MPZ30"/>
      <c r="MQA30"/>
      <c r="MQB30"/>
      <c r="MQC30"/>
      <c r="MQD30"/>
      <c r="MQE30"/>
      <c r="MQF30"/>
      <c r="MQG30"/>
      <c r="MQH30"/>
      <c r="MQI30"/>
      <c r="MQJ30"/>
      <c r="MQK30"/>
      <c r="MQL30"/>
      <c r="MQM30"/>
      <c r="MQN30"/>
      <c r="MQO30"/>
      <c r="MQP30"/>
      <c r="MQQ30"/>
      <c r="MQR30"/>
      <c r="MQS30"/>
      <c r="MQT30"/>
      <c r="MQU30"/>
      <c r="MQV30"/>
      <c r="MQW30"/>
      <c r="MQX30"/>
      <c r="MQY30"/>
      <c r="MQZ30"/>
      <c r="MRA30"/>
      <c r="MRB30"/>
      <c r="MRC30"/>
      <c r="MRD30"/>
      <c r="MRE30"/>
      <c r="MRF30"/>
      <c r="MRG30"/>
      <c r="MRH30"/>
      <c r="MRI30"/>
      <c r="MRJ30"/>
      <c r="MRK30"/>
      <c r="MRL30"/>
      <c r="MRM30"/>
      <c r="MRN30"/>
      <c r="MRO30"/>
      <c r="MRP30"/>
      <c r="MRQ30"/>
      <c r="MRR30"/>
      <c r="MRS30"/>
      <c r="MRT30"/>
      <c r="MRU30"/>
      <c r="MRV30"/>
      <c r="MRW30"/>
      <c r="MRX30"/>
      <c r="MRY30"/>
      <c r="MRZ30"/>
      <c r="MSA30"/>
      <c r="MSB30"/>
      <c r="MSC30"/>
      <c r="MSD30"/>
      <c r="MSE30"/>
      <c r="MSF30"/>
      <c r="MSG30"/>
      <c r="MSH30"/>
      <c r="MSI30"/>
      <c r="MSJ30"/>
      <c r="MSK30"/>
      <c r="MSL30"/>
      <c r="MSM30"/>
      <c r="MSN30"/>
      <c r="MSO30"/>
      <c r="MSP30"/>
      <c r="MSQ30"/>
      <c r="MSR30"/>
      <c r="MSS30"/>
      <c r="MST30"/>
      <c r="MSU30"/>
      <c r="MSV30"/>
      <c r="MSW30"/>
      <c r="MSX30"/>
      <c r="MSY30"/>
      <c r="MSZ30"/>
      <c r="MTA30"/>
      <c r="MTB30"/>
      <c r="MTC30"/>
      <c r="MTD30"/>
      <c r="MTE30"/>
      <c r="MTF30"/>
      <c r="MTG30"/>
      <c r="MTH30"/>
      <c r="MTI30"/>
      <c r="MTJ30"/>
      <c r="MTK30"/>
      <c r="MTL30"/>
      <c r="MTM30"/>
      <c r="MTN30"/>
      <c r="MTO30"/>
      <c r="MTP30"/>
      <c r="MTQ30"/>
      <c r="MTR30"/>
      <c r="MTS30"/>
      <c r="MTT30"/>
      <c r="MTU30"/>
      <c r="MTV30"/>
      <c r="MTW30"/>
      <c r="MTX30"/>
      <c r="MTY30"/>
      <c r="MTZ30"/>
      <c r="MUA30"/>
      <c r="MUB30"/>
      <c r="MUC30"/>
      <c r="MUD30"/>
      <c r="MUE30"/>
      <c r="MUF30"/>
      <c r="MUG30"/>
      <c r="MUH30"/>
      <c r="MUI30"/>
      <c r="MUJ30"/>
      <c r="MUK30"/>
      <c r="MUL30"/>
      <c r="MUM30"/>
      <c r="MUN30"/>
      <c r="MUO30"/>
      <c r="MUP30"/>
      <c r="MUQ30"/>
      <c r="MUR30"/>
      <c r="MUS30"/>
      <c r="MUT30"/>
      <c r="MUU30"/>
      <c r="MUV30"/>
      <c r="MUW30"/>
      <c r="MUX30"/>
      <c r="MUY30"/>
      <c r="MUZ30"/>
      <c r="MVA30"/>
      <c r="MVB30"/>
      <c r="MVC30"/>
      <c r="MVD30"/>
      <c r="MVE30"/>
      <c r="MVF30"/>
      <c r="MVG30"/>
      <c r="MVH30"/>
      <c r="MVI30"/>
      <c r="MVJ30"/>
      <c r="MVK30"/>
      <c r="MVL30"/>
      <c r="MVM30"/>
      <c r="MVN30"/>
      <c r="MVO30"/>
      <c r="MVP30"/>
      <c r="MVQ30"/>
      <c r="MVR30"/>
      <c r="MVS30"/>
      <c r="MVT30"/>
      <c r="MVU30"/>
      <c r="MVV30"/>
      <c r="MVW30"/>
      <c r="MVX30"/>
      <c r="MVY30"/>
      <c r="MVZ30"/>
      <c r="MWA30"/>
      <c r="MWB30"/>
      <c r="MWC30"/>
      <c r="MWD30"/>
      <c r="MWE30"/>
      <c r="MWF30"/>
      <c r="MWG30"/>
      <c r="MWH30"/>
      <c r="MWI30"/>
      <c r="MWJ30"/>
      <c r="MWK30"/>
      <c r="MWL30"/>
      <c r="MWM30"/>
      <c r="MWN30"/>
      <c r="MWO30"/>
      <c r="MWP30"/>
      <c r="MWQ30"/>
      <c r="MWR30"/>
      <c r="MWS30"/>
      <c r="MWT30"/>
      <c r="MWU30"/>
      <c r="MWV30"/>
      <c r="MWW30"/>
      <c r="MWX30"/>
      <c r="MWY30"/>
      <c r="MWZ30"/>
      <c r="MXA30"/>
      <c r="MXB30"/>
      <c r="MXC30"/>
      <c r="MXD30"/>
      <c r="MXE30"/>
      <c r="MXF30"/>
      <c r="MXG30"/>
      <c r="MXH30"/>
      <c r="MXI30"/>
      <c r="MXJ30"/>
      <c r="MXK30"/>
      <c r="MXL30"/>
      <c r="MXM30"/>
      <c r="MXN30"/>
      <c r="MXO30"/>
      <c r="MXP30"/>
      <c r="MXQ30"/>
      <c r="MXR30"/>
      <c r="MXS30"/>
      <c r="MXT30"/>
      <c r="MXU30"/>
      <c r="MXV30"/>
      <c r="MXW30"/>
      <c r="MXX30"/>
      <c r="MXY30"/>
      <c r="MXZ30"/>
      <c r="MYA30"/>
      <c r="MYB30"/>
      <c r="MYC30"/>
      <c r="MYD30"/>
      <c r="MYE30"/>
      <c r="MYF30"/>
      <c r="MYG30"/>
      <c r="MYH30"/>
      <c r="MYI30"/>
      <c r="MYJ30"/>
      <c r="MYK30"/>
      <c r="MYL30"/>
      <c r="MYM30"/>
      <c r="MYN30"/>
      <c r="MYO30"/>
      <c r="MYP30"/>
      <c r="MYQ30"/>
      <c r="MYR30"/>
      <c r="MYS30"/>
      <c r="MYT30"/>
      <c r="MYU30"/>
      <c r="MYV30"/>
      <c r="MYW30"/>
      <c r="MYX30"/>
      <c r="MYY30"/>
      <c r="MYZ30"/>
      <c r="MZA30"/>
      <c r="MZB30"/>
      <c r="MZC30"/>
      <c r="MZD30"/>
      <c r="MZE30"/>
      <c r="MZF30"/>
      <c r="MZG30"/>
      <c r="MZH30"/>
      <c r="MZI30"/>
      <c r="MZJ30"/>
      <c r="MZK30"/>
      <c r="MZL30"/>
      <c r="MZM30"/>
      <c r="MZN30"/>
      <c r="MZO30"/>
      <c r="MZP30"/>
      <c r="MZQ30"/>
      <c r="MZR30"/>
      <c r="MZS30"/>
      <c r="MZT30"/>
      <c r="MZU30"/>
      <c r="MZV30"/>
      <c r="MZW30"/>
      <c r="MZX30"/>
      <c r="MZY30"/>
      <c r="MZZ30"/>
      <c r="NAA30"/>
      <c r="NAB30"/>
      <c r="NAC30"/>
      <c r="NAD30"/>
      <c r="NAE30"/>
      <c r="NAF30"/>
      <c r="NAG30"/>
      <c r="NAH30"/>
      <c r="NAI30"/>
      <c r="NAJ30"/>
      <c r="NAK30"/>
      <c r="NAL30"/>
      <c r="NAM30"/>
      <c r="NAN30"/>
      <c r="NAO30"/>
      <c r="NAP30"/>
      <c r="NAQ30"/>
      <c r="NAR30"/>
      <c r="NAS30"/>
      <c r="NAT30"/>
      <c r="NAU30"/>
      <c r="NAV30"/>
      <c r="NAW30"/>
      <c r="NAX30"/>
      <c r="NAY30"/>
      <c r="NAZ30"/>
      <c r="NBA30"/>
      <c r="NBB30"/>
      <c r="NBC30"/>
      <c r="NBD30"/>
      <c r="NBE30"/>
      <c r="NBF30"/>
      <c r="NBG30"/>
      <c r="NBH30"/>
      <c r="NBI30"/>
      <c r="NBJ30"/>
      <c r="NBK30"/>
      <c r="NBL30"/>
      <c r="NBM30"/>
      <c r="NBN30"/>
      <c r="NBO30"/>
      <c r="NBP30"/>
      <c r="NBQ30"/>
      <c r="NBR30"/>
      <c r="NBS30"/>
      <c r="NBT30"/>
      <c r="NBU30"/>
      <c r="NBV30"/>
      <c r="NBW30"/>
      <c r="NBX30"/>
      <c r="NBY30"/>
      <c r="NBZ30"/>
      <c r="NCA30"/>
      <c r="NCB30"/>
      <c r="NCC30"/>
      <c r="NCD30"/>
      <c r="NCE30"/>
      <c r="NCF30"/>
      <c r="NCG30"/>
      <c r="NCH30"/>
      <c r="NCI30"/>
      <c r="NCJ30"/>
      <c r="NCK30"/>
      <c r="NCL30"/>
      <c r="NCM30"/>
      <c r="NCN30"/>
      <c r="NCO30"/>
      <c r="NCP30"/>
      <c r="NCQ30"/>
      <c r="NCR30"/>
      <c r="NCS30"/>
      <c r="NCT30"/>
      <c r="NCU30"/>
      <c r="NCV30"/>
      <c r="NCW30"/>
      <c r="NCX30"/>
      <c r="NCY30"/>
      <c r="NCZ30"/>
      <c r="NDA30"/>
      <c r="NDB30"/>
      <c r="NDC30"/>
      <c r="NDD30"/>
      <c r="NDE30"/>
      <c r="NDF30"/>
      <c r="NDG30"/>
      <c r="NDH30"/>
      <c r="NDI30"/>
      <c r="NDJ30"/>
      <c r="NDK30"/>
      <c r="NDL30"/>
      <c r="NDM30"/>
      <c r="NDN30"/>
      <c r="NDO30"/>
      <c r="NDP30"/>
      <c r="NDQ30"/>
      <c r="NDR30"/>
      <c r="NDS30"/>
      <c r="NDT30"/>
      <c r="NDU30"/>
      <c r="NDV30"/>
      <c r="NDW30"/>
      <c r="NDX30"/>
      <c r="NDY30"/>
      <c r="NDZ30"/>
      <c r="NEA30"/>
      <c r="NEB30"/>
      <c r="NEC30"/>
      <c r="NED30"/>
      <c r="NEE30"/>
      <c r="NEF30"/>
      <c r="NEG30"/>
      <c r="NEH30"/>
      <c r="NEI30"/>
      <c r="NEJ30"/>
      <c r="NEK30"/>
      <c r="NEL30"/>
      <c r="NEM30"/>
      <c r="NEN30"/>
      <c r="NEO30"/>
      <c r="NEP30"/>
      <c r="NEQ30"/>
      <c r="NER30"/>
      <c r="NES30"/>
      <c r="NET30"/>
      <c r="NEU30"/>
      <c r="NEV30"/>
      <c r="NEW30"/>
      <c r="NEX30"/>
      <c r="NEY30"/>
      <c r="NEZ30"/>
      <c r="NFA30"/>
      <c r="NFB30"/>
      <c r="NFC30"/>
      <c r="NFD30"/>
      <c r="NFE30"/>
      <c r="NFF30"/>
      <c r="NFG30"/>
      <c r="NFH30"/>
      <c r="NFI30"/>
      <c r="NFJ30"/>
      <c r="NFK30"/>
      <c r="NFL30"/>
      <c r="NFM30"/>
      <c r="NFN30"/>
      <c r="NFO30"/>
      <c r="NFP30"/>
      <c r="NFQ30"/>
      <c r="NFR30"/>
      <c r="NFS30"/>
      <c r="NFT30"/>
      <c r="NFU30"/>
      <c r="NFV30"/>
      <c r="NFW30"/>
      <c r="NFX30"/>
      <c r="NFY30"/>
      <c r="NFZ30"/>
      <c r="NGA30"/>
      <c r="NGB30"/>
      <c r="NGC30"/>
      <c r="NGD30"/>
      <c r="NGE30"/>
      <c r="NGF30"/>
      <c r="NGG30"/>
      <c r="NGH30"/>
      <c r="NGI30"/>
      <c r="NGJ30"/>
      <c r="NGK30"/>
      <c r="NGL30"/>
      <c r="NGM30"/>
      <c r="NGN30"/>
      <c r="NGO30"/>
      <c r="NGP30"/>
      <c r="NGQ30"/>
      <c r="NGR30"/>
      <c r="NGS30"/>
      <c r="NGT30"/>
      <c r="NGU30"/>
      <c r="NGV30"/>
      <c r="NGW30"/>
      <c r="NGX30"/>
      <c r="NGY30"/>
      <c r="NGZ30"/>
      <c r="NHA30"/>
      <c r="NHB30"/>
      <c r="NHC30"/>
      <c r="NHD30"/>
      <c r="NHE30"/>
      <c r="NHF30"/>
      <c r="NHG30"/>
      <c r="NHH30"/>
      <c r="NHI30"/>
      <c r="NHJ30"/>
      <c r="NHK30"/>
      <c r="NHL30"/>
      <c r="NHM30"/>
      <c r="NHN30"/>
      <c r="NHO30"/>
      <c r="NHP30"/>
      <c r="NHQ30"/>
      <c r="NHR30"/>
      <c r="NHS30"/>
      <c r="NHT30"/>
      <c r="NHU30"/>
      <c r="NHV30"/>
      <c r="NHW30"/>
      <c r="NHX30"/>
      <c r="NHY30"/>
      <c r="NHZ30"/>
      <c r="NIA30"/>
      <c r="NIB30"/>
      <c r="NIC30"/>
      <c r="NID30"/>
      <c r="NIE30"/>
      <c r="NIF30"/>
      <c r="NIG30"/>
      <c r="NIH30"/>
      <c r="NII30"/>
      <c r="NIJ30"/>
      <c r="NIK30"/>
      <c r="NIL30"/>
      <c r="NIM30"/>
      <c r="NIN30"/>
      <c r="NIO30"/>
      <c r="NIP30"/>
      <c r="NIQ30"/>
      <c r="NIR30"/>
      <c r="NIS30"/>
      <c r="NIT30"/>
      <c r="NIU30"/>
      <c r="NIV30"/>
      <c r="NIW30"/>
      <c r="NIX30"/>
      <c r="NIY30"/>
      <c r="NIZ30"/>
      <c r="NJA30"/>
      <c r="NJB30"/>
      <c r="NJC30"/>
      <c r="NJD30"/>
      <c r="NJE30"/>
      <c r="NJF30"/>
      <c r="NJG30"/>
      <c r="NJH30"/>
      <c r="NJI30"/>
      <c r="NJJ30"/>
      <c r="NJK30"/>
      <c r="NJL30"/>
      <c r="NJM30"/>
      <c r="NJN30"/>
      <c r="NJO30"/>
      <c r="NJP30"/>
      <c r="NJQ30"/>
      <c r="NJR30"/>
      <c r="NJS30"/>
      <c r="NJT30"/>
      <c r="NJU30"/>
      <c r="NJV30"/>
      <c r="NJW30"/>
      <c r="NJX30"/>
      <c r="NJY30"/>
      <c r="NJZ30"/>
      <c r="NKA30"/>
      <c r="NKB30"/>
      <c r="NKC30"/>
      <c r="NKD30"/>
      <c r="NKE30"/>
      <c r="NKF30"/>
      <c r="NKG30"/>
      <c r="NKH30"/>
      <c r="NKI30"/>
      <c r="NKJ30"/>
      <c r="NKK30"/>
      <c r="NKL30"/>
      <c r="NKM30"/>
      <c r="NKN30"/>
      <c r="NKO30"/>
      <c r="NKP30"/>
      <c r="NKQ30"/>
      <c r="NKR30"/>
      <c r="NKS30"/>
      <c r="NKT30"/>
      <c r="NKU30"/>
      <c r="NKV30"/>
      <c r="NKW30"/>
      <c r="NKX30"/>
      <c r="NKY30"/>
      <c r="NKZ30"/>
      <c r="NLA30"/>
      <c r="NLB30"/>
      <c r="NLC30"/>
      <c r="NLD30"/>
      <c r="NLE30"/>
      <c r="NLF30"/>
      <c r="NLG30"/>
      <c r="NLH30"/>
      <c r="NLI30"/>
      <c r="NLJ30"/>
      <c r="NLK30"/>
      <c r="NLL30"/>
      <c r="NLM30"/>
      <c r="NLN30"/>
      <c r="NLO30"/>
      <c r="NLP30"/>
      <c r="NLQ30"/>
      <c r="NLR30"/>
      <c r="NLS30"/>
      <c r="NLT30"/>
      <c r="NLU30"/>
      <c r="NLV30"/>
      <c r="NLW30"/>
      <c r="NLX30"/>
      <c r="NLY30"/>
      <c r="NLZ30"/>
      <c r="NMA30"/>
      <c r="NMB30"/>
      <c r="NMC30"/>
      <c r="NMD30"/>
      <c r="NME30"/>
      <c r="NMF30"/>
      <c r="NMG30"/>
      <c r="NMH30"/>
      <c r="NMI30"/>
      <c r="NMJ30"/>
      <c r="NMK30"/>
      <c r="NML30"/>
      <c r="NMM30"/>
      <c r="NMN30"/>
      <c r="NMO30"/>
      <c r="NMP30"/>
      <c r="NMQ30"/>
      <c r="NMR30"/>
      <c r="NMS30"/>
      <c r="NMT30"/>
      <c r="NMU30"/>
      <c r="NMV30"/>
      <c r="NMW30"/>
      <c r="NMX30"/>
      <c r="NMY30"/>
      <c r="NMZ30"/>
      <c r="NNA30"/>
      <c r="NNB30"/>
      <c r="NNC30"/>
      <c r="NND30"/>
      <c r="NNE30"/>
      <c r="NNF30"/>
      <c r="NNG30"/>
      <c r="NNH30"/>
      <c r="NNI30"/>
      <c r="NNJ30"/>
      <c r="NNK30"/>
      <c r="NNL30"/>
      <c r="NNM30"/>
      <c r="NNN30"/>
      <c r="NNO30"/>
      <c r="NNP30"/>
      <c r="NNQ30"/>
      <c r="NNR30"/>
      <c r="NNS30"/>
      <c r="NNT30"/>
      <c r="NNU30"/>
      <c r="NNV30"/>
      <c r="NNW30"/>
      <c r="NNX30"/>
      <c r="NNY30"/>
      <c r="NNZ30"/>
      <c r="NOA30"/>
      <c r="NOB30"/>
      <c r="NOC30"/>
      <c r="NOD30"/>
      <c r="NOE30"/>
      <c r="NOF30"/>
      <c r="NOG30"/>
      <c r="NOH30"/>
      <c r="NOI30"/>
      <c r="NOJ30"/>
      <c r="NOK30"/>
      <c r="NOL30"/>
      <c r="NOM30"/>
      <c r="NON30"/>
      <c r="NOO30"/>
      <c r="NOP30"/>
      <c r="NOQ30"/>
      <c r="NOR30"/>
      <c r="NOS30"/>
      <c r="NOT30"/>
      <c r="NOU30"/>
      <c r="NOV30"/>
      <c r="NOW30"/>
      <c r="NOX30"/>
      <c r="NOY30"/>
      <c r="NOZ30"/>
      <c r="NPA30"/>
      <c r="NPB30"/>
      <c r="NPC30"/>
      <c r="NPD30"/>
      <c r="NPE30"/>
      <c r="NPF30"/>
      <c r="NPG30"/>
      <c r="NPH30"/>
      <c r="NPI30"/>
      <c r="NPJ30"/>
      <c r="NPK30"/>
      <c r="NPL30"/>
      <c r="NPM30"/>
      <c r="NPN30"/>
      <c r="NPO30"/>
      <c r="NPP30"/>
      <c r="NPQ30"/>
      <c r="NPR30"/>
      <c r="NPS30"/>
      <c r="NPT30"/>
      <c r="NPU30"/>
      <c r="NPV30"/>
      <c r="NPW30"/>
      <c r="NPX30"/>
      <c r="NPY30"/>
      <c r="NPZ30"/>
      <c r="NQA30"/>
      <c r="NQB30"/>
      <c r="NQC30"/>
      <c r="NQD30"/>
      <c r="NQE30"/>
      <c r="NQF30"/>
      <c r="NQG30"/>
      <c r="NQH30"/>
      <c r="NQI30"/>
      <c r="NQJ30"/>
      <c r="NQK30"/>
      <c r="NQL30"/>
      <c r="NQM30"/>
      <c r="NQN30"/>
      <c r="NQO30"/>
      <c r="NQP30"/>
      <c r="NQQ30"/>
      <c r="NQR30"/>
      <c r="NQS30"/>
      <c r="NQT30"/>
      <c r="NQU30"/>
      <c r="NQV30"/>
      <c r="NQW30"/>
      <c r="NQX30"/>
      <c r="NQY30"/>
      <c r="NQZ30"/>
      <c r="NRA30"/>
      <c r="NRB30"/>
      <c r="NRC30"/>
      <c r="NRD30"/>
      <c r="NRE30"/>
      <c r="NRF30"/>
      <c r="NRG30"/>
      <c r="NRH30"/>
      <c r="NRI30"/>
      <c r="NRJ30"/>
      <c r="NRK30"/>
      <c r="NRL30"/>
      <c r="NRM30"/>
      <c r="NRN30"/>
      <c r="NRO30"/>
      <c r="NRP30"/>
      <c r="NRQ30"/>
      <c r="NRR30"/>
      <c r="NRS30"/>
      <c r="NRT30"/>
      <c r="NRU30"/>
      <c r="NRV30"/>
      <c r="NRW30"/>
      <c r="NRX30"/>
      <c r="NRY30"/>
      <c r="NRZ30"/>
      <c r="NSA30"/>
      <c r="NSB30"/>
      <c r="NSC30"/>
      <c r="NSD30"/>
      <c r="NSE30"/>
      <c r="NSF30"/>
      <c r="NSG30"/>
      <c r="NSH30"/>
      <c r="NSI30"/>
      <c r="NSJ30"/>
      <c r="NSK30"/>
      <c r="NSL30"/>
      <c r="NSM30"/>
      <c r="NSN30"/>
      <c r="NSO30"/>
      <c r="NSP30"/>
      <c r="NSQ30"/>
      <c r="NSR30"/>
      <c r="NSS30"/>
      <c r="NST30"/>
      <c r="NSU30"/>
      <c r="NSV30"/>
      <c r="NSW30"/>
      <c r="NSX30"/>
      <c r="NSY30"/>
      <c r="NSZ30"/>
      <c r="NTA30"/>
      <c r="NTB30"/>
      <c r="NTC30"/>
      <c r="NTD30"/>
      <c r="NTE30"/>
      <c r="NTF30"/>
      <c r="NTG30"/>
      <c r="NTH30"/>
      <c r="NTI30"/>
      <c r="NTJ30"/>
      <c r="NTK30"/>
      <c r="NTL30"/>
      <c r="NTM30"/>
      <c r="NTN30"/>
      <c r="NTO30"/>
      <c r="NTP30"/>
      <c r="NTQ30"/>
      <c r="NTR30"/>
      <c r="NTS30"/>
      <c r="NTT30"/>
      <c r="NTU30"/>
      <c r="NTV30"/>
      <c r="NTW30"/>
      <c r="NTX30"/>
      <c r="NTY30"/>
      <c r="NTZ30"/>
      <c r="NUA30"/>
      <c r="NUB30"/>
      <c r="NUC30"/>
      <c r="NUD30"/>
      <c r="NUE30"/>
      <c r="NUF30"/>
      <c r="NUG30"/>
      <c r="NUH30"/>
      <c r="NUI30"/>
      <c r="NUJ30"/>
      <c r="NUK30"/>
      <c r="NUL30"/>
      <c r="NUM30"/>
      <c r="NUN30"/>
      <c r="NUO30"/>
      <c r="NUP30"/>
      <c r="NUQ30"/>
      <c r="NUR30"/>
      <c r="NUS30"/>
      <c r="NUT30"/>
      <c r="NUU30"/>
      <c r="NUV30"/>
      <c r="NUW30"/>
      <c r="NUX30"/>
      <c r="NUY30"/>
      <c r="NUZ30"/>
      <c r="NVA30"/>
      <c r="NVB30"/>
      <c r="NVC30"/>
      <c r="NVD30"/>
      <c r="NVE30"/>
      <c r="NVF30"/>
      <c r="NVG30"/>
      <c r="NVH30"/>
      <c r="NVI30"/>
      <c r="NVJ30"/>
      <c r="NVK30"/>
      <c r="NVL30"/>
      <c r="NVM30"/>
      <c r="NVN30"/>
      <c r="NVO30"/>
      <c r="NVP30"/>
      <c r="NVQ30"/>
      <c r="NVR30"/>
      <c r="NVS30"/>
      <c r="NVT30"/>
      <c r="NVU30"/>
      <c r="NVV30"/>
      <c r="NVW30"/>
      <c r="NVX30"/>
      <c r="NVY30"/>
      <c r="NVZ30"/>
      <c r="NWA30"/>
      <c r="NWB30"/>
      <c r="NWC30"/>
      <c r="NWD30"/>
      <c r="NWE30"/>
      <c r="NWF30"/>
      <c r="NWG30"/>
      <c r="NWH30"/>
      <c r="NWI30"/>
      <c r="NWJ30"/>
      <c r="NWK30"/>
      <c r="NWL30"/>
      <c r="NWM30"/>
      <c r="NWN30"/>
      <c r="NWO30"/>
      <c r="NWP30"/>
      <c r="NWQ30"/>
      <c r="NWR30"/>
      <c r="NWS30"/>
      <c r="NWT30"/>
      <c r="NWU30"/>
      <c r="NWV30"/>
      <c r="NWW30"/>
      <c r="NWX30"/>
      <c r="NWY30"/>
      <c r="NWZ30"/>
      <c r="NXA30"/>
      <c r="NXB30"/>
      <c r="NXC30"/>
      <c r="NXD30"/>
      <c r="NXE30"/>
      <c r="NXF30"/>
      <c r="NXG30"/>
      <c r="NXH30"/>
      <c r="NXI30"/>
      <c r="NXJ30"/>
      <c r="NXK30"/>
      <c r="NXL30"/>
      <c r="NXM30"/>
      <c r="NXN30"/>
      <c r="NXO30"/>
      <c r="NXP30"/>
      <c r="NXQ30"/>
      <c r="NXR30"/>
      <c r="NXS30"/>
      <c r="NXT30"/>
      <c r="NXU30"/>
      <c r="NXV30"/>
      <c r="NXW30"/>
      <c r="NXX30"/>
      <c r="NXY30"/>
      <c r="NXZ30"/>
      <c r="NYA30"/>
      <c r="NYB30"/>
      <c r="NYC30"/>
      <c r="NYD30"/>
      <c r="NYE30"/>
      <c r="NYF30"/>
      <c r="NYG30"/>
      <c r="NYH30"/>
      <c r="NYI30"/>
      <c r="NYJ30"/>
      <c r="NYK30"/>
      <c r="NYL30"/>
      <c r="NYM30"/>
      <c r="NYN30"/>
      <c r="NYO30"/>
      <c r="NYP30"/>
      <c r="NYQ30"/>
      <c r="NYR30"/>
      <c r="NYS30"/>
      <c r="NYT30"/>
      <c r="NYU30"/>
      <c r="NYV30"/>
      <c r="NYW30"/>
      <c r="NYX30"/>
      <c r="NYY30"/>
      <c r="NYZ30"/>
      <c r="NZA30"/>
      <c r="NZB30"/>
      <c r="NZC30"/>
      <c r="NZD30"/>
      <c r="NZE30"/>
      <c r="NZF30"/>
      <c r="NZG30"/>
      <c r="NZH30"/>
      <c r="NZI30"/>
      <c r="NZJ30"/>
      <c r="NZK30"/>
      <c r="NZL30"/>
      <c r="NZM30"/>
      <c r="NZN30"/>
      <c r="NZO30"/>
      <c r="NZP30"/>
      <c r="NZQ30"/>
      <c r="NZR30"/>
      <c r="NZS30"/>
      <c r="NZT30"/>
      <c r="NZU30"/>
      <c r="NZV30"/>
      <c r="NZW30"/>
      <c r="NZX30"/>
      <c r="NZY30"/>
      <c r="NZZ30"/>
      <c r="OAA30"/>
      <c r="OAB30"/>
      <c r="OAC30"/>
      <c r="OAD30"/>
      <c r="OAE30"/>
      <c r="OAF30"/>
      <c r="OAG30"/>
      <c r="OAH30"/>
      <c r="OAI30"/>
      <c r="OAJ30"/>
      <c r="OAK30"/>
      <c r="OAL30"/>
      <c r="OAM30"/>
      <c r="OAN30"/>
      <c r="OAO30"/>
      <c r="OAP30"/>
      <c r="OAQ30"/>
      <c r="OAR30"/>
      <c r="OAS30"/>
      <c r="OAT30"/>
      <c r="OAU30"/>
      <c r="OAV30"/>
      <c r="OAW30"/>
      <c r="OAX30"/>
      <c r="OAY30"/>
      <c r="OAZ30"/>
      <c r="OBA30"/>
      <c r="OBB30"/>
      <c r="OBC30"/>
      <c r="OBD30"/>
      <c r="OBE30"/>
      <c r="OBF30"/>
      <c r="OBG30"/>
      <c r="OBH30"/>
      <c r="OBI30"/>
      <c r="OBJ30"/>
      <c r="OBK30"/>
      <c r="OBL30"/>
      <c r="OBM30"/>
      <c r="OBN30"/>
      <c r="OBO30"/>
      <c r="OBP30"/>
      <c r="OBQ30"/>
      <c r="OBR30"/>
      <c r="OBS30"/>
      <c r="OBT30"/>
      <c r="OBU30"/>
      <c r="OBV30"/>
      <c r="OBW30"/>
      <c r="OBX30"/>
      <c r="OBY30"/>
      <c r="OBZ30"/>
      <c r="OCA30"/>
      <c r="OCB30"/>
      <c r="OCC30"/>
      <c r="OCD30"/>
      <c r="OCE30"/>
      <c r="OCF30"/>
      <c r="OCG30"/>
      <c r="OCH30"/>
      <c r="OCI30"/>
      <c r="OCJ30"/>
      <c r="OCK30"/>
      <c r="OCL30"/>
      <c r="OCM30"/>
      <c r="OCN30"/>
      <c r="OCO30"/>
      <c r="OCP30"/>
      <c r="OCQ30"/>
      <c r="OCR30"/>
      <c r="OCS30"/>
      <c r="OCT30"/>
      <c r="OCU30"/>
      <c r="OCV30"/>
      <c r="OCW30"/>
      <c r="OCX30"/>
      <c r="OCY30"/>
      <c r="OCZ30"/>
      <c r="ODA30"/>
      <c r="ODB30"/>
      <c r="ODC30"/>
      <c r="ODD30"/>
      <c r="ODE30"/>
      <c r="ODF30"/>
      <c r="ODG30"/>
      <c r="ODH30"/>
      <c r="ODI30"/>
      <c r="ODJ30"/>
      <c r="ODK30"/>
      <c r="ODL30"/>
      <c r="ODM30"/>
      <c r="ODN30"/>
      <c r="ODO30"/>
      <c r="ODP30"/>
      <c r="ODQ30"/>
      <c r="ODR30"/>
      <c r="ODS30"/>
      <c r="ODT30"/>
      <c r="ODU30"/>
      <c r="ODV30"/>
      <c r="ODW30"/>
      <c r="ODX30"/>
      <c r="ODY30"/>
      <c r="ODZ30"/>
      <c r="OEA30"/>
      <c r="OEB30"/>
      <c r="OEC30"/>
      <c r="OED30"/>
      <c r="OEE30"/>
      <c r="OEF30"/>
      <c r="OEG30"/>
      <c r="OEH30"/>
      <c r="OEI30"/>
      <c r="OEJ30"/>
      <c r="OEK30"/>
      <c r="OEL30"/>
      <c r="OEM30"/>
      <c r="OEN30"/>
      <c r="OEO30"/>
      <c r="OEP30"/>
      <c r="OEQ30"/>
      <c r="OER30"/>
      <c r="OES30"/>
      <c r="OET30"/>
      <c r="OEU30"/>
      <c r="OEV30"/>
      <c r="OEW30"/>
      <c r="OEX30"/>
      <c r="OEY30"/>
      <c r="OEZ30"/>
      <c r="OFA30"/>
      <c r="OFB30"/>
      <c r="OFC30"/>
      <c r="OFD30"/>
      <c r="OFE30"/>
      <c r="OFF30"/>
      <c r="OFG30"/>
      <c r="OFH30"/>
      <c r="OFI30"/>
      <c r="OFJ30"/>
      <c r="OFK30"/>
      <c r="OFL30"/>
      <c r="OFM30"/>
      <c r="OFN30"/>
      <c r="OFO30"/>
      <c r="OFP30"/>
      <c r="OFQ30"/>
      <c r="OFR30"/>
      <c r="OFS30"/>
      <c r="OFT30"/>
      <c r="OFU30"/>
      <c r="OFV30"/>
      <c r="OFW30"/>
      <c r="OFX30"/>
      <c r="OFY30"/>
      <c r="OFZ30"/>
      <c r="OGA30"/>
      <c r="OGB30"/>
      <c r="OGC30"/>
      <c r="OGD30"/>
      <c r="OGE30"/>
      <c r="OGF30"/>
      <c r="OGG30"/>
      <c r="OGH30"/>
      <c r="OGI30"/>
      <c r="OGJ30"/>
      <c r="OGK30"/>
      <c r="OGL30"/>
      <c r="OGM30"/>
      <c r="OGN30"/>
      <c r="OGO30"/>
      <c r="OGP30"/>
      <c r="OGQ30"/>
      <c r="OGR30"/>
      <c r="OGS30"/>
      <c r="OGT30"/>
      <c r="OGU30"/>
      <c r="OGV30"/>
      <c r="OGW30"/>
      <c r="OGX30"/>
      <c r="OGY30"/>
      <c r="OGZ30"/>
      <c r="OHA30"/>
      <c r="OHB30"/>
      <c r="OHC30"/>
      <c r="OHD30"/>
      <c r="OHE30"/>
      <c r="OHF30"/>
      <c r="OHG30"/>
      <c r="OHH30"/>
      <c r="OHI30"/>
      <c r="OHJ30"/>
      <c r="OHK30"/>
      <c r="OHL30"/>
      <c r="OHM30"/>
      <c r="OHN30"/>
      <c r="OHO30"/>
      <c r="OHP30"/>
      <c r="OHQ30"/>
      <c r="OHR30"/>
      <c r="OHS30"/>
      <c r="OHT30"/>
      <c r="OHU30"/>
      <c r="OHV30"/>
      <c r="OHW30"/>
      <c r="OHX30"/>
      <c r="OHY30"/>
      <c r="OHZ30"/>
      <c r="OIA30"/>
      <c r="OIB30"/>
      <c r="OIC30"/>
      <c r="OID30"/>
      <c r="OIE30"/>
      <c r="OIF30"/>
      <c r="OIG30"/>
      <c r="OIH30"/>
      <c r="OII30"/>
      <c r="OIJ30"/>
      <c r="OIK30"/>
      <c r="OIL30"/>
      <c r="OIM30"/>
      <c r="OIN30"/>
      <c r="OIO30"/>
      <c r="OIP30"/>
      <c r="OIQ30"/>
      <c r="OIR30"/>
      <c r="OIS30"/>
      <c r="OIT30"/>
      <c r="OIU30"/>
      <c r="OIV30"/>
      <c r="OIW30"/>
      <c r="OIX30"/>
      <c r="OIY30"/>
      <c r="OIZ30"/>
      <c r="OJA30"/>
      <c r="OJB30"/>
      <c r="OJC30"/>
      <c r="OJD30"/>
      <c r="OJE30"/>
      <c r="OJF30"/>
      <c r="OJG30"/>
      <c r="OJH30"/>
      <c r="OJI30"/>
      <c r="OJJ30"/>
      <c r="OJK30"/>
      <c r="OJL30"/>
      <c r="OJM30"/>
      <c r="OJN30"/>
      <c r="OJO30"/>
      <c r="OJP30"/>
      <c r="OJQ30"/>
      <c r="OJR30"/>
      <c r="OJS30"/>
      <c r="OJT30"/>
      <c r="OJU30"/>
      <c r="OJV30"/>
      <c r="OJW30"/>
      <c r="OJX30"/>
      <c r="OJY30"/>
      <c r="OJZ30"/>
      <c r="OKA30"/>
      <c r="OKB30"/>
      <c r="OKC30"/>
      <c r="OKD30"/>
      <c r="OKE30"/>
      <c r="OKF30"/>
      <c r="OKG30"/>
      <c r="OKH30"/>
      <c r="OKI30"/>
      <c r="OKJ30"/>
      <c r="OKK30"/>
      <c r="OKL30"/>
      <c r="OKM30"/>
      <c r="OKN30"/>
      <c r="OKO30"/>
      <c r="OKP30"/>
      <c r="OKQ30"/>
      <c r="OKR30"/>
      <c r="OKS30"/>
      <c r="OKT30"/>
      <c r="OKU30"/>
      <c r="OKV30"/>
      <c r="OKW30"/>
      <c r="OKX30"/>
      <c r="OKY30"/>
      <c r="OKZ30"/>
      <c r="OLA30"/>
      <c r="OLB30"/>
      <c r="OLC30"/>
      <c r="OLD30"/>
      <c r="OLE30"/>
      <c r="OLF30"/>
      <c r="OLG30"/>
      <c r="OLH30"/>
      <c r="OLI30"/>
      <c r="OLJ30"/>
      <c r="OLK30"/>
      <c r="OLL30"/>
      <c r="OLM30"/>
      <c r="OLN30"/>
      <c r="OLO30"/>
      <c r="OLP30"/>
      <c r="OLQ30"/>
      <c r="OLR30"/>
      <c r="OLS30"/>
      <c r="OLT30"/>
      <c r="OLU30"/>
      <c r="OLV30"/>
      <c r="OLW30"/>
      <c r="OLX30"/>
      <c r="OLY30"/>
      <c r="OLZ30"/>
      <c r="OMA30"/>
      <c r="OMB30"/>
      <c r="OMC30"/>
      <c r="OMD30"/>
      <c r="OME30"/>
      <c r="OMF30"/>
      <c r="OMG30"/>
      <c r="OMH30"/>
      <c r="OMI30"/>
      <c r="OMJ30"/>
      <c r="OMK30"/>
      <c r="OML30"/>
      <c r="OMM30"/>
      <c r="OMN30"/>
      <c r="OMO30"/>
      <c r="OMP30"/>
      <c r="OMQ30"/>
      <c r="OMR30"/>
      <c r="OMS30"/>
      <c r="OMT30"/>
      <c r="OMU30"/>
      <c r="OMV30"/>
      <c r="OMW30"/>
      <c r="OMX30"/>
      <c r="OMY30"/>
      <c r="OMZ30"/>
      <c r="ONA30"/>
      <c r="ONB30"/>
      <c r="ONC30"/>
      <c r="OND30"/>
      <c r="ONE30"/>
      <c r="ONF30"/>
      <c r="ONG30"/>
      <c r="ONH30"/>
      <c r="ONI30"/>
      <c r="ONJ30"/>
      <c r="ONK30"/>
      <c r="ONL30"/>
      <c r="ONM30"/>
      <c r="ONN30"/>
      <c r="ONO30"/>
      <c r="ONP30"/>
      <c r="ONQ30"/>
      <c r="ONR30"/>
      <c r="ONS30"/>
      <c r="ONT30"/>
      <c r="ONU30"/>
      <c r="ONV30"/>
      <c r="ONW30"/>
      <c r="ONX30"/>
      <c r="ONY30"/>
      <c r="ONZ30"/>
      <c r="OOA30"/>
      <c r="OOB30"/>
      <c r="OOC30"/>
      <c r="OOD30"/>
      <c r="OOE30"/>
      <c r="OOF30"/>
      <c r="OOG30"/>
      <c r="OOH30"/>
      <c r="OOI30"/>
      <c r="OOJ30"/>
      <c r="OOK30"/>
      <c r="OOL30"/>
      <c r="OOM30"/>
      <c r="OON30"/>
      <c r="OOO30"/>
      <c r="OOP30"/>
      <c r="OOQ30"/>
      <c r="OOR30"/>
      <c r="OOS30"/>
      <c r="OOT30"/>
      <c r="OOU30"/>
      <c r="OOV30"/>
      <c r="OOW30"/>
      <c r="OOX30"/>
      <c r="OOY30"/>
      <c r="OOZ30"/>
      <c r="OPA30"/>
      <c r="OPB30"/>
      <c r="OPC30"/>
      <c r="OPD30"/>
      <c r="OPE30"/>
      <c r="OPF30"/>
      <c r="OPG30"/>
      <c r="OPH30"/>
      <c r="OPI30"/>
      <c r="OPJ30"/>
      <c r="OPK30"/>
      <c r="OPL30"/>
      <c r="OPM30"/>
      <c r="OPN30"/>
      <c r="OPO30"/>
      <c r="OPP30"/>
      <c r="OPQ30"/>
      <c r="OPR30"/>
      <c r="OPS30"/>
      <c r="OPT30"/>
      <c r="OPU30"/>
      <c r="OPV30"/>
      <c r="OPW30"/>
      <c r="OPX30"/>
      <c r="OPY30"/>
      <c r="OPZ30"/>
      <c r="OQA30"/>
      <c r="OQB30"/>
      <c r="OQC30"/>
      <c r="OQD30"/>
      <c r="OQE30"/>
      <c r="OQF30"/>
      <c r="OQG30"/>
      <c r="OQH30"/>
      <c r="OQI30"/>
      <c r="OQJ30"/>
      <c r="OQK30"/>
      <c r="OQL30"/>
      <c r="OQM30"/>
      <c r="OQN30"/>
      <c r="OQO30"/>
      <c r="OQP30"/>
      <c r="OQQ30"/>
      <c r="OQR30"/>
      <c r="OQS30"/>
      <c r="OQT30"/>
      <c r="OQU30"/>
      <c r="OQV30"/>
      <c r="OQW30"/>
      <c r="OQX30"/>
      <c r="OQY30"/>
      <c r="OQZ30"/>
      <c r="ORA30"/>
      <c r="ORB30"/>
      <c r="ORC30"/>
      <c r="ORD30"/>
      <c r="ORE30"/>
      <c r="ORF30"/>
      <c r="ORG30"/>
      <c r="ORH30"/>
      <c r="ORI30"/>
      <c r="ORJ30"/>
      <c r="ORK30"/>
      <c r="ORL30"/>
      <c r="ORM30"/>
      <c r="ORN30"/>
      <c r="ORO30"/>
      <c r="ORP30"/>
      <c r="ORQ30"/>
      <c r="ORR30"/>
      <c r="ORS30"/>
      <c r="ORT30"/>
      <c r="ORU30"/>
      <c r="ORV30"/>
      <c r="ORW30"/>
      <c r="ORX30"/>
      <c r="ORY30"/>
      <c r="ORZ30"/>
      <c r="OSA30"/>
      <c r="OSB30"/>
      <c r="OSC30"/>
      <c r="OSD30"/>
      <c r="OSE30"/>
      <c r="OSF30"/>
      <c r="OSG30"/>
      <c r="OSH30"/>
      <c r="OSI30"/>
      <c r="OSJ30"/>
      <c r="OSK30"/>
      <c r="OSL30"/>
      <c r="OSM30"/>
      <c r="OSN30"/>
      <c r="OSO30"/>
      <c r="OSP30"/>
      <c r="OSQ30"/>
      <c r="OSR30"/>
      <c r="OSS30"/>
      <c r="OST30"/>
      <c r="OSU30"/>
      <c r="OSV30"/>
      <c r="OSW30"/>
      <c r="OSX30"/>
      <c r="OSY30"/>
      <c r="OSZ30"/>
      <c r="OTA30"/>
      <c r="OTB30"/>
      <c r="OTC30"/>
      <c r="OTD30"/>
      <c r="OTE30"/>
      <c r="OTF30"/>
      <c r="OTG30"/>
      <c r="OTH30"/>
      <c r="OTI30"/>
      <c r="OTJ30"/>
      <c r="OTK30"/>
      <c r="OTL30"/>
      <c r="OTM30"/>
      <c r="OTN30"/>
      <c r="OTO30"/>
      <c r="OTP30"/>
      <c r="OTQ30"/>
      <c r="OTR30"/>
      <c r="OTS30"/>
      <c r="OTT30"/>
      <c r="OTU30"/>
      <c r="OTV30"/>
      <c r="OTW30"/>
      <c r="OTX30"/>
      <c r="OTY30"/>
      <c r="OTZ30"/>
      <c r="OUA30"/>
      <c r="OUB30"/>
      <c r="OUC30"/>
      <c r="OUD30"/>
      <c r="OUE30"/>
      <c r="OUF30"/>
      <c r="OUG30"/>
      <c r="OUH30"/>
      <c r="OUI30"/>
      <c r="OUJ30"/>
      <c r="OUK30"/>
      <c r="OUL30"/>
      <c r="OUM30"/>
      <c r="OUN30"/>
      <c r="OUO30"/>
      <c r="OUP30"/>
      <c r="OUQ30"/>
      <c r="OUR30"/>
      <c r="OUS30"/>
      <c r="OUT30"/>
      <c r="OUU30"/>
      <c r="OUV30"/>
      <c r="OUW30"/>
      <c r="OUX30"/>
      <c r="OUY30"/>
      <c r="OUZ30"/>
      <c r="OVA30"/>
      <c r="OVB30"/>
      <c r="OVC30"/>
      <c r="OVD30"/>
      <c r="OVE30"/>
      <c r="OVF30"/>
      <c r="OVG30"/>
      <c r="OVH30"/>
      <c r="OVI30"/>
      <c r="OVJ30"/>
      <c r="OVK30"/>
      <c r="OVL30"/>
      <c r="OVM30"/>
      <c r="OVN30"/>
      <c r="OVO30"/>
      <c r="OVP30"/>
      <c r="OVQ30"/>
      <c r="OVR30"/>
      <c r="OVS30"/>
      <c r="OVT30"/>
      <c r="OVU30"/>
      <c r="OVV30"/>
      <c r="OVW30"/>
      <c r="OVX30"/>
      <c r="OVY30"/>
      <c r="OVZ30"/>
      <c r="OWA30"/>
      <c r="OWB30"/>
      <c r="OWC30"/>
      <c r="OWD30"/>
      <c r="OWE30"/>
      <c r="OWF30"/>
      <c r="OWG30"/>
      <c r="OWH30"/>
      <c r="OWI30"/>
      <c r="OWJ30"/>
      <c r="OWK30"/>
      <c r="OWL30"/>
      <c r="OWM30"/>
      <c r="OWN30"/>
      <c r="OWO30"/>
      <c r="OWP30"/>
      <c r="OWQ30"/>
      <c r="OWR30"/>
      <c r="OWS30"/>
      <c r="OWT30"/>
      <c r="OWU30"/>
      <c r="OWV30"/>
      <c r="OWW30"/>
      <c r="OWX30"/>
      <c r="OWY30"/>
      <c r="OWZ30"/>
      <c r="OXA30"/>
      <c r="OXB30"/>
      <c r="OXC30"/>
      <c r="OXD30"/>
      <c r="OXE30"/>
      <c r="OXF30"/>
      <c r="OXG30"/>
      <c r="OXH30"/>
      <c r="OXI30"/>
      <c r="OXJ30"/>
      <c r="OXK30"/>
      <c r="OXL30"/>
      <c r="OXM30"/>
      <c r="OXN30"/>
      <c r="OXO30"/>
      <c r="OXP30"/>
      <c r="OXQ30"/>
      <c r="OXR30"/>
      <c r="OXS30"/>
      <c r="OXT30"/>
      <c r="OXU30"/>
      <c r="OXV30"/>
      <c r="OXW30"/>
      <c r="OXX30"/>
      <c r="OXY30"/>
      <c r="OXZ30"/>
      <c r="OYA30"/>
      <c r="OYB30"/>
      <c r="OYC30"/>
      <c r="OYD30"/>
      <c r="OYE30"/>
      <c r="OYF30"/>
      <c r="OYG30"/>
      <c r="OYH30"/>
      <c r="OYI30"/>
      <c r="OYJ30"/>
      <c r="OYK30"/>
      <c r="OYL30"/>
      <c r="OYM30"/>
      <c r="OYN30"/>
      <c r="OYO30"/>
      <c r="OYP30"/>
      <c r="OYQ30"/>
      <c r="OYR30"/>
      <c r="OYS30"/>
      <c r="OYT30"/>
      <c r="OYU30"/>
      <c r="OYV30"/>
      <c r="OYW30"/>
      <c r="OYX30"/>
      <c r="OYY30"/>
      <c r="OYZ30"/>
      <c r="OZA30"/>
      <c r="OZB30"/>
      <c r="OZC30"/>
      <c r="OZD30"/>
      <c r="OZE30"/>
      <c r="OZF30"/>
      <c r="OZG30"/>
      <c r="OZH30"/>
      <c r="OZI30"/>
      <c r="OZJ30"/>
      <c r="OZK30"/>
      <c r="OZL30"/>
      <c r="OZM30"/>
      <c r="OZN30"/>
      <c r="OZO30"/>
      <c r="OZP30"/>
      <c r="OZQ30"/>
      <c r="OZR30"/>
      <c r="OZS30"/>
      <c r="OZT30"/>
      <c r="OZU30"/>
      <c r="OZV30"/>
      <c r="OZW30"/>
      <c r="OZX30"/>
      <c r="OZY30"/>
      <c r="OZZ30"/>
      <c r="PAA30"/>
      <c r="PAB30"/>
      <c r="PAC30"/>
      <c r="PAD30"/>
      <c r="PAE30"/>
      <c r="PAF30"/>
      <c r="PAG30"/>
      <c r="PAH30"/>
      <c r="PAI30"/>
      <c r="PAJ30"/>
      <c r="PAK30"/>
      <c r="PAL30"/>
      <c r="PAM30"/>
      <c r="PAN30"/>
      <c r="PAO30"/>
      <c r="PAP30"/>
      <c r="PAQ30"/>
      <c r="PAR30"/>
      <c r="PAS30"/>
      <c r="PAT30"/>
      <c r="PAU30"/>
      <c r="PAV30"/>
      <c r="PAW30"/>
      <c r="PAX30"/>
      <c r="PAY30"/>
      <c r="PAZ30"/>
      <c r="PBA30"/>
      <c r="PBB30"/>
      <c r="PBC30"/>
      <c r="PBD30"/>
      <c r="PBE30"/>
      <c r="PBF30"/>
      <c r="PBG30"/>
      <c r="PBH30"/>
      <c r="PBI30"/>
      <c r="PBJ30"/>
      <c r="PBK30"/>
      <c r="PBL30"/>
      <c r="PBM30"/>
      <c r="PBN30"/>
      <c r="PBO30"/>
      <c r="PBP30"/>
      <c r="PBQ30"/>
      <c r="PBR30"/>
      <c r="PBS30"/>
      <c r="PBT30"/>
      <c r="PBU30"/>
      <c r="PBV30"/>
      <c r="PBW30"/>
      <c r="PBX30"/>
      <c r="PBY30"/>
      <c r="PBZ30"/>
      <c r="PCA30"/>
      <c r="PCB30"/>
      <c r="PCC30"/>
      <c r="PCD30"/>
      <c r="PCE30"/>
      <c r="PCF30"/>
      <c r="PCG30"/>
      <c r="PCH30"/>
      <c r="PCI30"/>
      <c r="PCJ30"/>
      <c r="PCK30"/>
      <c r="PCL30"/>
      <c r="PCM30"/>
      <c r="PCN30"/>
      <c r="PCO30"/>
      <c r="PCP30"/>
      <c r="PCQ30"/>
      <c r="PCR30"/>
      <c r="PCS30"/>
      <c r="PCT30"/>
      <c r="PCU30"/>
      <c r="PCV30"/>
      <c r="PCW30"/>
      <c r="PCX30"/>
      <c r="PCY30"/>
      <c r="PCZ30"/>
      <c r="PDA30"/>
      <c r="PDB30"/>
      <c r="PDC30"/>
      <c r="PDD30"/>
      <c r="PDE30"/>
      <c r="PDF30"/>
      <c r="PDG30"/>
      <c r="PDH30"/>
      <c r="PDI30"/>
      <c r="PDJ30"/>
      <c r="PDK30"/>
      <c r="PDL30"/>
      <c r="PDM30"/>
      <c r="PDN30"/>
      <c r="PDO30"/>
      <c r="PDP30"/>
      <c r="PDQ30"/>
      <c r="PDR30"/>
      <c r="PDS30"/>
      <c r="PDT30"/>
      <c r="PDU30"/>
      <c r="PDV30"/>
      <c r="PDW30"/>
      <c r="PDX30"/>
      <c r="PDY30"/>
      <c r="PDZ30"/>
      <c r="PEA30"/>
      <c r="PEB30"/>
      <c r="PEC30"/>
      <c r="PED30"/>
      <c r="PEE30"/>
      <c r="PEF30"/>
      <c r="PEG30"/>
      <c r="PEH30"/>
      <c r="PEI30"/>
      <c r="PEJ30"/>
      <c r="PEK30"/>
      <c r="PEL30"/>
      <c r="PEM30"/>
      <c r="PEN30"/>
      <c r="PEO30"/>
      <c r="PEP30"/>
      <c r="PEQ30"/>
      <c r="PER30"/>
      <c r="PES30"/>
      <c r="PET30"/>
      <c r="PEU30"/>
      <c r="PEV30"/>
      <c r="PEW30"/>
      <c r="PEX30"/>
      <c r="PEY30"/>
      <c r="PEZ30"/>
      <c r="PFA30"/>
      <c r="PFB30"/>
      <c r="PFC30"/>
      <c r="PFD30"/>
      <c r="PFE30"/>
      <c r="PFF30"/>
      <c r="PFG30"/>
      <c r="PFH30"/>
      <c r="PFI30"/>
      <c r="PFJ30"/>
      <c r="PFK30"/>
      <c r="PFL30"/>
      <c r="PFM30"/>
      <c r="PFN30"/>
      <c r="PFO30"/>
      <c r="PFP30"/>
      <c r="PFQ30"/>
      <c r="PFR30"/>
      <c r="PFS30"/>
      <c r="PFT30"/>
      <c r="PFU30"/>
      <c r="PFV30"/>
      <c r="PFW30"/>
      <c r="PFX30"/>
      <c r="PFY30"/>
      <c r="PFZ30"/>
      <c r="PGA30"/>
      <c r="PGB30"/>
      <c r="PGC30"/>
      <c r="PGD30"/>
      <c r="PGE30"/>
      <c r="PGF30"/>
      <c r="PGG30"/>
      <c r="PGH30"/>
      <c r="PGI30"/>
      <c r="PGJ30"/>
      <c r="PGK30"/>
      <c r="PGL30"/>
      <c r="PGM30"/>
      <c r="PGN30"/>
      <c r="PGO30"/>
      <c r="PGP30"/>
      <c r="PGQ30"/>
      <c r="PGR30"/>
      <c r="PGS30"/>
      <c r="PGT30"/>
      <c r="PGU30"/>
      <c r="PGV30"/>
      <c r="PGW30"/>
      <c r="PGX30"/>
      <c r="PGY30"/>
      <c r="PGZ30"/>
      <c r="PHA30"/>
      <c r="PHB30"/>
      <c r="PHC30"/>
      <c r="PHD30"/>
      <c r="PHE30"/>
      <c r="PHF30"/>
      <c r="PHG30"/>
      <c r="PHH30"/>
      <c r="PHI30"/>
      <c r="PHJ30"/>
      <c r="PHK30"/>
      <c r="PHL30"/>
      <c r="PHM30"/>
      <c r="PHN30"/>
      <c r="PHO30"/>
      <c r="PHP30"/>
      <c r="PHQ30"/>
      <c r="PHR30"/>
      <c r="PHS30"/>
      <c r="PHT30"/>
      <c r="PHU30"/>
      <c r="PHV30"/>
      <c r="PHW30"/>
      <c r="PHX30"/>
      <c r="PHY30"/>
      <c r="PHZ30"/>
      <c r="PIA30"/>
      <c r="PIB30"/>
      <c r="PIC30"/>
      <c r="PID30"/>
      <c r="PIE30"/>
      <c r="PIF30"/>
      <c r="PIG30"/>
      <c r="PIH30"/>
      <c r="PII30"/>
      <c r="PIJ30"/>
      <c r="PIK30"/>
      <c r="PIL30"/>
      <c r="PIM30"/>
      <c r="PIN30"/>
      <c r="PIO30"/>
      <c r="PIP30"/>
      <c r="PIQ30"/>
      <c r="PIR30"/>
      <c r="PIS30"/>
      <c r="PIT30"/>
      <c r="PIU30"/>
      <c r="PIV30"/>
      <c r="PIW30"/>
      <c r="PIX30"/>
      <c r="PIY30"/>
      <c r="PIZ30"/>
      <c r="PJA30"/>
      <c r="PJB30"/>
      <c r="PJC30"/>
      <c r="PJD30"/>
      <c r="PJE30"/>
      <c r="PJF30"/>
      <c r="PJG30"/>
      <c r="PJH30"/>
      <c r="PJI30"/>
      <c r="PJJ30"/>
      <c r="PJK30"/>
      <c r="PJL30"/>
      <c r="PJM30"/>
      <c r="PJN30"/>
      <c r="PJO30"/>
      <c r="PJP30"/>
      <c r="PJQ30"/>
      <c r="PJR30"/>
      <c r="PJS30"/>
      <c r="PJT30"/>
      <c r="PJU30"/>
      <c r="PJV30"/>
      <c r="PJW30"/>
      <c r="PJX30"/>
      <c r="PJY30"/>
      <c r="PJZ30"/>
      <c r="PKA30"/>
      <c r="PKB30"/>
      <c r="PKC30"/>
      <c r="PKD30"/>
      <c r="PKE30"/>
      <c r="PKF30"/>
      <c r="PKG30"/>
      <c r="PKH30"/>
      <c r="PKI30"/>
      <c r="PKJ30"/>
      <c r="PKK30"/>
      <c r="PKL30"/>
      <c r="PKM30"/>
      <c r="PKN30"/>
      <c r="PKO30"/>
      <c r="PKP30"/>
      <c r="PKQ30"/>
      <c r="PKR30"/>
      <c r="PKS30"/>
      <c r="PKT30"/>
      <c r="PKU30"/>
      <c r="PKV30"/>
      <c r="PKW30"/>
      <c r="PKX30"/>
      <c r="PKY30"/>
      <c r="PKZ30"/>
      <c r="PLA30"/>
      <c r="PLB30"/>
      <c r="PLC30"/>
      <c r="PLD30"/>
      <c r="PLE30"/>
      <c r="PLF30"/>
      <c r="PLG30"/>
      <c r="PLH30"/>
      <c r="PLI30"/>
      <c r="PLJ30"/>
      <c r="PLK30"/>
      <c r="PLL30"/>
      <c r="PLM30"/>
      <c r="PLN30"/>
      <c r="PLO30"/>
      <c r="PLP30"/>
      <c r="PLQ30"/>
      <c r="PLR30"/>
      <c r="PLS30"/>
      <c r="PLT30"/>
      <c r="PLU30"/>
      <c r="PLV30"/>
      <c r="PLW30"/>
      <c r="PLX30"/>
      <c r="PLY30"/>
      <c r="PLZ30"/>
      <c r="PMA30"/>
      <c r="PMB30"/>
      <c r="PMC30"/>
      <c r="PMD30"/>
      <c r="PME30"/>
      <c r="PMF30"/>
      <c r="PMG30"/>
      <c r="PMH30"/>
      <c r="PMI30"/>
      <c r="PMJ30"/>
      <c r="PMK30"/>
      <c r="PML30"/>
      <c r="PMM30"/>
      <c r="PMN30"/>
      <c r="PMO30"/>
      <c r="PMP30"/>
      <c r="PMQ30"/>
      <c r="PMR30"/>
      <c r="PMS30"/>
      <c r="PMT30"/>
      <c r="PMU30"/>
      <c r="PMV30"/>
      <c r="PMW30"/>
      <c r="PMX30"/>
      <c r="PMY30"/>
      <c r="PMZ30"/>
      <c r="PNA30"/>
      <c r="PNB30"/>
      <c r="PNC30"/>
      <c r="PND30"/>
      <c r="PNE30"/>
      <c r="PNF30"/>
      <c r="PNG30"/>
      <c r="PNH30"/>
      <c r="PNI30"/>
      <c r="PNJ30"/>
      <c r="PNK30"/>
      <c r="PNL30"/>
      <c r="PNM30"/>
      <c r="PNN30"/>
      <c r="PNO30"/>
      <c r="PNP30"/>
      <c r="PNQ30"/>
      <c r="PNR30"/>
      <c r="PNS30"/>
      <c r="PNT30"/>
      <c r="PNU30"/>
      <c r="PNV30"/>
      <c r="PNW30"/>
      <c r="PNX30"/>
      <c r="PNY30"/>
      <c r="PNZ30"/>
      <c r="POA30"/>
      <c r="POB30"/>
      <c r="POC30"/>
      <c r="POD30"/>
      <c r="POE30"/>
      <c r="POF30"/>
      <c r="POG30"/>
      <c r="POH30"/>
      <c r="POI30"/>
      <c r="POJ30"/>
      <c r="POK30"/>
      <c r="POL30"/>
      <c r="POM30"/>
      <c r="PON30"/>
      <c r="POO30"/>
      <c r="POP30"/>
      <c r="POQ30"/>
      <c r="POR30"/>
      <c r="POS30"/>
      <c r="POT30"/>
      <c r="POU30"/>
      <c r="POV30"/>
      <c r="POW30"/>
      <c r="POX30"/>
      <c r="POY30"/>
      <c r="POZ30"/>
      <c r="PPA30"/>
      <c r="PPB30"/>
      <c r="PPC30"/>
      <c r="PPD30"/>
      <c r="PPE30"/>
      <c r="PPF30"/>
      <c r="PPG30"/>
      <c r="PPH30"/>
      <c r="PPI30"/>
      <c r="PPJ30"/>
      <c r="PPK30"/>
      <c r="PPL30"/>
      <c r="PPM30"/>
      <c r="PPN30"/>
      <c r="PPO30"/>
      <c r="PPP30"/>
      <c r="PPQ30"/>
      <c r="PPR30"/>
      <c r="PPS30"/>
      <c r="PPT30"/>
      <c r="PPU30"/>
      <c r="PPV30"/>
      <c r="PPW30"/>
      <c r="PPX30"/>
      <c r="PPY30"/>
      <c r="PPZ30"/>
      <c r="PQA30"/>
      <c r="PQB30"/>
      <c r="PQC30"/>
      <c r="PQD30"/>
      <c r="PQE30"/>
      <c r="PQF30"/>
      <c r="PQG30"/>
      <c r="PQH30"/>
      <c r="PQI30"/>
      <c r="PQJ30"/>
      <c r="PQK30"/>
      <c r="PQL30"/>
      <c r="PQM30"/>
      <c r="PQN30"/>
      <c r="PQO30"/>
      <c r="PQP30"/>
      <c r="PQQ30"/>
      <c r="PQR30"/>
      <c r="PQS30"/>
      <c r="PQT30"/>
      <c r="PQU30"/>
      <c r="PQV30"/>
      <c r="PQW30"/>
      <c r="PQX30"/>
      <c r="PQY30"/>
      <c r="PQZ30"/>
      <c r="PRA30"/>
      <c r="PRB30"/>
      <c r="PRC30"/>
      <c r="PRD30"/>
      <c r="PRE30"/>
      <c r="PRF30"/>
      <c r="PRG30"/>
      <c r="PRH30"/>
      <c r="PRI30"/>
      <c r="PRJ30"/>
      <c r="PRK30"/>
      <c r="PRL30"/>
      <c r="PRM30"/>
      <c r="PRN30"/>
      <c r="PRO30"/>
      <c r="PRP30"/>
      <c r="PRQ30"/>
      <c r="PRR30"/>
      <c r="PRS30"/>
      <c r="PRT30"/>
      <c r="PRU30"/>
      <c r="PRV30"/>
      <c r="PRW30"/>
      <c r="PRX30"/>
      <c r="PRY30"/>
      <c r="PRZ30"/>
      <c r="PSA30"/>
      <c r="PSB30"/>
      <c r="PSC30"/>
      <c r="PSD30"/>
      <c r="PSE30"/>
      <c r="PSF30"/>
      <c r="PSG30"/>
      <c r="PSH30"/>
      <c r="PSI30"/>
      <c r="PSJ30"/>
      <c r="PSK30"/>
      <c r="PSL30"/>
      <c r="PSM30"/>
      <c r="PSN30"/>
      <c r="PSO30"/>
      <c r="PSP30"/>
      <c r="PSQ30"/>
      <c r="PSR30"/>
      <c r="PSS30"/>
      <c r="PST30"/>
      <c r="PSU30"/>
      <c r="PSV30"/>
      <c r="PSW30"/>
      <c r="PSX30"/>
      <c r="PSY30"/>
      <c r="PSZ30"/>
      <c r="PTA30"/>
      <c r="PTB30"/>
      <c r="PTC30"/>
      <c r="PTD30"/>
      <c r="PTE30"/>
      <c r="PTF30"/>
      <c r="PTG30"/>
      <c r="PTH30"/>
      <c r="PTI30"/>
      <c r="PTJ30"/>
      <c r="PTK30"/>
      <c r="PTL30"/>
      <c r="PTM30"/>
      <c r="PTN30"/>
      <c r="PTO30"/>
      <c r="PTP30"/>
      <c r="PTQ30"/>
      <c r="PTR30"/>
      <c r="PTS30"/>
      <c r="PTT30"/>
      <c r="PTU30"/>
      <c r="PTV30"/>
      <c r="PTW30"/>
      <c r="PTX30"/>
      <c r="PTY30"/>
      <c r="PTZ30"/>
      <c r="PUA30"/>
      <c r="PUB30"/>
      <c r="PUC30"/>
      <c r="PUD30"/>
      <c r="PUE30"/>
      <c r="PUF30"/>
      <c r="PUG30"/>
      <c r="PUH30"/>
      <c r="PUI30"/>
      <c r="PUJ30"/>
      <c r="PUK30"/>
      <c r="PUL30"/>
      <c r="PUM30"/>
      <c r="PUN30"/>
      <c r="PUO30"/>
      <c r="PUP30"/>
      <c r="PUQ30"/>
      <c r="PUR30"/>
      <c r="PUS30"/>
      <c r="PUT30"/>
      <c r="PUU30"/>
      <c r="PUV30"/>
      <c r="PUW30"/>
      <c r="PUX30"/>
      <c r="PUY30"/>
      <c r="PUZ30"/>
      <c r="PVA30"/>
      <c r="PVB30"/>
      <c r="PVC30"/>
      <c r="PVD30"/>
      <c r="PVE30"/>
      <c r="PVF30"/>
      <c r="PVG30"/>
      <c r="PVH30"/>
      <c r="PVI30"/>
      <c r="PVJ30"/>
      <c r="PVK30"/>
      <c r="PVL30"/>
      <c r="PVM30"/>
      <c r="PVN30"/>
      <c r="PVO30"/>
      <c r="PVP30"/>
      <c r="PVQ30"/>
      <c r="PVR30"/>
      <c r="PVS30"/>
      <c r="PVT30"/>
      <c r="PVU30"/>
      <c r="PVV30"/>
      <c r="PVW30"/>
      <c r="PVX30"/>
      <c r="PVY30"/>
      <c r="PVZ30"/>
      <c r="PWA30"/>
      <c r="PWB30"/>
      <c r="PWC30"/>
      <c r="PWD30"/>
      <c r="PWE30"/>
      <c r="PWF30"/>
      <c r="PWG30"/>
      <c r="PWH30"/>
      <c r="PWI30"/>
      <c r="PWJ30"/>
      <c r="PWK30"/>
      <c r="PWL30"/>
      <c r="PWM30"/>
      <c r="PWN30"/>
      <c r="PWO30"/>
      <c r="PWP30"/>
      <c r="PWQ30"/>
      <c r="PWR30"/>
      <c r="PWS30"/>
      <c r="PWT30"/>
      <c r="PWU30"/>
      <c r="PWV30"/>
      <c r="PWW30"/>
      <c r="PWX30"/>
      <c r="PWY30"/>
      <c r="PWZ30"/>
      <c r="PXA30"/>
      <c r="PXB30"/>
      <c r="PXC30"/>
      <c r="PXD30"/>
      <c r="PXE30"/>
      <c r="PXF30"/>
      <c r="PXG30"/>
      <c r="PXH30"/>
      <c r="PXI30"/>
      <c r="PXJ30"/>
      <c r="PXK30"/>
      <c r="PXL30"/>
      <c r="PXM30"/>
      <c r="PXN30"/>
      <c r="PXO30"/>
      <c r="PXP30"/>
      <c r="PXQ30"/>
      <c r="PXR30"/>
      <c r="PXS30"/>
      <c r="PXT30"/>
      <c r="PXU30"/>
      <c r="PXV30"/>
      <c r="PXW30"/>
      <c r="PXX30"/>
      <c r="PXY30"/>
      <c r="PXZ30"/>
      <c r="PYA30"/>
      <c r="PYB30"/>
      <c r="PYC30"/>
      <c r="PYD30"/>
      <c r="PYE30"/>
      <c r="PYF30"/>
      <c r="PYG30"/>
      <c r="PYH30"/>
      <c r="PYI30"/>
      <c r="PYJ30"/>
      <c r="PYK30"/>
      <c r="PYL30"/>
      <c r="PYM30"/>
      <c r="PYN30"/>
      <c r="PYO30"/>
      <c r="PYP30"/>
      <c r="PYQ30"/>
      <c r="PYR30"/>
      <c r="PYS30"/>
      <c r="PYT30"/>
      <c r="PYU30"/>
      <c r="PYV30"/>
      <c r="PYW30"/>
      <c r="PYX30"/>
      <c r="PYY30"/>
      <c r="PYZ30"/>
      <c r="PZA30"/>
      <c r="PZB30"/>
      <c r="PZC30"/>
      <c r="PZD30"/>
      <c r="PZE30"/>
      <c r="PZF30"/>
      <c r="PZG30"/>
      <c r="PZH30"/>
      <c r="PZI30"/>
      <c r="PZJ30"/>
      <c r="PZK30"/>
      <c r="PZL30"/>
      <c r="PZM30"/>
      <c r="PZN30"/>
      <c r="PZO30"/>
      <c r="PZP30"/>
      <c r="PZQ30"/>
      <c r="PZR30"/>
      <c r="PZS30"/>
      <c r="PZT30"/>
      <c r="PZU30"/>
      <c r="PZV30"/>
      <c r="PZW30"/>
      <c r="PZX30"/>
      <c r="PZY30"/>
      <c r="PZZ30"/>
      <c r="QAA30"/>
      <c r="QAB30"/>
      <c r="QAC30"/>
      <c r="QAD30"/>
      <c r="QAE30"/>
      <c r="QAF30"/>
      <c r="QAG30"/>
      <c r="QAH30"/>
      <c r="QAI30"/>
      <c r="QAJ30"/>
      <c r="QAK30"/>
      <c r="QAL30"/>
      <c r="QAM30"/>
      <c r="QAN30"/>
      <c r="QAO30"/>
      <c r="QAP30"/>
      <c r="QAQ30"/>
      <c r="QAR30"/>
      <c r="QAS30"/>
      <c r="QAT30"/>
      <c r="QAU30"/>
      <c r="QAV30"/>
      <c r="QAW30"/>
      <c r="QAX30"/>
      <c r="QAY30"/>
      <c r="QAZ30"/>
      <c r="QBA30"/>
      <c r="QBB30"/>
      <c r="QBC30"/>
      <c r="QBD30"/>
      <c r="QBE30"/>
      <c r="QBF30"/>
      <c r="QBG30"/>
      <c r="QBH30"/>
      <c r="QBI30"/>
      <c r="QBJ30"/>
      <c r="QBK30"/>
      <c r="QBL30"/>
      <c r="QBM30"/>
      <c r="QBN30"/>
      <c r="QBO30"/>
      <c r="QBP30"/>
      <c r="QBQ30"/>
      <c r="QBR30"/>
      <c r="QBS30"/>
      <c r="QBT30"/>
      <c r="QBU30"/>
      <c r="QBV30"/>
      <c r="QBW30"/>
      <c r="QBX30"/>
      <c r="QBY30"/>
      <c r="QBZ30"/>
      <c r="QCA30"/>
      <c r="QCB30"/>
      <c r="QCC30"/>
      <c r="QCD30"/>
      <c r="QCE30"/>
      <c r="QCF30"/>
      <c r="QCG30"/>
      <c r="QCH30"/>
      <c r="QCI30"/>
      <c r="QCJ30"/>
      <c r="QCK30"/>
      <c r="QCL30"/>
      <c r="QCM30"/>
      <c r="QCN30"/>
      <c r="QCO30"/>
      <c r="QCP30"/>
      <c r="QCQ30"/>
      <c r="QCR30"/>
      <c r="QCS30"/>
      <c r="QCT30"/>
      <c r="QCU30"/>
      <c r="QCV30"/>
      <c r="QCW30"/>
      <c r="QCX30"/>
      <c r="QCY30"/>
      <c r="QCZ30"/>
      <c r="QDA30"/>
      <c r="QDB30"/>
      <c r="QDC30"/>
      <c r="QDD30"/>
      <c r="QDE30"/>
      <c r="QDF30"/>
      <c r="QDG30"/>
      <c r="QDH30"/>
      <c r="QDI30"/>
      <c r="QDJ30"/>
      <c r="QDK30"/>
      <c r="QDL30"/>
      <c r="QDM30"/>
      <c r="QDN30"/>
      <c r="QDO30"/>
      <c r="QDP30"/>
      <c r="QDQ30"/>
      <c r="QDR30"/>
      <c r="QDS30"/>
      <c r="QDT30"/>
      <c r="QDU30"/>
      <c r="QDV30"/>
      <c r="QDW30"/>
      <c r="QDX30"/>
      <c r="QDY30"/>
      <c r="QDZ30"/>
      <c r="QEA30"/>
      <c r="QEB30"/>
      <c r="QEC30"/>
      <c r="QED30"/>
      <c r="QEE30"/>
      <c r="QEF30"/>
      <c r="QEG30"/>
      <c r="QEH30"/>
      <c r="QEI30"/>
      <c r="QEJ30"/>
      <c r="QEK30"/>
      <c r="QEL30"/>
      <c r="QEM30"/>
      <c r="QEN30"/>
      <c r="QEO30"/>
      <c r="QEP30"/>
      <c r="QEQ30"/>
      <c r="QER30"/>
      <c r="QES30"/>
      <c r="QET30"/>
      <c r="QEU30"/>
      <c r="QEV30"/>
      <c r="QEW30"/>
      <c r="QEX30"/>
      <c r="QEY30"/>
      <c r="QEZ30"/>
      <c r="QFA30"/>
      <c r="QFB30"/>
      <c r="QFC30"/>
      <c r="QFD30"/>
      <c r="QFE30"/>
      <c r="QFF30"/>
      <c r="QFG30"/>
      <c r="QFH30"/>
      <c r="QFI30"/>
      <c r="QFJ30"/>
      <c r="QFK30"/>
      <c r="QFL30"/>
      <c r="QFM30"/>
      <c r="QFN30"/>
      <c r="QFO30"/>
      <c r="QFP30"/>
      <c r="QFQ30"/>
      <c r="QFR30"/>
      <c r="QFS30"/>
      <c r="QFT30"/>
      <c r="QFU30"/>
      <c r="QFV30"/>
      <c r="QFW30"/>
      <c r="QFX30"/>
      <c r="QFY30"/>
      <c r="QFZ30"/>
      <c r="QGA30"/>
      <c r="QGB30"/>
      <c r="QGC30"/>
      <c r="QGD30"/>
      <c r="QGE30"/>
      <c r="QGF30"/>
      <c r="QGG30"/>
      <c r="QGH30"/>
      <c r="QGI30"/>
      <c r="QGJ30"/>
      <c r="QGK30"/>
      <c r="QGL30"/>
      <c r="QGM30"/>
      <c r="QGN30"/>
      <c r="QGO30"/>
      <c r="QGP30"/>
      <c r="QGQ30"/>
      <c r="QGR30"/>
      <c r="QGS30"/>
      <c r="QGT30"/>
      <c r="QGU30"/>
      <c r="QGV30"/>
      <c r="QGW30"/>
      <c r="QGX30"/>
      <c r="QGY30"/>
      <c r="QGZ30"/>
      <c r="QHA30"/>
      <c r="QHB30"/>
      <c r="QHC30"/>
      <c r="QHD30"/>
      <c r="QHE30"/>
      <c r="QHF30"/>
      <c r="QHG30"/>
      <c r="QHH30"/>
      <c r="QHI30"/>
      <c r="QHJ30"/>
      <c r="QHK30"/>
      <c r="QHL30"/>
      <c r="QHM30"/>
      <c r="QHN30"/>
      <c r="QHO30"/>
      <c r="QHP30"/>
      <c r="QHQ30"/>
      <c r="QHR30"/>
      <c r="QHS30"/>
      <c r="QHT30"/>
      <c r="QHU30"/>
      <c r="QHV30"/>
      <c r="QHW30"/>
      <c r="QHX30"/>
      <c r="QHY30"/>
      <c r="QHZ30"/>
      <c r="QIA30"/>
      <c r="QIB30"/>
      <c r="QIC30"/>
      <c r="QID30"/>
      <c r="QIE30"/>
      <c r="QIF30"/>
      <c r="QIG30"/>
      <c r="QIH30"/>
      <c r="QII30"/>
      <c r="QIJ30"/>
      <c r="QIK30"/>
      <c r="QIL30"/>
      <c r="QIM30"/>
      <c r="QIN30"/>
      <c r="QIO30"/>
      <c r="QIP30"/>
      <c r="QIQ30"/>
      <c r="QIR30"/>
      <c r="QIS30"/>
      <c r="QIT30"/>
      <c r="QIU30"/>
      <c r="QIV30"/>
      <c r="QIW30"/>
      <c r="QIX30"/>
      <c r="QIY30"/>
      <c r="QIZ30"/>
      <c r="QJA30"/>
      <c r="QJB30"/>
      <c r="QJC30"/>
      <c r="QJD30"/>
      <c r="QJE30"/>
      <c r="QJF30"/>
      <c r="QJG30"/>
      <c r="QJH30"/>
      <c r="QJI30"/>
      <c r="QJJ30"/>
      <c r="QJK30"/>
      <c r="QJL30"/>
      <c r="QJM30"/>
      <c r="QJN30"/>
      <c r="QJO30"/>
      <c r="QJP30"/>
      <c r="QJQ30"/>
      <c r="QJR30"/>
      <c r="QJS30"/>
      <c r="QJT30"/>
      <c r="QJU30"/>
      <c r="QJV30"/>
      <c r="QJW30"/>
      <c r="QJX30"/>
      <c r="QJY30"/>
      <c r="QJZ30"/>
      <c r="QKA30"/>
      <c r="QKB30"/>
      <c r="QKC30"/>
      <c r="QKD30"/>
      <c r="QKE30"/>
      <c r="QKF30"/>
      <c r="QKG30"/>
      <c r="QKH30"/>
      <c r="QKI30"/>
      <c r="QKJ30"/>
      <c r="QKK30"/>
      <c r="QKL30"/>
      <c r="QKM30"/>
      <c r="QKN30"/>
      <c r="QKO30"/>
      <c r="QKP30"/>
      <c r="QKQ30"/>
      <c r="QKR30"/>
      <c r="QKS30"/>
      <c r="QKT30"/>
      <c r="QKU30"/>
      <c r="QKV30"/>
      <c r="QKW30"/>
      <c r="QKX30"/>
      <c r="QKY30"/>
      <c r="QKZ30"/>
      <c r="QLA30"/>
      <c r="QLB30"/>
      <c r="QLC30"/>
      <c r="QLD30"/>
      <c r="QLE30"/>
      <c r="QLF30"/>
      <c r="QLG30"/>
      <c r="QLH30"/>
      <c r="QLI30"/>
      <c r="QLJ30"/>
      <c r="QLK30"/>
      <c r="QLL30"/>
      <c r="QLM30"/>
      <c r="QLN30"/>
      <c r="QLO30"/>
      <c r="QLP30"/>
      <c r="QLQ30"/>
      <c r="QLR30"/>
      <c r="QLS30"/>
      <c r="QLT30"/>
      <c r="QLU30"/>
      <c r="QLV30"/>
      <c r="QLW30"/>
      <c r="QLX30"/>
      <c r="QLY30"/>
      <c r="QLZ30"/>
      <c r="QMA30"/>
      <c r="QMB30"/>
      <c r="QMC30"/>
      <c r="QMD30"/>
      <c r="QME30"/>
      <c r="QMF30"/>
      <c r="QMG30"/>
      <c r="QMH30"/>
      <c r="QMI30"/>
      <c r="QMJ30"/>
      <c r="QMK30"/>
      <c r="QML30"/>
      <c r="QMM30"/>
      <c r="QMN30"/>
      <c r="QMO30"/>
      <c r="QMP30"/>
      <c r="QMQ30"/>
      <c r="QMR30"/>
      <c r="QMS30"/>
      <c r="QMT30"/>
      <c r="QMU30"/>
      <c r="QMV30"/>
      <c r="QMW30"/>
      <c r="QMX30"/>
      <c r="QMY30"/>
      <c r="QMZ30"/>
      <c r="QNA30"/>
      <c r="QNB30"/>
      <c r="QNC30"/>
      <c r="QND30"/>
      <c r="QNE30"/>
      <c r="QNF30"/>
      <c r="QNG30"/>
      <c r="QNH30"/>
      <c r="QNI30"/>
      <c r="QNJ30"/>
      <c r="QNK30"/>
      <c r="QNL30"/>
      <c r="QNM30"/>
      <c r="QNN30"/>
      <c r="QNO30"/>
      <c r="QNP30"/>
      <c r="QNQ30"/>
      <c r="QNR30"/>
      <c r="QNS30"/>
      <c r="QNT30"/>
      <c r="QNU30"/>
      <c r="QNV30"/>
      <c r="QNW30"/>
      <c r="QNX30"/>
      <c r="QNY30"/>
      <c r="QNZ30"/>
      <c r="QOA30"/>
      <c r="QOB30"/>
      <c r="QOC30"/>
      <c r="QOD30"/>
      <c r="QOE30"/>
      <c r="QOF30"/>
      <c r="QOG30"/>
      <c r="QOH30"/>
      <c r="QOI30"/>
      <c r="QOJ30"/>
      <c r="QOK30"/>
      <c r="QOL30"/>
      <c r="QOM30"/>
      <c r="QON30"/>
      <c r="QOO30"/>
      <c r="QOP30"/>
      <c r="QOQ30"/>
      <c r="QOR30"/>
      <c r="QOS30"/>
      <c r="QOT30"/>
      <c r="QOU30"/>
      <c r="QOV30"/>
      <c r="QOW30"/>
      <c r="QOX30"/>
      <c r="QOY30"/>
      <c r="QOZ30"/>
      <c r="QPA30"/>
      <c r="QPB30"/>
      <c r="QPC30"/>
      <c r="QPD30"/>
      <c r="QPE30"/>
      <c r="QPF30"/>
      <c r="QPG30"/>
      <c r="QPH30"/>
      <c r="QPI30"/>
      <c r="QPJ30"/>
      <c r="QPK30"/>
      <c r="QPL30"/>
      <c r="QPM30"/>
      <c r="QPN30"/>
      <c r="QPO30"/>
      <c r="QPP30"/>
      <c r="QPQ30"/>
      <c r="QPR30"/>
      <c r="QPS30"/>
      <c r="QPT30"/>
      <c r="QPU30"/>
      <c r="QPV30"/>
      <c r="QPW30"/>
      <c r="QPX30"/>
      <c r="QPY30"/>
      <c r="QPZ30"/>
      <c r="QQA30"/>
      <c r="QQB30"/>
      <c r="QQC30"/>
      <c r="QQD30"/>
      <c r="QQE30"/>
      <c r="QQF30"/>
      <c r="QQG30"/>
      <c r="QQH30"/>
      <c r="QQI30"/>
      <c r="QQJ30"/>
      <c r="QQK30"/>
      <c r="QQL30"/>
      <c r="QQM30"/>
      <c r="QQN30"/>
      <c r="QQO30"/>
      <c r="QQP30"/>
      <c r="QQQ30"/>
      <c r="QQR30"/>
      <c r="QQS30"/>
      <c r="QQT30"/>
      <c r="QQU30"/>
      <c r="QQV30"/>
      <c r="QQW30"/>
      <c r="QQX30"/>
      <c r="QQY30"/>
      <c r="QQZ30"/>
      <c r="QRA30"/>
      <c r="QRB30"/>
      <c r="QRC30"/>
      <c r="QRD30"/>
      <c r="QRE30"/>
      <c r="QRF30"/>
      <c r="QRG30"/>
      <c r="QRH30"/>
      <c r="QRI30"/>
      <c r="QRJ30"/>
      <c r="QRK30"/>
      <c r="QRL30"/>
      <c r="QRM30"/>
      <c r="QRN30"/>
      <c r="QRO30"/>
      <c r="QRP30"/>
      <c r="QRQ30"/>
      <c r="QRR30"/>
      <c r="QRS30"/>
      <c r="QRT30"/>
      <c r="QRU30"/>
      <c r="QRV30"/>
      <c r="QRW30"/>
      <c r="QRX30"/>
      <c r="QRY30"/>
      <c r="QRZ30"/>
      <c r="QSA30"/>
      <c r="QSB30"/>
      <c r="QSC30"/>
      <c r="QSD30"/>
      <c r="QSE30"/>
      <c r="QSF30"/>
      <c r="QSG30"/>
      <c r="QSH30"/>
      <c r="QSI30"/>
      <c r="QSJ30"/>
      <c r="QSK30"/>
      <c r="QSL30"/>
      <c r="QSM30"/>
      <c r="QSN30"/>
      <c r="QSO30"/>
      <c r="QSP30"/>
      <c r="QSQ30"/>
      <c r="QSR30"/>
      <c r="QSS30"/>
      <c r="QST30"/>
      <c r="QSU30"/>
      <c r="QSV30"/>
      <c r="QSW30"/>
      <c r="QSX30"/>
      <c r="QSY30"/>
      <c r="QSZ30"/>
      <c r="QTA30"/>
      <c r="QTB30"/>
      <c r="QTC30"/>
      <c r="QTD30"/>
      <c r="QTE30"/>
      <c r="QTF30"/>
      <c r="QTG30"/>
      <c r="QTH30"/>
      <c r="QTI30"/>
      <c r="QTJ30"/>
      <c r="QTK30"/>
      <c r="QTL30"/>
      <c r="QTM30"/>
      <c r="QTN30"/>
      <c r="QTO30"/>
      <c r="QTP30"/>
      <c r="QTQ30"/>
      <c r="QTR30"/>
      <c r="QTS30"/>
      <c r="QTT30"/>
      <c r="QTU30"/>
      <c r="QTV30"/>
      <c r="QTW30"/>
      <c r="QTX30"/>
      <c r="QTY30"/>
      <c r="QTZ30"/>
      <c r="QUA30"/>
      <c r="QUB30"/>
      <c r="QUC30"/>
      <c r="QUD30"/>
      <c r="QUE30"/>
      <c r="QUF30"/>
      <c r="QUG30"/>
      <c r="QUH30"/>
      <c r="QUI30"/>
      <c r="QUJ30"/>
      <c r="QUK30"/>
      <c r="QUL30"/>
      <c r="QUM30"/>
      <c r="QUN30"/>
      <c r="QUO30"/>
      <c r="QUP30"/>
      <c r="QUQ30"/>
      <c r="QUR30"/>
      <c r="QUS30"/>
      <c r="QUT30"/>
      <c r="QUU30"/>
      <c r="QUV30"/>
      <c r="QUW30"/>
      <c r="QUX30"/>
      <c r="QUY30"/>
      <c r="QUZ30"/>
      <c r="QVA30"/>
      <c r="QVB30"/>
      <c r="QVC30"/>
      <c r="QVD30"/>
      <c r="QVE30"/>
      <c r="QVF30"/>
      <c r="QVG30"/>
      <c r="QVH30"/>
      <c r="QVI30"/>
      <c r="QVJ30"/>
      <c r="QVK30"/>
      <c r="QVL30"/>
      <c r="QVM30"/>
      <c r="QVN30"/>
      <c r="QVO30"/>
      <c r="QVP30"/>
      <c r="QVQ30"/>
      <c r="QVR30"/>
      <c r="QVS30"/>
      <c r="QVT30"/>
      <c r="QVU30"/>
      <c r="QVV30"/>
      <c r="QVW30"/>
      <c r="QVX30"/>
      <c r="QVY30"/>
      <c r="QVZ30"/>
      <c r="QWA30"/>
      <c r="QWB30"/>
      <c r="QWC30"/>
      <c r="QWD30"/>
      <c r="QWE30"/>
      <c r="QWF30"/>
      <c r="QWG30"/>
      <c r="QWH30"/>
      <c r="QWI30"/>
      <c r="QWJ30"/>
      <c r="QWK30"/>
      <c r="QWL30"/>
      <c r="QWM30"/>
      <c r="QWN30"/>
      <c r="QWO30"/>
      <c r="QWP30"/>
      <c r="QWQ30"/>
      <c r="QWR30"/>
      <c r="QWS30"/>
      <c r="QWT30"/>
      <c r="QWU30"/>
      <c r="QWV30"/>
      <c r="QWW30"/>
      <c r="QWX30"/>
      <c r="QWY30"/>
      <c r="QWZ30"/>
      <c r="QXA30"/>
      <c r="QXB30"/>
      <c r="QXC30"/>
      <c r="QXD30"/>
      <c r="QXE30"/>
      <c r="QXF30"/>
      <c r="QXG30"/>
      <c r="QXH30"/>
      <c r="QXI30"/>
      <c r="QXJ30"/>
      <c r="QXK30"/>
      <c r="QXL30"/>
      <c r="QXM30"/>
      <c r="QXN30"/>
      <c r="QXO30"/>
      <c r="QXP30"/>
      <c r="QXQ30"/>
      <c r="QXR30"/>
      <c r="QXS30"/>
      <c r="QXT30"/>
      <c r="QXU30"/>
      <c r="QXV30"/>
      <c r="QXW30"/>
      <c r="QXX30"/>
      <c r="QXY30"/>
      <c r="QXZ30"/>
      <c r="QYA30"/>
      <c r="QYB30"/>
      <c r="QYC30"/>
      <c r="QYD30"/>
      <c r="QYE30"/>
      <c r="QYF30"/>
      <c r="QYG30"/>
      <c r="QYH30"/>
      <c r="QYI30"/>
      <c r="QYJ30"/>
      <c r="QYK30"/>
      <c r="QYL30"/>
      <c r="QYM30"/>
      <c r="QYN30"/>
      <c r="QYO30"/>
      <c r="QYP30"/>
      <c r="QYQ30"/>
      <c r="QYR30"/>
      <c r="QYS30"/>
      <c r="QYT30"/>
      <c r="QYU30"/>
      <c r="QYV30"/>
      <c r="QYW30"/>
      <c r="QYX30"/>
      <c r="QYY30"/>
      <c r="QYZ30"/>
      <c r="QZA30"/>
      <c r="QZB30"/>
      <c r="QZC30"/>
      <c r="QZD30"/>
      <c r="QZE30"/>
      <c r="QZF30"/>
      <c r="QZG30"/>
      <c r="QZH30"/>
      <c r="QZI30"/>
      <c r="QZJ30"/>
      <c r="QZK30"/>
      <c r="QZL30"/>
      <c r="QZM30"/>
      <c r="QZN30"/>
      <c r="QZO30"/>
      <c r="QZP30"/>
      <c r="QZQ30"/>
      <c r="QZR30"/>
      <c r="QZS30"/>
      <c r="QZT30"/>
      <c r="QZU30"/>
      <c r="QZV30"/>
      <c r="QZW30"/>
      <c r="QZX30"/>
      <c r="QZY30"/>
      <c r="QZZ30"/>
      <c r="RAA30"/>
      <c r="RAB30"/>
      <c r="RAC30"/>
      <c r="RAD30"/>
      <c r="RAE30"/>
      <c r="RAF30"/>
      <c r="RAG30"/>
      <c r="RAH30"/>
      <c r="RAI30"/>
      <c r="RAJ30"/>
      <c r="RAK30"/>
      <c r="RAL30"/>
      <c r="RAM30"/>
      <c r="RAN30"/>
      <c r="RAO30"/>
      <c r="RAP30"/>
      <c r="RAQ30"/>
      <c r="RAR30"/>
      <c r="RAS30"/>
      <c r="RAT30"/>
      <c r="RAU30"/>
      <c r="RAV30"/>
      <c r="RAW30"/>
      <c r="RAX30"/>
      <c r="RAY30"/>
      <c r="RAZ30"/>
      <c r="RBA30"/>
      <c r="RBB30"/>
      <c r="RBC30"/>
      <c r="RBD30"/>
      <c r="RBE30"/>
      <c r="RBF30"/>
      <c r="RBG30"/>
      <c r="RBH30"/>
      <c r="RBI30"/>
      <c r="RBJ30"/>
      <c r="RBK30"/>
      <c r="RBL30"/>
      <c r="RBM30"/>
      <c r="RBN30"/>
      <c r="RBO30"/>
      <c r="RBP30"/>
      <c r="RBQ30"/>
      <c r="RBR30"/>
      <c r="RBS30"/>
      <c r="RBT30"/>
      <c r="RBU30"/>
      <c r="RBV30"/>
      <c r="RBW30"/>
      <c r="RBX30"/>
      <c r="RBY30"/>
      <c r="RBZ30"/>
      <c r="RCA30"/>
      <c r="RCB30"/>
      <c r="RCC30"/>
      <c r="RCD30"/>
      <c r="RCE30"/>
      <c r="RCF30"/>
      <c r="RCG30"/>
      <c r="RCH30"/>
      <c r="RCI30"/>
      <c r="RCJ30"/>
      <c r="RCK30"/>
      <c r="RCL30"/>
      <c r="RCM30"/>
      <c r="RCN30"/>
      <c r="RCO30"/>
      <c r="RCP30"/>
      <c r="RCQ30"/>
      <c r="RCR30"/>
      <c r="RCS30"/>
      <c r="RCT30"/>
      <c r="RCU30"/>
      <c r="RCV30"/>
      <c r="RCW30"/>
      <c r="RCX30"/>
      <c r="RCY30"/>
      <c r="RCZ30"/>
      <c r="RDA30"/>
      <c r="RDB30"/>
      <c r="RDC30"/>
      <c r="RDD30"/>
      <c r="RDE30"/>
      <c r="RDF30"/>
      <c r="RDG30"/>
      <c r="RDH30"/>
      <c r="RDI30"/>
      <c r="RDJ30"/>
      <c r="RDK30"/>
      <c r="RDL30"/>
      <c r="RDM30"/>
      <c r="RDN30"/>
      <c r="RDO30"/>
      <c r="RDP30"/>
      <c r="RDQ30"/>
      <c r="RDR30"/>
      <c r="RDS30"/>
      <c r="RDT30"/>
      <c r="RDU30"/>
      <c r="RDV30"/>
      <c r="RDW30"/>
      <c r="RDX30"/>
      <c r="RDY30"/>
      <c r="RDZ30"/>
      <c r="REA30"/>
      <c r="REB30"/>
      <c r="REC30"/>
      <c r="RED30"/>
      <c r="REE30"/>
      <c r="REF30"/>
      <c r="REG30"/>
      <c r="REH30"/>
      <c r="REI30"/>
      <c r="REJ30"/>
      <c r="REK30"/>
      <c r="REL30"/>
      <c r="REM30"/>
      <c r="REN30"/>
      <c r="REO30"/>
      <c r="REP30"/>
      <c r="REQ30"/>
      <c r="RER30"/>
      <c r="RES30"/>
      <c r="RET30"/>
      <c r="REU30"/>
      <c r="REV30"/>
      <c r="REW30"/>
      <c r="REX30"/>
      <c r="REY30"/>
      <c r="REZ30"/>
      <c r="RFA30"/>
      <c r="RFB30"/>
      <c r="RFC30"/>
      <c r="RFD30"/>
      <c r="RFE30"/>
      <c r="RFF30"/>
      <c r="RFG30"/>
      <c r="RFH30"/>
      <c r="RFI30"/>
      <c r="RFJ30"/>
      <c r="RFK30"/>
      <c r="RFL30"/>
      <c r="RFM30"/>
      <c r="RFN30"/>
      <c r="RFO30"/>
      <c r="RFP30"/>
      <c r="RFQ30"/>
      <c r="RFR30"/>
      <c r="RFS30"/>
      <c r="RFT30"/>
      <c r="RFU30"/>
      <c r="RFV30"/>
      <c r="RFW30"/>
      <c r="RFX30"/>
      <c r="RFY30"/>
      <c r="RFZ30"/>
      <c r="RGA30"/>
      <c r="RGB30"/>
      <c r="RGC30"/>
      <c r="RGD30"/>
      <c r="RGE30"/>
      <c r="RGF30"/>
      <c r="RGG30"/>
      <c r="RGH30"/>
      <c r="RGI30"/>
      <c r="RGJ30"/>
      <c r="RGK30"/>
      <c r="RGL30"/>
      <c r="RGM30"/>
      <c r="RGN30"/>
      <c r="RGO30"/>
      <c r="RGP30"/>
      <c r="RGQ30"/>
      <c r="RGR30"/>
      <c r="RGS30"/>
      <c r="RGT30"/>
      <c r="RGU30"/>
      <c r="RGV30"/>
      <c r="RGW30"/>
      <c r="RGX30"/>
      <c r="RGY30"/>
      <c r="RGZ30"/>
      <c r="RHA30"/>
      <c r="RHB30"/>
      <c r="RHC30"/>
      <c r="RHD30"/>
      <c r="RHE30"/>
      <c r="RHF30"/>
      <c r="RHG30"/>
      <c r="RHH30"/>
      <c r="RHI30"/>
      <c r="RHJ30"/>
      <c r="RHK30"/>
      <c r="RHL30"/>
      <c r="RHM30"/>
      <c r="RHN30"/>
      <c r="RHO30"/>
      <c r="RHP30"/>
      <c r="RHQ30"/>
      <c r="RHR30"/>
      <c r="RHS30"/>
      <c r="RHT30"/>
      <c r="RHU30"/>
      <c r="RHV30"/>
      <c r="RHW30"/>
      <c r="RHX30"/>
      <c r="RHY30"/>
      <c r="RHZ30"/>
      <c r="RIA30"/>
      <c r="RIB30"/>
      <c r="RIC30"/>
      <c r="RID30"/>
      <c r="RIE30"/>
      <c r="RIF30"/>
      <c r="RIG30"/>
      <c r="RIH30"/>
      <c r="RII30"/>
      <c r="RIJ30"/>
      <c r="RIK30"/>
      <c r="RIL30"/>
      <c r="RIM30"/>
      <c r="RIN30"/>
      <c r="RIO30"/>
      <c r="RIP30"/>
      <c r="RIQ30"/>
      <c r="RIR30"/>
      <c r="RIS30"/>
      <c r="RIT30"/>
      <c r="RIU30"/>
      <c r="RIV30"/>
      <c r="RIW30"/>
      <c r="RIX30"/>
      <c r="RIY30"/>
      <c r="RIZ30"/>
      <c r="RJA30"/>
      <c r="RJB30"/>
      <c r="RJC30"/>
      <c r="RJD30"/>
      <c r="RJE30"/>
      <c r="RJF30"/>
      <c r="RJG30"/>
      <c r="RJH30"/>
      <c r="RJI30"/>
      <c r="RJJ30"/>
      <c r="RJK30"/>
      <c r="RJL30"/>
      <c r="RJM30"/>
      <c r="RJN30"/>
      <c r="RJO30"/>
      <c r="RJP30"/>
      <c r="RJQ30"/>
      <c r="RJR30"/>
      <c r="RJS30"/>
      <c r="RJT30"/>
      <c r="RJU30"/>
      <c r="RJV30"/>
      <c r="RJW30"/>
      <c r="RJX30"/>
      <c r="RJY30"/>
      <c r="RJZ30"/>
      <c r="RKA30"/>
      <c r="RKB30"/>
      <c r="RKC30"/>
      <c r="RKD30"/>
      <c r="RKE30"/>
      <c r="RKF30"/>
      <c r="RKG30"/>
      <c r="RKH30"/>
      <c r="RKI30"/>
      <c r="RKJ30"/>
      <c r="RKK30"/>
      <c r="RKL30"/>
      <c r="RKM30"/>
      <c r="RKN30"/>
      <c r="RKO30"/>
      <c r="RKP30"/>
      <c r="RKQ30"/>
      <c r="RKR30"/>
      <c r="RKS30"/>
      <c r="RKT30"/>
      <c r="RKU30"/>
      <c r="RKV30"/>
      <c r="RKW30"/>
      <c r="RKX30"/>
      <c r="RKY30"/>
      <c r="RKZ30"/>
      <c r="RLA30"/>
      <c r="RLB30"/>
      <c r="RLC30"/>
      <c r="RLD30"/>
      <c r="RLE30"/>
      <c r="RLF30"/>
      <c r="RLG30"/>
      <c r="RLH30"/>
      <c r="RLI30"/>
      <c r="RLJ30"/>
      <c r="RLK30"/>
      <c r="RLL30"/>
      <c r="RLM30"/>
      <c r="RLN30"/>
      <c r="RLO30"/>
      <c r="RLP30"/>
      <c r="RLQ30"/>
      <c r="RLR30"/>
      <c r="RLS30"/>
      <c r="RLT30"/>
      <c r="RLU30"/>
      <c r="RLV30"/>
      <c r="RLW30"/>
      <c r="RLX30"/>
      <c r="RLY30"/>
      <c r="RLZ30"/>
      <c r="RMA30"/>
      <c r="RMB30"/>
      <c r="RMC30"/>
      <c r="RMD30"/>
      <c r="RME30"/>
      <c r="RMF30"/>
      <c r="RMG30"/>
      <c r="RMH30"/>
      <c r="RMI30"/>
      <c r="RMJ30"/>
      <c r="RMK30"/>
      <c r="RML30"/>
      <c r="RMM30"/>
      <c r="RMN30"/>
      <c r="RMO30"/>
      <c r="RMP30"/>
      <c r="RMQ30"/>
      <c r="RMR30"/>
      <c r="RMS30"/>
      <c r="RMT30"/>
      <c r="RMU30"/>
      <c r="RMV30"/>
      <c r="RMW30"/>
      <c r="RMX30"/>
      <c r="RMY30"/>
      <c r="RMZ30"/>
      <c r="RNA30"/>
      <c r="RNB30"/>
      <c r="RNC30"/>
      <c r="RND30"/>
      <c r="RNE30"/>
      <c r="RNF30"/>
      <c r="RNG30"/>
      <c r="RNH30"/>
      <c r="RNI30"/>
      <c r="RNJ30"/>
      <c r="RNK30"/>
      <c r="RNL30"/>
      <c r="RNM30"/>
      <c r="RNN30"/>
      <c r="RNO30"/>
      <c r="RNP30"/>
      <c r="RNQ30"/>
      <c r="RNR30"/>
      <c r="RNS30"/>
      <c r="RNT30"/>
      <c r="RNU30"/>
      <c r="RNV30"/>
      <c r="RNW30"/>
      <c r="RNX30"/>
      <c r="RNY30"/>
      <c r="RNZ30"/>
      <c r="ROA30"/>
      <c r="ROB30"/>
      <c r="ROC30"/>
      <c r="ROD30"/>
      <c r="ROE30"/>
      <c r="ROF30"/>
      <c r="ROG30"/>
      <c r="ROH30"/>
      <c r="ROI30"/>
      <c r="ROJ30"/>
      <c r="ROK30"/>
      <c r="ROL30"/>
      <c r="ROM30"/>
      <c r="RON30"/>
      <c r="ROO30"/>
      <c r="ROP30"/>
      <c r="ROQ30"/>
      <c r="ROR30"/>
      <c r="ROS30"/>
      <c r="ROT30"/>
      <c r="ROU30"/>
      <c r="ROV30"/>
      <c r="ROW30"/>
      <c r="ROX30"/>
      <c r="ROY30"/>
      <c r="ROZ30"/>
      <c r="RPA30"/>
      <c r="RPB30"/>
      <c r="RPC30"/>
      <c r="RPD30"/>
      <c r="RPE30"/>
      <c r="RPF30"/>
      <c r="RPG30"/>
      <c r="RPH30"/>
      <c r="RPI30"/>
      <c r="RPJ30"/>
      <c r="RPK30"/>
      <c r="RPL30"/>
      <c r="RPM30"/>
      <c r="RPN30"/>
      <c r="RPO30"/>
      <c r="RPP30"/>
      <c r="RPQ30"/>
      <c r="RPR30"/>
      <c r="RPS30"/>
      <c r="RPT30"/>
      <c r="RPU30"/>
      <c r="RPV30"/>
      <c r="RPW30"/>
      <c r="RPX30"/>
      <c r="RPY30"/>
      <c r="RPZ30"/>
      <c r="RQA30"/>
      <c r="RQB30"/>
      <c r="RQC30"/>
      <c r="RQD30"/>
      <c r="RQE30"/>
      <c r="RQF30"/>
      <c r="RQG30"/>
      <c r="RQH30"/>
      <c r="RQI30"/>
      <c r="RQJ30"/>
      <c r="RQK30"/>
      <c r="RQL30"/>
      <c r="RQM30"/>
      <c r="RQN30"/>
      <c r="RQO30"/>
      <c r="RQP30"/>
      <c r="RQQ30"/>
      <c r="RQR30"/>
      <c r="RQS30"/>
      <c r="RQT30"/>
      <c r="RQU30"/>
      <c r="RQV30"/>
      <c r="RQW30"/>
      <c r="RQX30"/>
      <c r="RQY30"/>
      <c r="RQZ30"/>
      <c r="RRA30"/>
      <c r="RRB30"/>
      <c r="RRC30"/>
      <c r="RRD30"/>
      <c r="RRE30"/>
      <c r="RRF30"/>
      <c r="RRG30"/>
      <c r="RRH30"/>
      <c r="RRI30"/>
      <c r="RRJ30"/>
      <c r="RRK30"/>
      <c r="RRL30"/>
      <c r="RRM30"/>
      <c r="RRN30"/>
      <c r="RRO30"/>
      <c r="RRP30"/>
      <c r="RRQ30"/>
      <c r="RRR30"/>
      <c r="RRS30"/>
      <c r="RRT30"/>
      <c r="RRU30"/>
      <c r="RRV30"/>
      <c r="RRW30"/>
      <c r="RRX30"/>
      <c r="RRY30"/>
      <c r="RRZ30"/>
      <c r="RSA30"/>
      <c r="RSB30"/>
      <c r="RSC30"/>
      <c r="RSD30"/>
      <c r="RSE30"/>
      <c r="RSF30"/>
      <c r="RSG30"/>
      <c r="RSH30"/>
      <c r="RSI30"/>
      <c r="RSJ30"/>
      <c r="RSK30"/>
      <c r="RSL30"/>
      <c r="RSM30"/>
      <c r="RSN30"/>
      <c r="RSO30"/>
      <c r="RSP30"/>
      <c r="RSQ30"/>
      <c r="RSR30"/>
      <c r="RSS30"/>
      <c r="RST30"/>
      <c r="RSU30"/>
      <c r="RSV30"/>
      <c r="RSW30"/>
      <c r="RSX30"/>
      <c r="RSY30"/>
      <c r="RSZ30"/>
      <c r="RTA30"/>
      <c r="RTB30"/>
      <c r="RTC30"/>
      <c r="RTD30"/>
      <c r="RTE30"/>
      <c r="RTF30"/>
      <c r="RTG30"/>
      <c r="RTH30"/>
      <c r="RTI30"/>
      <c r="RTJ30"/>
      <c r="RTK30"/>
      <c r="RTL30"/>
      <c r="RTM30"/>
      <c r="RTN30"/>
      <c r="RTO30"/>
      <c r="RTP30"/>
      <c r="RTQ30"/>
      <c r="RTR30"/>
      <c r="RTS30"/>
      <c r="RTT30"/>
      <c r="RTU30"/>
      <c r="RTV30"/>
      <c r="RTW30"/>
      <c r="RTX30"/>
      <c r="RTY30"/>
      <c r="RTZ30"/>
      <c r="RUA30"/>
      <c r="RUB30"/>
      <c r="RUC30"/>
      <c r="RUD30"/>
      <c r="RUE30"/>
      <c r="RUF30"/>
      <c r="RUG30"/>
      <c r="RUH30"/>
      <c r="RUI30"/>
      <c r="RUJ30"/>
      <c r="RUK30"/>
      <c r="RUL30"/>
      <c r="RUM30"/>
      <c r="RUN30"/>
      <c r="RUO30"/>
      <c r="RUP30"/>
      <c r="RUQ30"/>
      <c r="RUR30"/>
      <c r="RUS30"/>
      <c r="RUT30"/>
      <c r="RUU30"/>
      <c r="RUV30"/>
      <c r="RUW30"/>
      <c r="RUX30"/>
      <c r="RUY30"/>
      <c r="RUZ30"/>
      <c r="RVA30"/>
      <c r="RVB30"/>
      <c r="RVC30"/>
      <c r="RVD30"/>
      <c r="RVE30"/>
      <c r="RVF30"/>
      <c r="RVG30"/>
      <c r="RVH30"/>
      <c r="RVI30"/>
      <c r="RVJ30"/>
      <c r="RVK30"/>
      <c r="RVL30"/>
      <c r="RVM30"/>
      <c r="RVN30"/>
      <c r="RVO30"/>
      <c r="RVP30"/>
      <c r="RVQ30"/>
      <c r="RVR30"/>
      <c r="RVS30"/>
      <c r="RVT30"/>
      <c r="RVU30"/>
      <c r="RVV30"/>
      <c r="RVW30"/>
      <c r="RVX30"/>
      <c r="RVY30"/>
      <c r="RVZ30"/>
      <c r="RWA30"/>
      <c r="RWB30"/>
      <c r="RWC30"/>
      <c r="RWD30"/>
      <c r="RWE30"/>
      <c r="RWF30"/>
      <c r="RWG30"/>
      <c r="RWH30"/>
      <c r="RWI30"/>
      <c r="RWJ30"/>
      <c r="RWK30"/>
      <c r="RWL30"/>
      <c r="RWM30"/>
      <c r="RWN30"/>
      <c r="RWO30"/>
      <c r="RWP30"/>
      <c r="RWQ30"/>
      <c r="RWR30"/>
      <c r="RWS30"/>
      <c r="RWT30"/>
      <c r="RWU30"/>
      <c r="RWV30"/>
      <c r="RWW30"/>
      <c r="RWX30"/>
      <c r="RWY30"/>
      <c r="RWZ30"/>
      <c r="RXA30"/>
      <c r="RXB30"/>
      <c r="RXC30"/>
      <c r="RXD30"/>
      <c r="RXE30"/>
      <c r="RXF30"/>
      <c r="RXG30"/>
      <c r="RXH30"/>
      <c r="RXI30"/>
      <c r="RXJ30"/>
      <c r="RXK30"/>
      <c r="RXL30"/>
      <c r="RXM30"/>
      <c r="RXN30"/>
      <c r="RXO30"/>
      <c r="RXP30"/>
      <c r="RXQ30"/>
      <c r="RXR30"/>
      <c r="RXS30"/>
      <c r="RXT30"/>
      <c r="RXU30"/>
      <c r="RXV30"/>
      <c r="RXW30"/>
      <c r="RXX30"/>
      <c r="RXY30"/>
      <c r="RXZ30"/>
      <c r="RYA30"/>
      <c r="RYB30"/>
      <c r="RYC30"/>
      <c r="RYD30"/>
      <c r="RYE30"/>
      <c r="RYF30"/>
      <c r="RYG30"/>
      <c r="RYH30"/>
      <c r="RYI30"/>
      <c r="RYJ30"/>
      <c r="RYK30"/>
      <c r="RYL30"/>
      <c r="RYM30"/>
      <c r="RYN30"/>
      <c r="RYO30"/>
      <c r="RYP30"/>
      <c r="RYQ30"/>
      <c r="RYR30"/>
      <c r="RYS30"/>
      <c r="RYT30"/>
      <c r="RYU30"/>
      <c r="RYV30"/>
      <c r="RYW30"/>
      <c r="RYX30"/>
      <c r="RYY30"/>
      <c r="RYZ30"/>
      <c r="RZA30"/>
      <c r="RZB30"/>
      <c r="RZC30"/>
      <c r="RZD30"/>
      <c r="RZE30"/>
      <c r="RZF30"/>
      <c r="RZG30"/>
      <c r="RZH30"/>
      <c r="RZI30"/>
      <c r="RZJ30"/>
      <c r="RZK30"/>
      <c r="RZL30"/>
      <c r="RZM30"/>
      <c r="RZN30"/>
      <c r="RZO30"/>
      <c r="RZP30"/>
      <c r="RZQ30"/>
      <c r="RZR30"/>
      <c r="RZS30"/>
      <c r="RZT30"/>
      <c r="RZU30"/>
      <c r="RZV30"/>
      <c r="RZW30"/>
      <c r="RZX30"/>
      <c r="RZY30"/>
      <c r="RZZ30"/>
      <c r="SAA30"/>
      <c r="SAB30"/>
      <c r="SAC30"/>
      <c r="SAD30"/>
      <c r="SAE30"/>
      <c r="SAF30"/>
      <c r="SAG30"/>
      <c r="SAH30"/>
      <c r="SAI30"/>
      <c r="SAJ30"/>
      <c r="SAK30"/>
      <c r="SAL30"/>
      <c r="SAM30"/>
      <c r="SAN30"/>
      <c r="SAO30"/>
      <c r="SAP30"/>
      <c r="SAQ30"/>
      <c r="SAR30"/>
      <c r="SAS30"/>
      <c r="SAT30"/>
      <c r="SAU30"/>
      <c r="SAV30"/>
      <c r="SAW30"/>
      <c r="SAX30"/>
      <c r="SAY30"/>
      <c r="SAZ30"/>
      <c r="SBA30"/>
      <c r="SBB30"/>
      <c r="SBC30"/>
      <c r="SBD30"/>
      <c r="SBE30"/>
      <c r="SBF30"/>
      <c r="SBG30"/>
      <c r="SBH30"/>
      <c r="SBI30"/>
      <c r="SBJ30"/>
      <c r="SBK30"/>
      <c r="SBL30"/>
      <c r="SBM30"/>
      <c r="SBN30"/>
      <c r="SBO30"/>
      <c r="SBP30"/>
      <c r="SBQ30"/>
      <c r="SBR30"/>
      <c r="SBS30"/>
      <c r="SBT30"/>
      <c r="SBU30"/>
      <c r="SBV30"/>
      <c r="SBW30"/>
      <c r="SBX30"/>
      <c r="SBY30"/>
      <c r="SBZ30"/>
      <c r="SCA30"/>
      <c r="SCB30"/>
      <c r="SCC30"/>
      <c r="SCD30"/>
      <c r="SCE30"/>
      <c r="SCF30"/>
      <c r="SCG30"/>
      <c r="SCH30"/>
      <c r="SCI30"/>
      <c r="SCJ30"/>
      <c r="SCK30"/>
      <c r="SCL30"/>
      <c r="SCM30"/>
      <c r="SCN30"/>
      <c r="SCO30"/>
      <c r="SCP30"/>
      <c r="SCQ30"/>
      <c r="SCR30"/>
      <c r="SCS30"/>
      <c r="SCT30"/>
      <c r="SCU30"/>
      <c r="SCV30"/>
      <c r="SCW30"/>
      <c r="SCX30"/>
      <c r="SCY30"/>
      <c r="SCZ30"/>
      <c r="SDA30"/>
      <c r="SDB30"/>
      <c r="SDC30"/>
      <c r="SDD30"/>
      <c r="SDE30"/>
      <c r="SDF30"/>
      <c r="SDG30"/>
      <c r="SDH30"/>
      <c r="SDI30"/>
      <c r="SDJ30"/>
      <c r="SDK30"/>
      <c r="SDL30"/>
      <c r="SDM30"/>
      <c r="SDN30"/>
      <c r="SDO30"/>
      <c r="SDP30"/>
      <c r="SDQ30"/>
      <c r="SDR30"/>
      <c r="SDS30"/>
      <c r="SDT30"/>
      <c r="SDU30"/>
      <c r="SDV30"/>
      <c r="SDW30"/>
      <c r="SDX30"/>
      <c r="SDY30"/>
      <c r="SDZ30"/>
      <c r="SEA30"/>
      <c r="SEB30"/>
      <c r="SEC30"/>
      <c r="SED30"/>
      <c r="SEE30"/>
      <c r="SEF30"/>
      <c r="SEG30"/>
      <c r="SEH30"/>
      <c r="SEI30"/>
      <c r="SEJ30"/>
      <c r="SEK30"/>
      <c r="SEL30"/>
      <c r="SEM30"/>
      <c r="SEN30"/>
      <c r="SEO30"/>
      <c r="SEP30"/>
      <c r="SEQ30"/>
      <c r="SER30"/>
      <c r="SES30"/>
      <c r="SET30"/>
      <c r="SEU30"/>
      <c r="SEV30"/>
      <c r="SEW30"/>
      <c r="SEX30"/>
      <c r="SEY30"/>
      <c r="SEZ30"/>
      <c r="SFA30"/>
      <c r="SFB30"/>
      <c r="SFC30"/>
      <c r="SFD30"/>
      <c r="SFE30"/>
      <c r="SFF30"/>
      <c r="SFG30"/>
      <c r="SFH30"/>
      <c r="SFI30"/>
      <c r="SFJ30"/>
      <c r="SFK30"/>
      <c r="SFL30"/>
      <c r="SFM30"/>
      <c r="SFN30"/>
      <c r="SFO30"/>
      <c r="SFP30"/>
      <c r="SFQ30"/>
      <c r="SFR30"/>
      <c r="SFS30"/>
      <c r="SFT30"/>
      <c r="SFU30"/>
      <c r="SFV30"/>
      <c r="SFW30"/>
      <c r="SFX30"/>
      <c r="SFY30"/>
      <c r="SFZ30"/>
      <c r="SGA30"/>
      <c r="SGB30"/>
      <c r="SGC30"/>
      <c r="SGD30"/>
      <c r="SGE30"/>
      <c r="SGF30"/>
      <c r="SGG30"/>
      <c r="SGH30"/>
      <c r="SGI30"/>
      <c r="SGJ30"/>
      <c r="SGK30"/>
      <c r="SGL30"/>
      <c r="SGM30"/>
      <c r="SGN30"/>
      <c r="SGO30"/>
      <c r="SGP30"/>
      <c r="SGQ30"/>
      <c r="SGR30"/>
      <c r="SGS30"/>
      <c r="SGT30"/>
      <c r="SGU30"/>
      <c r="SGV30"/>
      <c r="SGW30"/>
      <c r="SGX30"/>
      <c r="SGY30"/>
      <c r="SGZ30"/>
      <c r="SHA30"/>
      <c r="SHB30"/>
      <c r="SHC30"/>
      <c r="SHD30"/>
      <c r="SHE30"/>
      <c r="SHF30"/>
      <c r="SHG30"/>
      <c r="SHH30"/>
      <c r="SHI30"/>
      <c r="SHJ30"/>
      <c r="SHK30"/>
      <c r="SHL30"/>
      <c r="SHM30"/>
      <c r="SHN30"/>
      <c r="SHO30"/>
      <c r="SHP30"/>
      <c r="SHQ30"/>
      <c r="SHR30"/>
      <c r="SHS30"/>
      <c r="SHT30"/>
      <c r="SHU30"/>
      <c r="SHV30"/>
      <c r="SHW30"/>
      <c r="SHX30"/>
      <c r="SHY30"/>
      <c r="SHZ30"/>
      <c r="SIA30"/>
      <c r="SIB30"/>
      <c r="SIC30"/>
      <c r="SID30"/>
      <c r="SIE30"/>
      <c r="SIF30"/>
      <c r="SIG30"/>
      <c r="SIH30"/>
      <c r="SII30"/>
      <c r="SIJ30"/>
      <c r="SIK30"/>
      <c r="SIL30"/>
      <c r="SIM30"/>
      <c r="SIN30"/>
      <c r="SIO30"/>
      <c r="SIP30"/>
      <c r="SIQ30"/>
      <c r="SIR30"/>
      <c r="SIS30"/>
      <c r="SIT30"/>
      <c r="SIU30"/>
      <c r="SIV30"/>
      <c r="SIW30"/>
      <c r="SIX30"/>
      <c r="SIY30"/>
      <c r="SIZ30"/>
      <c r="SJA30"/>
      <c r="SJB30"/>
      <c r="SJC30"/>
      <c r="SJD30"/>
      <c r="SJE30"/>
      <c r="SJF30"/>
      <c r="SJG30"/>
      <c r="SJH30"/>
      <c r="SJI30"/>
      <c r="SJJ30"/>
      <c r="SJK30"/>
      <c r="SJL30"/>
      <c r="SJM30"/>
      <c r="SJN30"/>
      <c r="SJO30"/>
      <c r="SJP30"/>
      <c r="SJQ30"/>
      <c r="SJR30"/>
      <c r="SJS30"/>
      <c r="SJT30"/>
      <c r="SJU30"/>
      <c r="SJV30"/>
      <c r="SJW30"/>
      <c r="SJX30"/>
      <c r="SJY30"/>
      <c r="SJZ30"/>
      <c r="SKA30"/>
      <c r="SKB30"/>
      <c r="SKC30"/>
      <c r="SKD30"/>
      <c r="SKE30"/>
      <c r="SKF30"/>
      <c r="SKG30"/>
      <c r="SKH30"/>
      <c r="SKI30"/>
      <c r="SKJ30"/>
      <c r="SKK30"/>
      <c r="SKL30"/>
      <c r="SKM30"/>
      <c r="SKN30"/>
      <c r="SKO30"/>
      <c r="SKP30"/>
      <c r="SKQ30"/>
      <c r="SKR30"/>
      <c r="SKS30"/>
      <c r="SKT30"/>
      <c r="SKU30"/>
      <c r="SKV30"/>
      <c r="SKW30"/>
      <c r="SKX30"/>
      <c r="SKY30"/>
      <c r="SKZ30"/>
      <c r="SLA30"/>
      <c r="SLB30"/>
      <c r="SLC30"/>
      <c r="SLD30"/>
      <c r="SLE30"/>
      <c r="SLF30"/>
      <c r="SLG30"/>
      <c r="SLH30"/>
      <c r="SLI30"/>
      <c r="SLJ30"/>
      <c r="SLK30"/>
      <c r="SLL30"/>
      <c r="SLM30"/>
      <c r="SLN30"/>
      <c r="SLO30"/>
      <c r="SLP30"/>
      <c r="SLQ30"/>
      <c r="SLR30"/>
      <c r="SLS30"/>
      <c r="SLT30"/>
      <c r="SLU30"/>
      <c r="SLV30"/>
      <c r="SLW30"/>
      <c r="SLX30"/>
      <c r="SLY30"/>
      <c r="SLZ30"/>
      <c r="SMA30"/>
      <c r="SMB30"/>
      <c r="SMC30"/>
      <c r="SMD30"/>
      <c r="SME30"/>
      <c r="SMF30"/>
      <c r="SMG30"/>
      <c r="SMH30"/>
      <c r="SMI30"/>
      <c r="SMJ30"/>
      <c r="SMK30"/>
      <c r="SML30"/>
      <c r="SMM30"/>
      <c r="SMN30"/>
      <c r="SMO30"/>
      <c r="SMP30"/>
      <c r="SMQ30"/>
      <c r="SMR30"/>
      <c r="SMS30"/>
      <c r="SMT30"/>
      <c r="SMU30"/>
      <c r="SMV30"/>
      <c r="SMW30"/>
      <c r="SMX30"/>
      <c r="SMY30"/>
      <c r="SMZ30"/>
      <c r="SNA30"/>
      <c r="SNB30"/>
      <c r="SNC30"/>
      <c r="SND30"/>
      <c r="SNE30"/>
      <c r="SNF30"/>
      <c r="SNG30"/>
      <c r="SNH30"/>
      <c r="SNI30"/>
      <c r="SNJ30"/>
      <c r="SNK30"/>
      <c r="SNL30"/>
      <c r="SNM30"/>
      <c r="SNN30"/>
      <c r="SNO30"/>
      <c r="SNP30"/>
      <c r="SNQ30"/>
      <c r="SNR30"/>
      <c r="SNS30"/>
      <c r="SNT30"/>
      <c r="SNU30"/>
      <c r="SNV30"/>
      <c r="SNW30"/>
      <c r="SNX30"/>
      <c r="SNY30"/>
      <c r="SNZ30"/>
      <c r="SOA30"/>
      <c r="SOB30"/>
      <c r="SOC30"/>
      <c r="SOD30"/>
      <c r="SOE30"/>
      <c r="SOF30"/>
      <c r="SOG30"/>
      <c r="SOH30"/>
      <c r="SOI30"/>
      <c r="SOJ30"/>
      <c r="SOK30"/>
      <c r="SOL30"/>
      <c r="SOM30"/>
      <c r="SON30"/>
      <c r="SOO30"/>
      <c r="SOP30"/>
      <c r="SOQ30"/>
      <c r="SOR30"/>
      <c r="SOS30"/>
      <c r="SOT30"/>
      <c r="SOU30"/>
      <c r="SOV30"/>
      <c r="SOW30"/>
      <c r="SOX30"/>
      <c r="SOY30"/>
      <c r="SOZ30"/>
      <c r="SPA30"/>
      <c r="SPB30"/>
      <c r="SPC30"/>
      <c r="SPD30"/>
      <c r="SPE30"/>
      <c r="SPF30"/>
      <c r="SPG30"/>
      <c r="SPH30"/>
      <c r="SPI30"/>
      <c r="SPJ30"/>
      <c r="SPK30"/>
      <c r="SPL30"/>
      <c r="SPM30"/>
      <c r="SPN30"/>
      <c r="SPO30"/>
      <c r="SPP30"/>
      <c r="SPQ30"/>
      <c r="SPR30"/>
      <c r="SPS30"/>
      <c r="SPT30"/>
      <c r="SPU30"/>
      <c r="SPV30"/>
      <c r="SPW30"/>
      <c r="SPX30"/>
      <c r="SPY30"/>
      <c r="SPZ30"/>
      <c r="SQA30"/>
      <c r="SQB30"/>
      <c r="SQC30"/>
      <c r="SQD30"/>
      <c r="SQE30"/>
      <c r="SQF30"/>
      <c r="SQG30"/>
      <c r="SQH30"/>
      <c r="SQI30"/>
      <c r="SQJ30"/>
      <c r="SQK30"/>
      <c r="SQL30"/>
      <c r="SQM30"/>
      <c r="SQN30"/>
      <c r="SQO30"/>
      <c r="SQP30"/>
      <c r="SQQ30"/>
      <c r="SQR30"/>
      <c r="SQS30"/>
      <c r="SQT30"/>
      <c r="SQU30"/>
      <c r="SQV30"/>
      <c r="SQW30"/>
      <c r="SQX30"/>
      <c r="SQY30"/>
      <c r="SQZ30"/>
      <c r="SRA30"/>
      <c r="SRB30"/>
      <c r="SRC30"/>
      <c r="SRD30"/>
      <c r="SRE30"/>
      <c r="SRF30"/>
      <c r="SRG30"/>
      <c r="SRH30"/>
      <c r="SRI30"/>
      <c r="SRJ30"/>
      <c r="SRK30"/>
      <c r="SRL30"/>
      <c r="SRM30"/>
      <c r="SRN30"/>
      <c r="SRO30"/>
      <c r="SRP30"/>
      <c r="SRQ30"/>
      <c r="SRR30"/>
      <c r="SRS30"/>
      <c r="SRT30"/>
      <c r="SRU30"/>
      <c r="SRV30"/>
      <c r="SRW30"/>
      <c r="SRX30"/>
      <c r="SRY30"/>
      <c r="SRZ30"/>
      <c r="SSA30"/>
      <c r="SSB30"/>
      <c r="SSC30"/>
      <c r="SSD30"/>
      <c r="SSE30"/>
      <c r="SSF30"/>
      <c r="SSG30"/>
      <c r="SSH30"/>
      <c r="SSI30"/>
      <c r="SSJ30"/>
      <c r="SSK30"/>
      <c r="SSL30"/>
      <c r="SSM30"/>
      <c r="SSN30"/>
      <c r="SSO30"/>
      <c r="SSP30"/>
      <c r="SSQ30"/>
      <c r="SSR30"/>
      <c r="SSS30"/>
      <c r="SST30"/>
      <c r="SSU30"/>
      <c r="SSV30"/>
      <c r="SSW30"/>
      <c r="SSX30"/>
      <c r="SSY30"/>
      <c r="SSZ30"/>
      <c r="STA30"/>
      <c r="STB30"/>
      <c r="STC30"/>
      <c r="STD30"/>
      <c r="STE30"/>
      <c r="STF30"/>
      <c r="STG30"/>
      <c r="STH30"/>
      <c r="STI30"/>
      <c r="STJ30"/>
      <c r="STK30"/>
      <c r="STL30"/>
      <c r="STM30"/>
      <c r="STN30"/>
      <c r="STO30"/>
      <c r="STP30"/>
      <c r="STQ30"/>
      <c r="STR30"/>
      <c r="STS30"/>
      <c r="STT30"/>
      <c r="STU30"/>
      <c r="STV30"/>
      <c r="STW30"/>
      <c r="STX30"/>
      <c r="STY30"/>
      <c r="STZ30"/>
      <c r="SUA30"/>
      <c r="SUB30"/>
      <c r="SUC30"/>
      <c r="SUD30"/>
      <c r="SUE30"/>
      <c r="SUF30"/>
      <c r="SUG30"/>
      <c r="SUH30"/>
      <c r="SUI30"/>
      <c r="SUJ30"/>
      <c r="SUK30"/>
      <c r="SUL30"/>
      <c r="SUM30"/>
      <c r="SUN30"/>
      <c r="SUO30"/>
      <c r="SUP30"/>
      <c r="SUQ30"/>
      <c r="SUR30"/>
      <c r="SUS30"/>
      <c r="SUT30"/>
      <c r="SUU30"/>
      <c r="SUV30"/>
      <c r="SUW30"/>
      <c r="SUX30"/>
      <c r="SUY30"/>
      <c r="SUZ30"/>
      <c r="SVA30"/>
      <c r="SVB30"/>
      <c r="SVC30"/>
      <c r="SVD30"/>
      <c r="SVE30"/>
      <c r="SVF30"/>
      <c r="SVG30"/>
      <c r="SVH30"/>
      <c r="SVI30"/>
      <c r="SVJ30"/>
      <c r="SVK30"/>
      <c r="SVL30"/>
      <c r="SVM30"/>
      <c r="SVN30"/>
      <c r="SVO30"/>
      <c r="SVP30"/>
      <c r="SVQ30"/>
      <c r="SVR30"/>
      <c r="SVS30"/>
      <c r="SVT30"/>
      <c r="SVU30"/>
      <c r="SVV30"/>
      <c r="SVW30"/>
      <c r="SVX30"/>
      <c r="SVY30"/>
      <c r="SVZ30"/>
      <c r="SWA30"/>
      <c r="SWB30"/>
      <c r="SWC30"/>
      <c r="SWD30"/>
      <c r="SWE30"/>
      <c r="SWF30"/>
      <c r="SWG30"/>
      <c r="SWH30"/>
      <c r="SWI30"/>
      <c r="SWJ30"/>
      <c r="SWK30"/>
      <c r="SWL30"/>
      <c r="SWM30"/>
      <c r="SWN30"/>
      <c r="SWO30"/>
      <c r="SWP30"/>
      <c r="SWQ30"/>
      <c r="SWR30"/>
      <c r="SWS30"/>
      <c r="SWT30"/>
      <c r="SWU30"/>
      <c r="SWV30"/>
      <c r="SWW30"/>
      <c r="SWX30"/>
      <c r="SWY30"/>
      <c r="SWZ30"/>
      <c r="SXA30"/>
      <c r="SXB30"/>
      <c r="SXC30"/>
      <c r="SXD30"/>
      <c r="SXE30"/>
      <c r="SXF30"/>
      <c r="SXG30"/>
      <c r="SXH30"/>
      <c r="SXI30"/>
      <c r="SXJ30"/>
      <c r="SXK30"/>
      <c r="SXL30"/>
      <c r="SXM30"/>
      <c r="SXN30"/>
      <c r="SXO30"/>
      <c r="SXP30"/>
      <c r="SXQ30"/>
      <c r="SXR30"/>
      <c r="SXS30"/>
      <c r="SXT30"/>
      <c r="SXU30"/>
      <c r="SXV30"/>
      <c r="SXW30"/>
      <c r="SXX30"/>
      <c r="SXY30"/>
      <c r="SXZ30"/>
      <c r="SYA30"/>
      <c r="SYB30"/>
      <c r="SYC30"/>
      <c r="SYD30"/>
      <c r="SYE30"/>
      <c r="SYF30"/>
      <c r="SYG30"/>
      <c r="SYH30"/>
      <c r="SYI30"/>
      <c r="SYJ30"/>
      <c r="SYK30"/>
      <c r="SYL30"/>
      <c r="SYM30"/>
      <c r="SYN30"/>
      <c r="SYO30"/>
      <c r="SYP30"/>
      <c r="SYQ30"/>
      <c r="SYR30"/>
      <c r="SYS30"/>
      <c r="SYT30"/>
      <c r="SYU30"/>
      <c r="SYV30"/>
      <c r="SYW30"/>
      <c r="SYX30"/>
      <c r="SYY30"/>
      <c r="SYZ30"/>
      <c r="SZA30"/>
      <c r="SZB30"/>
      <c r="SZC30"/>
      <c r="SZD30"/>
      <c r="SZE30"/>
      <c r="SZF30"/>
      <c r="SZG30"/>
      <c r="SZH30"/>
      <c r="SZI30"/>
      <c r="SZJ30"/>
      <c r="SZK30"/>
      <c r="SZL30"/>
      <c r="SZM30"/>
      <c r="SZN30"/>
      <c r="SZO30"/>
      <c r="SZP30"/>
      <c r="SZQ30"/>
      <c r="SZR30"/>
      <c r="SZS30"/>
      <c r="SZT30"/>
      <c r="SZU30"/>
      <c r="SZV30"/>
      <c r="SZW30"/>
      <c r="SZX30"/>
      <c r="SZY30"/>
      <c r="SZZ30"/>
      <c r="TAA30"/>
      <c r="TAB30"/>
      <c r="TAC30"/>
      <c r="TAD30"/>
      <c r="TAE30"/>
      <c r="TAF30"/>
      <c r="TAG30"/>
      <c r="TAH30"/>
      <c r="TAI30"/>
      <c r="TAJ30"/>
      <c r="TAK30"/>
      <c r="TAL30"/>
      <c r="TAM30"/>
      <c r="TAN30"/>
      <c r="TAO30"/>
      <c r="TAP30"/>
      <c r="TAQ30"/>
      <c r="TAR30"/>
      <c r="TAS30"/>
      <c r="TAT30"/>
      <c r="TAU30"/>
      <c r="TAV30"/>
      <c r="TAW30"/>
      <c r="TAX30"/>
      <c r="TAY30"/>
      <c r="TAZ30"/>
      <c r="TBA30"/>
      <c r="TBB30"/>
      <c r="TBC30"/>
      <c r="TBD30"/>
      <c r="TBE30"/>
      <c r="TBF30"/>
      <c r="TBG30"/>
      <c r="TBH30"/>
      <c r="TBI30"/>
      <c r="TBJ30"/>
      <c r="TBK30"/>
      <c r="TBL30"/>
      <c r="TBM30"/>
      <c r="TBN30"/>
      <c r="TBO30"/>
      <c r="TBP30"/>
      <c r="TBQ30"/>
      <c r="TBR30"/>
      <c r="TBS30"/>
      <c r="TBT30"/>
      <c r="TBU30"/>
      <c r="TBV30"/>
      <c r="TBW30"/>
      <c r="TBX30"/>
      <c r="TBY30"/>
      <c r="TBZ30"/>
      <c r="TCA30"/>
      <c r="TCB30"/>
      <c r="TCC30"/>
      <c r="TCD30"/>
      <c r="TCE30"/>
      <c r="TCF30"/>
      <c r="TCG30"/>
      <c r="TCH30"/>
      <c r="TCI30"/>
      <c r="TCJ30"/>
      <c r="TCK30"/>
      <c r="TCL30"/>
      <c r="TCM30"/>
      <c r="TCN30"/>
      <c r="TCO30"/>
      <c r="TCP30"/>
      <c r="TCQ30"/>
      <c r="TCR30"/>
      <c r="TCS30"/>
      <c r="TCT30"/>
      <c r="TCU30"/>
      <c r="TCV30"/>
      <c r="TCW30"/>
      <c r="TCX30"/>
      <c r="TCY30"/>
      <c r="TCZ30"/>
      <c r="TDA30"/>
      <c r="TDB30"/>
      <c r="TDC30"/>
      <c r="TDD30"/>
      <c r="TDE30"/>
      <c r="TDF30"/>
      <c r="TDG30"/>
      <c r="TDH30"/>
      <c r="TDI30"/>
      <c r="TDJ30"/>
      <c r="TDK30"/>
      <c r="TDL30"/>
      <c r="TDM30"/>
      <c r="TDN30"/>
      <c r="TDO30"/>
      <c r="TDP30"/>
      <c r="TDQ30"/>
      <c r="TDR30"/>
      <c r="TDS30"/>
      <c r="TDT30"/>
      <c r="TDU30"/>
      <c r="TDV30"/>
      <c r="TDW30"/>
      <c r="TDX30"/>
      <c r="TDY30"/>
      <c r="TDZ30"/>
      <c r="TEA30"/>
      <c r="TEB30"/>
      <c r="TEC30"/>
      <c r="TED30"/>
      <c r="TEE30"/>
      <c r="TEF30"/>
      <c r="TEG30"/>
      <c r="TEH30"/>
      <c r="TEI30"/>
      <c r="TEJ30"/>
      <c r="TEK30"/>
      <c r="TEL30"/>
      <c r="TEM30"/>
      <c r="TEN30"/>
      <c r="TEO30"/>
      <c r="TEP30"/>
      <c r="TEQ30"/>
      <c r="TER30"/>
      <c r="TES30"/>
      <c r="TET30"/>
      <c r="TEU30"/>
      <c r="TEV30"/>
      <c r="TEW30"/>
      <c r="TEX30"/>
      <c r="TEY30"/>
      <c r="TEZ30"/>
      <c r="TFA30"/>
      <c r="TFB30"/>
      <c r="TFC30"/>
      <c r="TFD30"/>
      <c r="TFE30"/>
      <c r="TFF30"/>
      <c r="TFG30"/>
      <c r="TFH30"/>
      <c r="TFI30"/>
      <c r="TFJ30"/>
      <c r="TFK30"/>
      <c r="TFL30"/>
      <c r="TFM30"/>
      <c r="TFN30"/>
      <c r="TFO30"/>
      <c r="TFP30"/>
      <c r="TFQ30"/>
      <c r="TFR30"/>
      <c r="TFS30"/>
      <c r="TFT30"/>
      <c r="TFU30"/>
      <c r="TFV30"/>
      <c r="TFW30"/>
      <c r="TFX30"/>
      <c r="TFY30"/>
      <c r="TFZ30"/>
      <c r="TGA30"/>
      <c r="TGB30"/>
      <c r="TGC30"/>
      <c r="TGD30"/>
      <c r="TGE30"/>
      <c r="TGF30"/>
      <c r="TGG30"/>
      <c r="TGH30"/>
      <c r="TGI30"/>
      <c r="TGJ30"/>
      <c r="TGK30"/>
      <c r="TGL30"/>
      <c r="TGM30"/>
      <c r="TGN30"/>
      <c r="TGO30"/>
      <c r="TGP30"/>
      <c r="TGQ30"/>
      <c r="TGR30"/>
      <c r="TGS30"/>
      <c r="TGT30"/>
      <c r="TGU30"/>
      <c r="TGV30"/>
      <c r="TGW30"/>
      <c r="TGX30"/>
      <c r="TGY30"/>
      <c r="TGZ30"/>
      <c r="THA30"/>
      <c r="THB30"/>
      <c r="THC30"/>
      <c r="THD30"/>
      <c r="THE30"/>
      <c r="THF30"/>
      <c r="THG30"/>
      <c r="THH30"/>
      <c r="THI30"/>
      <c r="THJ30"/>
      <c r="THK30"/>
      <c r="THL30"/>
      <c r="THM30"/>
      <c r="THN30"/>
      <c r="THO30"/>
      <c r="THP30"/>
      <c r="THQ30"/>
      <c r="THR30"/>
      <c r="THS30"/>
      <c r="THT30"/>
      <c r="THU30"/>
      <c r="THV30"/>
      <c r="THW30"/>
      <c r="THX30"/>
      <c r="THY30"/>
      <c r="THZ30"/>
      <c r="TIA30"/>
      <c r="TIB30"/>
      <c r="TIC30"/>
      <c r="TID30"/>
      <c r="TIE30"/>
      <c r="TIF30"/>
      <c r="TIG30"/>
      <c r="TIH30"/>
      <c r="TII30"/>
      <c r="TIJ30"/>
      <c r="TIK30"/>
      <c r="TIL30"/>
      <c r="TIM30"/>
      <c r="TIN30"/>
      <c r="TIO30"/>
      <c r="TIP30"/>
      <c r="TIQ30"/>
      <c r="TIR30"/>
      <c r="TIS30"/>
      <c r="TIT30"/>
      <c r="TIU30"/>
      <c r="TIV30"/>
      <c r="TIW30"/>
      <c r="TIX30"/>
      <c r="TIY30"/>
      <c r="TIZ30"/>
      <c r="TJA30"/>
      <c r="TJB30"/>
      <c r="TJC30"/>
      <c r="TJD30"/>
      <c r="TJE30"/>
      <c r="TJF30"/>
      <c r="TJG30"/>
      <c r="TJH30"/>
      <c r="TJI30"/>
      <c r="TJJ30"/>
      <c r="TJK30"/>
      <c r="TJL30"/>
      <c r="TJM30"/>
      <c r="TJN30"/>
      <c r="TJO30"/>
      <c r="TJP30"/>
      <c r="TJQ30"/>
      <c r="TJR30"/>
      <c r="TJS30"/>
      <c r="TJT30"/>
      <c r="TJU30"/>
      <c r="TJV30"/>
      <c r="TJW30"/>
      <c r="TJX30"/>
      <c r="TJY30"/>
      <c r="TJZ30"/>
      <c r="TKA30"/>
      <c r="TKB30"/>
      <c r="TKC30"/>
      <c r="TKD30"/>
      <c r="TKE30"/>
      <c r="TKF30"/>
      <c r="TKG30"/>
      <c r="TKH30"/>
      <c r="TKI30"/>
      <c r="TKJ30"/>
      <c r="TKK30"/>
      <c r="TKL30"/>
      <c r="TKM30"/>
      <c r="TKN30"/>
      <c r="TKO30"/>
      <c r="TKP30"/>
      <c r="TKQ30"/>
      <c r="TKR30"/>
      <c r="TKS30"/>
      <c r="TKT30"/>
      <c r="TKU30"/>
      <c r="TKV30"/>
      <c r="TKW30"/>
      <c r="TKX30"/>
      <c r="TKY30"/>
      <c r="TKZ30"/>
      <c r="TLA30"/>
      <c r="TLB30"/>
      <c r="TLC30"/>
      <c r="TLD30"/>
      <c r="TLE30"/>
      <c r="TLF30"/>
      <c r="TLG30"/>
      <c r="TLH30"/>
      <c r="TLI30"/>
      <c r="TLJ30"/>
      <c r="TLK30"/>
      <c r="TLL30"/>
      <c r="TLM30"/>
      <c r="TLN30"/>
      <c r="TLO30"/>
      <c r="TLP30"/>
      <c r="TLQ30"/>
      <c r="TLR30"/>
      <c r="TLS30"/>
      <c r="TLT30"/>
      <c r="TLU30"/>
      <c r="TLV30"/>
      <c r="TLW30"/>
      <c r="TLX30"/>
      <c r="TLY30"/>
      <c r="TLZ30"/>
      <c r="TMA30"/>
      <c r="TMB30"/>
      <c r="TMC30"/>
      <c r="TMD30"/>
      <c r="TME30"/>
      <c r="TMF30"/>
      <c r="TMG30"/>
      <c r="TMH30"/>
      <c r="TMI30"/>
      <c r="TMJ30"/>
      <c r="TMK30"/>
      <c r="TML30"/>
      <c r="TMM30"/>
      <c r="TMN30"/>
      <c r="TMO30"/>
      <c r="TMP30"/>
      <c r="TMQ30"/>
      <c r="TMR30"/>
      <c r="TMS30"/>
      <c r="TMT30"/>
      <c r="TMU30"/>
      <c r="TMV30"/>
      <c r="TMW30"/>
      <c r="TMX30"/>
      <c r="TMY30"/>
      <c r="TMZ30"/>
      <c r="TNA30"/>
      <c r="TNB30"/>
      <c r="TNC30"/>
      <c r="TND30"/>
      <c r="TNE30"/>
      <c r="TNF30"/>
      <c r="TNG30"/>
      <c r="TNH30"/>
      <c r="TNI30"/>
      <c r="TNJ30"/>
      <c r="TNK30"/>
      <c r="TNL30"/>
      <c r="TNM30"/>
      <c r="TNN30"/>
      <c r="TNO30"/>
      <c r="TNP30"/>
      <c r="TNQ30"/>
      <c r="TNR30"/>
      <c r="TNS30"/>
      <c r="TNT30"/>
      <c r="TNU30"/>
      <c r="TNV30"/>
      <c r="TNW30"/>
      <c r="TNX30"/>
      <c r="TNY30"/>
      <c r="TNZ30"/>
      <c r="TOA30"/>
      <c r="TOB30"/>
      <c r="TOC30"/>
      <c r="TOD30"/>
      <c r="TOE30"/>
      <c r="TOF30"/>
      <c r="TOG30"/>
      <c r="TOH30"/>
      <c r="TOI30"/>
      <c r="TOJ30"/>
      <c r="TOK30"/>
      <c r="TOL30"/>
      <c r="TOM30"/>
      <c r="TON30"/>
      <c r="TOO30"/>
      <c r="TOP30"/>
      <c r="TOQ30"/>
      <c r="TOR30"/>
      <c r="TOS30"/>
      <c r="TOT30"/>
      <c r="TOU30"/>
      <c r="TOV30"/>
      <c r="TOW30"/>
      <c r="TOX30"/>
      <c r="TOY30"/>
      <c r="TOZ30"/>
      <c r="TPA30"/>
      <c r="TPB30"/>
      <c r="TPC30"/>
      <c r="TPD30"/>
      <c r="TPE30"/>
      <c r="TPF30"/>
      <c r="TPG30"/>
      <c r="TPH30"/>
      <c r="TPI30"/>
      <c r="TPJ30"/>
      <c r="TPK30"/>
      <c r="TPL30"/>
      <c r="TPM30"/>
      <c r="TPN30"/>
      <c r="TPO30"/>
      <c r="TPP30"/>
      <c r="TPQ30"/>
      <c r="TPR30"/>
      <c r="TPS30"/>
      <c r="TPT30"/>
      <c r="TPU30"/>
      <c r="TPV30"/>
      <c r="TPW30"/>
      <c r="TPX30"/>
      <c r="TPY30"/>
      <c r="TPZ30"/>
      <c r="TQA30"/>
      <c r="TQB30"/>
      <c r="TQC30"/>
      <c r="TQD30"/>
      <c r="TQE30"/>
      <c r="TQF30"/>
      <c r="TQG30"/>
      <c r="TQH30"/>
      <c r="TQI30"/>
      <c r="TQJ30"/>
      <c r="TQK30"/>
      <c r="TQL30"/>
      <c r="TQM30"/>
      <c r="TQN30"/>
      <c r="TQO30"/>
      <c r="TQP30"/>
      <c r="TQQ30"/>
      <c r="TQR30"/>
      <c r="TQS30"/>
      <c r="TQT30"/>
      <c r="TQU30"/>
      <c r="TQV30"/>
      <c r="TQW30"/>
      <c r="TQX30"/>
      <c r="TQY30"/>
      <c r="TQZ30"/>
      <c r="TRA30"/>
      <c r="TRB30"/>
      <c r="TRC30"/>
      <c r="TRD30"/>
      <c r="TRE30"/>
      <c r="TRF30"/>
      <c r="TRG30"/>
      <c r="TRH30"/>
      <c r="TRI30"/>
      <c r="TRJ30"/>
      <c r="TRK30"/>
      <c r="TRL30"/>
      <c r="TRM30"/>
      <c r="TRN30"/>
      <c r="TRO30"/>
      <c r="TRP30"/>
      <c r="TRQ30"/>
      <c r="TRR30"/>
      <c r="TRS30"/>
      <c r="TRT30"/>
      <c r="TRU30"/>
      <c r="TRV30"/>
      <c r="TRW30"/>
      <c r="TRX30"/>
      <c r="TRY30"/>
      <c r="TRZ30"/>
      <c r="TSA30"/>
      <c r="TSB30"/>
      <c r="TSC30"/>
      <c r="TSD30"/>
      <c r="TSE30"/>
      <c r="TSF30"/>
      <c r="TSG30"/>
      <c r="TSH30"/>
      <c r="TSI30"/>
      <c r="TSJ30"/>
      <c r="TSK30"/>
      <c r="TSL30"/>
      <c r="TSM30"/>
      <c r="TSN30"/>
      <c r="TSO30"/>
      <c r="TSP30"/>
      <c r="TSQ30"/>
      <c r="TSR30"/>
      <c r="TSS30"/>
      <c r="TST30"/>
      <c r="TSU30"/>
      <c r="TSV30"/>
      <c r="TSW30"/>
      <c r="TSX30"/>
      <c r="TSY30"/>
      <c r="TSZ30"/>
      <c r="TTA30"/>
      <c r="TTB30"/>
      <c r="TTC30"/>
      <c r="TTD30"/>
      <c r="TTE30"/>
      <c r="TTF30"/>
      <c r="TTG30"/>
      <c r="TTH30"/>
      <c r="TTI30"/>
      <c r="TTJ30"/>
      <c r="TTK30"/>
      <c r="TTL30"/>
      <c r="TTM30"/>
      <c r="TTN30"/>
      <c r="TTO30"/>
      <c r="TTP30"/>
      <c r="TTQ30"/>
      <c r="TTR30"/>
      <c r="TTS30"/>
      <c r="TTT30"/>
      <c r="TTU30"/>
      <c r="TTV30"/>
      <c r="TTW30"/>
      <c r="TTX30"/>
      <c r="TTY30"/>
      <c r="TTZ30"/>
      <c r="TUA30"/>
      <c r="TUB30"/>
      <c r="TUC30"/>
      <c r="TUD30"/>
      <c r="TUE30"/>
      <c r="TUF30"/>
      <c r="TUG30"/>
      <c r="TUH30"/>
      <c r="TUI30"/>
      <c r="TUJ30"/>
      <c r="TUK30"/>
      <c r="TUL30"/>
      <c r="TUM30"/>
      <c r="TUN30"/>
      <c r="TUO30"/>
      <c r="TUP30"/>
      <c r="TUQ30"/>
      <c r="TUR30"/>
      <c r="TUS30"/>
      <c r="TUT30"/>
      <c r="TUU30"/>
      <c r="TUV30"/>
      <c r="TUW30"/>
      <c r="TUX30"/>
      <c r="TUY30"/>
      <c r="TUZ30"/>
      <c r="TVA30"/>
      <c r="TVB30"/>
      <c r="TVC30"/>
      <c r="TVD30"/>
      <c r="TVE30"/>
      <c r="TVF30"/>
      <c r="TVG30"/>
      <c r="TVH30"/>
      <c r="TVI30"/>
      <c r="TVJ30"/>
      <c r="TVK30"/>
      <c r="TVL30"/>
      <c r="TVM30"/>
      <c r="TVN30"/>
      <c r="TVO30"/>
      <c r="TVP30"/>
      <c r="TVQ30"/>
      <c r="TVR30"/>
      <c r="TVS30"/>
      <c r="TVT30"/>
      <c r="TVU30"/>
      <c r="TVV30"/>
      <c r="TVW30"/>
      <c r="TVX30"/>
      <c r="TVY30"/>
      <c r="TVZ30"/>
      <c r="TWA30"/>
      <c r="TWB30"/>
      <c r="TWC30"/>
      <c r="TWD30"/>
      <c r="TWE30"/>
      <c r="TWF30"/>
      <c r="TWG30"/>
      <c r="TWH30"/>
      <c r="TWI30"/>
      <c r="TWJ30"/>
      <c r="TWK30"/>
      <c r="TWL30"/>
      <c r="TWM30"/>
      <c r="TWN30"/>
      <c r="TWO30"/>
      <c r="TWP30"/>
      <c r="TWQ30"/>
      <c r="TWR30"/>
      <c r="TWS30"/>
      <c r="TWT30"/>
      <c r="TWU30"/>
      <c r="TWV30"/>
      <c r="TWW30"/>
      <c r="TWX30"/>
      <c r="TWY30"/>
      <c r="TWZ30"/>
      <c r="TXA30"/>
      <c r="TXB30"/>
      <c r="TXC30"/>
      <c r="TXD30"/>
      <c r="TXE30"/>
      <c r="TXF30"/>
      <c r="TXG30"/>
      <c r="TXH30"/>
      <c r="TXI30"/>
      <c r="TXJ30"/>
      <c r="TXK30"/>
      <c r="TXL30"/>
      <c r="TXM30"/>
      <c r="TXN30"/>
      <c r="TXO30"/>
      <c r="TXP30"/>
      <c r="TXQ30"/>
      <c r="TXR30"/>
      <c r="TXS30"/>
      <c r="TXT30"/>
      <c r="TXU30"/>
      <c r="TXV30"/>
      <c r="TXW30"/>
      <c r="TXX30"/>
      <c r="TXY30"/>
      <c r="TXZ30"/>
      <c r="TYA30"/>
      <c r="TYB30"/>
      <c r="TYC30"/>
      <c r="TYD30"/>
      <c r="TYE30"/>
      <c r="TYF30"/>
      <c r="TYG30"/>
      <c r="TYH30"/>
      <c r="TYI30"/>
      <c r="TYJ30"/>
      <c r="TYK30"/>
      <c r="TYL30"/>
      <c r="TYM30"/>
      <c r="TYN30"/>
      <c r="TYO30"/>
      <c r="TYP30"/>
      <c r="TYQ30"/>
      <c r="TYR30"/>
      <c r="TYS30"/>
      <c r="TYT30"/>
      <c r="TYU30"/>
      <c r="TYV30"/>
      <c r="TYW30"/>
      <c r="TYX30"/>
      <c r="TYY30"/>
      <c r="TYZ30"/>
      <c r="TZA30"/>
      <c r="TZB30"/>
      <c r="TZC30"/>
      <c r="TZD30"/>
      <c r="TZE30"/>
      <c r="TZF30"/>
      <c r="TZG30"/>
      <c r="TZH30"/>
      <c r="TZI30"/>
      <c r="TZJ30"/>
      <c r="TZK30"/>
      <c r="TZL30"/>
      <c r="TZM30"/>
      <c r="TZN30"/>
      <c r="TZO30"/>
      <c r="TZP30"/>
      <c r="TZQ30"/>
      <c r="TZR30"/>
      <c r="TZS30"/>
      <c r="TZT30"/>
      <c r="TZU30"/>
      <c r="TZV30"/>
      <c r="TZW30"/>
      <c r="TZX30"/>
      <c r="TZY30"/>
      <c r="TZZ30"/>
      <c r="UAA30"/>
      <c r="UAB30"/>
      <c r="UAC30"/>
      <c r="UAD30"/>
      <c r="UAE30"/>
      <c r="UAF30"/>
      <c r="UAG30"/>
      <c r="UAH30"/>
      <c r="UAI30"/>
      <c r="UAJ30"/>
      <c r="UAK30"/>
      <c r="UAL30"/>
      <c r="UAM30"/>
      <c r="UAN30"/>
      <c r="UAO30"/>
      <c r="UAP30"/>
      <c r="UAQ30"/>
      <c r="UAR30"/>
      <c r="UAS30"/>
      <c r="UAT30"/>
      <c r="UAU30"/>
      <c r="UAV30"/>
      <c r="UAW30"/>
      <c r="UAX30"/>
      <c r="UAY30"/>
      <c r="UAZ30"/>
      <c r="UBA30"/>
      <c r="UBB30"/>
      <c r="UBC30"/>
      <c r="UBD30"/>
      <c r="UBE30"/>
      <c r="UBF30"/>
      <c r="UBG30"/>
      <c r="UBH30"/>
      <c r="UBI30"/>
      <c r="UBJ30"/>
      <c r="UBK30"/>
      <c r="UBL30"/>
      <c r="UBM30"/>
      <c r="UBN30"/>
      <c r="UBO30"/>
      <c r="UBP30"/>
      <c r="UBQ30"/>
      <c r="UBR30"/>
      <c r="UBS30"/>
      <c r="UBT30"/>
      <c r="UBU30"/>
      <c r="UBV30"/>
      <c r="UBW30"/>
      <c r="UBX30"/>
      <c r="UBY30"/>
      <c r="UBZ30"/>
      <c r="UCA30"/>
      <c r="UCB30"/>
      <c r="UCC30"/>
      <c r="UCD30"/>
      <c r="UCE30"/>
      <c r="UCF30"/>
      <c r="UCG30"/>
      <c r="UCH30"/>
      <c r="UCI30"/>
      <c r="UCJ30"/>
      <c r="UCK30"/>
      <c r="UCL30"/>
      <c r="UCM30"/>
      <c r="UCN30"/>
      <c r="UCO30"/>
      <c r="UCP30"/>
      <c r="UCQ30"/>
      <c r="UCR30"/>
      <c r="UCS30"/>
      <c r="UCT30"/>
      <c r="UCU30"/>
      <c r="UCV30"/>
      <c r="UCW30"/>
      <c r="UCX30"/>
      <c r="UCY30"/>
      <c r="UCZ30"/>
      <c r="UDA30"/>
      <c r="UDB30"/>
      <c r="UDC30"/>
      <c r="UDD30"/>
      <c r="UDE30"/>
      <c r="UDF30"/>
      <c r="UDG30"/>
      <c r="UDH30"/>
      <c r="UDI30"/>
      <c r="UDJ30"/>
      <c r="UDK30"/>
      <c r="UDL30"/>
      <c r="UDM30"/>
      <c r="UDN30"/>
      <c r="UDO30"/>
      <c r="UDP30"/>
      <c r="UDQ30"/>
      <c r="UDR30"/>
      <c r="UDS30"/>
      <c r="UDT30"/>
      <c r="UDU30"/>
      <c r="UDV30"/>
      <c r="UDW30"/>
      <c r="UDX30"/>
      <c r="UDY30"/>
      <c r="UDZ30"/>
      <c r="UEA30"/>
      <c r="UEB30"/>
      <c r="UEC30"/>
      <c r="UED30"/>
      <c r="UEE30"/>
      <c r="UEF30"/>
      <c r="UEG30"/>
      <c r="UEH30"/>
      <c r="UEI30"/>
      <c r="UEJ30"/>
      <c r="UEK30"/>
      <c r="UEL30"/>
      <c r="UEM30"/>
      <c r="UEN30"/>
      <c r="UEO30"/>
      <c r="UEP30"/>
      <c r="UEQ30"/>
      <c r="UER30"/>
      <c r="UES30"/>
      <c r="UET30"/>
      <c r="UEU30"/>
      <c r="UEV30"/>
      <c r="UEW30"/>
      <c r="UEX30"/>
      <c r="UEY30"/>
      <c r="UEZ30"/>
      <c r="UFA30"/>
      <c r="UFB30"/>
      <c r="UFC30"/>
      <c r="UFD30"/>
      <c r="UFE30"/>
      <c r="UFF30"/>
      <c r="UFG30"/>
      <c r="UFH30"/>
      <c r="UFI30"/>
      <c r="UFJ30"/>
      <c r="UFK30"/>
      <c r="UFL30"/>
      <c r="UFM30"/>
      <c r="UFN30"/>
      <c r="UFO30"/>
      <c r="UFP30"/>
      <c r="UFQ30"/>
      <c r="UFR30"/>
      <c r="UFS30"/>
      <c r="UFT30"/>
      <c r="UFU30"/>
      <c r="UFV30"/>
      <c r="UFW30"/>
      <c r="UFX30"/>
      <c r="UFY30"/>
      <c r="UFZ30"/>
      <c r="UGA30"/>
      <c r="UGB30"/>
      <c r="UGC30"/>
      <c r="UGD30"/>
      <c r="UGE30"/>
      <c r="UGF30"/>
      <c r="UGG30"/>
      <c r="UGH30"/>
      <c r="UGI30"/>
      <c r="UGJ30"/>
      <c r="UGK30"/>
      <c r="UGL30"/>
      <c r="UGM30"/>
      <c r="UGN30"/>
      <c r="UGO30"/>
      <c r="UGP30"/>
      <c r="UGQ30"/>
      <c r="UGR30"/>
      <c r="UGS30"/>
      <c r="UGT30"/>
      <c r="UGU30"/>
      <c r="UGV30"/>
      <c r="UGW30"/>
      <c r="UGX30"/>
      <c r="UGY30"/>
      <c r="UGZ30"/>
      <c r="UHA30"/>
      <c r="UHB30"/>
      <c r="UHC30"/>
      <c r="UHD30"/>
      <c r="UHE30"/>
      <c r="UHF30"/>
      <c r="UHG30"/>
      <c r="UHH30"/>
      <c r="UHI30"/>
      <c r="UHJ30"/>
      <c r="UHK30"/>
      <c r="UHL30"/>
      <c r="UHM30"/>
      <c r="UHN30"/>
      <c r="UHO30"/>
      <c r="UHP30"/>
      <c r="UHQ30"/>
      <c r="UHR30"/>
      <c r="UHS30"/>
      <c r="UHT30"/>
      <c r="UHU30"/>
      <c r="UHV30"/>
      <c r="UHW30"/>
      <c r="UHX30"/>
      <c r="UHY30"/>
      <c r="UHZ30"/>
      <c r="UIA30"/>
      <c r="UIB30"/>
      <c r="UIC30"/>
      <c r="UID30"/>
      <c r="UIE30"/>
      <c r="UIF30"/>
      <c r="UIG30"/>
      <c r="UIH30"/>
      <c r="UII30"/>
      <c r="UIJ30"/>
      <c r="UIK30"/>
      <c r="UIL30"/>
      <c r="UIM30"/>
      <c r="UIN30"/>
      <c r="UIO30"/>
      <c r="UIP30"/>
      <c r="UIQ30"/>
      <c r="UIR30"/>
      <c r="UIS30"/>
      <c r="UIT30"/>
      <c r="UIU30"/>
      <c r="UIV30"/>
      <c r="UIW30"/>
      <c r="UIX30"/>
      <c r="UIY30"/>
      <c r="UIZ30"/>
      <c r="UJA30"/>
      <c r="UJB30"/>
      <c r="UJC30"/>
      <c r="UJD30"/>
      <c r="UJE30"/>
      <c r="UJF30"/>
      <c r="UJG30"/>
      <c r="UJH30"/>
      <c r="UJI30"/>
      <c r="UJJ30"/>
      <c r="UJK30"/>
      <c r="UJL30"/>
      <c r="UJM30"/>
      <c r="UJN30"/>
      <c r="UJO30"/>
      <c r="UJP30"/>
      <c r="UJQ30"/>
      <c r="UJR30"/>
      <c r="UJS30"/>
      <c r="UJT30"/>
      <c r="UJU30"/>
      <c r="UJV30"/>
      <c r="UJW30"/>
      <c r="UJX30"/>
      <c r="UJY30"/>
      <c r="UJZ30"/>
      <c r="UKA30"/>
      <c r="UKB30"/>
      <c r="UKC30"/>
      <c r="UKD30"/>
      <c r="UKE30"/>
      <c r="UKF30"/>
      <c r="UKG30"/>
      <c r="UKH30"/>
      <c r="UKI30"/>
      <c r="UKJ30"/>
      <c r="UKK30"/>
      <c r="UKL30"/>
      <c r="UKM30"/>
      <c r="UKN30"/>
      <c r="UKO30"/>
      <c r="UKP30"/>
      <c r="UKQ30"/>
      <c r="UKR30"/>
      <c r="UKS30"/>
      <c r="UKT30"/>
      <c r="UKU30"/>
      <c r="UKV30"/>
      <c r="UKW30"/>
      <c r="UKX30"/>
      <c r="UKY30"/>
      <c r="UKZ30"/>
      <c r="ULA30"/>
      <c r="ULB30"/>
      <c r="ULC30"/>
      <c r="ULD30"/>
      <c r="ULE30"/>
      <c r="ULF30"/>
      <c r="ULG30"/>
      <c r="ULH30"/>
      <c r="ULI30"/>
      <c r="ULJ30"/>
      <c r="ULK30"/>
      <c r="ULL30"/>
      <c r="ULM30"/>
      <c r="ULN30"/>
      <c r="ULO30"/>
      <c r="ULP30"/>
      <c r="ULQ30"/>
      <c r="ULR30"/>
      <c r="ULS30"/>
      <c r="ULT30"/>
      <c r="ULU30"/>
      <c r="ULV30"/>
      <c r="ULW30"/>
      <c r="ULX30"/>
      <c r="ULY30"/>
      <c r="ULZ30"/>
      <c r="UMA30"/>
      <c r="UMB30"/>
      <c r="UMC30"/>
      <c r="UMD30"/>
      <c r="UME30"/>
      <c r="UMF30"/>
      <c r="UMG30"/>
      <c r="UMH30"/>
      <c r="UMI30"/>
      <c r="UMJ30"/>
      <c r="UMK30"/>
      <c r="UML30"/>
      <c r="UMM30"/>
      <c r="UMN30"/>
      <c r="UMO30"/>
      <c r="UMP30"/>
      <c r="UMQ30"/>
      <c r="UMR30"/>
      <c r="UMS30"/>
      <c r="UMT30"/>
      <c r="UMU30"/>
      <c r="UMV30"/>
      <c r="UMW30"/>
      <c r="UMX30"/>
      <c r="UMY30"/>
      <c r="UMZ30"/>
      <c r="UNA30"/>
      <c r="UNB30"/>
      <c r="UNC30"/>
      <c r="UND30"/>
      <c r="UNE30"/>
      <c r="UNF30"/>
      <c r="UNG30"/>
      <c r="UNH30"/>
      <c r="UNI30"/>
      <c r="UNJ30"/>
      <c r="UNK30"/>
      <c r="UNL30"/>
      <c r="UNM30"/>
      <c r="UNN30"/>
      <c r="UNO30"/>
      <c r="UNP30"/>
      <c r="UNQ30"/>
      <c r="UNR30"/>
      <c r="UNS30"/>
      <c r="UNT30"/>
      <c r="UNU30"/>
      <c r="UNV30"/>
      <c r="UNW30"/>
      <c r="UNX30"/>
      <c r="UNY30"/>
      <c r="UNZ30"/>
      <c r="UOA30"/>
      <c r="UOB30"/>
      <c r="UOC30"/>
      <c r="UOD30"/>
      <c r="UOE30"/>
      <c r="UOF30"/>
      <c r="UOG30"/>
      <c r="UOH30"/>
      <c r="UOI30"/>
      <c r="UOJ30"/>
      <c r="UOK30"/>
      <c r="UOL30"/>
      <c r="UOM30"/>
      <c r="UON30"/>
      <c r="UOO30"/>
      <c r="UOP30"/>
      <c r="UOQ30"/>
      <c r="UOR30"/>
      <c r="UOS30"/>
      <c r="UOT30"/>
      <c r="UOU30"/>
      <c r="UOV30"/>
      <c r="UOW30"/>
      <c r="UOX30"/>
      <c r="UOY30"/>
      <c r="UOZ30"/>
      <c r="UPA30"/>
      <c r="UPB30"/>
      <c r="UPC30"/>
      <c r="UPD30"/>
      <c r="UPE30"/>
      <c r="UPF30"/>
      <c r="UPG30"/>
      <c r="UPH30"/>
      <c r="UPI30"/>
      <c r="UPJ30"/>
      <c r="UPK30"/>
      <c r="UPL30"/>
      <c r="UPM30"/>
      <c r="UPN30"/>
      <c r="UPO30"/>
      <c r="UPP30"/>
      <c r="UPQ30"/>
      <c r="UPR30"/>
      <c r="UPS30"/>
      <c r="UPT30"/>
      <c r="UPU30"/>
      <c r="UPV30"/>
      <c r="UPW30"/>
      <c r="UPX30"/>
      <c r="UPY30"/>
      <c r="UPZ30"/>
      <c r="UQA30"/>
      <c r="UQB30"/>
      <c r="UQC30"/>
      <c r="UQD30"/>
      <c r="UQE30"/>
      <c r="UQF30"/>
      <c r="UQG30"/>
      <c r="UQH30"/>
      <c r="UQI30"/>
      <c r="UQJ30"/>
      <c r="UQK30"/>
      <c r="UQL30"/>
      <c r="UQM30"/>
      <c r="UQN30"/>
      <c r="UQO30"/>
      <c r="UQP30"/>
      <c r="UQQ30"/>
      <c r="UQR30"/>
      <c r="UQS30"/>
      <c r="UQT30"/>
      <c r="UQU30"/>
      <c r="UQV30"/>
      <c r="UQW30"/>
      <c r="UQX30"/>
      <c r="UQY30"/>
      <c r="UQZ30"/>
      <c r="URA30"/>
      <c r="URB30"/>
      <c r="URC30"/>
      <c r="URD30"/>
      <c r="URE30"/>
      <c r="URF30"/>
      <c r="URG30"/>
      <c r="URH30"/>
      <c r="URI30"/>
      <c r="URJ30"/>
      <c r="URK30"/>
      <c r="URL30"/>
      <c r="URM30"/>
      <c r="URN30"/>
      <c r="URO30"/>
      <c r="URP30"/>
      <c r="URQ30"/>
      <c r="URR30"/>
      <c r="URS30"/>
      <c r="URT30"/>
      <c r="URU30"/>
      <c r="URV30"/>
      <c r="URW30"/>
      <c r="URX30"/>
      <c r="URY30"/>
      <c r="URZ30"/>
      <c r="USA30"/>
      <c r="USB30"/>
      <c r="USC30"/>
      <c r="USD30"/>
      <c r="USE30"/>
      <c r="USF30"/>
      <c r="USG30"/>
      <c r="USH30"/>
      <c r="USI30"/>
      <c r="USJ30"/>
      <c r="USK30"/>
      <c r="USL30"/>
      <c r="USM30"/>
      <c r="USN30"/>
      <c r="USO30"/>
      <c r="USP30"/>
      <c r="USQ30"/>
      <c r="USR30"/>
      <c r="USS30"/>
      <c r="UST30"/>
      <c r="USU30"/>
      <c r="USV30"/>
      <c r="USW30"/>
      <c r="USX30"/>
      <c r="USY30"/>
      <c r="USZ30"/>
      <c r="UTA30"/>
      <c r="UTB30"/>
      <c r="UTC30"/>
      <c r="UTD30"/>
      <c r="UTE30"/>
      <c r="UTF30"/>
      <c r="UTG30"/>
      <c r="UTH30"/>
      <c r="UTI30"/>
      <c r="UTJ30"/>
      <c r="UTK30"/>
      <c r="UTL30"/>
      <c r="UTM30"/>
      <c r="UTN30"/>
      <c r="UTO30"/>
      <c r="UTP30"/>
      <c r="UTQ30"/>
      <c r="UTR30"/>
      <c r="UTS30"/>
      <c r="UTT30"/>
      <c r="UTU30"/>
      <c r="UTV30"/>
      <c r="UTW30"/>
      <c r="UTX30"/>
      <c r="UTY30"/>
      <c r="UTZ30"/>
      <c r="UUA30"/>
      <c r="UUB30"/>
      <c r="UUC30"/>
      <c r="UUD30"/>
      <c r="UUE30"/>
      <c r="UUF30"/>
      <c r="UUG30"/>
      <c r="UUH30"/>
      <c r="UUI30"/>
      <c r="UUJ30"/>
      <c r="UUK30"/>
      <c r="UUL30"/>
      <c r="UUM30"/>
      <c r="UUN30"/>
      <c r="UUO30"/>
      <c r="UUP30"/>
      <c r="UUQ30"/>
      <c r="UUR30"/>
      <c r="UUS30"/>
      <c r="UUT30"/>
      <c r="UUU30"/>
      <c r="UUV30"/>
      <c r="UUW30"/>
      <c r="UUX30"/>
      <c r="UUY30"/>
      <c r="UUZ30"/>
      <c r="UVA30"/>
      <c r="UVB30"/>
      <c r="UVC30"/>
      <c r="UVD30"/>
      <c r="UVE30"/>
      <c r="UVF30"/>
      <c r="UVG30"/>
      <c r="UVH30"/>
      <c r="UVI30"/>
      <c r="UVJ30"/>
      <c r="UVK30"/>
      <c r="UVL30"/>
      <c r="UVM30"/>
      <c r="UVN30"/>
      <c r="UVO30"/>
      <c r="UVP30"/>
      <c r="UVQ30"/>
      <c r="UVR30"/>
      <c r="UVS30"/>
      <c r="UVT30"/>
      <c r="UVU30"/>
      <c r="UVV30"/>
      <c r="UVW30"/>
      <c r="UVX30"/>
      <c r="UVY30"/>
      <c r="UVZ30"/>
      <c r="UWA30"/>
      <c r="UWB30"/>
      <c r="UWC30"/>
      <c r="UWD30"/>
      <c r="UWE30"/>
      <c r="UWF30"/>
      <c r="UWG30"/>
      <c r="UWH30"/>
      <c r="UWI30"/>
      <c r="UWJ30"/>
      <c r="UWK30"/>
      <c r="UWL30"/>
      <c r="UWM30"/>
      <c r="UWN30"/>
      <c r="UWO30"/>
      <c r="UWP30"/>
      <c r="UWQ30"/>
      <c r="UWR30"/>
      <c r="UWS30"/>
      <c r="UWT30"/>
      <c r="UWU30"/>
      <c r="UWV30"/>
      <c r="UWW30"/>
      <c r="UWX30"/>
      <c r="UWY30"/>
      <c r="UWZ30"/>
      <c r="UXA30"/>
      <c r="UXB30"/>
      <c r="UXC30"/>
      <c r="UXD30"/>
      <c r="UXE30"/>
      <c r="UXF30"/>
      <c r="UXG30"/>
      <c r="UXH30"/>
      <c r="UXI30"/>
      <c r="UXJ30"/>
      <c r="UXK30"/>
      <c r="UXL30"/>
      <c r="UXM30"/>
      <c r="UXN30"/>
      <c r="UXO30"/>
      <c r="UXP30"/>
      <c r="UXQ30"/>
      <c r="UXR30"/>
      <c r="UXS30"/>
      <c r="UXT30"/>
      <c r="UXU30"/>
      <c r="UXV30"/>
      <c r="UXW30"/>
      <c r="UXX30"/>
      <c r="UXY30"/>
      <c r="UXZ30"/>
      <c r="UYA30"/>
      <c r="UYB30"/>
      <c r="UYC30"/>
      <c r="UYD30"/>
      <c r="UYE30"/>
      <c r="UYF30"/>
      <c r="UYG30"/>
      <c r="UYH30"/>
      <c r="UYI30"/>
      <c r="UYJ30"/>
      <c r="UYK30"/>
      <c r="UYL30"/>
      <c r="UYM30"/>
      <c r="UYN30"/>
      <c r="UYO30"/>
      <c r="UYP30"/>
      <c r="UYQ30"/>
      <c r="UYR30"/>
      <c r="UYS30"/>
      <c r="UYT30"/>
      <c r="UYU30"/>
      <c r="UYV30"/>
      <c r="UYW30"/>
      <c r="UYX30"/>
      <c r="UYY30"/>
      <c r="UYZ30"/>
      <c r="UZA30"/>
      <c r="UZB30"/>
      <c r="UZC30"/>
      <c r="UZD30"/>
      <c r="UZE30"/>
      <c r="UZF30"/>
      <c r="UZG30"/>
      <c r="UZH30"/>
      <c r="UZI30"/>
      <c r="UZJ30"/>
      <c r="UZK30"/>
      <c r="UZL30"/>
      <c r="UZM30"/>
      <c r="UZN30"/>
      <c r="UZO30"/>
      <c r="UZP30"/>
      <c r="UZQ30"/>
      <c r="UZR30"/>
      <c r="UZS30"/>
      <c r="UZT30"/>
      <c r="UZU30"/>
      <c r="UZV30"/>
      <c r="UZW30"/>
      <c r="UZX30"/>
      <c r="UZY30"/>
      <c r="UZZ30"/>
      <c r="VAA30"/>
      <c r="VAB30"/>
      <c r="VAC30"/>
      <c r="VAD30"/>
      <c r="VAE30"/>
      <c r="VAF30"/>
      <c r="VAG30"/>
      <c r="VAH30"/>
      <c r="VAI30"/>
      <c r="VAJ30"/>
      <c r="VAK30"/>
      <c r="VAL30"/>
      <c r="VAM30"/>
      <c r="VAN30"/>
      <c r="VAO30"/>
      <c r="VAP30"/>
      <c r="VAQ30"/>
      <c r="VAR30"/>
      <c r="VAS30"/>
      <c r="VAT30"/>
      <c r="VAU30"/>
      <c r="VAV30"/>
      <c r="VAW30"/>
      <c r="VAX30"/>
      <c r="VAY30"/>
      <c r="VAZ30"/>
      <c r="VBA30"/>
      <c r="VBB30"/>
      <c r="VBC30"/>
      <c r="VBD30"/>
      <c r="VBE30"/>
      <c r="VBF30"/>
      <c r="VBG30"/>
      <c r="VBH30"/>
      <c r="VBI30"/>
      <c r="VBJ30"/>
      <c r="VBK30"/>
      <c r="VBL30"/>
      <c r="VBM30"/>
      <c r="VBN30"/>
      <c r="VBO30"/>
      <c r="VBP30"/>
      <c r="VBQ30"/>
      <c r="VBR30"/>
      <c r="VBS30"/>
      <c r="VBT30"/>
      <c r="VBU30"/>
      <c r="VBV30"/>
      <c r="VBW30"/>
      <c r="VBX30"/>
      <c r="VBY30"/>
      <c r="VBZ30"/>
      <c r="VCA30"/>
      <c r="VCB30"/>
      <c r="VCC30"/>
      <c r="VCD30"/>
      <c r="VCE30"/>
      <c r="VCF30"/>
      <c r="VCG30"/>
      <c r="VCH30"/>
      <c r="VCI30"/>
      <c r="VCJ30"/>
      <c r="VCK30"/>
      <c r="VCL30"/>
      <c r="VCM30"/>
      <c r="VCN30"/>
      <c r="VCO30"/>
      <c r="VCP30"/>
      <c r="VCQ30"/>
      <c r="VCR30"/>
      <c r="VCS30"/>
      <c r="VCT30"/>
      <c r="VCU30"/>
      <c r="VCV30"/>
      <c r="VCW30"/>
      <c r="VCX30"/>
      <c r="VCY30"/>
      <c r="VCZ30"/>
      <c r="VDA30"/>
      <c r="VDB30"/>
      <c r="VDC30"/>
      <c r="VDD30"/>
      <c r="VDE30"/>
      <c r="VDF30"/>
      <c r="VDG30"/>
      <c r="VDH30"/>
      <c r="VDI30"/>
      <c r="VDJ30"/>
      <c r="VDK30"/>
      <c r="VDL30"/>
      <c r="VDM30"/>
      <c r="VDN30"/>
      <c r="VDO30"/>
      <c r="VDP30"/>
      <c r="VDQ30"/>
      <c r="VDR30"/>
      <c r="VDS30"/>
      <c r="VDT30"/>
      <c r="VDU30"/>
      <c r="VDV30"/>
      <c r="VDW30"/>
      <c r="VDX30"/>
      <c r="VDY30"/>
      <c r="VDZ30"/>
      <c r="VEA30"/>
      <c r="VEB30"/>
      <c r="VEC30"/>
      <c r="VED30"/>
      <c r="VEE30"/>
      <c r="VEF30"/>
      <c r="VEG30"/>
      <c r="VEH30"/>
      <c r="VEI30"/>
      <c r="VEJ30"/>
      <c r="VEK30"/>
      <c r="VEL30"/>
      <c r="VEM30"/>
      <c r="VEN30"/>
      <c r="VEO30"/>
      <c r="VEP30"/>
      <c r="VEQ30"/>
      <c r="VER30"/>
      <c r="VES30"/>
      <c r="VET30"/>
      <c r="VEU30"/>
      <c r="VEV30"/>
      <c r="VEW30"/>
      <c r="VEX30"/>
      <c r="VEY30"/>
      <c r="VEZ30"/>
      <c r="VFA30"/>
      <c r="VFB30"/>
      <c r="VFC30"/>
      <c r="VFD30"/>
      <c r="VFE30"/>
      <c r="VFF30"/>
      <c r="VFG30"/>
      <c r="VFH30"/>
      <c r="VFI30"/>
      <c r="VFJ30"/>
      <c r="VFK30"/>
      <c r="VFL30"/>
      <c r="VFM30"/>
      <c r="VFN30"/>
      <c r="VFO30"/>
      <c r="VFP30"/>
      <c r="VFQ30"/>
      <c r="VFR30"/>
      <c r="VFS30"/>
      <c r="VFT30"/>
      <c r="VFU30"/>
      <c r="VFV30"/>
      <c r="VFW30"/>
      <c r="VFX30"/>
      <c r="VFY30"/>
      <c r="VFZ30"/>
      <c r="VGA30"/>
      <c r="VGB30"/>
      <c r="VGC30"/>
      <c r="VGD30"/>
      <c r="VGE30"/>
      <c r="VGF30"/>
      <c r="VGG30"/>
      <c r="VGH30"/>
      <c r="VGI30"/>
      <c r="VGJ30"/>
      <c r="VGK30"/>
      <c r="VGL30"/>
      <c r="VGM30"/>
      <c r="VGN30"/>
      <c r="VGO30"/>
      <c r="VGP30"/>
      <c r="VGQ30"/>
      <c r="VGR30"/>
      <c r="VGS30"/>
      <c r="VGT30"/>
      <c r="VGU30"/>
      <c r="VGV30"/>
      <c r="VGW30"/>
      <c r="VGX30"/>
      <c r="VGY30"/>
      <c r="VGZ30"/>
      <c r="VHA30"/>
      <c r="VHB30"/>
      <c r="VHC30"/>
      <c r="VHD30"/>
      <c r="VHE30"/>
      <c r="VHF30"/>
      <c r="VHG30"/>
      <c r="VHH30"/>
      <c r="VHI30"/>
      <c r="VHJ30"/>
      <c r="VHK30"/>
      <c r="VHL30"/>
      <c r="VHM30"/>
      <c r="VHN30"/>
      <c r="VHO30"/>
      <c r="VHP30"/>
      <c r="VHQ30"/>
      <c r="VHR30"/>
      <c r="VHS30"/>
      <c r="VHT30"/>
      <c r="VHU30"/>
      <c r="VHV30"/>
      <c r="VHW30"/>
      <c r="VHX30"/>
      <c r="VHY30"/>
      <c r="VHZ30"/>
      <c r="VIA30"/>
      <c r="VIB30"/>
      <c r="VIC30"/>
      <c r="VID30"/>
      <c r="VIE30"/>
      <c r="VIF30"/>
      <c r="VIG30"/>
      <c r="VIH30"/>
      <c r="VII30"/>
      <c r="VIJ30"/>
      <c r="VIK30"/>
      <c r="VIL30"/>
      <c r="VIM30"/>
      <c r="VIN30"/>
      <c r="VIO30"/>
      <c r="VIP30"/>
      <c r="VIQ30"/>
      <c r="VIR30"/>
      <c r="VIS30"/>
      <c r="VIT30"/>
      <c r="VIU30"/>
      <c r="VIV30"/>
      <c r="VIW30"/>
      <c r="VIX30"/>
      <c r="VIY30"/>
      <c r="VIZ30"/>
      <c r="VJA30"/>
      <c r="VJB30"/>
      <c r="VJC30"/>
      <c r="VJD30"/>
      <c r="VJE30"/>
      <c r="VJF30"/>
      <c r="VJG30"/>
      <c r="VJH30"/>
      <c r="VJI30"/>
      <c r="VJJ30"/>
      <c r="VJK30"/>
      <c r="VJL30"/>
      <c r="VJM30"/>
      <c r="VJN30"/>
      <c r="VJO30"/>
      <c r="VJP30"/>
      <c r="VJQ30"/>
      <c r="VJR30"/>
      <c r="VJS30"/>
      <c r="VJT30"/>
      <c r="VJU30"/>
      <c r="VJV30"/>
      <c r="VJW30"/>
      <c r="VJX30"/>
      <c r="VJY30"/>
      <c r="VJZ30"/>
      <c r="VKA30"/>
      <c r="VKB30"/>
      <c r="VKC30"/>
      <c r="VKD30"/>
      <c r="VKE30"/>
      <c r="VKF30"/>
      <c r="VKG30"/>
      <c r="VKH30"/>
      <c r="VKI30"/>
      <c r="VKJ30"/>
      <c r="VKK30"/>
      <c r="VKL30"/>
      <c r="VKM30"/>
      <c r="VKN30"/>
      <c r="VKO30"/>
      <c r="VKP30"/>
      <c r="VKQ30"/>
      <c r="VKR30"/>
      <c r="VKS30"/>
      <c r="VKT30"/>
      <c r="VKU30"/>
      <c r="VKV30"/>
      <c r="VKW30"/>
      <c r="VKX30"/>
      <c r="VKY30"/>
      <c r="VKZ30"/>
      <c r="VLA30"/>
      <c r="VLB30"/>
      <c r="VLC30"/>
      <c r="VLD30"/>
      <c r="VLE30"/>
      <c r="VLF30"/>
      <c r="VLG30"/>
      <c r="VLH30"/>
      <c r="VLI30"/>
      <c r="VLJ30"/>
      <c r="VLK30"/>
      <c r="VLL30"/>
      <c r="VLM30"/>
      <c r="VLN30"/>
      <c r="VLO30"/>
      <c r="VLP30"/>
      <c r="VLQ30"/>
      <c r="VLR30"/>
      <c r="VLS30"/>
      <c r="VLT30"/>
      <c r="VLU30"/>
      <c r="VLV30"/>
      <c r="VLW30"/>
      <c r="VLX30"/>
      <c r="VLY30"/>
      <c r="VLZ30"/>
      <c r="VMA30"/>
      <c r="VMB30"/>
      <c r="VMC30"/>
      <c r="VMD30"/>
      <c r="VME30"/>
      <c r="VMF30"/>
      <c r="VMG30"/>
      <c r="VMH30"/>
      <c r="VMI30"/>
      <c r="VMJ30"/>
      <c r="VMK30"/>
      <c r="VML30"/>
      <c r="VMM30"/>
      <c r="VMN30"/>
      <c r="VMO30"/>
      <c r="VMP30"/>
      <c r="VMQ30"/>
      <c r="VMR30"/>
      <c r="VMS30"/>
      <c r="VMT30"/>
      <c r="VMU30"/>
      <c r="VMV30"/>
      <c r="VMW30"/>
      <c r="VMX30"/>
      <c r="VMY30"/>
      <c r="VMZ30"/>
      <c r="VNA30"/>
      <c r="VNB30"/>
      <c r="VNC30"/>
      <c r="VND30"/>
      <c r="VNE30"/>
      <c r="VNF30"/>
      <c r="VNG30"/>
      <c r="VNH30"/>
      <c r="VNI30"/>
      <c r="VNJ30"/>
      <c r="VNK30"/>
      <c r="VNL30"/>
      <c r="VNM30"/>
      <c r="VNN30"/>
      <c r="VNO30"/>
      <c r="VNP30"/>
      <c r="VNQ30"/>
      <c r="VNR30"/>
      <c r="VNS30"/>
      <c r="VNT30"/>
      <c r="VNU30"/>
      <c r="VNV30"/>
      <c r="VNW30"/>
      <c r="VNX30"/>
      <c r="VNY30"/>
      <c r="VNZ30"/>
      <c r="VOA30"/>
      <c r="VOB30"/>
      <c r="VOC30"/>
      <c r="VOD30"/>
      <c r="VOE30"/>
      <c r="VOF30"/>
      <c r="VOG30"/>
      <c r="VOH30"/>
      <c r="VOI30"/>
      <c r="VOJ30"/>
      <c r="VOK30"/>
      <c r="VOL30"/>
      <c r="VOM30"/>
      <c r="VON30"/>
      <c r="VOO30"/>
      <c r="VOP30"/>
      <c r="VOQ30"/>
      <c r="VOR30"/>
      <c r="VOS30"/>
      <c r="VOT30"/>
      <c r="VOU30"/>
      <c r="VOV30"/>
      <c r="VOW30"/>
      <c r="VOX30"/>
      <c r="VOY30"/>
      <c r="VOZ30"/>
      <c r="VPA30"/>
      <c r="VPB30"/>
      <c r="VPC30"/>
      <c r="VPD30"/>
      <c r="VPE30"/>
      <c r="VPF30"/>
      <c r="VPG30"/>
      <c r="VPH30"/>
      <c r="VPI30"/>
      <c r="VPJ30"/>
      <c r="VPK30"/>
      <c r="VPL30"/>
      <c r="VPM30"/>
      <c r="VPN30"/>
      <c r="VPO30"/>
      <c r="VPP30"/>
      <c r="VPQ30"/>
      <c r="VPR30"/>
      <c r="VPS30"/>
      <c r="VPT30"/>
      <c r="VPU30"/>
      <c r="VPV30"/>
      <c r="VPW30"/>
      <c r="VPX30"/>
      <c r="VPY30"/>
      <c r="VPZ30"/>
      <c r="VQA30"/>
      <c r="VQB30"/>
      <c r="VQC30"/>
      <c r="VQD30"/>
      <c r="VQE30"/>
      <c r="VQF30"/>
      <c r="VQG30"/>
      <c r="VQH30"/>
      <c r="VQI30"/>
      <c r="VQJ30"/>
      <c r="VQK30"/>
      <c r="VQL30"/>
      <c r="VQM30"/>
      <c r="VQN30"/>
      <c r="VQO30"/>
      <c r="VQP30"/>
      <c r="VQQ30"/>
      <c r="VQR30"/>
      <c r="VQS30"/>
      <c r="VQT30"/>
      <c r="VQU30"/>
      <c r="VQV30"/>
      <c r="VQW30"/>
      <c r="VQX30"/>
      <c r="VQY30"/>
      <c r="VQZ30"/>
      <c r="VRA30"/>
      <c r="VRB30"/>
      <c r="VRC30"/>
      <c r="VRD30"/>
      <c r="VRE30"/>
      <c r="VRF30"/>
      <c r="VRG30"/>
      <c r="VRH30"/>
      <c r="VRI30"/>
      <c r="VRJ30"/>
      <c r="VRK30"/>
      <c r="VRL30"/>
      <c r="VRM30"/>
      <c r="VRN30"/>
      <c r="VRO30"/>
      <c r="VRP30"/>
      <c r="VRQ30"/>
      <c r="VRR30"/>
      <c r="VRS30"/>
      <c r="VRT30"/>
      <c r="VRU30"/>
      <c r="VRV30"/>
      <c r="VRW30"/>
      <c r="VRX30"/>
      <c r="VRY30"/>
      <c r="VRZ30"/>
      <c r="VSA30"/>
      <c r="VSB30"/>
      <c r="VSC30"/>
      <c r="VSD30"/>
      <c r="VSE30"/>
      <c r="VSF30"/>
      <c r="VSG30"/>
      <c r="VSH30"/>
      <c r="VSI30"/>
      <c r="VSJ30"/>
      <c r="VSK30"/>
      <c r="VSL30"/>
      <c r="VSM30"/>
      <c r="VSN30"/>
      <c r="VSO30"/>
      <c r="VSP30"/>
      <c r="VSQ30"/>
      <c r="VSR30"/>
      <c r="VSS30"/>
      <c r="VST30"/>
      <c r="VSU30"/>
      <c r="VSV30"/>
      <c r="VSW30"/>
      <c r="VSX30"/>
      <c r="VSY30"/>
      <c r="VSZ30"/>
      <c r="VTA30"/>
      <c r="VTB30"/>
      <c r="VTC30"/>
      <c r="VTD30"/>
      <c r="VTE30"/>
      <c r="VTF30"/>
      <c r="VTG30"/>
      <c r="VTH30"/>
      <c r="VTI30"/>
      <c r="VTJ30"/>
      <c r="VTK30"/>
      <c r="VTL30"/>
      <c r="VTM30"/>
      <c r="VTN30"/>
      <c r="VTO30"/>
      <c r="VTP30"/>
      <c r="VTQ30"/>
      <c r="VTR30"/>
      <c r="VTS30"/>
      <c r="VTT30"/>
      <c r="VTU30"/>
      <c r="VTV30"/>
      <c r="VTW30"/>
      <c r="VTX30"/>
      <c r="VTY30"/>
      <c r="VTZ30"/>
      <c r="VUA30"/>
      <c r="VUB30"/>
      <c r="VUC30"/>
      <c r="VUD30"/>
      <c r="VUE30"/>
      <c r="VUF30"/>
      <c r="VUG30"/>
      <c r="VUH30"/>
      <c r="VUI30"/>
      <c r="VUJ30"/>
      <c r="VUK30"/>
      <c r="VUL30"/>
      <c r="VUM30"/>
      <c r="VUN30"/>
      <c r="VUO30"/>
      <c r="VUP30"/>
      <c r="VUQ30"/>
      <c r="VUR30"/>
      <c r="VUS30"/>
      <c r="VUT30"/>
      <c r="VUU30"/>
      <c r="VUV30"/>
      <c r="VUW30"/>
      <c r="VUX30"/>
      <c r="VUY30"/>
      <c r="VUZ30"/>
      <c r="VVA30"/>
      <c r="VVB30"/>
      <c r="VVC30"/>
      <c r="VVD30"/>
      <c r="VVE30"/>
      <c r="VVF30"/>
      <c r="VVG30"/>
      <c r="VVH30"/>
      <c r="VVI30"/>
      <c r="VVJ30"/>
      <c r="VVK30"/>
      <c r="VVL30"/>
      <c r="VVM30"/>
      <c r="VVN30"/>
      <c r="VVO30"/>
      <c r="VVP30"/>
      <c r="VVQ30"/>
      <c r="VVR30"/>
      <c r="VVS30"/>
      <c r="VVT30"/>
      <c r="VVU30"/>
      <c r="VVV30"/>
      <c r="VVW30"/>
      <c r="VVX30"/>
      <c r="VVY30"/>
      <c r="VVZ30"/>
      <c r="VWA30"/>
      <c r="VWB30"/>
      <c r="VWC30"/>
      <c r="VWD30"/>
      <c r="VWE30"/>
      <c r="VWF30"/>
      <c r="VWG30"/>
      <c r="VWH30"/>
      <c r="VWI30"/>
      <c r="VWJ30"/>
      <c r="VWK30"/>
      <c r="VWL30"/>
      <c r="VWM30"/>
      <c r="VWN30"/>
      <c r="VWO30"/>
      <c r="VWP30"/>
      <c r="VWQ30"/>
      <c r="VWR30"/>
      <c r="VWS30"/>
      <c r="VWT30"/>
      <c r="VWU30"/>
      <c r="VWV30"/>
      <c r="VWW30"/>
      <c r="VWX30"/>
      <c r="VWY30"/>
      <c r="VWZ30"/>
      <c r="VXA30"/>
      <c r="VXB30"/>
      <c r="VXC30"/>
      <c r="VXD30"/>
      <c r="VXE30"/>
      <c r="VXF30"/>
      <c r="VXG30"/>
      <c r="VXH30"/>
      <c r="VXI30"/>
      <c r="VXJ30"/>
      <c r="VXK30"/>
      <c r="VXL30"/>
      <c r="VXM30"/>
      <c r="VXN30"/>
      <c r="VXO30"/>
      <c r="VXP30"/>
      <c r="VXQ30"/>
      <c r="VXR30"/>
      <c r="VXS30"/>
      <c r="VXT30"/>
      <c r="VXU30"/>
      <c r="VXV30"/>
      <c r="VXW30"/>
      <c r="VXX30"/>
      <c r="VXY30"/>
      <c r="VXZ30"/>
      <c r="VYA30"/>
      <c r="VYB30"/>
      <c r="VYC30"/>
      <c r="VYD30"/>
      <c r="VYE30"/>
      <c r="VYF30"/>
      <c r="VYG30"/>
      <c r="VYH30"/>
      <c r="VYI30"/>
      <c r="VYJ30"/>
      <c r="VYK30"/>
      <c r="VYL30"/>
      <c r="VYM30"/>
      <c r="VYN30"/>
      <c r="VYO30"/>
      <c r="VYP30"/>
      <c r="VYQ30"/>
      <c r="VYR30"/>
      <c r="VYS30"/>
      <c r="VYT30"/>
      <c r="VYU30"/>
      <c r="VYV30"/>
      <c r="VYW30"/>
      <c r="VYX30"/>
      <c r="VYY30"/>
      <c r="VYZ30"/>
      <c r="VZA30"/>
      <c r="VZB30"/>
      <c r="VZC30"/>
      <c r="VZD30"/>
      <c r="VZE30"/>
      <c r="VZF30"/>
      <c r="VZG30"/>
      <c r="VZH30"/>
      <c r="VZI30"/>
      <c r="VZJ30"/>
      <c r="VZK30"/>
      <c r="VZL30"/>
      <c r="VZM30"/>
      <c r="VZN30"/>
      <c r="VZO30"/>
      <c r="VZP30"/>
      <c r="VZQ30"/>
      <c r="VZR30"/>
      <c r="VZS30"/>
      <c r="VZT30"/>
      <c r="VZU30"/>
      <c r="VZV30"/>
      <c r="VZW30"/>
      <c r="VZX30"/>
      <c r="VZY30"/>
      <c r="VZZ30"/>
      <c r="WAA30"/>
      <c r="WAB30"/>
      <c r="WAC30"/>
      <c r="WAD30"/>
      <c r="WAE30"/>
      <c r="WAF30"/>
      <c r="WAG30"/>
      <c r="WAH30"/>
      <c r="WAI30"/>
      <c r="WAJ30"/>
      <c r="WAK30"/>
      <c r="WAL30"/>
      <c r="WAM30"/>
      <c r="WAN30"/>
      <c r="WAO30"/>
      <c r="WAP30"/>
      <c r="WAQ30"/>
      <c r="WAR30"/>
      <c r="WAS30"/>
      <c r="WAT30"/>
      <c r="WAU30"/>
      <c r="WAV30"/>
      <c r="WAW30"/>
      <c r="WAX30"/>
      <c r="WAY30"/>
      <c r="WAZ30"/>
      <c r="WBA30"/>
      <c r="WBB30"/>
      <c r="WBC30"/>
      <c r="WBD30"/>
      <c r="WBE30"/>
      <c r="WBF30"/>
      <c r="WBG30"/>
      <c r="WBH30"/>
      <c r="WBI30"/>
      <c r="WBJ30"/>
      <c r="WBK30"/>
      <c r="WBL30"/>
      <c r="WBM30"/>
      <c r="WBN30"/>
      <c r="WBO30"/>
      <c r="WBP30"/>
      <c r="WBQ30"/>
      <c r="WBR30"/>
      <c r="WBS30"/>
      <c r="WBT30"/>
      <c r="WBU30"/>
      <c r="WBV30"/>
      <c r="WBW30"/>
      <c r="WBX30"/>
      <c r="WBY30"/>
      <c r="WBZ30"/>
      <c r="WCA30"/>
      <c r="WCB30"/>
      <c r="WCC30"/>
      <c r="WCD30"/>
      <c r="WCE30"/>
      <c r="WCF30"/>
      <c r="WCG30"/>
      <c r="WCH30"/>
      <c r="WCI30"/>
      <c r="WCJ30"/>
      <c r="WCK30"/>
      <c r="WCL30"/>
      <c r="WCM30"/>
      <c r="WCN30"/>
      <c r="WCO30"/>
      <c r="WCP30"/>
      <c r="WCQ30"/>
      <c r="WCR30"/>
      <c r="WCS30"/>
      <c r="WCT30"/>
      <c r="WCU30"/>
      <c r="WCV30"/>
      <c r="WCW30"/>
      <c r="WCX30"/>
      <c r="WCY30"/>
      <c r="WCZ30"/>
      <c r="WDA30"/>
      <c r="WDB30"/>
      <c r="WDC30"/>
      <c r="WDD30"/>
      <c r="WDE30"/>
      <c r="WDF30"/>
      <c r="WDG30"/>
      <c r="WDH30"/>
      <c r="WDI30"/>
      <c r="WDJ30"/>
      <c r="WDK30"/>
      <c r="WDL30"/>
      <c r="WDM30"/>
      <c r="WDN30"/>
      <c r="WDO30"/>
      <c r="WDP30"/>
      <c r="WDQ30"/>
      <c r="WDR30"/>
      <c r="WDS30"/>
      <c r="WDT30"/>
      <c r="WDU30"/>
      <c r="WDV30"/>
      <c r="WDW30"/>
      <c r="WDX30"/>
      <c r="WDY30"/>
      <c r="WDZ30"/>
      <c r="WEA30"/>
      <c r="WEB30"/>
      <c r="WEC30"/>
      <c r="WED30"/>
      <c r="WEE30"/>
      <c r="WEF30"/>
      <c r="WEG30"/>
      <c r="WEH30"/>
      <c r="WEI30"/>
      <c r="WEJ30"/>
      <c r="WEK30"/>
      <c r="WEL30"/>
      <c r="WEM30"/>
      <c r="WEN30"/>
      <c r="WEO30"/>
      <c r="WEP30"/>
      <c r="WEQ30"/>
      <c r="WER30"/>
      <c r="WES30"/>
      <c r="WET30"/>
      <c r="WEU30"/>
      <c r="WEV30"/>
      <c r="WEW30"/>
      <c r="WEX30"/>
      <c r="WEY30"/>
      <c r="WEZ30"/>
      <c r="WFA30"/>
      <c r="WFB30"/>
      <c r="WFC30"/>
      <c r="WFD30"/>
      <c r="WFE30"/>
      <c r="WFF30"/>
      <c r="WFG30"/>
      <c r="WFH30"/>
      <c r="WFI30"/>
      <c r="WFJ30"/>
      <c r="WFK30"/>
      <c r="WFL30"/>
      <c r="WFM30"/>
      <c r="WFN30"/>
      <c r="WFO30"/>
      <c r="WFP30"/>
      <c r="WFQ30"/>
      <c r="WFR30"/>
      <c r="WFS30"/>
      <c r="WFT30"/>
      <c r="WFU30"/>
      <c r="WFV30"/>
      <c r="WFW30"/>
      <c r="WFX30"/>
      <c r="WFY30"/>
      <c r="WFZ30"/>
      <c r="WGA30"/>
      <c r="WGB30"/>
      <c r="WGC30"/>
      <c r="WGD30"/>
      <c r="WGE30"/>
      <c r="WGF30"/>
      <c r="WGG30"/>
      <c r="WGH30"/>
      <c r="WGI30"/>
      <c r="WGJ30"/>
      <c r="WGK30"/>
      <c r="WGL30"/>
      <c r="WGM30"/>
      <c r="WGN30"/>
      <c r="WGO30"/>
      <c r="WGP30"/>
      <c r="WGQ30"/>
      <c r="WGR30"/>
      <c r="WGS30"/>
      <c r="WGT30"/>
      <c r="WGU30"/>
      <c r="WGV30"/>
      <c r="WGW30"/>
      <c r="WGX30"/>
      <c r="WGY30"/>
      <c r="WGZ30"/>
      <c r="WHA30"/>
      <c r="WHB30"/>
      <c r="WHC30"/>
      <c r="WHD30"/>
      <c r="WHE30"/>
      <c r="WHF30"/>
      <c r="WHG30"/>
      <c r="WHH30"/>
      <c r="WHI30"/>
      <c r="WHJ30"/>
      <c r="WHK30"/>
      <c r="WHL30"/>
      <c r="WHM30"/>
      <c r="WHN30"/>
      <c r="WHO30"/>
      <c r="WHP30"/>
      <c r="WHQ30"/>
      <c r="WHR30"/>
      <c r="WHS30"/>
      <c r="WHT30"/>
      <c r="WHU30"/>
      <c r="WHV30"/>
      <c r="WHW30"/>
      <c r="WHX30"/>
      <c r="WHY30"/>
      <c r="WHZ30"/>
      <c r="WIA30"/>
      <c r="WIB30"/>
      <c r="WIC30"/>
      <c r="WID30"/>
      <c r="WIE30"/>
      <c r="WIF30"/>
      <c r="WIG30"/>
      <c r="WIH30"/>
      <c r="WII30"/>
      <c r="WIJ30"/>
      <c r="WIK30"/>
      <c r="WIL30"/>
      <c r="WIM30"/>
      <c r="WIN30"/>
      <c r="WIO30"/>
      <c r="WIP30"/>
      <c r="WIQ30"/>
      <c r="WIR30"/>
      <c r="WIS30"/>
      <c r="WIT30"/>
      <c r="WIU30"/>
      <c r="WIV30"/>
      <c r="WIW30"/>
      <c r="WIX30"/>
      <c r="WIY30"/>
      <c r="WIZ30"/>
      <c r="WJA30"/>
      <c r="WJB30"/>
      <c r="WJC30"/>
      <c r="WJD30"/>
      <c r="WJE30"/>
      <c r="WJF30"/>
      <c r="WJG30"/>
      <c r="WJH30"/>
      <c r="WJI30"/>
      <c r="WJJ30"/>
      <c r="WJK30"/>
      <c r="WJL30"/>
      <c r="WJM30"/>
      <c r="WJN30"/>
      <c r="WJO30"/>
      <c r="WJP30"/>
      <c r="WJQ30"/>
      <c r="WJR30"/>
      <c r="WJS30"/>
      <c r="WJT30"/>
      <c r="WJU30"/>
      <c r="WJV30"/>
      <c r="WJW30"/>
      <c r="WJX30"/>
      <c r="WJY30"/>
      <c r="WJZ30"/>
      <c r="WKA30"/>
      <c r="WKB30"/>
      <c r="WKC30"/>
      <c r="WKD30"/>
      <c r="WKE30"/>
      <c r="WKF30"/>
      <c r="WKG30"/>
      <c r="WKH30"/>
      <c r="WKI30"/>
      <c r="WKJ30"/>
      <c r="WKK30"/>
      <c r="WKL30"/>
      <c r="WKM30"/>
      <c r="WKN30"/>
      <c r="WKO30"/>
      <c r="WKP30"/>
      <c r="WKQ30"/>
      <c r="WKR30"/>
      <c r="WKS30"/>
      <c r="WKT30"/>
      <c r="WKU30"/>
      <c r="WKV30"/>
      <c r="WKW30"/>
      <c r="WKX30"/>
      <c r="WKY30"/>
      <c r="WKZ30"/>
      <c r="WLA30"/>
      <c r="WLB30"/>
      <c r="WLC30"/>
      <c r="WLD30"/>
      <c r="WLE30"/>
      <c r="WLF30"/>
      <c r="WLG30"/>
      <c r="WLH30"/>
      <c r="WLI30"/>
      <c r="WLJ30"/>
      <c r="WLK30"/>
      <c r="WLL30"/>
      <c r="WLM30"/>
      <c r="WLN30"/>
      <c r="WLO30"/>
      <c r="WLP30"/>
      <c r="WLQ30"/>
      <c r="WLR30"/>
      <c r="WLS30"/>
      <c r="WLT30"/>
      <c r="WLU30"/>
      <c r="WLV30"/>
      <c r="WLW30"/>
      <c r="WLX30"/>
      <c r="WLY30"/>
      <c r="WLZ30"/>
      <c r="WMA30"/>
      <c r="WMB30"/>
      <c r="WMC30"/>
      <c r="WMD30"/>
      <c r="WME30"/>
      <c r="WMF30"/>
      <c r="WMG30"/>
      <c r="WMH30"/>
      <c r="WMI30"/>
      <c r="WMJ30"/>
      <c r="WMK30"/>
      <c r="WML30"/>
      <c r="WMM30"/>
      <c r="WMN30"/>
      <c r="WMO30"/>
      <c r="WMP30"/>
      <c r="WMQ30"/>
      <c r="WMR30"/>
      <c r="WMS30"/>
      <c r="WMT30"/>
      <c r="WMU30"/>
      <c r="WMV30"/>
      <c r="WMW30"/>
      <c r="WMX30"/>
      <c r="WMY30"/>
      <c r="WMZ30"/>
      <c r="WNA30"/>
      <c r="WNB30"/>
      <c r="WNC30"/>
      <c r="WND30"/>
      <c r="WNE30"/>
      <c r="WNF30"/>
      <c r="WNG30"/>
      <c r="WNH30"/>
      <c r="WNI30"/>
      <c r="WNJ30"/>
      <c r="WNK30"/>
      <c r="WNL30"/>
      <c r="WNM30"/>
      <c r="WNN30"/>
      <c r="WNO30"/>
      <c r="WNP30"/>
      <c r="WNQ30"/>
      <c r="WNR30"/>
      <c r="WNS30"/>
      <c r="WNT30"/>
      <c r="WNU30"/>
      <c r="WNV30"/>
      <c r="WNW30"/>
      <c r="WNX30"/>
      <c r="WNY30"/>
      <c r="WNZ30"/>
      <c r="WOA30"/>
      <c r="WOB30"/>
      <c r="WOC30"/>
      <c r="WOD30"/>
      <c r="WOE30"/>
      <c r="WOF30"/>
      <c r="WOG30"/>
      <c r="WOH30"/>
      <c r="WOI30"/>
      <c r="WOJ30"/>
      <c r="WOK30"/>
      <c r="WOL30"/>
      <c r="WOM30"/>
      <c r="WON30"/>
      <c r="WOO30"/>
      <c r="WOP30"/>
      <c r="WOQ30"/>
      <c r="WOR30"/>
      <c r="WOS30"/>
      <c r="WOT30"/>
      <c r="WOU30"/>
      <c r="WOV30"/>
      <c r="WOW30"/>
      <c r="WOX30"/>
      <c r="WOY30"/>
      <c r="WOZ30"/>
      <c r="WPA30"/>
      <c r="WPB30"/>
      <c r="WPC30"/>
      <c r="WPD30"/>
      <c r="WPE30"/>
      <c r="WPF30"/>
      <c r="WPG30"/>
      <c r="WPH30"/>
      <c r="WPI30"/>
      <c r="WPJ30"/>
      <c r="WPK30"/>
      <c r="WPL30"/>
      <c r="WPM30"/>
      <c r="WPN30"/>
      <c r="WPO30"/>
      <c r="WPP30"/>
      <c r="WPQ30"/>
      <c r="WPR30"/>
      <c r="WPS30"/>
      <c r="WPT30"/>
      <c r="WPU30"/>
      <c r="WPV30"/>
      <c r="WPW30"/>
      <c r="WPX30"/>
      <c r="WPY30"/>
      <c r="WPZ30"/>
      <c r="WQA30"/>
      <c r="WQB30"/>
      <c r="WQC30"/>
      <c r="WQD30"/>
      <c r="WQE30"/>
      <c r="WQF30"/>
      <c r="WQG30"/>
      <c r="WQH30"/>
      <c r="WQI30"/>
      <c r="WQJ30"/>
      <c r="WQK30"/>
      <c r="WQL30"/>
      <c r="WQM30"/>
      <c r="WQN30"/>
      <c r="WQO30"/>
      <c r="WQP30"/>
      <c r="WQQ30"/>
      <c r="WQR30"/>
      <c r="WQS30"/>
      <c r="WQT30"/>
      <c r="WQU30"/>
      <c r="WQV30"/>
      <c r="WQW30"/>
      <c r="WQX30"/>
      <c r="WQY30"/>
      <c r="WQZ30"/>
      <c r="WRA30"/>
      <c r="WRB30"/>
      <c r="WRC30"/>
      <c r="WRD30"/>
      <c r="WRE30"/>
      <c r="WRF30"/>
      <c r="WRG30"/>
      <c r="WRH30"/>
      <c r="WRI30"/>
      <c r="WRJ30"/>
      <c r="WRK30"/>
      <c r="WRL30"/>
      <c r="WRM30"/>
      <c r="WRN30"/>
      <c r="WRO30"/>
      <c r="WRP30"/>
      <c r="WRQ30"/>
      <c r="WRR30"/>
      <c r="WRS30"/>
      <c r="WRT30"/>
      <c r="WRU30"/>
      <c r="WRV30"/>
      <c r="WRW30"/>
      <c r="WRX30"/>
      <c r="WRY30"/>
      <c r="WRZ30"/>
      <c r="WSA30"/>
      <c r="WSB30"/>
      <c r="WSC30"/>
      <c r="WSD30"/>
      <c r="WSE30"/>
      <c r="WSF30"/>
      <c r="WSG30"/>
      <c r="WSH30"/>
      <c r="WSI30"/>
      <c r="WSJ30"/>
      <c r="WSK30"/>
      <c r="WSL30"/>
      <c r="WSM30"/>
      <c r="WSN30"/>
      <c r="WSO30"/>
      <c r="WSP30"/>
      <c r="WSQ30"/>
      <c r="WSR30"/>
      <c r="WSS30"/>
      <c r="WST30"/>
      <c r="WSU30"/>
      <c r="WSV30"/>
      <c r="WSW30"/>
      <c r="WSX30"/>
      <c r="WSY30"/>
      <c r="WSZ30"/>
      <c r="WTA30"/>
      <c r="WTB30"/>
      <c r="WTC30"/>
      <c r="WTD30"/>
      <c r="WTE30"/>
      <c r="WTF30"/>
      <c r="WTG30"/>
      <c r="WTH30"/>
      <c r="WTI30"/>
      <c r="WTJ30"/>
      <c r="WTK30"/>
      <c r="WTL30"/>
      <c r="WTM30"/>
      <c r="WTN30"/>
      <c r="WTO30"/>
      <c r="WTP30"/>
      <c r="WTQ30"/>
      <c r="WTR30"/>
      <c r="WTS30"/>
      <c r="WTT30"/>
      <c r="WTU30"/>
      <c r="WTV30"/>
      <c r="WTW30"/>
      <c r="WTX30"/>
      <c r="WTY30"/>
      <c r="WTZ30"/>
      <c r="WUA30"/>
      <c r="WUB30"/>
      <c r="WUC30"/>
      <c r="WUD30"/>
      <c r="WUE30"/>
      <c r="WUF30"/>
      <c r="WUG30"/>
      <c r="WUH30"/>
      <c r="WUI30"/>
      <c r="WUJ30"/>
      <c r="WUK30"/>
      <c r="WUL30"/>
      <c r="WUM30"/>
      <c r="WUN30"/>
      <c r="WUO30"/>
      <c r="WUP30"/>
      <c r="WUQ30"/>
      <c r="WUR30"/>
      <c r="WUS30"/>
      <c r="WUT30"/>
      <c r="WUU30"/>
      <c r="WUV30"/>
      <c r="WUW30"/>
      <c r="WUX30"/>
      <c r="WUY30"/>
      <c r="WUZ30"/>
      <c r="WVA30"/>
      <c r="WVB30"/>
      <c r="WVC30"/>
      <c r="WVD30"/>
      <c r="WVE30"/>
      <c r="WVF30"/>
      <c r="WVG30"/>
      <c r="WVH30"/>
      <c r="WVI30"/>
      <c r="WVJ30"/>
      <c r="WVK30"/>
      <c r="WVL30"/>
      <c r="WVM30"/>
      <c r="WVN30"/>
      <c r="WVO30"/>
      <c r="WVP30"/>
      <c r="WVQ30"/>
      <c r="WVR30"/>
      <c r="WVS30"/>
      <c r="WVT30"/>
      <c r="WVU30"/>
      <c r="WVV30"/>
      <c r="WVW30"/>
      <c r="WVX30"/>
      <c r="WVY30"/>
      <c r="WVZ30"/>
      <c r="WWA30"/>
      <c r="WWB30"/>
      <c r="WWC30"/>
      <c r="WWD30"/>
      <c r="WWE30"/>
      <c r="WWF30"/>
      <c r="WWG30"/>
      <c r="WWH30"/>
      <c r="WWI30"/>
      <c r="WWJ30"/>
      <c r="WWK30"/>
      <c r="WWL30"/>
      <c r="WWM30"/>
      <c r="WWN30"/>
      <c r="WWO30"/>
      <c r="WWP30"/>
      <c r="WWQ30"/>
      <c r="WWR30"/>
      <c r="WWS30"/>
      <c r="WWT30"/>
      <c r="WWU30"/>
      <c r="WWV30"/>
      <c r="WWW30"/>
      <c r="WWX30"/>
      <c r="WWY30"/>
      <c r="WWZ30"/>
      <c r="WXA30"/>
      <c r="WXB30"/>
      <c r="WXC30"/>
      <c r="WXD30"/>
      <c r="WXE30"/>
      <c r="WXF30"/>
      <c r="WXG30"/>
      <c r="WXH30"/>
      <c r="WXI30"/>
      <c r="WXJ30"/>
      <c r="WXK30"/>
      <c r="WXL30"/>
      <c r="WXM30"/>
      <c r="WXN30"/>
      <c r="WXO30"/>
      <c r="WXP30"/>
      <c r="WXQ30"/>
      <c r="WXR30"/>
      <c r="WXS30"/>
      <c r="WXT30"/>
      <c r="WXU30"/>
      <c r="WXV30"/>
      <c r="WXW30"/>
      <c r="WXX30"/>
      <c r="WXY30"/>
      <c r="WXZ30"/>
      <c r="WYA30"/>
      <c r="WYB30"/>
      <c r="WYC30"/>
      <c r="WYD30"/>
      <c r="WYE30"/>
      <c r="WYF30"/>
      <c r="WYG30"/>
      <c r="WYH30"/>
      <c r="WYI30"/>
      <c r="WYJ30"/>
      <c r="WYK30"/>
      <c r="WYL30"/>
      <c r="WYM30"/>
      <c r="WYN30"/>
      <c r="WYO30"/>
      <c r="WYP30"/>
      <c r="WYQ30"/>
      <c r="WYR30"/>
      <c r="WYS30"/>
      <c r="WYT30"/>
      <c r="WYU30"/>
      <c r="WYV30"/>
      <c r="WYW30"/>
      <c r="WYX30"/>
      <c r="WYY30"/>
      <c r="WYZ30"/>
      <c r="WZA30"/>
      <c r="WZB30"/>
      <c r="WZC30"/>
      <c r="WZD30"/>
      <c r="WZE30"/>
      <c r="WZF30"/>
      <c r="WZG30"/>
      <c r="WZH30"/>
      <c r="WZI30"/>
      <c r="WZJ30"/>
      <c r="WZK30"/>
      <c r="WZL30"/>
      <c r="WZM30"/>
      <c r="WZN30"/>
      <c r="WZO30"/>
      <c r="WZP30"/>
      <c r="WZQ30"/>
      <c r="WZR30"/>
      <c r="WZS30"/>
      <c r="WZT30"/>
      <c r="WZU30"/>
      <c r="WZV30"/>
      <c r="WZW30"/>
      <c r="WZX30"/>
      <c r="WZY30"/>
      <c r="WZZ30"/>
      <c r="XAA30"/>
      <c r="XAB30"/>
      <c r="XAC30"/>
      <c r="XAD30"/>
      <c r="XAE30"/>
      <c r="XAF30"/>
      <c r="XAG30"/>
      <c r="XAH30"/>
      <c r="XAI30"/>
      <c r="XAJ30"/>
      <c r="XAK30"/>
      <c r="XAL30"/>
      <c r="XAM30"/>
      <c r="XAN30"/>
      <c r="XAO30"/>
      <c r="XAP30"/>
      <c r="XAQ30"/>
      <c r="XAR30"/>
      <c r="XAS30"/>
      <c r="XAT30"/>
      <c r="XAU30"/>
      <c r="XAV30"/>
      <c r="XAW30"/>
      <c r="XAX30"/>
      <c r="XAY30"/>
      <c r="XAZ30"/>
      <c r="XBA30"/>
      <c r="XBB30"/>
      <c r="XBC30"/>
      <c r="XBD30"/>
      <c r="XBE30"/>
      <c r="XBF30"/>
      <c r="XBG30"/>
      <c r="XBH30"/>
      <c r="XBI30"/>
      <c r="XBJ30"/>
      <c r="XBK30"/>
      <c r="XBL30"/>
      <c r="XBM30"/>
      <c r="XBN30"/>
      <c r="XBO30"/>
      <c r="XBP30"/>
      <c r="XBQ30"/>
      <c r="XBR30"/>
      <c r="XBS30"/>
      <c r="XBT30"/>
      <c r="XBU30"/>
      <c r="XBV30"/>
      <c r="XBW30"/>
      <c r="XBX30"/>
      <c r="XBY30"/>
      <c r="XBZ30"/>
      <c r="XCA30"/>
      <c r="XCB30"/>
      <c r="XCC30"/>
      <c r="XCD30"/>
      <c r="XCE30"/>
      <c r="XCF30"/>
      <c r="XCG30"/>
      <c r="XCH30"/>
      <c r="XCI30"/>
      <c r="XCJ30"/>
      <c r="XCK30"/>
      <c r="XCL30"/>
      <c r="XCM30"/>
      <c r="XCN30"/>
      <c r="XCO30"/>
      <c r="XCP30"/>
      <c r="XCQ30"/>
      <c r="XCR30"/>
      <c r="XCS30"/>
      <c r="XCT30"/>
      <c r="XCU30"/>
      <c r="XCV30"/>
      <c r="XCW30"/>
      <c r="XCX30"/>
      <c r="XCY30"/>
      <c r="XCZ30"/>
      <c r="XDA30"/>
      <c r="XDB30"/>
      <c r="XDC30"/>
      <c r="XDD30"/>
      <c r="XDE30"/>
      <c r="XDF30"/>
      <c r="XDG30"/>
      <c r="XDH30"/>
      <c r="XDI30"/>
      <c r="XDJ30"/>
      <c r="XDK30"/>
      <c r="XDL30"/>
      <c r="XDM30"/>
      <c r="XDN30"/>
      <c r="XDO30"/>
      <c r="XDP30"/>
      <c r="XDQ30"/>
      <c r="XDR30"/>
      <c r="XDS30"/>
      <c r="XDT30"/>
      <c r="XDU30"/>
      <c r="XDV30"/>
      <c r="XDW30"/>
      <c r="XDX30"/>
      <c r="XDY30"/>
      <c r="XDZ30"/>
    </row>
    <row r="31" spans="1:16354" s="4" customFormat="1" ht="25.5">
      <c r="A31" s="102"/>
      <c r="B31" s="153" t="s">
        <v>299</v>
      </c>
      <c r="C31" s="387">
        <f t="shared" si="8"/>
        <v>0</v>
      </c>
      <c r="D31" s="122"/>
      <c r="E31" s="122"/>
      <c r="F31" s="122"/>
      <c r="G31" s="122"/>
      <c r="H31" s="122"/>
      <c r="I31" s="122"/>
      <c r="J31" s="122"/>
      <c r="K31" s="122"/>
      <c r="L31" s="122"/>
      <c r="M31" s="110"/>
      <c r="N31" s="148"/>
      <c r="O31" s="102"/>
      <c r="P31" s="102"/>
      <c r="Q31" s="387">
        <f t="shared" si="10"/>
        <v>0</v>
      </c>
      <c r="R31" s="122"/>
      <c r="S31" s="122"/>
      <c r="T31" s="122"/>
      <c r="U31" s="122"/>
      <c r="V31" s="122"/>
      <c r="W31" s="122"/>
      <c r="X31" s="122"/>
      <c r="Y31" s="122"/>
      <c r="Z31" s="122"/>
      <c r="AA31" s="110"/>
      <c r="AB31" s="148"/>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c r="DY31"/>
      <c r="DZ31"/>
      <c r="EA31"/>
      <c r="EB31"/>
      <c r="EC31"/>
      <c r="ED31"/>
      <c r="EE31"/>
      <c r="EF31"/>
      <c r="EG31"/>
      <c r="EH31"/>
      <c r="EI31"/>
      <c r="EJ31"/>
      <c r="EK31"/>
      <c r="EL31"/>
      <c r="EM31"/>
      <c r="EN31"/>
      <c r="EO31"/>
      <c r="EP31"/>
      <c r="EQ31"/>
      <c r="ER31"/>
      <c r="ES31"/>
      <c r="ET31"/>
      <c r="EU31"/>
      <c r="EV31"/>
      <c r="EW31"/>
      <c r="EX31"/>
      <c r="EY31"/>
      <c r="EZ31"/>
      <c r="FA31"/>
      <c r="FB31"/>
      <c r="FC31"/>
      <c r="FD31"/>
      <c r="FE31"/>
      <c r="FF31"/>
      <c r="FG31"/>
      <c r="FH31"/>
      <c r="FI31"/>
      <c r="FJ31"/>
      <c r="FK31"/>
      <c r="FL31"/>
      <c r="FM31"/>
      <c r="FN31"/>
      <c r="FO31"/>
      <c r="FP31"/>
      <c r="FQ31"/>
      <c r="FR31"/>
      <c r="FS31"/>
      <c r="FT31"/>
      <c r="FU31"/>
      <c r="FV31"/>
      <c r="FW31"/>
      <c r="FX31"/>
      <c r="FY31"/>
      <c r="FZ31"/>
      <c r="GA31"/>
      <c r="GB31"/>
      <c r="GC31"/>
      <c r="GD31"/>
      <c r="GE31"/>
      <c r="GF31"/>
      <c r="GG31"/>
      <c r="GH31"/>
      <c r="GI31"/>
      <c r="GJ31"/>
      <c r="GK31"/>
      <c r="GL31"/>
      <c r="GM31"/>
      <c r="GN31"/>
      <c r="GO31"/>
      <c r="GP31"/>
      <c r="GQ31"/>
      <c r="GR31"/>
      <c r="GS31"/>
      <c r="GT31"/>
      <c r="GU31"/>
      <c r="GV31"/>
      <c r="GW31"/>
      <c r="GX31"/>
      <c r="GY31"/>
      <c r="GZ31"/>
      <c r="HA31"/>
      <c r="HB31"/>
      <c r="HC31"/>
      <c r="HD31"/>
      <c r="HE31"/>
      <c r="HF31"/>
      <c r="HG31"/>
      <c r="HH31"/>
      <c r="HI31"/>
      <c r="HJ31"/>
      <c r="HK31"/>
      <c r="HL31"/>
      <c r="HM31"/>
      <c r="HN31"/>
      <c r="HO31"/>
      <c r="HP31"/>
      <c r="HQ31"/>
      <c r="HR31"/>
      <c r="HS31"/>
      <c r="HT31"/>
      <c r="HU31"/>
      <c r="HV31"/>
      <c r="HW31"/>
      <c r="HX31"/>
      <c r="HY31"/>
      <c r="HZ31"/>
      <c r="IA31"/>
      <c r="IB31"/>
      <c r="IC31"/>
      <c r="ID31"/>
      <c r="IE31"/>
      <c r="IF31"/>
      <c r="IG31"/>
      <c r="IH31"/>
      <c r="II31"/>
      <c r="IJ31"/>
      <c r="IK31"/>
      <c r="IL31"/>
      <c r="IM31"/>
      <c r="IN31"/>
      <c r="IO31"/>
      <c r="IP31"/>
      <c r="IQ31"/>
      <c r="IR31"/>
      <c r="IS31"/>
      <c r="IT31"/>
      <c r="IU31"/>
      <c r="IV31"/>
      <c r="IW31"/>
      <c r="IX31"/>
      <c r="IY31"/>
      <c r="IZ31"/>
      <c r="JA31"/>
      <c r="JB31"/>
      <c r="JC31"/>
      <c r="JD31"/>
      <c r="JE31"/>
      <c r="JF31"/>
      <c r="JG31"/>
      <c r="JH31"/>
      <c r="JI31"/>
      <c r="JJ31"/>
      <c r="JK31"/>
      <c r="JL31"/>
      <c r="JM31"/>
      <c r="JN31"/>
      <c r="JO31"/>
      <c r="JP31"/>
      <c r="JQ31"/>
      <c r="JR31"/>
      <c r="JS31"/>
      <c r="JT31"/>
      <c r="JU31"/>
      <c r="JV31"/>
      <c r="JW31"/>
      <c r="JX31"/>
      <c r="JY31"/>
      <c r="JZ31"/>
      <c r="KA31"/>
      <c r="KB31"/>
      <c r="KC31"/>
      <c r="KD31"/>
      <c r="KE31"/>
      <c r="KF31"/>
      <c r="KG31"/>
      <c r="KH31"/>
      <c r="KI31"/>
      <c r="KJ31"/>
      <c r="KK31"/>
      <c r="KL31"/>
      <c r="KM31"/>
      <c r="KN31"/>
      <c r="KO31"/>
      <c r="KP31"/>
      <c r="KQ31"/>
      <c r="KR31"/>
      <c r="KS31"/>
      <c r="KT31"/>
      <c r="KU31"/>
      <c r="KV31"/>
      <c r="KW31"/>
      <c r="KX31"/>
      <c r="KY31"/>
      <c r="KZ31"/>
      <c r="LA31"/>
      <c r="LB31"/>
      <c r="LC31"/>
      <c r="LD31"/>
      <c r="LE31"/>
      <c r="LF31"/>
      <c r="LG31"/>
      <c r="LH31"/>
      <c r="LI31"/>
      <c r="LJ31"/>
      <c r="LK31"/>
      <c r="LL31"/>
      <c r="LM31"/>
      <c r="LN31"/>
      <c r="LO31"/>
      <c r="LP31"/>
      <c r="LQ31"/>
      <c r="LR31"/>
      <c r="LS31"/>
      <c r="LT31"/>
      <c r="LU31"/>
      <c r="LV31"/>
      <c r="LW31"/>
      <c r="LX31"/>
      <c r="LY31"/>
      <c r="LZ31"/>
      <c r="MA31"/>
      <c r="MB31"/>
      <c r="MC31"/>
      <c r="MD31"/>
      <c r="ME31"/>
      <c r="MF31"/>
      <c r="MG31"/>
      <c r="MH31"/>
      <c r="MI31"/>
      <c r="MJ31"/>
      <c r="MK31"/>
      <c r="ML31"/>
      <c r="MM31"/>
      <c r="MN31"/>
      <c r="MO31"/>
      <c r="MP31"/>
      <c r="MQ31"/>
      <c r="MR31"/>
      <c r="MS31"/>
      <c r="MT31"/>
      <c r="MU31"/>
      <c r="MV31"/>
      <c r="MW31"/>
      <c r="MX31"/>
      <c r="MY31"/>
      <c r="MZ31"/>
      <c r="NA31"/>
      <c r="NB31"/>
      <c r="NC31"/>
      <c r="ND31"/>
      <c r="NE31"/>
      <c r="NF31"/>
      <c r="NG31"/>
      <c r="NH31"/>
      <c r="NI31"/>
      <c r="NJ31"/>
      <c r="NK31"/>
      <c r="NL31"/>
      <c r="NM31"/>
      <c r="NN31"/>
      <c r="NO31"/>
      <c r="NP31"/>
      <c r="NQ31"/>
      <c r="NR31"/>
      <c r="NS31"/>
      <c r="NT31"/>
      <c r="NU31"/>
      <c r="NV31"/>
      <c r="NW31"/>
      <c r="NX31"/>
      <c r="NY31"/>
      <c r="NZ31"/>
      <c r="OA31"/>
      <c r="OB31"/>
      <c r="OC31"/>
      <c r="OD31"/>
      <c r="OE31"/>
      <c r="OF31"/>
      <c r="OG31"/>
      <c r="OH31"/>
      <c r="OI31"/>
      <c r="OJ31"/>
      <c r="OK31"/>
      <c r="OL31"/>
      <c r="OM31"/>
      <c r="ON31"/>
      <c r="OO31"/>
      <c r="OP31"/>
      <c r="OQ31"/>
      <c r="OR31"/>
      <c r="OS31"/>
      <c r="OT31"/>
      <c r="OU31"/>
      <c r="OV31"/>
      <c r="OW31"/>
      <c r="OX31"/>
      <c r="OY31"/>
      <c r="OZ31"/>
      <c r="PA31"/>
      <c r="PB31"/>
      <c r="PC31"/>
      <c r="PD31"/>
      <c r="PE31"/>
      <c r="PF31"/>
      <c r="PG31"/>
      <c r="PH31"/>
      <c r="PI31"/>
      <c r="PJ31"/>
      <c r="PK31"/>
      <c r="PL31"/>
      <c r="PM31"/>
      <c r="PN31"/>
      <c r="PO31"/>
      <c r="PP31"/>
      <c r="PQ31"/>
      <c r="PR31"/>
      <c r="PS31"/>
      <c r="PT31"/>
      <c r="PU31"/>
      <c r="PV31"/>
      <c r="PW31"/>
      <c r="PX31"/>
      <c r="PY31"/>
      <c r="PZ31"/>
      <c r="QA31"/>
      <c r="QB31"/>
      <c r="QC31"/>
      <c r="QD31"/>
      <c r="QE31"/>
      <c r="QF31"/>
      <c r="QG31"/>
      <c r="QH31"/>
      <c r="QI31"/>
      <c r="QJ31"/>
      <c r="QK31"/>
      <c r="QL31"/>
      <c r="QM31"/>
      <c r="QN31"/>
      <c r="QO31"/>
      <c r="QP31"/>
      <c r="QQ31"/>
      <c r="QR31"/>
      <c r="QS31"/>
      <c r="QT31"/>
      <c r="QU31"/>
      <c r="QV31"/>
      <c r="QW31"/>
      <c r="QX31"/>
      <c r="QY31"/>
      <c r="QZ31"/>
      <c r="RA31"/>
      <c r="RB31"/>
      <c r="RC31"/>
      <c r="RD31"/>
      <c r="RE31"/>
      <c r="RF31"/>
      <c r="RG31"/>
      <c r="RH31"/>
      <c r="RI31"/>
      <c r="RJ31"/>
      <c r="RK31"/>
      <c r="RL31"/>
      <c r="RM31"/>
      <c r="RN31"/>
      <c r="RO31"/>
      <c r="RP31"/>
      <c r="RQ31"/>
      <c r="RR31"/>
      <c r="RS31"/>
      <c r="RT31"/>
      <c r="RU31"/>
      <c r="RV31"/>
      <c r="RW31"/>
      <c r="RX31"/>
      <c r="RY31"/>
      <c r="RZ31"/>
      <c r="SA31"/>
      <c r="SB31"/>
      <c r="SC31"/>
      <c r="SD31"/>
      <c r="SE31"/>
      <c r="SF31"/>
      <c r="SG31"/>
      <c r="SH31"/>
      <c r="SI31"/>
      <c r="SJ31"/>
      <c r="SK31"/>
      <c r="SL31"/>
      <c r="SM31"/>
      <c r="SN31"/>
      <c r="SO31"/>
      <c r="SP31"/>
      <c r="SQ31"/>
      <c r="SR31"/>
      <c r="SS31"/>
      <c r="ST31"/>
      <c r="SU31"/>
      <c r="SV31"/>
      <c r="SW31"/>
      <c r="SX31"/>
      <c r="SY31"/>
      <c r="SZ31"/>
      <c r="TA31"/>
      <c r="TB31"/>
      <c r="TC31"/>
      <c r="TD31"/>
      <c r="TE31"/>
      <c r="TF31"/>
      <c r="TG31"/>
      <c r="TH31"/>
      <c r="TI31"/>
      <c r="TJ31"/>
      <c r="TK31"/>
      <c r="TL31"/>
      <c r="TM31"/>
      <c r="TN31"/>
      <c r="TO31"/>
      <c r="TP31"/>
      <c r="TQ31"/>
      <c r="TR31"/>
      <c r="TS31"/>
      <c r="TT31"/>
      <c r="TU31"/>
      <c r="TV31"/>
      <c r="TW31"/>
      <c r="TX31"/>
      <c r="TY31"/>
      <c r="TZ31"/>
      <c r="UA31"/>
      <c r="UB31"/>
      <c r="UC31"/>
      <c r="UD31"/>
      <c r="UE31"/>
      <c r="UF31"/>
      <c r="UG31"/>
      <c r="UH31"/>
      <c r="UI31"/>
      <c r="UJ31"/>
      <c r="UK31"/>
      <c r="UL31"/>
      <c r="UM31"/>
      <c r="UN31"/>
      <c r="UO31"/>
      <c r="UP31"/>
      <c r="UQ31"/>
      <c r="UR31"/>
      <c r="US31"/>
      <c r="UT31"/>
      <c r="UU31"/>
      <c r="UV31"/>
      <c r="UW31"/>
      <c r="UX31"/>
      <c r="UY31"/>
      <c r="UZ31"/>
      <c r="VA31"/>
      <c r="VB31"/>
      <c r="VC31"/>
      <c r="VD31"/>
      <c r="VE31"/>
      <c r="VF31"/>
      <c r="VG31"/>
      <c r="VH31"/>
      <c r="VI31"/>
      <c r="VJ31"/>
      <c r="VK31"/>
      <c r="VL31"/>
      <c r="VM31"/>
      <c r="VN31"/>
      <c r="VO31"/>
      <c r="VP31"/>
      <c r="VQ31"/>
      <c r="VR31"/>
      <c r="VS31"/>
      <c r="VT31"/>
      <c r="VU31"/>
      <c r="VV31"/>
      <c r="VW31"/>
      <c r="VX31"/>
      <c r="VY31"/>
      <c r="VZ31"/>
      <c r="WA31"/>
      <c r="WB31"/>
      <c r="WC31"/>
      <c r="WD31"/>
      <c r="WE31"/>
      <c r="WF31"/>
      <c r="WG31"/>
      <c r="WH31"/>
      <c r="WI31"/>
      <c r="WJ31"/>
      <c r="WK31"/>
      <c r="WL31"/>
      <c r="WM31"/>
      <c r="WN31"/>
      <c r="WO31"/>
      <c r="WP31"/>
      <c r="WQ31"/>
      <c r="WR31"/>
      <c r="WS31"/>
      <c r="WT31"/>
      <c r="WU31"/>
      <c r="WV31"/>
      <c r="WW31"/>
      <c r="WX31"/>
      <c r="WY31"/>
      <c r="WZ31"/>
      <c r="XA31"/>
      <c r="XB31"/>
      <c r="XC31"/>
      <c r="XD31"/>
      <c r="XE31"/>
      <c r="XF31"/>
      <c r="XG31"/>
      <c r="XH31"/>
      <c r="XI31"/>
      <c r="XJ31"/>
      <c r="XK31"/>
      <c r="XL31"/>
      <c r="XM31"/>
      <c r="XN31"/>
      <c r="XO31"/>
      <c r="XP31"/>
      <c r="XQ31"/>
      <c r="XR31"/>
      <c r="XS31"/>
      <c r="XT31"/>
      <c r="XU31"/>
      <c r="XV31"/>
      <c r="XW31"/>
      <c r="XX31"/>
      <c r="XY31"/>
      <c r="XZ31"/>
      <c r="YA31"/>
      <c r="YB31"/>
      <c r="YC31"/>
      <c r="YD31"/>
      <c r="YE31"/>
      <c r="YF31"/>
      <c r="YG31"/>
      <c r="YH31"/>
      <c r="YI31"/>
      <c r="YJ31"/>
      <c r="YK31"/>
      <c r="YL31"/>
      <c r="YM31"/>
      <c r="YN31"/>
      <c r="YO31"/>
      <c r="YP31"/>
      <c r="YQ31"/>
      <c r="YR31"/>
      <c r="YS31"/>
      <c r="YT31"/>
      <c r="YU31"/>
      <c r="YV31"/>
      <c r="YW31"/>
      <c r="YX31"/>
      <c r="YY31"/>
      <c r="YZ31"/>
      <c r="ZA31"/>
      <c r="ZB31"/>
      <c r="ZC31"/>
      <c r="ZD31"/>
      <c r="ZE31"/>
      <c r="ZF31"/>
      <c r="ZG31"/>
      <c r="ZH31"/>
      <c r="ZI31"/>
      <c r="ZJ31"/>
      <c r="ZK31"/>
      <c r="ZL31"/>
      <c r="ZM31"/>
      <c r="ZN31"/>
      <c r="ZO31"/>
      <c r="ZP31"/>
      <c r="ZQ31"/>
      <c r="ZR31"/>
      <c r="ZS31"/>
      <c r="ZT31"/>
      <c r="ZU31"/>
      <c r="ZV31"/>
      <c r="ZW31"/>
      <c r="ZX31"/>
      <c r="ZY31"/>
      <c r="ZZ31"/>
      <c r="AAA31"/>
      <c r="AAB31"/>
      <c r="AAC31"/>
      <c r="AAD31"/>
      <c r="AAE31"/>
      <c r="AAF31"/>
      <c r="AAG31"/>
      <c r="AAH31"/>
      <c r="AAI31"/>
      <c r="AAJ31"/>
      <c r="AAK31"/>
      <c r="AAL31"/>
      <c r="AAM31"/>
      <c r="AAN31"/>
      <c r="AAO31"/>
      <c r="AAP31"/>
      <c r="AAQ31"/>
      <c r="AAR31"/>
      <c r="AAS31"/>
      <c r="AAT31"/>
      <c r="AAU31"/>
      <c r="AAV31"/>
      <c r="AAW31"/>
      <c r="AAX31"/>
      <c r="AAY31"/>
      <c r="AAZ31"/>
      <c r="ABA31"/>
      <c r="ABB31"/>
      <c r="ABC31"/>
      <c r="ABD31"/>
      <c r="ABE31"/>
      <c r="ABF31"/>
      <c r="ABG31"/>
      <c r="ABH31"/>
      <c r="ABI31"/>
      <c r="ABJ31"/>
      <c r="ABK31"/>
      <c r="ABL31"/>
      <c r="ABM31"/>
      <c r="ABN31"/>
      <c r="ABO31"/>
      <c r="ABP31"/>
      <c r="ABQ31"/>
      <c r="ABR31"/>
      <c r="ABS31"/>
      <c r="ABT31"/>
      <c r="ABU31"/>
      <c r="ABV31"/>
      <c r="ABW31"/>
      <c r="ABX31"/>
      <c r="ABY31"/>
      <c r="ABZ31"/>
      <c r="ACA31"/>
      <c r="ACB31"/>
      <c r="ACC31"/>
      <c r="ACD31"/>
      <c r="ACE31"/>
      <c r="ACF31"/>
      <c r="ACG31"/>
      <c r="ACH31"/>
      <c r="ACI31"/>
      <c r="ACJ31"/>
      <c r="ACK31"/>
      <c r="ACL31"/>
      <c r="ACM31"/>
      <c r="ACN31"/>
      <c r="ACO31"/>
      <c r="ACP31"/>
      <c r="ACQ31"/>
      <c r="ACR31"/>
      <c r="ACS31"/>
      <c r="ACT31"/>
      <c r="ACU31"/>
      <c r="ACV31"/>
      <c r="ACW31"/>
      <c r="ACX31"/>
      <c r="ACY31"/>
      <c r="ACZ31"/>
      <c r="ADA31"/>
      <c r="ADB31"/>
      <c r="ADC31"/>
      <c r="ADD31"/>
      <c r="ADE31"/>
      <c r="ADF31"/>
      <c r="ADG31"/>
      <c r="ADH31"/>
      <c r="ADI31"/>
      <c r="ADJ31"/>
      <c r="ADK31"/>
      <c r="ADL31"/>
      <c r="ADM31"/>
      <c r="ADN31"/>
      <c r="ADO31"/>
      <c r="ADP31"/>
      <c r="ADQ31"/>
      <c r="ADR31"/>
      <c r="ADS31"/>
      <c r="ADT31"/>
      <c r="ADU31"/>
      <c r="ADV31"/>
      <c r="ADW31"/>
      <c r="ADX31"/>
      <c r="ADY31"/>
      <c r="ADZ31"/>
      <c r="AEA31"/>
      <c r="AEB31"/>
      <c r="AEC31"/>
      <c r="AED31"/>
      <c r="AEE31"/>
      <c r="AEF31"/>
      <c r="AEG31"/>
      <c r="AEH31"/>
      <c r="AEI31"/>
      <c r="AEJ31"/>
      <c r="AEK31"/>
      <c r="AEL31"/>
      <c r="AEM31"/>
      <c r="AEN31"/>
      <c r="AEO31"/>
      <c r="AEP31"/>
      <c r="AEQ31"/>
      <c r="AER31"/>
      <c r="AES31"/>
      <c r="AET31"/>
      <c r="AEU31"/>
      <c r="AEV31"/>
      <c r="AEW31"/>
      <c r="AEX31"/>
      <c r="AEY31"/>
      <c r="AEZ31"/>
      <c r="AFA31"/>
      <c r="AFB31"/>
      <c r="AFC31"/>
      <c r="AFD31"/>
      <c r="AFE31"/>
      <c r="AFF31"/>
      <c r="AFG31"/>
      <c r="AFH31"/>
      <c r="AFI31"/>
      <c r="AFJ31"/>
      <c r="AFK31"/>
      <c r="AFL31"/>
      <c r="AFM31"/>
      <c r="AFN31"/>
      <c r="AFO31"/>
      <c r="AFP31"/>
      <c r="AFQ31"/>
      <c r="AFR31"/>
      <c r="AFS31"/>
      <c r="AFT31"/>
      <c r="AFU31"/>
      <c r="AFV31"/>
      <c r="AFW31"/>
      <c r="AFX31"/>
      <c r="AFY31"/>
      <c r="AFZ31"/>
      <c r="AGA31"/>
      <c r="AGB31"/>
      <c r="AGC31"/>
      <c r="AGD31"/>
      <c r="AGE31"/>
      <c r="AGF31"/>
      <c r="AGG31"/>
      <c r="AGH31"/>
      <c r="AGI31"/>
      <c r="AGJ31"/>
      <c r="AGK31"/>
      <c r="AGL31"/>
      <c r="AGM31"/>
      <c r="AGN31"/>
      <c r="AGO31"/>
      <c r="AGP31"/>
      <c r="AGQ31"/>
      <c r="AGR31"/>
      <c r="AGS31"/>
      <c r="AGT31"/>
      <c r="AGU31"/>
      <c r="AGV31"/>
      <c r="AGW31"/>
      <c r="AGX31"/>
      <c r="AGY31"/>
      <c r="AGZ31"/>
      <c r="AHA31"/>
      <c r="AHB31"/>
      <c r="AHC31"/>
      <c r="AHD31"/>
      <c r="AHE31"/>
      <c r="AHF31"/>
      <c r="AHG31"/>
      <c r="AHH31"/>
      <c r="AHI31"/>
      <c r="AHJ31"/>
      <c r="AHK31"/>
      <c r="AHL31"/>
      <c r="AHM31"/>
      <c r="AHN31"/>
      <c r="AHO31"/>
      <c r="AHP31"/>
      <c r="AHQ31"/>
      <c r="AHR31"/>
      <c r="AHS31"/>
      <c r="AHT31"/>
      <c r="AHU31"/>
      <c r="AHV31"/>
      <c r="AHW31"/>
      <c r="AHX31"/>
      <c r="AHY31"/>
      <c r="AHZ31"/>
      <c r="AIA31"/>
      <c r="AIB31"/>
      <c r="AIC31"/>
      <c r="AID31"/>
      <c r="AIE31"/>
      <c r="AIF31"/>
      <c r="AIG31"/>
      <c r="AIH31"/>
      <c r="AII31"/>
      <c r="AIJ31"/>
      <c r="AIK31"/>
      <c r="AIL31"/>
      <c r="AIM31"/>
      <c r="AIN31"/>
      <c r="AIO31"/>
      <c r="AIP31"/>
      <c r="AIQ31"/>
      <c r="AIR31"/>
      <c r="AIS31"/>
      <c r="AIT31"/>
      <c r="AIU31"/>
      <c r="AIV31"/>
      <c r="AIW31"/>
      <c r="AIX31"/>
      <c r="AIY31"/>
      <c r="AIZ31"/>
      <c r="AJA31"/>
      <c r="AJB31"/>
      <c r="AJC31"/>
      <c r="AJD31"/>
      <c r="AJE31"/>
      <c r="AJF31"/>
      <c r="AJG31"/>
      <c r="AJH31"/>
      <c r="AJI31"/>
      <c r="AJJ31"/>
      <c r="AJK31"/>
      <c r="AJL31"/>
      <c r="AJM31"/>
      <c r="AJN31"/>
      <c r="AJO31"/>
      <c r="AJP31"/>
      <c r="AJQ31"/>
      <c r="AJR31"/>
      <c r="AJS31"/>
      <c r="AJT31"/>
      <c r="AJU31"/>
      <c r="AJV31"/>
      <c r="AJW31"/>
      <c r="AJX31"/>
      <c r="AJY31"/>
      <c r="AJZ31"/>
      <c r="AKA31"/>
      <c r="AKB31"/>
      <c r="AKC31"/>
      <c r="AKD31"/>
      <c r="AKE31"/>
      <c r="AKF31"/>
      <c r="AKG31"/>
      <c r="AKH31"/>
      <c r="AKI31"/>
      <c r="AKJ31"/>
      <c r="AKK31"/>
      <c r="AKL31"/>
      <c r="AKM31"/>
      <c r="AKN31"/>
      <c r="AKO31"/>
      <c r="AKP31"/>
      <c r="AKQ31"/>
      <c r="AKR31"/>
      <c r="AKS31"/>
      <c r="AKT31"/>
      <c r="AKU31"/>
      <c r="AKV31"/>
      <c r="AKW31"/>
      <c r="AKX31"/>
      <c r="AKY31"/>
      <c r="AKZ31"/>
      <c r="ALA31"/>
      <c r="ALB31"/>
      <c r="ALC31"/>
      <c r="ALD31"/>
      <c r="ALE31"/>
      <c r="ALF31"/>
      <c r="ALG31"/>
      <c r="ALH31"/>
      <c r="ALI31"/>
      <c r="ALJ31"/>
      <c r="ALK31"/>
      <c r="ALL31"/>
      <c r="ALM31"/>
      <c r="ALN31"/>
      <c r="ALO31"/>
      <c r="ALP31"/>
      <c r="ALQ31"/>
      <c r="ALR31"/>
      <c r="ALS31"/>
      <c r="ALT31"/>
      <c r="ALU31"/>
      <c r="ALV31"/>
      <c r="ALW31"/>
      <c r="ALX31"/>
      <c r="ALY31"/>
      <c r="ALZ31"/>
      <c r="AMA31"/>
      <c r="AMB31"/>
      <c r="AMC31"/>
      <c r="AMD31"/>
      <c r="AME31"/>
      <c r="AMF31"/>
      <c r="AMG31"/>
      <c r="AMH31"/>
      <c r="AMI31"/>
      <c r="AMJ31"/>
      <c r="AMK31"/>
      <c r="AML31"/>
      <c r="AMM31"/>
      <c r="AMN31"/>
      <c r="AMO31"/>
      <c r="AMP31"/>
      <c r="AMQ31"/>
      <c r="AMR31"/>
      <c r="AMS31"/>
      <c r="AMT31"/>
      <c r="AMU31"/>
      <c r="AMV31"/>
      <c r="AMW31"/>
      <c r="AMX31"/>
      <c r="AMY31"/>
      <c r="AMZ31"/>
      <c r="ANA31"/>
      <c r="ANB31"/>
      <c r="ANC31"/>
      <c r="AND31"/>
      <c r="ANE31"/>
      <c r="ANF31"/>
      <c r="ANG31"/>
      <c r="ANH31"/>
      <c r="ANI31"/>
      <c r="ANJ31"/>
      <c r="ANK31"/>
      <c r="ANL31"/>
      <c r="ANM31"/>
      <c r="ANN31"/>
      <c r="ANO31"/>
      <c r="ANP31"/>
      <c r="ANQ31"/>
      <c r="ANR31"/>
      <c r="ANS31"/>
      <c r="ANT31"/>
      <c r="ANU31"/>
      <c r="ANV31"/>
      <c r="ANW31"/>
      <c r="ANX31"/>
      <c r="ANY31"/>
      <c r="ANZ31"/>
      <c r="AOA31"/>
      <c r="AOB31"/>
      <c r="AOC31"/>
      <c r="AOD31"/>
      <c r="AOE31"/>
      <c r="AOF31"/>
      <c r="AOG31"/>
      <c r="AOH31"/>
      <c r="AOI31"/>
      <c r="AOJ31"/>
      <c r="AOK31"/>
      <c r="AOL31"/>
      <c r="AOM31"/>
      <c r="AON31"/>
      <c r="AOO31"/>
      <c r="AOP31"/>
      <c r="AOQ31"/>
      <c r="AOR31"/>
      <c r="AOS31"/>
      <c r="AOT31"/>
      <c r="AOU31"/>
      <c r="AOV31"/>
      <c r="AOW31"/>
      <c r="AOX31"/>
      <c r="AOY31"/>
      <c r="AOZ31"/>
      <c r="APA31"/>
      <c r="APB31"/>
      <c r="APC31"/>
      <c r="APD31"/>
      <c r="APE31"/>
      <c r="APF31"/>
      <c r="APG31"/>
      <c r="APH31"/>
      <c r="API31"/>
      <c r="APJ31"/>
      <c r="APK31"/>
      <c r="APL31"/>
      <c r="APM31"/>
      <c r="APN31"/>
      <c r="APO31"/>
      <c r="APP31"/>
      <c r="APQ31"/>
      <c r="APR31"/>
      <c r="APS31"/>
      <c r="APT31"/>
      <c r="APU31"/>
      <c r="APV31"/>
      <c r="APW31"/>
      <c r="APX31"/>
      <c r="APY31"/>
      <c r="APZ31"/>
      <c r="AQA31"/>
      <c r="AQB31"/>
      <c r="AQC31"/>
      <c r="AQD31"/>
      <c r="AQE31"/>
      <c r="AQF31"/>
      <c r="AQG31"/>
      <c r="AQH31"/>
      <c r="AQI31"/>
      <c r="AQJ31"/>
      <c r="AQK31"/>
      <c r="AQL31"/>
      <c r="AQM31"/>
      <c r="AQN31"/>
      <c r="AQO31"/>
      <c r="AQP31"/>
      <c r="AQQ31"/>
      <c r="AQR31"/>
      <c r="AQS31"/>
      <c r="AQT31"/>
      <c r="AQU31"/>
      <c r="AQV31"/>
      <c r="AQW31"/>
      <c r="AQX31"/>
      <c r="AQY31"/>
      <c r="AQZ31"/>
      <c r="ARA31"/>
      <c r="ARB31"/>
      <c r="ARC31"/>
      <c r="ARD31"/>
      <c r="ARE31"/>
      <c r="ARF31"/>
      <c r="ARG31"/>
      <c r="ARH31"/>
      <c r="ARI31"/>
      <c r="ARJ31"/>
      <c r="ARK31"/>
      <c r="ARL31"/>
      <c r="ARM31"/>
      <c r="ARN31"/>
      <c r="ARO31"/>
      <c r="ARP31"/>
      <c r="ARQ31"/>
      <c r="ARR31"/>
      <c r="ARS31"/>
      <c r="ART31"/>
      <c r="ARU31"/>
      <c r="ARV31"/>
      <c r="ARW31"/>
      <c r="ARX31"/>
      <c r="ARY31"/>
      <c r="ARZ31"/>
      <c r="ASA31"/>
      <c r="ASB31"/>
      <c r="ASC31"/>
      <c r="ASD31"/>
      <c r="ASE31"/>
      <c r="ASF31"/>
      <c r="ASG31"/>
      <c r="ASH31"/>
      <c r="ASI31"/>
      <c r="ASJ31"/>
      <c r="ASK31"/>
      <c r="ASL31"/>
      <c r="ASM31"/>
      <c r="ASN31"/>
      <c r="ASO31"/>
      <c r="ASP31"/>
      <c r="ASQ31"/>
      <c r="ASR31"/>
      <c r="ASS31"/>
      <c r="AST31"/>
      <c r="ASU31"/>
      <c r="ASV31"/>
      <c r="ASW31"/>
      <c r="ASX31"/>
      <c r="ASY31"/>
      <c r="ASZ31"/>
      <c r="ATA31"/>
      <c r="ATB31"/>
      <c r="ATC31"/>
      <c r="ATD31"/>
      <c r="ATE31"/>
      <c r="ATF31"/>
      <c r="ATG31"/>
      <c r="ATH31"/>
      <c r="ATI31"/>
      <c r="ATJ31"/>
      <c r="ATK31"/>
      <c r="ATL31"/>
      <c r="ATM31"/>
      <c r="ATN31"/>
      <c r="ATO31"/>
      <c r="ATP31"/>
      <c r="ATQ31"/>
      <c r="ATR31"/>
      <c r="ATS31"/>
      <c r="ATT31"/>
      <c r="ATU31"/>
      <c r="ATV31"/>
      <c r="ATW31"/>
      <c r="ATX31"/>
      <c r="ATY31"/>
      <c r="ATZ31"/>
      <c r="AUA31"/>
      <c r="AUB31"/>
      <c r="AUC31"/>
      <c r="AUD31"/>
      <c r="AUE31"/>
      <c r="AUF31"/>
      <c r="AUG31"/>
      <c r="AUH31"/>
      <c r="AUI31"/>
      <c r="AUJ31"/>
      <c r="AUK31"/>
      <c r="AUL31"/>
      <c r="AUM31"/>
      <c r="AUN31"/>
      <c r="AUO31"/>
      <c r="AUP31"/>
      <c r="AUQ31"/>
      <c r="AUR31"/>
      <c r="AUS31"/>
      <c r="AUT31"/>
      <c r="AUU31"/>
      <c r="AUV31"/>
      <c r="AUW31"/>
      <c r="AUX31"/>
      <c r="AUY31"/>
      <c r="AUZ31"/>
      <c r="AVA31"/>
      <c r="AVB31"/>
      <c r="AVC31"/>
      <c r="AVD31"/>
      <c r="AVE31"/>
      <c r="AVF31"/>
      <c r="AVG31"/>
      <c r="AVH31"/>
      <c r="AVI31"/>
      <c r="AVJ31"/>
      <c r="AVK31"/>
      <c r="AVL31"/>
      <c r="AVM31"/>
      <c r="AVN31"/>
      <c r="AVO31"/>
      <c r="AVP31"/>
      <c r="AVQ31"/>
      <c r="AVR31"/>
      <c r="AVS31"/>
      <c r="AVT31"/>
      <c r="AVU31"/>
      <c r="AVV31"/>
      <c r="AVW31"/>
      <c r="AVX31"/>
      <c r="AVY31"/>
      <c r="AVZ31"/>
      <c r="AWA31"/>
      <c r="AWB31"/>
      <c r="AWC31"/>
      <c r="AWD31"/>
      <c r="AWE31"/>
      <c r="AWF31"/>
      <c r="AWG31"/>
      <c r="AWH31"/>
      <c r="AWI31"/>
      <c r="AWJ31"/>
      <c r="AWK31"/>
      <c r="AWL31"/>
      <c r="AWM31"/>
      <c r="AWN31"/>
      <c r="AWO31"/>
      <c r="AWP31"/>
      <c r="AWQ31"/>
      <c r="AWR31"/>
      <c r="AWS31"/>
      <c r="AWT31"/>
      <c r="AWU31"/>
      <c r="AWV31"/>
      <c r="AWW31"/>
      <c r="AWX31"/>
      <c r="AWY31"/>
      <c r="AWZ31"/>
      <c r="AXA31"/>
      <c r="AXB31"/>
      <c r="AXC31"/>
      <c r="AXD31"/>
      <c r="AXE31"/>
      <c r="AXF31"/>
      <c r="AXG31"/>
      <c r="AXH31"/>
      <c r="AXI31"/>
      <c r="AXJ31"/>
      <c r="AXK31"/>
      <c r="AXL31"/>
      <c r="AXM31"/>
      <c r="AXN31"/>
      <c r="AXO31"/>
      <c r="AXP31"/>
      <c r="AXQ31"/>
      <c r="AXR31"/>
      <c r="AXS31"/>
      <c r="AXT31"/>
      <c r="AXU31"/>
      <c r="AXV31"/>
      <c r="AXW31"/>
      <c r="AXX31"/>
      <c r="AXY31"/>
      <c r="AXZ31"/>
      <c r="AYA31"/>
      <c r="AYB31"/>
      <c r="AYC31"/>
      <c r="AYD31"/>
      <c r="AYE31"/>
      <c r="AYF31"/>
      <c r="AYG31"/>
      <c r="AYH31"/>
      <c r="AYI31"/>
      <c r="AYJ31"/>
      <c r="AYK31"/>
      <c r="AYL31"/>
      <c r="AYM31"/>
      <c r="AYN31"/>
      <c r="AYO31"/>
      <c r="AYP31"/>
      <c r="AYQ31"/>
      <c r="AYR31"/>
      <c r="AYS31"/>
      <c r="AYT31"/>
      <c r="AYU31"/>
      <c r="AYV31"/>
      <c r="AYW31"/>
      <c r="AYX31"/>
      <c r="AYY31"/>
      <c r="AYZ31"/>
      <c r="AZA31"/>
      <c r="AZB31"/>
      <c r="AZC31"/>
      <c r="AZD31"/>
      <c r="AZE31"/>
      <c r="AZF31"/>
      <c r="AZG31"/>
      <c r="AZH31"/>
      <c r="AZI31"/>
      <c r="AZJ31"/>
      <c r="AZK31"/>
      <c r="AZL31"/>
      <c r="AZM31"/>
      <c r="AZN31"/>
      <c r="AZO31"/>
      <c r="AZP31"/>
      <c r="AZQ31"/>
      <c r="AZR31"/>
      <c r="AZS31"/>
      <c r="AZT31"/>
      <c r="AZU31"/>
      <c r="AZV31"/>
      <c r="AZW31"/>
      <c r="AZX31"/>
      <c r="AZY31"/>
      <c r="AZZ31"/>
      <c r="BAA31"/>
      <c r="BAB31"/>
      <c r="BAC31"/>
      <c r="BAD31"/>
      <c r="BAE31"/>
      <c r="BAF31"/>
      <c r="BAG31"/>
      <c r="BAH31"/>
      <c r="BAI31"/>
      <c r="BAJ31"/>
      <c r="BAK31"/>
      <c r="BAL31"/>
      <c r="BAM31"/>
      <c r="BAN31"/>
      <c r="BAO31"/>
      <c r="BAP31"/>
      <c r="BAQ31"/>
      <c r="BAR31"/>
      <c r="BAS31"/>
      <c r="BAT31"/>
      <c r="BAU31"/>
      <c r="BAV31"/>
      <c r="BAW31"/>
      <c r="BAX31"/>
      <c r="BAY31"/>
      <c r="BAZ31"/>
      <c r="BBA31"/>
      <c r="BBB31"/>
      <c r="BBC31"/>
      <c r="BBD31"/>
      <c r="BBE31"/>
      <c r="BBF31"/>
      <c r="BBG31"/>
      <c r="BBH31"/>
      <c r="BBI31"/>
      <c r="BBJ31"/>
      <c r="BBK31"/>
      <c r="BBL31"/>
      <c r="BBM31"/>
      <c r="BBN31"/>
      <c r="BBO31"/>
      <c r="BBP31"/>
      <c r="BBQ31"/>
      <c r="BBR31"/>
      <c r="BBS31"/>
      <c r="BBT31"/>
      <c r="BBU31"/>
      <c r="BBV31"/>
      <c r="BBW31"/>
      <c r="BBX31"/>
      <c r="BBY31"/>
      <c r="BBZ31"/>
      <c r="BCA31"/>
      <c r="BCB31"/>
      <c r="BCC31"/>
      <c r="BCD31"/>
      <c r="BCE31"/>
      <c r="BCF31"/>
      <c r="BCG31"/>
      <c r="BCH31"/>
      <c r="BCI31"/>
      <c r="BCJ31"/>
      <c r="BCK31"/>
      <c r="BCL31"/>
      <c r="BCM31"/>
      <c r="BCN31"/>
      <c r="BCO31"/>
      <c r="BCP31"/>
      <c r="BCQ31"/>
      <c r="BCR31"/>
      <c r="BCS31"/>
      <c r="BCT31"/>
      <c r="BCU31"/>
      <c r="BCV31"/>
      <c r="BCW31"/>
      <c r="BCX31"/>
      <c r="BCY31"/>
      <c r="BCZ31"/>
      <c r="BDA31"/>
      <c r="BDB31"/>
      <c r="BDC31"/>
      <c r="BDD31"/>
      <c r="BDE31"/>
      <c r="BDF31"/>
      <c r="BDG31"/>
      <c r="BDH31"/>
      <c r="BDI31"/>
      <c r="BDJ31"/>
      <c r="BDK31"/>
      <c r="BDL31"/>
      <c r="BDM31"/>
      <c r="BDN31"/>
      <c r="BDO31"/>
      <c r="BDP31"/>
      <c r="BDQ31"/>
      <c r="BDR31"/>
      <c r="BDS31"/>
      <c r="BDT31"/>
      <c r="BDU31"/>
      <c r="BDV31"/>
      <c r="BDW31"/>
      <c r="BDX31"/>
      <c r="BDY31"/>
      <c r="BDZ31"/>
      <c r="BEA31"/>
      <c r="BEB31"/>
      <c r="BEC31"/>
      <c r="BED31"/>
      <c r="BEE31"/>
      <c r="BEF31"/>
      <c r="BEG31"/>
      <c r="BEH31"/>
      <c r="BEI31"/>
      <c r="BEJ31"/>
      <c r="BEK31"/>
      <c r="BEL31"/>
      <c r="BEM31"/>
      <c r="BEN31"/>
      <c r="BEO31"/>
      <c r="BEP31"/>
      <c r="BEQ31"/>
      <c r="BER31"/>
      <c r="BES31"/>
      <c r="BET31"/>
      <c r="BEU31"/>
      <c r="BEV31"/>
      <c r="BEW31"/>
      <c r="BEX31"/>
      <c r="BEY31"/>
      <c r="BEZ31"/>
      <c r="BFA31"/>
      <c r="BFB31"/>
      <c r="BFC31"/>
      <c r="BFD31"/>
      <c r="BFE31"/>
      <c r="BFF31"/>
      <c r="BFG31"/>
      <c r="BFH31"/>
      <c r="BFI31"/>
      <c r="BFJ31"/>
      <c r="BFK31"/>
      <c r="BFL31"/>
      <c r="BFM31"/>
      <c r="BFN31"/>
      <c r="BFO31"/>
      <c r="BFP31"/>
      <c r="BFQ31"/>
      <c r="BFR31"/>
      <c r="BFS31"/>
      <c r="BFT31"/>
      <c r="BFU31"/>
      <c r="BFV31"/>
      <c r="BFW31"/>
      <c r="BFX31"/>
      <c r="BFY31"/>
      <c r="BFZ31"/>
      <c r="BGA31"/>
      <c r="BGB31"/>
      <c r="BGC31"/>
      <c r="BGD31"/>
      <c r="BGE31"/>
      <c r="BGF31"/>
      <c r="BGG31"/>
      <c r="BGH31"/>
      <c r="BGI31"/>
      <c r="BGJ31"/>
      <c r="BGK31"/>
      <c r="BGL31"/>
      <c r="BGM31"/>
      <c r="BGN31"/>
      <c r="BGO31"/>
      <c r="BGP31"/>
      <c r="BGQ31"/>
      <c r="BGR31"/>
      <c r="BGS31"/>
      <c r="BGT31"/>
      <c r="BGU31"/>
      <c r="BGV31"/>
      <c r="BGW31"/>
      <c r="BGX31"/>
      <c r="BGY31"/>
      <c r="BGZ31"/>
      <c r="BHA31"/>
      <c r="BHB31"/>
      <c r="BHC31"/>
      <c r="BHD31"/>
      <c r="BHE31"/>
      <c r="BHF31"/>
      <c r="BHG31"/>
      <c r="BHH31"/>
      <c r="BHI31"/>
      <c r="BHJ31"/>
      <c r="BHK31"/>
      <c r="BHL31"/>
      <c r="BHM31"/>
      <c r="BHN31"/>
      <c r="BHO31"/>
      <c r="BHP31"/>
      <c r="BHQ31"/>
      <c r="BHR31"/>
      <c r="BHS31"/>
      <c r="BHT31"/>
      <c r="BHU31"/>
      <c r="BHV31"/>
      <c r="BHW31"/>
      <c r="BHX31"/>
      <c r="BHY31"/>
      <c r="BHZ31"/>
      <c r="BIA31"/>
      <c r="BIB31"/>
      <c r="BIC31"/>
      <c r="BID31"/>
      <c r="BIE31"/>
      <c r="BIF31"/>
      <c r="BIG31"/>
      <c r="BIH31"/>
      <c r="BII31"/>
      <c r="BIJ31"/>
      <c r="BIK31"/>
      <c r="BIL31"/>
      <c r="BIM31"/>
      <c r="BIN31"/>
      <c r="BIO31"/>
      <c r="BIP31"/>
      <c r="BIQ31"/>
      <c r="BIR31"/>
      <c r="BIS31"/>
      <c r="BIT31"/>
      <c r="BIU31"/>
      <c r="BIV31"/>
      <c r="BIW31"/>
      <c r="BIX31"/>
      <c r="BIY31"/>
      <c r="BIZ31"/>
      <c r="BJA31"/>
      <c r="BJB31"/>
      <c r="BJC31"/>
      <c r="BJD31"/>
      <c r="BJE31"/>
      <c r="BJF31"/>
      <c r="BJG31"/>
      <c r="BJH31"/>
      <c r="BJI31"/>
      <c r="BJJ31"/>
      <c r="BJK31"/>
      <c r="BJL31"/>
      <c r="BJM31"/>
      <c r="BJN31"/>
      <c r="BJO31"/>
      <c r="BJP31"/>
      <c r="BJQ31"/>
      <c r="BJR31"/>
      <c r="BJS31"/>
      <c r="BJT31"/>
      <c r="BJU31"/>
      <c r="BJV31"/>
      <c r="BJW31"/>
      <c r="BJX31"/>
      <c r="BJY31"/>
      <c r="BJZ31"/>
      <c r="BKA31"/>
      <c r="BKB31"/>
      <c r="BKC31"/>
      <c r="BKD31"/>
      <c r="BKE31"/>
      <c r="BKF31"/>
      <c r="BKG31"/>
      <c r="BKH31"/>
      <c r="BKI31"/>
      <c r="BKJ31"/>
      <c r="BKK31"/>
      <c r="BKL31"/>
      <c r="BKM31"/>
      <c r="BKN31"/>
      <c r="BKO31"/>
      <c r="BKP31"/>
      <c r="BKQ31"/>
      <c r="BKR31"/>
      <c r="BKS31"/>
      <c r="BKT31"/>
      <c r="BKU31"/>
      <c r="BKV31"/>
      <c r="BKW31"/>
      <c r="BKX31"/>
      <c r="BKY31"/>
      <c r="BKZ31"/>
      <c r="BLA31"/>
      <c r="BLB31"/>
      <c r="BLC31"/>
      <c r="BLD31"/>
      <c r="BLE31"/>
      <c r="BLF31"/>
      <c r="BLG31"/>
      <c r="BLH31"/>
      <c r="BLI31"/>
      <c r="BLJ31"/>
      <c r="BLK31"/>
      <c r="BLL31"/>
      <c r="BLM31"/>
      <c r="BLN31"/>
      <c r="BLO31"/>
      <c r="BLP31"/>
      <c r="BLQ31"/>
      <c r="BLR31"/>
      <c r="BLS31"/>
      <c r="BLT31"/>
      <c r="BLU31"/>
      <c r="BLV31"/>
      <c r="BLW31"/>
      <c r="BLX31"/>
      <c r="BLY31"/>
      <c r="BLZ31"/>
      <c r="BMA31"/>
      <c r="BMB31"/>
      <c r="BMC31"/>
      <c r="BMD31"/>
      <c r="BME31"/>
      <c r="BMF31"/>
      <c r="BMG31"/>
      <c r="BMH31"/>
      <c r="BMI31"/>
      <c r="BMJ31"/>
      <c r="BMK31"/>
      <c r="BML31"/>
      <c r="BMM31"/>
      <c r="BMN31"/>
      <c r="BMO31"/>
      <c r="BMP31"/>
      <c r="BMQ31"/>
      <c r="BMR31"/>
      <c r="BMS31"/>
      <c r="BMT31"/>
      <c r="BMU31"/>
      <c r="BMV31"/>
      <c r="BMW31"/>
      <c r="BMX31"/>
      <c r="BMY31"/>
      <c r="BMZ31"/>
      <c r="BNA31"/>
      <c r="BNB31"/>
      <c r="BNC31"/>
      <c r="BND31"/>
      <c r="BNE31"/>
      <c r="BNF31"/>
      <c r="BNG31"/>
      <c r="BNH31"/>
      <c r="BNI31"/>
      <c r="BNJ31"/>
      <c r="BNK31"/>
      <c r="BNL31"/>
      <c r="BNM31"/>
      <c r="BNN31"/>
      <c r="BNO31"/>
      <c r="BNP31"/>
      <c r="BNQ31"/>
      <c r="BNR31"/>
      <c r="BNS31"/>
      <c r="BNT31"/>
      <c r="BNU31"/>
      <c r="BNV31"/>
      <c r="BNW31"/>
      <c r="BNX31"/>
      <c r="BNY31"/>
      <c r="BNZ31"/>
      <c r="BOA31"/>
      <c r="BOB31"/>
      <c r="BOC31"/>
      <c r="BOD31"/>
      <c r="BOE31"/>
      <c r="BOF31"/>
      <c r="BOG31"/>
      <c r="BOH31"/>
      <c r="BOI31"/>
      <c r="BOJ31"/>
      <c r="BOK31"/>
      <c r="BOL31"/>
      <c r="BOM31"/>
      <c r="BON31"/>
      <c r="BOO31"/>
      <c r="BOP31"/>
      <c r="BOQ31"/>
      <c r="BOR31"/>
      <c r="BOS31"/>
      <c r="BOT31"/>
      <c r="BOU31"/>
      <c r="BOV31"/>
      <c r="BOW31"/>
      <c r="BOX31"/>
      <c r="BOY31"/>
      <c r="BOZ31"/>
      <c r="BPA31"/>
      <c r="BPB31"/>
      <c r="BPC31"/>
      <c r="BPD31"/>
      <c r="BPE31"/>
      <c r="BPF31"/>
      <c r="BPG31"/>
      <c r="BPH31"/>
      <c r="BPI31"/>
      <c r="BPJ31"/>
      <c r="BPK31"/>
      <c r="BPL31"/>
      <c r="BPM31"/>
      <c r="BPN31"/>
      <c r="BPO31"/>
      <c r="BPP31"/>
      <c r="BPQ31"/>
      <c r="BPR31"/>
      <c r="BPS31"/>
      <c r="BPT31"/>
      <c r="BPU31"/>
      <c r="BPV31"/>
      <c r="BPW31"/>
      <c r="BPX31"/>
      <c r="BPY31"/>
      <c r="BPZ31"/>
      <c r="BQA31"/>
      <c r="BQB31"/>
      <c r="BQC31"/>
      <c r="BQD31"/>
      <c r="BQE31"/>
      <c r="BQF31"/>
      <c r="BQG31"/>
      <c r="BQH31"/>
      <c r="BQI31"/>
      <c r="BQJ31"/>
      <c r="BQK31"/>
      <c r="BQL31"/>
      <c r="BQM31"/>
      <c r="BQN31"/>
      <c r="BQO31"/>
      <c r="BQP31"/>
      <c r="BQQ31"/>
      <c r="BQR31"/>
      <c r="BQS31"/>
      <c r="BQT31"/>
      <c r="BQU31"/>
      <c r="BQV31"/>
      <c r="BQW31"/>
      <c r="BQX31"/>
      <c r="BQY31"/>
      <c r="BQZ31"/>
      <c r="BRA31"/>
      <c r="BRB31"/>
      <c r="BRC31"/>
      <c r="BRD31"/>
      <c r="BRE31"/>
      <c r="BRF31"/>
      <c r="BRG31"/>
      <c r="BRH31"/>
      <c r="BRI31"/>
      <c r="BRJ31"/>
      <c r="BRK31"/>
      <c r="BRL31"/>
      <c r="BRM31"/>
      <c r="BRN31"/>
      <c r="BRO31"/>
      <c r="BRP31"/>
      <c r="BRQ31"/>
      <c r="BRR31"/>
      <c r="BRS31"/>
      <c r="BRT31"/>
      <c r="BRU31"/>
      <c r="BRV31"/>
      <c r="BRW31"/>
      <c r="BRX31"/>
      <c r="BRY31"/>
      <c r="BRZ31"/>
      <c r="BSA31"/>
      <c r="BSB31"/>
      <c r="BSC31"/>
      <c r="BSD31"/>
      <c r="BSE31"/>
      <c r="BSF31"/>
      <c r="BSG31"/>
      <c r="BSH31"/>
      <c r="BSI31"/>
      <c r="BSJ31"/>
      <c r="BSK31"/>
      <c r="BSL31"/>
      <c r="BSM31"/>
      <c r="BSN31"/>
      <c r="BSO31"/>
      <c r="BSP31"/>
      <c r="BSQ31"/>
      <c r="BSR31"/>
      <c r="BSS31"/>
      <c r="BST31"/>
      <c r="BSU31"/>
      <c r="BSV31"/>
      <c r="BSW31"/>
      <c r="BSX31"/>
      <c r="BSY31"/>
      <c r="BSZ31"/>
      <c r="BTA31"/>
      <c r="BTB31"/>
      <c r="BTC31"/>
      <c r="BTD31"/>
      <c r="BTE31"/>
      <c r="BTF31"/>
      <c r="BTG31"/>
      <c r="BTH31"/>
      <c r="BTI31"/>
      <c r="BTJ31"/>
      <c r="BTK31"/>
      <c r="BTL31"/>
      <c r="BTM31"/>
      <c r="BTN31"/>
      <c r="BTO31"/>
      <c r="BTP31"/>
      <c r="BTQ31"/>
      <c r="BTR31"/>
      <c r="BTS31"/>
      <c r="BTT31"/>
      <c r="BTU31"/>
      <c r="BTV31"/>
      <c r="BTW31"/>
      <c r="BTX31"/>
      <c r="BTY31"/>
      <c r="BTZ31"/>
      <c r="BUA31"/>
      <c r="BUB31"/>
      <c r="BUC31"/>
      <c r="BUD31"/>
      <c r="BUE31"/>
      <c r="BUF31"/>
      <c r="BUG31"/>
      <c r="BUH31"/>
      <c r="BUI31"/>
      <c r="BUJ31"/>
      <c r="BUK31"/>
      <c r="BUL31"/>
      <c r="BUM31"/>
      <c r="BUN31"/>
      <c r="BUO31"/>
      <c r="BUP31"/>
      <c r="BUQ31"/>
      <c r="BUR31"/>
      <c r="BUS31"/>
      <c r="BUT31"/>
      <c r="BUU31"/>
      <c r="BUV31"/>
      <c r="BUW31"/>
      <c r="BUX31"/>
      <c r="BUY31"/>
      <c r="BUZ31"/>
      <c r="BVA31"/>
      <c r="BVB31"/>
      <c r="BVC31"/>
      <c r="BVD31"/>
      <c r="BVE31"/>
      <c r="BVF31"/>
      <c r="BVG31"/>
      <c r="BVH31"/>
      <c r="BVI31"/>
      <c r="BVJ31"/>
      <c r="BVK31"/>
      <c r="BVL31"/>
      <c r="BVM31"/>
      <c r="BVN31"/>
      <c r="BVO31"/>
      <c r="BVP31"/>
      <c r="BVQ31"/>
      <c r="BVR31"/>
      <c r="BVS31"/>
      <c r="BVT31"/>
      <c r="BVU31"/>
      <c r="BVV31"/>
      <c r="BVW31"/>
      <c r="BVX31"/>
      <c r="BVY31"/>
      <c r="BVZ31"/>
      <c r="BWA31"/>
      <c r="BWB31"/>
      <c r="BWC31"/>
      <c r="BWD31"/>
      <c r="BWE31"/>
      <c r="BWF31"/>
      <c r="BWG31"/>
      <c r="BWH31"/>
      <c r="BWI31"/>
      <c r="BWJ31"/>
      <c r="BWK31"/>
      <c r="BWL31"/>
      <c r="BWM31"/>
      <c r="BWN31"/>
      <c r="BWO31"/>
      <c r="BWP31"/>
      <c r="BWQ31"/>
      <c r="BWR31"/>
      <c r="BWS31"/>
      <c r="BWT31"/>
      <c r="BWU31"/>
      <c r="BWV31"/>
      <c r="BWW31"/>
      <c r="BWX31"/>
      <c r="BWY31"/>
      <c r="BWZ31"/>
      <c r="BXA31"/>
      <c r="BXB31"/>
      <c r="BXC31"/>
      <c r="BXD31"/>
      <c r="BXE31"/>
      <c r="BXF31"/>
      <c r="BXG31"/>
      <c r="BXH31"/>
      <c r="BXI31"/>
      <c r="BXJ31"/>
      <c r="BXK31"/>
      <c r="BXL31"/>
      <c r="BXM31"/>
      <c r="BXN31"/>
      <c r="BXO31"/>
      <c r="BXP31"/>
      <c r="BXQ31"/>
      <c r="BXR31"/>
      <c r="BXS31"/>
      <c r="BXT31"/>
      <c r="BXU31"/>
      <c r="BXV31"/>
      <c r="BXW31"/>
      <c r="BXX31"/>
      <c r="BXY31"/>
      <c r="BXZ31"/>
      <c r="BYA31"/>
      <c r="BYB31"/>
      <c r="BYC31"/>
      <c r="BYD31"/>
      <c r="BYE31"/>
      <c r="BYF31"/>
      <c r="BYG31"/>
      <c r="BYH31"/>
      <c r="BYI31"/>
      <c r="BYJ31"/>
      <c r="BYK31"/>
      <c r="BYL31"/>
      <c r="BYM31"/>
      <c r="BYN31"/>
      <c r="BYO31"/>
      <c r="BYP31"/>
      <c r="BYQ31"/>
      <c r="BYR31"/>
      <c r="BYS31"/>
      <c r="BYT31"/>
      <c r="BYU31"/>
      <c r="BYV31"/>
      <c r="BYW31"/>
      <c r="BYX31"/>
      <c r="BYY31"/>
      <c r="BYZ31"/>
      <c r="BZA31"/>
      <c r="BZB31"/>
      <c r="BZC31"/>
      <c r="BZD31"/>
      <c r="BZE31"/>
      <c r="BZF31"/>
      <c r="BZG31"/>
      <c r="BZH31"/>
      <c r="BZI31"/>
      <c r="BZJ31"/>
      <c r="BZK31"/>
      <c r="BZL31"/>
      <c r="BZM31"/>
      <c r="BZN31"/>
      <c r="BZO31"/>
      <c r="BZP31"/>
      <c r="BZQ31"/>
      <c r="BZR31"/>
      <c r="BZS31"/>
      <c r="BZT31"/>
      <c r="BZU31"/>
      <c r="BZV31"/>
      <c r="BZW31"/>
      <c r="BZX31"/>
      <c r="BZY31"/>
      <c r="BZZ31"/>
      <c r="CAA31"/>
      <c r="CAB31"/>
      <c r="CAC31"/>
      <c r="CAD31"/>
      <c r="CAE31"/>
      <c r="CAF31"/>
      <c r="CAG31"/>
      <c r="CAH31"/>
      <c r="CAI31"/>
      <c r="CAJ31"/>
      <c r="CAK31"/>
      <c r="CAL31"/>
      <c r="CAM31"/>
      <c r="CAN31"/>
      <c r="CAO31"/>
      <c r="CAP31"/>
      <c r="CAQ31"/>
      <c r="CAR31"/>
      <c r="CAS31"/>
      <c r="CAT31"/>
      <c r="CAU31"/>
      <c r="CAV31"/>
      <c r="CAW31"/>
      <c r="CAX31"/>
      <c r="CAY31"/>
      <c r="CAZ31"/>
      <c r="CBA31"/>
      <c r="CBB31"/>
      <c r="CBC31"/>
      <c r="CBD31"/>
      <c r="CBE31"/>
      <c r="CBF31"/>
      <c r="CBG31"/>
      <c r="CBH31"/>
      <c r="CBI31"/>
      <c r="CBJ31"/>
      <c r="CBK31"/>
      <c r="CBL31"/>
      <c r="CBM31"/>
      <c r="CBN31"/>
      <c r="CBO31"/>
      <c r="CBP31"/>
      <c r="CBQ31"/>
      <c r="CBR31"/>
      <c r="CBS31"/>
      <c r="CBT31"/>
      <c r="CBU31"/>
      <c r="CBV31"/>
      <c r="CBW31"/>
      <c r="CBX31"/>
      <c r="CBY31"/>
      <c r="CBZ31"/>
      <c r="CCA31"/>
      <c r="CCB31"/>
      <c r="CCC31"/>
      <c r="CCD31"/>
      <c r="CCE31"/>
      <c r="CCF31"/>
      <c r="CCG31"/>
      <c r="CCH31"/>
      <c r="CCI31"/>
      <c r="CCJ31"/>
      <c r="CCK31"/>
      <c r="CCL31"/>
      <c r="CCM31"/>
      <c r="CCN31"/>
      <c r="CCO31"/>
      <c r="CCP31"/>
      <c r="CCQ31"/>
      <c r="CCR31"/>
      <c r="CCS31"/>
      <c r="CCT31"/>
      <c r="CCU31"/>
      <c r="CCV31"/>
      <c r="CCW31"/>
      <c r="CCX31"/>
      <c r="CCY31"/>
      <c r="CCZ31"/>
      <c r="CDA31"/>
      <c r="CDB31"/>
      <c r="CDC31"/>
      <c r="CDD31"/>
      <c r="CDE31"/>
      <c r="CDF31"/>
      <c r="CDG31"/>
      <c r="CDH31"/>
      <c r="CDI31"/>
      <c r="CDJ31"/>
      <c r="CDK31"/>
      <c r="CDL31"/>
      <c r="CDM31"/>
      <c r="CDN31"/>
      <c r="CDO31"/>
      <c r="CDP31"/>
      <c r="CDQ31"/>
      <c r="CDR31"/>
      <c r="CDS31"/>
      <c r="CDT31"/>
      <c r="CDU31"/>
      <c r="CDV31"/>
      <c r="CDW31"/>
      <c r="CDX31"/>
      <c r="CDY31"/>
      <c r="CDZ31"/>
      <c r="CEA31"/>
      <c r="CEB31"/>
      <c r="CEC31"/>
      <c r="CED31"/>
      <c r="CEE31"/>
      <c r="CEF31"/>
      <c r="CEG31"/>
      <c r="CEH31"/>
      <c r="CEI31"/>
      <c r="CEJ31"/>
      <c r="CEK31"/>
      <c r="CEL31"/>
      <c r="CEM31"/>
      <c r="CEN31"/>
      <c r="CEO31"/>
      <c r="CEP31"/>
      <c r="CEQ31"/>
      <c r="CER31"/>
      <c r="CES31"/>
      <c r="CET31"/>
      <c r="CEU31"/>
      <c r="CEV31"/>
      <c r="CEW31"/>
      <c r="CEX31"/>
      <c r="CEY31"/>
      <c r="CEZ31"/>
      <c r="CFA31"/>
      <c r="CFB31"/>
      <c r="CFC31"/>
      <c r="CFD31"/>
      <c r="CFE31"/>
      <c r="CFF31"/>
      <c r="CFG31"/>
      <c r="CFH31"/>
      <c r="CFI31"/>
      <c r="CFJ31"/>
      <c r="CFK31"/>
      <c r="CFL31"/>
      <c r="CFM31"/>
      <c r="CFN31"/>
      <c r="CFO31"/>
      <c r="CFP31"/>
      <c r="CFQ31"/>
      <c r="CFR31"/>
      <c r="CFS31"/>
      <c r="CFT31"/>
      <c r="CFU31"/>
      <c r="CFV31"/>
      <c r="CFW31"/>
      <c r="CFX31"/>
      <c r="CFY31"/>
      <c r="CFZ31"/>
      <c r="CGA31"/>
      <c r="CGB31"/>
      <c r="CGC31"/>
      <c r="CGD31"/>
      <c r="CGE31"/>
      <c r="CGF31"/>
      <c r="CGG31"/>
      <c r="CGH31"/>
      <c r="CGI31"/>
      <c r="CGJ31"/>
      <c r="CGK31"/>
      <c r="CGL31"/>
      <c r="CGM31"/>
      <c r="CGN31"/>
      <c r="CGO31"/>
      <c r="CGP31"/>
      <c r="CGQ31"/>
      <c r="CGR31"/>
      <c r="CGS31"/>
      <c r="CGT31"/>
      <c r="CGU31"/>
      <c r="CGV31"/>
      <c r="CGW31"/>
      <c r="CGX31"/>
      <c r="CGY31"/>
      <c r="CGZ31"/>
      <c r="CHA31"/>
      <c r="CHB31"/>
      <c r="CHC31"/>
      <c r="CHD31"/>
      <c r="CHE31"/>
      <c r="CHF31"/>
      <c r="CHG31"/>
      <c r="CHH31"/>
      <c r="CHI31"/>
      <c r="CHJ31"/>
      <c r="CHK31"/>
      <c r="CHL31"/>
      <c r="CHM31"/>
      <c r="CHN31"/>
      <c r="CHO31"/>
      <c r="CHP31"/>
      <c r="CHQ31"/>
      <c r="CHR31"/>
      <c r="CHS31"/>
      <c r="CHT31"/>
      <c r="CHU31"/>
      <c r="CHV31"/>
      <c r="CHW31"/>
      <c r="CHX31"/>
      <c r="CHY31"/>
      <c r="CHZ31"/>
      <c r="CIA31"/>
      <c r="CIB31"/>
      <c r="CIC31"/>
      <c r="CID31"/>
      <c r="CIE31"/>
      <c r="CIF31"/>
      <c r="CIG31"/>
      <c r="CIH31"/>
      <c r="CII31"/>
      <c r="CIJ31"/>
      <c r="CIK31"/>
      <c r="CIL31"/>
      <c r="CIM31"/>
      <c r="CIN31"/>
      <c r="CIO31"/>
      <c r="CIP31"/>
      <c r="CIQ31"/>
      <c r="CIR31"/>
      <c r="CIS31"/>
      <c r="CIT31"/>
      <c r="CIU31"/>
      <c r="CIV31"/>
      <c r="CIW31"/>
      <c r="CIX31"/>
      <c r="CIY31"/>
      <c r="CIZ31"/>
      <c r="CJA31"/>
      <c r="CJB31"/>
      <c r="CJC31"/>
      <c r="CJD31"/>
      <c r="CJE31"/>
      <c r="CJF31"/>
      <c r="CJG31"/>
      <c r="CJH31"/>
      <c r="CJI31"/>
      <c r="CJJ31"/>
      <c r="CJK31"/>
      <c r="CJL31"/>
      <c r="CJM31"/>
      <c r="CJN31"/>
      <c r="CJO31"/>
      <c r="CJP31"/>
      <c r="CJQ31"/>
      <c r="CJR31"/>
      <c r="CJS31"/>
      <c r="CJT31"/>
      <c r="CJU31"/>
      <c r="CJV31"/>
      <c r="CJW31"/>
      <c r="CJX31"/>
      <c r="CJY31"/>
      <c r="CJZ31"/>
      <c r="CKA31"/>
      <c r="CKB31"/>
      <c r="CKC31"/>
      <c r="CKD31"/>
      <c r="CKE31"/>
      <c r="CKF31"/>
      <c r="CKG31"/>
      <c r="CKH31"/>
      <c r="CKI31"/>
      <c r="CKJ31"/>
      <c r="CKK31"/>
      <c r="CKL31"/>
      <c r="CKM31"/>
      <c r="CKN31"/>
      <c r="CKO31"/>
      <c r="CKP31"/>
      <c r="CKQ31"/>
      <c r="CKR31"/>
      <c r="CKS31"/>
      <c r="CKT31"/>
      <c r="CKU31"/>
      <c r="CKV31"/>
      <c r="CKW31"/>
      <c r="CKX31"/>
      <c r="CKY31"/>
      <c r="CKZ31"/>
      <c r="CLA31"/>
      <c r="CLB31"/>
      <c r="CLC31"/>
      <c r="CLD31"/>
      <c r="CLE31"/>
      <c r="CLF31"/>
      <c r="CLG31"/>
      <c r="CLH31"/>
      <c r="CLI31"/>
      <c r="CLJ31"/>
      <c r="CLK31"/>
      <c r="CLL31"/>
      <c r="CLM31"/>
      <c r="CLN31"/>
      <c r="CLO31"/>
      <c r="CLP31"/>
      <c r="CLQ31"/>
      <c r="CLR31"/>
      <c r="CLS31"/>
      <c r="CLT31"/>
      <c r="CLU31"/>
      <c r="CLV31"/>
      <c r="CLW31"/>
      <c r="CLX31"/>
      <c r="CLY31"/>
      <c r="CLZ31"/>
      <c r="CMA31"/>
      <c r="CMB31"/>
      <c r="CMC31"/>
      <c r="CMD31"/>
      <c r="CME31"/>
      <c r="CMF31"/>
      <c r="CMG31"/>
      <c r="CMH31"/>
      <c r="CMI31"/>
      <c r="CMJ31"/>
      <c r="CMK31"/>
      <c r="CML31"/>
      <c r="CMM31"/>
      <c r="CMN31"/>
      <c r="CMO31"/>
      <c r="CMP31"/>
      <c r="CMQ31"/>
      <c r="CMR31"/>
      <c r="CMS31"/>
      <c r="CMT31"/>
      <c r="CMU31"/>
      <c r="CMV31"/>
      <c r="CMW31"/>
      <c r="CMX31"/>
      <c r="CMY31"/>
      <c r="CMZ31"/>
      <c r="CNA31"/>
      <c r="CNB31"/>
      <c r="CNC31"/>
      <c r="CND31"/>
      <c r="CNE31"/>
      <c r="CNF31"/>
      <c r="CNG31"/>
      <c r="CNH31"/>
      <c r="CNI31"/>
      <c r="CNJ31"/>
      <c r="CNK31"/>
      <c r="CNL31"/>
      <c r="CNM31"/>
      <c r="CNN31"/>
      <c r="CNO31"/>
      <c r="CNP31"/>
      <c r="CNQ31"/>
      <c r="CNR31"/>
      <c r="CNS31"/>
      <c r="CNT31"/>
      <c r="CNU31"/>
      <c r="CNV31"/>
      <c r="CNW31"/>
      <c r="CNX31"/>
      <c r="CNY31"/>
      <c r="CNZ31"/>
      <c r="COA31"/>
      <c r="COB31"/>
      <c r="COC31"/>
      <c r="COD31"/>
      <c r="COE31"/>
      <c r="COF31"/>
      <c r="COG31"/>
      <c r="COH31"/>
      <c r="COI31"/>
      <c r="COJ31"/>
      <c r="COK31"/>
      <c r="COL31"/>
      <c r="COM31"/>
      <c r="CON31"/>
      <c r="COO31"/>
      <c r="COP31"/>
      <c r="COQ31"/>
      <c r="COR31"/>
      <c r="COS31"/>
      <c r="COT31"/>
      <c r="COU31"/>
      <c r="COV31"/>
      <c r="COW31"/>
      <c r="COX31"/>
      <c r="COY31"/>
      <c r="COZ31"/>
      <c r="CPA31"/>
      <c r="CPB31"/>
      <c r="CPC31"/>
      <c r="CPD31"/>
      <c r="CPE31"/>
      <c r="CPF31"/>
      <c r="CPG31"/>
      <c r="CPH31"/>
      <c r="CPI31"/>
      <c r="CPJ31"/>
      <c r="CPK31"/>
      <c r="CPL31"/>
      <c r="CPM31"/>
      <c r="CPN31"/>
      <c r="CPO31"/>
      <c r="CPP31"/>
      <c r="CPQ31"/>
      <c r="CPR31"/>
      <c r="CPS31"/>
      <c r="CPT31"/>
      <c r="CPU31"/>
      <c r="CPV31"/>
      <c r="CPW31"/>
      <c r="CPX31"/>
      <c r="CPY31"/>
      <c r="CPZ31"/>
      <c r="CQA31"/>
      <c r="CQB31"/>
      <c r="CQC31"/>
      <c r="CQD31"/>
      <c r="CQE31"/>
      <c r="CQF31"/>
      <c r="CQG31"/>
      <c r="CQH31"/>
      <c r="CQI31"/>
      <c r="CQJ31"/>
      <c r="CQK31"/>
      <c r="CQL31"/>
      <c r="CQM31"/>
      <c r="CQN31"/>
      <c r="CQO31"/>
      <c r="CQP31"/>
      <c r="CQQ31"/>
      <c r="CQR31"/>
      <c r="CQS31"/>
      <c r="CQT31"/>
      <c r="CQU31"/>
      <c r="CQV31"/>
      <c r="CQW31"/>
      <c r="CQX31"/>
      <c r="CQY31"/>
      <c r="CQZ31"/>
      <c r="CRA31"/>
      <c r="CRB31"/>
      <c r="CRC31"/>
      <c r="CRD31"/>
      <c r="CRE31"/>
      <c r="CRF31"/>
      <c r="CRG31"/>
      <c r="CRH31"/>
      <c r="CRI31"/>
      <c r="CRJ31"/>
      <c r="CRK31"/>
      <c r="CRL31"/>
      <c r="CRM31"/>
      <c r="CRN31"/>
      <c r="CRO31"/>
      <c r="CRP31"/>
      <c r="CRQ31"/>
      <c r="CRR31"/>
      <c r="CRS31"/>
      <c r="CRT31"/>
      <c r="CRU31"/>
      <c r="CRV31"/>
      <c r="CRW31"/>
      <c r="CRX31"/>
      <c r="CRY31"/>
      <c r="CRZ31"/>
      <c r="CSA31"/>
      <c r="CSB31"/>
      <c r="CSC31"/>
      <c r="CSD31"/>
      <c r="CSE31"/>
      <c r="CSF31"/>
      <c r="CSG31"/>
      <c r="CSH31"/>
      <c r="CSI31"/>
      <c r="CSJ31"/>
      <c r="CSK31"/>
      <c r="CSL31"/>
      <c r="CSM31"/>
      <c r="CSN31"/>
      <c r="CSO31"/>
      <c r="CSP31"/>
      <c r="CSQ31"/>
      <c r="CSR31"/>
      <c r="CSS31"/>
      <c r="CST31"/>
      <c r="CSU31"/>
      <c r="CSV31"/>
      <c r="CSW31"/>
      <c r="CSX31"/>
      <c r="CSY31"/>
      <c r="CSZ31"/>
      <c r="CTA31"/>
      <c r="CTB31"/>
      <c r="CTC31"/>
      <c r="CTD31"/>
      <c r="CTE31"/>
      <c r="CTF31"/>
      <c r="CTG31"/>
      <c r="CTH31"/>
      <c r="CTI31"/>
      <c r="CTJ31"/>
      <c r="CTK31"/>
      <c r="CTL31"/>
      <c r="CTM31"/>
      <c r="CTN31"/>
      <c r="CTO31"/>
      <c r="CTP31"/>
      <c r="CTQ31"/>
      <c r="CTR31"/>
      <c r="CTS31"/>
      <c r="CTT31"/>
      <c r="CTU31"/>
      <c r="CTV31"/>
      <c r="CTW31"/>
      <c r="CTX31"/>
      <c r="CTY31"/>
      <c r="CTZ31"/>
      <c r="CUA31"/>
      <c r="CUB31"/>
      <c r="CUC31"/>
      <c r="CUD31"/>
      <c r="CUE31"/>
      <c r="CUF31"/>
      <c r="CUG31"/>
      <c r="CUH31"/>
      <c r="CUI31"/>
      <c r="CUJ31"/>
      <c r="CUK31"/>
      <c r="CUL31"/>
      <c r="CUM31"/>
      <c r="CUN31"/>
      <c r="CUO31"/>
      <c r="CUP31"/>
      <c r="CUQ31"/>
      <c r="CUR31"/>
      <c r="CUS31"/>
      <c r="CUT31"/>
      <c r="CUU31"/>
      <c r="CUV31"/>
      <c r="CUW31"/>
      <c r="CUX31"/>
      <c r="CUY31"/>
      <c r="CUZ31"/>
      <c r="CVA31"/>
      <c r="CVB31"/>
      <c r="CVC31"/>
      <c r="CVD31"/>
      <c r="CVE31"/>
      <c r="CVF31"/>
      <c r="CVG31"/>
      <c r="CVH31"/>
      <c r="CVI31"/>
      <c r="CVJ31"/>
      <c r="CVK31"/>
      <c r="CVL31"/>
      <c r="CVM31"/>
      <c r="CVN31"/>
      <c r="CVO31"/>
      <c r="CVP31"/>
      <c r="CVQ31"/>
      <c r="CVR31"/>
      <c r="CVS31"/>
      <c r="CVT31"/>
      <c r="CVU31"/>
      <c r="CVV31"/>
      <c r="CVW31"/>
      <c r="CVX31"/>
      <c r="CVY31"/>
      <c r="CVZ31"/>
      <c r="CWA31"/>
      <c r="CWB31"/>
      <c r="CWC31"/>
      <c r="CWD31"/>
      <c r="CWE31"/>
      <c r="CWF31"/>
      <c r="CWG31"/>
      <c r="CWH31"/>
      <c r="CWI31"/>
      <c r="CWJ31"/>
      <c r="CWK31"/>
      <c r="CWL31"/>
      <c r="CWM31"/>
      <c r="CWN31"/>
      <c r="CWO31"/>
      <c r="CWP31"/>
      <c r="CWQ31"/>
      <c r="CWR31"/>
      <c r="CWS31"/>
      <c r="CWT31"/>
      <c r="CWU31"/>
      <c r="CWV31"/>
      <c r="CWW31"/>
      <c r="CWX31"/>
      <c r="CWY31"/>
      <c r="CWZ31"/>
      <c r="CXA31"/>
      <c r="CXB31"/>
      <c r="CXC31"/>
      <c r="CXD31"/>
      <c r="CXE31"/>
      <c r="CXF31"/>
      <c r="CXG31"/>
      <c r="CXH31"/>
      <c r="CXI31"/>
      <c r="CXJ31"/>
      <c r="CXK31"/>
      <c r="CXL31"/>
      <c r="CXM31"/>
      <c r="CXN31"/>
      <c r="CXO31"/>
      <c r="CXP31"/>
      <c r="CXQ31"/>
      <c r="CXR31"/>
      <c r="CXS31"/>
      <c r="CXT31"/>
      <c r="CXU31"/>
      <c r="CXV31"/>
      <c r="CXW31"/>
      <c r="CXX31"/>
      <c r="CXY31"/>
      <c r="CXZ31"/>
      <c r="CYA31"/>
      <c r="CYB31"/>
      <c r="CYC31"/>
      <c r="CYD31"/>
      <c r="CYE31"/>
      <c r="CYF31"/>
      <c r="CYG31"/>
      <c r="CYH31"/>
      <c r="CYI31"/>
      <c r="CYJ31"/>
      <c r="CYK31"/>
      <c r="CYL31"/>
      <c r="CYM31"/>
      <c r="CYN31"/>
      <c r="CYO31"/>
      <c r="CYP31"/>
      <c r="CYQ31"/>
      <c r="CYR31"/>
      <c r="CYS31"/>
      <c r="CYT31"/>
      <c r="CYU31"/>
      <c r="CYV31"/>
      <c r="CYW31"/>
      <c r="CYX31"/>
      <c r="CYY31"/>
      <c r="CYZ31"/>
      <c r="CZA31"/>
      <c r="CZB31"/>
      <c r="CZC31"/>
      <c r="CZD31"/>
      <c r="CZE31"/>
      <c r="CZF31"/>
      <c r="CZG31"/>
      <c r="CZH31"/>
      <c r="CZI31"/>
      <c r="CZJ31"/>
      <c r="CZK31"/>
      <c r="CZL31"/>
      <c r="CZM31"/>
      <c r="CZN31"/>
      <c r="CZO31"/>
      <c r="CZP31"/>
      <c r="CZQ31"/>
      <c r="CZR31"/>
      <c r="CZS31"/>
      <c r="CZT31"/>
      <c r="CZU31"/>
      <c r="CZV31"/>
      <c r="CZW31"/>
      <c r="CZX31"/>
      <c r="CZY31"/>
      <c r="CZZ31"/>
      <c r="DAA31"/>
      <c r="DAB31"/>
      <c r="DAC31"/>
      <c r="DAD31"/>
      <c r="DAE31"/>
      <c r="DAF31"/>
      <c r="DAG31"/>
      <c r="DAH31"/>
      <c r="DAI31"/>
      <c r="DAJ31"/>
      <c r="DAK31"/>
      <c r="DAL31"/>
      <c r="DAM31"/>
      <c r="DAN31"/>
      <c r="DAO31"/>
      <c r="DAP31"/>
      <c r="DAQ31"/>
      <c r="DAR31"/>
      <c r="DAS31"/>
      <c r="DAT31"/>
      <c r="DAU31"/>
      <c r="DAV31"/>
      <c r="DAW31"/>
      <c r="DAX31"/>
      <c r="DAY31"/>
      <c r="DAZ31"/>
      <c r="DBA31"/>
      <c r="DBB31"/>
      <c r="DBC31"/>
      <c r="DBD31"/>
      <c r="DBE31"/>
      <c r="DBF31"/>
      <c r="DBG31"/>
      <c r="DBH31"/>
      <c r="DBI31"/>
      <c r="DBJ31"/>
      <c r="DBK31"/>
      <c r="DBL31"/>
      <c r="DBM31"/>
      <c r="DBN31"/>
      <c r="DBO31"/>
      <c r="DBP31"/>
      <c r="DBQ31"/>
      <c r="DBR31"/>
      <c r="DBS31"/>
      <c r="DBT31"/>
      <c r="DBU31"/>
      <c r="DBV31"/>
      <c r="DBW31"/>
      <c r="DBX31"/>
      <c r="DBY31"/>
      <c r="DBZ31"/>
      <c r="DCA31"/>
      <c r="DCB31"/>
      <c r="DCC31"/>
      <c r="DCD31"/>
      <c r="DCE31"/>
      <c r="DCF31"/>
      <c r="DCG31"/>
      <c r="DCH31"/>
      <c r="DCI31"/>
      <c r="DCJ31"/>
      <c r="DCK31"/>
      <c r="DCL31"/>
      <c r="DCM31"/>
      <c r="DCN31"/>
      <c r="DCO31"/>
      <c r="DCP31"/>
      <c r="DCQ31"/>
      <c r="DCR31"/>
      <c r="DCS31"/>
      <c r="DCT31"/>
      <c r="DCU31"/>
      <c r="DCV31"/>
      <c r="DCW31"/>
      <c r="DCX31"/>
      <c r="DCY31"/>
      <c r="DCZ31"/>
      <c r="DDA31"/>
      <c r="DDB31"/>
      <c r="DDC31"/>
      <c r="DDD31"/>
      <c r="DDE31"/>
      <c r="DDF31"/>
      <c r="DDG31"/>
      <c r="DDH31"/>
      <c r="DDI31"/>
      <c r="DDJ31"/>
      <c r="DDK31"/>
      <c r="DDL31"/>
      <c r="DDM31"/>
      <c r="DDN31"/>
      <c r="DDO31"/>
      <c r="DDP31"/>
      <c r="DDQ31"/>
      <c r="DDR31"/>
      <c r="DDS31"/>
      <c r="DDT31"/>
      <c r="DDU31"/>
      <c r="DDV31"/>
      <c r="DDW31"/>
      <c r="DDX31"/>
      <c r="DDY31"/>
      <c r="DDZ31"/>
      <c r="DEA31"/>
      <c r="DEB31"/>
      <c r="DEC31"/>
      <c r="DED31"/>
      <c r="DEE31"/>
      <c r="DEF31"/>
      <c r="DEG31"/>
      <c r="DEH31"/>
      <c r="DEI31"/>
      <c r="DEJ31"/>
      <c r="DEK31"/>
      <c r="DEL31"/>
      <c r="DEM31"/>
      <c r="DEN31"/>
      <c r="DEO31"/>
      <c r="DEP31"/>
      <c r="DEQ31"/>
      <c r="DER31"/>
      <c r="DES31"/>
      <c r="DET31"/>
      <c r="DEU31"/>
      <c r="DEV31"/>
      <c r="DEW31"/>
      <c r="DEX31"/>
      <c r="DEY31"/>
      <c r="DEZ31"/>
      <c r="DFA31"/>
      <c r="DFB31"/>
      <c r="DFC31"/>
      <c r="DFD31"/>
      <c r="DFE31"/>
      <c r="DFF31"/>
      <c r="DFG31"/>
      <c r="DFH31"/>
      <c r="DFI31"/>
      <c r="DFJ31"/>
      <c r="DFK31"/>
      <c r="DFL31"/>
      <c r="DFM31"/>
      <c r="DFN31"/>
      <c r="DFO31"/>
      <c r="DFP31"/>
      <c r="DFQ31"/>
      <c r="DFR31"/>
      <c r="DFS31"/>
      <c r="DFT31"/>
      <c r="DFU31"/>
      <c r="DFV31"/>
      <c r="DFW31"/>
      <c r="DFX31"/>
      <c r="DFY31"/>
      <c r="DFZ31"/>
      <c r="DGA31"/>
      <c r="DGB31"/>
      <c r="DGC31"/>
      <c r="DGD31"/>
      <c r="DGE31"/>
      <c r="DGF31"/>
      <c r="DGG31"/>
      <c r="DGH31"/>
      <c r="DGI31"/>
      <c r="DGJ31"/>
      <c r="DGK31"/>
      <c r="DGL31"/>
      <c r="DGM31"/>
      <c r="DGN31"/>
      <c r="DGO31"/>
      <c r="DGP31"/>
      <c r="DGQ31"/>
      <c r="DGR31"/>
      <c r="DGS31"/>
      <c r="DGT31"/>
      <c r="DGU31"/>
      <c r="DGV31"/>
      <c r="DGW31"/>
      <c r="DGX31"/>
      <c r="DGY31"/>
      <c r="DGZ31"/>
      <c r="DHA31"/>
      <c r="DHB31"/>
      <c r="DHC31"/>
      <c r="DHD31"/>
      <c r="DHE31"/>
      <c r="DHF31"/>
      <c r="DHG31"/>
      <c r="DHH31"/>
      <c r="DHI31"/>
      <c r="DHJ31"/>
      <c r="DHK31"/>
      <c r="DHL31"/>
      <c r="DHM31"/>
      <c r="DHN31"/>
      <c r="DHO31"/>
      <c r="DHP31"/>
      <c r="DHQ31"/>
      <c r="DHR31"/>
      <c r="DHS31"/>
      <c r="DHT31"/>
      <c r="DHU31"/>
      <c r="DHV31"/>
      <c r="DHW31"/>
      <c r="DHX31"/>
      <c r="DHY31"/>
      <c r="DHZ31"/>
      <c r="DIA31"/>
      <c r="DIB31"/>
      <c r="DIC31"/>
      <c r="DID31"/>
      <c r="DIE31"/>
      <c r="DIF31"/>
      <c r="DIG31"/>
      <c r="DIH31"/>
      <c r="DII31"/>
      <c r="DIJ31"/>
      <c r="DIK31"/>
      <c r="DIL31"/>
      <c r="DIM31"/>
      <c r="DIN31"/>
      <c r="DIO31"/>
      <c r="DIP31"/>
      <c r="DIQ31"/>
      <c r="DIR31"/>
      <c r="DIS31"/>
      <c r="DIT31"/>
      <c r="DIU31"/>
      <c r="DIV31"/>
      <c r="DIW31"/>
      <c r="DIX31"/>
      <c r="DIY31"/>
      <c r="DIZ31"/>
      <c r="DJA31"/>
      <c r="DJB31"/>
      <c r="DJC31"/>
      <c r="DJD31"/>
      <c r="DJE31"/>
      <c r="DJF31"/>
      <c r="DJG31"/>
      <c r="DJH31"/>
      <c r="DJI31"/>
      <c r="DJJ31"/>
      <c r="DJK31"/>
      <c r="DJL31"/>
      <c r="DJM31"/>
      <c r="DJN31"/>
      <c r="DJO31"/>
      <c r="DJP31"/>
      <c r="DJQ31"/>
      <c r="DJR31"/>
      <c r="DJS31"/>
      <c r="DJT31"/>
      <c r="DJU31"/>
      <c r="DJV31"/>
      <c r="DJW31"/>
      <c r="DJX31"/>
      <c r="DJY31"/>
      <c r="DJZ31"/>
      <c r="DKA31"/>
      <c r="DKB31"/>
      <c r="DKC31"/>
      <c r="DKD31"/>
      <c r="DKE31"/>
      <c r="DKF31"/>
      <c r="DKG31"/>
      <c r="DKH31"/>
      <c r="DKI31"/>
      <c r="DKJ31"/>
      <c r="DKK31"/>
      <c r="DKL31"/>
      <c r="DKM31"/>
      <c r="DKN31"/>
      <c r="DKO31"/>
      <c r="DKP31"/>
      <c r="DKQ31"/>
      <c r="DKR31"/>
      <c r="DKS31"/>
      <c r="DKT31"/>
      <c r="DKU31"/>
      <c r="DKV31"/>
      <c r="DKW31"/>
      <c r="DKX31"/>
      <c r="DKY31"/>
      <c r="DKZ31"/>
      <c r="DLA31"/>
      <c r="DLB31"/>
      <c r="DLC31"/>
      <c r="DLD31"/>
      <c r="DLE31"/>
      <c r="DLF31"/>
      <c r="DLG31"/>
      <c r="DLH31"/>
      <c r="DLI31"/>
      <c r="DLJ31"/>
      <c r="DLK31"/>
      <c r="DLL31"/>
      <c r="DLM31"/>
      <c r="DLN31"/>
      <c r="DLO31"/>
      <c r="DLP31"/>
      <c r="DLQ31"/>
      <c r="DLR31"/>
      <c r="DLS31"/>
      <c r="DLT31"/>
      <c r="DLU31"/>
      <c r="DLV31"/>
      <c r="DLW31"/>
      <c r="DLX31"/>
      <c r="DLY31"/>
      <c r="DLZ31"/>
      <c r="DMA31"/>
      <c r="DMB31"/>
      <c r="DMC31"/>
      <c r="DMD31"/>
      <c r="DME31"/>
      <c r="DMF31"/>
      <c r="DMG31"/>
      <c r="DMH31"/>
      <c r="DMI31"/>
      <c r="DMJ31"/>
      <c r="DMK31"/>
      <c r="DML31"/>
      <c r="DMM31"/>
      <c r="DMN31"/>
      <c r="DMO31"/>
      <c r="DMP31"/>
      <c r="DMQ31"/>
      <c r="DMR31"/>
      <c r="DMS31"/>
      <c r="DMT31"/>
      <c r="DMU31"/>
      <c r="DMV31"/>
      <c r="DMW31"/>
      <c r="DMX31"/>
      <c r="DMY31"/>
      <c r="DMZ31"/>
      <c r="DNA31"/>
      <c r="DNB31"/>
      <c r="DNC31"/>
      <c r="DND31"/>
      <c r="DNE31"/>
      <c r="DNF31"/>
      <c r="DNG31"/>
      <c r="DNH31"/>
      <c r="DNI31"/>
      <c r="DNJ31"/>
      <c r="DNK31"/>
      <c r="DNL31"/>
      <c r="DNM31"/>
      <c r="DNN31"/>
      <c r="DNO31"/>
      <c r="DNP31"/>
      <c r="DNQ31"/>
      <c r="DNR31"/>
      <c r="DNS31"/>
      <c r="DNT31"/>
      <c r="DNU31"/>
      <c r="DNV31"/>
      <c r="DNW31"/>
      <c r="DNX31"/>
      <c r="DNY31"/>
      <c r="DNZ31"/>
      <c r="DOA31"/>
      <c r="DOB31"/>
      <c r="DOC31"/>
      <c r="DOD31"/>
      <c r="DOE31"/>
      <c r="DOF31"/>
      <c r="DOG31"/>
      <c r="DOH31"/>
      <c r="DOI31"/>
      <c r="DOJ31"/>
      <c r="DOK31"/>
      <c r="DOL31"/>
      <c r="DOM31"/>
      <c r="DON31"/>
      <c r="DOO31"/>
      <c r="DOP31"/>
      <c r="DOQ31"/>
      <c r="DOR31"/>
      <c r="DOS31"/>
      <c r="DOT31"/>
      <c r="DOU31"/>
      <c r="DOV31"/>
      <c r="DOW31"/>
      <c r="DOX31"/>
      <c r="DOY31"/>
      <c r="DOZ31"/>
      <c r="DPA31"/>
      <c r="DPB31"/>
      <c r="DPC31"/>
      <c r="DPD31"/>
      <c r="DPE31"/>
      <c r="DPF31"/>
      <c r="DPG31"/>
      <c r="DPH31"/>
      <c r="DPI31"/>
      <c r="DPJ31"/>
      <c r="DPK31"/>
      <c r="DPL31"/>
      <c r="DPM31"/>
      <c r="DPN31"/>
      <c r="DPO31"/>
      <c r="DPP31"/>
      <c r="DPQ31"/>
      <c r="DPR31"/>
      <c r="DPS31"/>
      <c r="DPT31"/>
      <c r="DPU31"/>
      <c r="DPV31"/>
      <c r="DPW31"/>
      <c r="DPX31"/>
      <c r="DPY31"/>
      <c r="DPZ31"/>
      <c r="DQA31"/>
      <c r="DQB31"/>
      <c r="DQC31"/>
      <c r="DQD31"/>
      <c r="DQE31"/>
      <c r="DQF31"/>
      <c r="DQG31"/>
      <c r="DQH31"/>
      <c r="DQI31"/>
      <c r="DQJ31"/>
      <c r="DQK31"/>
      <c r="DQL31"/>
      <c r="DQM31"/>
      <c r="DQN31"/>
      <c r="DQO31"/>
      <c r="DQP31"/>
      <c r="DQQ31"/>
      <c r="DQR31"/>
      <c r="DQS31"/>
      <c r="DQT31"/>
      <c r="DQU31"/>
      <c r="DQV31"/>
      <c r="DQW31"/>
      <c r="DQX31"/>
      <c r="DQY31"/>
      <c r="DQZ31"/>
      <c r="DRA31"/>
      <c r="DRB31"/>
      <c r="DRC31"/>
      <c r="DRD31"/>
      <c r="DRE31"/>
      <c r="DRF31"/>
      <c r="DRG31"/>
      <c r="DRH31"/>
      <c r="DRI31"/>
      <c r="DRJ31"/>
      <c r="DRK31"/>
      <c r="DRL31"/>
      <c r="DRM31"/>
      <c r="DRN31"/>
      <c r="DRO31"/>
      <c r="DRP31"/>
      <c r="DRQ31"/>
      <c r="DRR31"/>
      <c r="DRS31"/>
      <c r="DRT31"/>
      <c r="DRU31"/>
      <c r="DRV31"/>
      <c r="DRW31"/>
      <c r="DRX31"/>
      <c r="DRY31"/>
      <c r="DRZ31"/>
      <c r="DSA31"/>
      <c r="DSB31"/>
      <c r="DSC31"/>
      <c r="DSD31"/>
      <c r="DSE31"/>
      <c r="DSF31"/>
      <c r="DSG31"/>
      <c r="DSH31"/>
      <c r="DSI31"/>
      <c r="DSJ31"/>
      <c r="DSK31"/>
      <c r="DSL31"/>
      <c r="DSM31"/>
      <c r="DSN31"/>
      <c r="DSO31"/>
      <c r="DSP31"/>
      <c r="DSQ31"/>
      <c r="DSR31"/>
      <c r="DSS31"/>
      <c r="DST31"/>
      <c r="DSU31"/>
      <c r="DSV31"/>
      <c r="DSW31"/>
      <c r="DSX31"/>
      <c r="DSY31"/>
      <c r="DSZ31"/>
      <c r="DTA31"/>
      <c r="DTB31"/>
      <c r="DTC31"/>
      <c r="DTD31"/>
      <c r="DTE31"/>
      <c r="DTF31"/>
      <c r="DTG31"/>
      <c r="DTH31"/>
      <c r="DTI31"/>
      <c r="DTJ31"/>
      <c r="DTK31"/>
      <c r="DTL31"/>
      <c r="DTM31"/>
      <c r="DTN31"/>
      <c r="DTO31"/>
      <c r="DTP31"/>
      <c r="DTQ31"/>
      <c r="DTR31"/>
      <c r="DTS31"/>
      <c r="DTT31"/>
      <c r="DTU31"/>
      <c r="DTV31"/>
      <c r="DTW31"/>
      <c r="DTX31"/>
      <c r="DTY31"/>
      <c r="DTZ31"/>
      <c r="DUA31"/>
      <c r="DUB31"/>
      <c r="DUC31"/>
      <c r="DUD31"/>
      <c r="DUE31"/>
      <c r="DUF31"/>
      <c r="DUG31"/>
      <c r="DUH31"/>
      <c r="DUI31"/>
      <c r="DUJ31"/>
      <c r="DUK31"/>
      <c r="DUL31"/>
      <c r="DUM31"/>
      <c r="DUN31"/>
      <c r="DUO31"/>
      <c r="DUP31"/>
      <c r="DUQ31"/>
      <c r="DUR31"/>
      <c r="DUS31"/>
      <c r="DUT31"/>
      <c r="DUU31"/>
      <c r="DUV31"/>
      <c r="DUW31"/>
      <c r="DUX31"/>
      <c r="DUY31"/>
      <c r="DUZ31"/>
      <c r="DVA31"/>
      <c r="DVB31"/>
      <c r="DVC31"/>
      <c r="DVD31"/>
      <c r="DVE31"/>
      <c r="DVF31"/>
      <c r="DVG31"/>
      <c r="DVH31"/>
      <c r="DVI31"/>
      <c r="DVJ31"/>
      <c r="DVK31"/>
      <c r="DVL31"/>
      <c r="DVM31"/>
      <c r="DVN31"/>
      <c r="DVO31"/>
      <c r="DVP31"/>
      <c r="DVQ31"/>
      <c r="DVR31"/>
      <c r="DVS31"/>
      <c r="DVT31"/>
      <c r="DVU31"/>
      <c r="DVV31"/>
      <c r="DVW31"/>
      <c r="DVX31"/>
      <c r="DVY31"/>
      <c r="DVZ31"/>
      <c r="DWA31"/>
      <c r="DWB31"/>
      <c r="DWC31"/>
      <c r="DWD31"/>
      <c r="DWE31"/>
      <c r="DWF31"/>
      <c r="DWG31"/>
      <c r="DWH31"/>
      <c r="DWI31"/>
      <c r="DWJ31"/>
      <c r="DWK31"/>
      <c r="DWL31"/>
      <c r="DWM31"/>
      <c r="DWN31"/>
      <c r="DWO31"/>
      <c r="DWP31"/>
      <c r="DWQ31"/>
      <c r="DWR31"/>
      <c r="DWS31"/>
      <c r="DWT31"/>
      <c r="DWU31"/>
      <c r="DWV31"/>
      <c r="DWW31"/>
      <c r="DWX31"/>
      <c r="DWY31"/>
      <c r="DWZ31"/>
      <c r="DXA31"/>
      <c r="DXB31"/>
      <c r="DXC31"/>
      <c r="DXD31"/>
      <c r="DXE31"/>
      <c r="DXF31"/>
      <c r="DXG31"/>
      <c r="DXH31"/>
      <c r="DXI31"/>
      <c r="DXJ31"/>
      <c r="DXK31"/>
      <c r="DXL31"/>
      <c r="DXM31"/>
      <c r="DXN31"/>
      <c r="DXO31"/>
      <c r="DXP31"/>
      <c r="DXQ31"/>
      <c r="DXR31"/>
      <c r="DXS31"/>
      <c r="DXT31"/>
      <c r="DXU31"/>
      <c r="DXV31"/>
      <c r="DXW31"/>
      <c r="DXX31"/>
      <c r="DXY31"/>
      <c r="DXZ31"/>
      <c r="DYA31"/>
      <c r="DYB31"/>
      <c r="DYC31"/>
      <c r="DYD31"/>
      <c r="DYE31"/>
      <c r="DYF31"/>
      <c r="DYG31"/>
      <c r="DYH31"/>
      <c r="DYI31"/>
      <c r="DYJ31"/>
      <c r="DYK31"/>
      <c r="DYL31"/>
      <c r="DYM31"/>
      <c r="DYN31"/>
      <c r="DYO31"/>
      <c r="DYP31"/>
      <c r="DYQ31"/>
      <c r="DYR31"/>
      <c r="DYS31"/>
      <c r="DYT31"/>
      <c r="DYU31"/>
      <c r="DYV31"/>
      <c r="DYW31"/>
      <c r="DYX31"/>
      <c r="DYY31"/>
      <c r="DYZ31"/>
      <c r="DZA31"/>
      <c r="DZB31"/>
      <c r="DZC31"/>
      <c r="DZD31"/>
      <c r="DZE31"/>
      <c r="DZF31"/>
      <c r="DZG31"/>
      <c r="DZH31"/>
      <c r="DZI31"/>
      <c r="DZJ31"/>
      <c r="DZK31"/>
      <c r="DZL31"/>
      <c r="DZM31"/>
      <c r="DZN31"/>
      <c r="DZO31"/>
      <c r="DZP31"/>
      <c r="DZQ31"/>
      <c r="DZR31"/>
      <c r="DZS31"/>
      <c r="DZT31"/>
      <c r="DZU31"/>
      <c r="DZV31"/>
      <c r="DZW31"/>
      <c r="DZX31"/>
      <c r="DZY31"/>
      <c r="DZZ31"/>
      <c r="EAA31"/>
      <c r="EAB31"/>
      <c r="EAC31"/>
      <c r="EAD31"/>
      <c r="EAE31"/>
      <c r="EAF31"/>
      <c r="EAG31"/>
      <c r="EAH31"/>
      <c r="EAI31"/>
      <c r="EAJ31"/>
      <c r="EAK31"/>
      <c r="EAL31"/>
      <c r="EAM31"/>
      <c r="EAN31"/>
      <c r="EAO31"/>
      <c r="EAP31"/>
      <c r="EAQ31"/>
      <c r="EAR31"/>
      <c r="EAS31"/>
      <c r="EAT31"/>
      <c r="EAU31"/>
      <c r="EAV31"/>
      <c r="EAW31"/>
      <c r="EAX31"/>
      <c r="EAY31"/>
      <c r="EAZ31"/>
      <c r="EBA31"/>
      <c r="EBB31"/>
      <c r="EBC31"/>
      <c r="EBD31"/>
      <c r="EBE31"/>
      <c r="EBF31"/>
      <c r="EBG31"/>
      <c r="EBH31"/>
      <c r="EBI31"/>
      <c r="EBJ31"/>
      <c r="EBK31"/>
      <c r="EBL31"/>
      <c r="EBM31"/>
      <c r="EBN31"/>
      <c r="EBO31"/>
      <c r="EBP31"/>
      <c r="EBQ31"/>
      <c r="EBR31"/>
      <c r="EBS31"/>
      <c r="EBT31"/>
      <c r="EBU31"/>
      <c r="EBV31"/>
      <c r="EBW31"/>
      <c r="EBX31"/>
      <c r="EBY31"/>
      <c r="EBZ31"/>
      <c r="ECA31"/>
      <c r="ECB31"/>
      <c r="ECC31"/>
      <c r="ECD31"/>
      <c r="ECE31"/>
      <c r="ECF31"/>
      <c r="ECG31"/>
      <c r="ECH31"/>
      <c r="ECI31"/>
      <c r="ECJ31"/>
      <c r="ECK31"/>
      <c r="ECL31"/>
      <c r="ECM31"/>
      <c r="ECN31"/>
      <c r="ECO31"/>
      <c r="ECP31"/>
      <c r="ECQ31"/>
      <c r="ECR31"/>
      <c r="ECS31"/>
      <c r="ECT31"/>
      <c r="ECU31"/>
      <c r="ECV31"/>
      <c r="ECW31"/>
      <c r="ECX31"/>
      <c r="ECY31"/>
      <c r="ECZ31"/>
      <c r="EDA31"/>
      <c r="EDB31"/>
      <c r="EDC31"/>
      <c r="EDD31"/>
      <c r="EDE31"/>
      <c r="EDF31"/>
      <c r="EDG31"/>
      <c r="EDH31"/>
      <c r="EDI31"/>
      <c r="EDJ31"/>
      <c r="EDK31"/>
      <c r="EDL31"/>
      <c r="EDM31"/>
      <c r="EDN31"/>
      <c r="EDO31"/>
      <c r="EDP31"/>
      <c r="EDQ31"/>
      <c r="EDR31"/>
      <c r="EDS31"/>
      <c r="EDT31"/>
      <c r="EDU31"/>
      <c r="EDV31"/>
      <c r="EDW31"/>
      <c r="EDX31"/>
      <c r="EDY31"/>
      <c r="EDZ31"/>
      <c r="EEA31"/>
      <c r="EEB31"/>
      <c r="EEC31"/>
      <c r="EED31"/>
      <c r="EEE31"/>
      <c r="EEF31"/>
      <c r="EEG31"/>
      <c r="EEH31"/>
      <c r="EEI31"/>
      <c r="EEJ31"/>
      <c r="EEK31"/>
      <c r="EEL31"/>
      <c r="EEM31"/>
      <c r="EEN31"/>
      <c r="EEO31"/>
      <c r="EEP31"/>
      <c r="EEQ31"/>
      <c r="EER31"/>
      <c r="EES31"/>
      <c r="EET31"/>
      <c r="EEU31"/>
      <c r="EEV31"/>
      <c r="EEW31"/>
      <c r="EEX31"/>
      <c r="EEY31"/>
      <c r="EEZ31"/>
      <c r="EFA31"/>
      <c r="EFB31"/>
      <c r="EFC31"/>
      <c r="EFD31"/>
      <c r="EFE31"/>
      <c r="EFF31"/>
      <c r="EFG31"/>
      <c r="EFH31"/>
      <c r="EFI31"/>
      <c r="EFJ31"/>
      <c r="EFK31"/>
      <c r="EFL31"/>
      <c r="EFM31"/>
      <c r="EFN31"/>
      <c r="EFO31"/>
      <c r="EFP31"/>
      <c r="EFQ31"/>
      <c r="EFR31"/>
      <c r="EFS31"/>
      <c r="EFT31"/>
      <c r="EFU31"/>
      <c r="EFV31"/>
      <c r="EFW31"/>
      <c r="EFX31"/>
      <c r="EFY31"/>
      <c r="EFZ31"/>
      <c r="EGA31"/>
      <c r="EGB31"/>
      <c r="EGC31"/>
      <c r="EGD31"/>
      <c r="EGE31"/>
      <c r="EGF31"/>
      <c r="EGG31"/>
      <c r="EGH31"/>
      <c r="EGI31"/>
      <c r="EGJ31"/>
      <c r="EGK31"/>
      <c r="EGL31"/>
      <c r="EGM31"/>
      <c r="EGN31"/>
      <c r="EGO31"/>
      <c r="EGP31"/>
      <c r="EGQ31"/>
      <c r="EGR31"/>
      <c r="EGS31"/>
      <c r="EGT31"/>
      <c r="EGU31"/>
      <c r="EGV31"/>
      <c r="EGW31"/>
      <c r="EGX31"/>
      <c r="EGY31"/>
      <c r="EGZ31"/>
      <c r="EHA31"/>
      <c r="EHB31"/>
      <c r="EHC31"/>
      <c r="EHD31"/>
      <c r="EHE31"/>
      <c r="EHF31"/>
      <c r="EHG31"/>
      <c r="EHH31"/>
      <c r="EHI31"/>
      <c r="EHJ31"/>
      <c r="EHK31"/>
      <c r="EHL31"/>
      <c r="EHM31"/>
      <c r="EHN31"/>
      <c r="EHO31"/>
      <c r="EHP31"/>
      <c r="EHQ31"/>
      <c r="EHR31"/>
      <c r="EHS31"/>
      <c r="EHT31"/>
      <c r="EHU31"/>
      <c r="EHV31"/>
      <c r="EHW31"/>
      <c r="EHX31"/>
      <c r="EHY31"/>
      <c r="EHZ31"/>
      <c r="EIA31"/>
      <c r="EIB31"/>
      <c r="EIC31"/>
      <c r="EID31"/>
      <c r="EIE31"/>
      <c r="EIF31"/>
      <c r="EIG31"/>
      <c r="EIH31"/>
      <c r="EII31"/>
      <c r="EIJ31"/>
      <c r="EIK31"/>
      <c r="EIL31"/>
      <c r="EIM31"/>
      <c r="EIN31"/>
      <c r="EIO31"/>
      <c r="EIP31"/>
      <c r="EIQ31"/>
      <c r="EIR31"/>
      <c r="EIS31"/>
      <c r="EIT31"/>
      <c r="EIU31"/>
      <c r="EIV31"/>
      <c r="EIW31"/>
      <c r="EIX31"/>
      <c r="EIY31"/>
      <c r="EIZ31"/>
      <c r="EJA31"/>
      <c r="EJB31"/>
      <c r="EJC31"/>
      <c r="EJD31"/>
      <c r="EJE31"/>
      <c r="EJF31"/>
      <c r="EJG31"/>
      <c r="EJH31"/>
      <c r="EJI31"/>
      <c r="EJJ31"/>
      <c r="EJK31"/>
      <c r="EJL31"/>
      <c r="EJM31"/>
      <c r="EJN31"/>
      <c r="EJO31"/>
      <c r="EJP31"/>
      <c r="EJQ31"/>
      <c r="EJR31"/>
      <c r="EJS31"/>
      <c r="EJT31"/>
      <c r="EJU31"/>
      <c r="EJV31"/>
      <c r="EJW31"/>
      <c r="EJX31"/>
      <c r="EJY31"/>
      <c r="EJZ31"/>
      <c r="EKA31"/>
      <c r="EKB31"/>
      <c r="EKC31"/>
      <c r="EKD31"/>
      <c r="EKE31"/>
      <c r="EKF31"/>
      <c r="EKG31"/>
      <c r="EKH31"/>
      <c r="EKI31"/>
      <c r="EKJ31"/>
      <c r="EKK31"/>
      <c r="EKL31"/>
      <c r="EKM31"/>
      <c r="EKN31"/>
      <c r="EKO31"/>
      <c r="EKP31"/>
      <c r="EKQ31"/>
      <c r="EKR31"/>
      <c r="EKS31"/>
      <c r="EKT31"/>
      <c r="EKU31"/>
      <c r="EKV31"/>
      <c r="EKW31"/>
      <c r="EKX31"/>
      <c r="EKY31"/>
      <c r="EKZ31"/>
      <c r="ELA31"/>
      <c r="ELB31"/>
      <c r="ELC31"/>
      <c r="ELD31"/>
      <c r="ELE31"/>
      <c r="ELF31"/>
      <c r="ELG31"/>
      <c r="ELH31"/>
      <c r="ELI31"/>
      <c r="ELJ31"/>
      <c r="ELK31"/>
      <c r="ELL31"/>
      <c r="ELM31"/>
      <c r="ELN31"/>
      <c r="ELO31"/>
      <c r="ELP31"/>
      <c r="ELQ31"/>
      <c r="ELR31"/>
      <c r="ELS31"/>
      <c r="ELT31"/>
      <c r="ELU31"/>
      <c r="ELV31"/>
      <c r="ELW31"/>
      <c r="ELX31"/>
      <c r="ELY31"/>
      <c r="ELZ31"/>
      <c r="EMA31"/>
      <c r="EMB31"/>
      <c r="EMC31"/>
      <c r="EMD31"/>
      <c r="EME31"/>
      <c r="EMF31"/>
      <c r="EMG31"/>
      <c r="EMH31"/>
      <c r="EMI31"/>
      <c r="EMJ31"/>
      <c r="EMK31"/>
      <c r="EML31"/>
      <c r="EMM31"/>
      <c r="EMN31"/>
      <c r="EMO31"/>
      <c r="EMP31"/>
      <c r="EMQ31"/>
      <c r="EMR31"/>
      <c r="EMS31"/>
      <c r="EMT31"/>
      <c r="EMU31"/>
      <c r="EMV31"/>
      <c r="EMW31"/>
      <c r="EMX31"/>
      <c r="EMY31"/>
      <c r="EMZ31"/>
      <c r="ENA31"/>
      <c r="ENB31"/>
      <c r="ENC31"/>
      <c r="END31"/>
      <c r="ENE31"/>
      <c r="ENF31"/>
      <c r="ENG31"/>
      <c r="ENH31"/>
      <c r="ENI31"/>
      <c r="ENJ31"/>
      <c r="ENK31"/>
      <c r="ENL31"/>
      <c r="ENM31"/>
      <c r="ENN31"/>
      <c r="ENO31"/>
      <c r="ENP31"/>
      <c r="ENQ31"/>
      <c r="ENR31"/>
      <c r="ENS31"/>
      <c r="ENT31"/>
      <c r="ENU31"/>
      <c r="ENV31"/>
      <c r="ENW31"/>
      <c r="ENX31"/>
      <c r="ENY31"/>
      <c r="ENZ31"/>
      <c r="EOA31"/>
      <c r="EOB31"/>
      <c r="EOC31"/>
      <c r="EOD31"/>
      <c r="EOE31"/>
      <c r="EOF31"/>
      <c r="EOG31"/>
      <c r="EOH31"/>
      <c r="EOI31"/>
      <c r="EOJ31"/>
      <c r="EOK31"/>
      <c r="EOL31"/>
      <c r="EOM31"/>
      <c r="EON31"/>
      <c r="EOO31"/>
      <c r="EOP31"/>
      <c r="EOQ31"/>
      <c r="EOR31"/>
      <c r="EOS31"/>
      <c r="EOT31"/>
      <c r="EOU31"/>
      <c r="EOV31"/>
      <c r="EOW31"/>
      <c r="EOX31"/>
      <c r="EOY31"/>
      <c r="EOZ31"/>
      <c r="EPA31"/>
      <c r="EPB31"/>
      <c r="EPC31"/>
      <c r="EPD31"/>
      <c r="EPE31"/>
      <c r="EPF31"/>
      <c r="EPG31"/>
      <c r="EPH31"/>
      <c r="EPI31"/>
      <c r="EPJ31"/>
      <c r="EPK31"/>
      <c r="EPL31"/>
      <c r="EPM31"/>
      <c r="EPN31"/>
      <c r="EPO31"/>
      <c r="EPP31"/>
      <c r="EPQ31"/>
      <c r="EPR31"/>
      <c r="EPS31"/>
      <c r="EPT31"/>
      <c r="EPU31"/>
      <c r="EPV31"/>
      <c r="EPW31"/>
      <c r="EPX31"/>
      <c r="EPY31"/>
      <c r="EPZ31"/>
      <c r="EQA31"/>
      <c r="EQB31"/>
      <c r="EQC31"/>
      <c r="EQD31"/>
      <c r="EQE31"/>
      <c r="EQF31"/>
      <c r="EQG31"/>
      <c r="EQH31"/>
      <c r="EQI31"/>
      <c r="EQJ31"/>
      <c r="EQK31"/>
      <c r="EQL31"/>
      <c r="EQM31"/>
      <c r="EQN31"/>
      <c r="EQO31"/>
      <c r="EQP31"/>
      <c r="EQQ31"/>
      <c r="EQR31"/>
      <c r="EQS31"/>
      <c r="EQT31"/>
      <c r="EQU31"/>
      <c r="EQV31"/>
      <c r="EQW31"/>
      <c r="EQX31"/>
      <c r="EQY31"/>
      <c r="EQZ31"/>
      <c r="ERA31"/>
      <c r="ERB31"/>
      <c r="ERC31"/>
      <c r="ERD31"/>
      <c r="ERE31"/>
      <c r="ERF31"/>
      <c r="ERG31"/>
      <c r="ERH31"/>
      <c r="ERI31"/>
      <c r="ERJ31"/>
      <c r="ERK31"/>
      <c r="ERL31"/>
      <c r="ERM31"/>
      <c r="ERN31"/>
      <c r="ERO31"/>
      <c r="ERP31"/>
      <c r="ERQ31"/>
      <c r="ERR31"/>
      <c r="ERS31"/>
      <c r="ERT31"/>
      <c r="ERU31"/>
      <c r="ERV31"/>
      <c r="ERW31"/>
      <c r="ERX31"/>
      <c r="ERY31"/>
      <c r="ERZ31"/>
      <c r="ESA31"/>
      <c r="ESB31"/>
      <c r="ESC31"/>
      <c r="ESD31"/>
      <c r="ESE31"/>
      <c r="ESF31"/>
      <c r="ESG31"/>
      <c r="ESH31"/>
      <c r="ESI31"/>
      <c r="ESJ31"/>
      <c r="ESK31"/>
      <c r="ESL31"/>
      <c r="ESM31"/>
      <c r="ESN31"/>
      <c r="ESO31"/>
      <c r="ESP31"/>
      <c r="ESQ31"/>
      <c r="ESR31"/>
      <c r="ESS31"/>
      <c r="EST31"/>
      <c r="ESU31"/>
      <c r="ESV31"/>
      <c r="ESW31"/>
      <c r="ESX31"/>
      <c r="ESY31"/>
      <c r="ESZ31"/>
      <c r="ETA31"/>
      <c r="ETB31"/>
      <c r="ETC31"/>
      <c r="ETD31"/>
      <c r="ETE31"/>
      <c r="ETF31"/>
      <c r="ETG31"/>
      <c r="ETH31"/>
      <c r="ETI31"/>
      <c r="ETJ31"/>
      <c r="ETK31"/>
      <c r="ETL31"/>
      <c r="ETM31"/>
      <c r="ETN31"/>
      <c r="ETO31"/>
      <c r="ETP31"/>
      <c r="ETQ31"/>
      <c r="ETR31"/>
      <c r="ETS31"/>
      <c r="ETT31"/>
      <c r="ETU31"/>
      <c r="ETV31"/>
      <c r="ETW31"/>
      <c r="ETX31"/>
      <c r="ETY31"/>
      <c r="ETZ31"/>
      <c r="EUA31"/>
      <c r="EUB31"/>
      <c r="EUC31"/>
      <c r="EUD31"/>
      <c r="EUE31"/>
      <c r="EUF31"/>
      <c r="EUG31"/>
      <c r="EUH31"/>
      <c r="EUI31"/>
      <c r="EUJ31"/>
      <c r="EUK31"/>
      <c r="EUL31"/>
      <c r="EUM31"/>
      <c r="EUN31"/>
      <c r="EUO31"/>
      <c r="EUP31"/>
      <c r="EUQ31"/>
      <c r="EUR31"/>
      <c r="EUS31"/>
      <c r="EUT31"/>
      <c r="EUU31"/>
      <c r="EUV31"/>
      <c r="EUW31"/>
      <c r="EUX31"/>
      <c r="EUY31"/>
      <c r="EUZ31"/>
      <c r="EVA31"/>
      <c r="EVB31"/>
      <c r="EVC31"/>
      <c r="EVD31"/>
      <c r="EVE31"/>
      <c r="EVF31"/>
      <c r="EVG31"/>
      <c r="EVH31"/>
      <c r="EVI31"/>
      <c r="EVJ31"/>
      <c r="EVK31"/>
      <c r="EVL31"/>
      <c r="EVM31"/>
      <c r="EVN31"/>
      <c r="EVO31"/>
      <c r="EVP31"/>
      <c r="EVQ31"/>
      <c r="EVR31"/>
      <c r="EVS31"/>
      <c r="EVT31"/>
      <c r="EVU31"/>
      <c r="EVV31"/>
      <c r="EVW31"/>
      <c r="EVX31"/>
      <c r="EVY31"/>
      <c r="EVZ31"/>
      <c r="EWA31"/>
      <c r="EWB31"/>
      <c r="EWC31"/>
      <c r="EWD31"/>
      <c r="EWE31"/>
      <c r="EWF31"/>
      <c r="EWG31"/>
      <c r="EWH31"/>
      <c r="EWI31"/>
      <c r="EWJ31"/>
      <c r="EWK31"/>
      <c r="EWL31"/>
      <c r="EWM31"/>
      <c r="EWN31"/>
      <c r="EWO31"/>
      <c r="EWP31"/>
      <c r="EWQ31"/>
      <c r="EWR31"/>
      <c r="EWS31"/>
      <c r="EWT31"/>
      <c r="EWU31"/>
      <c r="EWV31"/>
      <c r="EWW31"/>
      <c r="EWX31"/>
      <c r="EWY31"/>
      <c r="EWZ31"/>
      <c r="EXA31"/>
      <c r="EXB31"/>
      <c r="EXC31"/>
      <c r="EXD31"/>
      <c r="EXE31"/>
      <c r="EXF31"/>
      <c r="EXG31"/>
      <c r="EXH31"/>
      <c r="EXI31"/>
      <c r="EXJ31"/>
      <c r="EXK31"/>
      <c r="EXL31"/>
      <c r="EXM31"/>
      <c r="EXN31"/>
      <c r="EXO31"/>
      <c r="EXP31"/>
      <c r="EXQ31"/>
      <c r="EXR31"/>
      <c r="EXS31"/>
      <c r="EXT31"/>
      <c r="EXU31"/>
      <c r="EXV31"/>
      <c r="EXW31"/>
      <c r="EXX31"/>
      <c r="EXY31"/>
      <c r="EXZ31"/>
      <c r="EYA31"/>
      <c r="EYB31"/>
      <c r="EYC31"/>
      <c r="EYD31"/>
      <c r="EYE31"/>
      <c r="EYF31"/>
      <c r="EYG31"/>
      <c r="EYH31"/>
      <c r="EYI31"/>
      <c r="EYJ31"/>
      <c r="EYK31"/>
      <c r="EYL31"/>
      <c r="EYM31"/>
      <c r="EYN31"/>
      <c r="EYO31"/>
      <c r="EYP31"/>
      <c r="EYQ31"/>
      <c r="EYR31"/>
      <c r="EYS31"/>
      <c r="EYT31"/>
      <c r="EYU31"/>
      <c r="EYV31"/>
      <c r="EYW31"/>
      <c r="EYX31"/>
      <c r="EYY31"/>
      <c r="EYZ31"/>
      <c r="EZA31"/>
      <c r="EZB31"/>
      <c r="EZC31"/>
      <c r="EZD31"/>
      <c r="EZE31"/>
      <c r="EZF31"/>
      <c r="EZG31"/>
      <c r="EZH31"/>
      <c r="EZI31"/>
      <c r="EZJ31"/>
      <c r="EZK31"/>
      <c r="EZL31"/>
      <c r="EZM31"/>
      <c r="EZN31"/>
      <c r="EZO31"/>
      <c r="EZP31"/>
      <c r="EZQ31"/>
      <c r="EZR31"/>
      <c r="EZS31"/>
      <c r="EZT31"/>
      <c r="EZU31"/>
      <c r="EZV31"/>
      <c r="EZW31"/>
      <c r="EZX31"/>
      <c r="EZY31"/>
      <c r="EZZ31"/>
      <c r="FAA31"/>
      <c r="FAB31"/>
      <c r="FAC31"/>
      <c r="FAD31"/>
      <c r="FAE31"/>
      <c r="FAF31"/>
      <c r="FAG31"/>
      <c r="FAH31"/>
      <c r="FAI31"/>
      <c r="FAJ31"/>
      <c r="FAK31"/>
      <c r="FAL31"/>
      <c r="FAM31"/>
      <c r="FAN31"/>
      <c r="FAO31"/>
      <c r="FAP31"/>
      <c r="FAQ31"/>
      <c r="FAR31"/>
      <c r="FAS31"/>
      <c r="FAT31"/>
      <c r="FAU31"/>
      <c r="FAV31"/>
      <c r="FAW31"/>
      <c r="FAX31"/>
      <c r="FAY31"/>
      <c r="FAZ31"/>
      <c r="FBA31"/>
      <c r="FBB31"/>
      <c r="FBC31"/>
      <c r="FBD31"/>
      <c r="FBE31"/>
      <c r="FBF31"/>
      <c r="FBG31"/>
      <c r="FBH31"/>
      <c r="FBI31"/>
      <c r="FBJ31"/>
      <c r="FBK31"/>
      <c r="FBL31"/>
      <c r="FBM31"/>
      <c r="FBN31"/>
      <c r="FBO31"/>
      <c r="FBP31"/>
      <c r="FBQ31"/>
      <c r="FBR31"/>
      <c r="FBS31"/>
      <c r="FBT31"/>
      <c r="FBU31"/>
      <c r="FBV31"/>
      <c r="FBW31"/>
      <c r="FBX31"/>
      <c r="FBY31"/>
      <c r="FBZ31"/>
      <c r="FCA31"/>
      <c r="FCB31"/>
      <c r="FCC31"/>
      <c r="FCD31"/>
      <c r="FCE31"/>
      <c r="FCF31"/>
      <c r="FCG31"/>
      <c r="FCH31"/>
      <c r="FCI31"/>
      <c r="FCJ31"/>
      <c r="FCK31"/>
      <c r="FCL31"/>
      <c r="FCM31"/>
      <c r="FCN31"/>
      <c r="FCO31"/>
      <c r="FCP31"/>
      <c r="FCQ31"/>
      <c r="FCR31"/>
      <c r="FCS31"/>
      <c r="FCT31"/>
      <c r="FCU31"/>
      <c r="FCV31"/>
      <c r="FCW31"/>
      <c r="FCX31"/>
      <c r="FCY31"/>
      <c r="FCZ31"/>
      <c r="FDA31"/>
      <c r="FDB31"/>
      <c r="FDC31"/>
      <c r="FDD31"/>
      <c r="FDE31"/>
      <c r="FDF31"/>
      <c r="FDG31"/>
      <c r="FDH31"/>
      <c r="FDI31"/>
      <c r="FDJ31"/>
      <c r="FDK31"/>
      <c r="FDL31"/>
      <c r="FDM31"/>
      <c r="FDN31"/>
      <c r="FDO31"/>
      <c r="FDP31"/>
      <c r="FDQ31"/>
      <c r="FDR31"/>
      <c r="FDS31"/>
      <c r="FDT31"/>
      <c r="FDU31"/>
      <c r="FDV31"/>
      <c r="FDW31"/>
      <c r="FDX31"/>
      <c r="FDY31"/>
      <c r="FDZ31"/>
      <c r="FEA31"/>
      <c r="FEB31"/>
      <c r="FEC31"/>
      <c r="FED31"/>
      <c r="FEE31"/>
      <c r="FEF31"/>
      <c r="FEG31"/>
      <c r="FEH31"/>
      <c r="FEI31"/>
      <c r="FEJ31"/>
      <c r="FEK31"/>
      <c r="FEL31"/>
      <c r="FEM31"/>
      <c r="FEN31"/>
      <c r="FEO31"/>
      <c r="FEP31"/>
      <c r="FEQ31"/>
      <c r="FER31"/>
      <c r="FES31"/>
      <c r="FET31"/>
      <c r="FEU31"/>
      <c r="FEV31"/>
      <c r="FEW31"/>
      <c r="FEX31"/>
      <c r="FEY31"/>
      <c r="FEZ31"/>
      <c r="FFA31"/>
      <c r="FFB31"/>
      <c r="FFC31"/>
      <c r="FFD31"/>
      <c r="FFE31"/>
      <c r="FFF31"/>
      <c r="FFG31"/>
      <c r="FFH31"/>
      <c r="FFI31"/>
      <c r="FFJ31"/>
      <c r="FFK31"/>
      <c r="FFL31"/>
      <c r="FFM31"/>
      <c r="FFN31"/>
      <c r="FFO31"/>
      <c r="FFP31"/>
      <c r="FFQ31"/>
      <c r="FFR31"/>
      <c r="FFS31"/>
      <c r="FFT31"/>
      <c r="FFU31"/>
      <c r="FFV31"/>
      <c r="FFW31"/>
      <c r="FFX31"/>
      <c r="FFY31"/>
      <c r="FFZ31"/>
      <c r="FGA31"/>
      <c r="FGB31"/>
      <c r="FGC31"/>
      <c r="FGD31"/>
      <c r="FGE31"/>
      <c r="FGF31"/>
      <c r="FGG31"/>
      <c r="FGH31"/>
      <c r="FGI31"/>
      <c r="FGJ31"/>
      <c r="FGK31"/>
      <c r="FGL31"/>
      <c r="FGM31"/>
      <c r="FGN31"/>
      <c r="FGO31"/>
      <c r="FGP31"/>
      <c r="FGQ31"/>
      <c r="FGR31"/>
      <c r="FGS31"/>
      <c r="FGT31"/>
      <c r="FGU31"/>
      <c r="FGV31"/>
      <c r="FGW31"/>
      <c r="FGX31"/>
      <c r="FGY31"/>
      <c r="FGZ31"/>
      <c r="FHA31"/>
      <c r="FHB31"/>
      <c r="FHC31"/>
      <c r="FHD31"/>
      <c r="FHE31"/>
      <c r="FHF31"/>
      <c r="FHG31"/>
      <c r="FHH31"/>
      <c r="FHI31"/>
      <c r="FHJ31"/>
      <c r="FHK31"/>
      <c r="FHL31"/>
      <c r="FHM31"/>
      <c r="FHN31"/>
      <c r="FHO31"/>
      <c r="FHP31"/>
      <c r="FHQ31"/>
      <c r="FHR31"/>
      <c r="FHS31"/>
      <c r="FHT31"/>
      <c r="FHU31"/>
      <c r="FHV31"/>
      <c r="FHW31"/>
      <c r="FHX31"/>
      <c r="FHY31"/>
      <c r="FHZ31"/>
      <c r="FIA31"/>
      <c r="FIB31"/>
      <c r="FIC31"/>
      <c r="FID31"/>
      <c r="FIE31"/>
      <c r="FIF31"/>
      <c r="FIG31"/>
      <c r="FIH31"/>
      <c r="FII31"/>
      <c r="FIJ31"/>
      <c r="FIK31"/>
      <c r="FIL31"/>
      <c r="FIM31"/>
      <c r="FIN31"/>
      <c r="FIO31"/>
      <c r="FIP31"/>
      <c r="FIQ31"/>
      <c r="FIR31"/>
      <c r="FIS31"/>
      <c r="FIT31"/>
      <c r="FIU31"/>
      <c r="FIV31"/>
      <c r="FIW31"/>
      <c r="FIX31"/>
      <c r="FIY31"/>
      <c r="FIZ31"/>
      <c r="FJA31"/>
      <c r="FJB31"/>
      <c r="FJC31"/>
      <c r="FJD31"/>
      <c r="FJE31"/>
      <c r="FJF31"/>
      <c r="FJG31"/>
      <c r="FJH31"/>
      <c r="FJI31"/>
      <c r="FJJ31"/>
      <c r="FJK31"/>
      <c r="FJL31"/>
      <c r="FJM31"/>
      <c r="FJN31"/>
      <c r="FJO31"/>
      <c r="FJP31"/>
      <c r="FJQ31"/>
      <c r="FJR31"/>
      <c r="FJS31"/>
      <c r="FJT31"/>
      <c r="FJU31"/>
      <c r="FJV31"/>
      <c r="FJW31"/>
      <c r="FJX31"/>
      <c r="FJY31"/>
      <c r="FJZ31"/>
      <c r="FKA31"/>
      <c r="FKB31"/>
      <c r="FKC31"/>
      <c r="FKD31"/>
      <c r="FKE31"/>
      <c r="FKF31"/>
      <c r="FKG31"/>
      <c r="FKH31"/>
      <c r="FKI31"/>
      <c r="FKJ31"/>
      <c r="FKK31"/>
      <c r="FKL31"/>
      <c r="FKM31"/>
      <c r="FKN31"/>
      <c r="FKO31"/>
      <c r="FKP31"/>
      <c r="FKQ31"/>
      <c r="FKR31"/>
      <c r="FKS31"/>
      <c r="FKT31"/>
      <c r="FKU31"/>
      <c r="FKV31"/>
      <c r="FKW31"/>
      <c r="FKX31"/>
      <c r="FKY31"/>
      <c r="FKZ31"/>
      <c r="FLA31"/>
      <c r="FLB31"/>
      <c r="FLC31"/>
      <c r="FLD31"/>
      <c r="FLE31"/>
      <c r="FLF31"/>
      <c r="FLG31"/>
      <c r="FLH31"/>
      <c r="FLI31"/>
      <c r="FLJ31"/>
      <c r="FLK31"/>
      <c r="FLL31"/>
      <c r="FLM31"/>
      <c r="FLN31"/>
      <c r="FLO31"/>
      <c r="FLP31"/>
      <c r="FLQ31"/>
      <c r="FLR31"/>
      <c r="FLS31"/>
      <c r="FLT31"/>
      <c r="FLU31"/>
      <c r="FLV31"/>
      <c r="FLW31"/>
      <c r="FLX31"/>
      <c r="FLY31"/>
      <c r="FLZ31"/>
      <c r="FMA31"/>
      <c r="FMB31"/>
      <c r="FMC31"/>
      <c r="FMD31"/>
      <c r="FME31"/>
      <c r="FMF31"/>
      <c r="FMG31"/>
      <c r="FMH31"/>
      <c r="FMI31"/>
      <c r="FMJ31"/>
      <c r="FMK31"/>
      <c r="FML31"/>
      <c r="FMM31"/>
      <c r="FMN31"/>
      <c r="FMO31"/>
      <c r="FMP31"/>
      <c r="FMQ31"/>
      <c r="FMR31"/>
      <c r="FMS31"/>
      <c r="FMT31"/>
      <c r="FMU31"/>
      <c r="FMV31"/>
      <c r="FMW31"/>
      <c r="FMX31"/>
      <c r="FMY31"/>
      <c r="FMZ31"/>
      <c r="FNA31"/>
      <c r="FNB31"/>
      <c r="FNC31"/>
      <c r="FND31"/>
      <c r="FNE31"/>
      <c r="FNF31"/>
      <c r="FNG31"/>
      <c r="FNH31"/>
      <c r="FNI31"/>
      <c r="FNJ31"/>
      <c r="FNK31"/>
      <c r="FNL31"/>
      <c r="FNM31"/>
      <c r="FNN31"/>
      <c r="FNO31"/>
      <c r="FNP31"/>
      <c r="FNQ31"/>
      <c r="FNR31"/>
      <c r="FNS31"/>
      <c r="FNT31"/>
      <c r="FNU31"/>
      <c r="FNV31"/>
      <c r="FNW31"/>
      <c r="FNX31"/>
      <c r="FNY31"/>
      <c r="FNZ31"/>
      <c r="FOA31"/>
      <c r="FOB31"/>
      <c r="FOC31"/>
      <c r="FOD31"/>
      <c r="FOE31"/>
      <c r="FOF31"/>
      <c r="FOG31"/>
      <c r="FOH31"/>
      <c r="FOI31"/>
      <c r="FOJ31"/>
      <c r="FOK31"/>
      <c r="FOL31"/>
      <c r="FOM31"/>
      <c r="FON31"/>
      <c r="FOO31"/>
      <c r="FOP31"/>
      <c r="FOQ31"/>
      <c r="FOR31"/>
      <c r="FOS31"/>
      <c r="FOT31"/>
      <c r="FOU31"/>
      <c r="FOV31"/>
      <c r="FOW31"/>
      <c r="FOX31"/>
      <c r="FOY31"/>
      <c r="FOZ31"/>
      <c r="FPA31"/>
      <c r="FPB31"/>
      <c r="FPC31"/>
      <c r="FPD31"/>
      <c r="FPE31"/>
      <c r="FPF31"/>
      <c r="FPG31"/>
      <c r="FPH31"/>
      <c r="FPI31"/>
      <c r="FPJ31"/>
      <c r="FPK31"/>
      <c r="FPL31"/>
      <c r="FPM31"/>
      <c r="FPN31"/>
      <c r="FPO31"/>
      <c r="FPP31"/>
      <c r="FPQ31"/>
      <c r="FPR31"/>
      <c r="FPS31"/>
      <c r="FPT31"/>
      <c r="FPU31"/>
      <c r="FPV31"/>
      <c r="FPW31"/>
      <c r="FPX31"/>
      <c r="FPY31"/>
      <c r="FPZ31"/>
      <c r="FQA31"/>
      <c r="FQB31"/>
      <c r="FQC31"/>
      <c r="FQD31"/>
      <c r="FQE31"/>
      <c r="FQF31"/>
      <c r="FQG31"/>
      <c r="FQH31"/>
      <c r="FQI31"/>
      <c r="FQJ31"/>
      <c r="FQK31"/>
      <c r="FQL31"/>
      <c r="FQM31"/>
      <c r="FQN31"/>
      <c r="FQO31"/>
      <c r="FQP31"/>
      <c r="FQQ31"/>
      <c r="FQR31"/>
      <c r="FQS31"/>
      <c r="FQT31"/>
      <c r="FQU31"/>
      <c r="FQV31"/>
      <c r="FQW31"/>
      <c r="FQX31"/>
      <c r="FQY31"/>
      <c r="FQZ31"/>
      <c r="FRA31"/>
      <c r="FRB31"/>
      <c r="FRC31"/>
      <c r="FRD31"/>
      <c r="FRE31"/>
      <c r="FRF31"/>
      <c r="FRG31"/>
      <c r="FRH31"/>
      <c r="FRI31"/>
      <c r="FRJ31"/>
      <c r="FRK31"/>
      <c r="FRL31"/>
      <c r="FRM31"/>
      <c r="FRN31"/>
      <c r="FRO31"/>
      <c r="FRP31"/>
      <c r="FRQ31"/>
      <c r="FRR31"/>
      <c r="FRS31"/>
      <c r="FRT31"/>
      <c r="FRU31"/>
      <c r="FRV31"/>
      <c r="FRW31"/>
      <c r="FRX31"/>
      <c r="FRY31"/>
      <c r="FRZ31"/>
      <c r="FSA31"/>
      <c r="FSB31"/>
      <c r="FSC31"/>
      <c r="FSD31"/>
      <c r="FSE31"/>
      <c r="FSF31"/>
      <c r="FSG31"/>
      <c r="FSH31"/>
      <c r="FSI31"/>
      <c r="FSJ31"/>
      <c r="FSK31"/>
      <c r="FSL31"/>
      <c r="FSM31"/>
      <c r="FSN31"/>
      <c r="FSO31"/>
      <c r="FSP31"/>
      <c r="FSQ31"/>
      <c r="FSR31"/>
      <c r="FSS31"/>
      <c r="FST31"/>
      <c r="FSU31"/>
      <c r="FSV31"/>
      <c r="FSW31"/>
      <c r="FSX31"/>
      <c r="FSY31"/>
      <c r="FSZ31"/>
      <c r="FTA31"/>
      <c r="FTB31"/>
      <c r="FTC31"/>
      <c r="FTD31"/>
      <c r="FTE31"/>
      <c r="FTF31"/>
      <c r="FTG31"/>
      <c r="FTH31"/>
      <c r="FTI31"/>
      <c r="FTJ31"/>
      <c r="FTK31"/>
      <c r="FTL31"/>
      <c r="FTM31"/>
      <c r="FTN31"/>
      <c r="FTO31"/>
      <c r="FTP31"/>
      <c r="FTQ31"/>
      <c r="FTR31"/>
      <c r="FTS31"/>
      <c r="FTT31"/>
      <c r="FTU31"/>
      <c r="FTV31"/>
      <c r="FTW31"/>
      <c r="FTX31"/>
      <c r="FTY31"/>
      <c r="FTZ31"/>
      <c r="FUA31"/>
      <c r="FUB31"/>
      <c r="FUC31"/>
      <c r="FUD31"/>
      <c r="FUE31"/>
      <c r="FUF31"/>
      <c r="FUG31"/>
      <c r="FUH31"/>
      <c r="FUI31"/>
      <c r="FUJ31"/>
      <c r="FUK31"/>
      <c r="FUL31"/>
      <c r="FUM31"/>
      <c r="FUN31"/>
      <c r="FUO31"/>
      <c r="FUP31"/>
      <c r="FUQ31"/>
      <c r="FUR31"/>
      <c r="FUS31"/>
      <c r="FUT31"/>
      <c r="FUU31"/>
      <c r="FUV31"/>
      <c r="FUW31"/>
      <c r="FUX31"/>
      <c r="FUY31"/>
      <c r="FUZ31"/>
      <c r="FVA31"/>
      <c r="FVB31"/>
      <c r="FVC31"/>
      <c r="FVD31"/>
      <c r="FVE31"/>
      <c r="FVF31"/>
      <c r="FVG31"/>
      <c r="FVH31"/>
      <c r="FVI31"/>
      <c r="FVJ31"/>
      <c r="FVK31"/>
      <c r="FVL31"/>
      <c r="FVM31"/>
      <c r="FVN31"/>
      <c r="FVO31"/>
      <c r="FVP31"/>
      <c r="FVQ31"/>
      <c r="FVR31"/>
      <c r="FVS31"/>
      <c r="FVT31"/>
      <c r="FVU31"/>
      <c r="FVV31"/>
      <c r="FVW31"/>
      <c r="FVX31"/>
      <c r="FVY31"/>
      <c r="FVZ31"/>
      <c r="FWA31"/>
      <c r="FWB31"/>
      <c r="FWC31"/>
      <c r="FWD31"/>
      <c r="FWE31"/>
      <c r="FWF31"/>
      <c r="FWG31"/>
      <c r="FWH31"/>
      <c r="FWI31"/>
      <c r="FWJ31"/>
      <c r="FWK31"/>
      <c r="FWL31"/>
      <c r="FWM31"/>
      <c r="FWN31"/>
      <c r="FWO31"/>
      <c r="FWP31"/>
      <c r="FWQ31"/>
      <c r="FWR31"/>
      <c r="FWS31"/>
      <c r="FWT31"/>
      <c r="FWU31"/>
      <c r="FWV31"/>
      <c r="FWW31"/>
      <c r="FWX31"/>
      <c r="FWY31"/>
      <c r="FWZ31"/>
      <c r="FXA31"/>
      <c r="FXB31"/>
      <c r="FXC31"/>
      <c r="FXD31"/>
      <c r="FXE31"/>
      <c r="FXF31"/>
      <c r="FXG31"/>
      <c r="FXH31"/>
      <c r="FXI31"/>
      <c r="FXJ31"/>
      <c r="FXK31"/>
      <c r="FXL31"/>
      <c r="FXM31"/>
      <c r="FXN31"/>
      <c r="FXO31"/>
      <c r="FXP31"/>
      <c r="FXQ31"/>
      <c r="FXR31"/>
      <c r="FXS31"/>
      <c r="FXT31"/>
      <c r="FXU31"/>
      <c r="FXV31"/>
      <c r="FXW31"/>
      <c r="FXX31"/>
      <c r="FXY31"/>
      <c r="FXZ31"/>
      <c r="FYA31"/>
      <c r="FYB31"/>
      <c r="FYC31"/>
      <c r="FYD31"/>
      <c r="FYE31"/>
      <c r="FYF31"/>
      <c r="FYG31"/>
      <c r="FYH31"/>
      <c r="FYI31"/>
      <c r="FYJ31"/>
      <c r="FYK31"/>
      <c r="FYL31"/>
      <c r="FYM31"/>
      <c r="FYN31"/>
      <c r="FYO31"/>
      <c r="FYP31"/>
      <c r="FYQ31"/>
      <c r="FYR31"/>
      <c r="FYS31"/>
      <c r="FYT31"/>
      <c r="FYU31"/>
      <c r="FYV31"/>
      <c r="FYW31"/>
      <c r="FYX31"/>
      <c r="FYY31"/>
      <c r="FYZ31"/>
      <c r="FZA31"/>
      <c r="FZB31"/>
      <c r="FZC31"/>
      <c r="FZD31"/>
      <c r="FZE31"/>
      <c r="FZF31"/>
      <c r="FZG31"/>
      <c r="FZH31"/>
      <c r="FZI31"/>
      <c r="FZJ31"/>
      <c r="FZK31"/>
      <c r="FZL31"/>
      <c r="FZM31"/>
      <c r="FZN31"/>
      <c r="FZO31"/>
      <c r="FZP31"/>
      <c r="FZQ31"/>
      <c r="FZR31"/>
      <c r="FZS31"/>
      <c r="FZT31"/>
      <c r="FZU31"/>
      <c r="FZV31"/>
      <c r="FZW31"/>
      <c r="FZX31"/>
      <c r="FZY31"/>
      <c r="FZZ31"/>
      <c r="GAA31"/>
      <c r="GAB31"/>
      <c r="GAC31"/>
      <c r="GAD31"/>
      <c r="GAE31"/>
      <c r="GAF31"/>
      <c r="GAG31"/>
      <c r="GAH31"/>
      <c r="GAI31"/>
      <c r="GAJ31"/>
      <c r="GAK31"/>
      <c r="GAL31"/>
      <c r="GAM31"/>
      <c r="GAN31"/>
      <c r="GAO31"/>
      <c r="GAP31"/>
      <c r="GAQ31"/>
      <c r="GAR31"/>
      <c r="GAS31"/>
      <c r="GAT31"/>
      <c r="GAU31"/>
      <c r="GAV31"/>
      <c r="GAW31"/>
      <c r="GAX31"/>
      <c r="GAY31"/>
      <c r="GAZ31"/>
      <c r="GBA31"/>
      <c r="GBB31"/>
      <c r="GBC31"/>
      <c r="GBD31"/>
      <c r="GBE31"/>
      <c r="GBF31"/>
      <c r="GBG31"/>
      <c r="GBH31"/>
      <c r="GBI31"/>
      <c r="GBJ31"/>
      <c r="GBK31"/>
      <c r="GBL31"/>
      <c r="GBM31"/>
      <c r="GBN31"/>
      <c r="GBO31"/>
      <c r="GBP31"/>
      <c r="GBQ31"/>
      <c r="GBR31"/>
      <c r="GBS31"/>
      <c r="GBT31"/>
      <c r="GBU31"/>
      <c r="GBV31"/>
      <c r="GBW31"/>
      <c r="GBX31"/>
      <c r="GBY31"/>
      <c r="GBZ31"/>
      <c r="GCA31"/>
      <c r="GCB31"/>
      <c r="GCC31"/>
      <c r="GCD31"/>
      <c r="GCE31"/>
      <c r="GCF31"/>
      <c r="GCG31"/>
      <c r="GCH31"/>
      <c r="GCI31"/>
      <c r="GCJ31"/>
      <c r="GCK31"/>
      <c r="GCL31"/>
      <c r="GCM31"/>
      <c r="GCN31"/>
      <c r="GCO31"/>
      <c r="GCP31"/>
      <c r="GCQ31"/>
      <c r="GCR31"/>
      <c r="GCS31"/>
      <c r="GCT31"/>
      <c r="GCU31"/>
      <c r="GCV31"/>
      <c r="GCW31"/>
      <c r="GCX31"/>
      <c r="GCY31"/>
      <c r="GCZ31"/>
      <c r="GDA31"/>
      <c r="GDB31"/>
      <c r="GDC31"/>
      <c r="GDD31"/>
      <c r="GDE31"/>
      <c r="GDF31"/>
      <c r="GDG31"/>
      <c r="GDH31"/>
      <c r="GDI31"/>
      <c r="GDJ31"/>
      <c r="GDK31"/>
      <c r="GDL31"/>
      <c r="GDM31"/>
      <c r="GDN31"/>
      <c r="GDO31"/>
      <c r="GDP31"/>
      <c r="GDQ31"/>
      <c r="GDR31"/>
      <c r="GDS31"/>
      <c r="GDT31"/>
      <c r="GDU31"/>
      <c r="GDV31"/>
      <c r="GDW31"/>
      <c r="GDX31"/>
      <c r="GDY31"/>
      <c r="GDZ31"/>
      <c r="GEA31"/>
      <c r="GEB31"/>
      <c r="GEC31"/>
      <c r="GED31"/>
      <c r="GEE31"/>
      <c r="GEF31"/>
      <c r="GEG31"/>
      <c r="GEH31"/>
      <c r="GEI31"/>
      <c r="GEJ31"/>
      <c r="GEK31"/>
      <c r="GEL31"/>
      <c r="GEM31"/>
      <c r="GEN31"/>
      <c r="GEO31"/>
      <c r="GEP31"/>
      <c r="GEQ31"/>
      <c r="GER31"/>
      <c r="GES31"/>
      <c r="GET31"/>
      <c r="GEU31"/>
      <c r="GEV31"/>
      <c r="GEW31"/>
      <c r="GEX31"/>
      <c r="GEY31"/>
      <c r="GEZ31"/>
      <c r="GFA31"/>
      <c r="GFB31"/>
      <c r="GFC31"/>
      <c r="GFD31"/>
      <c r="GFE31"/>
      <c r="GFF31"/>
      <c r="GFG31"/>
      <c r="GFH31"/>
      <c r="GFI31"/>
      <c r="GFJ31"/>
      <c r="GFK31"/>
      <c r="GFL31"/>
      <c r="GFM31"/>
      <c r="GFN31"/>
      <c r="GFO31"/>
      <c r="GFP31"/>
      <c r="GFQ31"/>
      <c r="GFR31"/>
      <c r="GFS31"/>
      <c r="GFT31"/>
      <c r="GFU31"/>
      <c r="GFV31"/>
      <c r="GFW31"/>
      <c r="GFX31"/>
      <c r="GFY31"/>
      <c r="GFZ31"/>
      <c r="GGA31"/>
      <c r="GGB31"/>
      <c r="GGC31"/>
      <c r="GGD31"/>
      <c r="GGE31"/>
      <c r="GGF31"/>
      <c r="GGG31"/>
      <c r="GGH31"/>
      <c r="GGI31"/>
      <c r="GGJ31"/>
      <c r="GGK31"/>
      <c r="GGL31"/>
      <c r="GGM31"/>
      <c r="GGN31"/>
      <c r="GGO31"/>
      <c r="GGP31"/>
      <c r="GGQ31"/>
      <c r="GGR31"/>
      <c r="GGS31"/>
      <c r="GGT31"/>
      <c r="GGU31"/>
      <c r="GGV31"/>
      <c r="GGW31"/>
      <c r="GGX31"/>
      <c r="GGY31"/>
      <c r="GGZ31"/>
      <c r="GHA31"/>
      <c r="GHB31"/>
      <c r="GHC31"/>
      <c r="GHD31"/>
      <c r="GHE31"/>
      <c r="GHF31"/>
      <c r="GHG31"/>
      <c r="GHH31"/>
      <c r="GHI31"/>
      <c r="GHJ31"/>
      <c r="GHK31"/>
      <c r="GHL31"/>
      <c r="GHM31"/>
      <c r="GHN31"/>
      <c r="GHO31"/>
      <c r="GHP31"/>
      <c r="GHQ31"/>
      <c r="GHR31"/>
      <c r="GHS31"/>
      <c r="GHT31"/>
      <c r="GHU31"/>
      <c r="GHV31"/>
      <c r="GHW31"/>
      <c r="GHX31"/>
      <c r="GHY31"/>
      <c r="GHZ31"/>
      <c r="GIA31"/>
      <c r="GIB31"/>
      <c r="GIC31"/>
      <c r="GID31"/>
      <c r="GIE31"/>
      <c r="GIF31"/>
      <c r="GIG31"/>
      <c r="GIH31"/>
      <c r="GII31"/>
      <c r="GIJ31"/>
      <c r="GIK31"/>
      <c r="GIL31"/>
      <c r="GIM31"/>
      <c r="GIN31"/>
      <c r="GIO31"/>
      <c r="GIP31"/>
      <c r="GIQ31"/>
      <c r="GIR31"/>
      <c r="GIS31"/>
      <c r="GIT31"/>
      <c r="GIU31"/>
      <c r="GIV31"/>
      <c r="GIW31"/>
      <c r="GIX31"/>
      <c r="GIY31"/>
      <c r="GIZ31"/>
      <c r="GJA31"/>
      <c r="GJB31"/>
      <c r="GJC31"/>
      <c r="GJD31"/>
      <c r="GJE31"/>
      <c r="GJF31"/>
      <c r="GJG31"/>
      <c r="GJH31"/>
      <c r="GJI31"/>
      <c r="GJJ31"/>
      <c r="GJK31"/>
      <c r="GJL31"/>
      <c r="GJM31"/>
      <c r="GJN31"/>
      <c r="GJO31"/>
      <c r="GJP31"/>
      <c r="GJQ31"/>
      <c r="GJR31"/>
      <c r="GJS31"/>
      <c r="GJT31"/>
      <c r="GJU31"/>
      <c r="GJV31"/>
      <c r="GJW31"/>
      <c r="GJX31"/>
      <c r="GJY31"/>
      <c r="GJZ31"/>
      <c r="GKA31"/>
      <c r="GKB31"/>
      <c r="GKC31"/>
      <c r="GKD31"/>
      <c r="GKE31"/>
      <c r="GKF31"/>
      <c r="GKG31"/>
      <c r="GKH31"/>
      <c r="GKI31"/>
      <c r="GKJ31"/>
      <c r="GKK31"/>
      <c r="GKL31"/>
      <c r="GKM31"/>
      <c r="GKN31"/>
      <c r="GKO31"/>
      <c r="GKP31"/>
      <c r="GKQ31"/>
      <c r="GKR31"/>
      <c r="GKS31"/>
      <c r="GKT31"/>
      <c r="GKU31"/>
      <c r="GKV31"/>
      <c r="GKW31"/>
      <c r="GKX31"/>
      <c r="GKY31"/>
      <c r="GKZ31"/>
      <c r="GLA31"/>
      <c r="GLB31"/>
      <c r="GLC31"/>
      <c r="GLD31"/>
      <c r="GLE31"/>
      <c r="GLF31"/>
      <c r="GLG31"/>
      <c r="GLH31"/>
      <c r="GLI31"/>
      <c r="GLJ31"/>
      <c r="GLK31"/>
      <c r="GLL31"/>
      <c r="GLM31"/>
      <c r="GLN31"/>
      <c r="GLO31"/>
      <c r="GLP31"/>
      <c r="GLQ31"/>
      <c r="GLR31"/>
      <c r="GLS31"/>
      <c r="GLT31"/>
      <c r="GLU31"/>
      <c r="GLV31"/>
      <c r="GLW31"/>
      <c r="GLX31"/>
      <c r="GLY31"/>
      <c r="GLZ31"/>
      <c r="GMA31"/>
      <c r="GMB31"/>
      <c r="GMC31"/>
      <c r="GMD31"/>
      <c r="GME31"/>
      <c r="GMF31"/>
      <c r="GMG31"/>
      <c r="GMH31"/>
      <c r="GMI31"/>
      <c r="GMJ31"/>
      <c r="GMK31"/>
      <c r="GML31"/>
      <c r="GMM31"/>
      <c r="GMN31"/>
      <c r="GMO31"/>
      <c r="GMP31"/>
      <c r="GMQ31"/>
      <c r="GMR31"/>
      <c r="GMS31"/>
      <c r="GMT31"/>
      <c r="GMU31"/>
      <c r="GMV31"/>
      <c r="GMW31"/>
      <c r="GMX31"/>
      <c r="GMY31"/>
      <c r="GMZ31"/>
      <c r="GNA31"/>
      <c r="GNB31"/>
      <c r="GNC31"/>
      <c r="GND31"/>
      <c r="GNE31"/>
      <c r="GNF31"/>
      <c r="GNG31"/>
      <c r="GNH31"/>
      <c r="GNI31"/>
      <c r="GNJ31"/>
      <c r="GNK31"/>
      <c r="GNL31"/>
      <c r="GNM31"/>
      <c r="GNN31"/>
      <c r="GNO31"/>
      <c r="GNP31"/>
      <c r="GNQ31"/>
      <c r="GNR31"/>
      <c r="GNS31"/>
      <c r="GNT31"/>
      <c r="GNU31"/>
      <c r="GNV31"/>
      <c r="GNW31"/>
      <c r="GNX31"/>
      <c r="GNY31"/>
      <c r="GNZ31"/>
      <c r="GOA31"/>
      <c r="GOB31"/>
      <c r="GOC31"/>
      <c r="GOD31"/>
      <c r="GOE31"/>
      <c r="GOF31"/>
      <c r="GOG31"/>
      <c r="GOH31"/>
      <c r="GOI31"/>
      <c r="GOJ31"/>
      <c r="GOK31"/>
      <c r="GOL31"/>
      <c r="GOM31"/>
      <c r="GON31"/>
      <c r="GOO31"/>
      <c r="GOP31"/>
      <c r="GOQ31"/>
      <c r="GOR31"/>
      <c r="GOS31"/>
      <c r="GOT31"/>
      <c r="GOU31"/>
      <c r="GOV31"/>
      <c r="GOW31"/>
      <c r="GOX31"/>
      <c r="GOY31"/>
      <c r="GOZ31"/>
      <c r="GPA31"/>
      <c r="GPB31"/>
      <c r="GPC31"/>
      <c r="GPD31"/>
      <c r="GPE31"/>
      <c r="GPF31"/>
      <c r="GPG31"/>
      <c r="GPH31"/>
      <c r="GPI31"/>
      <c r="GPJ31"/>
      <c r="GPK31"/>
      <c r="GPL31"/>
      <c r="GPM31"/>
      <c r="GPN31"/>
      <c r="GPO31"/>
      <c r="GPP31"/>
      <c r="GPQ31"/>
      <c r="GPR31"/>
      <c r="GPS31"/>
      <c r="GPT31"/>
      <c r="GPU31"/>
      <c r="GPV31"/>
      <c r="GPW31"/>
      <c r="GPX31"/>
      <c r="GPY31"/>
      <c r="GPZ31"/>
      <c r="GQA31"/>
      <c r="GQB31"/>
      <c r="GQC31"/>
      <c r="GQD31"/>
      <c r="GQE31"/>
      <c r="GQF31"/>
      <c r="GQG31"/>
      <c r="GQH31"/>
      <c r="GQI31"/>
      <c r="GQJ31"/>
      <c r="GQK31"/>
      <c r="GQL31"/>
      <c r="GQM31"/>
      <c r="GQN31"/>
      <c r="GQO31"/>
      <c r="GQP31"/>
      <c r="GQQ31"/>
      <c r="GQR31"/>
      <c r="GQS31"/>
      <c r="GQT31"/>
      <c r="GQU31"/>
      <c r="GQV31"/>
      <c r="GQW31"/>
      <c r="GQX31"/>
      <c r="GQY31"/>
      <c r="GQZ31"/>
      <c r="GRA31"/>
      <c r="GRB31"/>
      <c r="GRC31"/>
      <c r="GRD31"/>
      <c r="GRE31"/>
      <c r="GRF31"/>
      <c r="GRG31"/>
      <c r="GRH31"/>
      <c r="GRI31"/>
      <c r="GRJ31"/>
      <c r="GRK31"/>
      <c r="GRL31"/>
      <c r="GRM31"/>
      <c r="GRN31"/>
      <c r="GRO31"/>
      <c r="GRP31"/>
      <c r="GRQ31"/>
      <c r="GRR31"/>
      <c r="GRS31"/>
      <c r="GRT31"/>
      <c r="GRU31"/>
      <c r="GRV31"/>
      <c r="GRW31"/>
      <c r="GRX31"/>
      <c r="GRY31"/>
      <c r="GRZ31"/>
      <c r="GSA31"/>
      <c r="GSB31"/>
      <c r="GSC31"/>
      <c r="GSD31"/>
      <c r="GSE31"/>
      <c r="GSF31"/>
      <c r="GSG31"/>
      <c r="GSH31"/>
      <c r="GSI31"/>
      <c r="GSJ31"/>
      <c r="GSK31"/>
      <c r="GSL31"/>
      <c r="GSM31"/>
      <c r="GSN31"/>
      <c r="GSO31"/>
      <c r="GSP31"/>
      <c r="GSQ31"/>
      <c r="GSR31"/>
      <c r="GSS31"/>
      <c r="GST31"/>
      <c r="GSU31"/>
      <c r="GSV31"/>
      <c r="GSW31"/>
      <c r="GSX31"/>
      <c r="GSY31"/>
      <c r="GSZ31"/>
      <c r="GTA31"/>
      <c r="GTB31"/>
      <c r="GTC31"/>
      <c r="GTD31"/>
      <c r="GTE31"/>
      <c r="GTF31"/>
      <c r="GTG31"/>
      <c r="GTH31"/>
      <c r="GTI31"/>
      <c r="GTJ31"/>
      <c r="GTK31"/>
      <c r="GTL31"/>
      <c r="GTM31"/>
      <c r="GTN31"/>
      <c r="GTO31"/>
      <c r="GTP31"/>
      <c r="GTQ31"/>
      <c r="GTR31"/>
      <c r="GTS31"/>
      <c r="GTT31"/>
      <c r="GTU31"/>
      <c r="GTV31"/>
      <c r="GTW31"/>
      <c r="GTX31"/>
      <c r="GTY31"/>
      <c r="GTZ31"/>
      <c r="GUA31"/>
      <c r="GUB31"/>
      <c r="GUC31"/>
      <c r="GUD31"/>
      <c r="GUE31"/>
      <c r="GUF31"/>
      <c r="GUG31"/>
      <c r="GUH31"/>
      <c r="GUI31"/>
      <c r="GUJ31"/>
      <c r="GUK31"/>
      <c r="GUL31"/>
      <c r="GUM31"/>
      <c r="GUN31"/>
      <c r="GUO31"/>
      <c r="GUP31"/>
      <c r="GUQ31"/>
      <c r="GUR31"/>
      <c r="GUS31"/>
      <c r="GUT31"/>
      <c r="GUU31"/>
      <c r="GUV31"/>
      <c r="GUW31"/>
      <c r="GUX31"/>
      <c r="GUY31"/>
      <c r="GUZ31"/>
      <c r="GVA31"/>
      <c r="GVB31"/>
      <c r="GVC31"/>
      <c r="GVD31"/>
      <c r="GVE31"/>
      <c r="GVF31"/>
      <c r="GVG31"/>
      <c r="GVH31"/>
      <c r="GVI31"/>
      <c r="GVJ31"/>
      <c r="GVK31"/>
      <c r="GVL31"/>
      <c r="GVM31"/>
      <c r="GVN31"/>
      <c r="GVO31"/>
      <c r="GVP31"/>
      <c r="GVQ31"/>
      <c r="GVR31"/>
      <c r="GVS31"/>
      <c r="GVT31"/>
      <c r="GVU31"/>
      <c r="GVV31"/>
      <c r="GVW31"/>
      <c r="GVX31"/>
      <c r="GVY31"/>
      <c r="GVZ31"/>
      <c r="GWA31"/>
      <c r="GWB31"/>
      <c r="GWC31"/>
      <c r="GWD31"/>
      <c r="GWE31"/>
      <c r="GWF31"/>
      <c r="GWG31"/>
      <c r="GWH31"/>
      <c r="GWI31"/>
      <c r="GWJ31"/>
      <c r="GWK31"/>
      <c r="GWL31"/>
      <c r="GWM31"/>
      <c r="GWN31"/>
      <c r="GWO31"/>
      <c r="GWP31"/>
      <c r="GWQ31"/>
      <c r="GWR31"/>
      <c r="GWS31"/>
      <c r="GWT31"/>
      <c r="GWU31"/>
      <c r="GWV31"/>
      <c r="GWW31"/>
      <c r="GWX31"/>
      <c r="GWY31"/>
      <c r="GWZ31"/>
      <c r="GXA31"/>
      <c r="GXB31"/>
      <c r="GXC31"/>
      <c r="GXD31"/>
      <c r="GXE31"/>
      <c r="GXF31"/>
      <c r="GXG31"/>
      <c r="GXH31"/>
      <c r="GXI31"/>
      <c r="GXJ31"/>
      <c r="GXK31"/>
      <c r="GXL31"/>
      <c r="GXM31"/>
      <c r="GXN31"/>
      <c r="GXO31"/>
      <c r="GXP31"/>
      <c r="GXQ31"/>
      <c r="GXR31"/>
      <c r="GXS31"/>
      <c r="GXT31"/>
      <c r="GXU31"/>
      <c r="GXV31"/>
      <c r="GXW31"/>
      <c r="GXX31"/>
      <c r="GXY31"/>
      <c r="GXZ31"/>
      <c r="GYA31"/>
      <c r="GYB31"/>
      <c r="GYC31"/>
      <c r="GYD31"/>
      <c r="GYE31"/>
      <c r="GYF31"/>
      <c r="GYG31"/>
      <c r="GYH31"/>
      <c r="GYI31"/>
      <c r="GYJ31"/>
      <c r="GYK31"/>
      <c r="GYL31"/>
      <c r="GYM31"/>
      <c r="GYN31"/>
      <c r="GYO31"/>
      <c r="GYP31"/>
      <c r="GYQ31"/>
      <c r="GYR31"/>
      <c r="GYS31"/>
      <c r="GYT31"/>
      <c r="GYU31"/>
      <c r="GYV31"/>
      <c r="GYW31"/>
      <c r="GYX31"/>
      <c r="GYY31"/>
      <c r="GYZ31"/>
      <c r="GZA31"/>
      <c r="GZB31"/>
      <c r="GZC31"/>
      <c r="GZD31"/>
      <c r="GZE31"/>
      <c r="GZF31"/>
      <c r="GZG31"/>
      <c r="GZH31"/>
      <c r="GZI31"/>
      <c r="GZJ31"/>
      <c r="GZK31"/>
      <c r="GZL31"/>
      <c r="GZM31"/>
      <c r="GZN31"/>
      <c r="GZO31"/>
      <c r="GZP31"/>
      <c r="GZQ31"/>
      <c r="GZR31"/>
      <c r="GZS31"/>
      <c r="GZT31"/>
      <c r="GZU31"/>
      <c r="GZV31"/>
      <c r="GZW31"/>
      <c r="GZX31"/>
      <c r="GZY31"/>
      <c r="GZZ31"/>
      <c r="HAA31"/>
      <c r="HAB31"/>
      <c r="HAC31"/>
      <c r="HAD31"/>
      <c r="HAE31"/>
      <c r="HAF31"/>
      <c r="HAG31"/>
      <c r="HAH31"/>
      <c r="HAI31"/>
      <c r="HAJ31"/>
      <c r="HAK31"/>
      <c r="HAL31"/>
      <c r="HAM31"/>
      <c r="HAN31"/>
      <c r="HAO31"/>
      <c r="HAP31"/>
      <c r="HAQ31"/>
      <c r="HAR31"/>
      <c r="HAS31"/>
      <c r="HAT31"/>
      <c r="HAU31"/>
      <c r="HAV31"/>
      <c r="HAW31"/>
      <c r="HAX31"/>
      <c r="HAY31"/>
      <c r="HAZ31"/>
      <c r="HBA31"/>
      <c r="HBB31"/>
      <c r="HBC31"/>
      <c r="HBD31"/>
      <c r="HBE31"/>
      <c r="HBF31"/>
      <c r="HBG31"/>
      <c r="HBH31"/>
      <c r="HBI31"/>
      <c r="HBJ31"/>
      <c r="HBK31"/>
      <c r="HBL31"/>
      <c r="HBM31"/>
      <c r="HBN31"/>
      <c r="HBO31"/>
      <c r="HBP31"/>
      <c r="HBQ31"/>
      <c r="HBR31"/>
      <c r="HBS31"/>
      <c r="HBT31"/>
      <c r="HBU31"/>
      <c r="HBV31"/>
      <c r="HBW31"/>
      <c r="HBX31"/>
      <c r="HBY31"/>
      <c r="HBZ31"/>
      <c r="HCA31"/>
      <c r="HCB31"/>
      <c r="HCC31"/>
      <c r="HCD31"/>
      <c r="HCE31"/>
      <c r="HCF31"/>
      <c r="HCG31"/>
      <c r="HCH31"/>
      <c r="HCI31"/>
      <c r="HCJ31"/>
      <c r="HCK31"/>
      <c r="HCL31"/>
      <c r="HCM31"/>
      <c r="HCN31"/>
      <c r="HCO31"/>
      <c r="HCP31"/>
      <c r="HCQ31"/>
      <c r="HCR31"/>
      <c r="HCS31"/>
      <c r="HCT31"/>
      <c r="HCU31"/>
      <c r="HCV31"/>
      <c r="HCW31"/>
      <c r="HCX31"/>
      <c r="HCY31"/>
      <c r="HCZ31"/>
      <c r="HDA31"/>
      <c r="HDB31"/>
      <c r="HDC31"/>
      <c r="HDD31"/>
      <c r="HDE31"/>
      <c r="HDF31"/>
      <c r="HDG31"/>
      <c r="HDH31"/>
      <c r="HDI31"/>
      <c r="HDJ31"/>
      <c r="HDK31"/>
      <c r="HDL31"/>
      <c r="HDM31"/>
      <c r="HDN31"/>
      <c r="HDO31"/>
      <c r="HDP31"/>
      <c r="HDQ31"/>
      <c r="HDR31"/>
      <c r="HDS31"/>
      <c r="HDT31"/>
      <c r="HDU31"/>
      <c r="HDV31"/>
      <c r="HDW31"/>
      <c r="HDX31"/>
      <c r="HDY31"/>
      <c r="HDZ31"/>
      <c r="HEA31"/>
      <c r="HEB31"/>
      <c r="HEC31"/>
      <c r="HED31"/>
      <c r="HEE31"/>
      <c r="HEF31"/>
      <c r="HEG31"/>
      <c r="HEH31"/>
      <c r="HEI31"/>
      <c r="HEJ31"/>
      <c r="HEK31"/>
      <c r="HEL31"/>
      <c r="HEM31"/>
      <c r="HEN31"/>
      <c r="HEO31"/>
      <c r="HEP31"/>
      <c r="HEQ31"/>
      <c r="HER31"/>
      <c r="HES31"/>
      <c r="HET31"/>
      <c r="HEU31"/>
      <c r="HEV31"/>
      <c r="HEW31"/>
      <c r="HEX31"/>
      <c r="HEY31"/>
      <c r="HEZ31"/>
      <c r="HFA31"/>
      <c r="HFB31"/>
      <c r="HFC31"/>
      <c r="HFD31"/>
      <c r="HFE31"/>
      <c r="HFF31"/>
      <c r="HFG31"/>
      <c r="HFH31"/>
      <c r="HFI31"/>
      <c r="HFJ31"/>
      <c r="HFK31"/>
      <c r="HFL31"/>
      <c r="HFM31"/>
      <c r="HFN31"/>
      <c r="HFO31"/>
      <c r="HFP31"/>
      <c r="HFQ31"/>
      <c r="HFR31"/>
      <c r="HFS31"/>
      <c r="HFT31"/>
      <c r="HFU31"/>
      <c r="HFV31"/>
      <c r="HFW31"/>
      <c r="HFX31"/>
      <c r="HFY31"/>
      <c r="HFZ31"/>
      <c r="HGA31"/>
      <c r="HGB31"/>
      <c r="HGC31"/>
      <c r="HGD31"/>
      <c r="HGE31"/>
      <c r="HGF31"/>
      <c r="HGG31"/>
      <c r="HGH31"/>
      <c r="HGI31"/>
      <c r="HGJ31"/>
      <c r="HGK31"/>
      <c r="HGL31"/>
      <c r="HGM31"/>
      <c r="HGN31"/>
      <c r="HGO31"/>
      <c r="HGP31"/>
      <c r="HGQ31"/>
      <c r="HGR31"/>
      <c r="HGS31"/>
      <c r="HGT31"/>
      <c r="HGU31"/>
      <c r="HGV31"/>
      <c r="HGW31"/>
      <c r="HGX31"/>
      <c r="HGY31"/>
      <c r="HGZ31"/>
      <c r="HHA31"/>
      <c r="HHB31"/>
      <c r="HHC31"/>
      <c r="HHD31"/>
      <c r="HHE31"/>
      <c r="HHF31"/>
      <c r="HHG31"/>
      <c r="HHH31"/>
      <c r="HHI31"/>
      <c r="HHJ31"/>
      <c r="HHK31"/>
      <c r="HHL31"/>
      <c r="HHM31"/>
      <c r="HHN31"/>
      <c r="HHO31"/>
      <c r="HHP31"/>
      <c r="HHQ31"/>
      <c r="HHR31"/>
      <c r="HHS31"/>
      <c r="HHT31"/>
      <c r="HHU31"/>
      <c r="HHV31"/>
      <c r="HHW31"/>
      <c r="HHX31"/>
      <c r="HHY31"/>
      <c r="HHZ31"/>
      <c r="HIA31"/>
      <c r="HIB31"/>
      <c r="HIC31"/>
      <c r="HID31"/>
      <c r="HIE31"/>
      <c r="HIF31"/>
      <c r="HIG31"/>
      <c r="HIH31"/>
      <c r="HII31"/>
      <c r="HIJ31"/>
      <c r="HIK31"/>
      <c r="HIL31"/>
      <c r="HIM31"/>
      <c r="HIN31"/>
      <c r="HIO31"/>
      <c r="HIP31"/>
      <c r="HIQ31"/>
      <c r="HIR31"/>
      <c r="HIS31"/>
      <c r="HIT31"/>
      <c r="HIU31"/>
      <c r="HIV31"/>
      <c r="HIW31"/>
      <c r="HIX31"/>
      <c r="HIY31"/>
      <c r="HIZ31"/>
      <c r="HJA31"/>
      <c r="HJB31"/>
      <c r="HJC31"/>
      <c r="HJD31"/>
      <c r="HJE31"/>
      <c r="HJF31"/>
      <c r="HJG31"/>
      <c r="HJH31"/>
      <c r="HJI31"/>
      <c r="HJJ31"/>
      <c r="HJK31"/>
      <c r="HJL31"/>
      <c r="HJM31"/>
      <c r="HJN31"/>
      <c r="HJO31"/>
      <c r="HJP31"/>
      <c r="HJQ31"/>
      <c r="HJR31"/>
      <c r="HJS31"/>
      <c r="HJT31"/>
      <c r="HJU31"/>
      <c r="HJV31"/>
      <c r="HJW31"/>
      <c r="HJX31"/>
      <c r="HJY31"/>
      <c r="HJZ31"/>
      <c r="HKA31"/>
      <c r="HKB31"/>
      <c r="HKC31"/>
      <c r="HKD31"/>
      <c r="HKE31"/>
      <c r="HKF31"/>
      <c r="HKG31"/>
      <c r="HKH31"/>
      <c r="HKI31"/>
      <c r="HKJ31"/>
      <c r="HKK31"/>
      <c r="HKL31"/>
      <c r="HKM31"/>
      <c r="HKN31"/>
      <c r="HKO31"/>
      <c r="HKP31"/>
      <c r="HKQ31"/>
      <c r="HKR31"/>
      <c r="HKS31"/>
      <c r="HKT31"/>
      <c r="HKU31"/>
      <c r="HKV31"/>
      <c r="HKW31"/>
      <c r="HKX31"/>
      <c r="HKY31"/>
      <c r="HKZ31"/>
      <c r="HLA31"/>
      <c r="HLB31"/>
      <c r="HLC31"/>
      <c r="HLD31"/>
      <c r="HLE31"/>
      <c r="HLF31"/>
      <c r="HLG31"/>
      <c r="HLH31"/>
      <c r="HLI31"/>
      <c r="HLJ31"/>
      <c r="HLK31"/>
      <c r="HLL31"/>
      <c r="HLM31"/>
      <c r="HLN31"/>
      <c r="HLO31"/>
      <c r="HLP31"/>
      <c r="HLQ31"/>
      <c r="HLR31"/>
      <c r="HLS31"/>
      <c r="HLT31"/>
      <c r="HLU31"/>
      <c r="HLV31"/>
      <c r="HLW31"/>
      <c r="HLX31"/>
      <c r="HLY31"/>
      <c r="HLZ31"/>
      <c r="HMA31"/>
      <c r="HMB31"/>
      <c r="HMC31"/>
      <c r="HMD31"/>
      <c r="HME31"/>
      <c r="HMF31"/>
      <c r="HMG31"/>
      <c r="HMH31"/>
      <c r="HMI31"/>
      <c r="HMJ31"/>
      <c r="HMK31"/>
      <c r="HML31"/>
      <c r="HMM31"/>
      <c r="HMN31"/>
      <c r="HMO31"/>
      <c r="HMP31"/>
      <c r="HMQ31"/>
      <c r="HMR31"/>
      <c r="HMS31"/>
      <c r="HMT31"/>
      <c r="HMU31"/>
      <c r="HMV31"/>
      <c r="HMW31"/>
      <c r="HMX31"/>
      <c r="HMY31"/>
      <c r="HMZ31"/>
      <c r="HNA31"/>
      <c r="HNB31"/>
      <c r="HNC31"/>
      <c r="HND31"/>
      <c r="HNE31"/>
      <c r="HNF31"/>
      <c r="HNG31"/>
      <c r="HNH31"/>
      <c r="HNI31"/>
      <c r="HNJ31"/>
      <c r="HNK31"/>
      <c r="HNL31"/>
      <c r="HNM31"/>
      <c r="HNN31"/>
      <c r="HNO31"/>
      <c r="HNP31"/>
      <c r="HNQ31"/>
      <c r="HNR31"/>
      <c r="HNS31"/>
      <c r="HNT31"/>
      <c r="HNU31"/>
      <c r="HNV31"/>
      <c r="HNW31"/>
      <c r="HNX31"/>
      <c r="HNY31"/>
      <c r="HNZ31"/>
      <c r="HOA31"/>
      <c r="HOB31"/>
      <c r="HOC31"/>
      <c r="HOD31"/>
      <c r="HOE31"/>
      <c r="HOF31"/>
      <c r="HOG31"/>
      <c r="HOH31"/>
      <c r="HOI31"/>
      <c r="HOJ31"/>
      <c r="HOK31"/>
      <c r="HOL31"/>
      <c r="HOM31"/>
      <c r="HON31"/>
      <c r="HOO31"/>
      <c r="HOP31"/>
      <c r="HOQ31"/>
      <c r="HOR31"/>
      <c r="HOS31"/>
      <c r="HOT31"/>
      <c r="HOU31"/>
      <c r="HOV31"/>
      <c r="HOW31"/>
      <c r="HOX31"/>
      <c r="HOY31"/>
      <c r="HOZ31"/>
      <c r="HPA31"/>
      <c r="HPB31"/>
      <c r="HPC31"/>
      <c r="HPD31"/>
      <c r="HPE31"/>
      <c r="HPF31"/>
      <c r="HPG31"/>
      <c r="HPH31"/>
      <c r="HPI31"/>
      <c r="HPJ31"/>
      <c r="HPK31"/>
      <c r="HPL31"/>
      <c r="HPM31"/>
      <c r="HPN31"/>
      <c r="HPO31"/>
      <c r="HPP31"/>
      <c r="HPQ31"/>
      <c r="HPR31"/>
      <c r="HPS31"/>
      <c r="HPT31"/>
      <c r="HPU31"/>
      <c r="HPV31"/>
      <c r="HPW31"/>
      <c r="HPX31"/>
      <c r="HPY31"/>
      <c r="HPZ31"/>
      <c r="HQA31"/>
      <c r="HQB31"/>
      <c r="HQC31"/>
      <c r="HQD31"/>
      <c r="HQE31"/>
      <c r="HQF31"/>
      <c r="HQG31"/>
      <c r="HQH31"/>
      <c r="HQI31"/>
      <c r="HQJ31"/>
      <c r="HQK31"/>
      <c r="HQL31"/>
      <c r="HQM31"/>
      <c r="HQN31"/>
      <c r="HQO31"/>
      <c r="HQP31"/>
      <c r="HQQ31"/>
      <c r="HQR31"/>
      <c r="HQS31"/>
      <c r="HQT31"/>
      <c r="HQU31"/>
      <c r="HQV31"/>
      <c r="HQW31"/>
      <c r="HQX31"/>
      <c r="HQY31"/>
      <c r="HQZ31"/>
      <c r="HRA31"/>
      <c r="HRB31"/>
      <c r="HRC31"/>
      <c r="HRD31"/>
      <c r="HRE31"/>
      <c r="HRF31"/>
      <c r="HRG31"/>
      <c r="HRH31"/>
      <c r="HRI31"/>
      <c r="HRJ31"/>
      <c r="HRK31"/>
      <c r="HRL31"/>
      <c r="HRM31"/>
      <c r="HRN31"/>
      <c r="HRO31"/>
      <c r="HRP31"/>
      <c r="HRQ31"/>
      <c r="HRR31"/>
      <c r="HRS31"/>
      <c r="HRT31"/>
      <c r="HRU31"/>
      <c r="HRV31"/>
      <c r="HRW31"/>
      <c r="HRX31"/>
      <c r="HRY31"/>
      <c r="HRZ31"/>
      <c r="HSA31"/>
      <c r="HSB31"/>
      <c r="HSC31"/>
      <c r="HSD31"/>
      <c r="HSE31"/>
      <c r="HSF31"/>
      <c r="HSG31"/>
      <c r="HSH31"/>
      <c r="HSI31"/>
      <c r="HSJ31"/>
      <c r="HSK31"/>
      <c r="HSL31"/>
      <c r="HSM31"/>
      <c r="HSN31"/>
      <c r="HSO31"/>
      <c r="HSP31"/>
      <c r="HSQ31"/>
      <c r="HSR31"/>
      <c r="HSS31"/>
      <c r="HST31"/>
      <c r="HSU31"/>
      <c r="HSV31"/>
      <c r="HSW31"/>
      <c r="HSX31"/>
      <c r="HSY31"/>
      <c r="HSZ31"/>
      <c r="HTA31"/>
      <c r="HTB31"/>
      <c r="HTC31"/>
      <c r="HTD31"/>
      <c r="HTE31"/>
      <c r="HTF31"/>
      <c r="HTG31"/>
      <c r="HTH31"/>
      <c r="HTI31"/>
      <c r="HTJ31"/>
      <c r="HTK31"/>
      <c r="HTL31"/>
      <c r="HTM31"/>
      <c r="HTN31"/>
      <c r="HTO31"/>
      <c r="HTP31"/>
      <c r="HTQ31"/>
      <c r="HTR31"/>
      <c r="HTS31"/>
      <c r="HTT31"/>
      <c r="HTU31"/>
      <c r="HTV31"/>
      <c r="HTW31"/>
      <c r="HTX31"/>
      <c r="HTY31"/>
      <c r="HTZ31"/>
      <c r="HUA31"/>
      <c r="HUB31"/>
      <c r="HUC31"/>
      <c r="HUD31"/>
      <c r="HUE31"/>
      <c r="HUF31"/>
      <c r="HUG31"/>
      <c r="HUH31"/>
      <c r="HUI31"/>
      <c r="HUJ31"/>
      <c r="HUK31"/>
      <c r="HUL31"/>
      <c r="HUM31"/>
      <c r="HUN31"/>
      <c r="HUO31"/>
      <c r="HUP31"/>
      <c r="HUQ31"/>
      <c r="HUR31"/>
      <c r="HUS31"/>
      <c r="HUT31"/>
      <c r="HUU31"/>
      <c r="HUV31"/>
      <c r="HUW31"/>
      <c r="HUX31"/>
      <c r="HUY31"/>
      <c r="HUZ31"/>
      <c r="HVA31"/>
      <c r="HVB31"/>
      <c r="HVC31"/>
      <c r="HVD31"/>
      <c r="HVE31"/>
      <c r="HVF31"/>
      <c r="HVG31"/>
      <c r="HVH31"/>
      <c r="HVI31"/>
      <c r="HVJ31"/>
      <c r="HVK31"/>
      <c r="HVL31"/>
      <c r="HVM31"/>
      <c r="HVN31"/>
      <c r="HVO31"/>
      <c r="HVP31"/>
      <c r="HVQ31"/>
      <c r="HVR31"/>
      <c r="HVS31"/>
      <c r="HVT31"/>
      <c r="HVU31"/>
      <c r="HVV31"/>
      <c r="HVW31"/>
      <c r="HVX31"/>
      <c r="HVY31"/>
      <c r="HVZ31"/>
      <c r="HWA31"/>
      <c r="HWB31"/>
      <c r="HWC31"/>
      <c r="HWD31"/>
      <c r="HWE31"/>
      <c r="HWF31"/>
      <c r="HWG31"/>
      <c r="HWH31"/>
      <c r="HWI31"/>
      <c r="HWJ31"/>
      <c r="HWK31"/>
      <c r="HWL31"/>
      <c r="HWM31"/>
      <c r="HWN31"/>
      <c r="HWO31"/>
      <c r="HWP31"/>
      <c r="HWQ31"/>
      <c r="HWR31"/>
      <c r="HWS31"/>
      <c r="HWT31"/>
      <c r="HWU31"/>
      <c r="HWV31"/>
      <c r="HWW31"/>
      <c r="HWX31"/>
      <c r="HWY31"/>
      <c r="HWZ31"/>
      <c r="HXA31"/>
      <c r="HXB31"/>
      <c r="HXC31"/>
      <c r="HXD31"/>
      <c r="HXE31"/>
      <c r="HXF31"/>
      <c r="HXG31"/>
      <c r="HXH31"/>
      <c r="HXI31"/>
      <c r="HXJ31"/>
      <c r="HXK31"/>
      <c r="HXL31"/>
      <c r="HXM31"/>
      <c r="HXN31"/>
      <c r="HXO31"/>
      <c r="HXP31"/>
      <c r="HXQ31"/>
      <c r="HXR31"/>
      <c r="HXS31"/>
      <c r="HXT31"/>
      <c r="HXU31"/>
      <c r="HXV31"/>
      <c r="HXW31"/>
      <c r="HXX31"/>
      <c r="HXY31"/>
      <c r="HXZ31"/>
      <c r="HYA31"/>
      <c r="HYB31"/>
      <c r="HYC31"/>
      <c r="HYD31"/>
      <c r="HYE31"/>
      <c r="HYF31"/>
      <c r="HYG31"/>
      <c r="HYH31"/>
      <c r="HYI31"/>
      <c r="HYJ31"/>
      <c r="HYK31"/>
      <c r="HYL31"/>
      <c r="HYM31"/>
      <c r="HYN31"/>
      <c r="HYO31"/>
      <c r="HYP31"/>
      <c r="HYQ31"/>
      <c r="HYR31"/>
      <c r="HYS31"/>
      <c r="HYT31"/>
      <c r="HYU31"/>
      <c r="HYV31"/>
      <c r="HYW31"/>
      <c r="HYX31"/>
      <c r="HYY31"/>
      <c r="HYZ31"/>
      <c r="HZA31"/>
      <c r="HZB31"/>
      <c r="HZC31"/>
      <c r="HZD31"/>
      <c r="HZE31"/>
      <c r="HZF31"/>
      <c r="HZG31"/>
      <c r="HZH31"/>
      <c r="HZI31"/>
      <c r="HZJ31"/>
      <c r="HZK31"/>
      <c r="HZL31"/>
      <c r="HZM31"/>
      <c r="HZN31"/>
      <c r="HZO31"/>
      <c r="HZP31"/>
      <c r="HZQ31"/>
      <c r="HZR31"/>
      <c r="HZS31"/>
      <c r="HZT31"/>
      <c r="HZU31"/>
      <c r="HZV31"/>
      <c r="HZW31"/>
      <c r="HZX31"/>
      <c r="HZY31"/>
      <c r="HZZ31"/>
      <c r="IAA31"/>
      <c r="IAB31"/>
      <c r="IAC31"/>
      <c r="IAD31"/>
      <c r="IAE31"/>
      <c r="IAF31"/>
      <c r="IAG31"/>
      <c r="IAH31"/>
      <c r="IAI31"/>
      <c r="IAJ31"/>
      <c r="IAK31"/>
      <c r="IAL31"/>
      <c r="IAM31"/>
      <c r="IAN31"/>
      <c r="IAO31"/>
      <c r="IAP31"/>
      <c r="IAQ31"/>
      <c r="IAR31"/>
      <c r="IAS31"/>
      <c r="IAT31"/>
      <c r="IAU31"/>
      <c r="IAV31"/>
      <c r="IAW31"/>
      <c r="IAX31"/>
      <c r="IAY31"/>
      <c r="IAZ31"/>
      <c r="IBA31"/>
      <c r="IBB31"/>
      <c r="IBC31"/>
      <c r="IBD31"/>
      <c r="IBE31"/>
      <c r="IBF31"/>
      <c r="IBG31"/>
      <c r="IBH31"/>
      <c r="IBI31"/>
      <c r="IBJ31"/>
      <c r="IBK31"/>
      <c r="IBL31"/>
      <c r="IBM31"/>
      <c r="IBN31"/>
      <c r="IBO31"/>
      <c r="IBP31"/>
      <c r="IBQ31"/>
      <c r="IBR31"/>
      <c r="IBS31"/>
      <c r="IBT31"/>
      <c r="IBU31"/>
      <c r="IBV31"/>
      <c r="IBW31"/>
      <c r="IBX31"/>
      <c r="IBY31"/>
      <c r="IBZ31"/>
      <c r="ICA31"/>
      <c r="ICB31"/>
      <c r="ICC31"/>
      <c r="ICD31"/>
      <c r="ICE31"/>
      <c r="ICF31"/>
      <c r="ICG31"/>
      <c r="ICH31"/>
      <c r="ICI31"/>
      <c r="ICJ31"/>
      <c r="ICK31"/>
      <c r="ICL31"/>
      <c r="ICM31"/>
      <c r="ICN31"/>
      <c r="ICO31"/>
      <c r="ICP31"/>
      <c r="ICQ31"/>
      <c r="ICR31"/>
      <c r="ICS31"/>
      <c r="ICT31"/>
      <c r="ICU31"/>
      <c r="ICV31"/>
      <c r="ICW31"/>
      <c r="ICX31"/>
      <c r="ICY31"/>
      <c r="ICZ31"/>
      <c r="IDA31"/>
      <c r="IDB31"/>
      <c r="IDC31"/>
      <c r="IDD31"/>
      <c r="IDE31"/>
      <c r="IDF31"/>
      <c r="IDG31"/>
      <c r="IDH31"/>
      <c r="IDI31"/>
      <c r="IDJ31"/>
      <c r="IDK31"/>
      <c r="IDL31"/>
      <c r="IDM31"/>
      <c r="IDN31"/>
      <c r="IDO31"/>
      <c r="IDP31"/>
      <c r="IDQ31"/>
      <c r="IDR31"/>
      <c r="IDS31"/>
      <c r="IDT31"/>
      <c r="IDU31"/>
      <c r="IDV31"/>
      <c r="IDW31"/>
      <c r="IDX31"/>
      <c r="IDY31"/>
      <c r="IDZ31"/>
      <c r="IEA31"/>
      <c r="IEB31"/>
      <c r="IEC31"/>
      <c r="IED31"/>
      <c r="IEE31"/>
      <c r="IEF31"/>
      <c r="IEG31"/>
      <c r="IEH31"/>
      <c r="IEI31"/>
      <c r="IEJ31"/>
      <c r="IEK31"/>
      <c r="IEL31"/>
      <c r="IEM31"/>
      <c r="IEN31"/>
      <c r="IEO31"/>
      <c r="IEP31"/>
      <c r="IEQ31"/>
      <c r="IER31"/>
      <c r="IES31"/>
      <c r="IET31"/>
      <c r="IEU31"/>
      <c r="IEV31"/>
      <c r="IEW31"/>
      <c r="IEX31"/>
      <c r="IEY31"/>
      <c r="IEZ31"/>
      <c r="IFA31"/>
      <c r="IFB31"/>
      <c r="IFC31"/>
      <c r="IFD31"/>
      <c r="IFE31"/>
      <c r="IFF31"/>
      <c r="IFG31"/>
      <c r="IFH31"/>
      <c r="IFI31"/>
      <c r="IFJ31"/>
      <c r="IFK31"/>
      <c r="IFL31"/>
      <c r="IFM31"/>
      <c r="IFN31"/>
      <c r="IFO31"/>
      <c r="IFP31"/>
      <c r="IFQ31"/>
      <c r="IFR31"/>
      <c r="IFS31"/>
      <c r="IFT31"/>
      <c r="IFU31"/>
      <c r="IFV31"/>
      <c r="IFW31"/>
      <c r="IFX31"/>
      <c r="IFY31"/>
      <c r="IFZ31"/>
      <c r="IGA31"/>
      <c r="IGB31"/>
      <c r="IGC31"/>
      <c r="IGD31"/>
      <c r="IGE31"/>
      <c r="IGF31"/>
      <c r="IGG31"/>
      <c r="IGH31"/>
      <c r="IGI31"/>
      <c r="IGJ31"/>
      <c r="IGK31"/>
      <c r="IGL31"/>
      <c r="IGM31"/>
      <c r="IGN31"/>
      <c r="IGO31"/>
      <c r="IGP31"/>
      <c r="IGQ31"/>
      <c r="IGR31"/>
      <c r="IGS31"/>
      <c r="IGT31"/>
      <c r="IGU31"/>
      <c r="IGV31"/>
      <c r="IGW31"/>
      <c r="IGX31"/>
      <c r="IGY31"/>
      <c r="IGZ31"/>
      <c r="IHA31"/>
      <c r="IHB31"/>
      <c r="IHC31"/>
      <c r="IHD31"/>
      <c r="IHE31"/>
      <c r="IHF31"/>
      <c r="IHG31"/>
      <c r="IHH31"/>
      <c r="IHI31"/>
      <c r="IHJ31"/>
      <c r="IHK31"/>
      <c r="IHL31"/>
      <c r="IHM31"/>
      <c r="IHN31"/>
      <c r="IHO31"/>
      <c r="IHP31"/>
      <c r="IHQ31"/>
      <c r="IHR31"/>
      <c r="IHS31"/>
      <c r="IHT31"/>
      <c r="IHU31"/>
      <c r="IHV31"/>
      <c r="IHW31"/>
      <c r="IHX31"/>
      <c r="IHY31"/>
      <c r="IHZ31"/>
      <c r="IIA31"/>
      <c r="IIB31"/>
      <c r="IIC31"/>
      <c r="IID31"/>
      <c r="IIE31"/>
      <c r="IIF31"/>
      <c r="IIG31"/>
      <c r="IIH31"/>
      <c r="III31"/>
      <c r="IIJ31"/>
      <c r="IIK31"/>
      <c r="IIL31"/>
      <c r="IIM31"/>
      <c r="IIN31"/>
      <c r="IIO31"/>
      <c r="IIP31"/>
      <c r="IIQ31"/>
      <c r="IIR31"/>
      <c r="IIS31"/>
      <c r="IIT31"/>
      <c r="IIU31"/>
      <c r="IIV31"/>
      <c r="IIW31"/>
      <c r="IIX31"/>
      <c r="IIY31"/>
      <c r="IIZ31"/>
      <c r="IJA31"/>
      <c r="IJB31"/>
      <c r="IJC31"/>
      <c r="IJD31"/>
      <c r="IJE31"/>
      <c r="IJF31"/>
      <c r="IJG31"/>
      <c r="IJH31"/>
      <c r="IJI31"/>
      <c r="IJJ31"/>
      <c r="IJK31"/>
      <c r="IJL31"/>
      <c r="IJM31"/>
      <c r="IJN31"/>
      <c r="IJO31"/>
      <c r="IJP31"/>
      <c r="IJQ31"/>
      <c r="IJR31"/>
      <c r="IJS31"/>
      <c r="IJT31"/>
      <c r="IJU31"/>
      <c r="IJV31"/>
      <c r="IJW31"/>
      <c r="IJX31"/>
      <c r="IJY31"/>
      <c r="IJZ31"/>
      <c r="IKA31"/>
      <c r="IKB31"/>
      <c r="IKC31"/>
      <c r="IKD31"/>
      <c r="IKE31"/>
      <c r="IKF31"/>
      <c r="IKG31"/>
      <c r="IKH31"/>
      <c r="IKI31"/>
      <c r="IKJ31"/>
      <c r="IKK31"/>
      <c r="IKL31"/>
      <c r="IKM31"/>
      <c r="IKN31"/>
      <c r="IKO31"/>
      <c r="IKP31"/>
      <c r="IKQ31"/>
      <c r="IKR31"/>
      <c r="IKS31"/>
      <c r="IKT31"/>
      <c r="IKU31"/>
      <c r="IKV31"/>
      <c r="IKW31"/>
      <c r="IKX31"/>
      <c r="IKY31"/>
      <c r="IKZ31"/>
      <c r="ILA31"/>
      <c r="ILB31"/>
      <c r="ILC31"/>
      <c r="ILD31"/>
      <c r="ILE31"/>
      <c r="ILF31"/>
      <c r="ILG31"/>
      <c r="ILH31"/>
      <c r="ILI31"/>
      <c r="ILJ31"/>
      <c r="ILK31"/>
      <c r="ILL31"/>
      <c r="ILM31"/>
      <c r="ILN31"/>
      <c r="ILO31"/>
      <c r="ILP31"/>
      <c r="ILQ31"/>
      <c r="ILR31"/>
      <c r="ILS31"/>
      <c r="ILT31"/>
      <c r="ILU31"/>
      <c r="ILV31"/>
      <c r="ILW31"/>
      <c r="ILX31"/>
      <c r="ILY31"/>
      <c r="ILZ31"/>
      <c r="IMA31"/>
      <c r="IMB31"/>
      <c r="IMC31"/>
      <c r="IMD31"/>
      <c r="IME31"/>
      <c r="IMF31"/>
      <c r="IMG31"/>
      <c r="IMH31"/>
      <c r="IMI31"/>
      <c r="IMJ31"/>
      <c r="IMK31"/>
      <c r="IML31"/>
      <c r="IMM31"/>
      <c r="IMN31"/>
      <c r="IMO31"/>
      <c r="IMP31"/>
      <c r="IMQ31"/>
      <c r="IMR31"/>
      <c r="IMS31"/>
      <c r="IMT31"/>
      <c r="IMU31"/>
      <c r="IMV31"/>
      <c r="IMW31"/>
      <c r="IMX31"/>
      <c r="IMY31"/>
      <c r="IMZ31"/>
      <c r="INA31"/>
      <c r="INB31"/>
      <c r="INC31"/>
      <c r="IND31"/>
      <c r="INE31"/>
      <c r="INF31"/>
      <c r="ING31"/>
      <c r="INH31"/>
      <c r="INI31"/>
      <c r="INJ31"/>
      <c r="INK31"/>
      <c r="INL31"/>
      <c r="INM31"/>
      <c r="INN31"/>
      <c r="INO31"/>
      <c r="INP31"/>
      <c r="INQ31"/>
      <c r="INR31"/>
      <c r="INS31"/>
      <c r="INT31"/>
      <c r="INU31"/>
      <c r="INV31"/>
      <c r="INW31"/>
      <c r="INX31"/>
      <c r="INY31"/>
      <c r="INZ31"/>
      <c r="IOA31"/>
      <c r="IOB31"/>
      <c r="IOC31"/>
      <c r="IOD31"/>
      <c r="IOE31"/>
      <c r="IOF31"/>
      <c r="IOG31"/>
      <c r="IOH31"/>
      <c r="IOI31"/>
      <c r="IOJ31"/>
      <c r="IOK31"/>
      <c r="IOL31"/>
      <c r="IOM31"/>
      <c r="ION31"/>
      <c r="IOO31"/>
      <c r="IOP31"/>
      <c r="IOQ31"/>
      <c r="IOR31"/>
      <c r="IOS31"/>
      <c r="IOT31"/>
      <c r="IOU31"/>
      <c r="IOV31"/>
      <c r="IOW31"/>
      <c r="IOX31"/>
      <c r="IOY31"/>
      <c r="IOZ31"/>
      <c r="IPA31"/>
      <c r="IPB31"/>
      <c r="IPC31"/>
      <c r="IPD31"/>
      <c r="IPE31"/>
      <c r="IPF31"/>
      <c r="IPG31"/>
      <c r="IPH31"/>
      <c r="IPI31"/>
      <c r="IPJ31"/>
      <c r="IPK31"/>
      <c r="IPL31"/>
      <c r="IPM31"/>
      <c r="IPN31"/>
      <c r="IPO31"/>
      <c r="IPP31"/>
      <c r="IPQ31"/>
      <c r="IPR31"/>
      <c r="IPS31"/>
      <c r="IPT31"/>
      <c r="IPU31"/>
      <c r="IPV31"/>
      <c r="IPW31"/>
      <c r="IPX31"/>
      <c r="IPY31"/>
      <c r="IPZ31"/>
      <c r="IQA31"/>
      <c r="IQB31"/>
      <c r="IQC31"/>
      <c r="IQD31"/>
      <c r="IQE31"/>
      <c r="IQF31"/>
      <c r="IQG31"/>
      <c r="IQH31"/>
      <c r="IQI31"/>
      <c r="IQJ31"/>
      <c r="IQK31"/>
      <c r="IQL31"/>
      <c r="IQM31"/>
      <c r="IQN31"/>
      <c r="IQO31"/>
      <c r="IQP31"/>
      <c r="IQQ31"/>
      <c r="IQR31"/>
      <c r="IQS31"/>
      <c r="IQT31"/>
      <c r="IQU31"/>
      <c r="IQV31"/>
      <c r="IQW31"/>
      <c r="IQX31"/>
      <c r="IQY31"/>
      <c r="IQZ31"/>
      <c r="IRA31"/>
      <c r="IRB31"/>
      <c r="IRC31"/>
      <c r="IRD31"/>
      <c r="IRE31"/>
      <c r="IRF31"/>
      <c r="IRG31"/>
      <c r="IRH31"/>
      <c r="IRI31"/>
      <c r="IRJ31"/>
      <c r="IRK31"/>
      <c r="IRL31"/>
      <c r="IRM31"/>
      <c r="IRN31"/>
      <c r="IRO31"/>
      <c r="IRP31"/>
      <c r="IRQ31"/>
      <c r="IRR31"/>
      <c r="IRS31"/>
      <c r="IRT31"/>
      <c r="IRU31"/>
      <c r="IRV31"/>
      <c r="IRW31"/>
      <c r="IRX31"/>
      <c r="IRY31"/>
      <c r="IRZ31"/>
      <c r="ISA31"/>
      <c r="ISB31"/>
      <c r="ISC31"/>
      <c r="ISD31"/>
      <c r="ISE31"/>
      <c r="ISF31"/>
      <c r="ISG31"/>
      <c r="ISH31"/>
      <c r="ISI31"/>
      <c r="ISJ31"/>
      <c r="ISK31"/>
      <c r="ISL31"/>
      <c r="ISM31"/>
      <c r="ISN31"/>
      <c r="ISO31"/>
      <c r="ISP31"/>
      <c r="ISQ31"/>
      <c r="ISR31"/>
      <c r="ISS31"/>
      <c r="IST31"/>
      <c r="ISU31"/>
      <c r="ISV31"/>
      <c r="ISW31"/>
      <c r="ISX31"/>
      <c r="ISY31"/>
      <c r="ISZ31"/>
      <c r="ITA31"/>
      <c r="ITB31"/>
      <c r="ITC31"/>
      <c r="ITD31"/>
      <c r="ITE31"/>
      <c r="ITF31"/>
      <c r="ITG31"/>
      <c r="ITH31"/>
      <c r="ITI31"/>
      <c r="ITJ31"/>
      <c r="ITK31"/>
      <c r="ITL31"/>
      <c r="ITM31"/>
      <c r="ITN31"/>
      <c r="ITO31"/>
      <c r="ITP31"/>
      <c r="ITQ31"/>
      <c r="ITR31"/>
      <c r="ITS31"/>
      <c r="ITT31"/>
      <c r="ITU31"/>
      <c r="ITV31"/>
      <c r="ITW31"/>
      <c r="ITX31"/>
      <c r="ITY31"/>
      <c r="ITZ31"/>
      <c r="IUA31"/>
      <c r="IUB31"/>
      <c r="IUC31"/>
      <c r="IUD31"/>
      <c r="IUE31"/>
      <c r="IUF31"/>
      <c r="IUG31"/>
      <c r="IUH31"/>
      <c r="IUI31"/>
      <c r="IUJ31"/>
      <c r="IUK31"/>
      <c r="IUL31"/>
      <c r="IUM31"/>
      <c r="IUN31"/>
      <c r="IUO31"/>
      <c r="IUP31"/>
      <c r="IUQ31"/>
      <c r="IUR31"/>
      <c r="IUS31"/>
      <c r="IUT31"/>
      <c r="IUU31"/>
      <c r="IUV31"/>
      <c r="IUW31"/>
      <c r="IUX31"/>
      <c r="IUY31"/>
      <c r="IUZ31"/>
      <c r="IVA31"/>
      <c r="IVB31"/>
      <c r="IVC31"/>
      <c r="IVD31"/>
      <c r="IVE31"/>
      <c r="IVF31"/>
      <c r="IVG31"/>
      <c r="IVH31"/>
      <c r="IVI31"/>
      <c r="IVJ31"/>
      <c r="IVK31"/>
      <c r="IVL31"/>
      <c r="IVM31"/>
      <c r="IVN31"/>
      <c r="IVO31"/>
      <c r="IVP31"/>
      <c r="IVQ31"/>
      <c r="IVR31"/>
      <c r="IVS31"/>
      <c r="IVT31"/>
      <c r="IVU31"/>
      <c r="IVV31"/>
      <c r="IVW31"/>
      <c r="IVX31"/>
      <c r="IVY31"/>
      <c r="IVZ31"/>
      <c r="IWA31"/>
      <c r="IWB31"/>
      <c r="IWC31"/>
      <c r="IWD31"/>
      <c r="IWE31"/>
      <c r="IWF31"/>
      <c r="IWG31"/>
      <c r="IWH31"/>
      <c r="IWI31"/>
      <c r="IWJ31"/>
      <c r="IWK31"/>
      <c r="IWL31"/>
      <c r="IWM31"/>
      <c r="IWN31"/>
      <c r="IWO31"/>
      <c r="IWP31"/>
      <c r="IWQ31"/>
      <c r="IWR31"/>
      <c r="IWS31"/>
      <c r="IWT31"/>
      <c r="IWU31"/>
      <c r="IWV31"/>
      <c r="IWW31"/>
      <c r="IWX31"/>
      <c r="IWY31"/>
      <c r="IWZ31"/>
      <c r="IXA31"/>
      <c r="IXB31"/>
      <c r="IXC31"/>
      <c r="IXD31"/>
      <c r="IXE31"/>
      <c r="IXF31"/>
      <c r="IXG31"/>
      <c r="IXH31"/>
      <c r="IXI31"/>
      <c r="IXJ31"/>
      <c r="IXK31"/>
      <c r="IXL31"/>
      <c r="IXM31"/>
      <c r="IXN31"/>
      <c r="IXO31"/>
      <c r="IXP31"/>
      <c r="IXQ31"/>
      <c r="IXR31"/>
      <c r="IXS31"/>
      <c r="IXT31"/>
      <c r="IXU31"/>
      <c r="IXV31"/>
      <c r="IXW31"/>
      <c r="IXX31"/>
      <c r="IXY31"/>
      <c r="IXZ31"/>
      <c r="IYA31"/>
      <c r="IYB31"/>
      <c r="IYC31"/>
      <c r="IYD31"/>
      <c r="IYE31"/>
      <c r="IYF31"/>
      <c r="IYG31"/>
      <c r="IYH31"/>
      <c r="IYI31"/>
      <c r="IYJ31"/>
      <c r="IYK31"/>
      <c r="IYL31"/>
      <c r="IYM31"/>
      <c r="IYN31"/>
      <c r="IYO31"/>
      <c r="IYP31"/>
      <c r="IYQ31"/>
      <c r="IYR31"/>
      <c r="IYS31"/>
      <c r="IYT31"/>
      <c r="IYU31"/>
      <c r="IYV31"/>
      <c r="IYW31"/>
      <c r="IYX31"/>
      <c r="IYY31"/>
      <c r="IYZ31"/>
      <c r="IZA31"/>
      <c r="IZB31"/>
      <c r="IZC31"/>
      <c r="IZD31"/>
      <c r="IZE31"/>
      <c r="IZF31"/>
      <c r="IZG31"/>
      <c r="IZH31"/>
      <c r="IZI31"/>
      <c r="IZJ31"/>
      <c r="IZK31"/>
      <c r="IZL31"/>
      <c r="IZM31"/>
      <c r="IZN31"/>
      <c r="IZO31"/>
      <c r="IZP31"/>
      <c r="IZQ31"/>
      <c r="IZR31"/>
      <c r="IZS31"/>
      <c r="IZT31"/>
      <c r="IZU31"/>
      <c r="IZV31"/>
      <c r="IZW31"/>
      <c r="IZX31"/>
      <c r="IZY31"/>
      <c r="IZZ31"/>
      <c r="JAA31"/>
      <c r="JAB31"/>
      <c r="JAC31"/>
      <c r="JAD31"/>
      <c r="JAE31"/>
      <c r="JAF31"/>
      <c r="JAG31"/>
      <c r="JAH31"/>
      <c r="JAI31"/>
      <c r="JAJ31"/>
      <c r="JAK31"/>
      <c r="JAL31"/>
      <c r="JAM31"/>
      <c r="JAN31"/>
      <c r="JAO31"/>
      <c r="JAP31"/>
      <c r="JAQ31"/>
      <c r="JAR31"/>
      <c r="JAS31"/>
      <c r="JAT31"/>
      <c r="JAU31"/>
      <c r="JAV31"/>
      <c r="JAW31"/>
      <c r="JAX31"/>
      <c r="JAY31"/>
      <c r="JAZ31"/>
      <c r="JBA31"/>
      <c r="JBB31"/>
      <c r="JBC31"/>
      <c r="JBD31"/>
      <c r="JBE31"/>
      <c r="JBF31"/>
      <c r="JBG31"/>
      <c r="JBH31"/>
      <c r="JBI31"/>
      <c r="JBJ31"/>
      <c r="JBK31"/>
      <c r="JBL31"/>
      <c r="JBM31"/>
      <c r="JBN31"/>
      <c r="JBO31"/>
      <c r="JBP31"/>
      <c r="JBQ31"/>
      <c r="JBR31"/>
      <c r="JBS31"/>
      <c r="JBT31"/>
      <c r="JBU31"/>
      <c r="JBV31"/>
      <c r="JBW31"/>
      <c r="JBX31"/>
      <c r="JBY31"/>
      <c r="JBZ31"/>
      <c r="JCA31"/>
      <c r="JCB31"/>
      <c r="JCC31"/>
      <c r="JCD31"/>
      <c r="JCE31"/>
      <c r="JCF31"/>
      <c r="JCG31"/>
      <c r="JCH31"/>
      <c r="JCI31"/>
      <c r="JCJ31"/>
      <c r="JCK31"/>
      <c r="JCL31"/>
      <c r="JCM31"/>
      <c r="JCN31"/>
      <c r="JCO31"/>
      <c r="JCP31"/>
      <c r="JCQ31"/>
      <c r="JCR31"/>
      <c r="JCS31"/>
      <c r="JCT31"/>
      <c r="JCU31"/>
      <c r="JCV31"/>
      <c r="JCW31"/>
      <c r="JCX31"/>
      <c r="JCY31"/>
      <c r="JCZ31"/>
      <c r="JDA31"/>
      <c r="JDB31"/>
      <c r="JDC31"/>
      <c r="JDD31"/>
      <c r="JDE31"/>
      <c r="JDF31"/>
      <c r="JDG31"/>
      <c r="JDH31"/>
      <c r="JDI31"/>
      <c r="JDJ31"/>
      <c r="JDK31"/>
      <c r="JDL31"/>
      <c r="JDM31"/>
      <c r="JDN31"/>
      <c r="JDO31"/>
      <c r="JDP31"/>
      <c r="JDQ31"/>
      <c r="JDR31"/>
      <c r="JDS31"/>
      <c r="JDT31"/>
      <c r="JDU31"/>
      <c r="JDV31"/>
      <c r="JDW31"/>
      <c r="JDX31"/>
      <c r="JDY31"/>
      <c r="JDZ31"/>
      <c r="JEA31"/>
      <c r="JEB31"/>
      <c r="JEC31"/>
      <c r="JED31"/>
      <c r="JEE31"/>
      <c r="JEF31"/>
      <c r="JEG31"/>
      <c r="JEH31"/>
      <c r="JEI31"/>
      <c r="JEJ31"/>
      <c r="JEK31"/>
      <c r="JEL31"/>
      <c r="JEM31"/>
      <c r="JEN31"/>
      <c r="JEO31"/>
      <c r="JEP31"/>
      <c r="JEQ31"/>
      <c r="JER31"/>
      <c r="JES31"/>
      <c r="JET31"/>
      <c r="JEU31"/>
      <c r="JEV31"/>
      <c r="JEW31"/>
      <c r="JEX31"/>
      <c r="JEY31"/>
      <c r="JEZ31"/>
      <c r="JFA31"/>
      <c r="JFB31"/>
      <c r="JFC31"/>
      <c r="JFD31"/>
      <c r="JFE31"/>
      <c r="JFF31"/>
      <c r="JFG31"/>
      <c r="JFH31"/>
      <c r="JFI31"/>
      <c r="JFJ31"/>
      <c r="JFK31"/>
      <c r="JFL31"/>
      <c r="JFM31"/>
      <c r="JFN31"/>
      <c r="JFO31"/>
      <c r="JFP31"/>
      <c r="JFQ31"/>
      <c r="JFR31"/>
      <c r="JFS31"/>
      <c r="JFT31"/>
      <c r="JFU31"/>
      <c r="JFV31"/>
      <c r="JFW31"/>
      <c r="JFX31"/>
      <c r="JFY31"/>
      <c r="JFZ31"/>
      <c r="JGA31"/>
      <c r="JGB31"/>
      <c r="JGC31"/>
      <c r="JGD31"/>
      <c r="JGE31"/>
      <c r="JGF31"/>
      <c r="JGG31"/>
      <c r="JGH31"/>
      <c r="JGI31"/>
      <c r="JGJ31"/>
      <c r="JGK31"/>
      <c r="JGL31"/>
      <c r="JGM31"/>
      <c r="JGN31"/>
      <c r="JGO31"/>
      <c r="JGP31"/>
      <c r="JGQ31"/>
      <c r="JGR31"/>
      <c r="JGS31"/>
      <c r="JGT31"/>
      <c r="JGU31"/>
      <c r="JGV31"/>
      <c r="JGW31"/>
      <c r="JGX31"/>
      <c r="JGY31"/>
      <c r="JGZ31"/>
      <c r="JHA31"/>
      <c r="JHB31"/>
      <c r="JHC31"/>
      <c r="JHD31"/>
      <c r="JHE31"/>
      <c r="JHF31"/>
      <c r="JHG31"/>
      <c r="JHH31"/>
      <c r="JHI31"/>
      <c r="JHJ31"/>
      <c r="JHK31"/>
      <c r="JHL31"/>
      <c r="JHM31"/>
      <c r="JHN31"/>
      <c r="JHO31"/>
      <c r="JHP31"/>
      <c r="JHQ31"/>
      <c r="JHR31"/>
      <c r="JHS31"/>
      <c r="JHT31"/>
      <c r="JHU31"/>
      <c r="JHV31"/>
      <c r="JHW31"/>
      <c r="JHX31"/>
      <c r="JHY31"/>
      <c r="JHZ31"/>
      <c r="JIA31"/>
      <c r="JIB31"/>
      <c r="JIC31"/>
      <c r="JID31"/>
      <c r="JIE31"/>
      <c r="JIF31"/>
      <c r="JIG31"/>
      <c r="JIH31"/>
      <c r="JII31"/>
      <c r="JIJ31"/>
      <c r="JIK31"/>
      <c r="JIL31"/>
      <c r="JIM31"/>
      <c r="JIN31"/>
      <c r="JIO31"/>
      <c r="JIP31"/>
      <c r="JIQ31"/>
      <c r="JIR31"/>
      <c r="JIS31"/>
      <c r="JIT31"/>
      <c r="JIU31"/>
      <c r="JIV31"/>
      <c r="JIW31"/>
      <c r="JIX31"/>
      <c r="JIY31"/>
      <c r="JIZ31"/>
      <c r="JJA31"/>
      <c r="JJB31"/>
      <c r="JJC31"/>
      <c r="JJD31"/>
      <c r="JJE31"/>
      <c r="JJF31"/>
      <c r="JJG31"/>
      <c r="JJH31"/>
      <c r="JJI31"/>
      <c r="JJJ31"/>
      <c r="JJK31"/>
      <c r="JJL31"/>
      <c r="JJM31"/>
      <c r="JJN31"/>
      <c r="JJO31"/>
      <c r="JJP31"/>
      <c r="JJQ31"/>
      <c r="JJR31"/>
      <c r="JJS31"/>
      <c r="JJT31"/>
      <c r="JJU31"/>
      <c r="JJV31"/>
      <c r="JJW31"/>
      <c r="JJX31"/>
      <c r="JJY31"/>
      <c r="JJZ31"/>
      <c r="JKA31"/>
      <c r="JKB31"/>
      <c r="JKC31"/>
      <c r="JKD31"/>
      <c r="JKE31"/>
      <c r="JKF31"/>
      <c r="JKG31"/>
      <c r="JKH31"/>
      <c r="JKI31"/>
      <c r="JKJ31"/>
      <c r="JKK31"/>
      <c r="JKL31"/>
      <c r="JKM31"/>
      <c r="JKN31"/>
      <c r="JKO31"/>
      <c r="JKP31"/>
      <c r="JKQ31"/>
      <c r="JKR31"/>
      <c r="JKS31"/>
      <c r="JKT31"/>
      <c r="JKU31"/>
      <c r="JKV31"/>
      <c r="JKW31"/>
      <c r="JKX31"/>
      <c r="JKY31"/>
      <c r="JKZ31"/>
      <c r="JLA31"/>
      <c r="JLB31"/>
      <c r="JLC31"/>
      <c r="JLD31"/>
      <c r="JLE31"/>
      <c r="JLF31"/>
      <c r="JLG31"/>
      <c r="JLH31"/>
      <c r="JLI31"/>
      <c r="JLJ31"/>
      <c r="JLK31"/>
      <c r="JLL31"/>
      <c r="JLM31"/>
      <c r="JLN31"/>
      <c r="JLO31"/>
      <c r="JLP31"/>
      <c r="JLQ31"/>
      <c r="JLR31"/>
      <c r="JLS31"/>
      <c r="JLT31"/>
      <c r="JLU31"/>
      <c r="JLV31"/>
      <c r="JLW31"/>
      <c r="JLX31"/>
      <c r="JLY31"/>
      <c r="JLZ31"/>
      <c r="JMA31"/>
      <c r="JMB31"/>
      <c r="JMC31"/>
      <c r="JMD31"/>
      <c r="JME31"/>
      <c r="JMF31"/>
      <c r="JMG31"/>
      <c r="JMH31"/>
      <c r="JMI31"/>
      <c r="JMJ31"/>
      <c r="JMK31"/>
      <c r="JML31"/>
      <c r="JMM31"/>
      <c r="JMN31"/>
      <c r="JMO31"/>
      <c r="JMP31"/>
      <c r="JMQ31"/>
      <c r="JMR31"/>
      <c r="JMS31"/>
      <c r="JMT31"/>
      <c r="JMU31"/>
      <c r="JMV31"/>
      <c r="JMW31"/>
      <c r="JMX31"/>
      <c r="JMY31"/>
      <c r="JMZ31"/>
      <c r="JNA31"/>
      <c r="JNB31"/>
      <c r="JNC31"/>
      <c r="JND31"/>
      <c r="JNE31"/>
      <c r="JNF31"/>
      <c r="JNG31"/>
      <c r="JNH31"/>
      <c r="JNI31"/>
      <c r="JNJ31"/>
      <c r="JNK31"/>
      <c r="JNL31"/>
      <c r="JNM31"/>
      <c r="JNN31"/>
      <c r="JNO31"/>
      <c r="JNP31"/>
      <c r="JNQ31"/>
      <c r="JNR31"/>
      <c r="JNS31"/>
      <c r="JNT31"/>
      <c r="JNU31"/>
      <c r="JNV31"/>
      <c r="JNW31"/>
      <c r="JNX31"/>
      <c r="JNY31"/>
      <c r="JNZ31"/>
      <c r="JOA31"/>
      <c r="JOB31"/>
      <c r="JOC31"/>
      <c r="JOD31"/>
      <c r="JOE31"/>
      <c r="JOF31"/>
      <c r="JOG31"/>
      <c r="JOH31"/>
      <c r="JOI31"/>
      <c r="JOJ31"/>
      <c r="JOK31"/>
      <c r="JOL31"/>
      <c r="JOM31"/>
      <c r="JON31"/>
      <c r="JOO31"/>
      <c r="JOP31"/>
      <c r="JOQ31"/>
      <c r="JOR31"/>
      <c r="JOS31"/>
      <c r="JOT31"/>
      <c r="JOU31"/>
      <c r="JOV31"/>
      <c r="JOW31"/>
      <c r="JOX31"/>
      <c r="JOY31"/>
      <c r="JOZ31"/>
      <c r="JPA31"/>
      <c r="JPB31"/>
      <c r="JPC31"/>
      <c r="JPD31"/>
      <c r="JPE31"/>
      <c r="JPF31"/>
      <c r="JPG31"/>
      <c r="JPH31"/>
      <c r="JPI31"/>
      <c r="JPJ31"/>
      <c r="JPK31"/>
      <c r="JPL31"/>
      <c r="JPM31"/>
      <c r="JPN31"/>
      <c r="JPO31"/>
      <c r="JPP31"/>
      <c r="JPQ31"/>
      <c r="JPR31"/>
      <c r="JPS31"/>
      <c r="JPT31"/>
      <c r="JPU31"/>
      <c r="JPV31"/>
      <c r="JPW31"/>
      <c r="JPX31"/>
      <c r="JPY31"/>
      <c r="JPZ31"/>
      <c r="JQA31"/>
      <c r="JQB31"/>
      <c r="JQC31"/>
      <c r="JQD31"/>
      <c r="JQE31"/>
      <c r="JQF31"/>
      <c r="JQG31"/>
      <c r="JQH31"/>
      <c r="JQI31"/>
      <c r="JQJ31"/>
      <c r="JQK31"/>
      <c r="JQL31"/>
      <c r="JQM31"/>
      <c r="JQN31"/>
      <c r="JQO31"/>
      <c r="JQP31"/>
      <c r="JQQ31"/>
      <c r="JQR31"/>
      <c r="JQS31"/>
      <c r="JQT31"/>
      <c r="JQU31"/>
      <c r="JQV31"/>
      <c r="JQW31"/>
      <c r="JQX31"/>
      <c r="JQY31"/>
      <c r="JQZ31"/>
      <c r="JRA31"/>
      <c r="JRB31"/>
      <c r="JRC31"/>
      <c r="JRD31"/>
      <c r="JRE31"/>
      <c r="JRF31"/>
      <c r="JRG31"/>
      <c r="JRH31"/>
      <c r="JRI31"/>
      <c r="JRJ31"/>
      <c r="JRK31"/>
      <c r="JRL31"/>
      <c r="JRM31"/>
      <c r="JRN31"/>
      <c r="JRO31"/>
      <c r="JRP31"/>
      <c r="JRQ31"/>
      <c r="JRR31"/>
      <c r="JRS31"/>
      <c r="JRT31"/>
      <c r="JRU31"/>
      <c r="JRV31"/>
      <c r="JRW31"/>
      <c r="JRX31"/>
      <c r="JRY31"/>
      <c r="JRZ31"/>
      <c r="JSA31"/>
      <c r="JSB31"/>
      <c r="JSC31"/>
      <c r="JSD31"/>
      <c r="JSE31"/>
      <c r="JSF31"/>
      <c r="JSG31"/>
      <c r="JSH31"/>
      <c r="JSI31"/>
      <c r="JSJ31"/>
      <c r="JSK31"/>
      <c r="JSL31"/>
      <c r="JSM31"/>
      <c r="JSN31"/>
      <c r="JSO31"/>
      <c r="JSP31"/>
      <c r="JSQ31"/>
      <c r="JSR31"/>
      <c r="JSS31"/>
      <c r="JST31"/>
      <c r="JSU31"/>
      <c r="JSV31"/>
      <c r="JSW31"/>
      <c r="JSX31"/>
      <c r="JSY31"/>
      <c r="JSZ31"/>
      <c r="JTA31"/>
      <c r="JTB31"/>
      <c r="JTC31"/>
      <c r="JTD31"/>
      <c r="JTE31"/>
      <c r="JTF31"/>
      <c r="JTG31"/>
      <c r="JTH31"/>
      <c r="JTI31"/>
      <c r="JTJ31"/>
      <c r="JTK31"/>
      <c r="JTL31"/>
      <c r="JTM31"/>
      <c r="JTN31"/>
      <c r="JTO31"/>
      <c r="JTP31"/>
      <c r="JTQ31"/>
      <c r="JTR31"/>
      <c r="JTS31"/>
      <c r="JTT31"/>
      <c r="JTU31"/>
      <c r="JTV31"/>
      <c r="JTW31"/>
      <c r="JTX31"/>
      <c r="JTY31"/>
      <c r="JTZ31"/>
      <c r="JUA31"/>
      <c r="JUB31"/>
      <c r="JUC31"/>
      <c r="JUD31"/>
      <c r="JUE31"/>
      <c r="JUF31"/>
      <c r="JUG31"/>
      <c r="JUH31"/>
      <c r="JUI31"/>
      <c r="JUJ31"/>
      <c r="JUK31"/>
      <c r="JUL31"/>
      <c r="JUM31"/>
      <c r="JUN31"/>
      <c r="JUO31"/>
      <c r="JUP31"/>
      <c r="JUQ31"/>
      <c r="JUR31"/>
      <c r="JUS31"/>
      <c r="JUT31"/>
      <c r="JUU31"/>
      <c r="JUV31"/>
      <c r="JUW31"/>
      <c r="JUX31"/>
      <c r="JUY31"/>
      <c r="JUZ31"/>
      <c r="JVA31"/>
      <c r="JVB31"/>
      <c r="JVC31"/>
      <c r="JVD31"/>
      <c r="JVE31"/>
      <c r="JVF31"/>
      <c r="JVG31"/>
      <c r="JVH31"/>
      <c r="JVI31"/>
      <c r="JVJ31"/>
      <c r="JVK31"/>
      <c r="JVL31"/>
      <c r="JVM31"/>
      <c r="JVN31"/>
      <c r="JVO31"/>
      <c r="JVP31"/>
      <c r="JVQ31"/>
      <c r="JVR31"/>
      <c r="JVS31"/>
      <c r="JVT31"/>
      <c r="JVU31"/>
      <c r="JVV31"/>
      <c r="JVW31"/>
      <c r="JVX31"/>
      <c r="JVY31"/>
      <c r="JVZ31"/>
      <c r="JWA31"/>
      <c r="JWB31"/>
      <c r="JWC31"/>
      <c r="JWD31"/>
      <c r="JWE31"/>
      <c r="JWF31"/>
      <c r="JWG31"/>
      <c r="JWH31"/>
      <c r="JWI31"/>
      <c r="JWJ31"/>
      <c r="JWK31"/>
      <c r="JWL31"/>
      <c r="JWM31"/>
      <c r="JWN31"/>
      <c r="JWO31"/>
      <c r="JWP31"/>
      <c r="JWQ31"/>
      <c r="JWR31"/>
      <c r="JWS31"/>
      <c r="JWT31"/>
      <c r="JWU31"/>
      <c r="JWV31"/>
      <c r="JWW31"/>
      <c r="JWX31"/>
      <c r="JWY31"/>
      <c r="JWZ31"/>
      <c r="JXA31"/>
      <c r="JXB31"/>
      <c r="JXC31"/>
      <c r="JXD31"/>
      <c r="JXE31"/>
      <c r="JXF31"/>
      <c r="JXG31"/>
      <c r="JXH31"/>
      <c r="JXI31"/>
      <c r="JXJ31"/>
      <c r="JXK31"/>
      <c r="JXL31"/>
      <c r="JXM31"/>
      <c r="JXN31"/>
      <c r="JXO31"/>
      <c r="JXP31"/>
      <c r="JXQ31"/>
      <c r="JXR31"/>
      <c r="JXS31"/>
      <c r="JXT31"/>
      <c r="JXU31"/>
      <c r="JXV31"/>
      <c r="JXW31"/>
      <c r="JXX31"/>
      <c r="JXY31"/>
      <c r="JXZ31"/>
      <c r="JYA31"/>
      <c r="JYB31"/>
      <c r="JYC31"/>
      <c r="JYD31"/>
      <c r="JYE31"/>
      <c r="JYF31"/>
      <c r="JYG31"/>
      <c r="JYH31"/>
      <c r="JYI31"/>
      <c r="JYJ31"/>
      <c r="JYK31"/>
      <c r="JYL31"/>
      <c r="JYM31"/>
      <c r="JYN31"/>
      <c r="JYO31"/>
      <c r="JYP31"/>
      <c r="JYQ31"/>
      <c r="JYR31"/>
      <c r="JYS31"/>
      <c r="JYT31"/>
      <c r="JYU31"/>
      <c r="JYV31"/>
      <c r="JYW31"/>
      <c r="JYX31"/>
      <c r="JYY31"/>
      <c r="JYZ31"/>
      <c r="JZA31"/>
      <c r="JZB31"/>
      <c r="JZC31"/>
      <c r="JZD31"/>
      <c r="JZE31"/>
      <c r="JZF31"/>
      <c r="JZG31"/>
      <c r="JZH31"/>
      <c r="JZI31"/>
      <c r="JZJ31"/>
      <c r="JZK31"/>
      <c r="JZL31"/>
      <c r="JZM31"/>
      <c r="JZN31"/>
      <c r="JZO31"/>
      <c r="JZP31"/>
      <c r="JZQ31"/>
      <c r="JZR31"/>
      <c r="JZS31"/>
      <c r="JZT31"/>
      <c r="JZU31"/>
      <c r="JZV31"/>
      <c r="JZW31"/>
      <c r="JZX31"/>
      <c r="JZY31"/>
      <c r="JZZ31"/>
      <c r="KAA31"/>
      <c r="KAB31"/>
      <c r="KAC31"/>
      <c r="KAD31"/>
      <c r="KAE31"/>
      <c r="KAF31"/>
      <c r="KAG31"/>
      <c r="KAH31"/>
      <c r="KAI31"/>
      <c r="KAJ31"/>
      <c r="KAK31"/>
      <c r="KAL31"/>
      <c r="KAM31"/>
      <c r="KAN31"/>
      <c r="KAO31"/>
      <c r="KAP31"/>
      <c r="KAQ31"/>
      <c r="KAR31"/>
      <c r="KAS31"/>
      <c r="KAT31"/>
      <c r="KAU31"/>
      <c r="KAV31"/>
      <c r="KAW31"/>
      <c r="KAX31"/>
      <c r="KAY31"/>
      <c r="KAZ31"/>
      <c r="KBA31"/>
      <c r="KBB31"/>
      <c r="KBC31"/>
      <c r="KBD31"/>
      <c r="KBE31"/>
      <c r="KBF31"/>
      <c r="KBG31"/>
      <c r="KBH31"/>
      <c r="KBI31"/>
      <c r="KBJ31"/>
      <c r="KBK31"/>
      <c r="KBL31"/>
      <c r="KBM31"/>
      <c r="KBN31"/>
      <c r="KBO31"/>
      <c r="KBP31"/>
      <c r="KBQ31"/>
      <c r="KBR31"/>
      <c r="KBS31"/>
      <c r="KBT31"/>
      <c r="KBU31"/>
      <c r="KBV31"/>
      <c r="KBW31"/>
      <c r="KBX31"/>
      <c r="KBY31"/>
      <c r="KBZ31"/>
      <c r="KCA31"/>
      <c r="KCB31"/>
      <c r="KCC31"/>
      <c r="KCD31"/>
      <c r="KCE31"/>
      <c r="KCF31"/>
      <c r="KCG31"/>
      <c r="KCH31"/>
      <c r="KCI31"/>
      <c r="KCJ31"/>
      <c r="KCK31"/>
      <c r="KCL31"/>
      <c r="KCM31"/>
      <c r="KCN31"/>
      <c r="KCO31"/>
      <c r="KCP31"/>
      <c r="KCQ31"/>
      <c r="KCR31"/>
      <c r="KCS31"/>
      <c r="KCT31"/>
      <c r="KCU31"/>
      <c r="KCV31"/>
      <c r="KCW31"/>
      <c r="KCX31"/>
      <c r="KCY31"/>
      <c r="KCZ31"/>
      <c r="KDA31"/>
      <c r="KDB31"/>
      <c r="KDC31"/>
      <c r="KDD31"/>
      <c r="KDE31"/>
      <c r="KDF31"/>
      <c r="KDG31"/>
      <c r="KDH31"/>
      <c r="KDI31"/>
      <c r="KDJ31"/>
      <c r="KDK31"/>
      <c r="KDL31"/>
      <c r="KDM31"/>
      <c r="KDN31"/>
      <c r="KDO31"/>
      <c r="KDP31"/>
      <c r="KDQ31"/>
      <c r="KDR31"/>
      <c r="KDS31"/>
      <c r="KDT31"/>
      <c r="KDU31"/>
      <c r="KDV31"/>
      <c r="KDW31"/>
      <c r="KDX31"/>
      <c r="KDY31"/>
      <c r="KDZ31"/>
      <c r="KEA31"/>
      <c r="KEB31"/>
      <c r="KEC31"/>
      <c r="KED31"/>
      <c r="KEE31"/>
      <c r="KEF31"/>
      <c r="KEG31"/>
      <c r="KEH31"/>
      <c r="KEI31"/>
      <c r="KEJ31"/>
      <c r="KEK31"/>
      <c r="KEL31"/>
      <c r="KEM31"/>
      <c r="KEN31"/>
      <c r="KEO31"/>
      <c r="KEP31"/>
      <c r="KEQ31"/>
      <c r="KER31"/>
      <c r="KES31"/>
      <c r="KET31"/>
      <c r="KEU31"/>
      <c r="KEV31"/>
      <c r="KEW31"/>
      <c r="KEX31"/>
      <c r="KEY31"/>
      <c r="KEZ31"/>
      <c r="KFA31"/>
      <c r="KFB31"/>
      <c r="KFC31"/>
      <c r="KFD31"/>
      <c r="KFE31"/>
      <c r="KFF31"/>
      <c r="KFG31"/>
      <c r="KFH31"/>
      <c r="KFI31"/>
      <c r="KFJ31"/>
      <c r="KFK31"/>
      <c r="KFL31"/>
      <c r="KFM31"/>
      <c r="KFN31"/>
      <c r="KFO31"/>
      <c r="KFP31"/>
      <c r="KFQ31"/>
      <c r="KFR31"/>
      <c r="KFS31"/>
      <c r="KFT31"/>
      <c r="KFU31"/>
      <c r="KFV31"/>
      <c r="KFW31"/>
      <c r="KFX31"/>
      <c r="KFY31"/>
      <c r="KFZ31"/>
      <c r="KGA31"/>
      <c r="KGB31"/>
      <c r="KGC31"/>
      <c r="KGD31"/>
      <c r="KGE31"/>
      <c r="KGF31"/>
      <c r="KGG31"/>
      <c r="KGH31"/>
      <c r="KGI31"/>
      <c r="KGJ31"/>
      <c r="KGK31"/>
      <c r="KGL31"/>
      <c r="KGM31"/>
      <c r="KGN31"/>
      <c r="KGO31"/>
      <c r="KGP31"/>
      <c r="KGQ31"/>
      <c r="KGR31"/>
      <c r="KGS31"/>
      <c r="KGT31"/>
      <c r="KGU31"/>
      <c r="KGV31"/>
      <c r="KGW31"/>
      <c r="KGX31"/>
      <c r="KGY31"/>
      <c r="KGZ31"/>
      <c r="KHA31"/>
      <c r="KHB31"/>
      <c r="KHC31"/>
      <c r="KHD31"/>
      <c r="KHE31"/>
      <c r="KHF31"/>
      <c r="KHG31"/>
      <c r="KHH31"/>
      <c r="KHI31"/>
      <c r="KHJ31"/>
      <c r="KHK31"/>
      <c r="KHL31"/>
      <c r="KHM31"/>
      <c r="KHN31"/>
      <c r="KHO31"/>
      <c r="KHP31"/>
      <c r="KHQ31"/>
      <c r="KHR31"/>
      <c r="KHS31"/>
      <c r="KHT31"/>
      <c r="KHU31"/>
      <c r="KHV31"/>
      <c r="KHW31"/>
      <c r="KHX31"/>
      <c r="KHY31"/>
      <c r="KHZ31"/>
      <c r="KIA31"/>
      <c r="KIB31"/>
      <c r="KIC31"/>
      <c r="KID31"/>
      <c r="KIE31"/>
      <c r="KIF31"/>
      <c r="KIG31"/>
      <c r="KIH31"/>
      <c r="KII31"/>
      <c r="KIJ31"/>
      <c r="KIK31"/>
      <c r="KIL31"/>
      <c r="KIM31"/>
      <c r="KIN31"/>
      <c r="KIO31"/>
      <c r="KIP31"/>
      <c r="KIQ31"/>
      <c r="KIR31"/>
      <c r="KIS31"/>
      <c r="KIT31"/>
      <c r="KIU31"/>
      <c r="KIV31"/>
      <c r="KIW31"/>
      <c r="KIX31"/>
      <c r="KIY31"/>
      <c r="KIZ31"/>
      <c r="KJA31"/>
      <c r="KJB31"/>
      <c r="KJC31"/>
      <c r="KJD31"/>
      <c r="KJE31"/>
      <c r="KJF31"/>
      <c r="KJG31"/>
      <c r="KJH31"/>
      <c r="KJI31"/>
      <c r="KJJ31"/>
      <c r="KJK31"/>
      <c r="KJL31"/>
      <c r="KJM31"/>
      <c r="KJN31"/>
      <c r="KJO31"/>
      <c r="KJP31"/>
      <c r="KJQ31"/>
      <c r="KJR31"/>
      <c r="KJS31"/>
      <c r="KJT31"/>
      <c r="KJU31"/>
      <c r="KJV31"/>
      <c r="KJW31"/>
      <c r="KJX31"/>
      <c r="KJY31"/>
      <c r="KJZ31"/>
      <c r="KKA31"/>
      <c r="KKB31"/>
      <c r="KKC31"/>
      <c r="KKD31"/>
      <c r="KKE31"/>
      <c r="KKF31"/>
      <c r="KKG31"/>
      <c r="KKH31"/>
      <c r="KKI31"/>
      <c r="KKJ31"/>
      <c r="KKK31"/>
      <c r="KKL31"/>
      <c r="KKM31"/>
      <c r="KKN31"/>
      <c r="KKO31"/>
      <c r="KKP31"/>
      <c r="KKQ31"/>
      <c r="KKR31"/>
      <c r="KKS31"/>
      <c r="KKT31"/>
      <c r="KKU31"/>
      <c r="KKV31"/>
      <c r="KKW31"/>
      <c r="KKX31"/>
      <c r="KKY31"/>
      <c r="KKZ31"/>
      <c r="KLA31"/>
      <c r="KLB31"/>
      <c r="KLC31"/>
      <c r="KLD31"/>
      <c r="KLE31"/>
      <c r="KLF31"/>
      <c r="KLG31"/>
      <c r="KLH31"/>
      <c r="KLI31"/>
      <c r="KLJ31"/>
      <c r="KLK31"/>
      <c r="KLL31"/>
      <c r="KLM31"/>
      <c r="KLN31"/>
      <c r="KLO31"/>
      <c r="KLP31"/>
      <c r="KLQ31"/>
      <c r="KLR31"/>
      <c r="KLS31"/>
      <c r="KLT31"/>
      <c r="KLU31"/>
      <c r="KLV31"/>
      <c r="KLW31"/>
      <c r="KLX31"/>
      <c r="KLY31"/>
      <c r="KLZ31"/>
      <c r="KMA31"/>
      <c r="KMB31"/>
      <c r="KMC31"/>
      <c r="KMD31"/>
      <c r="KME31"/>
      <c r="KMF31"/>
      <c r="KMG31"/>
      <c r="KMH31"/>
      <c r="KMI31"/>
      <c r="KMJ31"/>
      <c r="KMK31"/>
      <c r="KML31"/>
      <c r="KMM31"/>
      <c r="KMN31"/>
      <c r="KMO31"/>
      <c r="KMP31"/>
      <c r="KMQ31"/>
      <c r="KMR31"/>
      <c r="KMS31"/>
      <c r="KMT31"/>
      <c r="KMU31"/>
      <c r="KMV31"/>
      <c r="KMW31"/>
      <c r="KMX31"/>
      <c r="KMY31"/>
      <c r="KMZ31"/>
      <c r="KNA31"/>
      <c r="KNB31"/>
      <c r="KNC31"/>
      <c r="KND31"/>
      <c r="KNE31"/>
      <c r="KNF31"/>
      <c r="KNG31"/>
      <c r="KNH31"/>
      <c r="KNI31"/>
      <c r="KNJ31"/>
      <c r="KNK31"/>
      <c r="KNL31"/>
      <c r="KNM31"/>
      <c r="KNN31"/>
      <c r="KNO31"/>
      <c r="KNP31"/>
      <c r="KNQ31"/>
      <c r="KNR31"/>
      <c r="KNS31"/>
      <c r="KNT31"/>
      <c r="KNU31"/>
      <c r="KNV31"/>
      <c r="KNW31"/>
      <c r="KNX31"/>
      <c r="KNY31"/>
      <c r="KNZ31"/>
      <c r="KOA31"/>
      <c r="KOB31"/>
      <c r="KOC31"/>
      <c r="KOD31"/>
      <c r="KOE31"/>
      <c r="KOF31"/>
      <c r="KOG31"/>
      <c r="KOH31"/>
      <c r="KOI31"/>
      <c r="KOJ31"/>
      <c r="KOK31"/>
      <c r="KOL31"/>
      <c r="KOM31"/>
      <c r="KON31"/>
      <c r="KOO31"/>
      <c r="KOP31"/>
      <c r="KOQ31"/>
      <c r="KOR31"/>
      <c r="KOS31"/>
      <c r="KOT31"/>
      <c r="KOU31"/>
      <c r="KOV31"/>
      <c r="KOW31"/>
      <c r="KOX31"/>
      <c r="KOY31"/>
      <c r="KOZ31"/>
      <c r="KPA31"/>
      <c r="KPB31"/>
      <c r="KPC31"/>
      <c r="KPD31"/>
      <c r="KPE31"/>
      <c r="KPF31"/>
      <c r="KPG31"/>
      <c r="KPH31"/>
      <c r="KPI31"/>
      <c r="KPJ31"/>
      <c r="KPK31"/>
      <c r="KPL31"/>
      <c r="KPM31"/>
      <c r="KPN31"/>
      <c r="KPO31"/>
      <c r="KPP31"/>
      <c r="KPQ31"/>
      <c r="KPR31"/>
      <c r="KPS31"/>
      <c r="KPT31"/>
      <c r="KPU31"/>
      <c r="KPV31"/>
      <c r="KPW31"/>
      <c r="KPX31"/>
      <c r="KPY31"/>
      <c r="KPZ31"/>
      <c r="KQA31"/>
      <c r="KQB31"/>
      <c r="KQC31"/>
      <c r="KQD31"/>
      <c r="KQE31"/>
      <c r="KQF31"/>
      <c r="KQG31"/>
      <c r="KQH31"/>
      <c r="KQI31"/>
      <c r="KQJ31"/>
      <c r="KQK31"/>
      <c r="KQL31"/>
      <c r="KQM31"/>
      <c r="KQN31"/>
      <c r="KQO31"/>
      <c r="KQP31"/>
      <c r="KQQ31"/>
      <c r="KQR31"/>
      <c r="KQS31"/>
      <c r="KQT31"/>
      <c r="KQU31"/>
      <c r="KQV31"/>
      <c r="KQW31"/>
      <c r="KQX31"/>
      <c r="KQY31"/>
      <c r="KQZ31"/>
      <c r="KRA31"/>
      <c r="KRB31"/>
      <c r="KRC31"/>
      <c r="KRD31"/>
      <c r="KRE31"/>
      <c r="KRF31"/>
      <c r="KRG31"/>
      <c r="KRH31"/>
      <c r="KRI31"/>
      <c r="KRJ31"/>
      <c r="KRK31"/>
      <c r="KRL31"/>
      <c r="KRM31"/>
      <c r="KRN31"/>
      <c r="KRO31"/>
      <c r="KRP31"/>
      <c r="KRQ31"/>
      <c r="KRR31"/>
      <c r="KRS31"/>
      <c r="KRT31"/>
      <c r="KRU31"/>
      <c r="KRV31"/>
      <c r="KRW31"/>
      <c r="KRX31"/>
      <c r="KRY31"/>
      <c r="KRZ31"/>
      <c r="KSA31"/>
      <c r="KSB31"/>
      <c r="KSC31"/>
      <c r="KSD31"/>
      <c r="KSE31"/>
      <c r="KSF31"/>
      <c r="KSG31"/>
      <c r="KSH31"/>
      <c r="KSI31"/>
      <c r="KSJ31"/>
      <c r="KSK31"/>
      <c r="KSL31"/>
      <c r="KSM31"/>
      <c r="KSN31"/>
      <c r="KSO31"/>
      <c r="KSP31"/>
      <c r="KSQ31"/>
      <c r="KSR31"/>
      <c r="KSS31"/>
      <c r="KST31"/>
      <c r="KSU31"/>
      <c r="KSV31"/>
      <c r="KSW31"/>
      <c r="KSX31"/>
      <c r="KSY31"/>
      <c r="KSZ31"/>
      <c r="KTA31"/>
      <c r="KTB31"/>
      <c r="KTC31"/>
      <c r="KTD31"/>
      <c r="KTE31"/>
      <c r="KTF31"/>
      <c r="KTG31"/>
      <c r="KTH31"/>
      <c r="KTI31"/>
      <c r="KTJ31"/>
      <c r="KTK31"/>
      <c r="KTL31"/>
      <c r="KTM31"/>
      <c r="KTN31"/>
      <c r="KTO31"/>
      <c r="KTP31"/>
      <c r="KTQ31"/>
      <c r="KTR31"/>
      <c r="KTS31"/>
      <c r="KTT31"/>
      <c r="KTU31"/>
      <c r="KTV31"/>
      <c r="KTW31"/>
      <c r="KTX31"/>
      <c r="KTY31"/>
      <c r="KTZ31"/>
      <c r="KUA31"/>
      <c r="KUB31"/>
      <c r="KUC31"/>
      <c r="KUD31"/>
      <c r="KUE31"/>
      <c r="KUF31"/>
      <c r="KUG31"/>
      <c r="KUH31"/>
      <c r="KUI31"/>
      <c r="KUJ31"/>
      <c r="KUK31"/>
      <c r="KUL31"/>
      <c r="KUM31"/>
      <c r="KUN31"/>
      <c r="KUO31"/>
      <c r="KUP31"/>
      <c r="KUQ31"/>
      <c r="KUR31"/>
      <c r="KUS31"/>
      <c r="KUT31"/>
      <c r="KUU31"/>
      <c r="KUV31"/>
      <c r="KUW31"/>
      <c r="KUX31"/>
      <c r="KUY31"/>
      <c r="KUZ31"/>
      <c r="KVA31"/>
      <c r="KVB31"/>
      <c r="KVC31"/>
      <c r="KVD31"/>
      <c r="KVE31"/>
      <c r="KVF31"/>
      <c r="KVG31"/>
      <c r="KVH31"/>
      <c r="KVI31"/>
      <c r="KVJ31"/>
      <c r="KVK31"/>
      <c r="KVL31"/>
      <c r="KVM31"/>
      <c r="KVN31"/>
      <c r="KVO31"/>
      <c r="KVP31"/>
      <c r="KVQ31"/>
      <c r="KVR31"/>
      <c r="KVS31"/>
      <c r="KVT31"/>
      <c r="KVU31"/>
      <c r="KVV31"/>
      <c r="KVW31"/>
      <c r="KVX31"/>
      <c r="KVY31"/>
      <c r="KVZ31"/>
      <c r="KWA31"/>
      <c r="KWB31"/>
      <c r="KWC31"/>
      <c r="KWD31"/>
      <c r="KWE31"/>
      <c r="KWF31"/>
      <c r="KWG31"/>
      <c r="KWH31"/>
      <c r="KWI31"/>
      <c r="KWJ31"/>
      <c r="KWK31"/>
      <c r="KWL31"/>
      <c r="KWM31"/>
      <c r="KWN31"/>
      <c r="KWO31"/>
      <c r="KWP31"/>
      <c r="KWQ31"/>
      <c r="KWR31"/>
      <c r="KWS31"/>
      <c r="KWT31"/>
      <c r="KWU31"/>
      <c r="KWV31"/>
      <c r="KWW31"/>
      <c r="KWX31"/>
      <c r="KWY31"/>
      <c r="KWZ31"/>
      <c r="KXA31"/>
      <c r="KXB31"/>
      <c r="KXC31"/>
      <c r="KXD31"/>
      <c r="KXE31"/>
      <c r="KXF31"/>
      <c r="KXG31"/>
      <c r="KXH31"/>
      <c r="KXI31"/>
      <c r="KXJ31"/>
      <c r="KXK31"/>
      <c r="KXL31"/>
      <c r="KXM31"/>
      <c r="KXN31"/>
      <c r="KXO31"/>
      <c r="KXP31"/>
      <c r="KXQ31"/>
      <c r="KXR31"/>
      <c r="KXS31"/>
      <c r="KXT31"/>
      <c r="KXU31"/>
      <c r="KXV31"/>
      <c r="KXW31"/>
      <c r="KXX31"/>
      <c r="KXY31"/>
      <c r="KXZ31"/>
      <c r="KYA31"/>
      <c r="KYB31"/>
      <c r="KYC31"/>
      <c r="KYD31"/>
      <c r="KYE31"/>
      <c r="KYF31"/>
      <c r="KYG31"/>
      <c r="KYH31"/>
      <c r="KYI31"/>
      <c r="KYJ31"/>
      <c r="KYK31"/>
      <c r="KYL31"/>
      <c r="KYM31"/>
      <c r="KYN31"/>
      <c r="KYO31"/>
      <c r="KYP31"/>
      <c r="KYQ31"/>
      <c r="KYR31"/>
      <c r="KYS31"/>
      <c r="KYT31"/>
      <c r="KYU31"/>
      <c r="KYV31"/>
      <c r="KYW31"/>
      <c r="KYX31"/>
      <c r="KYY31"/>
      <c r="KYZ31"/>
      <c r="KZA31"/>
      <c r="KZB31"/>
      <c r="KZC31"/>
      <c r="KZD31"/>
      <c r="KZE31"/>
      <c r="KZF31"/>
      <c r="KZG31"/>
      <c r="KZH31"/>
      <c r="KZI31"/>
      <c r="KZJ31"/>
      <c r="KZK31"/>
      <c r="KZL31"/>
      <c r="KZM31"/>
      <c r="KZN31"/>
      <c r="KZO31"/>
      <c r="KZP31"/>
      <c r="KZQ31"/>
      <c r="KZR31"/>
      <c r="KZS31"/>
      <c r="KZT31"/>
      <c r="KZU31"/>
      <c r="KZV31"/>
      <c r="KZW31"/>
      <c r="KZX31"/>
      <c r="KZY31"/>
      <c r="KZZ31"/>
      <c r="LAA31"/>
      <c r="LAB31"/>
      <c r="LAC31"/>
      <c r="LAD31"/>
      <c r="LAE31"/>
      <c r="LAF31"/>
      <c r="LAG31"/>
      <c r="LAH31"/>
      <c r="LAI31"/>
      <c r="LAJ31"/>
      <c r="LAK31"/>
      <c r="LAL31"/>
      <c r="LAM31"/>
      <c r="LAN31"/>
      <c r="LAO31"/>
      <c r="LAP31"/>
      <c r="LAQ31"/>
      <c r="LAR31"/>
      <c r="LAS31"/>
      <c r="LAT31"/>
      <c r="LAU31"/>
      <c r="LAV31"/>
      <c r="LAW31"/>
      <c r="LAX31"/>
      <c r="LAY31"/>
      <c r="LAZ31"/>
      <c r="LBA31"/>
      <c r="LBB31"/>
      <c r="LBC31"/>
      <c r="LBD31"/>
      <c r="LBE31"/>
      <c r="LBF31"/>
      <c r="LBG31"/>
      <c r="LBH31"/>
      <c r="LBI31"/>
      <c r="LBJ31"/>
      <c r="LBK31"/>
      <c r="LBL31"/>
      <c r="LBM31"/>
      <c r="LBN31"/>
      <c r="LBO31"/>
      <c r="LBP31"/>
      <c r="LBQ31"/>
      <c r="LBR31"/>
      <c r="LBS31"/>
      <c r="LBT31"/>
      <c r="LBU31"/>
      <c r="LBV31"/>
      <c r="LBW31"/>
      <c r="LBX31"/>
      <c r="LBY31"/>
      <c r="LBZ31"/>
      <c r="LCA31"/>
      <c r="LCB31"/>
      <c r="LCC31"/>
      <c r="LCD31"/>
      <c r="LCE31"/>
      <c r="LCF31"/>
      <c r="LCG31"/>
      <c r="LCH31"/>
      <c r="LCI31"/>
      <c r="LCJ31"/>
      <c r="LCK31"/>
      <c r="LCL31"/>
      <c r="LCM31"/>
      <c r="LCN31"/>
      <c r="LCO31"/>
      <c r="LCP31"/>
      <c r="LCQ31"/>
      <c r="LCR31"/>
      <c r="LCS31"/>
      <c r="LCT31"/>
      <c r="LCU31"/>
      <c r="LCV31"/>
      <c r="LCW31"/>
      <c r="LCX31"/>
      <c r="LCY31"/>
      <c r="LCZ31"/>
      <c r="LDA31"/>
      <c r="LDB31"/>
      <c r="LDC31"/>
      <c r="LDD31"/>
      <c r="LDE31"/>
      <c r="LDF31"/>
      <c r="LDG31"/>
      <c r="LDH31"/>
      <c r="LDI31"/>
      <c r="LDJ31"/>
      <c r="LDK31"/>
      <c r="LDL31"/>
      <c r="LDM31"/>
      <c r="LDN31"/>
      <c r="LDO31"/>
      <c r="LDP31"/>
      <c r="LDQ31"/>
      <c r="LDR31"/>
      <c r="LDS31"/>
      <c r="LDT31"/>
      <c r="LDU31"/>
      <c r="LDV31"/>
      <c r="LDW31"/>
      <c r="LDX31"/>
      <c r="LDY31"/>
      <c r="LDZ31"/>
      <c r="LEA31"/>
      <c r="LEB31"/>
      <c r="LEC31"/>
      <c r="LED31"/>
      <c r="LEE31"/>
      <c r="LEF31"/>
      <c r="LEG31"/>
      <c r="LEH31"/>
      <c r="LEI31"/>
      <c r="LEJ31"/>
      <c r="LEK31"/>
      <c r="LEL31"/>
      <c r="LEM31"/>
      <c r="LEN31"/>
      <c r="LEO31"/>
      <c r="LEP31"/>
      <c r="LEQ31"/>
      <c r="LER31"/>
      <c r="LES31"/>
      <c r="LET31"/>
      <c r="LEU31"/>
      <c r="LEV31"/>
      <c r="LEW31"/>
      <c r="LEX31"/>
      <c r="LEY31"/>
      <c r="LEZ31"/>
      <c r="LFA31"/>
      <c r="LFB31"/>
      <c r="LFC31"/>
      <c r="LFD31"/>
      <c r="LFE31"/>
      <c r="LFF31"/>
      <c r="LFG31"/>
      <c r="LFH31"/>
      <c r="LFI31"/>
      <c r="LFJ31"/>
      <c r="LFK31"/>
      <c r="LFL31"/>
      <c r="LFM31"/>
      <c r="LFN31"/>
      <c r="LFO31"/>
      <c r="LFP31"/>
      <c r="LFQ31"/>
      <c r="LFR31"/>
      <c r="LFS31"/>
      <c r="LFT31"/>
      <c r="LFU31"/>
      <c r="LFV31"/>
      <c r="LFW31"/>
      <c r="LFX31"/>
      <c r="LFY31"/>
      <c r="LFZ31"/>
      <c r="LGA31"/>
      <c r="LGB31"/>
      <c r="LGC31"/>
      <c r="LGD31"/>
      <c r="LGE31"/>
      <c r="LGF31"/>
      <c r="LGG31"/>
      <c r="LGH31"/>
      <c r="LGI31"/>
      <c r="LGJ31"/>
      <c r="LGK31"/>
      <c r="LGL31"/>
      <c r="LGM31"/>
      <c r="LGN31"/>
      <c r="LGO31"/>
      <c r="LGP31"/>
      <c r="LGQ31"/>
      <c r="LGR31"/>
      <c r="LGS31"/>
      <c r="LGT31"/>
      <c r="LGU31"/>
      <c r="LGV31"/>
      <c r="LGW31"/>
      <c r="LGX31"/>
      <c r="LGY31"/>
      <c r="LGZ31"/>
      <c r="LHA31"/>
      <c r="LHB31"/>
      <c r="LHC31"/>
      <c r="LHD31"/>
      <c r="LHE31"/>
      <c r="LHF31"/>
      <c r="LHG31"/>
      <c r="LHH31"/>
      <c r="LHI31"/>
      <c r="LHJ31"/>
      <c r="LHK31"/>
      <c r="LHL31"/>
      <c r="LHM31"/>
      <c r="LHN31"/>
      <c r="LHO31"/>
      <c r="LHP31"/>
      <c r="LHQ31"/>
      <c r="LHR31"/>
      <c r="LHS31"/>
      <c r="LHT31"/>
      <c r="LHU31"/>
      <c r="LHV31"/>
      <c r="LHW31"/>
      <c r="LHX31"/>
      <c r="LHY31"/>
      <c r="LHZ31"/>
      <c r="LIA31"/>
      <c r="LIB31"/>
      <c r="LIC31"/>
      <c r="LID31"/>
      <c r="LIE31"/>
      <c r="LIF31"/>
      <c r="LIG31"/>
      <c r="LIH31"/>
      <c r="LII31"/>
      <c r="LIJ31"/>
      <c r="LIK31"/>
      <c r="LIL31"/>
      <c r="LIM31"/>
      <c r="LIN31"/>
      <c r="LIO31"/>
      <c r="LIP31"/>
      <c r="LIQ31"/>
      <c r="LIR31"/>
      <c r="LIS31"/>
      <c r="LIT31"/>
      <c r="LIU31"/>
      <c r="LIV31"/>
      <c r="LIW31"/>
      <c r="LIX31"/>
      <c r="LIY31"/>
      <c r="LIZ31"/>
      <c r="LJA31"/>
      <c r="LJB31"/>
      <c r="LJC31"/>
      <c r="LJD31"/>
      <c r="LJE31"/>
      <c r="LJF31"/>
      <c r="LJG31"/>
      <c r="LJH31"/>
      <c r="LJI31"/>
      <c r="LJJ31"/>
      <c r="LJK31"/>
      <c r="LJL31"/>
      <c r="LJM31"/>
      <c r="LJN31"/>
      <c r="LJO31"/>
      <c r="LJP31"/>
      <c r="LJQ31"/>
      <c r="LJR31"/>
      <c r="LJS31"/>
      <c r="LJT31"/>
      <c r="LJU31"/>
      <c r="LJV31"/>
      <c r="LJW31"/>
      <c r="LJX31"/>
      <c r="LJY31"/>
      <c r="LJZ31"/>
      <c r="LKA31"/>
      <c r="LKB31"/>
      <c r="LKC31"/>
      <c r="LKD31"/>
      <c r="LKE31"/>
      <c r="LKF31"/>
      <c r="LKG31"/>
      <c r="LKH31"/>
      <c r="LKI31"/>
      <c r="LKJ31"/>
      <c r="LKK31"/>
      <c r="LKL31"/>
      <c r="LKM31"/>
      <c r="LKN31"/>
      <c r="LKO31"/>
      <c r="LKP31"/>
      <c r="LKQ31"/>
      <c r="LKR31"/>
      <c r="LKS31"/>
      <c r="LKT31"/>
      <c r="LKU31"/>
      <c r="LKV31"/>
      <c r="LKW31"/>
      <c r="LKX31"/>
      <c r="LKY31"/>
      <c r="LKZ31"/>
      <c r="LLA31"/>
      <c r="LLB31"/>
      <c r="LLC31"/>
      <c r="LLD31"/>
      <c r="LLE31"/>
      <c r="LLF31"/>
      <c r="LLG31"/>
      <c r="LLH31"/>
      <c r="LLI31"/>
      <c r="LLJ31"/>
      <c r="LLK31"/>
      <c r="LLL31"/>
      <c r="LLM31"/>
      <c r="LLN31"/>
      <c r="LLO31"/>
      <c r="LLP31"/>
      <c r="LLQ31"/>
      <c r="LLR31"/>
      <c r="LLS31"/>
      <c r="LLT31"/>
      <c r="LLU31"/>
      <c r="LLV31"/>
      <c r="LLW31"/>
      <c r="LLX31"/>
      <c r="LLY31"/>
      <c r="LLZ31"/>
      <c r="LMA31"/>
      <c r="LMB31"/>
      <c r="LMC31"/>
      <c r="LMD31"/>
      <c r="LME31"/>
      <c r="LMF31"/>
      <c r="LMG31"/>
      <c r="LMH31"/>
      <c r="LMI31"/>
      <c r="LMJ31"/>
      <c r="LMK31"/>
      <c r="LML31"/>
      <c r="LMM31"/>
      <c r="LMN31"/>
      <c r="LMO31"/>
      <c r="LMP31"/>
      <c r="LMQ31"/>
      <c r="LMR31"/>
      <c r="LMS31"/>
      <c r="LMT31"/>
      <c r="LMU31"/>
      <c r="LMV31"/>
      <c r="LMW31"/>
      <c r="LMX31"/>
      <c r="LMY31"/>
      <c r="LMZ31"/>
      <c r="LNA31"/>
      <c r="LNB31"/>
      <c r="LNC31"/>
      <c r="LND31"/>
      <c r="LNE31"/>
      <c r="LNF31"/>
      <c r="LNG31"/>
      <c r="LNH31"/>
      <c r="LNI31"/>
      <c r="LNJ31"/>
      <c r="LNK31"/>
      <c r="LNL31"/>
      <c r="LNM31"/>
      <c r="LNN31"/>
      <c r="LNO31"/>
      <c r="LNP31"/>
      <c r="LNQ31"/>
      <c r="LNR31"/>
      <c r="LNS31"/>
      <c r="LNT31"/>
      <c r="LNU31"/>
      <c r="LNV31"/>
      <c r="LNW31"/>
      <c r="LNX31"/>
      <c r="LNY31"/>
      <c r="LNZ31"/>
      <c r="LOA31"/>
      <c r="LOB31"/>
      <c r="LOC31"/>
      <c r="LOD31"/>
      <c r="LOE31"/>
      <c r="LOF31"/>
      <c r="LOG31"/>
      <c r="LOH31"/>
      <c r="LOI31"/>
      <c r="LOJ31"/>
      <c r="LOK31"/>
      <c r="LOL31"/>
      <c r="LOM31"/>
      <c r="LON31"/>
      <c r="LOO31"/>
      <c r="LOP31"/>
      <c r="LOQ31"/>
      <c r="LOR31"/>
      <c r="LOS31"/>
      <c r="LOT31"/>
      <c r="LOU31"/>
      <c r="LOV31"/>
      <c r="LOW31"/>
      <c r="LOX31"/>
      <c r="LOY31"/>
      <c r="LOZ31"/>
      <c r="LPA31"/>
      <c r="LPB31"/>
      <c r="LPC31"/>
      <c r="LPD31"/>
      <c r="LPE31"/>
      <c r="LPF31"/>
      <c r="LPG31"/>
      <c r="LPH31"/>
      <c r="LPI31"/>
      <c r="LPJ31"/>
      <c r="LPK31"/>
      <c r="LPL31"/>
      <c r="LPM31"/>
      <c r="LPN31"/>
      <c r="LPO31"/>
      <c r="LPP31"/>
      <c r="LPQ31"/>
      <c r="LPR31"/>
      <c r="LPS31"/>
      <c r="LPT31"/>
      <c r="LPU31"/>
      <c r="LPV31"/>
      <c r="LPW31"/>
      <c r="LPX31"/>
      <c r="LPY31"/>
      <c r="LPZ31"/>
      <c r="LQA31"/>
      <c r="LQB31"/>
      <c r="LQC31"/>
      <c r="LQD31"/>
      <c r="LQE31"/>
      <c r="LQF31"/>
      <c r="LQG31"/>
      <c r="LQH31"/>
      <c r="LQI31"/>
      <c r="LQJ31"/>
      <c r="LQK31"/>
      <c r="LQL31"/>
      <c r="LQM31"/>
      <c r="LQN31"/>
      <c r="LQO31"/>
      <c r="LQP31"/>
      <c r="LQQ31"/>
      <c r="LQR31"/>
      <c r="LQS31"/>
      <c r="LQT31"/>
      <c r="LQU31"/>
      <c r="LQV31"/>
      <c r="LQW31"/>
      <c r="LQX31"/>
      <c r="LQY31"/>
      <c r="LQZ31"/>
      <c r="LRA31"/>
      <c r="LRB31"/>
      <c r="LRC31"/>
      <c r="LRD31"/>
      <c r="LRE31"/>
      <c r="LRF31"/>
      <c r="LRG31"/>
      <c r="LRH31"/>
      <c r="LRI31"/>
      <c r="LRJ31"/>
      <c r="LRK31"/>
      <c r="LRL31"/>
      <c r="LRM31"/>
      <c r="LRN31"/>
      <c r="LRO31"/>
      <c r="LRP31"/>
      <c r="LRQ31"/>
      <c r="LRR31"/>
      <c r="LRS31"/>
      <c r="LRT31"/>
      <c r="LRU31"/>
      <c r="LRV31"/>
      <c r="LRW31"/>
      <c r="LRX31"/>
      <c r="LRY31"/>
      <c r="LRZ31"/>
      <c r="LSA31"/>
      <c r="LSB31"/>
      <c r="LSC31"/>
      <c r="LSD31"/>
      <c r="LSE31"/>
      <c r="LSF31"/>
      <c r="LSG31"/>
      <c r="LSH31"/>
      <c r="LSI31"/>
      <c r="LSJ31"/>
      <c r="LSK31"/>
      <c r="LSL31"/>
      <c r="LSM31"/>
      <c r="LSN31"/>
      <c r="LSO31"/>
      <c r="LSP31"/>
      <c r="LSQ31"/>
      <c r="LSR31"/>
      <c r="LSS31"/>
      <c r="LST31"/>
      <c r="LSU31"/>
      <c r="LSV31"/>
      <c r="LSW31"/>
      <c r="LSX31"/>
      <c r="LSY31"/>
      <c r="LSZ31"/>
      <c r="LTA31"/>
      <c r="LTB31"/>
      <c r="LTC31"/>
      <c r="LTD31"/>
      <c r="LTE31"/>
      <c r="LTF31"/>
      <c r="LTG31"/>
      <c r="LTH31"/>
      <c r="LTI31"/>
      <c r="LTJ31"/>
      <c r="LTK31"/>
      <c r="LTL31"/>
      <c r="LTM31"/>
      <c r="LTN31"/>
      <c r="LTO31"/>
      <c r="LTP31"/>
      <c r="LTQ31"/>
      <c r="LTR31"/>
      <c r="LTS31"/>
      <c r="LTT31"/>
      <c r="LTU31"/>
      <c r="LTV31"/>
      <c r="LTW31"/>
      <c r="LTX31"/>
      <c r="LTY31"/>
      <c r="LTZ31"/>
      <c r="LUA31"/>
      <c r="LUB31"/>
      <c r="LUC31"/>
      <c r="LUD31"/>
      <c r="LUE31"/>
      <c r="LUF31"/>
      <c r="LUG31"/>
      <c r="LUH31"/>
      <c r="LUI31"/>
      <c r="LUJ31"/>
      <c r="LUK31"/>
      <c r="LUL31"/>
      <c r="LUM31"/>
      <c r="LUN31"/>
      <c r="LUO31"/>
      <c r="LUP31"/>
      <c r="LUQ31"/>
      <c r="LUR31"/>
      <c r="LUS31"/>
      <c r="LUT31"/>
      <c r="LUU31"/>
      <c r="LUV31"/>
      <c r="LUW31"/>
      <c r="LUX31"/>
      <c r="LUY31"/>
      <c r="LUZ31"/>
      <c r="LVA31"/>
      <c r="LVB31"/>
      <c r="LVC31"/>
      <c r="LVD31"/>
      <c r="LVE31"/>
      <c r="LVF31"/>
      <c r="LVG31"/>
      <c r="LVH31"/>
      <c r="LVI31"/>
      <c r="LVJ31"/>
      <c r="LVK31"/>
      <c r="LVL31"/>
      <c r="LVM31"/>
      <c r="LVN31"/>
      <c r="LVO31"/>
      <c r="LVP31"/>
      <c r="LVQ31"/>
      <c r="LVR31"/>
      <c r="LVS31"/>
      <c r="LVT31"/>
      <c r="LVU31"/>
      <c r="LVV31"/>
      <c r="LVW31"/>
      <c r="LVX31"/>
      <c r="LVY31"/>
      <c r="LVZ31"/>
      <c r="LWA31"/>
      <c r="LWB31"/>
      <c r="LWC31"/>
      <c r="LWD31"/>
      <c r="LWE31"/>
      <c r="LWF31"/>
      <c r="LWG31"/>
      <c r="LWH31"/>
      <c r="LWI31"/>
      <c r="LWJ31"/>
      <c r="LWK31"/>
      <c r="LWL31"/>
      <c r="LWM31"/>
      <c r="LWN31"/>
      <c r="LWO31"/>
      <c r="LWP31"/>
      <c r="LWQ31"/>
      <c r="LWR31"/>
      <c r="LWS31"/>
      <c r="LWT31"/>
      <c r="LWU31"/>
      <c r="LWV31"/>
      <c r="LWW31"/>
      <c r="LWX31"/>
      <c r="LWY31"/>
      <c r="LWZ31"/>
      <c r="LXA31"/>
      <c r="LXB31"/>
      <c r="LXC31"/>
      <c r="LXD31"/>
      <c r="LXE31"/>
      <c r="LXF31"/>
      <c r="LXG31"/>
      <c r="LXH31"/>
      <c r="LXI31"/>
      <c r="LXJ31"/>
      <c r="LXK31"/>
      <c r="LXL31"/>
      <c r="LXM31"/>
      <c r="LXN31"/>
      <c r="LXO31"/>
      <c r="LXP31"/>
      <c r="LXQ31"/>
      <c r="LXR31"/>
      <c r="LXS31"/>
      <c r="LXT31"/>
      <c r="LXU31"/>
      <c r="LXV31"/>
      <c r="LXW31"/>
      <c r="LXX31"/>
      <c r="LXY31"/>
      <c r="LXZ31"/>
      <c r="LYA31"/>
      <c r="LYB31"/>
      <c r="LYC31"/>
      <c r="LYD31"/>
      <c r="LYE31"/>
      <c r="LYF31"/>
      <c r="LYG31"/>
      <c r="LYH31"/>
      <c r="LYI31"/>
      <c r="LYJ31"/>
      <c r="LYK31"/>
      <c r="LYL31"/>
      <c r="LYM31"/>
      <c r="LYN31"/>
      <c r="LYO31"/>
      <c r="LYP31"/>
      <c r="LYQ31"/>
      <c r="LYR31"/>
      <c r="LYS31"/>
      <c r="LYT31"/>
      <c r="LYU31"/>
      <c r="LYV31"/>
      <c r="LYW31"/>
      <c r="LYX31"/>
      <c r="LYY31"/>
      <c r="LYZ31"/>
      <c r="LZA31"/>
      <c r="LZB31"/>
      <c r="LZC31"/>
      <c r="LZD31"/>
      <c r="LZE31"/>
      <c r="LZF31"/>
      <c r="LZG31"/>
      <c r="LZH31"/>
      <c r="LZI31"/>
      <c r="LZJ31"/>
      <c r="LZK31"/>
      <c r="LZL31"/>
      <c r="LZM31"/>
      <c r="LZN31"/>
      <c r="LZO31"/>
      <c r="LZP31"/>
      <c r="LZQ31"/>
      <c r="LZR31"/>
      <c r="LZS31"/>
      <c r="LZT31"/>
      <c r="LZU31"/>
      <c r="LZV31"/>
      <c r="LZW31"/>
      <c r="LZX31"/>
      <c r="LZY31"/>
      <c r="LZZ31"/>
      <c r="MAA31"/>
      <c r="MAB31"/>
      <c r="MAC31"/>
      <c r="MAD31"/>
      <c r="MAE31"/>
      <c r="MAF31"/>
      <c r="MAG31"/>
      <c r="MAH31"/>
      <c r="MAI31"/>
      <c r="MAJ31"/>
      <c r="MAK31"/>
      <c r="MAL31"/>
      <c r="MAM31"/>
      <c r="MAN31"/>
      <c r="MAO31"/>
      <c r="MAP31"/>
      <c r="MAQ31"/>
      <c r="MAR31"/>
      <c r="MAS31"/>
      <c r="MAT31"/>
      <c r="MAU31"/>
      <c r="MAV31"/>
      <c r="MAW31"/>
      <c r="MAX31"/>
      <c r="MAY31"/>
      <c r="MAZ31"/>
      <c r="MBA31"/>
      <c r="MBB31"/>
      <c r="MBC31"/>
      <c r="MBD31"/>
      <c r="MBE31"/>
      <c r="MBF31"/>
      <c r="MBG31"/>
      <c r="MBH31"/>
      <c r="MBI31"/>
      <c r="MBJ31"/>
      <c r="MBK31"/>
      <c r="MBL31"/>
      <c r="MBM31"/>
      <c r="MBN31"/>
      <c r="MBO31"/>
      <c r="MBP31"/>
      <c r="MBQ31"/>
      <c r="MBR31"/>
      <c r="MBS31"/>
      <c r="MBT31"/>
      <c r="MBU31"/>
      <c r="MBV31"/>
      <c r="MBW31"/>
      <c r="MBX31"/>
      <c r="MBY31"/>
      <c r="MBZ31"/>
      <c r="MCA31"/>
      <c r="MCB31"/>
      <c r="MCC31"/>
      <c r="MCD31"/>
      <c r="MCE31"/>
      <c r="MCF31"/>
      <c r="MCG31"/>
      <c r="MCH31"/>
      <c r="MCI31"/>
      <c r="MCJ31"/>
      <c r="MCK31"/>
      <c r="MCL31"/>
      <c r="MCM31"/>
      <c r="MCN31"/>
      <c r="MCO31"/>
      <c r="MCP31"/>
      <c r="MCQ31"/>
      <c r="MCR31"/>
      <c r="MCS31"/>
      <c r="MCT31"/>
      <c r="MCU31"/>
      <c r="MCV31"/>
      <c r="MCW31"/>
      <c r="MCX31"/>
      <c r="MCY31"/>
      <c r="MCZ31"/>
      <c r="MDA31"/>
      <c r="MDB31"/>
      <c r="MDC31"/>
      <c r="MDD31"/>
      <c r="MDE31"/>
      <c r="MDF31"/>
      <c r="MDG31"/>
      <c r="MDH31"/>
      <c r="MDI31"/>
      <c r="MDJ31"/>
      <c r="MDK31"/>
      <c r="MDL31"/>
      <c r="MDM31"/>
      <c r="MDN31"/>
      <c r="MDO31"/>
      <c r="MDP31"/>
      <c r="MDQ31"/>
      <c r="MDR31"/>
      <c r="MDS31"/>
      <c r="MDT31"/>
      <c r="MDU31"/>
      <c r="MDV31"/>
      <c r="MDW31"/>
      <c r="MDX31"/>
      <c r="MDY31"/>
      <c r="MDZ31"/>
      <c r="MEA31"/>
      <c r="MEB31"/>
      <c r="MEC31"/>
      <c r="MED31"/>
      <c r="MEE31"/>
      <c r="MEF31"/>
      <c r="MEG31"/>
      <c r="MEH31"/>
      <c r="MEI31"/>
      <c r="MEJ31"/>
      <c r="MEK31"/>
      <c r="MEL31"/>
      <c r="MEM31"/>
      <c r="MEN31"/>
      <c r="MEO31"/>
      <c r="MEP31"/>
      <c r="MEQ31"/>
      <c r="MER31"/>
      <c r="MES31"/>
      <c r="MET31"/>
      <c r="MEU31"/>
      <c r="MEV31"/>
      <c r="MEW31"/>
      <c r="MEX31"/>
      <c r="MEY31"/>
      <c r="MEZ31"/>
      <c r="MFA31"/>
      <c r="MFB31"/>
      <c r="MFC31"/>
      <c r="MFD31"/>
      <c r="MFE31"/>
      <c r="MFF31"/>
      <c r="MFG31"/>
      <c r="MFH31"/>
      <c r="MFI31"/>
      <c r="MFJ31"/>
      <c r="MFK31"/>
      <c r="MFL31"/>
      <c r="MFM31"/>
      <c r="MFN31"/>
      <c r="MFO31"/>
      <c r="MFP31"/>
      <c r="MFQ31"/>
      <c r="MFR31"/>
      <c r="MFS31"/>
      <c r="MFT31"/>
      <c r="MFU31"/>
      <c r="MFV31"/>
      <c r="MFW31"/>
      <c r="MFX31"/>
      <c r="MFY31"/>
      <c r="MFZ31"/>
      <c r="MGA31"/>
      <c r="MGB31"/>
      <c r="MGC31"/>
      <c r="MGD31"/>
      <c r="MGE31"/>
      <c r="MGF31"/>
      <c r="MGG31"/>
      <c r="MGH31"/>
      <c r="MGI31"/>
      <c r="MGJ31"/>
      <c r="MGK31"/>
      <c r="MGL31"/>
      <c r="MGM31"/>
      <c r="MGN31"/>
      <c r="MGO31"/>
      <c r="MGP31"/>
      <c r="MGQ31"/>
      <c r="MGR31"/>
      <c r="MGS31"/>
      <c r="MGT31"/>
      <c r="MGU31"/>
      <c r="MGV31"/>
      <c r="MGW31"/>
      <c r="MGX31"/>
      <c r="MGY31"/>
      <c r="MGZ31"/>
      <c r="MHA31"/>
      <c r="MHB31"/>
      <c r="MHC31"/>
      <c r="MHD31"/>
      <c r="MHE31"/>
      <c r="MHF31"/>
      <c r="MHG31"/>
      <c r="MHH31"/>
      <c r="MHI31"/>
      <c r="MHJ31"/>
      <c r="MHK31"/>
      <c r="MHL31"/>
      <c r="MHM31"/>
      <c r="MHN31"/>
      <c r="MHO31"/>
      <c r="MHP31"/>
      <c r="MHQ31"/>
      <c r="MHR31"/>
      <c r="MHS31"/>
      <c r="MHT31"/>
      <c r="MHU31"/>
      <c r="MHV31"/>
      <c r="MHW31"/>
      <c r="MHX31"/>
      <c r="MHY31"/>
      <c r="MHZ31"/>
      <c r="MIA31"/>
      <c r="MIB31"/>
      <c r="MIC31"/>
      <c r="MID31"/>
      <c r="MIE31"/>
      <c r="MIF31"/>
      <c r="MIG31"/>
      <c r="MIH31"/>
      <c r="MII31"/>
      <c r="MIJ31"/>
      <c r="MIK31"/>
      <c r="MIL31"/>
      <c r="MIM31"/>
      <c r="MIN31"/>
      <c r="MIO31"/>
      <c r="MIP31"/>
      <c r="MIQ31"/>
      <c r="MIR31"/>
      <c r="MIS31"/>
      <c r="MIT31"/>
      <c r="MIU31"/>
      <c r="MIV31"/>
      <c r="MIW31"/>
      <c r="MIX31"/>
      <c r="MIY31"/>
      <c r="MIZ31"/>
      <c r="MJA31"/>
      <c r="MJB31"/>
      <c r="MJC31"/>
      <c r="MJD31"/>
      <c r="MJE31"/>
      <c r="MJF31"/>
      <c r="MJG31"/>
      <c r="MJH31"/>
      <c r="MJI31"/>
      <c r="MJJ31"/>
      <c r="MJK31"/>
      <c r="MJL31"/>
      <c r="MJM31"/>
      <c r="MJN31"/>
      <c r="MJO31"/>
      <c r="MJP31"/>
      <c r="MJQ31"/>
      <c r="MJR31"/>
      <c r="MJS31"/>
      <c r="MJT31"/>
      <c r="MJU31"/>
      <c r="MJV31"/>
      <c r="MJW31"/>
      <c r="MJX31"/>
      <c r="MJY31"/>
      <c r="MJZ31"/>
      <c r="MKA31"/>
      <c r="MKB31"/>
      <c r="MKC31"/>
      <c r="MKD31"/>
      <c r="MKE31"/>
      <c r="MKF31"/>
      <c r="MKG31"/>
      <c r="MKH31"/>
      <c r="MKI31"/>
      <c r="MKJ31"/>
      <c r="MKK31"/>
      <c r="MKL31"/>
      <c r="MKM31"/>
      <c r="MKN31"/>
      <c r="MKO31"/>
      <c r="MKP31"/>
      <c r="MKQ31"/>
      <c r="MKR31"/>
      <c r="MKS31"/>
      <c r="MKT31"/>
      <c r="MKU31"/>
      <c r="MKV31"/>
      <c r="MKW31"/>
      <c r="MKX31"/>
      <c r="MKY31"/>
      <c r="MKZ31"/>
      <c r="MLA31"/>
      <c r="MLB31"/>
      <c r="MLC31"/>
      <c r="MLD31"/>
      <c r="MLE31"/>
      <c r="MLF31"/>
      <c r="MLG31"/>
      <c r="MLH31"/>
      <c r="MLI31"/>
      <c r="MLJ31"/>
      <c r="MLK31"/>
      <c r="MLL31"/>
      <c r="MLM31"/>
      <c r="MLN31"/>
      <c r="MLO31"/>
      <c r="MLP31"/>
      <c r="MLQ31"/>
      <c r="MLR31"/>
      <c r="MLS31"/>
      <c r="MLT31"/>
      <c r="MLU31"/>
      <c r="MLV31"/>
      <c r="MLW31"/>
      <c r="MLX31"/>
      <c r="MLY31"/>
      <c r="MLZ31"/>
      <c r="MMA31"/>
      <c r="MMB31"/>
      <c r="MMC31"/>
      <c r="MMD31"/>
      <c r="MME31"/>
      <c r="MMF31"/>
      <c r="MMG31"/>
      <c r="MMH31"/>
      <c r="MMI31"/>
      <c r="MMJ31"/>
      <c r="MMK31"/>
      <c r="MML31"/>
      <c r="MMM31"/>
      <c r="MMN31"/>
      <c r="MMO31"/>
      <c r="MMP31"/>
      <c r="MMQ31"/>
      <c r="MMR31"/>
      <c r="MMS31"/>
      <c r="MMT31"/>
      <c r="MMU31"/>
      <c r="MMV31"/>
      <c r="MMW31"/>
      <c r="MMX31"/>
      <c r="MMY31"/>
      <c r="MMZ31"/>
      <c r="MNA31"/>
      <c r="MNB31"/>
      <c r="MNC31"/>
      <c r="MND31"/>
      <c r="MNE31"/>
      <c r="MNF31"/>
      <c r="MNG31"/>
      <c r="MNH31"/>
      <c r="MNI31"/>
      <c r="MNJ31"/>
      <c r="MNK31"/>
      <c r="MNL31"/>
      <c r="MNM31"/>
      <c r="MNN31"/>
      <c r="MNO31"/>
      <c r="MNP31"/>
      <c r="MNQ31"/>
      <c r="MNR31"/>
      <c r="MNS31"/>
      <c r="MNT31"/>
      <c r="MNU31"/>
      <c r="MNV31"/>
      <c r="MNW31"/>
      <c r="MNX31"/>
      <c r="MNY31"/>
      <c r="MNZ31"/>
      <c r="MOA31"/>
      <c r="MOB31"/>
      <c r="MOC31"/>
      <c r="MOD31"/>
      <c r="MOE31"/>
      <c r="MOF31"/>
      <c r="MOG31"/>
      <c r="MOH31"/>
      <c r="MOI31"/>
      <c r="MOJ31"/>
      <c r="MOK31"/>
      <c r="MOL31"/>
      <c r="MOM31"/>
      <c r="MON31"/>
      <c r="MOO31"/>
      <c r="MOP31"/>
      <c r="MOQ31"/>
      <c r="MOR31"/>
      <c r="MOS31"/>
      <c r="MOT31"/>
      <c r="MOU31"/>
      <c r="MOV31"/>
      <c r="MOW31"/>
      <c r="MOX31"/>
      <c r="MOY31"/>
      <c r="MOZ31"/>
      <c r="MPA31"/>
      <c r="MPB31"/>
      <c r="MPC31"/>
      <c r="MPD31"/>
      <c r="MPE31"/>
      <c r="MPF31"/>
      <c r="MPG31"/>
      <c r="MPH31"/>
      <c r="MPI31"/>
      <c r="MPJ31"/>
      <c r="MPK31"/>
      <c r="MPL31"/>
      <c r="MPM31"/>
      <c r="MPN31"/>
      <c r="MPO31"/>
      <c r="MPP31"/>
      <c r="MPQ31"/>
      <c r="MPR31"/>
      <c r="MPS31"/>
      <c r="MPT31"/>
      <c r="MPU31"/>
      <c r="MPV31"/>
      <c r="MPW31"/>
      <c r="MPX31"/>
      <c r="MPY31"/>
      <c r="MPZ31"/>
      <c r="MQA31"/>
      <c r="MQB31"/>
      <c r="MQC31"/>
      <c r="MQD31"/>
      <c r="MQE31"/>
      <c r="MQF31"/>
      <c r="MQG31"/>
      <c r="MQH31"/>
      <c r="MQI31"/>
      <c r="MQJ31"/>
      <c r="MQK31"/>
      <c r="MQL31"/>
      <c r="MQM31"/>
      <c r="MQN31"/>
      <c r="MQO31"/>
      <c r="MQP31"/>
      <c r="MQQ31"/>
      <c r="MQR31"/>
      <c r="MQS31"/>
      <c r="MQT31"/>
      <c r="MQU31"/>
      <c r="MQV31"/>
      <c r="MQW31"/>
      <c r="MQX31"/>
      <c r="MQY31"/>
      <c r="MQZ31"/>
      <c r="MRA31"/>
      <c r="MRB31"/>
      <c r="MRC31"/>
      <c r="MRD31"/>
      <c r="MRE31"/>
      <c r="MRF31"/>
      <c r="MRG31"/>
      <c r="MRH31"/>
      <c r="MRI31"/>
      <c r="MRJ31"/>
      <c r="MRK31"/>
      <c r="MRL31"/>
      <c r="MRM31"/>
      <c r="MRN31"/>
      <c r="MRO31"/>
      <c r="MRP31"/>
      <c r="MRQ31"/>
      <c r="MRR31"/>
      <c r="MRS31"/>
      <c r="MRT31"/>
      <c r="MRU31"/>
      <c r="MRV31"/>
      <c r="MRW31"/>
      <c r="MRX31"/>
      <c r="MRY31"/>
      <c r="MRZ31"/>
      <c r="MSA31"/>
      <c r="MSB31"/>
      <c r="MSC31"/>
      <c r="MSD31"/>
      <c r="MSE31"/>
      <c r="MSF31"/>
      <c r="MSG31"/>
      <c r="MSH31"/>
      <c r="MSI31"/>
      <c r="MSJ31"/>
      <c r="MSK31"/>
      <c r="MSL31"/>
      <c r="MSM31"/>
      <c r="MSN31"/>
      <c r="MSO31"/>
      <c r="MSP31"/>
      <c r="MSQ31"/>
      <c r="MSR31"/>
      <c r="MSS31"/>
      <c r="MST31"/>
      <c r="MSU31"/>
      <c r="MSV31"/>
      <c r="MSW31"/>
      <c r="MSX31"/>
      <c r="MSY31"/>
      <c r="MSZ31"/>
      <c r="MTA31"/>
      <c r="MTB31"/>
      <c r="MTC31"/>
      <c r="MTD31"/>
      <c r="MTE31"/>
      <c r="MTF31"/>
      <c r="MTG31"/>
      <c r="MTH31"/>
      <c r="MTI31"/>
      <c r="MTJ31"/>
      <c r="MTK31"/>
      <c r="MTL31"/>
      <c r="MTM31"/>
      <c r="MTN31"/>
      <c r="MTO31"/>
      <c r="MTP31"/>
      <c r="MTQ31"/>
      <c r="MTR31"/>
      <c r="MTS31"/>
      <c r="MTT31"/>
      <c r="MTU31"/>
      <c r="MTV31"/>
      <c r="MTW31"/>
      <c r="MTX31"/>
      <c r="MTY31"/>
      <c r="MTZ31"/>
      <c r="MUA31"/>
      <c r="MUB31"/>
      <c r="MUC31"/>
      <c r="MUD31"/>
      <c r="MUE31"/>
      <c r="MUF31"/>
      <c r="MUG31"/>
      <c r="MUH31"/>
      <c r="MUI31"/>
      <c r="MUJ31"/>
      <c r="MUK31"/>
      <c r="MUL31"/>
      <c r="MUM31"/>
      <c r="MUN31"/>
      <c r="MUO31"/>
      <c r="MUP31"/>
      <c r="MUQ31"/>
      <c r="MUR31"/>
      <c r="MUS31"/>
      <c r="MUT31"/>
      <c r="MUU31"/>
      <c r="MUV31"/>
      <c r="MUW31"/>
      <c r="MUX31"/>
      <c r="MUY31"/>
      <c r="MUZ31"/>
      <c r="MVA31"/>
      <c r="MVB31"/>
      <c r="MVC31"/>
      <c r="MVD31"/>
      <c r="MVE31"/>
      <c r="MVF31"/>
      <c r="MVG31"/>
      <c r="MVH31"/>
      <c r="MVI31"/>
      <c r="MVJ31"/>
      <c r="MVK31"/>
      <c r="MVL31"/>
      <c r="MVM31"/>
      <c r="MVN31"/>
      <c r="MVO31"/>
      <c r="MVP31"/>
      <c r="MVQ31"/>
      <c r="MVR31"/>
      <c r="MVS31"/>
      <c r="MVT31"/>
      <c r="MVU31"/>
      <c r="MVV31"/>
      <c r="MVW31"/>
      <c r="MVX31"/>
      <c r="MVY31"/>
      <c r="MVZ31"/>
      <c r="MWA31"/>
      <c r="MWB31"/>
      <c r="MWC31"/>
      <c r="MWD31"/>
      <c r="MWE31"/>
      <c r="MWF31"/>
      <c r="MWG31"/>
      <c r="MWH31"/>
      <c r="MWI31"/>
      <c r="MWJ31"/>
      <c r="MWK31"/>
      <c r="MWL31"/>
      <c r="MWM31"/>
      <c r="MWN31"/>
      <c r="MWO31"/>
      <c r="MWP31"/>
      <c r="MWQ31"/>
      <c r="MWR31"/>
      <c r="MWS31"/>
      <c r="MWT31"/>
      <c r="MWU31"/>
      <c r="MWV31"/>
      <c r="MWW31"/>
      <c r="MWX31"/>
      <c r="MWY31"/>
      <c r="MWZ31"/>
      <c r="MXA31"/>
      <c r="MXB31"/>
      <c r="MXC31"/>
      <c r="MXD31"/>
      <c r="MXE31"/>
      <c r="MXF31"/>
      <c r="MXG31"/>
      <c r="MXH31"/>
      <c r="MXI31"/>
      <c r="MXJ31"/>
      <c r="MXK31"/>
      <c r="MXL31"/>
      <c r="MXM31"/>
      <c r="MXN31"/>
      <c r="MXO31"/>
      <c r="MXP31"/>
      <c r="MXQ31"/>
      <c r="MXR31"/>
      <c r="MXS31"/>
      <c r="MXT31"/>
      <c r="MXU31"/>
      <c r="MXV31"/>
      <c r="MXW31"/>
      <c r="MXX31"/>
      <c r="MXY31"/>
      <c r="MXZ31"/>
      <c r="MYA31"/>
      <c r="MYB31"/>
      <c r="MYC31"/>
      <c r="MYD31"/>
      <c r="MYE31"/>
      <c r="MYF31"/>
      <c r="MYG31"/>
      <c r="MYH31"/>
      <c r="MYI31"/>
      <c r="MYJ31"/>
      <c r="MYK31"/>
      <c r="MYL31"/>
      <c r="MYM31"/>
      <c r="MYN31"/>
      <c r="MYO31"/>
      <c r="MYP31"/>
      <c r="MYQ31"/>
      <c r="MYR31"/>
      <c r="MYS31"/>
      <c r="MYT31"/>
      <c r="MYU31"/>
      <c r="MYV31"/>
      <c r="MYW31"/>
      <c r="MYX31"/>
      <c r="MYY31"/>
      <c r="MYZ31"/>
      <c r="MZA31"/>
      <c r="MZB31"/>
      <c r="MZC31"/>
      <c r="MZD31"/>
      <c r="MZE31"/>
      <c r="MZF31"/>
      <c r="MZG31"/>
      <c r="MZH31"/>
      <c r="MZI31"/>
      <c r="MZJ31"/>
      <c r="MZK31"/>
      <c r="MZL31"/>
      <c r="MZM31"/>
      <c r="MZN31"/>
      <c r="MZO31"/>
      <c r="MZP31"/>
      <c r="MZQ31"/>
      <c r="MZR31"/>
      <c r="MZS31"/>
      <c r="MZT31"/>
      <c r="MZU31"/>
      <c r="MZV31"/>
      <c r="MZW31"/>
      <c r="MZX31"/>
      <c r="MZY31"/>
      <c r="MZZ31"/>
      <c r="NAA31"/>
      <c r="NAB31"/>
      <c r="NAC31"/>
      <c r="NAD31"/>
      <c r="NAE31"/>
      <c r="NAF31"/>
      <c r="NAG31"/>
      <c r="NAH31"/>
      <c r="NAI31"/>
      <c r="NAJ31"/>
      <c r="NAK31"/>
      <c r="NAL31"/>
      <c r="NAM31"/>
      <c r="NAN31"/>
      <c r="NAO31"/>
      <c r="NAP31"/>
      <c r="NAQ31"/>
      <c r="NAR31"/>
      <c r="NAS31"/>
      <c r="NAT31"/>
      <c r="NAU31"/>
      <c r="NAV31"/>
      <c r="NAW31"/>
      <c r="NAX31"/>
      <c r="NAY31"/>
      <c r="NAZ31"/>
      <c r="NBA31"/>
      <c r="NBB31"/>
      <c r="NBC31"/>
      <c r="NBD31"/>
      <c r="NBE31"/>
      <c r="NBF31"/>
      <c r="NBG31"/>
      <c r="NBH31"/>
      <c r="NBI31"/>
      <c r="NBJ31"/>
      <c r="NBK31"/>
      <c r="NBL31"/>
      <c r="NBM31"/>
      <c r="NBN31"/>
      <c r="NBO31"/>
      <c r="NBP31"/>
      <c r="NBQ31"/>
      <c r="NBR31"/>
      <c r="NBS31"/>
      <c r="NBT31"/>
      <c r="NBU31"/>
      <c r="NBV31"/>
      <c r="NBW31"/>
      <c r="NBX31"/>
      <c r="NBY31"/>
      <c r="NBZ31"/>
      <c r="NCA31"/>
      <c r="NCB31"/>
      <c r="NCC31"/>
      <c r="NCD31"/>
      <c r="NCE31"/>
      <c r="NCF31"/>
      <c r="NCG31"/>
      <c r="NCH31"/>
      <c r="NCI31"/>
      <c r="NCJ31"/>
      <c r="NCK31"/>
      <c r="NCL31"/>
      <c r="NCM31"/>
      <c r="NCN31"/>
      <c r="NCO31"/>
      <c r="NCP31"/>
      <c r="NCQ31"/>
      <c r="NCR31"/>
      <c r="NCS31"/>
      <c r="NCT31"/>
      <c r="NCU31"/>
      <c r="NCV31"/>
      <c r="NCW31"/>
      <c r="NCX31"/>
      <c r="NCY31"/>
      <c r="NCZ31"/>
      <c r="NDA31"/>
      <c r="NDB31"/>
      <c r="NDC31"/>
      <c r="NDD31"/>
      <c r="NDE31"/>
      <c r="NDF31"/>
      <c r="NDG31"/>
      <c r="NDH31"/>
      <c r="NDI31"/>
      <c r="NDJ31"/>
      <c r="NDK31"/>
      <c r="NDL31"/>
      <c r="NDM31"/>
      <c r="NDN31"/>
      <c r="NDO31"/>
      <c r="NDP31"/>
      <c r="NDQ31"/>
      <c r="NDR31"/>
      <c r="NDS31"/>
      <c r="NDT31"/>
      <c r="NDU31"/>
      <c r="NDV31"/>
      <c r="NDW31"/>
      <c r="NDX31"/>
      <c r="NDY31"/>
      <c r="NDZ31"/>
      <c r="NEA31"/>
      <c r="NEB31"/>
      <c r="NEC31"/>
      <c r="NED31"/>
      <c r="NEE31"/>
      <c r="NEF31"/>
      <c r="NEG31"/>
      <c r="NEH31"/>
      <c r="NEI31"/>
      <c r="NEJ31"/>
      <c r="NEK31"/>
      <c r="NEL31"/>
      <c r="NEM31"/>
      <c r="NEN31"/>
      <c r="NEO31"/>
      <c r="NEP31"/>
      <c r="NEQ31"/>
      <c r="NER31"/>
      <c r="NES31"/>
      <c r="NET31"/>
      <c r="NEU31"/>
      <c r="NEV31"/>
      <c r="NEW31"/>
      <c r="NEX31"/>
      <c r="NEY31"/>
      <c r="NEZ31"/>
      <c r="NFA31"/>
      <c r="NFB31"/>
      <c r="NFC31"/>
      <c r="NFD31"/>
      <c r="NFE31"/>
      <c r="NFF31"/>
      <c r="NFG31"/>
      <c r="NFH31"/>
      <c r="NFI31"/>
      <c r="NFJ31"/>
      <c r="NFK31"/>
      <c r="NFL31"/>
      <c r="NFM31"/>
      <c r="NFN31"/>
      <c r="NFO31"/>
      <c r="NFP31"/>
      <c r="NFQ31"/>
      <c r="NFR31"/>
      <c r="NFS31"/>
      <c r="NFT31"/>
      <c r="NFU31"/>
      <c r="NFV31"/>
      <c r="NFW31"/>
      <c r="NFX31"/>
      <c r="NFY31"/>
      <c r="NFZ31"/>
      <c r="NGA31"/>
      <c r="NGB31"/>
      <c r="NGC31"/>
      <c r="NGD31"/>
      <c r="NGE31"/>
      <c r="NGF31"/>
      <c r="NGG31"/>
      <c r="NGH31"/>
      <c r="NGI31"/>
      <c r="NGJ31"/>
      <c r="NGK31"/>
      <c r="NGL31"/>
      <c r="NGM31"/>
      <c r="NGN31"/>
      <c r="NGO31"/>
      <c r="NGP31"/>
      <c r="NGQ31"/>
      <c r="NGR31"/>
      <c r="NGS31"/>
      <c r="NGT31"/>
      <c r="NGU31"/>
      <c r="NGV31"/>
      <c r="NGW31"/>
      <c r="NGX31"/>
      <c r="NGY31"/>
      <c r="NGZ31"/>
      <c r="NHA31"/>
      <c r="NHB31"/>
      <c r="NHC31"/>
      <c r="NHD31"/>
      <c r="NHE31"/>
      <c r="NHF31"/>
      <c r="NHG31"/>
      <c r="NHH31"/>
      <c r="NHI31"/>
      <c r="NHJ31"/>
      <c r="NHK31"/>
      <c r="NHL31"/>
      <c r="NHM31"/>
      <c r="NHN31"/>
      <c r="NHO31"/>
      <c r="NHP31"/>
      <c r="NHQ31"/>
      <c r="NHR31"/>
      <c r="NHS31"/>
      <c r="NHT31"/>
      <c r="NHU31"/>
      <c r="NHV31"/>
      <c r="NHW31"/>
      <c r="NHX31"/>
      <c r="NHY31"/>
      <c r="NHZ31"/>
      <c r="NIA31"/>
      <c r="NIB31"/>
      <c r="NIC31"/>
      <c r="NID31"/>
      <c r="NIE31"/>
      <c r="NIF31"/>
      <c r="NIG31"/>
      <c r="NIH31"/>
      <c r="NII31"/>
      <c r="NIJ31"/>
      <c r="NIK31"/>
      <c r="NIL31"/>
      <c r="NIM31"/>
      <c r="NIN31"/>
      <c r="NIO31"/>
      <c r="NIP31"/>
      <c r="NIQ31"/>
      <c r="NIR31"/>
      <c r="NIS31"/>
      <c r="NIT31"/>
      <c r="NIU31"/>
      <c r="NIV31"/>
      <c r="NIW31"/>
      <c r="NIX31"/>
      <c r="NIY31"/>
      <c r="NIZ31"/>
      <c r="NJA31"/>
      <c r="NJB31"/>
      <c r="NJC31"/>
      <c r="NJD31"/>
      <c r="NJE31"/>
      <c r="NJF31"/>
      <c r="NJG31"/>
      <c r="NJH31"/>
      <c r="NJI31"/>
      <c r="NJJ31"/>
      <c r="NJK31"/>
      <c r="NJL31"/>
      <c r="NJM31"/>
      <c r="NJN31"/>
      <c r="NJO31"/>
      <c r="NJP31"/>
      <c r="NJQ31"/>
      <c r="NJR31"/>
      <c r="NJS31"/>
      <c r="NJT31"/>
      <c r="NJU31"/>
      <c r="NJV31"/>
      <c r="NJW31"/>
      <c r="NJX31"/>
      <c r="NJY31"/>
      <c r="NJZ31"/>
      <c r="NKA31"/>
      <c r="NKB31"/>
      <c r="NKC31"/>
      <c r="NKD31"/>
      <c r="NKE31"/>
      <c r="NKF31"/>
      <c r="NKG31"/>
      <c r="NKH31"/>
      <c r="NKI31"/>
      <c r="NKJ31"/>
      <c r="NKK31"/>
      <c r="NKL31"/>
      <c r="NKM31"/>
      <c r="NKN31"/>
      <c r="NKO31"/>
      <c r="NKP31"/>
      <c r="NKQ31"/>
      <c r="NKR31"/>
      <c r="NKS31"/>
      <c r="NKT31"/>
      <c r="NKU31"/>
      <c r="NKV31"/>
      <c r="NKW31"/>
      <c r="NKX31"/>
      <c r="NKY31"/>
      <c r="NKZ31"/>
      <c r="NLA31"/>
      <c r="NLB31"/>
      <c r="NLC31"/>
      <c r="NLD31"/>
      <c r="NLE31"/>
      <c r="NLF31"/>
      <c r="NLG31"/>
      <c r="NLH31"/>
      <c r="NLI31"/>
      <c r="NLJ31"/>
      <c r="NLK31"/>
      <c r="NLL31"/>
      <c r="NLM31"/>
      <c r="NLN31"/>
      <c r="NLO31"/>
      <c r="NLP31"/>
      <c r="NLQ31"/>
      <c r="NLR31"/>
      <c r="NLS31"/>
      <c r="NLT31"/>
      <c r="NLU31"/>
      <c r="NLV31"/>
      <c r="NLW31"/>
      <c r="NLX31"/>
      <c r="NLY31"/>
      <c r="NLZ31"/>
      <c r="NMA31"/>
      <c r="NMB31"/>
      <c r="NMC31"/>
      <c r="NMD31"/>
      <c r="NME31"/>
      <c r="NMF31"/>
      <c r="NMG31"/>
      <c r="NMH31"/>
      <c r="NMI31"/>
      <c r="NMJ31"/>
      <c r="NMK31"/>
      <c r="NML31"/>
      <c r="NMM31"/>
      <c r="NMN31"/>
      <c r="NMO31"/>
      <c r="NMP31"/>
      <c r="NMQ31"/>
      <c r="NMR31"/>
      <c r="NMS31"/>
      <c r="NMT31"/>
      <c r="NMU31"/>
      <c r="NMV31"/>
      <c r="NMW31"/>
      <c r="NMX31"/>
      <c r="NMY31"/>
      <c r="NMZ31"/>
      <c r="NNA31"/>
      <c r="NNB31"/>
      <c r="NNC31"/>
      <c r="NND31"/>
      <c r="NNE31"/>
      <c r="NNF31"/>
      <c r="NNG31"/>
      <c r="NNH31"/>
      <c r="NNI31"/>
      <c r="NNJ31"/>
      <c r="NNK31"/>
      <c r="NNL31"/>
      <c r="NNM31"/>
      <c r="NNN31"/>
      <c r="NNO31"/>
      <c r="NNP31"/>
      <c r="NNQ31"/>
      <c r="NNR31"/>
      <c r="NNS31"/>
      <c r="NNT31"/>
      <c r="NNU31"/>
      <c r="NNV31"/>
      <c r="NNW31"/>
      <c r="NNX31"/>
      <c r="NNY31"/>
      <c r="NNZ31"/>
      <c r="NOA31"/>
      <c r="NOB31"/>
      <c r="NOC31"/>
      <c r="NOD31"/>
      <c r="NOE31"/>
      <c r="NOF31"/>
      <c r="NOG31"/>
      <c r="NOH31"/>
      <c r="NOI31"/>
      <c r="NOJ31"/>
      <c r="NOK31"/>
      <c r="NOL31"/>
      <c r="NOM31"/>
      <c r="NON31"/>
      <c r="NOO31"/>
      <c r="NOP31"/>
      <c r="NOQ31"/>
      <c r="NOR31"/>
      <c r="NOS31"/>
      <c r="NOT31"/>
      <c r="NOU31"/>
      <c r="NOV31"/>
      <c r="NOW31"/>
      <c r="NOX31"/>
      <c r="NOY31"/>
      <c r="NOZ31"/>
      <c r="NPA31"/>
      <c r="NPB31"/>
      <c r="NPC31"/>
      <c r="NPD31"/>
      <c r="NPE31"/>
      <c r="NPF31"/>
      <c r="NPG31"/>
      <c r="NPH31"/>
      <c r="NPI31"/>
      <c r="NPJ31"/>
      <c r="NPK31"/>
      <c r="NPL31"/>
      <c r="NPM31"/>
      <c r="NPN31"/>
      <c r="NPO31"/>
      <c r="NPP31"/>
      <c r="NPQ31"/>
      <c r="NPR31"/>
      <c r="NPS31"/>
      <c r="NPT31"/>
      <c r="NPU31"/>
      <c r="NPV31"/>
      <c r="NPW31"/>
      <c r="NPX31"/>
      <c r="NPY31"/>
      <c r="NPZ31"/>
      <c r="NQA31"/>
      <c r="NQB31"/>
      <c r="NQC31"/>
      <c r="NQD31"/>
      <c r="NQE31"/>
      <c r="NQF31"/>
      <c r="NQG31"/>
      <c r="NQH31"/>
      <c r="NQI31"/>
      <c r="NQJ31"/>
      <c r="NQK31"/>
      <c r="NQL31"/>
      <c r="NQM31"/>
      <c r="NQN31"/>
      <c r="NQO31"/>
      <c r="NQP31"/>
      <c r="NQQ31"/>
      <c r="NQR31"/>
      <c r="NQS31"/>
      <c r="NQT31"/>
      <c r="NQU31"/>
      <c r="NQV31"/>
      <c r="NQW31"/>
      <c r="NQX31"/>
      <c r="NQY31"/>
      <c r="NQZ31"/>
      <c r="NRA31"/>
      <c r="NRB31"/>
      <c r="NRC31"/>
      <c r="NRD31"/>
      <c r="NRE31"/>
      <c r="NRF31"/>
      <c r="NRG31"/>
      <c r="NRH31"/>
      <c r="NRI31"/>
      <c r="NRJ31"/>
      <c r="NRK31"/>
      <c r="NRL31"/>
      <c r="NRM31"/>
      <c r="NRN31"/>
      <c r="NRO31"/>
      <c r="NRP31"/>
      <c r="NRQ31"/>
      <c r="NRR31"/>
      <c r="NRS31"/>
      <c r="NRT31"/>
      <c r="NRU31"/>
      <c r="NRV31"/>
      <c r="NRW31"/>
      <c r="NRX31"/>
      <c r="NRY31"/>
      <c r="NRZ31"/>
      <c r="NSA31"/>
      <c r="NSB31"/>
      <c r="NSC31"/>
      <c r="NSD31"/>
      <c r="NSE31"/>
      <c r="NSF31"/>
      <c r="NSG31"/>
      <c r="NSH31"/>
      <c r="NSI31"/>
      <c r="NSJ31"/>
      <c r="NSK31"/>
      <c r="NSL31"/>
      <c r="NSM31"/>
      <c r="NSN31"/>
      <c r="NSO31"/>
      <c r="NSP31"/>
      <c r="NSQ31"/>
      <c r="NSR31"/>
      <c r="NSS31"/>
      <c r="NST31"/>
      <c r="NSU31"/>
      <c r="NSV31"/>
      <c r="NSW31"/>
      <c r="NSX31"/>
      <c r="NSY31"/>
      <c r="NSZ31"/>
      <c r="NTA31"/>
      <c r="NTB31"/>
      <c r="NTC31"/>
      <c r="NTD31"/>
      <c r="NTE31"/>
      <c r="NTF31"/>
      <c r="NTG31"/>
      <c r="NTH31"/>
      <c r="NTI31"/>
      <c r="NTJ31"/>
      <c r="NTK31"/>
      <c r="NTL31"/>
      <c r="NTM31"/>
      <c r="NTN31"/>
      <c r="NTO31"/>
      <c r="NTP31"/>
      <c r="NTQ31"/>
      <c r="NTR31"/>
      <c r="NTS31"/>
      <c r="NTT31"/>
      <c r="NTU31"/>
      <c r="NTV31"/>
      <c r="NTW31"/>
      <c r="NTX31"/>
      <c r="NTY31"/>
      <c r="NTZ31"/>
      <c r="NUA31"/>
      <c r="NUB31"/>
      <c r="NUC31"/>
      <c r="NUD31"/>
      <c r="NUE31"/>
      <c r="NUF31"/>
      <c r="NUG31"/>
      <c r="NUH31"/>
      <c r="NUI31"/>
      <c r="NUJ31"/>
      <c r="NUK31"/>
      <c r="NUL31"/>
      <c r="NUM31"/>
      <c r="NUN31"/>
      <c r="NUO31"/>
      <c r="NUP31"/>
      <c r="NUQ31"/>
      <c r="NUR31"/>
      <c r="NUS31"/>
      <c r="NUT31"/>
      <c r="NUU31"/>
      <c r="NUV31"/>
      <c r="NUW31"/>
      <c r="NUX31"/>
      <c r="NUY31"/>
      <c r="NUZ31"/>
      <c r="NVA31"/>
      <c r="NVB31"/>
      <c r="NVC31"/>
      <c r="NVD31"/>
      <c r="NVE31"/>
      <c r="NVF31"/>
      <c r="NVG31"/>
      <c r="NVH31"/>
      <c r="NVI31"/>
      <c r="NVJ31"/>
      <c r="NVK31"/>
      <c r="NVL31"/>
      <c r="NVM31"/>
      <c r="NVN31"/>
      <c r="NVO31"/>
      <c r="NVP31"/>
      <c r="NVQ31"/>
      <c r="NVR31"/>
      <c r="NVS31"/>
      <c r="NVT31"/>
      <c r="NVU31"/>
      <c r="NVV31"/>
      <c r="NVW31"/>
      <c r="NVX31"/>
      <c r="NVY31"/>
      <c r="NVZ31"/>
      <c r="NWA31"/>
      <c r="NWB31"/>
      <c r="NWC31"/>
      <c r="NWD31"/>
      <c r="NWE31"/>
      <c r="NWF31"/>
      <c r="NWG31"/>
      <c r="NWH31"/>
      <c r="NWI31"/>
      <c r="NWJ31"/>
      <c r="NWK31"/>
      <c r="NWL31"/>
      <c r="NWM31"/>
      <c r="NWN31"/>
      <c r="NWO31"/>
      <c r="NWP31"/>
      <c r="NWQ31"/>
      <c r="NWR31"/>
      <c r="NWS31"/>
      <c r="NWT31"/>
      <c r="NWU31"/>
      <c r="NWV31"/>
      <c r="NWW31"/>
      <c r="NWX31"/>
      <c r="NWY31"/>
      <c r="NWZ31"/>
      <c r="NXA31"/>
      <c r="NXB31"/>
      <c r="NXC31"/>
      <c r="NXD31"/>
      <c r="NXE31"/>
      <c r="NXF31"/>
      <c r="NXG31"/>
      <c r="NXH31"/>
      <c r="NXI31"/>
      <c r="NXJ31"/>
      <c r="NXK31"/>
      <c r="NXL31"/>
      <c r="NXM31"/>
      <c r="NXN31"/>
      <c r="NXO31"/>
      <c r="NXP31"/>
      <c r="NXQ31"/>
      <c r="NXR31"/>
      <c r="NXS31"/>
      <c r="NXT31"/>
      <c r="NXU31"/>
      <c r="NXV31"/>
      <c r="NXW31"/>
      <c r="NXX31"/>
      <c r="NXY31"/>
      <c r="NXZ31"/>
      <c r="NYA31"/>
      <c r="NYB31"/>
      <c r="NYC31"/>
      <c r="NYD31"/>
      <c r="NYE31"/>
      <c r="NYF31"/>
      <c r="NYG31"/>
      <c r="NYH31"/>
      <c r="NYI31"/>
      <c r="NYJ31"/>
      <c r="NYK31"/>
      <c r="NYL31"/>
      <c r="NYM31"/>
      <c r="NYN31"/>
      <c r="NYO31"/>
      <c r="NYP31"/>
      <c r="NYQ31"/>
      <c r="NYR31"/>
      <c r="NYS31"/>
      <c r="NYT31"/>
      <c r="NYU31"/>
      <c r="NYV31"/>
      <c r="NYW31"/>
      <c r="NYX31"/>
      <c r="NYY31"/>
      <c r="NYZ31"/>
      <c r="NZA31"/>
      <c r="NZB31"/>
      <c r="NZC31"/>
      <c r="NZD31"/>
      <c r="NZE31"/>
      <c r="NZF31"/>
      <c r="NZG31"/>
      <c r="NZH31"/>
      <c r="NZI31"/>
      <c r="NZJ31"/>
      <c r="NZK31"/>
      <c r="NZL31"/>
      <c r="NZM31"/>
      <c r="NZN31"/>
      <c r="NZO31"/>
      <c r="NZP31"/>
      <c r="NZQ31"/>
      <c r="NZR31"/>
      <c r="NZS31"/>
      <c r="NZT31"/>
      <c r="NZU31"/>
      <c r="NZV31"/>
      <c r="NZW31"/>
      <c r="NZX31"/>
      <c r="NZY31"/>
      <c r="NZZ31"/>
      <c r="OAA31"/>
      <c r="OAB31"/>
      <c r="OAC31"/>
      <c r="OAD31"/>
      <c r="OAE31"/>
      <c r="OAF31"/>
      <c r="OAG31"/>
      <c r="OAH31"/>
      <c r="OAI31"/>
      <c r="OAJ31"/>
      <c r="OAK31"/>
      <c r="OAL31"/>
      <c r="OAM31"/>
      <c r="OAN31"/>
      <c r="OAO31"/>
      <c r="OAP31"/>
      <c r="OAQ31"/>
      <c r="OAR31"/>
      <c r="OAS31"/>
      <c r="OAT31"/>
      <c r="OAU31"/>
      <c r="OAV31"/>
      <c r="OAW31"/>
      <c r="OAX31"/>
      <c r="OAY31"/>
      <c r="OAZ31"/>
      <c r="OBA31"/>
      <c r="OBB31"/>
      <c r="OBC31"/>
      <c r="OBD31"/>
      <c r="OBE31"/>
      <c r="OBF31"/>
      <c r="OBG31"/>
      <c r="OBH31"/>
      <c r="OBI31"/>
      <c r="OBJ31"/>
      <c r="OBK31"/>
      <c r="OBL31"/>
      <c r="OBM31"/>
      <c r="OBN31"/>
      <c r="OBO31"/>
      <c r="OBP31"/>
      <c r="OBQ31"/>
      <c r="OBR31"/>
      <c r="OBS31"/>
      <c r="OBT31"/>
      <c r="OBU31"/>
      <c r="OBV31"/>
      <c r="OBW31"/>
      <c r="OBX31"/>
      <c r="OBY31"/>
      <c r="OBZ31"/>
      <c r="OCA31"/>
      <c r="OCB31"/>
      <c r="OCC31"/>
      <c r="OCD31"/>
      <c r="OCE31"/>
      <c r="OCF31"/>
      <c r="OCG31"/>
      <c r="OCH31"/>
      <c r="OCI31"/>
      <c r="OCJ31"/>
      <c r="OCK31"/>
      <c r="OCL31"/>
      <c r="OCM31"/>
      <c r="OCN31"/>
      <c r="OCO31"/>
      <c r="OCP31"/>
      <c r="OCQ31"/>
      <c r="OCR31"/>
      <c r="OCS31"/>
      <c r="OCT31"/>
      <c r="OCU31"/>
      <c r="OCV31"/>
      <c r="OCW31"/>
      <c r="OCX31"/>
      <c r="OCY31"/>
      <c r="OCZ31"/>
      <c r="ODA31"/>
      <c r="ODB31"/>
      <c r="ODC31"/>
      <c r="ODD31"/>
      <c r="ODE31"/>
      <c r="ODF31"/>
      <c r="ODG31"/>
      <c r="ODH31"/>
      <c r="ODI31"/>
      <c r="ODJ31"/>
      <c r="ODK31"/>
      <c r="ODL31"/>
      <c r="ODM31"/>
      <c r="ODN31"/>
      <c r="ODO31"/>
      <c r="ODP31"/>
      <c r="ODQ31"/>
      <c r="ODR31"/>
      <c r="ODS31"/>
      <c r="ODT31"/>
      <c r="ODU31"/>
      <c r="ODV31"/>
      <c r="ODW31"/>
      <c r="ODX31"/>
      <c r="ODY31"/>
      <c r="ODZ31"/>
      <c r="OEA31"/>
      <c r="OEB31"/>
      <c r="OEC31"/>
      <c r="OED31"/>
      <c r="OEE31"/>
      <c r="OEF31"/>
      <c r="OEG31"/>
      <c r="OEH31"/>
      <c r="OEI31"/>
      <c r="OEJ31"/>
      <c r="OEK31"/>
      <c r="OEL31"/>
      <c r="OEM31"/>
      <c r="OEN31"/>
      <c r="OEO31"/>
      <c r="OEP31"/>
      <c r="OEQ31"/>
      <c r="OER31"/>
      <c r="OES31"/>
      <c r="OET31"/>
      <c r="OEU31"/>
      <c r="OEV31"/>
      <c r="OEW31"/>
      <c r="OEX31"/>
      <c r="OEY31"/>
      <c r="OEZ31"/>
      <c r="OFA31"/>
      <c r="OFB31"/>
      <c r="OFC31"/>
      <c r="OFD31"/>
      <c r="OFE31"/>
      <c r="OFF31"/>
      <c r="OFG31"/>
      <c r="OFH31"/>
      <c r="OFI31"/>
      <c r="OFJ31"/>
      <c r="OFK31"/>
      <c r="OFL31"/>
      <c r="OFM31"/>
      <c r="OFN31"/>
      <c r="OFO31"/>
      <c r="OFP31"/>
      <c r="OFQ31"/>
      <c r="OFR31"/>
      <c r="OFS31"/>
      <c r="OFT31"/>
      <c r="OFU31"/>
      <c r="OFV31"/>
      <c r="OFW31"/>
      <c r="OFX31"/>
      <c r="OFY31"/>
      <c r="OFZ31"/>
      <c r="OGA31"/>
      <c r="OGB31"/>
      <c r="OGC31"/>
      <c r="OGD31"/>
      <c r="OGE31"/>
      <c r="OGF31"/>
      <c r="OGG31"/>
      <c r="OGH31"/>
      <c r="OGI31"/>
      <c r="OGJ31"/>
      <c r="OGK31"/>
      <c r="OGL31"/>
      <c r="OGM31"/>
      <c r="OGN31"/>
      <c r="OGO31"/>
      <c r="OGP31"/>
      <c r="OGQ31"/>
      <c r="OGR31"/>
      <c r="OGS31"/>
      <c r="OGT31"/>
      <c r="OGU31"/>
      <c r="OGV31"/>
      <c r="OGW31"/>
      <c r="OGX31"/>
      <c r="OGY31"/>
      <c r="OGZ31"/>
      <c r="OHA31"/>
      <c r="OHB31"/>
      <c r="OHC31"/>
      <c r="OHD31"/>
      <c r="OHE31"/>
      <c r="OHF31"/>
      <c r="OHG31"/>
      <c r="OHH31"/>
      <c r="OHI31"/>
      <c r="OHJ31"/>
      <c r="OHK31"/>
      <c r="OHL31"/>
      <c r="OHM31"/>
      <c r="OHN31"/>
      <c r="OHO31"/>
      <c r="OHP31"/>
      <c r="OHQ31"/>
      <c r="OHR31"/>
      <c r="OHS31"/>
      <c r="OHT31"/>
      <c r="OHU31"/>
      <c r="OHV31"/>
      <c r="OHW31"/>
      <c r="OHX31"/>
      <c r="OHY31"/>
      <c r="OHZ31"/>
      <c r="OIA31"/>
      <c r="OIB31"/>
      <c r="OIC31"/>
      <c r="OID31"/>
      <c r="OIE31"/>
      <c r="OIF31"/>
      <c r="OIG31"/>
      <c r="OIH31"/>
      <c r="OII31"/>
      <c r="OIJ31"/>
      <c r="OIK31"/>
      <c r="OIL31"/>
      <c r="OIM31"/>
      <c r="OIN31"/>
      <c r="OIO31"/>
      <c r="OIP31"/>
      <c r="OIQ31"/>
      <c r="OIR31"/>
      <c r="OIS31"/>
      <c r="OIT31"/>
      <c r="OIU31"/>
      <c r="OIV31"/>
      <c r="OIW31"/>
      <c r="OIX31"/>
      <c r="OIY31"/>
      <c r="OIZ31"/>
      <c r="OJA31"/>
      <c r="OJB31"/>
      <c r="OJC31"/>
      <c r="OJD31"/>
      <c r="OJE31"/>
      <c r="OJF31"/>
      <c r="OJG31"/>
      <c r="OJH31"/>
      <c r="OJI31"/>
      <c r="OJJ31"/>
      <c r="OJK31"/>
      <c r="OJL31"/>
      <c r="OJM31"/>
      <c r="OJN31"/>
      <c r="OJO31"/>
      <c r="OJP31"/>
      <c r="OJQ31"/>
      <c r="OJR31"/>
      <c r="OJS31"/>
      <c r="OJT31"/>
      <c r="OJU31"/>
      <c r="OJV31"/>
      <c r="OJW31"/>
      <c r="OJX31"/>
      <c r="OJY31"/>
      <c r="OJZ31"/>
      <c r="OKA31"/>
      <c r="OKB31"/>
      <c r="OKC31"/>
      <c r="OKD31"/>
      <c r="OKE31"/>
      <c r="OKF31"/>
      <c r="OKG31"/>
      <c r="OKH31"/>
      <c r="OKI31"/>
      <c r="OKJ31"/>
      <c r="OKK31"/>
      <c r="OKL31"/>
      <c r="OKM31"/>
      <c r="OKN31"/>
      <c r="OKO31"/>
      <c r="OKP31"/>
      <c r="OKQ31"/>
      <c r="OKR31"/>
      <c r="OKS31"/>
      <c r="OKT31"/>
      <c r="OKU31"/>
      <c r="OKV31"/>
      <c r="OKW31"/>
      <c r="OKX31"/>
      <c r="OKY31"/>
      <c r="OKZ31"/>
      <c r="OLA31"/>
      <c r="OLB31"/>
      <c r="OLC31"/>
      <c r="OLD31"/>
      <c r="OLE31"/>
      <c r="OLF31"/>
      <c r="OLG31"/>
      <c r="OLH31"/>
      <c r="OLI31"/>
      <c r="OLJ31"/>
      <c r="OLK31"/>
      <c r="OLL31"/>
      <c r="OLM31"/>
      <c r="OLN31"/>
      <c r="OLO31"/>
      <c r="OLP31"/>
      <c r="OLQ31"/>
      <c r="OLR31"/>
      <c r="OLS31"/>
      <c r="OLT31"/>
      <c r="OLU31"/>
      <c r="OLV31"/>
      <c r="OLW31"/>
      <c r="OLX31"/>
      <c r="OLY31"/>
      <c r="OLZ31"/>
      <c r="OMA31"/>
      <c r="OMB31"/>
      <c r="OMC31"/>
      <c r="OMD31"/>
      <c r="OME31"/>
      <c r="OMF31"/>
      <c r="OMG31"/>
      <c r="OMH31"/>
      <c r="OMI31"/>
      <c r="OMJ31"/>
      <c r="OMK31"/>
      <c r="OML31"/>
      <c r="OMM31"/>
      <c r="OMN31"/>
      <c r="OMO31"/>
      <c r="OMP31"/>
      <c r="OMQ31"/>
      <c r="OMR31"/>
      <c r="OMS31"/>
      <c r="OMT31"/>
      <c r="OMU31"/>
      <c r="OMV31"/>
      <c r="OMW31"/>
      <c r="OMX31"/>
      <c r="OMY31"/>
      <c r="OMZ31"/>
      <c r="ONA31"/>
      <c r="ONB31"/>
      <c r="ONC31"/>
      <c r="OND31"/>
      <c r="ONE31"/>
      <c r="ONF31"/>
      <c r="ONG31"/>
      <c r="ONH31"/>
      <c r="ONI31"/>
      <c r="ONJ31"/>
      <c r="ONK31"/>
      <c r="ONL31"/>
      <c r="ONM31"/>
      <c r="ONN31"/>
      <c r="ONO31"/>
      <c r="ONP31"/>
      <c r="ONQ31"/>
      <c r="ONR31"/>
      <c r="ONS31"/>
      <c r="ONT31"/>
      <c r="ONU31"/>
      <c r="ONV31"/>
      <c r="ONW31"/>
      <c r="ONX31"/>
      <c r="ONY31"/>
      <c r="ONZ31"/>
      <c r="OOA31"/>
      <c r="OOB31"/>
      <c r="OOC31"/>
      <c r="OOD31"/>
      <c r="OOE31"/>
      <c r="OOF31"/>
      <c r="OOG31"/>
      <c r="OOH31"/>
      <c r="OOI31"/>
      <c r="OOJ31"/>
      <c r="OOK31"/>
      <c r="OOL31"/>
      <c r="OOM31"/>
      <c r="OON31"/>
      <c r="OOO31"/>
      <c r="OOP31"/>
      <c r="OOQ31"/>
      <c r="OOR31"/>
      <c r="OOS31"/>
      <c r="OOT31"/>
      <c r="OOU31"/>
      <c r="OOV31"/>
      <c r="OOW31"/>
      <c r="OOX31"/>
      <c r="OOY31"/>
      <c r="OOZ31"/>
      <c r="OPA31"/>
      <c r="OPB31"/>
      <c r="OPC31"/>
      <c r="OPD31"/>
      <c r="OPE31"/>
      <c r="OPF31"/>
      <c r="OPG31"/>
      <c r="OPH31"/>
      <c r="OPI31"/>
      <c r="OPJ31"/>
      <c r="OPK31"/>
      <c r="OPL31"/>
      <c r="OPM31"/>
      <c r="OPN31"/>
      <c r="OPO31"/>
      <c r="OPP31"/>
      <c r="OPQ31"/>
      <c r="OPR31"/>
      <c r="OPS31"/>
      <c r="OPT31"/>
      <c r="OPU31"/>
      <c r="OPV31"/>
      <c r="OPW31"/>
      <c r="OPX31"/>
      <c r="OPY31"/>
      <c r="OPZ31"/>
      <c r="OQA31"/>
      <c r="OQB31"/>
      <c r="OQC31"/>
      <c r="OQD31"/>
      <c r="OQE31"/>
      <c r="OQF31"/>
      <c r="OQG31"/>
      <c r="OQH31"/>
      <c r="OQI31"/>
      <c r="OQJ31"/>
      <c r="OQK31"/>
      <c r="OQL31"/>
      <c r="OQM31"/>
      <c r="OQN31"/>
      <c r="OQO31"/>
      <c r="OQP31"/>
      <c r="OQQ31"/>
      <c r="OQR31"/>
      <c r="OQS31"/>
      <c r="OQT31"/>
      <c r="OQU31"/>
      <c r="OQV31"/>
      <c r="OQW31"/>
      <c r="OQX31"/>
      <c r="OQY31"/>
      <c r="OQZ31"/>
      <c r="ORA31"/>
      <c r="ORB31"/>
      <c r="ORC31"/>
      <c r="ORD31"/>
      <c r="ORE31"/>
      <c r="ORF31"/>
      <c r="ORG31"/>
      <c r="ORH31"/>
      <c r="ORI31"/>
      <c r="ORJ31"/>
      <c r="ORK31"/>
      <c r="ORL31"/>
      <c r="ORM31"/>
      <c r="ORN31"/>
      <c r="ORO31"/>
      <c r="ORP31"/>
      <c r="ORQ31"/>
      <c r="ORR31"/>
      <c r="ORS31"/>
      <c r="ORT31"/>
      <c r="ORU31"/>
      <c r="ORV31"/>
      <c r="ORW31"/>
      <c r="ORX31"/>
      <c r="ORY31"/>
      <c r="ORZ31"/>
      <c r="OSA31"/>
      <c r="OSB31"/>
      <c r="OSC31"/>
      <c r="OSD31"/>
      <c r="OSE31"/>
      <c r="OSF31"/>
      <c r="OSG31"/>
      <c r="OSH31"/>
      <c r="OSI31"/>
      <c r="OSJ31"/>
      <c r="OSK31"/>
      <c r="OSL31"/>
      <c r="OSM31"/>
      <c r="OSN31"/>
      <c r="OSO31"/>
      <c r="OSP31"/>
      <c r="OSQ31"/>
      <c r="OSR31"/>
      <c r="OSS31"/>
      <c r="OST31"/>
      <c r="OSU31"/>
      <c r="OSV31"/>
      <c r="OSW31"/>
      <c r="OSX31"/>
      <c r="OSY31"/>
      <c r="OSZ31"/>
      <c r="OTA31"/>
      <c r="OTB31"/>
      <c r="OTC31"/>
      <c r="OTD31"/>
      <c r="OTE31"/>
      <c r="OTF31"/>
      <c r="OTG31"/>
      <c r="OTH31"/>
      <c r="OTI31"/>
      <c r="OTJ31"/>
      <c r="OTK31"/>
      <c r="OTL31"/>
      <c r="OTM31"/>
      <c r="OTN31"/>
      <c r="OTO31"/>
      <c r="OTP31"/>
      <c r="OTQ31"/>
      <c r="OTR31"/>
      <c r="OTS31"/>
      <c r="OTT31"/>
      <c r="OTU31"/>
      <c r="OTV31"/>
      <c r="OTW31"/>
      <c r="OTX31"/>
      <c r="OTY31"/>
      <c r="OTZ31"/>
      <c r="OUA31"/>
      <c r="OUB31"/>
      <c r="OUC31"/>
      <c r="OUD31"/>
      <c r="OUE31"/>
      <c r="OUF31"/>
      <c r="OUG31"/>
      <c r="OUH31"/>
      <c r="OUI31"/>
      <c r="OUJ31"/>
      <c r="OUK31"/>
      <c r="OUL31"/>
      <c r="OUM31"/>
      <c r="OUN31"/>
      <c r="OUO31"/>
      <c r="OUP31"/>
      <c r="OUQ31"/>
      <c r="OUR31"/>
      <c r="OUS31"/>
      <c r="OUT31"/>
      <c r="OUU31"/>
      <c r="OUV31"/>
      <c r="OUW31"/>
      <c r="OUX31"/>
      <c r="OUY31"/>
      <c r="OUZ31"/>
      <c r="OVA31"/>
      <c r="OVB31"/>
      <c r="OVC31"/>
      <c r="OVD31"/>
      <c r="OVE31"/>
      <c r="OVF31"/>
      <c r="OVG31"/>
      <c r="OVH31"/>
      <c r="OVI31"/>
      <c r="OVJ31"/>
      <c r="OVK31"/>
      <c r="OVL31"/>
      <c r="OVM31"/>
      <c r="OVN31"/>
      <c r="OVO31"/>
      <c r="OVP31"/>
      <c r="OVQ31"/>
      <c r="OVR31"/>
      <c r="OVS31"/>
      <c r="OVT31"/>
      <c r="OVU31"/>
      <c r="OVV31"/>
      <c r="OVW31"/>
      <c r="OVX31"/>
      <c r="OVY31"/>
      <c r="OVZ31"/>
      <c r="OWA31"/>
      <c r="OWB31"/>
      <c r="OWC31"/>
      <c r="OWD31"/>
      <c r="OWE31"/>
      <c r="OWF31"/>
      <c r="OWG31"/>
      <c r="OWH31"/>
      <c r="OWI31"/>
      <c r="OWJ31"/>
      <c r="OWK31"/>
      <c r="OWL31"/>
      <c r="OWM31"/>
      <c r="OWN31"/>
      <c r="OWO31"/>
      <c r="OWP31"/>
      <c r="OWQ31"/>
      <c r="OWR31"/>
      <c r="OWS31"/>
      <c r="OWT31"/>
      <c r="OWU31"/>
      <c r="OWV31"/>
      <c r="OWW31"/>
      <c r="OWX31"/>
      <c r="OWY31"/>
      <c r="OWZ31"/>
      <c r="OXA31"/>
      <c r="OXB31"/>
      <c r="OXC31"/>
      <c r="OXD31"/>
      <c r="OXE31"/>
      <c r="OXF31"/>
      <c r="OXG31"/>
      <c r="OXH31"/>
      <c r="OXI31"/>
      <c r="OXJ31"/>
      <c r="OXK31"/>
      <c r="OXL31"/>
      <c r="OXM31"/>
      <c r="OXN31"/>
      <c r="OXO31"/>
      <c r="OXP31"/>
      <c r="OXQ31"/>
      <c r="OXR31"/>
      <c r="OXS31"/>
      <c r="OXT31"/>
      <c r="OXU31"/>
      <c r="OXV31"/>
      <c r="OXW31"/>
      <c r="OXX31"/>
      <c r="OXY31"/>
      <c r="OXZ31"/>
      <c r="OYA31"/>
      <c r="OYB31"/>
      <c r="OYC31"/>
      <c r="OYD31"/>
      <c r="OYE31"/>
      <c r="OYF31"/>
      <c r="OYG31"/>
      <c r="OYH31"/>
      <c r="OYI31"/>
      <c r="OYJ31"/>
      <c r="OYK31"/>
      <c r="OYL31"/>
      <c r="OYM31"/>
      <c r="OYN31"/>
      <c r="OYO31"/>
      <c r="OYP31"/>
      <c r="OYQ31"/>
      <c r="OYR31"/>
      <c r="OYS31"/>
      <c r="OYT31"/>
      <c r="OYU31"/>
      <c r="OYV31"/>
      <c r="OYW31"/>
      <c r="OYX31"/>
      <c r="OYY31"/>
      <c r="OYZ31"/>
      <c r="OZA31"/>
      <c r="OZB31"/>
      <c r="OZC31"/>
      <c r="OZD31"/>
      <c r="OZE31"/>
      <c r="OZF31"/>
      <c r="OZG31"/>
      <c r="OZH31"/>
      <c r="OZI31"/>
      <c r="OZJ31"/>
      <c r="OZK31"/>
      <c r="OZL31"/>
      <c r="OZM31"/>
      <c r="OZN31"/>
      <c r="OZO31"/>
      <c r="OZP31"/>
      <c r="OZQ31"/>
      <c r="OZR31"/>
      <c r="OZS31"/>
      <c r="OZT31"/>
      <c r="OZU31"/>
      <c r="OZV31"/>
      <c r="OZW31"/>
      <c r="OZX31"/>
      <c r="OZY31"/>
      <c r="OZZ31"/>
      <c r="PAA31"/>
      <c r="PAB31"/>
      <c r="PAC31"/>
      <c r="PAD31"/>
      <c r="PAE31"/>
      <c r="PAF31"/>
      <c r="PAG31"/>
      <c r="PAH31"/>
      <c r="PAI31"/>
      <c r="PAJ31"/>
      <c r="PAK31"/>
      <c r="PAL31"/>
      <c r="PAM31"/>
      <c r="PAN31"/>
      <c r="PAO31"/>
      <c r="PAP31"/>
      <c r="PAQ31"/>
      <c r="PAR31"/>
      <c r="PAS31"/>
      <c r="PAT31"/>
      <c r="PAU31"/>
      <c r="PAV31"/>
      <c r="PAW31"/>
      <c r="PAX31"/>
      <c r="PAY31"/>
      <c r="PAZ31"/>
      <c r="PBA31"/>
      <c r="PBB31"/>
      <c r="PBC31"/>
      <c r="PBD31"/>
      <c r="PBE31"/>
      <c r="PBF31"/>
      <c r="PBG31"/>
      <c r="PBH31"/>
      <c r="PBI31"/>
      <c r="PBJ31"/>
      <c r="PBK31"/>
      <c r="PBL31"/>
      <c r="PBM31"/>
      <c r="PBN31"/>
      <c r="PBO31"/>
      <c r="PBP31"/>
      <c r="PBQ31"/>
      <c r="PBR31"/>
      <c r="PBS31"/>
      <c r="PBT31"/>
      <c r="PBU31"/>
      <c r="PBV31"/>
      <c r="PBW31"/>
      <c r="PBX31"/>
      <c r="PBY31"/>
      <c r="PBZ31"/>
      <c r="PCA31"/>
      <c r="PCB31"/>
      <c r="PCC31"/>
      <c r="PCD31"/>
      <c r="PCE31"/>
      <c r="PCF31"/>
      <c r="PCG31"/>
      <c r="PCH31"/>
      <c r="PCI31"/>
      <c r="PCJ31"/>
      <c r="PCK31"/>
      <c r="PCL31"/>
      <c r="PCM31"/>
      <c r="PCN31"/>
      <c r="PCO31"/>
      <c r="PCP31"/>
      <c r="PCQ31"/>
      <c r="PCR31"/>
      <c r="PCS31"/>
      <c r="PCT31"/>
      <c r="PCU31"/>
      <c r="PCV31"/>
      <c r="PCW31"/>
      <c r="PCX31"/>
      <c r="PCY31"/>
      <c r="PCZ31"/>
      <c r="PDA31"/>
      <c r="PDB31"/>
      <c r="PDC31"/>
      <c r="PDD31"/>
      <c r="PDE31"/>
      <c r="PDF31"/>
      <c r="PDG31"/>
      <c r="PDH31"/>
      <c r="PDI31"/>
      <c r="PDJ31"/>
      <c r="PDK31"/>
      <c r="PDL31"/>
      <c r="PDM31"/>
      <c r="PDN31"/>
      <c r="PDO31"/>
      <c r="PDP31"/>
      <c r="PDQ31"/>
      <c r="PDR31"/>
      <c r="PDS31"/>
      <c r="PDT31"/>
      <c r="PDU31"/>
      <c r="PDV31"/>
      <c r="PDW31"/>
      <c r="PDX31"/>
      <c r="PDY31"/>
      <c r="PDZ31"/>
      <c r="PEA31"/>
      <c r="PEB31"/>
      <c r="PEC31"/>
      <c r="PED31"/>
      <c r="PEE31"/>
      <c r="PEF31"/>
      <c r="PEG31"/>
      <c r="PEH31"/>
      <c r="PEI31"/>
      <c r="PEJ31"/>
      <c r="PEK31"/>
      <c r="PEL31"/>
      <c r="PEM31"/>
      <c r="PEN31"/>
      <c r="PEO31"/>
      <c r="PEP31"/>
      <c r="PEQ31"/>
      <c r="PER31"/>
      <c r="PES31"/>
      <c r="PET31"/>
      <c r="PEU31"/>
      <c r="PEV31"/>
      <c r="PEW31"/>
      <c r="PEX31"/>
      <c r="PEY31"/>
      <c r="PEZ31"/>
      <c r="PFA31"/>
      <c r="PFB31"/>
      <c r="PFC31"/>
      <c r="PFD31"/>
      <c r="PFE31"/>
      <c r="PFF31"/>
      <c r="PFG31"/>
      <c r="PFH31"/>
      <c r="PFI31"/>
      <c r="PFJ31"/>
      <c r="PFK31"/>
      <c r="PFL31"/>
      <c r="PFM31"/>
      <c r="PFN31"/>
      <c r="PFO31"/>
      <c r="PFP31"/>
      <c r="PFQ31"/>
      <c r="PFR31"/>
      <c r="PFS31"/>
      <c r="PFT31"/>
      <c r="PFU31"/>
      <c r="PFV31"/>
      <c r="PFW31"/>
      <c r="PFX31"/>
      <c r="PFY31"/>
      <c r="PFZ31"/>
      <c r="PGA31"/>
      <c r="PGB31"/>
      <c r="PGC31"/>
      <c r="PGD31"/>
      <c r="PGE31"/>
      <c r="PGF31"/>
      <c r="PGG31"/>
      <c r="PGH31"/>
      <c r="PGI31"/>
      <c r="PGJ31"/>
      <c r="PGK31"/>
      <c r="PGL31"/>
      <c r="PGM31"/>
      <c r="PGN31"/>
      <c r="PGO31"/>
      <c r="PGP31"/>
      <c r="PGQ31"/>
      <c r="PGR31"/>
      <c r="PGS31"/>
      <c r="PGT31"/>
      <c r="PGU31"/>
      <c r="PGV31"/>
      <c r="PGW31"/>
      <c r="PGX31"/>
      <c r="PGY31"/>
      <c r="PGZ31"/>
      <c r="PHA31"/>
      <c r="PHB31"/>
      <c r="PHC31"/>
      <c r="PHD31"/>
      <c r="PHE31"/>
      <c r="PHF31"/>
      <c r="PHG31"/>
      <c r="PHH31"/>
      <c r="PHI31"/>
      <c r="PHJ31"/>
      <c r="PHK31"/>
      <c r="PHL31"/>
      <c r="PHM31"/>
      <c r="PHN31"/>
      <c r="PHO31"/>
      <c r="PHP31"/>
      <c r="PHQ31"/>
      <c r="PHR31"/>
      <c r="PHS31"/>
      <c r="PHT31"/>
      <c r="PHU31"/>
      <c r="PHV31"/>
      <c r="PHW31"/>
      <c r="PHX31"/>
      <c r="PHY31"/>
      <c r="PHZ31"/>
      <c r="PIA31"/>
      <c r="PIB31"/>
      <c r="PIC31"/>
      <c r="PID31"/>
      <c r="PIE31"/>
      <c r="PIF31"/>
      <c r="PIG31"/>
      <c r="PIH31"/>
      <c r="PII31"/>
      <c r="PIJ31"/>
      <c r="PIK31"/>
      <c r="PIL31"/>
      <c r="PIM31"/>
      <c r="PIN31"/>
      <c r="PIO31"/>
      <c r="PIP31"/>
      <c r="PIQ31"/>
      <c r="PIR31"/>
      <c r="PIS31"/>
      <c r="PIT31"/>
      <c r="PIU31"/>
      <c r="PIV31"/>
      <c r="PIW31"/>
      <c r="PIX31"/>
      <c r="PIY31"/>
      <c r="PIZ31"/>
      <c r="PJA31"/>
      <c r="PJB31"/>
      <c r="PJC31"/>
      <c r="PJD31"/>
      <c r="PJE31"/>
      <c r="PJF31"/>
      <c r="PJG31"/>
      <c r="PJH31"/>
      <c r="PJI31"/>
      <c r="PJJ31"/>
      <c r="PJK31"/>
      <c r="PJL31"/>
      <c r="PJM31"/>
      <c r="PJN31"/>
      <c r="PJO31"/>
      <c r="PJP31"/>
      <c r="PJQ31"/>
      <c r="PJR31"/>
      <c r="PJS31"/>
      <c r="PJT31"/>
      <c r="PJU31"/>
      <c r="PJV31"/>
      <c r="PJW31"/>
      <c r="PJX31"/>
      <c r="PJY31"/>
      <c r="PJZ31"/>
      <c r="PKA31"/>
      <c r="PKB31"/>
      <c r="PKC31"/>
      <c r="PKD31"/>
      <c r="PKE31"/>
      <c r="PKF31"/>
      <c r="PKG31"/>
      <c r="PKH31"/>
      <c r="PKI31"/>
      <c r="PKJ31"/>
      <c r="PKK31"/>
      <c r="PKL31"/>
      <c r="PKM31"/>
      <c r="PKN31"/>
      <c r="PKO31"/>
      <c r="PKP31"/>
      <c r="PKQ31"/>
      <c r="PKR31"/>
      <c r="PKS31"/>
      <c r="PKT31"/>
      <c r="PKU31"/>
      <c r="PKV31"/>
      <c r="PKW31"/>
      <c r="PKX31"/>
      <c r="PKY31"/>
      <c r="PKZ31"/>
      <c r="PLA31"/>
      <c r="PLB31"/>
      <c r="PLC31"/>
      <c r="PLD31"/>
      <c r="PLE31"/>
      <c r="PLF31"/>
      <c r="PLG31"/>
      <c r="PLH31"/>
      <c r="PLI31"/>
      <c r="PLJ31"/>
      <c r="PLK31"/>
      <c r="PLL31"/>
      <c r="PLM31"/>
      <c r="PLN31"/>
      <c r="PLO31"/>
      <c r="PLP31"/>
      <c r="PLQ31"/>
      <c r="PLR31"/>
      <c r="PLS31"/>
      <c r="PLT31"/>
      <c r="PLU31"/>
      <c r="PLV31"/>
      <c r="PLW31"/>
      <c r="PLX31"/>
      <c r="PLY31"/>
      <c r="PLZ31"/>
      <c r="PMA31"/>
      <c r="PMB31"/>
      <c r="PMC31"/>
      <c r="PMD31"/>
      <c r="PME31"/>
      <c r="PMF31"/>
      <c r="PMG31"/>
      <c r="PMH31"/>
      <c r="PMI31"/>
      <c r="PMJ31"/>
      <c r="PMK31"/>
      <c r="PML31"/>
      <c r="PMM31"/>
      <c r="PMN31"/>
      <c r="PMO31"/>
      <c r="PMP31"/>
      <c r="PMQ31"/>
      <c r="PMR31"/>
      <c r="PMS31"/>
      <c r="PMT31"/>
      <c r="PMU31"/>
      <c r="PMV31"/>
      <c r="PMW31"/>
      <c r="PMX31"/>
      <c r="PMY31"/>
      <c r="PMZ31"/>
      <c r="PNA31"/>
      <c r="PNB31"/>
      <c r="PNC31"/>
      <c r="PND31"/>
      <c r="PNE31"/>
      <c r="PNF31"/>
      <c r="PNG31"/>
      <c r="PNH31"/>
      <c r="PNI31"/>
      <c r="PNJ31"/>
      <c r="PNK31"/>
      <c r="PNL31"/>
      <c r="PNM31"/>
      <c r="PNN31"/>
      <c r="PNO31"/>
      <c r="PNP31"/>
      <c r="PNQ31"/>
      <c r="PNR31"/>
      <c r="PNS31"/>
      <c r="PNT31"/>
      <c r="PNU31"/>
      <c r="PNV31"/>
      <c r="PNW31"/>
      <c r="PNX31"/>
      <c r="PNY31"/>
      <c r="PNZ31"/>
      <c r="POA31"/>
      <c r="POB31"/>
      <c r="POC31"/>
      <c r="POD31"/>
      <c r="POE31"/>
      <c r="POF31"/>
      <c r="POG31"/>
      <c r="POH31"/>
      <c r="POI31"/>
      <c r="POJ31"/>
      <c r="POK31"/>
      <c r="POL31"/>
      <c r="POM31"/>
      <c r="PON31"/>
      <c r="POO31"/>
      <c r="POP31"/>
      <c r="POQ31"/>
      <c r="POR31"/>
      <c r="POS31"/>
      <c r="POT31"/>
      <c r="POU31"/>
      <c r="POV31"/>
      <c r="POW31"/>
      <c r="POX31"/>
      <c r="POY31"/>
      <c r="POZ31"/>
      <c r="PPA31"/>
      <c r="PPB31"/>
      <c r="PPC31"/>
      <c r="PPD31"/>
      <c r="PPE31"/>
      <c r="PPF31"/>
      <c r="PPG31"/>
      <c r="PPH31"/>
      <c r="PPI31"/>
      <c r="PPJ31"/>
      <c r="PPK31"/>
      <c r="PPL31"/>
      <c r="PPM31"/>
      <c r="PPN31"/>
      <c r="PPO31"/>
      <c r="PPP31"/>
      <c r="PPQ31"/>
      <c r="PPR31"/>
      <c r="PPS31"/>
      <c r="PPT31"/>
      <c r="PPU31"/>
      <c r="PPV31"/>
      <c r="PPW31"/>
      <c r="PPX31"/>
      <c r="PPY31"/>
      <c r="PPZ31"/>
      <c r="PQA31"/>
      <c r="PQB31"/>
      <c r="PQC31"/>
      <c r="PQD31"/>
      <c r="PQE31"/>
      <c r="PQF31"/>
      <c r="PQG31"/>
      <c r="PQH31"/>
      <c r="PQI31"/>
      <c r="PQJ31"/>
      <c r="PQK31"/>
      <c r="PQL31"/>
      <c r="PQM31"/>
      <c r="PQN31"/>
      <c r="PQO31"/>
      <c r="PQP31"/>
      <c r="PQQ31"/>
      <c r="PQR31"/>
      <c r="PQS31"/>
      <c r="PQT31"/>
      <c r="PQU31"/>
      <c r="PQV31"/>
      <c r="PQW31"/>
      <c r="PQX31"/>
      <c r="PQY31"/>
      <c r="PQZ31"/>
      <c r="PRA31"/>
      <c r="PRB31"/>
      <c r="PRC31"/>
      <c r="PRD31"/>
      <c r="PRE31"/>
      <c r="PRF31"/>
      <c r="PRG31"/>
      <c r="PRH31"/>
      <c r="PRI31"/>
      <c r="PRJ31"/>
      <c r="PRK31"/>
      <c r="PRL31"/>
      <c r="PRM31"/>
      <c r="PRN31"/>
      <c r="PRO31"/>
      <c r="PRP31"/>
      <c r="PRQ31"/>
      <c r="PRR31"/>
      <c r="PRS31"/>
      <c r="PRT31"/>
      <c r="PRU31"/>
      <c r="PRV31"/>
      <c r="PRW31"/>
      <c r="PRX31"/>
      <c r="PRY31"/>
      <c r="PRZ31"/>
      <c r="PSA31"/>
      <c r="PSB31"/>
      <c r="PSC31"/>
      <c r="PSD31"/>
      <c r="PSE31"/>
      <c r="PSF31"/>
      <c r="PSG31"/>
      <c r="PSH31"/>
      <c r="PSI31"/>
      <c r="PSJ31"/>
      <c r="PSK31"/>
      <c r="PSL31"/>
      <c r="PSM31"/>
      <c r="PSN31"/>
      <c r="PSO31"/>
      <c r="PSP31"/>
      <c r="PSQ31"/>
      <c r="PSR31"/>
      <c r="PSS31"/>
      <c r="PST31"/>
      <c r="PSU31"/>
      <c r="PSV31"/>
      <c r="PSW31"/>
      <c r="PSX31"/>
      <c r="PSY31"/>
      <c r="PSZ31"/>
      <c r="PTA31"/>
      <c r="PTB31"/>
      <c r="PTC31"/>
      <c r="PTD31"/>
      <c r="PTE31"/>
      <c r="PTF31"/>
      <c r="PTG31"/>
      <c r="PTH31"/>
      <c r="PTI31"/>
      <c r="PTJ31"/>
      <c r="PTK31"/>
      <c r="PTL31"/>
      <c r="PTM31"/>
      <c r="PTN31"/>
      <c r="PTO31"/>
      <c r="PTP31"/>
      <c r="PTQ31"/>
      <c r="PTR31"/>
      <c r="PTS31"/>
      <c r="PTT31"/>
      <c r="PTU31"/>
      <c r="PTV31"/>
      <c r="PTW31"/>
      <c r="PTX31"/>
      <c r="PTY31"/>
      <c r="PTZ31"/>
      <c r="PUA31"/>
      <c r="PUB31"/>
      <c r="PUC31"/>
      <c r="PUD31"/>
      <c r="PUE31"/>
      <c r="PUF31"/>
      <c r="PUG31"/>
      <c r="PUH31"/>
      <c r="PUI31"/>
      <c r="PUJ31"/>
      <c r="PUK31"/>
      <c r="PUL31"/>
      <c r="PUM31"/>
      <c r="PUN31"/>
      <c r="PUO31"/>
      <c r="PUP31"/>
      <c r="PUQ31"/>
      <c r="PUR31"/>
      <c r="PUS31"/>
      <c r="PUT31"/>
      <c r="PUU31"/>
      <c r="PUV31"/>
      <c r="PUW31"/>
      <c r="PUX31"/>
      <c r="PUY31"/>
      <c r="PUZ31"/>
      <c r="PVA31"/>
      <c r="PVB31"/>
      <c r="PVC31"/>
      <c r="PVD31"/>
      <c r="PVE31"/>
      <c r="PVF31"/>
      <c r="PVG31"/>
      <c r="PVH31"/>
      <c r="PVI31"/>
      <c r="PVJ31"/>
      <c r="PVK31"/>
      <c r="PVL31"/>
      <c r="PVM31"/>
      <c r="PVN31"/>
      <c r="PVO31"/>
      <c r="PVP31"/>
      <c r="PVQ31"/>
      <c r="PVR31"/>
      <c r="PVS31"/>
      <c r="PVT31"/>
      <c r="PVU31"/>
      <c r="PVV31"/>
      <c r="PVW31"/>
      <c r="PVX31"/>
      <c r="PVY31"/>
      <c r="PVZ31"/>
      <c r="PWA31"/>
      <c r="PWB31"/>
      <c r="PWC31"/>
      <c r="PWD31"/>
      <c r="PWE31"/>
      <c r="PWF31"/>
      <c r="PWG31"/>
      <c r="PWH31"/>
      <c r="PWI31"/>
      <c r="PWJ31"/>
      <c r="PWK31"/>
      <c r="PWL31"/>
      <c r="PWM31"/>
      <c r="PWN31"/>
      <c r="PWO31"/>
      <c r="PWP31"/>
      <c r="PWQ31"/>
      <c r="PWR31"/>
      <c r="PWS31"/>
      <c r="PWT31"/>
      <c r="PWU31"/>
      <c r="PWV31"/>
      <c r="PWW31"/>
      <c r="PWX31"/>
      <c r="PWY31"/>
      <c r="PWZ31"/>
      <c r="PXA31"/>
      <c r="PXB31"/>
      <c r="PXC31"/>
      <c r="PXD31"/>
      <c r="PXE31"/>
      <c r="PXF31"/>
      <c r="PXG31"/>
      <c r="PXH31"/>
      <c r="PXI31"/>
      <c r="PXJ31"/>
      <c r="PXK31"/>
      <c r="PXL31"/>
      <c r="PXM31"/>
      <c r="PXN31"/>
      <c r="PXO31"/>
      <c r="PXP31"/>
      <c r="PXQ31"/>
      <c r="PXR31"/>
      <c r="PXS31"/>
      <c r="PXT31"/>
      <c r="PXU31"/>
      <c r="PXV31"/>
      <c r="PXW31"/>
      <c r="PXX31"/>
      <c r="PXY31"/>
      <c r="PXZ31"/>
      <c r="PYA31"/>
      <c r="PYB31"/>
      <c r="PYC31"/>
      <c r="PYD31"/>
      <c r="PYE31"/>
      <c r="PYF31"/>
      <c r="PYG31"/>
      <c r="PYH31"/>
      <c r="PYI31"/>
      <c r="PYJ31"/>
      <c r="PYK31"/>
      <c r="PYL31"/>
      <c r="PYM31"/>
      <c r="PYN31"/>
      <c r="PYO31"/>
      <c r="PYP31"/>
      <c r="PYQ31"/>
      <c r="PYR31"/>
      <c r="PYS31"/>
      <c r="PYT31"/>
      <c r="PYU31"/>
      <c r="PYV31"/>
      <c r="PYW31"/>
      <c r="PYX31"/>
      <c r="PYY31"/>
      <c r="PYZ31"/>
      <c r="PZA31"/>
      <c r="PZB31"/>
      <c r="PZC31"/>
      <c r="PZD31"/>
      <c r="PZE31"/>
      <c r="PZF31"/>
      <c r="PZG31"/>
      <c r="PZH31"/>
      <c r="PZI31"/>
      <c r="PZJ31"/>
      <c r="PZK31"/>
      <c r="PZL31"/>
      <c r="PZM31"/>
      <c r="PZN31"/>
      <c r="PZO31"/>
      <c r="PZP31"/>
      <c r="PZQ31"/>
      <c r="PZR31"/>
      <c r="PZS31"/>
      <c r="PZT31"/>
      <c r="PZU31"/>
      <c r="PZV31"/>
      <c r="PZW31"/>
      <c r="PZX31"/>
      <c r="PZY31"/>
      <c r="PZZ31"/>
      <c r="QAA31"/>
      <c r="QAB31"/>
      <c r="QAC31"/>
      <c r="QAD31"/>
      <c r="QAE31"/>
      <c r="QAF31"/>
      <c r="QAG31"/>
      <c r="QAH31"/>
      <c r="QAI31"/>
      <c r="QAJ31"/>
      <c r="QAK31"/>
      <c r="QAL31"/>
      <c r="QAM31"/>
      <c r="QAN31"/>
      <c r="QAO31"/>
      <c r="QAP31"/>
      <c r="QAQ31"/>
      <c r="QAR31"/>
      <c r="QAS31"/>
      <c r="QAT31"/>
      <c r="QAU31"/>
      <c r="QAV31"/>
      <c r="QAW31"/>
      <c r="QAX31"/>
      <c r="QAY31"/>
      <c r="QAZ31"/>
      <c r="QBA31"/>
      <c r="QBB31"/>
      <c r="QBC31"/>
      <c r="QBD31"/>
      <c r="QBE31"/>
      <c r="QBF31"/>
      <c r="QBG31"/>
      <c r="QBH31"/>
      <c r="QBI31"/>
      <c r="QBJ31"/>
      <c r="QBK31"/>
      <c r="QBL31"/>
      <c r="QBM31"/>
      <c r="QBN31"/>
      <c r="QBO31"/>
      <c r="QBP31"/>
      <c r="QBQ31"/>
      <c r="QBR31"/>
      <c r="QBS31"/>
      <c r="QBT31"/>
      <c r="QBU31"/>
      <c r="QBV31"/>
      <c r="QBW31"/>
      <c r="QBX31"/>
      <c r="QBY31"/>
      <c r="QBZ31"/>
      <c r="QCA31"/>
      <c r="QCB31"/>
      <c r="QCC31"/>
      <c r="QCD31"/>
      <c r="QCE31"/>
      <c r="QCF31"/>
      <c r="QCG31"/>
      <c r="QCH31"/>
      <c r="QCI31"/>
      <c r="QCJ31"/>
      <c r="QCK31"/>
      <c r="QCL31"/>
      <c r="QCM31"/>
      <c r="QCN31"/>
      <c r="QCO31"/>
      <c r="QCP31"/>
      <c r="QCQ31"/>
      <c r="QCR31"/>
      <c r="QCS31"/>
      <c r="QCT31"/>
      <c r="QCU31"/>
      <c r="QCV31"/>
      <c r="QCW31"/>
      <c r="QCX31"/>
      <c r="QCY31"/>
      <c r="QCZ31"/>
      <c r="QDA31"/>
      <c r="QDB31"/>
      <c r="QDC31"/>
      <c r="QDD31"/>
      <c r="QDE31"/>
      <c r="QDF31"/>
      <c r="QDG31"/>
      <c r="QDH31"/>
      <c r="QDI31"/>
      <c r="QDJ31"/>
      <c r="QDK31"/>
      <c r="QDL31"/>
      <c r="QDM31"/>
      <c r="QDN31"/>
      <c r="QDO31"/>
      <c r="QDP31"/>
      <c r="QDQ31"/>
      <c r="QDR31"/>
      <c r="QDS31"/>
      <c r="QDT31"/>
      <c r="QDU31"/>
      <c r="QDV31"/>
      <c r="QDW31"/>
      <c r="QDX31"/>
      <c r="QDY31"/>
      <c r="QDZ31"/>
      <c r="QEA31"/>
      <c r="QEB31"/>
      <c r="QEC31"/>
      <c r="QED31"/>
      <c r="QEE31"/>
      <c r="QEF31"/>
      <c r="QEG31"/>
      <c r="QEH31"/>
      <c r="QEI31"/>
      <c r="QEJ31"/>
      <c r="QEK31"/>
      <c r="QEL31"/>
      <c r="QEM31"/>
      <c r="QEN31"/>
      <c r="QEO31"/>
      <c r="QEP31"/>
      <c r="QEQ31"/>
      <c r="QER31"/>
      <c r="QES31"/>
      <c r="QET31"/>
      <c r="QEU31"/>
      <c r="QEV31"/>
      <c r="QEW31"/>
      <c r="QEX31"/>
      <c r="QEY31"/>
      <c r="QEZ31"/>
      <c r="QFA31"/>
      <c r="QFB31"/>
      <c r="QFC31"/>
      <c r="QFD31"/>
      <c r="QFE31"/>
      <c r="QFF31"/>
      <c r="QFG31"/>
      <c r="QFH31"/>
      <c r="QFI31"/>
      <c r="QFJ31"/>
      <c r="QFK31"/>
      <c r="QFL31"/>
      <c r="QFM31"/>
      <c r="QFN31"/>
      <c r="QFO31"/>
      <c r="QFP31"/>
      <c r="QFQ31"/>
      <c r="QFR31"/>
      <c r="QFS31"/>
      <c r="QFT31"/>
      <c r="QFU31"/>
      <c r="QFV31"/>
      <c r="QFW31"/>
      <c r="QFX31"/>
      <c r="QFY31"/>
      <c r="QFZ31"/>
      <c r="QGA31"/>
      <c r="QGB31"/>
      <c r="QGC31"/>
      <c r="QGD31"/>
      <c r="QGE31"/>
      <c r="QGF31"/>
      <c r="QGG31"/>
      <c r="QGH31"/>
      <c r="QGI31"/>
      <c r="QGJ31"/>
      <c r="QGK31"/>
      <c r="QGL31"/>
      <c r="QGM31"/>
      <c r="QGN31"/>
      <c r="QGO31"/>
      <c r="QGP31"/>
      <c r="QGQ31"/>
      <c r="QGR31"/>
      <c r="QGS31"/>
      <c r="QGT31"/>
      <c r="QGU31"/>
      <c r="QGV31"/>
      <c r="QGW31"/>
      <c r="QGX31"/>
      <c r="QGY31"/>
      <c r="QGZ31"/>
      <c r="QHA31"/>
      <c r="QHB31"/>
      <c r="QHC31"/>
      <c r="QHD31"/>
      <c r="QHE31"/>
      <c r="QHF31"/>
      <c r="QHG31"/>
      <c r="QHH31"/>
      <c r="QHI31"/>
      <c r="QHJ31"/>
      <c r="QHK31"/>
      <c r="QHL31"/>
      <c r="QHM31"/>
      <c r="QHN31"/>
      <c r="QHO31"/>
      <c r="QHP31"/>
      <c r="QHQ31"/>
      <c r="QHR31"/>
      <c r="QHS31"/>
      <c r="QHT31"/>
      <c r="QHU31"/>
      <c r="QHV31"/>
      <c r="QHW31"/>
      <c r="QHX31"/>
      <c r="QHY31"/>
      <c r="QHZ31"/>
      <c r="QIA31"/>
      <c r="QIB31"/>
      <c r="QIC31"/>
      <c r="QID31"/>
      <c r="QIE31"/>
      <c r="QIF31"/>
      <c r="QIG31"/>
      <c r="QIH31"/>
      <c r="QII31"/>
      <c r="QIJ31"/>
      <c r="QIK31"/>
      <c r="QIL31"/>
      <c r="QIM31"/>
      <c r="QIN31"/>
      <c r="QIO31"/>
      <c r="QIP31"/>
      <c r="QIQ31"/>
      <c r="QIR31"/>
      <c r="QIS31"/>
      <c r="QIT31"/>
      <c r="QIU31"/>
      <c r="QIV31"/>
      <c r="QIW31"/>
      <c r="QIX31"/>
      <c r="QIY31"/>
      <c r="QIZ31"/>
      <c r="QJA31"/>
      <c r="QJB31"/>
      <c r="QJC31"/>
      <c r="QJD31"/>
      <c r="QJE31"/>
      <c r="QJF31"/>
      <c r="QJG31"/>
      <c r="QJH31"/>
      <c r="QJI31"/>
      <c r="QJJ31"/>
      <c r="QJK31"/>
      <c r="QJL31"/>
      <c r="QJM31"/>
      <c r="QJN31"/>
      <c r="QJO31"/>
      <c r="QJP31"/>
      <c r="QJQ31"/>
      <c r="QJR31"/>
      <c r="QJS31"/>
      <c r="QJT31"/>
      <c r="QJU31"/>
      <c r="QJV31"/>
      <c r="QJW31"/>
      <c r="QJX31"/>
      <c r="QJY31"/>
      <c r="QJZ31"/>
      <c r="QKA31"/>
      <c r="QKB31"/>
      <c r="QKC31"/>
      <c r="QKD31"/>
      <c r="QKE31"/>
      <c r="QKF31"/>
      <c r="QKG31"/>
      <c r="QKH31"/>
      <c r="QKI31"/>
      <c r="QKJ31"/>
      <c r="QKK31"/>
      <c r="QKL31"/>
      <c r="QKM31"/>
      <c r="QKN31"/>
      <c r="QKO31"/>
      <c r="QKP31"/>
      <c r="QKQ31"/>
      <c r="QKR31"/>
      <c r="QKS31"/>
      <c r="QKT31"/>
      <c r="QKU31"/>
      <c r="QKV31"/>
      <c r="QKW31"/>
      <c r="QKX31"/>
      <c r="QKY31"/>
      <c r="QKZ31"/>
      <c r="QLA31"/>
      <c r="QLB31"/>
      <c r="QLC31"/>
      <c r="QLD31"/>
      <c r="QLE31"/>
      <c r="QLF31"/>
      <c r="QLG31"/>
      <c r="QLH31"/>
      <c r="QLI31"/>
      <c r="QLJ31"/>
      <c r="QLK31"/>
      <c r="QLL31"/>
      <c r="QLM31"/>
      <c r="QLN31"/>
      <c r="QLO31"/>
      <c r="QLP31"/>
      <c r="QLQ31"/>
      <c r="QLR31"/>
      <c r="QLS31"/>
      <c r="QLT31"/>
      <c r="QLU31"/>
      <c r="QLV31"/>
      <c r="QLW31"/>
      <c r="QLX31"/>
      <c r="QLY31"/>
      <c r="QLZ31"/>
      <c r="QMA31"/>
      <c r="QMB31"/>
      <c r="QMC31"/>
      <c r="QMD31"/>
      <c r="QME31"/>
      <c r="QMF31"/>
      <c r="QMG31"/>
      <c r="QMH31"/>
      <c r="QMI31"/>
      <c r="QMJ31"/>
      <c r="QMK31"/>
      <c r="QML31"/>
      <c r="QMM31"/>
      <c r="QMN31"/>
      <c r="QMO31"/>
      <c r="QMP31"/>
      <c r="QMQ31"/>
      <c r="QMR31"/>
      <c r="QMS31"/>
      <c r="QMT31"/>
      <c r="QMU31"/>
      <c r="QMV31"/>
      <c r="QMW31"/>
      <c r="QMX31"/>
      <c r="QMY31"/>
      <c r="QMZ31"/>
      <c r="QNA31"/>
      <c r="QNB31"/>
      <c r="QNC31"/>
      <c r="QND31"/>
      <c r="QNE31"/>
      <c r="QNF31"/>
      <c r="QNG31"/>
      <c r="QNH31"/>
      <c r="QNI31"/>
      <c r="QNJ31"/>
      <c r="QNK31"/>
      <c r="QNL31"/>
      <c r="QNM31"/>
      <c r="QNN31"/>
      <c r="QNO31"/>
      <c r="QNP31"/>
      <c r="QNQ31"/>
      <c r="QNR31"/>
      <c r="QNS31"/>
      <c r="QNT31"/>
      <c r="QNU31"/>
      <c r="QNV31"/>
      <c r="QNW31"/>
      <c r="QNX31"/>
      <c r="QNY31"/>
      <c r="QNZ31"/>
      <c r="QOA31"/>
      <c r="QOB31"/>
      <c r="QOC31"/>
      <c r="QOD31"/>
      <c r="QOE31"/>
      <c r="QOF31"/>
      <c r="QOG31"/>
      <c r="QOH31"/>
      <c r="QOI31"/>
      <c r="QOJ31"/>
      <c r="QOK31"/>
      <c r="QOL31"/>
      <c r="QOM31"/>
      <c r="QON31"/>
      <c r="QOO31"/>
      <c r="QOP31"/>
      <c r="QOQ31"/>
      <c r="QOR31"/>
      <c r="QOS31"/>
      <c r="QOT31"/>
      <c r="QOU31"/>
      <c r="QOV31"/>
      <c r="QOW31"/>
      <c r="QOX31"/>
      <c r="QOY31"/>
      <c r="QOZ31"/>
      <c r="QPA31"/>
      <c r="QPB31"/>
      <c r="QPC31"/>
      <c r="QPD31"/>
      <c r="QPE31"/>
      <c r="QPF31"/>
      <c r="QPG31"/>
      <c r="QPH31"/>
      <c r="QPI31"/>
      <c r="QPJ31"/>
      <c r="QPK31"/>
      <c r="QPL31"/>
      <c r="QPM31"/>
      <c r="QPN31"/>
      <c r="QPO31"/>
      <c r="QPP31"/>
      <c r="QPQ31"/>
      <c r="QPR31"/>
      <c r="QPS31"/>
      <c r="QPT31"/>
      <c r="QPU31"/>
      <c r="QPV31"/>
      <c r="QPW31"/>
      <c r="QPX31"/>
      <c r="QPY31"/>
      <c r="QPZ31"/>
      <c r="QQA31"/>
      <c r="QQB31"/>
      <c r="QQC31"/>
      <c r="QQD31"/>
      <c r="QQE31"/>
      <c r="QQF31"/>
      <c r="QQG31"/>
      <c r="QQH31"/>
      <c r="QQI31"/>
      <c r="QQJ31"/>
      <c r="QQK31"/>
      <c r="QQL31"/>
      <c r="QQM31"/>
      <c r="QQN31"/>
      <c r="QQO31"/>
      <c r="QQP31"/>
      <c r="QQQ31"/>
      <c r="QQR31"/>
      <c r="QQS31"/>
      <c r="QQT31"/>
      <c r="QQU31"/>
      <c r="QQV31"/>
      <c r="QQW31"/>
      <c r="QQX31"/>
      <c r="QQY31"/>
      <c r="QQZ31"/>
      <c r="QRA31"/>
      <c r="QRB31"/>
      <c r="QRC31"/>
      <c r="QRD31"/>
      <c r="QRE31"/>
      <c r="QRF31"/>
      <c r="QRG31"/>
      <c r="QRH31"/>
      <c r="QRI31"/>
      <c r="QRJ31"/>
      <c r="QRK31"/>
      <c r="QRL31"/>
      <c r="QRM31"/>
      <c r="QRN31"/>
      <c r="QRO31"/>
      <c r="QRP31"/>
      <c r="QRQ31"/>
      <c r="QRR31"/>
      <c r="QRS31"/>
      <c r="QRT31"/>
      <c r="QRU31"/>
      <c r="QRV31"/>
      <c r="QRW31"/>
      <c r="QRX31"/>
      <c r="QRY31"/>
      <c r="QRZ31"/>
      <c r="QSA31"/>
      <c r="QSB31"/>
      <c r="QSC31"/>
      <c r="QSD31"/>
      <c r="QSE31"/>
      <c r="QSF31"/>
      <c r="QSG31"/>
      <c r="QSH31"/>
      <c r="QSI31"/>
      <c r="QSJ31"/>
      <c r="QSK31"/>
      <c r="QSL31"/>
      <c r="QSM31"/>
      <c r="QSN31"/>
      <c r="QSO31"/>
      <c r="QSP31"/>
      <c r="QSQ31"/>
      <c r="QSR31"/>
      <c r="QSS31"/>
      <c r="QST31"/>
      <c r="QSU31"/>
      <c r="QSV31"/>
      <c r="QSW31"/>
      <c r="QSX31"/>
      <c r="QSY31"/>
      <c r="QSZ31"/>
      <c r="QTA31"/>
      <c r="QTB31"/>
      <c r="QTC31"/>
      <c r="QTD31"/>
      <c r="QTE31"/>
      <c r="QTF31"/>
      <c r="QTG31"/>
      <c r="QTH31"/>
      <c r="QTI31"/>
      <c r="QTJ31"/>
      <c r="QTK31"/>
      <c r="QTL31"/>
      <c r="QTM31"/>
      <c r="QTN31"/>
      <c r="QTO31"/>
      <c r="QTP31"/>
      <c r="QTQ31"/>
      <c r="QTR31"/>
      <c r="QTS31"/>
      <c r="QTT31"/>
      <c r="QTU31"/>
      <c r="QTV31"/>
      <c r="QTW31"/>
      <c r="QTX31"/>
      <c r="QTY31"/>
      <c r="QTZ31"/>
      <c r="QUA31"/>
      <c r="QUB31"/>
      <c r="QUC31"/>
      <c r="QUD31"/>
      <c r="QUE31"/>
      <c r="QUF31"/>
      <c r="QUG31"/>
      <c r="QUH31"/>
      <c r="QUI31"/>
      <c r="QUJ31"/>
      <c r="QUK31"/>
      <c r="QUL31"/>
      <c r="QUM31"/>
      <c r="QUN31"/>
      <c r="QUO31"/>
      <c r="QUP31"/>
      <c r="QUQ31"/>
      <c r="QUR31"/>
      <c r="QUS31"/>
      <c r="QUT31"/>
      <c r="QUU31"/>
      <c r="QUV31"/>
      <c r="QUW31"/>
      <c r="QUX31"/>
      <c r="QUY31"/>
      <c r="QUZ31"/>
      <c r="QVA31"/>
      <c r="QVB31"/>
      <c r="QVC31"/>
      <c r="QVD31"/>
      <c r="QVE31"/>
      <c r="QVF31"/>
      <c r="QVG31"/>
      <c r="QVH31"/>
      <c r="QVI31"/>
      <c r="QVJ31"/>
      <c r="QVK31"/>
      <c r="QVL31"/>
      <c r="QVM31"/>
      <c r="QVN31"/>
      <c r="QVO31"/>
      <c r="QVP31"/>
      <c r="QVQ31"/>
      <c r="QVR31"/>
      <c r="QVS31"/>
      <c r="QVT31"/>
      <c r="QVU31"/>
      <c r="QVV31"/>
      <c r="QVW31"/>
      <c r="QVX31"/>
      <c r="QVY31"/>
      <c r="QVZ31"/>
      <c r="QWA31"/>
      <c r="QWB31"/>
      <c r="QWC31"/>
      <c r="QWD31"/>
      <c r="QWE31"/>
      <c r="QWF31"/>
      <c r="QWG31"/>
      <c r="QWH31"/>
      <c r="QWI31"/>
      <c r="QWJ31"/>
      <c r="QWK31"/>
      <c r="QWL31"/>
      <c r="QWM31"/>
      <c r="QWN31"/>
      <c r="QWO31"/>
      <c r="QWP31"/>
      <c r="QWQ31"/>
      <c r="QWR31"/>
      <c r="QWS31"/>
      <c r="QWT31"/>
      <c r="QWU31"/>
      <c r="QWV31"/>
      <c r="QWW31"/>
      <c r="QWX31"/>
      <c r="QWY31"/>
      <c r="QWZ31"/>
      <c r="QXA31"/>
      <c r="QXB31"/>
      <c r="QXC31"/>
      <c r="QXD31"/>
      <c r="QXE31"/>
      <c r="QXF31"/>
      <c r="QXG31"/>
      <c r="QXH31"/>
      <c r="QXI31"/>
      <c r="QXJ31"/>
      <c r="QXK31"/>
      <c r="QXL31"/>
      <c r="QXM31"/>
      <c r="QXN31"/>
      <c r="QXO31"/>
      <c r="QXP31"/>
      <c r="QXQ31"/>
      <c r="QXR31"/>
      <c r="QXS31"/>
      <c r="QXT31"/>
      <c r="QXU31"/>
      <c r="QXV31"/>
      <c r="QXW31"/>
      <c r="QXX31"/>
      <c r="QXY31"/>
      <c r="QXZ31"/>
      <c r="QYA31"/>
      <c r="QYB31"/>
      <c r="QYC31"/>
      <c r="QYD31"/>
      <c r="QYE31"/>
      <c r="QYF31"/>
      <c r="QYG31"/>
      <c r="QYH31"/>
      <c r="QYI31"/>
      <c r="QYJ31"/>
      <c r="QYK31"/>
      <c r="QYL31"/>
      <c r="QYM31"/>
      <c r="QYN31"/>
      <c r="QYO31"/>
      <c r="QYP31"/>
      <c r="QYQ31"/>
      <c r="QYR31"/>
      <c r="QYS31"/>
      <c r="QYT31"/>
      <c r="QYU31"/>
      <c r="QYV31"/>
      <c r="QYW31"/>
      <c r="QYX31"/>
      <c r="QYY31"/>
      <c r="QYZ31"/>
      <c r="QZA31"/>
      <c r="QZB31"/>
      <c r="QZC31"/>
      <c r="QZD31"/>
      <c r="QZE31"/>
      <c r="QZF31"/>
      <c r="QZG31"/>
      <c r="QZH31"/>
      <c r="QZI31"/>
      <c r="QZJ31"/>
      <c r="QZK31"/>
      <c r="QZL31"/>
      <c r="QZM31"/>
      <c r="QZN31"/>
      <c r="QZO31"/>
      <c r="QZP31"/>
      <c r="QZQ31"/>
      <c r="QZR31"/>
      <c r="QZS31"/>
      <c r="QZT31"/>
      <c r="QZU31"/>
      <c r="QZV31"/>
      <c r="QZW31"/>
      <c r="QZX31"/>
      <c r="QZY31"/>
      <c r="QZZ31"/>
      <c r="RAA31"/>
      <c r="RAB31"/>
      <c r="RAC31"/>
      <c r="RAD31"/>
      <c r="RAE31"/>
      <c r="RAF31"/>
      <c r="RAG31"/>
      <c r="RAH31"/>
      <c r="RAI31"/>
      <c r="RAJ31"/>
      <c r="RAK31"/>
      <c r="RAL31"/>
      <c r="RAM31"/>
      <c r="RAN31"/>
      <c r="RAO31"/>
      <c r="RAP31"/>
      <c r="RAQ31"/>
      <c r="RAR31"/>
      <c r="RAS31"/>
      <c r="RAT31"/>
      <c r="RAU31"/>
      <c r="RAV31"/>
      <c r="RAW31"/>
      <c r="RAX31"/>
      <c r="RAY31"/>
      <c r="RAZ31"/>
      <c r="RBA31"/>
      <c r="RBB31"/>
      <c r="RBC31"/>
      <c r="RBD31"/>
      <c r="RBE31"/>
      <c r="RBF31"/>
      <c r="RBG31"/>
      <c r="RBH31"/>
      <c r="RBI31"/>
      <c r="RBJ31"/>
      <c r="RBK31"/>
      <c r="RBL31"/>
      <c r="RBM31"/>
      <c r="RBN31"/>
      <c r="RBO31"/>
      <c r="RBP31"/>
      <c r="RBQ31"/>
      <c r="RBR31"/>
      <c r="RBS31"/>
      <c r="RBT31"/>
      <c r="RBU31"/>
      <c r="RBV31"/>
      <c r="RBW31"/>
      <c r="RBX31"/>
      <c r="RBY31"/>
      <c r="RBZ31"/>
      <c r="RCA31"/>
      <c r="RCB31"/>
      <c r="RCC31"/>
      <c r="RCD31"/>
      <c r="RCE31"/>
      <c r="RCF31"/>
      <c r="RCG31"/>
      <c r="RCH31"/>
      <c r="RCI31"/>
      <c r="RCJ31"/>
      <c r="RCK31"/>
      <c r="RCL31"/>
      <c r="RCM31"/>
      <c r="RCN31"/>
      <c r="RCO31"/>
      <c r="RCP31"/>
      <c r="RCQ31"/>
      <c r="RCR31"/>
      <c r="RCS31"/>
      <c r="RCT31"/>
      <c r="RCU31"/>
      <c r="RCV31"/>
      <c r="RCW31"/>
      <c r="RCX31"/>
      <c r="RCY31"/>
      <c r="RCZ31"/>
      <c r="RDA31"/>
      <c r="RDB31"/>
      <c r="RDC31"/>
      <c r="RDD31"/>
      <c r="RDE31"/>
      <c r="RDF31"/>
      <c r="RDG31"/>
      <c r="RDH31"/>
      <c r="RDI31"/>
      <c r="RDJ31"/>
      <c r="RDK31"/>
      <c r="RDL31"/>
      <c r="RDM31"/>
      <c r="RDN31"/>
      <c r="RDO31"/>
      <c r="RDP31"/>
      <c r="RDQ31"/>
      <c r="RDR31"/>
      <c r="RDS31"/>
      <c r="RDT31"/>
      <c r="RDU31"/>
      <c r="RDV31"/>
      <c r="RDW31"/>
      <c r="RDX31"/>
      <c r="RDY31"/>
      <c r="RDZ31"/>
      <c r="REA31"/>
      <c r="REB31"/>
      <c r="REC31"/>
      <c r="RED31"/>
      <c r="REE31"/>
      <c r="REF31"/>
      <c r="REG31"/>
      <c r="REH31"/>
      <c r="REI31"/>
      <c r="REJ31"/>
      <c r="REK31"/>
      <c r="REL31"/>
      <c r="REM31"/>
      <c r="REN31"/>
      <c r="REO31"/>
      <c r="REP31"/>
      <c r="REQ31"/>
      <c r="RER31"/>
      <c r="RES31"/>
      <c r="RET31"/>
      <c r="REU31"/>
      <c r="REV31"/>
      <c r="REW31"/>
      <c r="REX31"/>
      <c r="REY31"/>
      <c r="REZ31"/>
      <c r="RFA31"/>
      <c r="RFB31"/>
      <c r="RFC31"/>
      <c r="RFD31"/>
      <c r="RFE31"/>
      <c r="RFF31"/>
      <c r="RFG31"/>
      <c r="RFH31"/>
      <c r="RFI31"/>
      <c r="RFJ31"/>
      <c r="RFK31"/>
      <c r="RFL31"/>
      <c r="RFM31"/>
      <c r="RFN31"/>
      <c r="RFO31"/>
      <c r="RFP31"/>
      <c r="RFQ31"/>
      <c r="RFR31"/>
      <c r="RFS31"/>
      <c r="RFT31"/>
      <c r="RFU31"/>
      <c r="RFV31"/>
      <c r="RFW31"/>
      <c r="RFX31"/>
      <c r="RFY31"/>
      <c r="RFZ31"/>
      <c r="RGA31"/>
      <c r="RGB31"/>
      <c r="RGC31"/>
      <c r="RGD31"/>
      <c r="RGE31"/>
      <c r="RGF31"/>
      <c r="RGG31"/>
      <c r="RGH31"/>
      <c r="RGI31"/>
      <c r="RGJ31"/>
      <c r="RGK31"/>
      <c r="RGL31"/>
      <c r="RGM31"/>
      <c r="RGN31"/>
      <c r="RGO31"/>
      <c r="RGP31"/>
      <c r="RGQ31"/>
      <c r="RGR31"/>
      <c r="RGS31"/>
      <c r="RGT31"/>
      <c r="RGU31"/>
      <c r="RGV31"/>
      <c r="RGW31"/>
      <c r="RGX31"/>
      <c r="RGY31"/>
      <c r="RGZ31"/>
      <c r="RHA31"/>
      <c r="RHB31"/>
      <c r="RHC31"/>
      <c r="RHD31"/>
      <c r="RHE31"/>
      <c r="RHF31"/>
      <c r="RHG31"/>
      <c r="RHH31"/>
      <c r="RHI31"/>
      <c r="RHJ31"/>
      <c r="RHK31"/>
      <c r="RHL31"/>
      <c r="RHM31"/>
      <c r="RHN31"/>
      <c r="RHO31"/>
      <c r="RHP31"/>
      <c r="RHQ31"/>
      <c r="RHR31"/>
      <c r="RHS31"/>
      <c r="RHT31"/>
      <c r="RHU31"/>
      <c r="RHV31"/>
      <c r="RHW31"/>
      <c r="RHX31"/>
      <c r="RHY31"/>
      <c r="RHZ31"/>
      <c r="RIA31"/>
      <c r="RIB31"/>
      <c r="RIC31"/>
      <c r="RID31"/>
      <c r="RIE31"/>
      <c r="RIF31"/>
      <c r="RIG31"/>
      <c r="RIH31"/>
      <c r="RII31"/>
      <c r="RIJ31"/>
      <c r="RIK31"/>
      <c r="RIL31"/>
      <c r="RIM31"/>
      <c r="RIN31"/>
      <c r="RIO31"/>
      <c r="RIP31"/>
      <c r="RIQ31"/>
      <c r="RIR31"/>
      <c r="RIS31"/>
      <c r="RIT31"/>
      <c r="RIU31"/>
      <c r="RIV31"/>
      <c r="RIW31"/>
      <c r="RIX31"/>
      <c r="RIY31"/>
      <c r="RIZ31"/>
      <c r="RJA31"/>
      <c r="RJB31"/>
      <c r="RJC31"/>
      <c r="RJD31"/>
      <c r="RJE31"/>
      <c r="RJF31"/>
      <c r="RJG31"/>
      <c r="RJH31"/>
      <c r="RJI31"/>
      <c r="RJJ31"/>
      <c r="RJK31"/>
      <c r="RJL31"/>
      <c r="RJM31"/>
      <c r="RJN31"/>
      <c r="RJO31"/>
      <c r="RJP31"/>
      <c r="RJQ31"/>
      <c r="RJR31"/>
      <c r="RJS31"/>
      <c r="RJT31"/>
      <c r="RJU31"/>
      <c r="RJV31"/>
      <c r="RJW31"/>
      <c r="RJX31"/>
      <c r="RJY31"/>
      <c r="RJZ31"/>
      <c r="RKA31"/>
      <c r="RKB31"/>
      <c r="RKC31"/>
      <c r="RKD31"/>
      <c r="RKE31"/>
      <c r="RKF31"/>
      <c r="RKG31"/>
      <c r="RKH31"/>
      <c r="RKI31"/>
      <c r="RKJ31"/>
      <c r="RKK31"/>
      <c r="RKL31"/>
      <c r="RKM31"/>
      <c r="RKN31"/>
      <c r="RKO31"/>
      <c r="RKP31"/>
      <c r="RKQ31"/>
      <c r="RKR31"/>
      <c r="RKS31"/>
      <c r="RKT31"/>
      <c r="RKU31"/>
      <c r="RKV31"/>
      <c r="RKW31"/>
      <c r="RKX31"/>
      <c r="RKY31"/>
      <c r="RKZ31"/>
      <c r="RLA31"/>
      <c r="RLB31"/>
      <c r="RLC31"/>
      <c r="RLD31"/>
      <c r="RLE31"/>
      <c r="RLF31"/>
      <c r="RLG31"/>
      <c r="RLH31"/>
      <c r="RLI31"/>
      <c r="RLJ31"/>
      <c r="RLK31"/>
      <c r="RLL31"/>
      <c r="RLM31"/>
      <c r="RLN31"/>
      <c r="RLO31"/>
      <c r="RLP31"/>
      <c r="RLQ31"/>
      <c r="RLR31"/>
      <c r="RLS31"/>
      <c r="RLT31"/>
      <c r="RLU31"/>
      <c r="RLV31"/>
      <c r="RLW31"/>
      <c r="RLX31"/>
      <c r="RLY31"/>
      <c r="RLZ31"/>
      <c r="RMA31"/>
      <c r="RMB31"/>
      <c r="RMC31"/>
      <c r="RMD31"/>
      <c r="RME31"/>
      <c r="RMF31"/>
      <c r="RMG31"/>
      <c r="RMH31"/>
      <c r="RMI31"/>
      <c r="RMJ31"/>
      <c r="RMK31"/>
      <c r="RML31"/>
      <c r="RMM31"/>
      <c r="RMN31"/>
      <c r="RMO31"/>
      <c r="RMP31"/>
      <c r="RMQ31"/>
      <c r="RMR31"/>
      <c r="RMS31"/>
      <c r="RMT31"/>
      <c r="RMU31"/>
      <c r="RMV31"/>
      <c r="RMW31"/>
      <c r="RMX31"/>
      <c r="RMY31"/>
      <c r="RMZ31"/>
      <c r="RNA31"/>
      <c r="RNB31"/>
      <c r="RNC31"/>
      <c r="RND31"/>
      <c r="RNE31"/>
      <c r="RNF31"/>
      <c r="RNG31"/>
      <c r="RNH31"/>
      <c r="RNI31"/>
      <c r="RNJ31"/>
      <c r="RNK31"/>
      <c r="RNL31"/>
      <c r="RNM31"/>
      <c r="RNN31"/>
      <c r="RNO31"/>
      <c r="RNP31"/>
      <c r="RNQ31"/>
      <c r="RNR31"/>
      <c r="RNS31"/>
      <c r="RNT31"/>
      <c r="RNU31"/>
      <c r="RNV31"/>
      <c r="RNW31"/>
      <c r="RNX31"/>
      <c r="RNY31"/>
      <c r="RNZ31"/>
      <c r="ROA31"/>
      <c r="ROB31"/>
      <c r="ROC31"/>
      <c r="ROD31"/>
      <c r="ROE31"/>
      <c r="ROF31"/>
      <c r="ROG31"/>
      <c r="ROH31"/>
      <c r="ROI31"/>
      <c r="ROJ31"/>
      <c r="ROK31"/>
      <c r="ROL31"/>
      <c r="ROM31"/>
      <c r="RON31"/>
      <c r="ROO31"/>
      <c r="ROP31"/>
      <c r="ROQ31"/>
      <c r="ROR31"/>
      <c r="ROS31"/>
      <c r="ROT31"/>
      <c r="ROU31"/>
      <c r="ROV31"/>
      <c r="ROW31"/>
      <c r="ROX31"/>
      <c r="ROY31"/>
      <c r="ROZ31"/>
      <c r="RPA31"/>
      <c r="RPB31"/>
      <c r="RPC31"/>
      <c r="RPD31"/>
      <c r="RPE31"/>
      <c r="RPF31"/>
      <c r="RPG31"/>
      <c r="RPH31"/>
      <c r="RPI31"/>
      <c r="RPJ31"/>
      <c r="RPK31"/>
      <c r="RPL31"/>
      <c r="RPM31"/>
      <c r="RPN31"/>
      <c r="RPO31"/>
      <c r="RPP31"/>
      <c r="RPQ31"/>
      <c r="RPR31"/>
      <c r="RPS31"/>
      <c r="RPT31"/>
      <c r="RPU31"/>
      <c r="RPV31"/>
      <c r="RPW31"/>
      <c r="RPX31"/>
      <c r="RPY31"/>
      <c r="RPZ31"/>
      <c r="RQA31"/>
      <c r="RQB31"/>
      <c r="RQC31"/>
      <c r="RQD31"/>
      <c r="RQE31"/>
      <c r="RQF31"/>
      <c r="RQG31"/>
      <c r="RQH31"/>
      <c r="RQI31"/>
      <c r="RQJ31"/>
      <c r="RQK31"/>
      <c r="RQL31"/>
      <c r="RQM31"/>
      <c r="RQN31"/>
      <c r="RQO31"/>
      <c r="RQP31"/>
      <c r="RQQ31"/>
      <c r="RQR31"/>
      <c r="RQS31"/>
      <c r="RQT31"/>
      <c r="RQU31"/>
      <c r="RQV31"/>
      <c r="RQW31"/>
      <c r="RQX31"/>
      <c r="RQY31"/>
      <c r="RQZ31"/>
      <c r="RRA31"/>
      <c r="RRB31"/>
      <c r="RRC31"/>
      <c r="RRD31"/>
      <c r="RRE31"/>
      <c r="RRF31"/>
      <c r="RRG31"/>
      <c r="RRH31"/>
      <c r="RRI31"/>
      <c r="RRJ31"/>
      <c r="RRK31"/>
      <c r="RRL31"/>
      <c r="RRM31"/>
      <c r="RRN31"/>
      <c r="RRO31"/>
      <c r="RRP31"/>
      <c r="RRQ31"/>
      <c r="RRR31"/>
      <c r="RRS31"/>
      <c r="RRT31"/>
      <c r="RRU31"/>
      <c r="RRV31"/>
      <c r="RRW31"/>
      <c r="RRX31"/>
      <c r="RRY31"/>
      <c r="RRZ31"/>
      <c r="RSA31"/>
      <c r="RSB31"/>
      <c r="RSC31"/>
      <c r="RSD31"/>
      <c r="RSE31"/>
      <c r="RSF31"/>
      <c r="RSG31"/>
      <c r="RSH31"/>
      <c r="RSI31"/>
      <c r="RSJ31"/>
      <c r="RSK31"/>
      <c r="RSL31"/>
      <c r="RSM31"/>
      <c r="RSN31"/>
      <c r="RSO31"/>
      <c r="RSP31"/>
      <c r="RSQ31"/>
      <c r="RSR31"/>
      <c r="RSS31"/>
      <c r="RST31"/>
      <c r="RSU31"/>
      <c r="RSV31"/>
      <c r="RSW31"/>
      <c r="RSX31"/>
      <c r="RSY31"/>
      <c r="RSZ31"/>
      <c r="RTA31"/>
      <c r="RTB31"/>
      <c r="RTC31"/>
      <c r="RTD31"/>
      <c r="RTE31"/>
      <c r="RTF31"/>
      <c r="RTG31"/>
      <c r="RTH31"/>
      <c r="RTI31"/>
      <c r="RTJ31"/>
      <c r="RTK31"/>
      <c r="RTL31"/>
      <c r="RTM31"/>
      <c r="RTN31"/>
      <c r="RTO31"/>
      <c r="RTP31"/>
      <c r="RTQ31"/>
      <c r="RTR31"/>
      <c r="RTS31"/>
      <c r="RTT31"/>
      <c r="RTU31"/>
      <c r="RTV31"/>
      <c r="RTW31"/>
      <c r="RTX31"/>
      <c r="RTY31"/>
      <c r="RTZ31"/>
      <c r="RUA31"/>
      <c r="RUB31"/>
      <c r="RUC31"/>
      <c r="RUD31"/>
      <c r="RUE31"/>
      <c r="RUF31"/>
      <c r="RUG31"/>
      <c r="RUH31"/>
      <c r="RUI31"/>
      <c r="RUJ31"/>
      <c r="RUK31"/>
      <c r="RUL31"/>
      <c r="RUM31"/>
      <c r="RUN31"/>
      <c r="RUO31"/>
      <c r="RUP31"/>
      <c r="RUQ31"/>
      <c r="RUR31"/>
      <c r="RUS31"/>
      <c r="RUT31"/>
      <c r="RUU31"/>
      <c r="RUV31"/>
      <c r="RUW31"/>
      <c r="RUX31"/>
      <c r="RUY31"/>
      <c r="RUZ31"/>
      <c r="RVA31"/>
      <c r="RVB31"/>
      <c r="RVC31"/>
      <c r="RVD31"/>
      <c r="RVE31"/>
      <c r="RVF31"/>
      <c r="RVG31"/>
      <c r="RVH31"/>
      <c r="RVI31"/>
      <c r="RVJ31"/>
      <c r="RVK31"/>
      <c r="RVL31"/>
      <c r="RVM31"/>
      <c r="RVN31"/>
      <c r="RVO31"/>
      <c r="RVP31"/>
      <c r="RVQ31"/>
      <c r="RVR31"/>
      <c r="RVS31"/>
      <c r="RVT31"/>
      <c r="RVU31"/>
      <c r="RVV31"/>
      <c r="RVW31"/>
      <c r="RVX31"/>
      <c r="RVY31"/>
      <c r="RVZ31"/>
      <c r="RWA31"/>
      <c r="RWB31"/>
      <c r="RWC31"/>
      <c r="RWD31"/>
      <c r="RWE31"/>
      <c r="RWF31"/>
      <c r="RWG31"/>
      <c r="RWH31"/>
      <c r="RWI31"/>
      <c r="RWJ31"/>
      <c r="RWK31"/>
      <c r="RWL31"/>
      <c r="RWM31"/>
      <c r="RWN31"/>
      <c r="RWO31"/>
      <c r="RWP31"/>
      <c r="RWQ31"/>
      <c r="RWR31"/>
      <c r="RWS31"/>
      <c r="RWT31"/>
      <c r="RWU31"/>
      <c r="RWV31"/>
      <c r="RWW31"/>
      <c r="RWX31"/>
      <c r="RWY31"/>
      <c r="RWZ31"/>
      <c r="RXA31"/>
      <c r="RXB31"/>
      <c r="RXC31"/>
      <c r="RXD31"/>
      <c r="RXE31"/>
      <c r="RXF31"/>
      <c r="RXG31"/>
      <c r="RXH31"/>
      <c r="RXI31"/>
      <c r="RXJ31"/>
      <c r="RXK31"/>
      <c r="RXL31"/>
      <c r="RXM31"/>
      <c r="RXN31"/>
      <c r="RXO31"/>
      <c r="RXP31"/>
      <c r="RXQ31"/>
      <c r="RXR31"/>
      <c r="RXS31"/>
      <c r="RXT31"/>
      <c r="RXU31"/>
      <c r="RXV31"/>
      <c r="RXW31"/>
      <c r="RXX31"/>
      <c r="RXY31"/>
      <c r="RXZ31"/>
      <c r="RYA31"/>
      <c r="RYB31"/>
      <c r="RYC31"/>
      <c r="RYD31"/>
      <c r="RYE31"/>
      <c r="RYF31"/>
      <c r="RYG31"/>
      <c r="RYH31"/>
      <c r="RYI31"/>
      <c r="RYJ31"/>
      <c r="RYK31"/>
      <c r="RYL31"/>
      <c r="RYM31"/>
      <c r="RYN31"/>
      <c r="RYO31"/>
      <c r="RYP31"/>
      <c r="RYQ31"/>
      <c r="RYR31"/>
      <c r="RYS31"/>
      <c r="RYT31"/>
      <c r="RYU31"/>
      <c r="RYV31"/>
      <c r="RYW31"/>
      <c r="RYX31"/>
      <c r="RYY31"/>
      <c r="RYZ31"/>
      <c r="RZA31"/>
      <c r="RZB31"/>
      <c r="RZC31"/>
      <c r="RZD31"/>
      <c r="RZE31"/>
      <c r="RZF31"/>
      <c r="RZG31"/>
      <c r="RZH31"/>
      <c r="RZI31"/>
      <c r="RZJ31"/>
      <c r="RZK31"/>
      <c r="RZL31"/>
      <c r="RZM31"/>
      <c r="RZN31"/>
      <c r="RZO31"/>
      <c r="RZP31"/>
      <c r="RZQ31"/>
      <c r="RZR31"/>
      <c r="RZS31"/>
      <c r="RZT31"/>
      <c r="RZU31"/>
      <c r="RZV31"/>
      <c r="RZW31"/>
      <c r="RZX31"/>
      <c r="RZY31"/>
      <c r="RZZ31"/>
      <c r="SAA31"/>
      <c r="SAB31"/>
      <c r="SAC31"/>
      <c r="SAD31"/>
      <c r="SAE31"/>
      <c r="SAF31"/>
      <c r="SAG31"/>
      <c r="SAH31"/>
      <c r="SAI31"/>
      <c r="SAJ31"/>
      <c r="SAK31"/>
      <c r="SAL31"/>
      <c r="SAM31"/>
      <c r="SAN31"/>
      <c r="SAO31"/>
      <c r="SAP31"/>
      <c r="SAQ31"/>
      <c r="SAR31"/>
      <c r="SAS31"/>
      <c r="SAT31"/>
      <c r="SAU31"/>
      <c r="SAV31"/>
      <c r="SAW31"/>
      <c r="SAX31"/>
      <c r="SAY31"/>
      <c r="SAZ31"/>
      <c r="SBA31"/>
      <c r="SBB31"/>
      <c r="SBC31"/>
      <c r="SBD31"/>
      <c r="SBE31"/>
      <c r="SBF31"/>
      <c r="SBG31"/>
      <c r="SBH31"/>
      <c r="SBI31"/>
      <c r="SBJ31"/>
      <c r="SBK31"/>
      <c r="SBL31"/>
      <c r="SBM31"/>
      <c r="SBN31"/>
      <c r="SBO31"/>
      <c r="SBP31"/>
      <c r="SBQ31"/>
      <c r="SBR31"/>
      <c r="SBS31"/>
      <c r="SBT31"/>
      <c r="SBU31"/>
      <c r="SBV31"/>
      <c r="SBW31"/>
      <c r="SBX31"/>
      <c r="SBY31"/>
      <c r="SBZ31"/>
      <c r="SCA31"/>
      <c r="SCB31"/>
      <c r="SCC31"/>
      <c r="SCD31"/>
      <c r="SCE31"/>
      <c r="SCF31"/>
      <c r="SCG31"/>
      <c r="SCH31"/>
      <c r="SCI31"/>
      <c r="SCJ31"/>
      <c r="SCK31"/>
      <c r="SCL31"/>
      <c r="SCM31"/>
      <c r="SCN31"/>
      <c r="SCO31"/>
      <c r="SCP31"/>
      <c r="SCQ31"/>
      <c r="SCR31"/>
      <c r="SCS31"/>
      <c r="SCT31"/>
      <c r="SCU31"/>
      <c r="SCV31"/>
      <c r="SCW31"/>
      <c r="SCX31"/>
      <c r="SCY31"/>
      <c r="SCZ31"/>
      <c r="SDA31"/>
      <c r="SDB31"/>
      <c r="SDC31"/>
      <c r="SDD31"/>
      <c r="SDE31"/>
      <c r="SDF31"/>
      <c r="SDG31"/>
      <c r="SDH31"/>
      <c r="SDI31"/>
      <c r="SDJ31"/>
      <c r="SDK31"/>
      <c r="SDL31"/>
      <c r="SDM31"/>
      <c r="SDN31"/>
      <c r="SDO31"/>
      <c r="SDP31"/>
      <c r="SDQ31"/>
      <c r="SDR31"/>
      <c r="SDS31"/>
      <c r="SDT31"/>
      <c r="SDU31"/>
      <c r="SDV31"/>
      <c r="SDW31"/>
      <c r="SDX31"/>
      <c r="SDY31"/>
      <c r="SDZ31"/>
      <c r="SEA31"/>
      <c r="SEB31"/>
      <c r="SEC31"/>
      <c r="SED31"/>
      <c r="SEE31"/>
      <c r="SEF31"/>
      <c r="SEG31"/>
      <c r="SEH31"/>
      <c r="SEI31"/>
      <c r="SEJ31"/>
      <c r="SEK31"/>
      <c r="SEL31"/>
      <c r="SEM31"/>
      <c r="SEN31"/>
      <c r="SEO31"/>
      <c r="SEP31"/>
      <c r="SEQ31"/>
      <c r="SER31"/>
      <c r="SES31"/>
      <c r="SET31"/>
      <c r="SEU31"/>
      <c r="SEV31"/>
      <c r="SEW31"/>
      <c r="SEX31"/>
      <c r="SEY31"/>
      <c r="SEZ31"/>
      <c r="SFA31"/>
      <c r="SFB31"/>
      <c r="SFC31"/>
      <c r="SFD31"/>
      <c r="SFE31"/>
      <c r="SFF31"/>
      <c r="SFG31"/>
      <c r="SFH31"/>
      <c r="SFI31"/>
      <c r="SFJ31"/>
      <c r="SFK31"/>
      <c r="SFL31"/>
      <c r="SFM31"/>
      <c r="SFN31"/>
      <c r="SFO31"/>
      <c r="SFP31"/>
      <c r="SFQ31"/>
      <c r="SFR31"/>
      <c r="SFS31"/>
      <c r="SFT31"/>
      <c r="SFU31"/>
      <c r="SFV31"/>
      <c r="SFW31"/>
      <c r="SFX31"/>
      <c r="SFY31"/>
      <c r="SFZ31"/>
      <c r="SGA31"/>
      <c r="SGB31"/>
      <c r="SGC31"/>
      <c r="SGD31"/>
      <c r="SGE31"/>
      <c r="SGF31"/>
      <c r="SGG31"/>
      <c r="SGH31"/>
      <c r="SGI31"/>
      <c r="SGJ31"/>
      <c r="SGK31"/>
      <c r="SGL31"/>
      <c r="SGM31"/>
      <c r="SGN31"/>
      <c r="SGO31"/>
      <c r="SGP31"/>
      <c r="SGQ31"/>
      <c r="SGR31"/>
      <c r="SGS31"/>
      <c r="SGT31"/>
      <c r="SGU31"/>
      <c r="SGV31"/>
      <c r="SGW31"/>
      <c r="SGX31"/>
      <c r="SGY31"/>
      <c r="SGZ31"/>
      <c r="SHA31"/>
      <c r="SHB31"/>
      <c r="SHC31"/>
      <c r="SHD31"/>
      <c r="SHE31"/>
      <c r="SHF31"/>
      <c r="SHG31"/>
      <c r="SHH31"/>
      <c r="SHI31"/>
      <c r="SHJ31"/>
      <c r="SHK31"/>
      <c r="SHL31"/>
      <c r="SHM31"/>
      <c r="SHN31"/>
      <c r="SHO31"/>
      <c r="SHP31"/>
      <c r="SHQ31"/>
      <c r="SHR31"/>
      <c r="SHS31"/>
      <c r="SHT31"/>
      <c r="SHU31"/>
      <c r="SHV31"/>
      <c r="SHW31"/>
      <c r="SHX31"/>
      <c r="SHY31"/>
      <c r="SHZ31"/>
      <c r="SIA31"/>
      <c r="SIB31"/>
      <c r="SIC31"/>
      <c r="SID31"/>
      <c r="SIE31"/>
      <c r="SIF31"/>
      <c r="SIG31"/>
      <c r="SIH31"/>
      <c r="SII31"/>
      <c r="SIJ31"/>
      <c r="SIK31"/>
      <c r="SIL31"/>
      <c r="SIM31"/>
      <c r="SIN31"/>
      <c r="SIO31"/>
      <c r="SIP31"/>
      <c r="SIQ31"/>
      <c r="SIR31"/>
      <c r="SIS31"/>
      <c r="SIT31"/>
      <c r="SIU31"/>
      <c r="SIV31"/>
      <c r="SIW31"/>
      <c r="SIX31"/>
      <c r="SIY31"/>
      <c r="SIZ31"/>
      <c r="SJA31"/>
      <c r="SJB31"/>
      <c r="SJC31"/>
      <c r="SJD31"/>
      <c r="SJE31"/>
      <c r="SJF31"/>
      <c r="SJG31"/>
      <c r="SJH31"/>
      <c r="SJI31"/>
      <c r="SJJ31"/>
      <c r="SJK31"/>
      <c r="SJL31"/>
      <c r="SJM31"/>
      <c r="SJN31"/>
      <c r="SJO31"/>
      <c r="SJP31"/>
      <c r="SJQ31"/>
      <c r="SJR31"/>
      <c r="SJS31"/>
      <c r="SJT31"/>
      <c r="SJU31"/>
      <c r="SJV31"/>
      <c r="SJW31"/>
      <c r="SJX31"/>
      <c r="SJY31"/>
      <c r="SJZ31"/>
      <c r="SKA31"/>
      <c r="SKB31"/>
      <c r="SKC31"/>
      <c r="SKD31"/>
      <c r="SKE31"/>
      <c r="SKF31"/>
      <c r="SKG31"/>
      <c r="SKH31"/>
      <c r="SKI31"/>
      <c r="SKJ31"/>
      <c r="SKK31"/>
      <c r="SKL31"/>
      <c r="SKM31"/>
      <c r="SKN31"/>
      <c r="SKO31"/>
      <c r="SKP31"/>
      <c r="SKQ31"/>
      <c r="SKR31"/>
      <c r="SKS31"/>
      <c r="SKT31"/>
      <c r="SKU31"/>
      <c r="SKV31"/>
      <c r="SKW31"/>
      <c r="SKX31"/>
      <c r="SKY31"/>
      <c r="SKZ31"/>
      <c r="SLA31"/>
      <c r="SLB31"/>
      <c r="SLC31"/>
      <c r="SLD31"/>
      <c r="SLE31"/>
      <c r="SLF31"/>
      <c r="SLG31"/>
      <c r="SLH31"/>
      <c r="SLI31"/>
      <c r="SLJ31"/>
      <c r="SLK31"/>
      <c r="SLL31"/>
      <c r="SLM31"/>
      <c r="SLN31"/>
      <c r="SLO31"/>
      <c r="SLP31"/>
      <c r="SLQ31"/>
      <c r="SLR31"/>
      <c r="SLS31"/>
      <c r="SLT31"/>
      <c r="SLU31"/>
      <c r="SLV31"/>
      <c r="SLW31"/>
      <c r="SLX31"/>
      <c r="SLY31"/>
      <c r="SLZ31"/>
      <c r="SMA31"/>
      <c r="SMB31"/>
      <c r="SMC31"/>
      <c r="SMD31"/>
      <c r="SME31"/>
      <c r="SMF31"/>
      <c r="SMG31"/>
      <c r="SMH31"/>
      <c r="SMI31"/>
      <c r="SMJ31"/>
      <c r="SMK31"/>
      <c r="SML31"/>
      <c r="SMM31"/>
      <c r="SMN31"/>
      <c r="SMO31"/>
      <c r="SMP31"/>
      <c r="SMQ31"/>
      <c r="SMR31"/>
      <c r="SMS31"/>
      <c r="SMT31"/>
      <c r="SMU31"/>
      <c r="SMV31"/>
      <c r="SMW31"/>
      <c r="SMX31"/>
      <c r="SMY31"/>
      <c r="SMZ31"/>
      <c r="SNA31"/>
      <c r="SNB31"/>
      <c r="SNC31"/>
      <c r="SND31"/>
      <c r="SNE31"/>
      <c r="SNF31"/>
      <c r="SNG31"/>
      <c r="SNH31"/>
      <c r="SNI31"/>
      <c r="SNJ31"/>
      <c r="SNK31"/>
      <c r="SNL31"/>
      <c r="SNM31"/>
      <c r="SNN31"/>
      <c r="SNO31"/>
      <c r="SNP31"/>
      <c r="SNQ31"/>
      <c r="SNR31"/>
      <c r="SNS31"/>
      <c r="SNT31"/>
      <c r="SNU31"/>
      <c r="SNV31"/>
      <c r="SNW31"/>
      <c r="SNX31"/>
      <c r="SNY31"/>
      <c r="SNZ31"/>
      <c r="SOA31"/>
      <c r="SOB31"/>
      <c r="SOC31"/>
      <c r="SOD31"/>
      <c r="SOE31"/>
      <c r="SOF31"/>
      <c r="SOG31"/>
      <c r="SOH31"/>
      <c r="SOI31"/>
      <c r="SOJ31"/>
      <c r="SOK31"/>
      <c r="SOL31"/>
      <c r="SOM31"/>
      <c r="SON31"/>
      <c r="SOO31"/>
      <c r="SOP31"/>
      <c r="SOQ31"/>
      <c r="SOR31"/>
      <c r="SOS31"/>
      <c r="SOT31"/>
      <c r="SOU31"/>
      <c r="SOV31"/>
      <c r="SOW31"/>
      <c r="SOX31"/>
      <c r="SOY31"/>
      <c r="SOZ31"/>
      <c r="SPA31"/>
      <c r="SPB31"/>
      <c r="SPC31"/>
      <c r="SPD31"/>
      <c r="SPE31"/>
      <c r="SPF31"/>
      <c r="SPG31"/>
      <c r="SPH31"/>
      <c r="SPI31"/>
      <c r="SPJ31"/>
      <c r="SPK31"/>
      <c r="SPL31"/>
      <c r="SPM31"/>
      <c r="SPN31"/>
      <c r="SPO31"/>
      <c r="SPP31"/>
      <c r="SPQ31"/>
      <c r="SPR31"/>
      <c r="SPS31"/>
      <c r="SPT31"/>
      <c r="SPU31"/>
      <c r="SPV31"/>
      <c r="SPW31"/>
      <c r="SPX31"/>
      <c r="SPY31"/>
      <c r="SPZ31"/>
      <c r="SQA31"/>
      <c r="SQB31"/>
      <c r="SQC31"/>
      <c r="SQD31"/>
      <c r="SQE31"/>
      <c r="SQF31"/>
      <c r="SQG31"/>
      <c r="SQH31"/>
      <c r="SQI31"/>
      <c r="SQJ31"/>
      <c r="SQK31"/>
      <c r="SQL31"/>
      <c r="SQM31"/>
      <c r="SQN31"/>
      <c r="SQO31"/>
      <c r="SQP31"/>
      <c r="SQQ31"/>
      <c r="SQR31"/>
      <c r="SQS31"/>
      <c r="SQT31"/>
      <c r="SQU31"/>
      <c r="SQV31"/>
      <c r="SQW31"/>
      <c r="SQX31"/>
      <c r="SQY31"/>
      <c r="SQZ31"/>
      <c r="SRA31"/>
      <c r="SRB31"/>
      <c r="SRC31"/>
      <c r="SRD31"/>
      <c r="SRE31"/>
      <c r="SRF31"/>
      <c r="SRG31"/>
      <c r="SRH31"/>
      <c r="SRI31"/>
      <c r="SRJ31"/>
      <c r="SRK31"/>
      <c r="SRL31"/>
      <c r="SRM31"/>
      <c r="SRN31"/>
      <c r="SRO31"/>
      <c r="SRP31"/>
      <c r="SRQ31"/>
      <c r="SRR31"/>
      <c r="SRS31"/>
      <c r="SRT31"/>
      <c r="SRU31"/>
      <c r="SRV31"/>
      <c r="SRW31"/>
      <c r="SRX31"/>
      <c r="SRY31"/>
      <c r="SRZ31"/>
      <c r="SSA31"/>
      <c r="SSB31"/>
      <c r="SSC31"/>
      <c r="SSD31"/>
      <c r="SSE31"/>
      <c r="SSF31"/>
      <c r="SSG31"/>
      <c r="SSH31"/>
      <c r="SSI31"/>
      <c r="SSJ31"/>
      <c r="SSK31"/>
      <c r="SSL31"/>
      <c r="SSM31"/>
      <c r="SSN31"/>
      <c r="SSO31"/>
      <c r="SSP31"/>
      <c r="SSQ31"/>
      <c r="SSR31"/>
      <c r="SSS31"/>
      <c r="SST31"/>
      <c r="SSU31"/>
      <c r="SSV31"/>
      <c r="SSW31"/>
      <c r="SSX31"/>
      <c r="SSY31"/>
      <c r="SSZ31"/>
      <c r="STA31"/>
      <c r="STB31"/>
      <c r="STC31"/>
      <c r="STD31"/>
      <c r="STE31"/>
      <c r="STF31"/>
      <c r="STG31"/>
      <c r="STH31"/>
      <c r="STI31"/>
      <c r="STJ31"/>
      <c r="STK31"/>
      <c r="STL31"/>
      <c r="STM31"/>
      <c r="STN31"/>
      <c r="STO31"/>
      <c r="STP31"/>
      <c r="STQ31"/>
      <c r="STR31"/>
      <c r="STS31"/>
      <c r="STT31"/>
      <c r="STU31"/>
      <c r="STV31"/>
      <c r="STW31"/>
      <c r="STX31"/>
      <c r="STY31"/>
      <c r="STZ31"/>
      <c r="SUA31"/>
      <c r="SUB31"/>
      <c r="SUC31"/>
      <c r="SUD31"/>
      <c r="SUE31"/>
      <c r="SUF31"/>
      <c r="SUG31"/>
      <c r="SUH31"/>
      <c r="SUI31"/>
      <c r="SUJ31"/>
      <c r="SUK31"/>
      <c r="SUL31"/>
      <c r="SUM31"/>
      <c r="SUN31"/>
      <c r="SUO31"/>
      <c r="SUP31"/>
      <c r="SUQ31"/>
      <c r="SUR31"/>
      <c r="SUS31"/>
      <c r="SUT31"/>
      <c r="SUU31"/>
      <c r="SUV31"/>
      <c r="SUW31"/>
      <c r="SUX31"/>
      <c r="SUY31"/>
      <c r="SUZ31"/>
      <c r="SVA31"/>
      <c r="SVB31"/>
      <c r="SVC31"/>
      <c r="SVD31"/>
      <c r="SVE31"/>
      <c r="SVF31"/>
      <c r="SVG31"/>
      <c r="SVH31"/>
      <c r="SVI31"/>
      <c r="SVJ31"/>
      <c r="SVK31"/>
      <c r="SVL31"/>
      <c r="SVM31"/>
      <c r="SVN31"/>
      <c r="SVO31"/>
      <c r="SVP31"/>
      <c r="SVQ31"/>
      <c r="SVR31"/>
      <c r="SVS31"/>
      <c r="SVT31"/>
      <c r="SVU31"/>
      <c r="SVV31"/>
      <c r="SVW31"/>
      <c r="SVX31"/>
      <c r="SVY31"/>
      <c r="SVZ31"/>
      <c r="SWA31"/>
      <c r="SWB31"/>
      <c r="SWC31"/>
      <c r="SWD31"/>
      <c r="SWE31"/>
      <c r="SWF31"/>
      <c r="SWG31"/>
      <c r="SWH31"/>
      <c r="SWI31"/>
      <c r="SWJ31"/>
      <c r="SWK31"/>
      <c r="SWL31"/>
      <c r="SWM31"/>
      <c r="SWN31"/>
      <c r="SWO31"/>
      <c r="SWP31"/>
      <c r="SWQ31"/>
      <c r="SWR31"/>
      <c r="SWS31"/>
      <c r="SWT31"/>
      <c r="SWU31"/>
      <c r="SWV31"/>
      <c r="SWW31"/>
      <c r="SWX31"/>
      <c r="SWY31"/>
      <c r="SWZ31"/>
      <c r="SXA31"/>
      <c r="SXB31"/>
      <c r="SXC31"/>
      <c r="SXD31"/>
      <c r="SXE31"/>
      <c r="SXF31"/>
      <c r="SXG31"/>
      <c r="SXH31"/>
      <c r="SXI31"/>
      <c r="SXJ31"/>
      <c r="SXK31"/>
      <c r="SXL31"/>
      <c r="SXM31"/>
      <c r="SXN31"/>
      <c r="SXO31"/>
      <c r="SXP31"/>
      <c r="SXQ31"/>
      <c r="SXR31"/>
      <c r="SXS31"/>
      <c r="SXT31"/>
      <c r="SXU31"/>
      <c r="SXV31"/>
      <c r="SXW31"/>
      <c r="SXX31"/>
      <c r="SXY31"/>
      <c r="SXZ31"/>
      <c r="SYA31"/>
      <c r="SYB31"/>
      <c r="SYC31"/>
      <c r="SYD31"/>
      <c r="SYE31"/>
      <c r="SYF31"/>
      <c r="SYG31"/>
      <c r="SYH31"/>
      <c r="SYI31"/>
      <c r="SYJ31"/>
      <c r="SYK31"/>
      <c r="SYL31"/>
      <c r="SYM31"/>
      <c r="SYN31"/>
      <c r="SYO31"/>
      <c r="SYP31"/>
      <c r="SYQ31"/>
      <c r="SYR31"/>
      <c r="SYS31"/>
      <c r="SYT31"/>
      <c r="SYU31"/>
      <c r="SYV31"/>
      <c r="SYW31"/>
      <c r="SYX31"/>
      <c r="SYY31"/>
      <c r="SYZ31"/>
      <c r="SZA31"/>
      <c r="SZB31"/>
      <c r="SZC31"/>
      <c r="SZD31"/>
      <c r="SZE31"/>
      <c r="SZF31"/>
      <c r="SZG31"/>
      <c r="SZH31"/>
      <c r="SZI31"/>
      <c r="SZJ31"/>
      <c r="SZK31"/>
      <c r="SZL31"/>
      <c r="SZM31"/>
      <c r="SZN31"/>
      <c r="SZO31"/>
      <c r="SZP31"/>
      <c r="SZQ31"/>
      <c r="SZR31"/>
      <c r="SZS31"/>
      <c r="SZT31"/>
      <c r="SZU31"/>
      <c r="SZV31"/>
      <c r="SZW31"/>
      <c r="SZX31"/>
      <c r="SZY31"/>
      <c r="SZZ31"/>
      <c r="TAA31"/>
      <c r="TAB31"/>
      <c r="TAC31"/>
      <c r="TAD31"/>
      <c r="TAE31"/>
      <c r="TAF31"/>
      <c r="TAG31"/>
      <c r="TAH31"/>
      <c r="TAI31"/>
      <c r="TAJ31"/>
      <c r="TAK31"/>
      <c r="TAL31"/>
      <c r="TAM31"/>
      <c r="TAN31"/>
      <c r="TAO31"/>
      <c r="TAP31"/>
      <c r="TAQ31"/>
      <c r="TAR31"/>
      <c r="TAS31"/>
      <c r="TAT31"/>
      <c r="TAU31"/>
      <c r="TAV31"/>
      <c r="TAW31"/>
      <c r="TAX31"/>
      <c r="TAY31"/>
      <c r="TAZ31"/>
      <c r="TBA31"/>
      <c r="TBB31"/>
      <c r="TBC31"/>
      <c r="TBD31"/>
      <c r="TBE31"/>
      <c r="TBF31"/>
      <c r="TBG31"/>
      <c r="TBH31"/>
      <c r="TBI31"/>
      <c r="TBJ31"/>
      <c r="TBK31"/>
      <c r="TBL31"/>
      <c r="TBM31"/>
      <c r="TBN31"/>
      <c r="TBO31"/>
      <c r="TBP31"/>
      <c r="TBQ31"/>
      <c r="TBR31"/>
      <c r="TBS31"/>
      <c r="TBT31"/>
      <c r="TBU31"/>
      <c r="TBV31"/>
      <c r="TBW31"/>
      <c r="TBX31"/>
      <c r="TBY31"/>
      <c r="TBZ31"/>
      <c r="TCA31"/>
      <c r="TCB31"/>
      <c r="TCC31"/>
      <c r="TCD31"/>
      <c r="TCE31"/>
      <c r="TCF31"/>
      <c r="TCG31"/>
      <c r="TCH31"/>
      <c r="TCI31"/>
      <c r="TCJ31"/>
      <c r="TCK31"/>
      <c r="TCL31"/>
      <c r="TCM31"/>
      <c r="TCN31"/>
      <c r="TCO31"/>
      <c r="TCP31"/>
      <c r="TCQ31"/>
      <c r="TCR31"/>
      <c r="TCS31"/>
      <c r="TCT31"/>
      <c r="TCU31"/>
      <c r="TCV31"/>
      <c r="TCW31"/>
      <c r="TCX31"/>
      <c r="TCY31"/>
      <c r="TCZ31"/>
      <c r="TDA31"/>
      <c r="TDB31"/>
      <c r="TDC31"/>
      <c r="TDD31"/>
      <c r="TDE31"/>
      <c r="TDF31"/>
      <c r="TDG31"/>
      <c r="TDH31"/>
      <c r="TDI31"/>
      <c r="TDJ31"/>
      <c r="TDK31"/>
      <c r="TDL31"/>
      <c r="TDM31"/>
      <c r="TDN31"/>
      <c r="TDO31"/>
      <c r="TDP31"/>
      <c r="TDQ31"/>
      <c r="TDR31"/>
      <c r="TDS31"/>
      <c r="TDT31"/>
      <c r="TDU31"/>
      <c r="TDV31"/>
      <c r="TDW31"/>
      <c r="TDX31"/>
      <c r="TDY31"/>
      <c r="TDZ31"/>
      <c r="TEA31"/>
      <c r="TEB31"/>
      <c r="TEC31"/>
      <c r="TED31"/>
      <c r="TEE31"/>
      <c r="TEF31"/>
      <c r="TEG31"/>
      <c r="TEH31"/>
      <c r="TEI31"/>
      <c r="TEJ31"/>
      <c r="TEK31"/>
      <c r="TEL31"/>
      <c r="TEM31"/>
      <c r="TEN31"/>
      <c r="TEO31"/>
      <c r="TEP31"/>
      <c r="TEQ31"/>
      <c r="TER31"/>
      <c r="TES31"/>
      <c r="TET31"/>
      <c r="TEU31"/>
      <c r="TEV31"/>
      <c r="TEW31"/>
      <c r="TEX31"/>
      <c r="TEY31"/>
      <c r="TEZ31"/>
      <c r="TFA31"/>
      <c r="TFB31"/>
      <c r="TFC31"/>
      <c r="TFD31"/>
      <c r="TFE31"/>
      <c r="TFF31"/>
      <c r="TFG31"/>
      <c r="TFH31"/>
      <c r="TFI31"/>
      <c r="TFJ31"/>
      <c r="TFK31"/>
      <c r="TFL31"/>
      <c r="TFM31"/>
      <c r="TFN31"/>
      <c r="TFO31"/>
      <c r="TFP31"/>
      <c r="TFQ31"/>
      <c r="TFR31"/>
      <c r="TFS31"/>
      <c r="TFT31"/>
      <c r="TFU31"/>
      <c r="TFV31"/>
      <c r="TFW31"/>
      <c r="TFX31"/>
      <c r="TFY31"/>
      <c r="TFZ31"/>
      <c r="TGA31"/>
      <c r="TGB31"/>
      <c r="TGC31"/>
      <c r="TGD31"/>
      <c r="TGE31"/>
      <c r="TGF31"/>
      <c r="TGG31"/>
      <c r="TGH31"/>
      <c r="TGI31"/>
      <c r="TGJ31"/>
      <c r="TGK31"/>
      <c r="TGL31"/>
      <c r="TGM31"/>
      <c r="TGN31"/>
      <c r="TGO31"/>
      <c r="TGP31"/>
      <c r="TGQ31"/>
      <c r="TGR31"/>
      <c r="TGS31"/>
      <c r="TGT31"/>
      <c r="TGU31"/>
      <c r="TGV31"/>
      <c r="TGW31"/>
      <c r="TGX31"/>
      <c r="TGY31"/>
      <c r="TGZ31"/>
      <c r="THA31"/>
      <c r="THB31"/>
      <c r="THC31"/>
      <c r="THD31"/>
      <c r="THE31"/>
      <c r="THF31"/>
      <c r="THG31"/>
      <c r="THH31"/>
      <c r="THI31"/>
      <c r="THJ31"/>
      <c r="THK31"/>
      <c r="THL31"/>
      <c r="THM31"/>
      <c r="THN31"/>
      <c r="THO31"/>
      <c r="THP31"/>
      <c r="THQ31"/>
      <c r="THR31"/>
      <c r="THS31"/>
      <c r="THT31"/>
      <c r="THU31"/>
      <c r="THV31"/>
      <c r="THW31"/>
      <c r="THX31"/>
      <c r="THY31"/>
      <c r="THZ31"/>
      <c r="TIA31"/>
      <c r="TIB31"/>
      <c r="TIC31"/>
      <c r="TID31"/>
      <c r="TIE31"/>
      <c r="TIF31"/>
      <c r="TIG31"/>
      <c r="TIH31"/>
      <c r="TII31"/>
      <c r="TIJ31"/>
      <c r="TIK31"/>
      <c r="TIL31"/>
      <c r="TIM31"/>
      <c r="TIN31"/>
      <c r="TIO31"/>
      <c r="TIP31"/>
      <c r="TIQ31"/>
      <c r="TIR31"/>
      <c r="TIS31"/>
      <c r="TIT31"/>
      <c r="TIU31"/>
      <c r="TIV31"/>
      <c r="TIW31"/>
      <c r="TIX31"/>
      <c r="TIY31"/>
      <c r="TIZ31"/>
      <c r="TJA31"/>
      <c r="TJB31"/>
      <c r="TJC31"/>
      <c r="TJD31"/>
      <c r="TJE31"/>
      <c r="TJF31"/>
      <c r="TJG31"/>
      <c r="TJH31"/>
      <c r="TJI31"/>
      <c r="TJJ31"/>
      <c r="TJK31"/>
      <c r="TJL31"/>
      <c r="TJM31"/>
      <c r="TJN31"/>
      <c r="TJO31"/>
      <c r="TJP31"/>
      <c r="TJQ31"/>
      <c r="TJR31"/>
      <c r="TJS31"/>
      <c r="TJT31"/>
      <c r="TJU31"/>
      <c r="TJV31"/>
      <c r="TJW31"/>
      <c r="TJX31"/>
      <c r="TJY31"/>
      <c r="TJZ31"/>
      <c r="TKA31"/>
      <c r="TKB31"/>
      <c r="TKC31"/>
      <c r="TKD31"/>
      <c r="TKE31"/>
      <c r="TKF31"/>
      <c r="TKG31"/>
      <c r="TKH31"/>
      <c r="TKI31"/>
      <c r="TKJ31"/>
      <c r="TKK31"/>
      <c r="TKL31"/>
      <c r="TKM31"/>
      <c r="TKN31"/>
      <c r="TKO31"/>
      <c r="TKP31"/>
      <c r="TKQ31"/>
      <c r="TKR31"/>
      <c r="TKS31"/>
      <c r="TKT31"/>
      <c r="TKU31"/>
      <c r="TKV31"/>
      <c r="TKW31"/>
      <c r="TKX31"/>
      <c r="TKY31"/>
      <c r="TKZ31"/>
      <c r="TLA31"/>
      <c r="TLB31"/>
      <c r="TLC31"/>
      <c r="TLD31"/>
      <c r="TLE31"/>
      <c r="TLF31"/>
      <c r="TLG31"/>
      <c r="TLH31"/>
      <c r="TLI31"/>
      <c r="TLJ31"/>
      <c r="TLK31"/>
      <c r="TLL31"/>
      <c r="TLM31"/>
      <c r="TLN31"/>
      <c r="TLO31"/>
      <c r="TLP31"/>
      <c r="TLQ31"/>
      <c r="TLR31"/>
      <c r="TLS31"/>
      <c r="TLT31"/>
      <c r="TLU31"/>
      <c r="TLV31"/>
      <c r="TLW31"/>
      <c r="TLX31"/>
      <c r="TLY31"/>
      <c r="TLZ31"/>
      <c r="TMA31"/>
      <c r="TMB31"/>
      <c r="TMC31"/>
      <c r="TMD31"/>
      <c r="TME31"/>
      <c r="TMF31"/>
      <c r="TMG31"/>
      <c r="TMH31"/>
      <c r="TMI31"/>
      <c r="TMJ31"/>
      <c r="TMK31"/>
      <c r="TML31"/>
      <c r="TMM31"/>
      <c r="TMN31"/>
      <c r="TMO31"/>
      <c r="TMP31"/>
      <c r="TMQ31"/>
      <c r="TMR31"/>
      <c r="TMS31"/>
      <c r="TMT31"/>
      <c r="TMU31"/>
      <c r="TMV31"/>
      <c r="TMW31"/>
      <c r="TMX31"/>
      <c r="TMY31"/>
      <c r="TMZ31"/>
      <c r="TNA31"/>
      <c r="TNB31"/>
      <c r="TNC31"/>
      <c r="TND31"/>
      <c r="TNE31"/>
      <c r="TNF31"/>
      <c r="TNG31"/>
      <c r="TNH31"/>
      <c r="TNI31"/>
      <c r="TNJ31"/>
      <c r="TNK31"/>
      <c r="TNL31"/>
      <c r="TNM31"/>
      <c r="TNN31"/>
      <c r="TNO31"/>
      <c r="TNP31"/>
      <c r="TNQ31"/>
      <c r="TNR31"/>
      <c r="TNS31"/>
      <c r="TNT31"/>
      <c r="TNU31"/>
      <c r="TNV31"/>
      <c r="TNW31"/>
      <c r="TNX31"/>
      <c r="TNY31"/>
      <c r="TNZ31"/>
      <c r="TOA31"/>
      <c r="TOB31"/>
      <c r="TOC31"/>
      <c r="TOD31"/>
      <c r="TOE31"/>
      <c r="TOF31"/>
      <c r="TOG31"/>
      <c r="TOH31"/>
      <c r="TOI31"/>
      <c r="TOJ31"/>
      <c r="TOK31"/>
      <c r="TOL31"/>
      <c r="TOM31"/>
      <c r="TON31"/>
      <c r="TOO31"/>
      <c r="TOP31"/>
      <c r="TOQ31"/>
      <c r="TOR31"/>
      <c r="TOS31"/>
      <c r="TOT31"/>
      <c r="TOU31"/>
      <c r="TOV31"/>
      <c r="TOW31"/>
      <c r="TOX31"/>
      <c r="TOY31"/>
      <c r="TOZ31"/>
      <c r="TPA31"/>
      <c r="TPB31"/>
      <c r="TPC31"/>
      <c r="TPD31"/>
      <c r="TPE31"/>
      <c r="TPF31"/>
      <c r="TPG31"/>
      <c r="TPH31"/>
      <c r="TPI31"/>
      <c r="TPJ31"/>
      <c r="TPK31"/>
      <c r="TPL31"/>
      <c r="TPM31"/>
      <c r="TPN31"/>
      <c r="TPO31"/>
      <c r="TPP31"/>
      <c r="TPQ31"/>
      <c r="TPR31"/>
      <c r="TPS31"/>
      <c r="TPT31"/>
      <c r="TPU31"/>
      <c r="TPV31"/>
      <c r="TPW31"/>
      <c r="TPX31"/>
      <c r="TPY31"/>
      <c r="TPZ31"/>
      <c r="TQA31"/>
      <c r="TQB31"/>
      <c r="TQC31"/>
      <c r="TQD31"/>
      <c r="TQE31"/>
      <c r="TQF31"/>
      <c r="TQG31"/>
      <c r="TQH31"/>
      <c r="TQI31"/>
      <c r="TQJ31"/>
      <c r="TQK31"/>
      <c r="TQL31"/>
      <c r="TQM31"/>
      <c r="TQN31"/>
      <c r="TQO31"/>
      <c r="TQP31"/>
      <c r="TQQ31"/>
      <c r="TQR31"/>
      <c r="TQS31"/>
      <c r="TQT31"/>
      <c r="TQU31"/>
      <c r="TQV31"/>
      <c r="TQW31"/>
      <c r="TQX31"/>
      <c r="TQY31"/>
      <c r="TQZ31"/>
      <c r="TRA31"/>
      <c r="TRB31"/>
      <c r="TRC31"/>
      <c r="TRD31"/>
      <c r="TRE31"/>
      <c r="TRF31"/>
      <c r="TRG31"/>
      <c r="TRH31"/>
      <c r="TRI31"/>
      <c r="TRJ31"/>
      <c r="TRK31"/>
      <c r="TRL31"/>
      <c r="TRM31"/>
      <c r="TRN31"/>
      <c r="TRO31"/>
      <c r="TRP31"/>
      <c r="TRQ31"/>
      <c r="TRR31"/>
      <c r="TRS31"/>
      <c r="TRT31"/>
      <c r="TRU31"/>
      <c r="TRV31"/>
      <c r="TRW31"/>
      <c r="TRX31"/>
      <c r="TRY31"/>
      <c r="TRZ31"/>
      <c r="TSA31"/>
      <c r="TSB31"/>
      <c r="TSC31"/>
      <c r="TSD31"/>
      <c r="TSE31"/>
      <c r="TSF31"/>
      <c r="TSG31"/>
      <c r="TSH31"/>
      <c r="TSI31"/>
      <c r="TSJ31"/>
      <c r="TSK31"/>
      <c r="TSL31"/>
      <c r="TSM31"/>
      <c r="TSN31"/>
      <c r="TSO31"/>
      <c r="TSP31"/>
      <c r="TSQ31"/>
      <c r="TSR31"/>
      <c r="TSS31"/>
      <c r="TST31"/>
      <c r="TSU31"/>
      <c r="TSV31"/>
      <c r="TSW31"/>
      <c r="TSX31"/>
      <c r="TSY31"/>
      <c r="TSZ31"/>
      <c r="TTA31"/>
      <c r="TTB31"/>
      <c r="TTC31"/>
      <c r="TTD31"/>
      <c r="TTE31"/>
      <c r="TTF31"/>
      <c r="TTG31"/>
      <c r="TTH31"/>
      <c r="TTI31"/>
      <c r="TTJ31"/>
      <c r="TTK31"/>
      <c r="TTL31"/>
      <c r="TTM31"/>
      <c r="TTN31"/>
      <c r="TTO31"/>
      <c r="TTP31"/>
      <c r="TTQ31"/>
      <c r="TTR31"/>
      <c r="TTS31"/>
      <c r="TTT31"/>
      <c r="TTU31"/>
      <c r="TTV31"/>
      <c r="TTW31"/>
      <c r="TTX31"/>
      <c r="TTY31"/>
      <c r="TTZ31"/>
      <c r="TUA31"/>
      <c r="TUB31"/>
      <c r="TUC31"/>
      <c r="TUD31"/>
      <c r="TUE31"/>
      <c r="TUF31"/>
      <c r="TUG31"/>
      <c r="TUH31"/>
      <c r="TUI31"/>
      <c r="TUJ31"/>
      <c r="TUK31"/>
      <c r="TUL31"/>
      <c r="TUM31"/>
      <c r="TUN31"/>
      <c r="TUO31"/>
      <c r="TUP31"/>
      <c r="TUQ31"/>
      <c r="TUR31"/>
      <c r="TUS31"/>
      <c r="TUT31"/>
      <c r="TUU31"/>
      <c r="TUV31"/>
      <c r="TUW31"/>
      <c r="TUX31"/>
      <c r="TUY31"/>
      <c r="TUZ31"/>
      <c r="TVA31"/>
      <c r="TVB31"/>
      <c r="TVC31"/>
      <c r="TVD31"/>
      <c r="TVE31"/>
      <c r="TVF31"/>
      <c r="TVG31"/>
      <c r="TVH31"/>
      <c r="TVI31"/>
      <c r="TVJ31"/>
      <c r="TVK31"/>
      <c r="TVL31"/>
      <c r="TVM31"/>
      <c r="TVN31"/>
      <c r="TVO31"/>
      <c r="TVP31"/>
      <c r="TVQ31"/>
      <c r="TVR31"/>
      <c r="TVS31"/>
      <c r="TVT31"/>
      <c r="TVU31"/>
      <c r="TVV31"/>
      <c r="TVW31"/>
      <c r="TVX31"/>
      <c r="TVY31"/>
      <c r="TVZ31"/>
      <c r="TWA31"/>
      <c r="TWB31"/>
      <c r="TWC31"/>
      <c r="TWD31"/>
      <c r="TWE31"/>
      <c r="TWF31"/>
      <c r="TWG31"/>
      <c r="TWH31"/>
      <c r="TWI31"/>
      <c r="TWJ31"/>
      <c r="TWK31"/>
      <c r="TWL31"/>
      <c r="TWM31"/>
      <c r="TWN31"/>
      <c r="TWO31"/>
      <c r="TWP31"/>
      <c r="TWQ31"/>
      <c r="TWR31"/>
      <c r="TWS31"/>
      <c r="TWT31"/>
      <c r="TWU31"/>
      <c r="TWV31"/>
      <c r="TWW31"/>
      <c r="TWX31"/>
      <c r="TWY31"/>
      <c r="TWZ31"/>
      <c r="TXA31"/>
      <c r="TXB31"/>
      <c r="TXC31"/>
      <c r="TXD31"/>
      <c r="TXE31"/>
      <c r="TXF31"/>
      <c r="TXG31"/>
      <c r="TXH31"/>
      <c r="TXI31"/>
      <c r="TXJ31"/>
      <c r="TXK31"/>
      <c r="TXL31"/>
      <c r="TXM31"/>
      <c r="TXN31"/>
      <c r="TXO31"/>
      <c r="TXP31"/>
      <c r="TXQ31"/>
      <c r="TXR31"/>
      <c r="TXS31"/>
      <c r="TXT31"/>
      <c r="TXU31"/>
      <c r="TXV31"/>
      <c r="TXW31"/>
      <c r="TXX31"/>
      <c r="TXY31"/>
      <c r="TXZ31"/>
      <c r="TYA31"/>
      <c r="TYB31"/>
      <c r="TYC31"/>
      <c r="TYD31"/>
      <c r="TYE31"/>
      <c r="TYF31"/>
      <c r="TYG31"/>
      <c r="TYH31"/>
      <c r="TYI31"/>
      <c r="TYJ31"/>
      <c r="TYK31"/>
      <c r="TYL31"/>
      <c r="TYM31"/>
      <c r="TYN31"/>
      <c r="TYO31"/>
      <c r="TYP31"/>
      <c r="TYQ31"/>
      <c r="TYR31"/>
      <c r="TYS31"/>
      <c r="TYT31"/>
      <c r="TYU31"/>
      <c r="TYV31"/>
      <c r="TYW31"/>
      <c r="TYX31"/>
      <c r="TYY31"/>
      <c r="TYZ31"/>
      <c r="TZA31"/>
      <c r="TZB31"/>
      <c r="TZC31"/>
      <c r="TZD31"/>
      <c r="TZE31"/>
      <c r="TZF31"/>
      <c r="TZG31"/>
      <c r="TZH31"/>
      <c r="TZI31"/>
      <c r="TZJ31"/>
      <c r="TZK31"/>
      <c r="TZL31"/>
      <c r="TZM31"/>
      <c r="TZN31"/>
      <c r="TZO31"/>
      <c r="TZP31"/>
      <c r="TZQ31"/>
      <c r="TZR31"/>
      <c r="TZS31"/>
      <c r="TZT31"/>
      <c r="TZU31"/>
      <c r="TZV31"/>
      <c r="TZW31"/>
      <c r="TZX31"/>
      <c r="TZY31"/>
      <c r="TZZ31"/>
      <c r="UAA31"/>
      <c r="UAB31"/>
      <c r="UAC31"/>
      <c r="UAD31"/>
      <c r="UAE31"/>
      <c r="UAF31"/>
      <c r="UAG31"/>
      <c r="UAH31"/>
      <c r="UAI31"/>
      <c r="UAJ31"/>
      <c r="UAK31"/>
      <c r="UAL31"/>
      <c r="UAM31"/>
      <c r="UAN31"/>
      <c r="UAO31"/>
      <c r="UAP31"/>
      <c r="UAQ31"/>
      <c r="UAR31"/>
      <c r="UAS31"/>
      <c r="UAT31"/>
      <c r="UAU31"/>
      <c r="UAV31"/>
      <c r="UAW31"/>
      <c r="UAX31"/>
      <c r="UAY31"/>
      <c r="UAZ31"/>
      <c r="UBA31"/>
      <c r="UBB31"/>
      <c r="UBC31"/>
      <c r="UBD31"/>
      <c r="UBE31"/>
      <c r="UBF31"/>
      <c r="UBG31"/>
      <c r="UBH31"/>
      <c r="UBI31"/>
      <c r="UBJ31"/>
      <c r="UBK31"/>
      <c r="UBL31"/>
      <c r="UBM31"/>
      <c r="UBN31"/>
      <c r="UBO31"/>
      <c r="UBP31"/>
      <c r="UBQ31"/>
      <c r="UBR31"/>
      <c r="UBS31"/>
      <c r="UBT31"/>
      <c r="UBU31"/>
      <c r="UBV31"/>
      <c r="UBW31"/>
      <c r="UBX31"/>
      <c r="UBY31"/>
      <c r="UBZ31"/>
      <c r="UCA31"/>
      <c r="UCB31"/>
      <c r="UCC31"/>
      <c r="UCD31"/>
      <c r="UCE31"/>
      <c r="UCF31"/>
      <c r="UCG31"/>
      <c r="UCH31"/>
      <c r="UCI31"/>
      <c r="UCJ31"/>
      <c r="UCK31"/>
      <c r="UCL31"/>
      <c r="UCM31"/>
      <c r="UCN31"/>
      <c r="UCO31"/>
      <c r="UCP31"/>
      <c r="UCQ31"/>
      <c r="UCR31"/>
      <c r="UCS31"/>
      <c r="UCT31"/>
      <c r="UCU31"/>
      <c r="UCV31"/>
      <c r="UCW31"/>
      <c r="UCX31"/>
      <c r="UCY31"/>
      <c r="UCZ31"/>
      <c r="UDA31"/>
      <c r="UDB31"/>
      <c r="UDC31"/>
      <c r="UDD31"/>
      <c r="UDE31"/>
      <c r="UDF31"/>
      <c r="UDG31"/>
      <c r="UDH31"/>
      <c r="UDI31"/>
      <c r="UDJ31"/>
      <c r="UDK31"/>
      <c r="UDL31"/>
      <c r="UDM31"/>
      <c r="UDN31"/>
      <c r="UDO31"/>
      <c r="UDP31"/>
      <c r="UDQ31"/>
      <c r="UDR31"/>
      <c r="UDS31"/>
      <c r="UDT31"/>
      <c r="UDU31"/>
      <c r="UDV31"/>
      <c r="UDW31"/>
      <c r="UDX31"/>
      <c r="UDY31"/>
      <c r="UDZ31"/>
      <c r="UEA31"/>
      <c r="UEB31"/>
      <c r="UEC31"/>
      <c r="UED31"/>
      <c r="UEE31"/>
      <c r="UEF31"/>
      <c r="UEG31"/>
      <c r="UEH31"/>
      <c r="UEI31"/>
      <c r="UEJ31"/>
      <c r="UEK31"/>
      <c r="UEL31"/>
      <c r="UEM31"/>
      <c r="UEN31"/>
      <c r="UEO31"/>
      <c r="UEP31"/>
      <c r="UEQ31"/>
      <c r="UER31"/>
      <c r="UES31"/>
      <c r="UET31"/>
      <c r="UEU31"/>
      <c r="UEV31"/>
      <c r="UEW31"/>
      <c r="UEX31"/>
      <c r="UEY31"/>
      <c r="UEZ31"/>
      <c r="UFA31"/>
      <c r="UFB31"/>
      <c r="UFC31"/>
      <c r="UFD31"/>
      <c r="UFE31"/>
      <c r="UFF31"/>
      <c r="UFG31"/>
      <c r="UFH31"/>
      <c r="UFI31"/>
      <c r="UFJ31"/>
      <c r="UFK31"/>
      <c r="UFL31"/>
      <c r="UFM31"/>
      <c r="UFN31"/>
      <c r="UFO31"/>
      <c r="UFP31"/>
      <c r="UFQ31"/>
      <c r="UFR31"/>
      <c r="UFS31"/>
      <c r="UFT31"/>
      <c r="UFU31"/>
      <c r="UFV31"/>
      <c r="UFW31"/>
      <c r="UFX31"/>
      <c r="UFY31"/>
      <c r="UFZ31"/>
      <c r="UGA31"/>
      <c r="UGB31"/>
      <c r="UGC31"/>
      <c r="UGD31"/>
      <c r="UGE31"/>
      <c r="UGF31"/>
      <c r="UGG31"/>
      <c r="UGH31"/>
      <c r="UGI31"/>
      <c r="UGJ31"/>
      <c r="UGK31"/>
      <c r="UGL31"/>
      <c r="UGM31"/>
      <c r="UGN31"/>
      <c r="UGO31"/>
      <c r="UGP31"/>
      <c r="UGQ31"/>
      <c r="UGR31"/>
      <c r="UGS31"/>
      <c r="UGT31"/>
      <c r="UGU31"/>
      <c r="UGV31"/>
      <c r="UGW31"/>
      <c r="UGX31"/>
      <c r="UGY31"/>
      <c r="UGZ31"/>
      <c r="UHA31"/>
      <c r="UHB31"/>
      <c r="UHC31"/>
      <c r="UHD31"/>
      <c r="UHE31"/>
      <c r="UHF31"/>
      <c r="UHG31"/>
      <c r="UHH31"/>
      <c r="UHI31"/>
      <c r="UHJ31"/>
      <c r="UHK31"/>
      <c r="UHL31"/>
      <c r="UHM31"/>
      <c r="UHN31"/>
      <c r="UHO31"/>
      <c r="UHP31"/>
      <c r="UHQ31"/>
      <c r="UHR31"/>
      <c r="UHS31"/>
      <c r="UHT31"/>
      <c r="UHU31"/>
      <c r="UHV31"/>
      <c r="UHW31"/>
      <c r="UHX31"/>
      <c r="UHY31"/>
      <c r="UHZ31"/>
      <c r="UIA31"/>
      <c r="UIB31"/>
      <c r="UIC31"/>
      <c r="UID31"/>
      <c r="UIE31"/>
      <c r="UIF31"/>
      <c r="UIG31"/>
      <c r="UIH31"/>
      <c r="UII31"/>
      <c r="UIJ31"/>
      <c r="UIK31"/>
      <c r="UIL31"/>
      <c r="UIM31"/>
      <c r="UIN31"/>
      <c r="UIO31"/>
      <c r="UIP31"/>
      <c r="UIQ31"/>
      <c r="UIR31"/>
      <c r="UIS31"/>
      <c r="UIT31"/>
      <c r="UIU31"/>
      <c r="UIV31"/>
      <c r="UIW31"/>
      <c r="UIX31"/>
      <c r="UIY31"/>
      <c r="UIZ31"/>
      <c r="UJA31"/>
      <c r="UJB31"/>
      <c r="UJC31"/>
      <c r="UJD31"/>
      <c r="UJE31"/>
      <c r="UJF31"/>
      <c r="UJG31"/>
      <c r="UJH31"/>
      <c r="UJI31"/>
      <c r="UJJ31"/>
      <c r="UJK31"/>
      <c r="UJL31"/>
      <c r="UJM31"/>
      <c r="UJN31"/>
      <c r="UJO31"/>
      <c r="UJP31"/>
      <c r="UJQ31"/>
      <c r="UJR31"/>
      <c r="UJS31"/>
      <c r="UJT31"/>
      <c r="UJU31"/>
      <c r="UJV31"/>
      <c r="UJW31"/>
      <c r="UJX31"/>
      <c r="UJY31"/>
      <c r="UJZ31"/>
      <c r="UKA31"/>
      <c r="UKB31"/>
      <c r="UKC31"/>
      <c r="UKD31"/>
      <c r="UKE31"/>
      <c r="UKF31"/>
      <c r="UKG31"/>
      <c r="UKH31"/>
      <c r="UKI31"/>
      <c r="UKJ31"/>
      <c r="UKK31"/>
      <c r="UKL31"/>
      <c r="UKM31"/>
      <c r="UKN31"/>
      <c r="UKO31"/>
      <c r="UKP31"/>
      <c r="UKQ31"/>
      <c r="UKR31"/>
      <c r="UKS31"/>
      <c r="UKT31"/>
      <c r="UKU31"/>
      <c r="UKV31"/>
      <c r="UKW31"/>
      <c r="UKX31"/>
      <c r="UKY31"/>
      <c r="UKZ31"/>
      <c r="ULA31"/>
      <c r="ULB31"/>
      <c r="ULC31"/>
      <c r="ULD31"/>
      <c r="ULE31"/>
      <c r="ULF31"/>
      <c r="ULG31"/>
      <c r="ULH31"/>
      <c r="ULI31"/>
      <c r="ULJ31"/>
      <c r="ULK31"/>
      <c r="ULL31"/>
      <c r="ULM31"/>
      <c r="ULN31"/>
      <c r="ULO31"/>
      <c r="ULP31"/>
      <c r="ULQ31"/>
      <c r="ULR31"/>
      <c r="ULS31"/>
      <c r="ULT31"/>
      <c r="ULU31"/>
      <c r="ULV31"/>
      <c r="ULW31"/>
      <c r="ULX31"/>
      <c r="ULY31"/>
      <c r="ULZ31"/>
      <c r="UMA31"/>
      <c r="UMB31"/>
      <c r="UMC31"/>
      <c r="UMD31"/>
      <c r="UME31"/>
      <c r="UMF31"/>
      <c r="UMG31"/>
      <c r="UMH31"/>
      <c r="UMI31"/>
      <c r="UMJ31"/>
      <c r="UMK31"/>
      <c r="UML31"/>
      <c r="UMM31"/>
      <c r="UMN31"/>
      <c r="UMO31"/>
      <c r="UMP31"/>
      <c r="UMQ31"/>
      <c r="UMR31"/>
      <c r="UMS31"/>
      <c r="UMT31"/>
      <c r="UMU31"/>
      <c r="UMV31"/>
      <c r="UMW31"/>
      <c r="UMX31"/>
      <c r="UMY31"/>
      <c r="UMZ31"/>
      <c r="UNA31"/>
      <c r="UNB31"/>
      <c r="UNC31"/>
      <c r="UND31"/>
      <c r="UNE31"/>
      <c r="UNF31"/>
      <c r="UNG31"/>
      <c r="UNH31"/>
      <c r="UNI31"/>
      <c r="UNJ31"/>
      <c r="UNK31"/>
      <c r="UNL31"/>
      <c r="UNM31"/>
      <c r="UNN31"/>
      <c r="UNO31"/>
      <c r="UNP31"/>
      <c r="UNQ31"/>
      <c r="UNR31"/>
      <c r="UNS31"/>
      <c r="UNT31"/>
      <c r="UNU31"/>
      <c r="UNV31"/>
      <c r="UNW31"/>
      <c r="UNX31"/>
      <c r="UNY31"/>
      <c r="UNZ31"/>
      <c r="UOA31"/>
      <c r="UOB31"/>
      <c r="UOC31"/>
      <c r="UOD31"/>
      <c r="UOE31"/>
      <c r="UOF31"/>
      <c r="UOG31"/>
      <c r="UOH31"/>
      <c r="UOI31"/>
      <c r="UOJ31"/>
      <c r="UOK31"/>
      <c r="UOL31"/>
      <c r="UOM31"/>
      <c r="UON31"/>
      <c r="UOO31"/>
      <c r="UOP31"/>
      <c r="UOQ31"/>
      <c r="UOR31"/>
      <c r="UOS31"/>
      <c r="UOT31"/>
      <c r="UOU31"/>
      <c r="UOV31"/>
      <c r="UOW31"/>
      <c r="UOX31"/>
      <c r="UOY31"/>
      <c r="UOZ31"/>
      <c r="UPA31"/>
      <c r="UPB31"/>
      <c r="UPC31"/>
      <c r="UPD31"/>
      <c r="UPE31"/>
      <c r="UPF31"/>
      <c r="UPG31"/>
      <c r="UPH31"/>
      <c r="UPI31"/>
      <c r="UPJ31"/>
      <c r="UPK31"/>
      <c r="UPL31"/>
      <c r="UPM31"/>
      <c r="UPN31"/>
      <c r="UPO31"/>
      <c r="UPP31"/>
      <c r="UPQ31"/>
      <c r="UPR31"/>
      <c r="UPS31"/>
      <c r="UPT31"/>
      <c r="UPU31"/>
      <c r="UPV31"/>
      <c r="UPW31"/>
      <c r="UPX31"/>
      <c r="UPY31"/>
      <c r="UPZ31"/>
      <c r="UQA31"/>
      <c r="UQB31"/>
      <c r="UQC31"/>
      <c r="UQD31"/>
      <c r="UQE31"/>
      <c r="UQF31"/>
      <c r="UQG31"/>
      <c r="UQH31"/>
      <c r="UQI31"/>
      <c r="UQJ31"/>
      <c r="UQK31"/>
      <c r="UQL31"/>
      <c r="UQM31"/>
      <c r="UQN31"/>
      <c r="UQO31"/>
      <c r="UQP31"/>
      <c r="UQQ31"/>
      <c r="UQR31"/>
      <c r="UQS31"/>
      <c r="UQT31"/>
      <c r="UQU31"/>
      <c r="UQV31"/>
      <c r="UQW31"/>
      <c r="UQX31"/>
      <c r="UQY31"/>
      <c r="UQZ31"/>
      <c r="URA31"/>
      <c r="URB31"/>
      <c r="URC31"/>
      <c r="URD31"/>
      <c r="URE31"/>
      <c r="URF31"/>
      <c r="URG31"/>
      <c r="URH31"/>
      <c r="URI31"/>
      <c r="URJ31"/>
      <c r="URK31"/>
      <c r="URL31"/>
      <c r="URM31"/>
      <c r="URN31"/>
      <c r="URO31"/>
      <c r="URP31"/>
      <c r="URQ31"/>
      <c r="URR31"/>
      <c r="URS31"/>
      <c r="URT31"/>
      <c r="URU31"/>
      <c r="URV31"/>
      <c r="URW31"/>
      <c r="URX31"/>
      <c r="URY31"/>
      <c r="URZ31"/>
      <c r="USA31"/>
      <c r="USB31"/>
      <c r="USC31"/>
      <c r="USD31"/>
      <c r="USE31"/>
      <c r="USF31"/>
      <c r="USG31"/>
      <c r="USH31"/>
      <c r="USI31"/>
      <c r="USJ31"/>
      <c r="USK31"/>
      <c r="USL31"/>
      <c r="USM31"/>
      <c r="USN31"/>
      <c r="USO31"/>
      <c r="USP31"/>
      <c r="USQ31"/>
      <c r="USR31"/>
      <c r="USS31"/>
      <c r="UST31"/>
      <c r="USU31"/>
      <c r="USV31"/>
      <c r="USW31"/>
      <c r="USX31"/>
      <c r="USY31"/>
      <c r="USZ31"/>
      <c r="UTA31"/>
      <c r="UTB31"/>
      <c r="UTC31"/>
      <c r="UTD31"/>
      <c r="UTE31"/>
      <c r="UTF31"/>
      <c r="UTG31"/>
      <c r="UTH31"/>
      <c r="UTI31"/>
      <c r="UTJ31"/>
      <c r="UTK31"/>
      <c r="UTL31"/>
      <c r="UTM31"/>
      <c r="UTN31"/>
      <c r="UTO31"/>
      <c r="UTP31"/>
      <c r="UTQ31"/>
      <c r="UTR31"/>
      <c r="UTS31"/>
      <c r="UTT31"/>
      <c r="UTU31"/>
      <c r="UTV31"/>
      <c r="UTW31"/>
      <c r="UTX31"/>
      <c r="UTY31"/>
      <c r="UTZ31"/>
      <c r="UUA31"/>
      <c r="UUB31"/>
      <c r="UUC31"/>
      <c r="UUD31"/>
      <c r="UUE31"/>
      <c r="UUF31"/>
      <c r="UUG31"/>
      <c r="UUH31"/>
      <c r="UUI31"/>
      <c r="UUJ31"/>
      <c r="UUK31"/>
      <c r="UUL31"/>
      <c r="UUM31"/>
      <c r="UUN31"/>
      <c r="UUO31"/>
      <c r="UUP31"/>
      <c r="UUQ31"/>
      <c r="UUR31"/>
      <c r="UUS31"/>
      <c r="UUT31"/>
      <c r="UUU31"/>
      <c r="UUV31"/>
      <c r="UUW31"/>
      <c r="UUX31"/>
      <c r="UUY31"/>
      <c r="UUZ31"/>
      <c r="UVA31"/>
      <c r="UVB31"/>
      <c r="UVC31"/>
      <c r="UVD31"/>
      <c r="UVE31"/>
      <c r="UVF31"/>
      <c r="UVG31"/>
      <c r="UVH31"/>
      <c r="UVI31"/>
      <c r="UVJ31"/>
      <c r="UVK31"/>
      <c r="UVL31"/>
      <c r="UVM31"/>
      <c r="UVN31"/>
      <c r="UVO31"/>
      <c r="UVP31"/>
      <c r="UVQ31"/>
      <c r="UVR31"/>
      <c r="UVS31"/>
      <c r="UVT31"/>
      <c r="UVU31"/>
      <c r="UVV31"/>
      <c r="UVW31"/>
      <c r="UVX31"/>
      <c r="UVY31"/>
      <c r="UVZ31"/>
      <c r="UWA31"/>
      <c r="UWB31"/>
      <c r="UWC31"/>
      <c r="UWD31"/>
      <c r="UWE31"/>
      <c r="UWF31"/>
      <c r="UWG31"/>
      <c r="UWH31"/>
      <c r="UWI31"/>
      <c r="UWJ31"/>
      <c r="UWK31"/>
      <c r="UWL31"/>
      <c r="UWM31"/>
      <c r="UWN31"/>
      <c r="UWO31"/>
      <c r="UWP31"/>
      <c r="UWQ31"/>
      <c r="UWR31"/>
      <c r="UWS31"/>
      <c r="UWT31"/>
      <c r="UWU31"/>
      <c r="UWV31"/>
      <c r="UWW31"/>
      <c r="UWX31"/>
      <c r="UWY31"/>
      <c r="UWZ31"/>
      <c r="UXA31"/>
      <c r="UXB31"/>
      <c r="UXC31"/>
      <c r="UXD31"/>
      <c r="UXE31"/>
      <c r="UXF31"/>
      <c r="UXG31"/>
      <c r="UXH31"/>
      <c r="UXI31"/>
      <c r="UXJ31"/>
      <c r="UXK31"/>
      <c r="UXL31"/>
      <c r="UXM31"/>
      <c r="UXN31"/>
      <c r="UXO31"/>
      <c r="UXP31"/>
      <c r="UXQ31"/>
      <c r="UXR31"/>
      <c r="UXS31"/>
      <c r="UXT31"/>
      <c r="UXU31"/>
      <c r="UXV31"/>
      <c r="UXW31"/>
      <c r="UXX31"/>
      <c r="UXY31"/>
      <c r="UXZ31"/>
      <c r="UYA31"/>
      <c r="UYB31"/>
      <c r="UYC31"/>
      <c r="UYD31"/>
      <c r="UYE31"/>
      <c r="UYF31"/>
      <c r="UYG31"/>
      <c r="UYH31"/>
      <c r="UYI31"/>
      <c r="UYJ31"/>
      <c r="UYK31"/>
      <c r="UYL31"/>
      <c r="UYM31"/>
      <c r="UYN31"/>
      <c r="UYO31"/>
      <c r="UYP31"/>
      <c r="UYQ31"/>
      <c r="UYR31"/>
      <c r="UYS31"/>
      <c r="UYT31"/>
      <c r="UYU31"/>
      <c r="UYV31"/>
      <c r="UYW31"/>
      <c r="UYX31"/>
      <c r="UYY31"/>
      <c r="UYZ31"/>
      <c r="UZA31"/>
      <c r="UZB31"/>
      <c r="UZC31"/>
      <c r="UZD31"/>
      <c r="UZE31"/>
      <c r="UZF31"/>
      <c r="UZG31"/>
      <c r="UZH31"/>
      <c r="UZI31"/>
      <c r="UZJ31"/>
      <c r="UZK31"/>
      <c r="UZL31"/>
      <c r="UZM31"/>
      <c r="UZN31"/>
      <c r="UZO31"/>
      <c r="UZP31"/>
      <c r="UZQ31"/>
      <c r="UZR31"/>
      <c r="UZS31"/>
      <c r="UZT31"/>
      <c r="UZU31"/>
      <c r="UZV31"/>
      <c r="UZW31"/>
      <c r="UZX31"/>
      <c r="UZY31"/>
      <c r="UZZ31"/>
      <c r="VAA31"/>
      <c r="VAB31"/>
      <c r="VAC31"/>
      <c r="VAD31"/>
      <c r="VAE31"/>
      <c r="VAF31"/>
      <c r="VAG31"/>
      <c r="VAH31"/>
      <c r="VAI31"/>
      <c r="VAJ31"/>
      <c r="VAK31"/>
      <c r="VAL31"/>
      <c r="VAM31"/>
      <c r="VAN31"/>
      <c r="VAO31"/>
      <c r="VAP31"/>
      <c r="VAQ31"/>
      <c r="VAR31"/>
      <c r="VAS31"/>
      <c r="VAT31"/>
      <c r="VAU31"/>
      <c r="VAV31"/>
      <c r="VAW31"/>
      <c r="VAX31"/>
      <c r="VAY31"/>
      <c r="VAZ31"/>
      <c r="VBA31"/>
      <c r="VBB31"/>
      <c r="VBC31"/>
      <c r="VBD31"/>
      <c r="VBE31"/>
      <c r="VBF31"/>
      <c r="VBG31"/>
      <c r="VBH31"/>
      <c r="VBI31"/>
      <c r="VBJ31"/>
      <c r="VBK31"/>
      <c r="VBL31"/>
      <c r="VBM31"/>
      <c r="VBN31"/>
      <c r="VBO31"/>
      <c r="VBP31"/>
      <c r="VBQ31"/>
      <c r="VBR31"/>
      <c r="VBS31"/>
      <c r="VBT31"/>
      <c r="VBU31"/>
      <c r="VBV31"/>
      <c r="VBW31"/>
      <c r="VBX31"/>
      <c r="VBY31"/>
      <c r="VBZ31"/>
      <c r="VCA31"/>
      <c r="VCB31"/>
      <c r="VCC31"/>
      <c r="VCD31"/>
      <c r="VCE31"/>
      <c r="VCF31"/>
      <c r="VCG31"/>
      <c r="VCH31"/>
      <c r="VCI31"/>
      <c r="VCJ31"/>
      <c r="VCK31"/>
      <c r="VCL31"/>
      <c r="VCM31"/>
      <c r="VCN31"/>
      <c r="VCO31"/>
      <c r="VCP31"/>
      <c r="VCQ31"/>
      <c r="VCR31"/>
      <c r="VCS31"/>
      <c r="VCT31"/>
      <c r="VCU31"/>
      <c r="VCV31"/>
      <c r="VCW31"/>
      <c r="VCX31"/>
      <c r="VCY31"/>
      <c r="VCZ31"/>
      <c r="VDA31"/>
      <c r="VDB31"/>
      <c r="VDC31"/>
      <c r="VDD31"/>
      <c r="VDE31"/>
      <c r="VDF31"/>
      <c r="VDG31"/>
      <c r="VDH31"/>
      <c r="VDI31"/>
      <c r="VDJ31"/>
      <c r="VDK31"/>
      <c r="VDL31"/>
      <c r="VDM31"/>
      <c r="VDN31"/>
      <c r="VDO31"/>
      <c r="VDP31"/>
      <c r="VDQ31"/>
      <c r="VDR31"/>
      <c r="VDS31"/>
      <c r="VDT31"/>
      <c r="VDU31"/>
      <c r="VDV31"/>
      <c r="VDW31"/>
      <c r="VDX31"/>
      <c r="VDY31"/>
      <c r="VDZ31"/>
      <c r="VEA31"/>
      <c r="VEB31"/>
      <c r="VEC31"/>
      <c r="VED31"/>
      <c r="VEE31"/>
      <c r="VEF31"/>
      <c r="VEG31"/>
      <c r="VEH31"/>
      <c r="VEI31"/>
      <c r="VEJ31"/>
      <c r="VEK31"/>
      <c r="VEL31"/>
      <c r="VEM31"/>
      <c r="VEN31"/>
      <c r="VEO31"/>
      <c r="VEP31"/>
      <c r="VEQ31"/>
      <c r="VER31"/>
      <c r="VES31"/>
      <c r="VET31"/>
      <c r="VEU31"/>
      <c r="VEV31"/>
      <c r="VEW31"/>
      <c r="VEX31"/>
      <c r="VEY31"/>
      <c r="VEZ31"/>
      <c r="VFA31"/>
      <c r="VFB31"/>
      <c r="VFC31"/>
      <c r="VFD31"/>
      <c r="VFE31"/>
      <c r="VFF31"/>
      <c r="VFG31"/>
      <c r="VFH31"/>
      <c r="VFI31"/>
      <c r="VFJ31"/>
      <c r="VFK31"/>
      <c r="VFL31"/>
      <c r="VFM31"/>
      <c r="VFN31"/>
      <c r="VFO31"/>
      <c r="VFP31"/>
      <c r="VFQ31"/>
      <c r="VFR31"/>
      <c r="VFS31"/>
      <c r="VFT31"/>
      <c r="VFU31"/>
      <c r="VFV31"/>
      <c r="VFW31"/>
      <c r="VFX31"/>
      <c r="VFY31"/>
      <c r="VFZ31"/>
      <c r="VGA31"/>
      <c r="VGB31"/>
      <c r="VGC31"/>
      <c r="VGD31"/>
      <c r="VGE31"/>
      <c r="VGF31"/>
      <c r="VGG31"/>
      <c r="VGH31"/>
      <c r="VGI31"/>
      <c r="VGJ31"/>
      <c r="VGK31"/>
      <c r="VGL31"/>
      <c r="VGM31"/>
      <c r="VGN31"/>
      <c r="VGO31"/>
      <c r="VGP31"/>
      <c r="VGQ31"/>
      <c r="VGR31"/>
      <c r="VGS31"/>
      <c r="VGT31"/>
      <c r="VGU31"/>
      <c r="VGV31"/>
      <c r="VGW31"/>
      <c r="VGX31"/>
      <c r="VGY31"/>
      <c r="VGZ31"/>
      <c r="VHA31"/>
      <c r="VHB31"/>
      <c r="VHC31"/>
      <c r="VHD31"/>
      <c r="VHE31"/>
      <c r="VHF31"/>
      <c r="VHG31"/>
      <c r="VHH31"/>
      <c r="VHI31"/>
      <c r="VHJ31"/>
      <c r="VHK31"/>
      <c r="VHL31"/>
      <c r="VHM31"/>
      <c r="VHN31"/>
      <c r="VHO31"/>
      <c r="VHP31"/>
      <c r="VHQ31"/>
      <c r="VHR31"/>
      <c r="VHS31"/>
      <c r="VHT31"/>
      <c r="VHU31"/>
      <c r="VHV31"/>
      <c r="VHW31"/>
      <c r="VHX31"/>
      <c r="VHY31"/>
      <c r="VHZ31"/>
      <c r="VIA31"/>
      <c r="VIB31"/>
      <c r="VIC31"/>
      <c r="VID31"/>
      <c r="VIE31"/>
      <c r="VIF31"/>
      <c r="VIG31"/>
      <c r="VIH31"/>
      <c r="VII31"/>
      <c r="VIJ31"/>
      <c r="VIK31"/>
      <c r="VIL31"/>
      <c r="VIM31"/>
      <c r="VIN31"/>
      <c r="VIO31"/>
      <c r="VIP31"/>
      <c r="VIQ31"/>
      <c r="VIR31"/>
      <c r="VIS31"/>
      <c r="VIT31"/>
      <c r="VIU31"/>
      <c r="VIV31"/>
      <c r="VIW31"/>
      <c r="VIX31"/>
      <c r="VIY31"/>
      <c r="VIZ31"/>
      <c r="VJA31"/>
      <c r="VJB31"/>
      <c r="VJC31"/>
      <c r="VJD31"/>
      <c r="VJE31"/>
      <c r="VJF31"/>
      <c r="VJG31"/>
      <c r="VJH31"/>
      <c r="VJI31"/>
      <c r="VJJ31"/>
      <c r="VJK31"/>
      <c r="VJL31"/>
      <c r="VJM31"/>
      <c r="VJN31"/>
      <c r="VJO31"/>
      <c r="VJP31"/>
      <c r="VJQ31"/>
      <c r="VJR31"/>
      <c r="VJS31"/>
      <c r="VJT31"/>
      <c r="VJU31"/>
      <c r="VJV31"/>
      <c r="VJW31"/>
      <c r="VJX31"/>
      <c r="VJY31"/>
      <c r="VJZ31"/>
      <c r="VKA31"/>
      <c r="VKB31"/>
      <c r="VKC31"/>
      <c r="VKD31"/>
      <c r="VKE31"/>
      <c r="VKF31"/>
      <c r="VKG31"/>
      <c r="VKH31"/>
      <c r="VKI31"/>
      <c r="VKJ31"/>
      <c r="VKK31"/>
      <c r="VKL31"/>
      <c r="VKM31"/>
      <c r="VKN31"/>
      <c r="VKO31"/>
      <c r="VKP31"/>
      <c r="VKQ31"/>
      <c r="VKR31"/>
      <c r="VKS31"/>
      <c r="VKT31"/>
      <c r="VKU31"/>
      <c r="VKV31"/>
      <c r="VKW31"/>
      <c r="VKX31"/>
      <c r="VKY31"/>
      <c r="VKZ31"/>
      <c r="VLA31"/>
      <c r="VLB31"/>
      <c r="VLC31"/>
      <c r="VLD31"/>
      <c r="VLE31"/>
      <c r="VLF31"/>
      <c r="VLG31"/>
      <c r="VLH31"/>
      <c r="VLI31"/>
      <c r="VLJ31"/>
      <c r="VLK31"/>
      <c r="VLL31"/>
      <c r="VLM31"/>
      <c r="VLN31"/>
      <c r="VLO31"/>
      <c r="VLP31"/>
      <c r="VLQ31"/>
      <c r="VLR31"/>
      <c r="VLS31"/>
      <c r="VLT31"/>
      <c r="VLU31"/>
      <c r="VLV31"/>
      <c r="VLW31"/>
      <c r="VLX31"/>
      <c r="VLY31"/>
      <c r="VLZ31"/>
      <c r="VMA31"/>
      <c r="VMB31"/>
      <c r="VMC31"/>
      <c r="VMD31"/>
      <c r="VME31"/>
      <c r="VMF31"/>
      <c r="VMG31"/>
      <c r="VMH31"/>
      <c r="VMI31"/>
      <c r="VMJ31"/>
      <c r="VMK31"/>
      <c r="VML31"/>
      <c r="VMM31"/>
      <c r="VMN31"/>
      <c r="VMO31"/>
      <c r="VMP31"/>
      <c r="VMQ31"/>
      <c r="VMR31"/>
      <c r="VMS31"/>
      <c r="VMT31"/>
      <c r="VMU31"/>
      <c r="VMV31"/>
      <c r="VMW31"/>
      <c r="VMX31"/>
      <c r="VMY31"/>
      <c r="VMZ31"/>
      <c r="VNA31"/>
      <c r="VNB31"/>
      <c r="VNC31"/>
      <c r="VND31"/>
      <c r="VNE31"/>
      <c r="VNF31"/>
      <c r="VNG31"/>
      <c r="VNH31"/>
      <c r="VNI31"/>
      <c r="VNJ31"/>
      <c r="VNK31"/>
      <c r="VNL31"/>
      <c r="VNM31"/>
      <c r="VNN31"/>
      <c r="VNO31"/>
      <c r="VNP31"/>
      <c r="VNQ31"/>
      <c r="VNR31"/>
      <c r="VNS31"/>
      <c r="VNT31"/>
      <c r="VNU31"/>
      <c r="VNV31"/>
      <c r="VNW31"/>
      <c r="VNX31"/>
      <c r="VNY31"/>
      <c r="VNZ31"/>
      <c r="VOA31"/>
      <c r="VOB31"/>
      <c r="VOC31"/>
      <c r="VOD31"/>
      <c r="VOE31"/>
      <c r="VOF31"/>
      <c r="VOG31"/>
      <c r="VOH31"/>
      <c r="VOI31"/>
      <c r="VOJ31"/>
      <c r="VOK31"/>
      <c r="VOL31"/>
      <c r="VOM31"/>
      <c r="VON31"/>
      <c r="VOO31"/>
      <c r="VOP31"/>
      <c r="VOQ31"/>
      <c r="VOR31"/>
      <c r="VOS31"/>
      <c r="VOT31"/>
      <c r="VOU31"/>
      <c r="VOV31"/>
      <c r="VOW31"/>
      <c r="VOX31"/>
      <c r="VOY31"/>
      <c r="VOZ31"/>
      <c r="VPA31"/>
      <c r="VPB31"/>
      <c r="VPC31"/>
      <c r="VPD31"/>
      <c r="VPE31"/>
      <c r="VPF31"/>
      <c r="VPG31"/>
      <c r="VPH31"/>
      <c r="VPI31"/>
      <c r="VPJ31"/>
      <c r="VPK31"/>
      <c r="VPL31"/>
      <c r="VPM31"/>
      <c r="VPN31"/>
      <c r="VPO31"/>
      <c r="VPP31"/>
      <c r="VPQ31"/>
      <c r="VPR31"/>
      <c r="VPS31"/>
      <c r="VPT31"/>
      <c r="VPU31"/>
      <c r="VPV31"/>
      <c r="VPW31"/>
      <c r="VPX31"/>
      <c r="VPY31"/>
      <c r="VPZ31"/>
      <c r="VQA31"/>
      <c r="VQB31"/>
      <c r="VQC31"/>
      <c r="VQD31"/>
      <c r="VQE31"/>
      <c r="VQF31"/>
      <c r="VQG31"/>
      <c r="VQH31"/>
      <c r="VQI31"/>
      <c r="VQJ31"/>
      <c r="VQK31"/>
      <c r="VQL31"/>
      <c r="VQM31"/>
      <c r="VQN31"/>
      <c r="VQO31"/>
      <c r="VQP31"/>
      <c r="VQQ31"/>
      <c r="VQR31"/>
      <c r="VQS31"/>
      <c r="VQT31"/>
      <c r="VQU31"/>
      <c r="VQV31"/>
      <c r="VQW31"/>
      <c r="VQX31"/>
      <c r="VQY31"/>
      <c r="VQZ31"/>
      <c r="VRA31"/>
      <c r="VRB31"/>
      <c r="VRC31"/>
      <c r="VRD31"/>
      <c r="VRE31"/>
      <c r="VRF31"/>
      <c r="VRG31"/>
      <c r="VRH31"/>
      <c r="VRI31"/>
      <c r="VRJ31"/>
      <c r="VRK31"/>
      <c r="VRL31"/>
      <c r="VRM31"/>
      <c r="VRN31"/>
      <c r="VRO31"/>
      <c r="VRP31"/>
      <c r="VRQ31"/>
      <c r="VRR31"/>
      <c r="VRS31"/>
      <c r="VRT31"/>
      <c r="VRU31"/>
      <c r="VRV31"/>
      <c r="VRW31"/>
      <c r="VRX31"/>
      <c r="VRY31"/>
      <c r="VRZ31"/>
      <c r="VSA31"/>
      <c r="VSB31"/>
      <c r="VSC31"/>
      <c r="VSD31"/>
      <c r="VSE31"/>
      <c r="VSF31"/>
      <c r="VSG31"/>
      <c r="VSH31"/>
      <c r="VSI31"/>
      <c r="VSJ31"/>
      <c r="VSK31"/>
      <c r="VSL31"/>
      <c r="VSM31"/>
      <c r="VSN31"/>
      <c r="VSO31"/>
      <c r="VSP31"/>
      <c r="VSQ31"/>
      <c r="VSR31"/>
      <c r="VSS31"/>
      <c r="VST31"/>
      <c r="VSU31"/>
      <c r="VSV31"/>
      <c r="VSW31"/>
      <c r="VSX31"/>
      <c r="VSY31"/>
      <c r="VSZ31"/>
      <c r="VTA31"/>
      <c r="VTB31"/>
      <c r="VTC31"/>
      <c r="VTD31"/>
      <c r="VTE31"/>
      <c r="VTF31"/>
      <c r="VTG31"/>
      <c r="VTH31"/>
      <c r="VTI31"/>
      <c r="VTJ31"/>
      <c r="VTK31"/>
      <c r="VTL31"/>
      <c r="VTM31"/>
      <c r="VTN31"/>
      <c r="VTO31"/>
      <c r="VTP31"/>
      <c r="VTQ31"/>
      <c r="VTR31"/>
      <c r="VTS31"/>
      <c r="VTT31"/>
      <c r="VTU31"/>
      <c r="VTV31"/>
      <c r="VTW31"/>
      <c r="VTX31"/>
      <c r="VTY31"/>
      <c r="VTZ31"/>
      <c r="VUA31"/>
      <c r="VUB31"/>
      <c r="VUC31"/>
      <c r="VUD31"/>
      <c r="VUE31"/>
      <c r="VUF31"/>
      <c r="VUG31"/>
      <c r="VUH31"/>
      <c r="VUI31"/>
      <c r="VUJ31"/>
      <c r="VUK31"/>
      <c r="VUL31"/>
      <c r="VUM31"/>
      <c r="VUN31"/>
      <c r="VUO31"/>
      <c r="VUP31"/>
      <c r="VUQ31"/>
      <c r="VUR31"/>
      <c r="VUS31"/>
      <c r="VUT31"/>
      <c r="VUU31"/>
      <c r="VUV31"/>
      <c r="VUW31"/>
      <c r="VUX31"/>
      <c r="VUY31"/>
      <c r="VUZ31"/>
      <c r="VVA31"/>
      <c r="VVB31"/>
      <c r="VVC31"/>
      <c r="VVD31"/>
      <c r="VVE31"/>
      <c r="VVF31"/>
      <c r="VVG31"/>
      <c r="VVH31"/>
      <c r="VVI31"/>
      <c r="VVJ31"/>
      <c r="VVK31"/>
      <c r="VVL31"/>
      <c r="VVM31"/>
      <c r="VVN31"/>
      <c r="VVO31"/>
      <c r="VVP31"/>
      <c r="VVQ31"/>
      <c r="VVR31"/>
      <c r="VVS31"/>
      <c r="VVT31"/>
      <c r="VVU31"/>
      <c r="VVV31"/>
      <c r="VVW31"/>
      <c r="VVX31"/>
      <c r="VVY31"/>
      <c r="VVZ31"/>
      <c r="VWA31"/>
      <c r="VWB31"/>
      <c r="VWC31"/>
      <c r="VWD31"/>
      <c r="VWE31"/>
      <c r="VWF31"/>
      <c r="VWG31"/>
      <c r="VWH31"/>
      <c r="VWI31"/>
      <c r="VWJ31"/>
      <c r="VWK31"/>
      <c r="VWL31"/>
      <c r="VWM31"/>
      <c r="VWN31"/>
      <c r="VWO31"/>
      <c r="VWP31"/>
      <c r="VWQ31"/>
      <c r="VWR31"/>
      <c r="VWS31"/>
      <c r="VWT31"/>
      <c r="VWU31"/>
      <c r="VWV31"/>
      <c r="VWW31"/>
      <c r="VWX31"/>
      <c r="VWY31"/>
      <c r="VWZ31"/>
      <c r="VXA31"/>
      <c r="VXB31"/>
      <c r="VXC31"/>
      <c r="VXD31"/>
      <c r="VXE31"/>
      <c r="VXF31"/>
      <c r="VXG31"/>
      <c r="VXH31"/>
      <c r="VXI31"/>
      <c r="VXJ31"/>
      <c r="VXK31"/>
      <c r="VXL31"/>
      <c r="VXM31"/>
      <c r="VXN31"/>
      <c r="VXO31"/>
      <c r="VXP31"/>
      <c r="VXQ31"/>
      <c r="VXR31"/>
      <c r="VXS31"/>
      <c r="VXT31"/>
      <c r="VXU31"/>
      <c r="VXV31"/>
      <c r="VXW31"/>
      <c r="VXX31"/>
      <c r="VXY31"/>
      <c r="VXZ31"/>
      <c r="VYA31"/>
      <c r="VYB31"/>
      <c r="VYC31"/>
      <c r="VYD31"/>
      <c r="VYE31"/>
      <c r="VYF31"/>
      <c r="VYG31"/>
      <c r="VYH31"/>
      <c r="VYI31"/>
      <c r="VYJ31"/>
      <c r="VYK31"/>
      <c r="VYL31"/>
      <c r="VYM31"/>
      <c r="VYN31"/>
      <c r="VYO31"/>
      <c r="VYP31"/>
      <c r="VYQ31"/>
      <c r="VYR31"/>
      <c r="VYS31"/>
      <c r="VYT31"/>
      <c r="VYU31"/>
      <c r="VYV31"/>
      <c r="VYW31"/>
      <c r="VYX31"/>
      <c r="VYY31"/>
      <c r="VYZ31"/>
      <c r="VZA31"/>
      <c r="VZB31"/>
      <c r="VZC31"/>
      <c r="VZD31"/>
      <c r="VZE31"/>
      <c r="VZF31"/>
      <c r="VZG31"/>
      <c r="VZH31"/>
      <c r="VZI31"/>
      <c r="VZJ31"/>
      <c r="VZK31"/>
      <c r="VZL31"/>
      <c r="VZM31"/>
      <c r="VZN31"/>
      <c r="VZO31"/>
      <c r="VZP31"/>
      <c r="VZQ31"/>
      <c r="VZR31"/>
      <c r="VZS31"/>
      <c r="VZT31"/>
      <c r="VZU31"/>
      <c r="VZV31"/>
      <c r="VZW31"/>
      <c r="VZX31"/>
      <c r="VZY31"/>
      <c r="VZZ31"/>
      <c r="WAA31"/>
      <c r="WAB31"/>
      <c r="WAC31"/>
      <c r="WAD31"/>
      <c r="WAE31"/>
      <c r="WAF31"/>
      <c r="WAG31"/>
      <c r="WAH31"/>
      <c r="WAI31"/>
      <c r="WAJ31"/>
      <c r="WAK31"/>
      <c r="WAL31"/>
      <c r="WAM31"/>
      <c r="WAN31"/>
      <c r="WAO31"/>
      <c r="WAP31"/>
      <c r="WAQ31"/>
      <c r="WAR31"/>
      <c r="WAS31"/>
      <c r="WAT31"/>
      <c r="WAU31"/>
      <c r="WAV31"/>
      <c r="WAW31"/>
      <c r="WAX31"/>
      <c r="WAY31"/>
      <c r="WAZ31"/>
      <c r="WBA31"/>
      <c r="WBB31"/>
      <c r="WBC31"/>
      <c r="WBD31"/>
      <c r="WBE31"/>
      <c r="WBF31"/>
      <c r="WBG31"/>
      <c r="WBH31"/>
      <c r="WBI31"/>
      <c r="WBJ31"/>
      <c r="WBK31"/>
      <c r="WBL31"/>
      <c r="WBM31"/>
      <c r="WBN31"/>
      <c r="WBO31"/>
      <c r="WBP31"/>
      <c r="WBQ31"/>
      <c r="WBR31"/>
      <c r="WBS31"/>
      <c r="WBT31"/>
      <c r="WBU31"/>
      <c r="WBV31"/>
      <c r="WBW31"/>
      <c r="WBX31"/>
      <c r="WBY31"/>
      <c r="WBZ31"/>
      <c r="WCA31"/>
      <c r="WCB31"/>
      <c r="WCC31"/>
      <c r="WCD31"/>
      <c r="WCE31"/>
      <c r="WCF31"/>
      <c r="WCG31"/>
      <c r="WCH31"/>
      <c r="WCI31"/>
      <c r="WCJ31"/>
      <c r="WCK31"/>
      <c r="WCL31"/>
      <c r="WCM31"/>
      <c r="WCN31"/>
      <c r="WCO31"/>
      <c r="WCP31"/>
      <c r="WCQ31"/>
      <c r="WCR31"/>
      <c r="WCS31"/>
      <c r="WCT31"/>
      <c r="WCU31"/>
      <c r="WCV31"/>
      <c r="WCW31"/>
      <c r="WCX31"/>
      <c r="WCY31"/>
      <c r="WCZ31"/>
      <c r="WDA31"/>
      <c r="WDB31"/>
      <c r="WDC31"/>
      <c r="WDD31"/>
      <c r="WDE31"/>
      <c r="WDF31"/>
      <c r="WDG31"/>
      <c r="WDH31"/>
      <c r="WDI31"/>
      <c r="WDJ31"/>
      <c r="WDK31"/>
      <c r="WDL31"/>
      <c r="WDM31"/>
      <c r="WDN31"/>
      <c r="WDO31"/>
      <c r="WDP31"/>
      <c r="WDQ31"/>
      <c r="WDR31"/>
      <c r="WDS31"/>
      <c r="WDT31"/>
      <c r="WDU31"/>
      <c r="WDV31"/>
      <c r="WDW31"/>
      <c r="WDX31"/>
      <c r="WDY31"/>
      <c r="WDZ31"/>
      <c r="WEA31"/>
      <c r="WEB31"/>
      <c r="WEC31"/>
      <c r="WED31"/>
      <c r="WEE31"/>
      <c r="WEF31"/>
      <c r="WEG31"/>
      <c r="WEH31"/>
      <c r="WEI31"/>
      <c r="WEJ31"/>
      <c r="WEK31"/>
      <c r="WEL31"/>
      <c r="WEM31"/>
      <c r="WEN31"/>
      <c r="WEO31"/>
      <c r="WEP31"/>
      <c r="WEQ31"/>
      <c r="WER31"/>
      <c r="WES31"/>
      <c r="WET31"/>
      <c r="WEU31"/>
      <c r="WEV31"/>
      <c r="WEW31"/>
      <c r="WEX31"/>
      <c r="WEY31"/>
      <c r="WEZ31"/>
      <c r="WFA31"/>
      <c r="WFB31"/>
      <c r="WFC31"/>
      <c r="WFD31"/>
      <c r="WFE31"/>
      <c r="WFF31"/>
      <c r="WFG31"/>
      <c r="WFH31"/>
      <c r="WFI31"/>
      <c r="WFJ31"/>
      <c r="WFK31"/>
      <c r="WFL31"/>
      <c r="WFM31"/>
      <c r="WFN31"/>
      <c r="WFO31"/>
      <c r="WFP31"/>
      <c r="WFQ31"/>
      <c r="WFR31"/>
      <c r="WFS31"/>
      <c r="WFT31"/>
      <c r="WFU31"/>
      <c r="WFV31"/>
      <c r="WFW31"/>
      <c r="WFX31"/>
      <c r="WFY31"/>
      <c r="WFZ31"/>
      <c r="WGA31"/>
      <c r="WGB31"/>
      <c r="WGC31"/>
      <c r="WGD31"/>
      <c r="WGE31"/>
      <c r="WGF31"/>
      <c r="WGG31"/>
      <c r="WGH31"/>
      <c r="WGI31"/>
      <c r="WGJ31"/>
      <c r="WGK31"/>
      <c r="WGL31"/>
      <c r="WGM31"/>
      <c r="WGN31"/>
      <c r="WGO31"/>
      <c r="WGP31"/>
      <c r="WGQ31"/>
      <c r="WGR31"/>
      <c r="WGS31"/>
      <c r="WGT31"/>
      <c r="WGU31"/>
      <c r="WGV31"/>
      <c r="WGW31"/>
      <c r="WGX31"/>
      <c r="WGY31"/>
      <c r="WGZ31"/>
      <c r="WHA31"/>
      <c r="WHB31"/>
      <c r="WHC31"/>
      <c r="WHD31"/>
      <c r="WHE31"/>
      <c r="WHF31"/>
      <c r="WHG31"/>
      <c r="WHH31"/>
      <c r="WHI31"/>
      <c r="WHJ31"/>
      <c r="WHK31"/>
      <c r="WHL31"/>
      <c r="WHM31"/>
      <c r="WHN31"/>
      <c r="WHO31"/>
      <c r="WHP31"/>
      <c r="WHQ31"/>
      <c r="WHR31"/>
      <c r="WHS31"/>
      <c r="WHT31"/>
      <c r="WHU31"/>
      <c r="WHV31"/>
      <c r="WHW31"/>
      <c r="WHX31"/>
      <c r="WHY31"/>
      <c r="WHZ31"/>
      <c r="WIA31"/>
      <c r="WIB31"/>
      <c r="WIC31"/>
      <c r="WID31"/>
      <c r="WIE31"/>
      <c r="WIF31"/>
      <c r="WIG31"/>
      <c r="WIH31"/>
      <c r="WII31"/>
      <c r="WIJ31"/>
      <c r="WIK31"/>
      <c r="WIL31"/>
      <c r="WIM31"/>
      <c r="WIN31"/>
      <c r="WIO31"/>
      <c r="WIP31"/>
      <c r="WIQ31"/>
      <c r="WIR31"/>
      <c r="WIS31"/>
      <c r="WIT31"/>
      <c r="WIU31"/>
      <c r="WIV31"/>
      <c r="WIW31"/>
      <c r="WIX31"/>
      <c r="WIY31"/>
      <c r="WIZ31"/>
      <c r="WJA31"/>
      <c r="WJB31"/>
      <c r="WJC31"/>
      <c r="WJD31"/>
      <c r="WJE31"/>
      <c r="WJF31"/>
      <c r="WJG31"/>
      <c r="WJH31"/>
      <c r="WJI31"/>
      <c r="WJJ31"/>
      <c r="WJK31"/>
      <c r="WJL31"/>
      <c r="WJM31"/>
      <c r="WJN31"/>
      <c r="WJO31"/>
      <c r="WJP31"/>
      <c r="WJQ31"/>
      <c r="WJR31"/>
      <c r="WJS31"/>
      <c r="WJT31"/>
      <c r="WJU31"/>
      <c r="WJV31"/>
      <c r="WJW31"/>
      <c r="WJX31"/>
      <c r="WJY31"/>
      <c r="WJZ31"/>
      <c r="WKA31"/>
      <c r="WKB31"/>
      <c r="WKC31"/>
      <c r="WKD31"/>
      <c r="WKE31"/>
      <c r="WKF31"/>
      <c r="WKG31"/>
      <c r="WKH31"/>
      <c r="WKI31"/>
      <c r="WKJ31"/>
      <c r="WKK31"/>
      <c r="WKL31"/>
      <c r="WKM31"/>
      <c r="WKN31"/>
      <c r="WKO31"/>
      <c r="WKP31"/>
      <c r="WKQ31"/>
      <c r="WKR31"/>
      <c r="WKS31"/>
      <c r="WKT31"/>
      <c r="WKU31"/>
      <c r="WKV31"/>
      <c r="WKW31"/>
      <c r="WKX31"/>
      <c r="WKY31"/>
      <c r="WKZ31"/>
      <c r="WLA31"/>
      <c r="WLB31"/>
      <c r="WLC31"/>
      <c r="WLD31"/>
      <c r="WLE31"/>
      <c r="WLF31"/>
      <c r="WLG31"/>
      <c r="WLH31"/>
      <c r="WLI31"/>
      <c r="WLJ31"/>
      <c r="WLK31"/>
      <c r="WLL31"/>
      <c r="WLM31"/>
      <c r="WLN31"/>
      <c r="WLO31"/>
      <c r="WLP31"/>
      <c r="WLQ31"/>
      <c r="WLR31"/>
      <c r="WLS31"/>
      <c r="WLT31"/>
      <c r="WLU31"/>
      <c r="WLV31"/>
      <c r="WLW31"/>
      <c r="WLX31"/>
      <c r="WLY31"/>
      <c r="WLZ31"/>
      <c r="WMA31"/>
      <c r="WMB31"/>
      <c r="WMC31"/>
      <c r="WMD31"/>
      <c r="WME31"/>
      <c r="WMF31"/>
      <c r="WMG31"/>
      <c r="WMH31"/>
      <c r="WMI31"/>
      <c r="WMJ31"/>
      <c r="WMK31"/>
      <c r="WML31"/>
      <c r="WMM31"/>
      <c r="WMN31"/>
      <c r="WMO31"/>
      <c r="WMP31"/>
      <c r="WMQ31"/>
      <c r="WMR31"/>
      <c r="WMS31"/>
      <c r="WMT31"/>
      <c r="WMU31"/>
      <c r="WMV31"/>
      <c r="WMW31"/>
      <c r="WMX31"/>
      <c r="WMY31"/>
      <c r="WMZ31"/>
      <c r="WNA31"/>
      <c r="WNB31"/>
      <c r="WNC31"/>
      <c r="WND31"/>
      <c r="WNE31"/>
      <c r="WNF31"/>
      <c r="WNG31"/>
      <c r="WNH31"/>
      <c r="WNI31"/>
      <c r="WNJ31"/>
      <c r="WNK31"/>
      <c r="WNL31"/>
      <c r="WNM31"/>
      <c r="WNN31"/>
      <c r="WNO31"/>
      <c r="WNP31"/>
      <c r="WNQ31"/>
      <c r="WNR31"/>
      <c r="WNS31"/>
      <c r="WNT31"/>
      <c r="WNU31"/>
      <c r="WNV31"/>
      <c r="WNW31"/>
      <c r="WNX31"/>
      <c r="WNY31"/>
      <c r="WNZ31"/>
      <c r="WOA31"/>
      <c r="WOB31"/>
      <c r="WOC31"/>
      <c r="WOD31"/>
      <c r="WOE31"/>
      <c r="WOF31"/>
      <c r="WOG31"/>
      <c r="WOH31"/>
      <c r="WOI31"/>
      <c r="WOJ31"/>
      <c r="WOK31"/>
      <c r="WOL31"/>
      <c r="WOM31"/>
      <c r="WON31"/>
      <c r="WOO31"/>
      <c r="WOP31"/>
      <c r="WOQ31"/>
      <c r="WOR31"/>
      <c r="WOS31"/>
      <c r="WOT31"/>
      <c r="WOU31"/>
      <c r="WOV31"/>
      <c r="WOW31"/>
      <c r="WOX31"/>
      <c r="WOY31"/>
      <c r="WOZ31"/>
      <c r="WPA31"/>
      <c r="WPB31"/>
      <c r="WPC31"/>
      <c r="WPD31"/>
      <c r="WPE31"/>
      <c r="WPF31"/>
      <c r="WPG31"/>
      <c r="WPH31"/>
      <c r="WPI31"/>
      <c r="WPJ31"/>
      <c r="WPK31"/>
      <c r="WPL31"/>
      <c r="WPM31"/>
      <c r="WPN31"/>
      <c r="WPO31"/>
      <c r="WPP31"/>
      <c r="WPQ31"/>
      <c r="WPR31"/>
      <c r="WPS31"/>
      <c r="WPT31"/>
      <c r="WPU31"/>
      <c r="WPV31"/>
      <c r="WPW31"/>
      <c r="WPX31"/>
      <c r="WPY31"/>
      <c r="WPZ31"/>
      <c r="WQA31"/>
      <c r="WQB31"/>
      <c r="WQC31"/>
      <c r="WQD31"/>
      <c r="WQE31"/>
      <c r="WQF31"/>
      <c r="WQG31"/>
      <c r="WQH31"/>
      <c r="WQI31"/>
      <c r="WQJ31"/>
      <c r="WQK31"/>
      <c r="WQL31"/>
      <c r="WQM31"/>
      <c r="WQN31"/>
      <c r="WQO31"/>
      <c r="WQP31"/>
      <c r="WQQ31"/>
      <c r="WQR31"/>
      <c r="WQS31"/>
      <c r="WQT31"/>
      <c r="WQU31"/>
      <c r="WQV31"/>
      <c r="WQW31"/>
      <c r="WQX31"/>
      <c r="WQY31"/>
      <c r="WQZ31"/>
      <c r="WRA31"/>
      <c r="WRB31"/>
      <c r="WRC31"/>
      <c r="WRD31"/>
      <c r="WRE31"/>
      <c r="WRF31"/>
      <c r="WRG31"/>
      <c r="WRH31"/>
      <c r="WRI31"/>
      <c r="WRJ31"/>
      <c r="WRK31"/>
      <c r="WRL31"/>
      <c r="WRM31"/>
      <c r="WRN31"/>
      <c r="WRO31"/>
      <c r="WRP31"/>
      <c r="WRQ31"/>
      <c r="WRR31"/>
      <c r="WRS31"/>
      <c r="WRT31"/>
      <c r="WRU31"/>
      <c r="WRV31"/>
      <c r="WRW31"/>
      <c r="WRX31"/>
      <c r="WRY31"/>
      <c r="WRZ31"/>
      <c r="WSA31"/>
      <c r="WSB31"/>
      <c r="WSC31"/>
      <c r="WSD31"/>
      <c r="WSE31"/>
      <c r="WSF31"/>
      <c r="WSG31"/>
      <c r="WSH31"/>
      <c r="WSI31"/>
      <c r="WSJ31"/>
      <c r="WSK31"/>
      <c r="WSL31"/>
      <c r="WSM31"/>
      <c r="WSN31"/>
      <c r="WSO31"/>
      <c r="WSP31"/>
      <c r="WSQ31"/>
      <c r="WSR31"/>
      <c r="WSS31"/>
      <c r="WST31"/>
      <c r="WSU31"/>
      <c r="WSV31"/>
      <c r="WSW31"/>
      <c r="WSX31"/>
      <c r="WSY31"/>
      <c r="WSZ31"/>
      <c r="WTA31"/>
      <c r="WTB31"/>
      <c r="WTC31"/>
      <c r="WTD31"/>
      <c r="WTE31"/>
      <c r="WTF31"/>
      <c r="WTG31"/>
      <c r="WTH31"/>
      <c r="WTI31"/>
      <c r="WTJ31"/>
      <c r="WTK31"/>
      <c r="WTL31"/>
      <c r="WTM31"/>
      <c r="WTN31"/>
      <c r="WTO31"/>
      <c r="WTP31"/>
      <c r="WTQ31"/>
      <c r="WTR31"/>
      <c r="WTS31"/>
      <c r="WTT31"/>
      <c r="WTU31"/>
      <c r="WTV31"/>
      <c r="WTW31"/>
      <c r="WTX31"/>
      <c r="WTY31"/>
      <c r="WTZ31"/>
      <c r="WUA31"/>
      <c r="WUB31"/>
      <c r="WUC31"/>
      <c r="WUD31"/>
      <c r="WUE31"/>
      <c r="WUF31"/>
      <c r="WUG31"/>
      <c r="WUH31"/>
      <c r="WUI31"/>
      <c r="WUJ31"/>
      <c r="WUK31"/>
      <c r="WUL31"/>
      <c r="WUM31"/>
      <c r="WUN31"/>
      <c r="WUO31"/>
      <c r="WUP31"/>
      <c r="WUQ31"/>
      <c r="WUR31"/>
      <c r="WUS31"/>
      <c r="WUT31"/>
      <c r="WUU31"/>
      <c r="WUV31"/>
      <c r="WUW31"/>
      <c r="WUX31"/>
      <c r="WUY31"/>
      <c r="WUZ31"/>
      <c r="WVA31"/>
      <c r="WVB31"/>
      <c r="WVC31"/>
      <c r="WVD31"/>
      <c r="WVE31"/>
      <c r="WVF31"/>
      <c r="WVG31"/>
      <c r="WVH31"/>
      <c r="WVI31"/>
      <c r="WVJ31"/>
      <c r="WVK31"/>
      <c r="WVL31"/>
      <c r="WVM31"/>
      <c r="WVN31"/>
      <c r="WVO31"/>
      <c r="WVP31"/>
      <c r="WVQ31"/>
      <c r="WVR31"/>
      <c r="WVS31"/>
      <c r="WVT31"/>
      <c r="WVU31"/>
      <c r="WVV31"/>
      <c r="WVW31"/>
      <c r="WVX31"/>
      <c r="WVY31"/>
      <c r="WVZ31"/>
      <c r="WWA31"/>
      <c r="WWB31"/>
      <c r="WWC31"/>
      <c r="WWD31"/>
      <c r="WWE31"/>
      <c r="WWF31"/>
      <c r="WWG31"/>
      <c r="WWH31"/>
      <c r="WWI31"/>
      <c r="WWJ31"/>
      <c r="WWK31"/>
      <c r="WWL31"/>
      <c r="WWM31"/>
      <c r="WWN31"/>
      <c r="WWO31"/>
      <c r="WWP31"/>
      <c r="WWQ31"/>
      <c r="WWR31"/>
      <c r="WWS31"/>
      <c r="WWT31"/>
      <c r="WWU31"/>
      <c r="WWV31"/>
      <c r="WWW31"/>
      <c r="WWX31"/>
      <c r="WWY31"/>
      <c r="WWZ31"/>
      <c r="WXA31"/>
      <c r="WXB31"/>
      <c r="WXC31"/>
      <c r="WXD31"/>
      <c r="WXE31"/>
      <c r="WXF31"/>
      <c r="WXG31"/>
      <c r="WXH31"/>
      <c r="WXI31"/>
      <c r="WXJ31"/>
      <c r="WXK31"/>
      <c r="WXL31"/>
      <c r="WXM31"/>
      <c r="WXN31"/>
      <c r="WXO31"/>
      <c r="WXP31"/>
      <c r="WXQ31"/>
      <c r="WXR31"/>
      <c r="WXS31"/>
      <c r="WXT31"/>
      <c r="WXU31"/>
      <c r="WXV31"/>
      <c r="WXW31"/>
      <c r="WXX31"/>
      <c r="WXY31"/>
      <c r="WXZ31"/>
      <c r="WYA31"/>
      <c r="WYB31"/>
      <c r="WYC31"/>
      <c r="WYD31"/>
      <c r="WYE31"/>
      <c r="WYF31"/>
      <c r="WYG31"/>
      <c r="WYH31"/>
      <c r="WYI31"/>
      <c r="WYJ31"/>
      <c r="WYK31"/>
      <c r="WYL31"/>
      <c r="WYM31"/>
      <c r="WYN31"/>
      <c r="WYO31"/>
      <c r="WYP31"/>
      <c r="WYQ31"/>
      <c r="WYR31"/>
      <c r="WYS31"/>
      <c r="WYT31"/>
      <c r="WYU31"/>
      <c r="WYV31"/>
      <c r="WYW31"/>
      <c r="WYX31"/>
      <c r="WYY31"/>
      <c r="WYZ31"/>
      <c r="WZA31"/>
      <c r="WZB31"/>
      <c r="WZC31"/>
      <c r="WZD31"/>
      <c r="WZE31"/>
      <c r="WZF31"/>
      <c r="WZG31"/>
      <c r="WZH31"/>
      <c r="WZI31"/>
      <c r="WZJ31"/>
      <c r="WZK31"/>
      <c r="WZL31"/>
      <c r="WZM31"/>
      <c r="WZN31"/>
      <c r="WZO31"/>
      <c r="WZP31"/>
      <c r="WZQ31"/>
      <c r="WZR31"/>
      <c r="WZS31"/>
      <c r="WZT31"/>
      <c r="WZU31"/>
      <c r="WZV31"/>
      <c r="WZW31"/>
      <c r="WZX31"/>
      <c r="WZY31"/>
      <c r="WZZ31"/>
      <c r="XAA31"/>
      <c r="XAB31"/>
      <c r="XAC31"/>
      <c r="XAD31"/>
      <c r="XAE31"/>
      <c r="XAF31"/>
      <c r="XAG31"/>
      <c r="XAH31"/>
      <c r="XAI31"/>
      <c r="XAJ31"/>
      <c r="XAK31"/>
      <c r="XAL31"/>
      <c r="XAM31"/>
      <c r="XAN31"/>
      <c r="XAO31"/>
      <c r="XAP31"/>
      <c r="XAQ31"/>
      <c r="XAR31"/>
      <c r="XAS31"/>
      <c r="XAT31"/>
      <c r="XAU31"/>
      <c r="XAV31"/>
      <c r="XAW31"/>
      <c r="XAX31"/>
      <c r="XAY31"/>
      <c r="XAZ31"/>
      <c r="XBA31"/>
      <c r="XBB31"/>
      <c r="XBC31"/>
      <c r="XBD31"/>
      <c r="XBE31"/>
      <c r="XBF31"/>
      <c r="XBG31"/>
      <c r="XBH31"/>
      <c r="XBI31"/>
      <c r="XBJ31"/>
      <c r="XBK31"/>
      <c r="XBL31"/>
      <c r="XBM31"/>
      <c r="XBN31"/>
      <c r="XBO31"/>
      <c r="XBP31"/>
      <c r="XBQ31"/>
      <c r="XBR31"/>
      <c r="XBS31"/>
      <c r="XBT31"/>
      <c r="XBU31"/>
      <c r="XBV31"/>
      <c r="XBW31"/>
      <c r="XBX31"/>
      <c r="XBY31"/>
      <c r="XBZ31"/>
      <c r="XCA31"/>
      <c r="XCB31"/>
      <c r="XCC31"/>
      <c r="XCD31"/>
      <c r="XCE31"/>
      <c r="XCF31"/>
      <c r="XCG31"/>
      <c r="XCH31"/>
      <c r="XCI31"/>
      <c r="XCJ31"/>
      <c r="XCK31"/>
      <c r="XCL31"/>
      <c r="XCM31"/>
      <c r="XCN31"/>
      <c r="XCO31"/>
      <c r="XCP31"/>
      <c r="XCQ31"/>
      <c r="XCR31"/>
      <c r="XCS31"/>
      <c r="XCT31"/>
      <c r="XCU31"/>
      <c r="XCV31"/>
      <c r="XCW31"/>
      <c r="XCX31"/>
      <c r="XCY31"/>
      <c r="XCZ31"/>
      <c r="XDA31"/>
      <c r="XDB31"/>
      <c r="XDC31"/>
      <c r="XDD31"/>
      <c r="XDE31"/>
      <c r="XDF31"/>
      <c r="XDG31"/>
      <c r="XDH31"/>
      <c r="XDI31"/>
      <c r="XDJ31"/>
      <c r="XDK31"/>
      <c r="XDL31"/>
      <c r="XDM31"/>
      <c r="XDN31"/>
      <c r="XDO31"/>
      <c r="XDP31"/>
      <c r="XDQ31"/>
      <c r="XDR31"/>
      <c r="XDS31"/>
      <c r="XDT31"/>
      <c r="XDU31"/>
      <c r="XDV31"/>
      <c r="XDW31"/>
      <c r="XDX31"/>
      <c r="XDY31"/>
      <c r="XDZ31"/>
    </row>
    <row r="32" spans="1:16354">
      <c r="A32" s="102"/>
      <c r="B32" s="107" t="s">
        <v>8</v>
      </c>
      <c r="C32" s="387">
        <f t="shared" si="8"/>
        <v>0</v>
      </c>
      <c r="D32" s="110"/>
      <c r="E32" s="110"/>
      <c r="F32" s="110"/>
      <c r="G32" s="110"/>
      <c r="H32" s="110"/>
      <c r="I32" s="110"/>
      <c r="J32" s="110"/>
      <c r="K32" s="110"/>
      <c r="L32" s="110"/>
      <c r="M32" s="122"/>
      <c r="N32" s="110"/>
      <c r="O32" s="102"/>
      <c r="P32" s="102"/>
      <c r="Q32" s="387">
        <f t="shared" si="10"/>
        <v>0</v>
      </c>
      <c r="R32" s="110"/>
      <c r="S32" s="110"/>
      <c r="T32" s="110"/>
      <c r="U32" s="110"/>
      <c r="V32" s="110"/>
      <c r="W32" s="110"/>
      <c r="X32" s="110"/>
      <c r="Y32" s="110"/>
      <c r="Z32" s="110"/>
      <c r="AA32" s="122"/>
      <c r="AB32" s="110"/>
      <c r="AP32" s="4"/>
      <c r="AQ32" s="4"/>
      <c r="AR32" s="4"/>
      <c r="AS32" s="4"/>
      <c r="AT32" s="4"/>
      <c r="AU32" s="4"/>
      <c r="AV32" s="4"/>
      <c r="AW32" s="4"/>
      <c r="AX32" s="4"/>
      <c r="AY32" s="4"/>
      <c r="AZ32" s="4"/>
      <c r="BA32" s="4"/>
      <c r="BB32" s="4"/>
      <c r="BC32" s="4"/>
      <c r="BD32" s="4"/>
      <c r="BE32" s="4"/>
      <c r="BF32" s="4"/>
      <c r="BG32" s="4"/>
      <c r="BH32" s="4"/>
      <c r="BI32" s="4"/>
      <c r="BJ32" s="4"/>
      <c r="BK32" s="4"/>
      <c r="BL32" s="4"/>
      <c r="BM32" s="4"/>
      <c r="BN32" s="4"/>
      <c r="BO32" s="4"/>
      <c r="BP32" s="4"/>
      <c r="BQ32" s="4"/>
      <c r="BR32" s="4"/>
      <c r="BS32" s="4"/>
      <c r="BT32" s="4"/>
      <c r="BU32" s="4"/>
      <c r="BV32" s="4"/>
      <c r="BW32" s="4"/>
      <c r="BX32" s="4"/>
      <c r="BY32" s="4"/>
      <c r="BZ32" s="4"/>
      <c r="CA32" s="4"/>
      <c r="CB32" s="4"/>
      <c r="CC32" s="4"/>
      <c r="CD32" s="4"/>
      <c r="CE32" s="4"/>
      <c r="CF32" s="4"/>
      <c r="CG32" s="4"/>
      <c r="CH32" s="4"/>
      <c r="CI32" s="4"/>
      <c r="CJ32" s="4"/>
      <c r="CK32" s="4"/>
      <c r="CL32" s="4"/>
      <c r="CM32" s="4"/>
      <c r="CN32" s="4"/>
      <c r="CO32" s="4"/>
      <c r="CP32" s="4"/>
      <c r="CQ32" s="4"/>
      <c r="CR32" s="4"/>
      <c r="CS32" s="4"/>
      <c r="CT32" s="4"/>
      <c r="CU32" s="4"/>
      <c r="CV32" s="4"/>
      <c r="CW32" s="4"/>
      <c r="CX32" s="4"/>
      <c r="CY32" s="4"/>
      <c r="CZ32" s="4"/>
      <c r="DA32" s="4"/>
      <c r="DB32" s="4"/>
      <c r="DC32" s="4"/>
      <c r="DD32" s="4"/>
      <c r="DE32" s="4"/>
      <c r="DF32" s="4"/>
      <c r="DG32" s="4"/>
      <c r="DH32" s="4"/>
      <c r="DI32" s="4"/>
      <c r="DJ32" s="4"/>
      <c r="DK32" s="4"/>
      <c r="DL32" s="4"/>
      <c r="DM32" s="4"/>
      <c r="DN32" s="4"/>
      <c r="DO32" s="4"/>
      <c r="DP32" s="4"/>
      <c r="DQ32" s="4"/>
      <c r="DR32" s="4"/>
      <c r="DS32" s="4"/>
      <c r="DT32" s="4"/>
      <c r="DU32" s="4"/>
      <c r="DV32" s="4"/>
      <c r="DW32" s="4"/>
      <c r="DX32" s="4"/>
      <c r="DY32" s="4"/>
      <c r="DZ32" s="4"/>
      <c r="EA32" s="4"/>
      <c r="EB32" s="4"/>
      <c r="EC32" s="4"/>
      <c r="ED32" s="4"/>
      <c r="EE32" s="4"/>
      <c r="EF32" s="4"/>
      <c r="EG32" s="4"/>
      <c r="EH32" s="4"/>
      <c r="EI32" s="4"/>
      <c r="EJ32" s="4"/>
      <c r="EK32" s="4"/>
      <c r="EL32" s="4"/>
      <c r="EM32" s="4"/>
      <c r="EN32" s="4"/>
      <c r="EO32" s="4"/>
      <c r="EP32" s="4"/>
      <c r="EQ32" s="4"/>
      <c r="ER32" s="4"/>
      <c r="ES32" s="4"/>
      <c r="ET32" s="4"/>
      <c r="EU32" s="4"/>
      <c r="EV32" s="4"/>
      <c r="EW32" s="4"/>
      <c r="EX32" s="4"/>
      <c r="EY32" s="4"/>
      <c r="EZ32" s="4"/>
      <c r="FA32" s="4"/>
      <c r="FB32" s="4"/>
      <c r="FC32" s="4"/>
      <c r="FD32" s="4"/>
      <c r="FE32" s="4"/>
      <c r="FF32" s="4"/>
      <c r="FG32" s="4"/>
      <c r="FH32" s="4"/>
      <c r="FI32" s="4"/>
      <c r="FJ32" s="4"/>
      <c r="FK32" s="4"/>
      <c r="FL32" s="4"/>
      <c r="FM32" s="4"/>
      <c r="FN32" s="4"/>
      <c r="FO32" s="4"/>
      <c r="FP32" s="4"/>
      <c r="FQ32" s="4"/>
      <c r="FR32" s="4"/>
      <c r="FS32" s="4"/>
      <c r="FT32" s="4"/>
      <c r="FU32" s="4"/>
      <c r="FV32" s="4"/>
      <c r="FW32" s="4"/>
      <c r="FX32" s="4"/>
      <c r="FY32" s="4"/>
      <c r="FZ32" s="4"/>
      <c r="GA32" s="4"/>
      <c r="GB32" s="4"/>
      <c r="GC32" s="4"/>
      <c r="GD32" s="4"/>
      <c r="GE32" s="4"/>
      <c r="GF32" s="4"/>
      <c r="GG32" s="4"/>
      <c r="GH32" s="4"/>
      <c r="GI32" s="4"/>
      <c r="GJ32" s="4"/>
      <c r="GK32" s="4"/>
      <c r="GL32" s="4"/>
      <c r="GM32" s="4"/>
      <c r="GN32" s="4"/>
      <c r="GO32" s="4"/>
      <c r="GP32" s="4"/>
      <c r="GQ32" s="4"/>
      <c r="GR32" s="4"/>
      <c r="GS32" s="4"/>
      <c r="GT32" s="4"/>
      <c r="GU32" s="4"/>
      <c r="GV32" s="4"/>
      <c r="GW32" s="4"/>
      <c r="GX32" s="4"/>
      <c r="GY32" s="4"/>
      <c r="GZ32" s="4"/>
      <c r="HA32" s="4"/>
      <c r="HB32" s="4"/>
      <c r="HC32" s="4"/>
      <c r="HD32" s="4"/>
      <c r="HE32" s="4"/>
      <c r="HF32" s="4"/>
      <c r="HG32" s="4"/>
      <c r="HH32" s="4"/>
      <c r="HI32" s="4"/>
      <c r="HJ32" s="4"/>
      <c r="HK32" s="4"/>
      <c r="HL32" s="4"/>
      <c r="HM32" s="4"/>
      <c r="HN32" s="4"/>
      <c r="HO32" s="4"/>
      <c r="HP32" s="4"/>
      <c r="HQ32" s="4"/>
      <c r="HR32" s="4"/>
      <c r="HS32" s="4"/>
      <c r="HT32" s="4"/>
      <c r="HU32" s="4"/>
      <c r="HV32" s="4"/>
      <c r="HW32" s="4"/>
      <c r="HX32" s="4"/>
      <c r="HY32" s="4"/>
      <c r="HZ32" s="4"/>
      <c r="IA32" s="4"/>
      <c r="IB32" s="4"/>
      <c r="IC32" s="4"/>
      <c r="ID32" s="4"/>
      <c r="IE32" s="4"/>
      <c r="IF32" s="4"/>
      <c r="IG32" s="4"/>
      <c r="IH32" s="4"/>
      <c r="II32" s="4"/>
      <c r="IJ32" s="4"/>
      <c r="IK32" s="4"/>
      <c r="IL32" s="4"/>
      <c r="IM32" s="4"/>
      <c r="IN32" s="4"/>
      <c r="IO32" s="4"/>
      <c r="IP32" s="4"/>
      <c r="IQ32" s="4"/>
      <c r="IR32" s="4"/>
      <c r="IS32" s="4"/>
      <c r="IT32" s="4"/>
      <c r="IU32" s="4"/>
      <c r="IV32" s="4"/>
      <c r="IW32" s="4"/>
      <c r="IX32" s="4"/>
      <c r="IY32" s="4"/>
      <c r="IZ32" s="4"/>
      <c r="JA32" s="4"/>
      <c r="JB32" s="4"/>
      <c r="JC32" s="4"/>
      <c r="JD32" s="4"/>
      <c r="JE32" s="4"/>
      <c r="JF32" s="4"/>
      <c r="JG32" s="4"/>
      <c r="JH32" s="4"/>
      <c r="JI32" s="4"/>
      <c r="JJ32" s="4"/>
      <c r="JK32" s="4"/>
      <c r="JL32" s="4"/>
      <c r="JM32" s="4"/>
      <c r="JN32" s="4"/>
      <c r="JO32" s="4"/>
      <c r="JP32" s="4"/>
      <c r="JQ32" s="4"/>
      <c r="JR32" s="4"/>
      <c r="JS32" s="4"/>
      <c r="JT32" s="4"/>
      <c r="JU32" s="4"/>
      <c r="JV32" s="4"/>
      <c r="JW32" s="4"/>
      <c r="JX32" s="4"/>
      <c r="JY32" s="4"/>
      <c r="JZ32" s="4"/>
      <c r="KA32" s="4"/>
      <c r="KB32" s="4"/>
      <c r="KC32" s="4"/>
      <c r="KD32" s="4"/>
      <c r="KE32" s="4"/>
      <c r="KF32" s="4"/>
      <c r="KG32" s="4"/>
      <c r="KH32" s="4"/>
      <c r="KI32" s="4"/>
      <c r="KJ32" s="4"/>
      <c r="KK32" s="4"/>
      <c r="KL32" s="4"/>
      <c r="KM32" s="4"/>
      <c r="KN32" s="4"/>
      <c r="KO32" s="4"/>
      <c r="KP32" s="4"/>
      <c r="KQ32" s="4"/>
      <c r="KR32" s="4"/>
      <c r="KS32" s="4"/>
      <c r="KT32" s="4"/>
      <c r="KU32" s="4"/>
      <c r="KV32" s="4"/>
      <c r="KW32" s="4"/>
      <c r="KX32" s="4"/>
      <c r="KY32" s="4"/>
      <c r="KZ32" s="4"/>
      <c r="LA32" s="4"/>
      <c r="LB32" s="4"/>
      <c r="LC32" s="4"/>
      <c r="LD32" s="4"/>
      <c r="LE32" s="4"/>
      <c r="LF32" s="4"/>
      <c r="LG32" s="4"/>
      <c r="LH32" s="4"/>
      <c r="LI32" s="4"/>
      <c r="LJ32" s="4"/>
      <c r="LK32" s="4"/>
      <c r="LL32" s="4"/>
      <c r="LM32" s="4"/>
      <c r="LN32" s="4"/>
      <c r="LO32" s="4"/>
      <c r="LP32" s="4"/>
      <c r="LQ32" s="4"/>
      <c r="LR32" s="4"/>
      <c r="LS32" s="4"/>
      <c r="LT32" s="4"/>
      <c r="LU32" s="4"/>
      <c r="LV32" s="4"/>
      <c r="LW32" s="4"/>
      <c r="LX32" s="4"/>
      <c r="LY32" s="4"/>
      <c r="LZ32" s="4"/>
      <c r="MA32" s="4"/>
      <c r="MB32" s="4"/>
      <c r="MC32" s="4"/>
      <c r="MD32" s="4"/>
      <c r="ME32" s="4"/>
      <c r="MF32" s="4"/>
      <c r="MG32" s="4"/>
      <c r="MH32" s="4"/>
      <c r="MI32" s="4"/>
      <c r="MJ32" s="4"/>
      <c r="MK32" s="4"/>
      <c r="ML32" s="4"/>
      <c r="MM32" s="4"/>
      <c r="MN32" s="4"/>
      <c r="MO32" s="4"/>
      <c r="MP32" s="4"/>
      <c r="MQ32" s="4"/>
      <c r="MR32" s="4"/>
      <c r="MS32" s="4"/>
      <c r="MT32" s="4"/>
      <c r="MU32" s="4"/>
      <c r="MV32" s="4"/>
      <c r="MW32" s="4"/>
      <c r="MX32" s="4"/>
      <c r="MY32" s="4"/>
      <c r="MZ32" s="4"/>
      <c r="NA32" s="4"/>
      <c r="NB32" s="4"/>
      <c r="NC32" s="4"/>
      <c r="ND32" s="4"/>
      <c r="NE32" s="4"/>
      <c r="NF32" s="4"/>
      <c r="NG32" s="4"/>
      <c r="NH32" s="4"/>
      <c r="NI32" s="4"/>
      <c r="NJ32" s="4"/>
      <c r="NK32" s="4"/>
      <c r="NL32" s="4"/>
      <c r="NM32" s="4"/>
      <c r="NN32" s="4"/>
      <c r="NO32" s="4"/>
      <c r="NP32" s="4"/>
      <c r="NQ32" s="4"/>
      <c r="NR32" s="4"/>
      <c r="NS32" s="4"/>
      <c r="NT32" s="4"/>
      <c r="NU32" s="4"/>
      <c r="NV32" s="4"/>
      <c r="NW32" s="4"/>
      <c r="NX32" s="4"/>
      <c r="NY32" s="4"/>
      <c r="NZ32" s="4"/>
      <c r="OA32" s="4"/>
      <c r="OB32" s="4"/>
      <c r="OC32" s="4"/>
      <c r="OD32" s="4"/>
      <c r="OE32" s="4"/>
      <c r="OF32" s="4"/>
      <c r="OG32" s="4"/>
      <c r="OH32" s="4"/>
      <c r="OI32" s="4"/>
      <c r="OJ32" s="4"/>
      <c r="OK32" s="4"/>
      <c r="OL32" s="4"/>
      <c r="OM32" s="4"/>
      <c r="ON32" s="4"/>
      <c r="OO32" s="4"/>
      <c r="OP32" s="4"/>
      <c r="OQ32" s="4"/>
      <c r="OR32" s="4"/>
      <c r="OS32" s="4"/>
      <c r="OT32" s="4"/>
      <c r="OU32" s="4"/>
      <c r="OV32" s="4"/>
      <c r="OW32" s="4"/>
      <c r="OX32" s="4"/>
      <c r="OY32" s="4"/>
      <c r="OZ32" s="4"/>
      <c r="PA32" s="4"/>
      <c r="PB32" s="4"/>
      <c r="PC32" s="4"/>
      <c r="PD32" s="4"/>
      <c r="PE32" s="4"/>
      <c r="PF32" s="4"/>
      <c r="PG32" s="4"/>
      <c r="PH32" s="4"/>
      <c r="PI32" s="4"/>
      <c r="PJ32" s="4"/>
      <c r="PK32" s="4"/>
      <c r="PL32" s="4"/>
      <c r="PM32" s="4"/>
      <c r="PN32" s="4"/>
      <c r="PO32" s="4"/>
      <c r="PP32" s="4"/>
      <c r="PQ32" s="4"/>
      <c r="PR32" s="4"/>
      <c r="PS32" s="4"/>
      <c r="PT32" s="4"/>
      <c r="PU32" s="4"/>
      <c r="PV32" s="4"/>
      <c r="PW32" s="4"/>
      <c r="PX32" s="4"/>
      <c r="PY32" s="4"/>
      <c r="PZ32" s="4"/>
      <c r="QA32" s="4"/>
      <c r="QB32" s="4"/>
      <c r="QC32" s="4"/>
      <c r="QD32" s="4"/>
      <c r="QE32" s="4"/>
      <c r="QF32" s="4"/>
      <c r="QG32" s="4"/>
      <c r="QH32" s="4"/>
      <c r="QI32" s="4"/>
      <c r="QJ32" s="4"/>
      <c r="QK32" s="4"/>
      <c r="QL32" s="4"/>
      <c r="QM32" s="4"/>
      <c r="QN32" s="4"/>
      <c r="QO32" s="4"/>
      <c r="QP32" s="4"/>
      <c r="QQ32" s="4"/>
      <c r="QR32" s="4"/>
      <c r="QS32" s="4"/>
      <c r="QT32" s="4"/>
      <c r="QU32" s="4"/>
      <c r="QV32" s="4"/>
      <c r="QW32" s="4"/>
      <c r="QX32" s="4"/>
      <c r="QY32" s="4"/>
      <c r="QZ32" s="4"/>
      <c r="RA32" s="4"/>
      <c r="RB32" s="4"/>
      <c r="RC32" s="4"/>
      <c r="RD32" s="4"/>
      <c r="RE32" s="4"/>
      <c r="RF32" s="4"/>
      <c r="RG32" s="4"/>
      <c r="RH32" s="4"/>
      <c r="RI32" s="4"/>
      <c r="RJ32" s="4"/>
      <c r="RK32" s="4"/>
      <c r="RL32" s="4"/>
      <c r="RM32" s="4"/>
      <c r="RN32" s="4"/>
      <c r="RO32" s="4"/>
      <c r="RP32" s="4"/>
      <c r="RQ32" s="4"/>
      <c r="RR32" s="4"/>
      <c r="RS32" s="4"/>
      <c r="RT32" s="4"/>
      <c r="RU32" s="4"/>
      <c r="RV32" s="4"/>
      <c r="RW32" s="4"/>
      <c r="RX32" s="4"/>
      <c r="RY32" s="4"/>
      <c r="RZ32" s="4"/>
      <c r="SA32" s="4"/>
      <c r="SB32" s="4"/>
      <c r="SC32" s="4"/>
      <c r="SD32" s="4"/>
      <c r="SE32" s="4"/>
      <c r="SF32" s="4"/>
      <c r="SG32" s="4"/>
      <c r="SH32" s="4"/>
      <c r="SI32" s="4"/>
      <c r="SJ32" s="4"/>
      <c r="SK32" s="4"/>
      <c r="SL32" s="4"/>
      <c r="SM32" s="4"/>
      <c r="SN32" s="4"/>
      <c r="SO32" s="4"/>
      <c r="SP32" s="4"/>
      <c r="SQ32" s="4"/>
      <c r="SR32" s="4"/>
      <c r="SS32" s="4"/>
      <c r="ST32" s="4"/>
      <c r="SU32" s="4"/>
      <c r="SV32" s="4"/>
      <c r="SW32" s="4"/>
      <c r="SX32" s="4"/>
      <c r="SY32" s="4"/>
      <c r="SZ32" s="4"/>
      <c r="TA32" s="4"/>
      <c r="TB32" s="4"/>
      <c r="TC32" s="4"/>
      <c r="TD32" s="4"/>
      <c r="TE32" s="4"/>
      <c r="TF32" s="4"/>
      <c r="TG32" s="4"/>
      <c r="TH32" s="4"/>
      <c r="TI32" s="4"/>
      <c r="TJ32" s="4"/>
      <c r="TK32" s="4"/>
      <c r="TL32" s="4"/>
      <c r="TM32" s="4"/>
      <c r="TN32" s="4"/>
      <c r="TO32" s="4"/>
      <c r="TP32" s="4"/>
      <c r="TQ32" s="4"/>
      <c r="TR32" s="4"/>
      <c r="TS32" s="4"/>
      <c r="TT32" s="4"/>
      <c r="TU32" s="4"/>
      <c r="TV32" s="4"/>
      <c r="TW32" s="4"/>
      <c r="TX32" s="4"/>
      <c r="TY32" s="4"/>
      <c r="TZ32" s="4"/>
      <c r="UA32" s="4"/>
      <c r="UB32" s="4"/>
      <c r="UC32" s="4"/>
      <c r="UD32" s="4"/>
      <c r="UE32" s="4"/>
      <c r="UF32" s="4"/>
      <c r="UG32" s="4"/>
      <c r="UH32" s="4"/>
      <c r="UI32" s="4"/>
      <c r="UJ32" s="4"/>
      <c r="UK32" s="4"/>
      <c r="UL32" s="4"/>
      <c r="UM32" s="4"/>
      <c r="UN32" s="4"/>
      <c r="UO32" s="4"/>
      <c r="UP32" s="4"/>
      <c r="UQ32" s="4"/>
      <c r="UR32" s="4"/>
      <c r="US32" s="4"/>
      <c r="UT32" s="4"/>
      <c r="UU32" s="4"/>
      <c r="UV32" s="4"/>
      <c r="UW32" s="4"/>
      <c r="UX32" s="4"/>
      <c r="UY32" s="4"/>
      <c r="UZ32" s="4"/>
      <c r="VA32" s="4"/>
      <c r="VB32" s="4"/>
      <c r="VC32" s="4"/>
      <c r="VD32" s="4"/>
      <c r="VE32" s="4"/>
      <c r="VF32" s="4"/>
      <c r="VG32" s="4"/>
      <c r="VH32" s="4"/>
      <c r="VI32" s="4"/>
      <c r="VJ32" s="4"/>
      <c r="VK32" s="4"/>
      <c r="VL32" s="4"/>
      <c r="VM32" s="4"/>
      <c r="VN32" s="4"/>
      <c r="VO32" s="4"/>
      <c r="VP32" s="4"/>
      <c r="VQ32" s="4"/>
      <c r="VR32" s="4"/>
      <c r="VS32" s="4"/>
      <c r="VT32" s="4"/>
      <c r="VU32" s="4"/>
      <c r="VV32" s="4"/>
      <c r="VW32" s="4"/>
      <c r="VX32" s="4"/>
      <c r="VY32" s="4"/>
      <c r="VZ32" s="4"/>
      <c r="WA32" s="4"/>
      <c r="WB32" s="4"/>
      <c r="WC32" s="4"/>
      <c r="WD32" s="4"/>
      <c r="WE32" s="4"/>
      <c r="WF32" s="4"/>
      <c r="WG32" s="4"/>
      <c r="WH32" s="4"/>
      <c r="WI32" s="4"/>
      <c r="WJ32" s="4"/>
      <c r="WK32" s="4"/>
      <c r="WL32" s="4"/>
      <c r="WM32" s="4"/>
      <c r="WN32" s="4"/>
      <c r="WO32" s="4"/>
      <c r="WP32" s="4"/>
      <c r="WQ32" s="4"/>
      <c r="WR32" s="4"/>
      <c r="WS32" s="4"/>
      <c r="WT32" s="4"/>
      <c r="WU32" s="4"/>
      <c r="WV32" s="4"/>
      <c r="WW32" s="4"/>
      <c r="WX32" s="4"/>
      <c r="WY32" s="4"/>
      <c r="WZ32" s="4"/>
      <c r="XA32" s="4"/>
      <c r="XB32" s="4"/>
      <c r="XC32" s="4"/>
      <c r="XD32" s="4"/>
      <c r="XE32" s="4"/>
      <c r="XF32" s="4"/>
      <c r="XG32" s="4"/>
      <c r="XH32" s="4"/>
      <c r="XI32" s="4"/>
      <c r="XJ32" s="4"/>
      <c r="XK32" s="4"/>
      <c r="XL32" s="4"/>
      <c r="XM32" s="4"/>
      <c r="XN32" s="4"/>
      <c r="XO32" s="4"/>
      <c r="XP32" s="4"/>
      <c r="XQ32" s="4"/>
      <c r="XR32" s="4"/>
      <c r="XS32" s="4"/>
      <c r="XT32" s="4"/>
      <c r="XU32" s="4"/>
      <c r="XV32" s="4"/>
      <c r="XW32" s="4"/>
      <c r="XX32" s="4"/>
      <c r="XY32" s="4"/>
      <c r="XZ32" s="4"/>
      <c r="YA32" s="4"/>
      <c r="YB32" s="4"/>
      <c r="YC32" s="4"/>
      <c r="YD32" s="4"/>
      <c r="YE32" s="4"/>
      <c r="YF32" s="4"/>
      <c r="YG32" s="4"/>
      <c r="YH32" s="4"/>
      <c r="YI32" s="4"/>
      <c r="YJ32" s="4"/>
      <c r="YK32" s="4"/>
      <c r="YL32" s="4"/>
      <c r="YM32" s="4"/>
      <c r="YN32" s="4"/>
      <c r="YO32" s="4"/>
      <c r="YP32" s="4"/>
      <c r="YQ32" s="4"/>
      <c r="YR32" s="4"/>
      <c r="YS32" s="4"/>
      <c r="YT32" s="4"/>
      <c r="YU32" s="4"/>
      <c r="YV32" s="4"/>
      <c r="YW32" s="4"/>
      <c r="YX32" s="4"/>
      <c r="YY32" s="4"/>
      <c r="YZ32" s="4"/>
      <c r="ZA32" s="4"/>
      <c r="ZB32" s="4"/>
      <c r="ZC32" s="4"/>
      <c r="ZD32" s="4"/>
      <c r="ZE32" s="4"/>
      <c r="ZF32" s="4"/>
      <c r="ZG32" s="4"/>
      <c r="ZH32" s="4"/>
      <c r="ZI32" s="4"/>
      <c r="ZJ32" s="4"/>
      <c r="ZK32" s="4"/>
      <c r="ZL32" s="4"/>
      <c r="ZM32" s="4"/>
      <c r="ZN32" s="4"/>
      <c r="ZO32" s="4"/>
      <c r="ZP32" s="4"/>
      <c r="ZQ32" s="4"/>
      <c r="ZR32" s="4"/>
      <c r="ZS32" s="4"/>
      <c r="ZT32" s="4"/>
      <c r="ZU32" s="4"/>
      <c r="ZV32" s="4"/>
      <c r="ZW32" s="4"/>
      <c r="ZX32" s="4"/>
      <c r="ZY32" s="4"/>
      <c r="ZZ32" s="4"/>
      <c r="AAA32" s="4"/>
      <c r="AAB32" s="4"/>
      <c r="AAC32" s="4"/>
      <c r="AAD32" s="4"/>
      <c r="AAE32" s="4"/>
      <c r="AAF32" s="4"/>
      <c r="AAG32" s="4"/>
      <c r="AAH32" s="4"/>
      <c r="AAI32" s="4"/>
      <c r="AAJ32" s="4"/>
      <c r="AAK32" s="4"/>
      <c r="AAL32" s="4"/>
      <c r="AAM32" s="4"/>
      <c r="AAN32" s="4"/>
      <c r="AAO32" s="4"/>
      <c r="AAP32" s="4"/>
      <c r="AAQ32" s="4"/>
      <c r="AAR32" s="4"/>
      <c r="AAS32" s="4"/>
      <c r="AAT32" s="4"/>
      <c r="AAU32" s="4"/>
      <c r="AAV32" s="4"/>
      <c r="AAW32" s="4"/>
      <c r="AAX32" s="4"/>
      <c r="AAY32" s="4"/>
      <c r="AAZ32" s="4"/>
      <c r="ABA32" s="4"/>
      <c r="ABB32" s="4"/>
      <c r="ABC32" s="4"/>
      <c r="ABD32" s="4"/>
      <c r="ABE32" s="4"/>
      <c r="ABF32" s="4"/>
      <c r="ABG32" s="4"/>
      <c r="ABH32" s="4"/>
      <c r="ABI32" s="4"/>
      <c r="ABJ32" s="4"/>
      <c r="ABK32" s="4"/>
      <c r="ABL32" s="4"/>
      <c r="ABM32" s="4"/>
      <c r="ABN32" s="4"/>
      <c r="ABO32" s="4"/>
      <c r="ABP32" s="4"/>
      <c r="ABQ32" s="4"/>
      <c r="ABR32" s="4"/>
      <c r="ABS32" s="4"/>
      <c r="ABT32" s="4"/>
      <c r="ABU32" s="4"/>
      <c r="ABV32" s="4"/>
      <c r="ABW32" s="4"/>
      <c r="ABX32" s="4"/>
      <c r="ABY32" s="4"/>
      <c r="ABZ32" s="4"/>
      <c r="ACA32" s="4"/>
      <c r="ACB32" s="4"/>
      <c r="ACC32" s="4"/>
      <c r="ACD32" s="4"/>
      <c r="ACE32" s="4"/>
      <c r="ACF32" s="4"/>
      <c r="ACG32" s="4"/>
      <c r="ACH32" s="4"/>
      <c r="ACI32" s="4"/>
      <c r="ACJ32" s="4"/>
      <c r="ACK32" s="4"/>
      <c r="ACL32" s="4"/>
      <c r="ACM32" s="4"/>
      <c r="ACN32" s="4"/>
      <c r="ACO32" s="4"/>
      <c r="ACP32" s="4"/>
      <c r="ACQ32" s="4"/>
      <c r="ACR32" s="4"/>
      <c r="ACS32" s="4"/>
      <c r="ACT32" s="4"/>
      <c r="ACU32" s="4"/>
      <c r="ACV32" s="4"/>
      <c r="ACW32" s="4"/>
      <c r="ACX32" s="4"/>
      <c r="ACY32" s="4"/>
      <c r="ACZ32" s="4"/>
      <c r="ADA32" s="4"/>
      <c r="ADB32" s="4"/>
      <c r="ADC32" s="4"/>
      <c r="ADD32" s="4"/>
      <c r="ADE32" s="4"/>
      <c r="ADF32" s="4"/>
      <c r="ADG32" s="4"/>
      <c r="ADH32" s="4"/>
      <c r="ADI32" s="4"/>
      <c r="ADJ32" s="4"/>
      <c r="ADK32" s="4"/>
      <c r="ADL32" s="4"/>
      <c r="ADM32" s="4"/>
      <c r="ADN32" s="4"/>
      <c r="ADO32" s="4"/>
      <c r="ADP32" s="4"/>
      <c r="ADQ32" s="4"/>
      <c r="ADR32" s="4"/>
      <c r="ADS32" s="4"/>
      <c r="ADT32" s="4"/>
      <c r="ADU32" s="4"/>
      <c r="ADV32" s="4"/>
      <c r="ADW32" s="4"/>
      <c r="ADX32" s="4"/>
      <c r="ADY32" s="4"/>
      <c r="ADZ32" s="4"/>
      <c r="AEA32" s="4"/>
      <c r="AEB32" s="4"/>
      <c r="AEC32" s="4"/>
      <c r="AED32" s="4"/>
      <c r="AEE32" s="4"/>
      <c r="AEF32" s="4"/>
      <c r="AEG32" s="4"/>
      <c r="AEH32" s="4"/>
      <c r="AEI32" s="4"/>
      <c r="AEJ32" s="4"/>
      <c r="AEK32" s="4"/>
      <c r="AEL32" s="4"/>
      <c r="AEM32" s="4"/>
      <c r="AEN32" s="4"/>
      <c r="AEO32" s="4"/>
      <c r="AEP32" s="4"/>
      <c r="AEQ32" s="4"/>
      <c r="AER32" s="4"/>
      <c r="AES32" s="4"/>
      <c r="AET32" s="4"/>
      <c r="AEU32" s="4"/>
      <c r="AEV32" s="4"/>
      <c r="AEW32" s="4"/>
      <c r="AEX32" s="4"/>
      <c r="AEY32" s="4"/>
      <c r="AEZ32" s="4"/>
      <c r="AFA32" s="4"/>
      <c r="AFB32" s="4"/>
      <c r="AFC32" s="4"/>
      <c r="AFD32" s="4"/>
      <c r="AFE32" s="4"/>
      <c r="AFF32" s="4"/>
      <c r="AFG32" s="4"/>
      <c r="AFH32" s="4"/>
      <c r="AFI32" s="4"/>
      <c r="AFJ32" s="4"/>
      <c r="AFK32" s="4"/>
      <c r="AFL32" s="4"/>
      <c r="AFM32" s="4"/>
      <c r="AFN32" s="4"/>
      <c r="AFO32" s="4"/>
      <c r="AFP32" s="4"/>
      <c r="AFQ32" s="4"/>
      <c r="AFR32" s="4"/>
      <c r="AFS32" s="4"/>
      <c r="AFT32" s="4"/>
      <c r="AFU32" s="4"/>
      <c r="AFV32" s="4"/>
      <c r="AFW32" s="4"/>
      <c r="AFX32" s="4"/>
      <c r="AFY32" s="4"/>
      <c r="AFZ32" s="4"/>
      <c r="AGA32" s="4"/>
      <c r="AGB32" s="4"/>
      <c r="AGC32" s="4"/>
      <c r="AGD32" s="4"/>
      <c r="AGE32" s="4"/>
      <c r="AGF32" s="4"/>
      <c r="AGG32" s="4"/>
      <c r="AGH32" s="4"/>
      <c r="AGI32" s="4"/>
      <c r="AGJ32" s="4"/>
      <c r="AGK32" s="4"/>
      <c r="AGL32" s="4"/>
      <c r="AGM32" s="4"/>
      <c r="AGN32" s="4"/>
      <c r="AGO32" s="4"/>
      <c r="AGP32" s="4"/>
      <c r="AGQ32" s="4"/>
      <c r="AGR32" s="4"/>
      <c r="AGS32" s="4"/>
      <c r="AGT32" s="4"/>
      <c r="AGU32" s="4"/>
      <c r="AGV32" s="4"/>
      <c r="AGW32" s="4"/>
      <c r="AGX32" s="4"/>
      <c r="AGY32" s="4"/>
      <c r="AGZ32" s="4"/>
      <c r="AHA32" s="4"/>
      <c r="AHB32" s="4"/>
      <c r="AHC32" s="4"/>
      <c r="AHD32" s="4"/>
      <c r="AHE32" s="4"/>
      <c r="AHF32" s="4"/>
      <c r="AHG32" s="4"/>
      <c r="AHH32" s="4"/>
      <c r="AHI32" s="4"/>
      <c r="AHJ32" s="4"/>
      <c r="AHK32" s="4"/>
      <c r="AHL32" s="4"/>
      <c r="AHM32" s="4"/>
      <c r="AHN32" s="4"/>
      <c r="AHO32" s="4"/>
      <c r="AHP32" s="4"/>
      <c r="AHQ32" s="4"/>
      <c r="AHR32" s="4"/>
      <c r="AHS32" s="4"/>
      <c r="AHT32" s="4"/>
      <c r="AHU32" s="4"/>
      <c r="AHV32" s="4"/>
      <c r="AHW32" s="4"/>
      <c r="AHX32" s="4"/>
      <c r="AHY32" s="4"/>
      <c r="AHZ32" s="4"/>
      <c r="AIA32" s="4"/>
      <c r="AIB32" s="4"/>
      <c r="AIC32" s="4"/>
      <c r="AID32" s="4"/>
      <c r="AIE32" s="4"/>
      <c r="AIF32" s="4"/>
      <c r="AIG32" s="4"/>
      <c r="AIH32" s="4"/>
      <c r="AII32" s="4"/>
      <c r="AIJ32" s="4"/>
      <c r="AIK32" s="4"/>
      <c r="AIL32" s="4"/>
      <c r="AIM32" s="4"/>
      <c r="AIN32" s="4"/>
      <c r="AIO32" s="4"/>
      <c r="AIP32" s="4"/>
      <c r="AIQ32" s="4"/>
      <c r="AIR32" s="4"/>
      <c r="AIS32" s="4"/>
      <c r="AIT32" s="4"/>
      <c r="AIU32" s="4"/>
      <c r="AIV32" s="4"/>
      <c r="AIW32" s="4"/>
      <c r="AIX32" s="4"/>
      <c r="AIY32" s="4"/>
      <c r="AIZ32" s="4"/>
      <c r="AJA32" s="4"/>
      <c r="AJB32" s="4"/>
      <c r="AJC32" s="4"/>
      <c r="AJD32" s="4"/>
      <c r="AJE32" s="4"/>
      <c r="AJF32" s="4"/>
      <c r="AJG32" s="4"/>
      <c r="AJH32" s="4"/>
      <c r="AJI32" s="4"/>
      <c r="AJJ32" s="4"/>
      <c r="AJK32" s="4"/>
      <c r="AJL32" s="4"/>
      <c r="AJM32" s="4"/>
      <c r="AJN32" s="4"/>
      <c r="AJO32" s="4"/>
      <c r="AJP32" s="4"/>
      <c r="AJQ32" s="4"/>
      <c r="AJR32" s="4"/>
      <c r="AJS32" s="4"/>
      <c r="AJT32" s="4"/>
      <c r="AJU32" s="4"/>
      <c r="AJV32" s="4"/>
      <c r="AJW32" s="4"/>
      <c r="AJX32" s="4"/>
      <c r="AJY32" s="4"/>
      <c r="AJZ32" s="4"/>
      <c r="AKA32" s="4"/>
      <c r="AKB32" s="4"/>
      <c r="AKC32" s="4"/>
      <c r="AKD32" s="4"/>
      <c r="AKE32" s="4"/>
      <c r="AKF32" s="4"/>
      <c r="AKG32" s="4"/>
      <c r="AKH32" s="4"/>
      <c r="AKI32" s="4"/>
      <c r="AKJ32" s="4"/>
      <c r="AKK32" s="4"/>
      <c r="AKL32" s="4"/>
      <c r="AKM32" s="4"/>
      <c r="AKN32" s="4"/>
      <c r="AKO32" s="4"/>
      <c r="AKP32" s="4"/>
      <c r="AKQ32" s="4"/>
      <c r="AKR32" s="4"/>
      <c r="AKS32" s="4"/>
      <c r="AKT32" s="4"/>
      <c r="AKU32" s="4"/>
      <c r="AKV32" s="4"/>
      <c r="AKW32" s="4"/>
      <c r="AKX32" s="4"/>
      <c r="AKY32" s="4"/>
      <c r="AKZ32" s="4"/>
      <c r="ALA32" s="4"/>
      <c r="ALB32" s="4"/>
      <c r="ALC32" s="4"/>
      <c r="ALD32" s="4"/>
      <c r="ALE32" s="4"/>
      <c r="ALF32" s="4"/>
      <c r="ALG32" s="4"/>
      <c r="ALH32" s="4"/>
      <c r="ALI32" s="4"/>
      <c r="ALJ32" s="4"/>
      <c r="ALK32" s="4"/>
      <c r="ALL32" s="4"/>
      <c r="ALM32" s="4"/>
      <c r="ALN32" s="4"/>
      <c r="ALO32" s="4"/>
      <c r="ALP32" s="4"/>
      <c r="ALQ32" s="4"/>
      <c r="ALR32" s="4"/>
      <c r="ALS32" s="4"/>
      <c r="ALT32" s="4"/>
      <c r="ALU32" s="4"/>
      <c r="ALV32" s="4"/>
      <c r="ALW32" s="4"/>
      <c r="ALX32" s="4"/>
      <c r="ALY32" s="4"/>
      <c r="ALZ32" s="4"/>
      <c r="AMA32" s="4"/>
      <c r="AMB32" s="4"/>
      <c r="AMC32" s="4"/>
      <c r="AMD32" s="4"/>
      <c r="AME32" s="4"/>
      <c r="AMF32" s="4"/>
      <c r="AMG32" s="4"/>
      <c r="AMH32" s="4"/>
      <c r="AMI32" s="4"/>
      <c r="AMJ32" s="4"/>
      <c r="AMK32" s="4"/>
      <c r="AML32" s="4"/>
      <c r="AMM32" s="4"/>
      <c r="AMN32" s="4"/>
      <c r="AMO32" s="4"/>
      <c r="AMP32" s="4"/>
      <c r="AMQ32" s="4"/>
      <c r="AMR32" s="4"/>
      <c r="AMS32" s="4"/>
      <c r="AMT32" s="4"/>
      <c r="AMU32" s="4"/>
      <c r="AMV32" s="4"/>
      <c r="AMW32" s="4"/>
      <c r="AMX32" s="4"/>
      <c r="AMY32" s="4"/>
      <c r="AMZ32" s="4"/>
      <c r="ANA32" s="4"/>
      <c r="ANB32" s="4"/>
      <c r="ANC32" s="4"/>
      <c r="AND32" s="4"/>
      <c r="ANE32" s="4"/>
      <c r="ANF32" s="4"/>
      <c r="ANG32" s="4"/>
      <c r="ANH32" s="4"/>
      <c r="ANI32" s="4"/>
      <c r="ANJ32" s="4"/>
      <c r="ANK32" s="4"/>
      <c r="ANL32" s="4"/>
      <c r="ANM32" s="4"/>
      <c r="ANN32" s="4"/>
      <c r="ANO32" s="4"/>
      <c r="ANP32" s="4"/>
      <c r="ANQ32" s="4"/>
      <c r="ANR32" s="4"/>
      <c r="ANS32" s="4"/>
      <c r="ANT32" s="4"/>
      <c r="ANU32" s="4"/>
      <c r="ANV32" s="4"/>
      <c r="ANW32" s="4"/>
      <c r="ANX32" s="4"/>
      <c r="ANY32" s="4"/>
      <c r="ANZ32" s="4"/>
      <c r="AOA32" s="4"/>
      <c r="AOB32" s="4"/>
      <c r="AOC32" s="4"/>
      <c r="AOD32" s="4"/>
      <c r="AOE32" s="4"/>
      <c r="AOF32" s="4"/>
      <c r="AOG32" s="4"/>
      <c r="AOH32" s="4"/>
      <c r="AOI32" s="4"/>
      <c r="AOJ32" s="4"/>
      <c r="AOK32" s="4"/>
      <c r="AOL32" s="4"/>
      <c r="AOM32" s="4"/>
      <c r="AON32" s="4"/>
      <c r="AOO32" s="4"/>
      <c r="AOP32" s="4"/>
      <c r="AOQ32" s="4"/>
      <c r="AOR32" s="4"/>
      <c r="AOS32" s="4"/>
      <c r="AOT32" s="4"/>
      <c r="AOU32" s="4"/>
      <c r="AOV32" s="4"/>
      <c r="AOW32" s="4"/>
      <c r="AOX32" s="4"/>
      <c r="AOY32" s="4"/>
      <c r="AOZ32" s="4"/>
      <c r="APA32" s="4"/>
      <c r="APB32" s="4"/>
      <c r="APC32" s="4"/>
      <c r="APD32" s="4"/>
      <c r="APE32" s="4"/>
      <c r="APF32" s="4"/>
      <c r="APG32" s="4"/>
      <c r="APH32" s="4"/>
      <c r="API32" s="4"/>
      <c r="APJ32" s="4"/>
      <c r="APK32" s="4"/>
      <c r="APL32" s="4"/>
      <c r="APM32" s="4"/>
      <c r="APN32" s="4"/>
      <c r="APO32" s="4"/>
      <c r="APP32" s="4"/>
      <c r="APQ32" s="4"/>
      <c r="APR32" s="4"/>
      <c r="APS32" s="4"/>
      <c r="APT32" s="4"/>
      <c r="APU32" s="4"/>
      <c r="APV32" s="4"/>
      <c r="APW32" s="4"/>
      <c r="APX32" s="4"/>
      <c r="APY32" s="4"/>
      <c r="APZ32" s="4"/>
      <c r="AQA32" s="4"/>
      <c r="AQB32" s="4"/>
      <c r="AQC32" s="4"/>
      <c r="AQD32" s="4"/>
      <c r="AQE32" s="4"/>
      <c r="AQF32" s="4"/>
      <c r="AQG32" s="4"/>
      <c r="AQH32" s="4"/>
      <c r="AQI32" s="4"/>
      <c r="AQJ32" s="4"/>
      <c r="AQK32" s="4"/>
      <c r="AQL32" s="4"/>
      <c r="AQM32" s="4"/>
      <c r="AQN32" s="4"/>
      <c r="AQO32" s="4"/>
      <c r="AQP32" s="4"/>
      <c r="AQQ32" s="4"/>
      <c r="AQR32" s="4"/>
      <c r="AQS32" s="4"/>
      <c r="AQT32" s="4"/>
      <c r="AQU32" s="4"/>
      <c r="AQV32" s="4"/>
      <c r="AQW32" s="4"/>
      <c r="AQX32" s="4"/>
      <c r="AQY32" s="4"/>
      <c r="AQZ32" s="4"/>
      <c r="ARA32" s="4"/>
      <c r="ARB32" s="4"/>
      <c r="ARC32" s="4"/>
      <c r="ARD32" s="4"/>
      <c r="ARE32" s="4"/>
      <c r="ARF32" s="4"/>
      <c r="ARG32" s="4"/>
      <c r="ARH32" s="4"/>
      <c r="ARI32" s="4"/>
      <c r="ARJ32" s="4"/>
      <c r="ARK32" s="4"/>
      <c r="ARL32" s="4"/>
      <c r="ARM32" s="4"/>
      <c r="ARN32" s="4"/>
      <c r="ARO32" s="4"/>
      <c r="ARP32" s="4"/>
      <c r="ARQ32" s="4"/>
      <c r="ARR32" s="4"/>
      <c r="ARS32" s="4"/>
      <c r="ART32" s="4"/>
      <c r="ARU32" s="4"/>
      <c r="ARV32" s="4"/>
      <c r="ARW32" s="4"/>
      <c r="ARX32" s="4"/>
      <c r="ARY32" s="4"/>
      <c r="ARZ32" s="4"/>
      <c r="ASA32" s="4"/>
      <c r="ASB32" s="4"/>
      <c r="ASC32" s="4"/>
      <c r="ASD32" s="4"/>
      <c r="ASE32" s="4"/>
      <c r="ASF32" s="4"/>
      <c r="ASG32" s="4"/>
      <c r="ASH32" s="4"/>
      <c r="ASI32" s="4"/>
      <c r="ASJ32" s="4"/>
      <c r="ASK32" s="4"/>
      <c r="ASL32" s="4"/>
      <c r="ASM32" s="4"/>
      <c r="ASN32" s="4"/>
      <c r="ASO32" s="4"/>
      <c r="ASP32" s="4"/>
      <c r="ASQ32" s="4"/>
      <c r="ASR32" s="4"/>
      <c r="ASS32" s="4"/>
      <c r="AST32" s="4"/>
      <c r="ASU32" s="4"/>
      <c r="ASV32" s="4"/>
      <c r="ASW32" s="4"/>
      <c r="ASX32" s="4"/>
      <c r="ASY32" s="4"/>
      <c r="ASZ32" s="4"/>
      <c r="ATA32" s="4"/>
      <c r="ATB32" s="4"/>
      <c r="ATC32" s="4"/>
      <c r="ATD32" s="4"/>
      <c r="ATE32" s="4"/>
      <c r="ATF32" s="4"/>
      <c r="ATG32" s="4"/>
      <c r="ATH32" s="4"/>
      <c r="ATI32" s="4"/>
      <c r="ATJ32" s="4"/>
      <c r="ATK32" s="4"/>
      <c r="ATL32" s="4"/>
      <c r="ATM32" s="4"/>
      <c r="ATN32" s="4"/>
      <c r="ATO32" s="4"/>
      <c r="ATP32" s="4"/>
      <c r="ATQ32" s="4"/>
      <c r="ATR32" s="4"/>
      <c r="ATS32" s="4"/>
      <c r="ATT32" s="4"/>
      <c r="ATU32" s="4"/>
      <c r="ATV32" s="4"/>
      <c r="ATW32" s="4"/>
      <c r="ATX32" s="4"/>
      <c r="ATY32" s="4"/>
      <c r="ATZ32" s="4"/>
      <c r="AUA32" s="4"/>
      <c r="AUB32" s="4"/>
      <c r="AUC32" s="4"/>
      <c r="AUD32" s="4"/>
      <c r="AUE32" s="4"/>
      <c r="AUF32" s="4"/>
      <c r="AUG32" s="4"/>
      <c r="AUH32" s="4"/>
      <c r="AUI32" s="4"/>
      <c r="AUJ32" s="4"/>
      <c r="AUK32" s="4"/>
      <c r="AUL32" s="4"/>
      <c r="AUM32" s="4"/>
      <c r="AUN32" s="4"/>
      <c r="AUO32" s="4"/>
      <c r="AUP32" s="4"/>
      <c r="AUQ32" s="4"/>
      <c r="AUR32" s="4"/>
      <c r="AUS32" s="4"/>
      <c r="AUT32" s="4"/>
      <c r="AUU32" s="4"/>
      <c r="AUV32" s="4"/>
      <c r="AUW32" s="4"/>
      <c r="AUX32" s="4"/>
      <c r="AUY32" s="4"/>
      <c r="AUZ32" s="4"/>
      <c r="AVA32" s="4"/>
      <c r="AVB32" s="4"/>
      <c r="AVC32" s="4"/>
      <c r="AVD32" s="4"/>
      <c r="AVE32" s="4"/>
      <c r="AVF32" s="4"/>
      <c r="AVG32" s="4"/>
      <c r="AVH32" s="4"/>
      <c r="AVI32" s="4"/>
      <c r="AVJ32" s="4"/>
      <c r="AVK32" s="4"/>
      <c r="AVL32" s="4"/>
      <c r="AVM32" s="4"/>
      <c r="AVN32" s="4"/>
      <c r="AVO32" s="4"/>
      <c r="AVP32" s="4"/>
      <c r="AVQ32" s="4"/>
      <c r="AVR32" s="4"/>
      <c r="AVS32" s="4"/>
      <c r="AVT32" s="4"/>
      <c r="AVU32" s="4"/>
      <c r="AVV32" s="4"/>
      <c r="AVW32" s="4"/>
      <c r="AVX32" s="4"/>
      <c r="AVY32" s="4"/>
      <c r="AVZ32" s="4"/>
      <c r="AWA32" s="4"/>
      <c r="AWB32" s="4"/>
      <c r="AWC32" s="4"/>
      <c r="AWD32" s="4"/>
      <c r="AWE32" s="4"/>
      <c r="AWF32" s="4"/>
      <c r="AWG32" s="4"/>
      <c r="AWH32" s="4"/>
      <c r="AWI32" s="4"/>
      <c r="AWJ32" s="4"/>
      <c r="AWK32" s="4"/>
      <c r="AWL32" s="4"/>
      <c r="AWM32" s="4"/>
      <c r="AWN32" s="4"/>
      <c r="AWO32" s="4"/>
      <c r="AWP32" s="4"/>
      <c r="AWQ32" s="4"/>
      <c r="AWR32" s="4"/>
      <c r="AWS32" s="4"/>
      <c r="AWT32" s="4"/>
      <c r="AWU32" s="4"/>
      <c r="AWV32" s="4"/>
      <c r="AWW32" s="4"/>
      <c r="AWX32" s="4"/>
      <c r="AWY32" s="4"/>
      <c r="AWZ32" s="4"/>
      <c r="AXA32" s="4"/>
      <c r="AXB32" s="4"/>
      <c r="AXC32" s="4"/>
      <c r="AXD32" s="4"/>
      <c r="AXE32" s="4"/>
      <c r="AXF32" s="4"/>
      <c r="AXG32" s="4"/>
      <c r="AXH32" s="4"/>
      <c r="AXI32" s="4"/>
      <c r="AXJ32" s="4"/>
      <c r="AXK32" s="4"/>
      <c r="AXL32" s="4"/>
      <c r="AXM32" s="4"/>
      <c r="AXN32" s="4"/>
      <c r="AXO32" s="4"/>
      <c r="AXP32" s="4"/>
      <c r="AXQ32" s="4"/>
      <c r="AXR32" s="4"/>
      <c r="AXS32" s="4"/>
      <c r="AXT32" s="4"/>
      <c r="AXU32" s="4"/>
      <c r="AXV32" s="4"/>
      <c r="AXW32" s="4"/>
      <c r="AXX32" s="4"/>
      <c r="AXY32" s="4"/>
      <c r="AXZ32" s="4"/>
      <c r="AYA32" s="4"/>
      <c r="AYB32" s="4"/>
      <c r="AYC32" s="4"/>
      <c r="AYD32" s="4"/>
      <c r="AYE32" s="4"/>
      <c r="AYF32" s="4"/>
      <c r="AYG32" s="4"/>
      <c r="AYH32" s="4"/>
      <c r="AYI32" s="4"/>
      <c r="AYJ32" s="4"/>
      <c r="AYK32" s="4"/>
      <c r="AYL32" s="4"/>
      <c r="AYM32" s="4"/>
      <c r="AYN32" s="4"/>
      <c r="AYO32" s="4"/>
      <c r="AYP32" s="4"/>
      <c r="AYQ32" s="4"/>
      <c r="AYR32" s="4"/>
      <c r="AYS32" s="4"/>
      <c r="AYT32" s="4"/>
      <c r="AYU32" s="4"/>
      <c r="AYV32" s="4"/>
      <c r="AYW32" s="4"/>
      <c r="AYX32" s="4"/>
      <c r="AYY32" s="4"/>
      <c r="AYZ32" s="4"/>
      <c r="AZA32" s="4"/>
      <c r="AZB32" s="4"/>
      <c r="AZC32" s="4"/>
      <c r="AZD32" s="4"/>
      <c r="AZE32" s="4"/>
      <c r="AZF32" s="4"/>
      <c r="AZG32" s="4"/>
      <c r="AZH32" s="4"/>
      <c r="AZI32" s="4"/>
      <c r="AZJ32" s="4"/>
      <c r="AZK32" s="4"/>
      <c r="AZL32" s="4"/>
      <c r="AZM32" s="4"/>
      <c r="AZN32" s="4"/>
      <c r="AZO32" s="4"/>
      <c r="AZP32" s="4"/>
      <c r="AZQ32" s="4"/>
      <c r="AZR32" s="4"/>
      <c r="AZS32" s="4"/>
      <c r="AZT32" s="4"/>
      <c r="AZU32" s="4"/>
      <c r="AZV32" s="4"/>
      <c r="AZW32" s="4"/>
      <c r="AZX32" s="4"/>
      <c r="AZY32" s="4"/>
      <c r="AZZ32" s="4"/>
      <c r="BAA32" s="4"/>
      <c r="BAB32" s="4"/>
      <c r="BAC32" s="4"/>
      <c r="BAD32" s="4"/>
      <c r="BAE32" s="4"/>
      <c r="BAF32" s="4"/>
      <c r="BAG32" s="4"/>
      <c r="BAH32" s="4"/>
      <c r="BAI32" s="4"/>
      <c r="BAJ32" s="4"/>
      <c r="BAK32" s="4"/>
      <c r="BAL32" s="4"/>
      <c r="BAM32" s="4"/>
      <c r="BAN32" s="4"/>
      <c r="BAO32" s="4"/>
      <c r="BAP32" s="4"/>
      <c r="BAQ32" s="4"/>
      <c r="BAR32" s="4"/>
      <c r="BAS32" s="4"/>
      <c r="BAT32" s="4"/>
      <c r="BAU32" s="4"/>
      <c r="BAV32" s="4"/>
      <c r="BAW32" s="4"/>
      <c r="BAX32" s="4"/>
      <c r="BAY32" s="4"/>
      <c r="BAZ32" s="4"/>
      <c r="BBA32" s="4"/>
      <c r="BBB32" s="4"/>
      <c r="BBC32" s="4"/>
      <c r="BBD32" s="4"/>
      <c r="BBE32" s="4"/>
      <c r="BBF32" s="4"/>
      <c r="BBG32" s="4"/>
      <c r="BBH32" s="4"/>
      <c r="BBI32" s="4"/>
      <c r="BBJ32" s="4"/>
      <c r="BBK32" s="4"/>
      <c r="BBL32" s="4"/>
      <c r="BBM32" s="4"/>
      <c r="BBN32" s="4"/>
      <c r="BBO32" s="4"/>
      <c r="BBP32" s="4"/>
      <c r="BBQ32" s="4"/>
      <c r="BBR32" s="4"/>
      <c r="BBS32" s="4"/>
      <c r="BBT32" s="4"/>
      <c r="BBU32" s="4"/>
      <c r="BBV32" s="4"/>
      <c r="BBW32" s="4"/>
      <c r="BBX32" s="4"/>
      <c r="BBY32" s="4"/>
      <c r="BBZ32" s="4"/>
      <c r="BCA32" s="4"/>
      <c r="BCB32" s="4"/>
      <c r="BCC32" s="4"/>
      <c r="BCD32" s="4"/>
      <c r="BCE32" s="4"/>
      <c r="BCF32" s="4"/>
      <c r="BCG32" s="4"/>
      <c r="BCH32" s="4"/>
      <c r="BCI32" s="4"/>
      <c r="BCJ32" s="4"/>
      <c r="BCK32" s="4"/>
      <c r="BCL32" s="4"/>
      <c r="BCM32" s="4"/>
      <c r="BCN32" s="4"/>
      <c r="BCO32" s="4"/>
      <c r="BCP32" s="4"/>
      <c r="BCQ32" s="4"/>
      <c r="BCR32" s="4"/>
      <c r="BCS32" s="4"/>
      <c r="BCT32" s="4"/>
      <c r="BCU32" s="4"/>
      <c r="BCV32" s="4"/>
      <c r="BCW32" s="4"/>
      <c r="BCX32" s="4"/>
      <c r="BCY32" s="4"/>
      <c r="BCZ32" s="4"/>
      <c r="BDA32" s="4"/>
      <c r="BDB32" s="4"/>
      <c r="BDC32" s="4"/>
      <c r="BDD32" s="4"/>
      <c r="BDE32" s="4"/>
      <c r="BDF32" s="4"/>
      <c r="BDG32" s="4"/>
      <c r="BDH32" s="4"/>
      <c r="BDI32" s="4"/>
      <c r="BDJ32" s="4"/>
      <c r="BDK32" s="4"/>
      <c r="BDL32" s="4"/>
      <c r="BDM32" s="4"/>
      <c r="BDN32" s="4"/>
      <c r="BDO32" s="4"/>
      <c r="BDP32" s="4"/>
      <c r="BDQ32" s="4"/>
      <c r="BDR32" s="4"/>
      <c r="BDS32" s="4"/>
      <c r="BDT32" s="4"/>
      <c r="BDU32" s="4"/>
      <c r="BDV32" s="4"/>
      <c r="BDW32" s="4"/>
      <c r="BDX32" s="4"/>
      <c r="BDY32" s="4"/>
      <c r="BDZ32" s="4"/>
      <c r="BEA32" s="4"/>
      <c r="BEB32" s="4"/>
      <c r="BEC32" s="4"/>
      <c r="BED32" s="4"/>
      <c r="BEE32" s="4"/>
      <c r="BEF32" s="4"/>
      <c r="BEG32" s="4"/>
      <c r="BEH32" s="4"/>
      <c r="BEI32" s="4"/>
      <c r="BEJ32" s="4"/>
      <c r="BEK32" s="4"/>
      <c r="BEL32" s="4"/>
      <c r="BEM32" s="4"/>
      <c r="BEN32" s="4"/>
      <c r="BEO32" s="4"/>
      <c r="BEP32" s="4"/>
      <c r="BEQ32" s="4"/>
      <c r="BER32" s="4"/>
      <c r="BES32" s="4"/>
      <c r="BET32" s="4"/>
      <c r="BEU32" s="4"/>
      <c r="BEV32" s="4"/>
      <c r="BEW32" s="4"/>
      <c r="BEX32" s="4"/>
      <c r="BEY32" s="4"/>
      <c r="BEZ32" s="4"/>
      <c r="BFA32" s="4"/>
      <c r="BFB32" s="4"/>
      <c r="BFC32" s="4"/>
      <c r="BFD32" s="4"/>
      <c r="BFE32" s="4"/>
      <c r="BFF32" s="4"/>
      <c r="BFG32" s="4"/>
      <c r="BFH32" s="4"/>
      <c r="BFI32" s="4"/>
      <c r="BFJ32" s="4"/>
      <c r="BFK32" s="4"/>
      <c r="BFL32" s="4"/>
      <c r="BFM32" s="4"/>
      <c r="BFN32" s="4"/>
      <c r="BFO32" s="4"/>
      <c r="BFP32" s="4"/>
      <c r="BFQ32" s="4"/>
      <c r="BFR32" s="4"/>
      <c r="BFS32" s="4"/>
      <c r="BFT32" s="4"/>
      <c r="BFU32" s="4"/>
      <c r="BFV32" s="4"/>
      <c r="BFW32" s="4"/>
      <c r="BFX32" s="4"/>
      <c r="BFY32" s="4"/>
      <c r="BFZ32" s="4"/>
      <c r="BGA32" s="4"/>
      <c r="BGB32" s="4"/>
      <c r="BGC32" s="4"/>
      <c r="BGD32" s="4"/>
      <c r="BGE32" s="4"/>
      <c r="BGF32" s="4"/>
      <c r="BGG32" s="4"/>
      <c r="BGH32" s="4"/>
      <c r="BGI32" s="4"/>
      <c r="BGJ32" s="4"/>
      <c r="BGK32" s="4"/>
      <c r="BGL32" s="4"/>
      <c r="BGM32" s="4"/>
      <c r="BGN32" s="4"/>
      <c r="BGO32" s="4"/>
      <c r="BGP32" s="4"/>
      <c r="BGQ32" s="4"/>
      <c r="BGR32" s="4"/>
      <c r="BGS32" s="4"/>
      <c r="BGT32" s="4"/>
      <c r="BGU32" s="4"/>
      <c r="BGV32" s="4"/>
      <c r="BGW32" s="4"/>
      <c r="BGX32" s="4"/>
      <c r="BGY32" s="4"/>
      <c r="BGZ32" s="4"/>
      <c r="BHA32" s="4"/>
      <c r="BHB32" s="4"/>
      <c r="BHC32" s="4"/>
      <c r="BHD32" s="4"/>
      <c r="BHE32" s="4"/>
      <c r="BHF32" s="4"/>
      <c r="BHG32" s="4"/>
      <c r="BHH32" s="4"/>
      <c r="BHI32" s="4"/>
      <c r="BHJ32" s="4"/>
      <c r="BHK32" s="4"/>
      <c r="BHL32" s="4"/>
      <c r="BHM32" s="4"/>
      <c r="BHN32" s="4"/>
      <c r="BHO32" s="4"/>
      <c r="BHP32" s="4"/>
      <c r="BHQ32" s="4"/>
      <c r="BHR32" s="4"/>
      <c r="BHS32" s="4"/>
      <c r="BHT32" s="4"/>
      <c r="BHU32" s="4"/>
      <c r="BHV32" s="4"/>
      <c r="BHW32" s="4"/>
      <c r="BHX32" s="4"/>
      <c r="BHY32" s="4"/>
      <c r="BHZ32" s="4"/>
      <c r="BIA32" s="4"/>
      <c r="BIB32" s="4"/>
      <c r="BIC32" s="4"/>
      <c r="BID32" s="4"/>
      <c r="BIE32" s="4"/>
      <c r="BIF32" s="4"/>
      <c r="BIG32" s="4"/>
      <c r="BIH32" s="4"/>
      <c r="BII32" s="4"/>
      <c r="BIJ32" s="4"/>
      <c r="BIK32" s="4"/>
      <c r="BIL32" s="4"/>
      <c r="BIM32" s="4"/>
      <c r="BIN32" s="4"/>
      <c r="BIO32" s="4"/>
      <c r="BIP32" s="4"/>
      <c r="BIQ32" s="4"/>
      <c r="BIR32" s="4"/>
      <c r="BIS32" s="4"/>
      <c r="BIT32" s="4"/>
      <c r="BIU32" s="4"/>
      <c r="BIV32" s="4"/>
      <c r="BIW32" s="4"/>
      <c r="BIX32" s="4"/>
      <c r="BIY32" s="4"/>
      <c r="BIZ32" s="4"/>
      <c r="BJA32" s="4"/>
      <c r="BJB32" s="4"/>
      <c r="BJC32" s="4"/>
      <c r="BJD32" s="4"/>
      <c r="BJE32" s="4"/>
      <c r="BJF32" s="4"/>
      <c r="BJG32" s="4"/>
      <c r="BJH32" s="4"/>
      <c r="BJI32" s="4"/>
      <c r="BJJ32" s="4"/>
      <c r="BJK32" s="4"/>
      <c r="BJL32" s="4"/>
      <c r="BJM32" s="4"/>
      <c r="BJN32" s="4"/>
      <c r="BJO32" s="4"/>
      <c r="BJP32" s="4"/>
      <c r="BJQ32" s="4"/>
      <c r="BJR32" s="4"/>
      <c r="BJS32" s="4"/>
      <c r="BJT32" s="4"/>
      <c r="BJU32" s="4"/>
      <c r="BJV32" s="4"/>
      <c r="BJW32" s="4"/>
      <c r="BJX32" s="4"/>
      <c r="BJY32" s="4"/>
      <c r="BJZ32" s="4"/>
      <c r="BKA32" s="4"/>
      <c r="BKB32" s="4"/>
      <c r="BKC32" s="4"/>
      <c r="BKD32" s="4"/>
      <c r="BKE32" s="4"/>
      <c r="BKF32" s="4"/>
      <c r="BKG32" s="4"/>
      <c r="BKH32" s="4"/>
      <c r="BKI32" s="4"/>
      <c r="BKJ32" s="4"/>
      <c r="BKK32" s="4"/>
      <c r="BKL32" s="4"/>
      <c r="BKM32" s="4"/>
      <c r="BKN32" s="4"/>
      <c r="BKO32" s="4"/>
      <c r="BKP32" s="4"/>
      <c r="BKQ32" s="4"/>
      <c r="BKR32" s="4"/>
      <c r="BKS32" s="4"/>
      <c r="BKT32" s="4"/>
      <c r="BKU32" s="4"/>
      <c r="BKV32" s="4"/>
      <c r="BKW32" s="4"/>
      <c r="BKX32" s="4"/>
      <c r="BKY32" s="4"/>
      <c r="BKZ32" s="4"/>
      <c r="BLA32" s="4"/>
      <c r="BLB32" s="4"/>
      <c r="BLC32" s="4"/>
      <c r="BLD32" s="4"/>
      <c r="BLE32" s="4"/>
      <c r="BLF32" s="4"/>
      <c r="BLG32" s="4"/>
      <c r="BLH32" s="4"/>
      <c r="BLI32" s="4"/>
      <c r="BLJ32" s="4"/>
      <c r="BLK32" s="4"/>
      <c r="BLL32" s="4"/>
      <c r="BLM32" s="4"/>
      <c r="BLN32" s="4"/>
      <c r="BLO32" s="4"/>
      <c r="BLP32" s="4"/>
      <c r="BLQ32" s="4"/>
      <c r="BLR32" s="4"/>
      <c r="BLS32" s="4"/>
      <c r="BLT32" s="4"/>
      <c r="BLU32" s="4"/>
      <c r="BLV32" s="4"/>
      <c r="BLW32" s="4"/>
      <c r="BLX32" s="4"/>
      <c r="BLY32" s="4"/>
      <c r="BLZ32" s="4"/>
      <c r="BMA32" s="4"/>
      <c r="BMB32" s="4"/>
      <c r="BMC32" s="4"/>
      <c r="BMD32" s="4"/>
      <c r="BME32" s="4"/>
      <c r="BMF32" s="4"/>
      <c r="BMG32" s="4"/>
      <c r="BMH32" s="4"/>
      <c r="BMI32" s="4"/>
      <c r="BMJ32" s="4"/>
      <c r="BMK32" s="4"/>
      <c r="BML32" s="4"/>
      <c r="BMM32" s="4"/>
      <c r="BMN32" s="4"/>
      <c r="BMO32" s="4"/>
      <c r="BMP32" s="4"/>
      <c r="BMQ32" s="4"/>
      <c r="BMR32" s="4"/>
      <c r="BMS32" s="4"/>
      <c r="BMT32" s="4"/>
      <c r="BMU32" s="4"/>
      <c r="BMV32" s="4"/>
      <c r="BMW32" s="4"/>
      <c r="BMX32" s="4"/>
      <c r="BMY32" s="4"/>
      <c r="BMZ32" s="4"/>
      <c r="BNA32" s="4"/>
      <c r="BNB32" s="4"/>
      <c r="BNC32" s="4"/>
      <c r="BND32" s="4"/>
      <c r="BNE32" s="4"/>
      <c r="BNF32" s="4"/>
      <c r="BNG32" s="4"/>
      <c r="BNH32" s="4"/>
      <c r="BNI32" s="4"/>
      <c r="BNJ32" s="4"/>
      <c r="BNK32" s="4"/>
      <c r="BNL32" s="4"/>
      <c r="BNM32" s="4"/>
      <c r="BNN32" s="4"/>
      <c r="BNO32" s="4"/>
      <c r="BNP32" s="4"/>
      <c r="BNQ32" s="4"/>
      <c r="BNR32" s="4"/>
      <c r="BNS32" s="4"/>
      <c r="BNT32" s="4"/>
      <c r="BNU32" s="4"/>
      <c r="BNV32" s="4"/>
      <c r="BNW32" s="4"/>
      <c r="BNX32" s="4"/>
      <c r="BNY32" s="4"/>
      <c r="BNZ32" s="4"/>
      <c r="BOA32" s="4"/>
      <c r="BOB32" s="4"/>
      <c r="BOC32" s="4"/>
      <c r="BOD32" s="4"/>
      <c r="BOE32" s="4"/>
      <c r="BOF32" s="4"/>
      <c r="BOG32" s="4"/>
      <c r="BOH32" s="4"/>
      <c r="BOI32" s="4"/>
      <c r="BOJ32" s="4"/>
      <c r="BOK32" s="4"/>
      <c r="BOL32" s="4"/>
      <c r="BOM32" s="4"/>
      <c r="BON32" s="4"/>
      <c r="BOO32" s="4"/>
      <c r="BOP32" s="4"/>
      <c r="BOQ32" s="4"/>
      <c r="BOR32" s="4"/>
      <c r="BOS32" s="4"/>
      <c r="BOT32" s="4"/>
      <c r="BOU32" s="4"/>
      <c r="BOV32" s="4"/>
      <c r="BOW32" s="4"/>
      <c r="BOX32" s="4"/>
      <c r="BOY32" s="4"/>
      <c r="BOZ32" s="4"/>
      <c r="BPA32" s="4"/>
      <c r="BPB32" s="4"/>
      <c r="BPC32" s="4"/>
      <c r="BPD32" s="4"/>
      <c r="BPE32" s="4"/>
      <c r="BPF32" s="4"/>
      <c r="BPG32" s="4"/>
      <c r="BPH32" s="4"/>
      <c r="BPI32" s="4"/>
      <c r="BPJ32" s="4"/>
      <c r="BPK32" s="4"/>
      <c r="BPL32" s="4"/>
      <c r="BPM32" s="4"/>
      <c r="BPN32" s="4"/>
      <c r="BPO32" s="4"/>
      <c r="BPP32" s="4"/>
      <c r="BPQ32" s="4"/>
      <c r="BPR32" s="4"/>
      <c r="BPS32" s="4"/>
      <c r="BPT32" s="4"/>
      <c r="BPU32" s="4"/>
      <c r="BPV32" s="4"/>
      <c r="BPW32" s="4"/>
      <c r="BPX32" s="4"/>
      <c r="BPY32" s="4"/>
      <c r="BPZ32" s="4"/>
      <c r="BQA32" s="4"/>
      <c r="BQB32" s="4"/>
      <c r="BQC32" s="4"/>
      <c r="BQD32" s="4"/>
      <c r="BQE32" s="4"/>
      <c r="BQF32" s="4"/>
      <c r="BQG32" s="4"/>
      <c r="BQH32" s="4"/>
      <c r="BQI32" s="4"/>
      <c r="BQJ32" s="4"/>
      <c r="BQK32" s="4"/>
      <c r="BQL32" s="4"/>
      <c r="BQM32" s="4"/>
      <c r="BQN32" s="4"/>
      <c r="BQO32" s="4"/>
      <c r="BQP32" s="4"/>
      <c r="BQQ32" s="4"/>
      <c r="BQR32" s="4"/>
      <c r="BQS32" s="4"/>
      <c r="BQT32" s="4"/>
      <c r="BQU32" s="4"/>
      <c r="BQV32" s="4"/>
      <c r="BQW32" s="4"/>
      <c r="BQX32" s="4"/>
      <c r="BQY32" s="4"/>
      <c r="BQZ32" s="4"/>
      <c r="BRA32" s="4"/>
      <c r="BRB32" s="4"/>
      <c r="BRC32" s="4"/>
      <c r="BRD32" s="4"/>
      <c r="BRE32" s="4"/>
      <c r="BRF32" s="4"/>
      <c r="BRG32" s="4"/>
      <c r="BRH32" s="4"/>
      <c r="BRI32" s="4"/>
      <c r="BRJ32" s="4"/>
      <c r="BRK32" s="4"/>
      <c r="BRL32" s="4"/>
      <c r="BRM32" s="4"/>
      <c r="BRN32" s="4"/>
      <c r="BRO32" s="4"/>
      <c r="BRP32" s="4"/>
      <c r="BRQ32" s="4"/>
      <c r="BRR32" s="4"/>
      <c r="BRS32" s="4"/>
      <c r="BRT32" s="4"/>
      <c r="BRU32" s="4"/>
      <c r="BRV32" s="4"/>
      <c r="BRW32" s="4"/>
      <c r="BRX32" s="4"/>
      <c r="BRY32" s="4"/>
      <c r="BRZ32" s="4"/>
      <c r="BSA32" s="4"/>
      <c r="BSB32" s="4"/>
      <c r="BSC32" s="4"/>
      <c r="BSD32" s="4"/>
      <c r="BSE32" s="4"/>
      <c r="BSF32" s="4"/>
      <c r="BSG32" s="4"/>
      <c r="BSH32" s="4"/>
      <c r="BSI32" s="4"/>
      <c r="BSJ32" s="4"/>
      <c r="BSK32" s="4"/>
      <c r="BSL32" s="4"/>
      <c r="BSM32" s="4"/>
      <c r="BSN32" s="4"/>
      <c r="BSO32" s="4"/>
      <c r="BSP32" s="4"/>
      <c r="BSQ32" s="4"/>
      <c r="BSR32" s="4"/>
      <c r="BSS32" s="4"/>
      <c r="BST32" s="4"/>
      <c r="BSU32" s="4"/>
      <c r="BSV32" s="4"/>
      <c r="BSW32" s="4"/>
      <c r="BSX32" s="4"/>
      <c r="BSY32" s="4"/>
      <c r="BSZ32" s="4"/>
      <c r="BTA32" s="4"/>
      <c r="BTB32" s="4"/>
      <c r="BTC32" s="4"/>
      <c r="BTD32" s="4"/>
      <c r="BTE32" s="4"/>
      <c r="BTF32" s="4"/>
      <c r="BTG32" s="4"/>
      <c r="BTH32" s="4"/>
      <c r="BTI32" s="4"/>
      <c r="BTJ32" s="4"/>
      <c r="BTK32" s="4"/>
      <c r="BTL32" s="4"/>
      <c r="BTM32" s="4"/>
      <c r="BTN32" s="4"/>
      <c r="BTO32" s="4"/>
      <c r="BTP32" s="4"/>
      <c r="BTQ32" s="4"/>
      <c r="BTR32" s="4"/>
      <c r="BTS32" s="4"/>
      <c r="BTT32" s="4"/>
      <c r="BTU32" s="4"/>
      <c r="BTV32" s="4"/>
      <c r="BTW32" s="4"/>
      <c r="BTX32" s="4"/>
      <c r="BTY32" s="4"/>
      <c r="BTZ32" s="4"/>
      <c r="BUA32" s="4"/>
      <c r="BUB32" s="4"/>
      <c r="BUC32" s="4"/>
      <c r="BUD32" s="4"/>
      <c r="BUE32" s="4"/>
      <c r="BUF32" s="4"/>
      <c r="BUG32" s="4"/>
      <c r="BUH32" s="4"/>
      <c r="BUI32" s="4"/>
      <c r="BUJ32" s="4"/>
      <c r="BUK32" s="4"/>
      <c r="BUL32" s="4"/>
      <c r="BUM32" s="4"/>
      <c r="BUN32" s="4"/>
      <c r="BUO32" s="4"/>
      <c r="BUP32" s="4"/>
      <c r="BUQ32" s="4"/>
      <c r="BUR32" s="4"/>
      <c r="BUS32" s="4"/>
      <c r="BUT32" s="4"/>
      <c r="BUU32" s="4"/>
      <c r="BUV32" s="4"/>
      <c r="BUW32" s="4"/>
      <c r="BUX32" s="4"/>
      <c r="BUY32" s="4"/>
      <c r="BUZ32" s="4"/>
      <c r="BVA32" s="4"/>
      <c r="BVB32" s="4"/>
      <c r="BVC32" s="4"/>
      <c r="BVD32" s="4"/>
      <c r="BVE32" s="4"/>
      <c r="BVF32" s="4"/>
      <c r="BVG32" s="4"/>
      <c r="BVH32" s="4"/>
      <c r="BVI32" s="4"/>
      <c r="BVJ32" s="4"/>
      <c r="BVK32" s="4"/>
      <c r="BVL32" s="4"/>
      <c r="BVM32" s="4"/>
      <c r="BVN32" s="4"/>
      <c r="BVO32" s="4"/>
      <c r="BVP32" s="4"/>
      <c r="BVQ32" s="4"/>
      <c r="BVR32" s="4"/>
      <c r="BVS32" s="4"/>
      <c r="BVT32" s="4"/>
      <c r="BVU32" s="4"/>
      <c r="BVV32" s="4"/>
      <c r="BVW32" s="4"/>
      <c r="BVX32" s="4"/>
      <c r="BVY32" s="4"/>
      <c r="BVZ32" s="4"/>
      <c r="BWA32" s="4"/>
      <c r="BWB32" s="4"/>
      <c r="BWC32" s="4"/>
      <c r="BWD32" s="4"/>
      <c r="BWE32" s="4"/>
      <c r="BWF32" s="4"/>
      <c r="BWG32" s="4"/>
      <c r="BWH32" s="4"/>
      <c r="BWI32" s="4"/>
      <c r="BWJ32" s="4"/>
      <c r="BWK32" s="4"/>
      <c r="BWL32" s="4"/>
      <c r="BWM32" s="4"/>
      <c r="BWN32" s="4"/>
      <c r="BWO32" s="4"/>
      <c r="BWP32" s="4"/>
      <c r="BWQ32" s="4"/>
      <c r="BWR32" s="4"/>
      <c r="BWS32" s="4"/>
      <c r="BWT32" s="4"/>
      <c r="BWU32" s="4"/>
      <c r="BWV32" s="4"/>
      <c r="BWW32" s="4"/>
      <c r="BWX32" s="4"/>
      <c r="BWY32" s="4"/>
      <c r="BWZ32" s="4"/>
      <c r="BXA32" s="4"/>
      <c r="BXB32" s="4"/>
      <c r="BXC32" s="4"/>
      <c r="BXD32" s="4"/>
      <c r="BXE32" s="4"/>
      <c r="BXF32" s="4"/>
      <c r="BXG32" s="4"/>
      <c r="BXH32" s="4"/>
      <c r="BXI32" s="4"/>
      <c r="BXJ32" s="4"/>
      <c r="BXK32" s="4"/>
      <c r="BXL32" s="4"/>
      <c r="BXM32" s="4"/>
      <c r="BXN32" s="4"/>
      <c r="BXO32" s="4"/>
      <c r="BXP32" s="4"/>
      <c r="BXQ32" s="4"/>
      <c r="BXR32" s="4"/>
      <c r="BXS32" s="4"/>
      <c r="BXT32" s="4"/>
      <c r="BXU32" s="4"/>
      <c r="BXV32" s="4"/>
      <c r="BXW32" s="4"/>
      <c r="BXX32" s="4"/>
      <c r="BXY32" s="4"/>
      <c r="BXZ32" s="4"/>
      <c r="BYA32" s="4"/>
      <c r="BYB32" s="4"/>
      <c r="BYC32" s="4"/>
      <c r="BYD32" s="4"/>
      <c r="BYE32" s="4"/>
      <c r="BYF32" s="4"/>
      <c r="BYG32" s="4"/>
      <c r="BYH32" s="4"/>
      <c r="BYI32" s="4"/>
      <c r="BYJ32" s="4"/>
      <c r="BYK32" s="4"/>
      <c r="BYL32" s="4"/>
      <c r="BYM32" s="4"/>
      <c r="BYN32" s="4"/>
      <c r="BYO32" s="4"/>
      <c r="BYP32" s="4"/>
      <c r="BYQ32" s="4"/>
      <c r="BYR32" s="4"/>
      <c r="BYS32" s="4"/>
      <c r="BYT32" s="4"/>
      <c r="BYU32" s="4"/>
      <c r="BYV32" s="4"/>
      <c r="BYW32" s="4"/>
      <c r="BYX32" s="4"/>
      <c r="BYY32" s="4"/>
      <c r="BYZ32" s="4"/>
      <c r="BZA32" s="4"/>
      <c r="BZB32" s="4"/>
      <c r="BZC32" s="4"/>
      <c r="BZD32" s="4"/>
      <c r="BZE32" s="4"/>
      <c r="BZF32" s="4"/>
      <c r="BZG32" s="4"/>
      <c r="BZH32" s="4"/>
      <c r="BZI32" s="4"/>
      <c r="BZJ32" s="4"/>
      <c r="BZK32" s="4"/>
      <c r="BZL32" s="4"/>
      <c r="BZM32" s="4"/>
      <c r="BZN32" s="4"/>
      <c r="BZO32" s="4"/>
      <c r="BZP32" s="4"/>
      <c r="BZQ32" s="4"/>
      <c r="BZR32" s="4"/>
      <c r="BZS32" s="4"/>
      <c r="BZT32" s="4"/>
      <c r="BZU32" s="4"/>
      <c r="BZV32" s="4"/>
      <c r="BZW32" s="4"/>
      <c r="BZX32" s="4"/>
      <c r="BZY32" s="4"/>
      <c r="BZZ32" s="4"/>
      <c r="CAA32" s="4"/>
      <c r="CAB32" s="4"/>
      <c r="CAC32" s="4"/>
      <c r="CAD32" s="4"/>
      <c r="CAE32" s="4"/>
      <c r="CAF32" s="4"/>
      <c r="CAG32" s="4"/>
      <c r="CAH32" s="4"/>
      <c r="CAI32" s="4"/>
      <c r="CAJ32" s="4"/>
      <c r="CAK32" s="4"/>
      <c r="CAL32" s="4"/>
      <c r="CAM32" s="4"/>
      <c r="CAN32" s="4"/>
      <c r="CAO32" s="4"/>
      <c r="CAP32" s="4"/>
      <c r="CAQ32" s="4"/>
      <c r="CAR32" s="4"/>
      <c r="CAS32" s="4"/>
      <c r="CAT32" s="4"/>
      <c r="CAU32" s="4"/>
      <c r="CAV32" s="4"/>
      <c r="CAW32" s="4"/>
      <c r="CAX32" s="4"/>
      <c r="CAY32" s="4"/>
      <c r="CAZ32" s="4"/>
      <c r="CBA32" s="4"/>
      <c r="CBB32" s="4"/>
      <c r="CBC32" s="4"/>
      <c r="CBD32" s="4"/>
      <c r="CBE32" s="4"/>
      <c r="CBF32" s="4"/>
      <c r="CBG32" s="4"/>
      <c r="CBH32" s="4"/>
      <c r="CBI32" s="4"/>
      <c r="CBJ32" s="4"/>
      <c r="CBK32" s="4"/>
      <c r="CBL32" s="4"/>
      <c r="CBM32" s="4"/>
      <c r="CBN32" s="4"/>
      <c r="CBO32" s="4"/>
      <c r="CBP32" s="4"/>
      <c r="CBQ32" s="4"/>
      <c r="CBR32" s="4"/>
      <c r="CBS32" s="4"/>
      <c r="CBT32" s="4"/>
      <c r="CBU32" s="4"/>
      <c r="CBV32" s="4"/>
      <c r="CBW32" s="4"/>
      <c r="CBX32" s="4"/>
      <c r="CBY32" s="4"/>
      <c r="CBZ32" s="4"/>
      <c r="CCA32" s="4"/>
      <c r="CCB32" s="4"/>
      <c r="CCC32" s="4"/>
      <c r="CCD32" s="4"/>
      <c r="CCE32" s="4"/>
      <c r="CCF32" s="4"/>
      <c r="CCG32" s="4"/>
      <c r="CCH32" s="4"/>
      <c r="CCI32" s="4"/>
      <c r="CCJ32" s="4"/>
      <c r="CCK32" s="4"/>
      <c r="CCL32" s="4"/>
      <c r="CCM32" s="4"/>
      <c r="CCN32" s="4"/>
      <c r="CCO32" s="4"/>
      <c r="CCP32" s="4"/>
      <c r="CCQ32" s="4"/>
      <c r="CCR32" s="4"/>
      <c r="CCS32" s="4"/>
      <c r="CCT32" s="4"/>
      <c r="CCU32" s="4"/>
      <c r="CCV32" s="4"/>
      <c r="CCW32" s="4"/>
      <c r="CCX32" s="4"/>
      <c r="CCY32" s="4"/>
      <c r="CCZ32" s="4"/>
      <c r="CDA32" s="4"/>
      <c r="CDB32" s="4"/>
      <c r="CDC32" s="4"/>
      <c r="CDD32" s="4"/>
      <c r="CDE32" s="4"/>
      <c r="CDF32" s="4"/>
      <c r="CDG32" s="4"/>
      <c r="CDH32" s="4"/>
      <c r="CDI32" s="4"/>
      <c r="CDJ32" s="4"/>
      <c r="CDK32" s="4"/>
      <c r="CDL32" s="4"/>
      <c r="CDM32" s="4"/>
      <c r="CDN32" s="4"/>
      <c r="CDO32" s="4"/>
      <c r="CDP32" s="4"/>
      <c r="CDQ32" s="4"/>
      <c r="CDR32" s="4"/>
      <c r="CDS32" s="4"/>
      <c r="CDT32" s="4"/>
      <c r="CDU32" s="4"/>
      <c r="CDV32" s="4"/>
      <c r="CDW32" s="4"/>
      <c r="CDX32" s="4"/>
      <c r="CDY32" s="4"/>
      <c r="CDZ32" s="4"/>
      <c r="CEA32" s="4"/>
      <c r="CEB32" s="4"/>
      <c r="CEC32" s="4"/>
      <c r="CED32" s="4"/>
      <c r="CEE32" s="4"/>
      <c r="CEF32" s="4"/>
      <c r="CEG32" s="4"/>
      <c r="CEH32" s="4"/>
      <c r="CEI32" s="4"/>
      <c r="CEJ32" s="4"/>
      <c r="CEK32" s="4"/>
      <c r="CEL32" s="4"/>
      <c r="CEM32" s="4"/>
      <c r="CEN32" s="4"/>
      <c r="CEO32" s="4"/>
      <c r="CEP32" s="4"/>
      <c r="CEQ32" s="4"/>
      <c r="CER32" s="4"/>
      <c r="CES32" s="4"/>
      <c r="CET32" s="4"/>
      <c r="CEU32" s="4"/>
      <c r="CEV32" s="4"/>
      <c r="CEW32" s="4"/>
      <c r="CEX32" s="4"/>
      <c r="CEY32" s="4"/>
      <c r="CEZ32" s="4"/>
      <c r="CFA32" s="4"/>
      <c r="CFB32" s="4"/>
      <c r="CFC32" s="4"/>
      <c r="CFD32" s="4"/>
      <c r="CFE32" s="4"/>
      <c r="CFF32" s="4"/>
      <c r="CFG32" s="4"/>
      <c r="CFH32" s="4"/>
      <c r="CFI32" s="4"/>
      <c r="CFJ32" s="4"/>
      <c r="CFK32" s="4"/>
      <c r="CFL32" s="4"/>
      <c r="CFM32" s="4"/>
      <c r="CFN32" s="4"/>
      <c r="CFO32" s="4"/>
      <c r="CFP32" s="4"/>
      <c r="CFQ32" s="4"/>
      <c r="CFR32" s="4"/>
      <c r="CFS32" s="4"/>
      <c r="CFT32" s="4"/>
      <c r="CFU32" s="4"/>
      <c r="CFV32" s="4"/>
      <c r="CFW32" s="4"/>
      <c r="CFX32" s="4"/>
      <c r="CFY32" s="4"/>
      <c r="CFZ32" s="4"/>
      <c r="CGA32" s="4"/>
      <c r="CGB32" s="4"/>
      <c r="CGC32" s="4"/>
      <c r="CGD32" s="4"/>
      <c r="CGE32" s="4"/>
      <c r="CGF32" s="4"/>
      <c r="CGG32" s="4"/>
      <c r="CGH32" s="4"/>
      <c r="CGI32" s="4"/>
      <c r="CGJ32" s="4"/>
      <c r="CGK32" s="4"/>
      <c r="CGL32" s="4"/>
      <c r="CGM32" s="4"/>
      <c r="CGN32" s="4"/>
      <c r="CGO32" s="4"/>
      <c r="CGP32" s="4"/>
      <c r="CGQ32" s="4"/>
      <c r="CGR32" s="4"/>
      <c r="CGS32" s="4"/>
      <c r="CGT32" s="4"/>
      <c r="CGU32" s="4"/>
      <c r="CGV32" s="4"/>
      <c r="CGW32" s="4"/>
      <c r="CGX32" s="4"/>
      <c r="CGY32" s="4"/>
      <c r="CGZ32" s="4"/>
      <c r="CHA32" s="4"/>
      <c r="CHB32" s="4"/>
      <c r="CHC32" s="4"/>
      <c r="CHD32" s="4"/>
      <c r="CHE32" s="4"/>
      <c r="CHF32" s="4"/>
      <c r="CHG32" s="4"/>
      <c r="CHH32" s="4"/>
      <c r="CHI32" s="4"/>
      <c r="CHJ32" s="4"/>
      <c r="CHK32" s="4"/>
      <c r="CHL32" s="4"/>
      <c r="CHM32" s="4"/>
      <c r="CHN32" s="4"/>
      <c r="CHO32" s="4"/>
      <c r="CHP32" s="4"/>
      <c r="CHQ32" s="4"/>
      <c r="CHR32" s="4"/>
      <c r="CHS32" s="4"/>
      <c r="CHT32" s="4"/>
      <c r="CHU32" s="4"/>
      <c r="CHV32" s="4"/>
      <c r="CHW32" s="4"/>
      <c r="CHX32" s="4"/>
      <c r="CHY32" s="4"/>
      <c r="CHZ32" s="4"/>
      <c r="CIA32" s="4"/>
      <c r="CIB32" s="4"/>
      <c r="CIC32" s="4"/>
      <c r="CID32" s="4"/>
      <c r="CIE32" s="4"/>
      <c r="CIF32" s="4"/>
      <c r="CIG32" s="4"/>
      <c r="CIH32" s="4"/>
      <c r="CII32" s="4"/>
      <c r="CIJ32" s="4"/>
      <c r="CIK32" s="4"/>
      <c r="CIL32" s="4"/>
      <c r="CIM32" s="4"/>
      <c r="CIN32" s="4"/>
      <c r="CIO32" s="4"/>
      <c r="CIP32" s="4"/>
      <c r="CIQ32" s="4"/>
      <c r="CIR32" s="4"/>
      <c r="CIS32" s="4"/>
      <c r="CIT32" s="4"/>
      <c r="CIU32" s="4"/>
      <c r="CIV32" s="4"/>
      <c r="CIW32" s="4"/>
      <c r="CIX32" s="4"/>
      <c r="CIY32" s="4"/>
      <c r="CIZ32" s="4"/>
      <c r="CJA32" s="4"/>
      <c r="CJB32" s="4"/>
      <c r="CJC32" s="4"/>
      <c r="CJD32" s="4"/>
      <c r="CJE32" s="4"/>
      <c r="CJF32" s="4"/>
      <c r="CJG32" s="4"/>
      <c r="CJH32" s="4"/>
      <c r="CJI32" s="4"/>
      <c r="CJJ32" s="4"/>
      <c r="CJK32" s="4"/>
      <c r="CJL32" s="4"/>
      <c r="CJM32" s="4"/>
      <c r="CJN32" s="4"/>
      <c r="CJO32" s="4"/>
      <c r="CJP32" s="4"/>
      <c r="CJQ32" s="4"/>
      <c r="CJR32" s="4"/>
      <c r="CJS32" s="4"/>
      <c r="CJT32" s="4"/>
      <c r="CJU32" s="4"/>
      <c r="CJV32" s="4"/>
      <c r="CJW32" s="4"/>
      <c r="CJX32" s="4"/>
      <c r="CJY32" s="4"/>
      <c r="CJZ32" s="4"/>
      <c r="CKA32" s="4"/>
      <c r="CKB32" s="4"/>
      <c r="CKC32" s="4"/>
      <c r="CKD32" s="4"/>
      <c r="CKE32" s="4"/>
      <c r="CKF32" s="4"/>
      <c r="CKG32" s="4"/>
      <c r="CKH32" s="4"/>
      <c r="CKI32" s="4"/>
      <c r="CKJ32" s="4"/>
      <c r="CKK32" s="4"/>
      <c r="CKL32" s="4"/>
      <c r="CKM32" s="4"/>
      <c r="CKN32" s="4"/>
      <c r="CKO32" s="4"/>
      <c r="CKP32" s="4"/>
      <c r="CKQ32" s="4"/>
      <c r="CKR32" s="4"/>
      <c r="CKS32" s="4"/>
      <c r="CKT32" s="4"/>
      <c r="CKU32" s="4"/>
      <c r="CKV32" s="4"/>
      <c r="CKW32" s="4"/>
      <c r="CKX32" s="4"/>
      <c r="CKY32" s="4"/>
      <c r="CKZ32" s="4"/>
      <c r="CLA32" s="4"/>
      <c r="CLB32" s="4"/>
      <c r="CLC32" s="4"/>
      <c r="CLD32" s="4"/>
      <c r="CLE32" s="4"/>
      <c r="CLF32" s="4"/>
      <c r="CLG32" s="4"/>
      <c r="CLH32" s="4"/>
      <c r="CLI32" s="4"/>
      <c r="CLJ32" s="4"/>
      <c r="CLK32" s="4"/>
      <c r="CLL32" s="4"/>
      <c r="CLM32" s="4"/>
      <c r="CLN32" s="4"/>
      <c r="CLO32" s="4"/>
      <c r="CLP32" s="4"/>
      <c r="CLQ32" s="4"/>
      <c r="CLR32" s="4"/>
      <c r="CLS32" s="4"/>
      <c r="CLT32" s="4"/>
      <c r="CLU32" s="4"/>
      <c r="CLV32" s="4"/>
      <c r="CLW32" s="4"/>
      <c r="CLX32" s="4"/>
      <c r="CLY32" s="4"/>
      <c r="CLZ32" s="4"/>
      <c r="CMA32" s="4"/>
      <c r="CMB32" s="4"/>
      <c r="CMC32" s="4"/>
      <c r="CMD32" s="4"/>
      <c r="CME32" s="4"/>
      <c r="CMF32" s="4"/>
      <c r="CMG32" s="4"/>
      <c r="CMH32" s="4"/>
      <c r="CMI32" s="4"/>
      <c r="CMJ32" s="4"/>
      <c r="CMK32" s="4"/>
      <c r="CML32" s="4"/>
      <c r="CMM32" s="4"/>
      <c r="CMN32" s="4"/>
      <c r="CMO32" s="4"/>
      <c r="CMP32" s="4"/>
      <c r="CMQ32" s="4"/>
      <c r="CMR32" s="4"/>
      <c r="CMS32" s="4"/>
      <c r="CMT32" s="4"/>
      <c r="CMU32" s="4"/>
      <c r="CMV32" s="4"/>
      <c r="CMW32" s="4"/>
      <c r="CMX32" s="4"/>
      <c r="CMY32" s="4"/>
      <c r="CMZ32" s="4"/>
      <c r="CNA32" s="4"/>
      <c r="CNB32" s="4"/>
      <c r="CNC32" s="4"/>
      <c r="CND32" s="4"/>
      <c r="CNE32" s="4"/>
      <c r="CNF32" s="4"/>
      <c r="CNG32" s="4"/>
      <c r="CNH32" s="4"/>
      <c r="CNI32" s="4"/>
      <c r="CNJ32" s="4"/>
      <c r="CNK32" s="4"/>
      <c r="CNL32" s="4"/>
      <c r="CNM32" s="4"/>
      <c r="CNN32" s="4"/>
      <c r="CNO32" s="4"/>
      <c r="CNP32" s="4"/>
      <c r="CNQ32" s="4"/>
      <c r="CNR32" s="4"/>
      <c r="CNS32" s="4"/>
      <c r="CNT32" s="4"/>
      <c r="CNU32" s="4"/>
      <c r="CNV32" s="4"/>
      <c r="CNW32" s="4"/>
      <c r="CNX32" s="4"/>
      <c r="CNY32" s="4"/>
      <c r="CNZ32" s="4"/>
      <c r="COA32" s="4"/>
      <c r="COB32" s="4"/>
      <c r="COC32" s="4"/>
      <c r="COD32" s="4"/>
      <c r="COE32" s="4"/>
      <c r="COF32" s="4"/>
      <c r="COG32" s="4"/>
      <c r="COH32" s="4"/>
      <c r="COI32" s="4"/>
      <c r="COJ32" s="4"/>
      <c r="COK32" s="4"/>
      <c r="COL32" s="4"/>
      <c r="COM32" s="4"/>
      <c r="CON32" s="4"/>
      <c r="COO32" s="4"/>
      <c r="COP32" s="4"/>
      <c r="COQ32" s="4"/>
      <c r="COR32" s="4"/>
      <c r="COS32" s="4"/>
      <c r="COT32" s="4"/>
      <c r="COU32" s="4"/>
      <c r="COV32" s="4"/>
      <c r="COW32" s="4"/>
      <c r="COX32" s="4"/>
      <c r="COY32" s="4"/>
      <c r="COZ32" s="4"/>
      <c r="CPA32" s="4"/>
      <c r="CPB32" s="4"/>
      <c r="CPC32" s="4"/>
      <c r="CPD32" s="4"/>
      <c r="CPE32" s="4"/>
      <c r="CPF32" s="4"/>
      <c r="CPG32" s="4"/>
      <c r="CPH32" s="4"/>
      <c r="CPI32" s="4"/>
      <c r="CPJ32" s="4"/>
      <c r="CPK32" s="4"/>
      <c r="CPL32" s="4"/>
      <c r="CPM32" s="4"/>
      <c r="CPN32" s="4"/>
      <c r="CPO32" s="4"/>
      <c r="CPP32" s="4"/>
      <c r="CPQ32" s="4"/>
      <c r="CPR32" s="4"/>
      <c r="CPS32" s="4"/>
      <c r="CPT32" s="4"/>
      <c r="CPU32" s="4"/>
      <c r="CPV32" s="4"/>
      <c r="CPW32" s="4"/>
      <c r="CPX32" s="4"/>
      <c r="CPY32" s="4"/>
      <c r="CPZ32" s="4"/>
      <c r="CQA32" s="4"/>
      <c r="CQB32" s="4"/>
      <c r="CQC32" s="4"/>
      <c r="CQD32" s="4"/>
      <c r="CQE32" s="4"/>
      <c r="CQF32" s="4"/>
      <c r="CQG32" s="4"/>
      <c r="CQH32" s="4"/>
      <c r="CQI32" s="4"/>
      <c r="CQJ32" s="4"/>
      <c r="CQK32" s="4"/>
      <c r="CQL32" s="4"/>
      <c r="CQM32" s="4"/>
      <c r="CQN32" s="4"/>
      <c r="CQO32" s="4"/>
      <c r="CQP32" s="4"/>
      <c r="CQQ32" s="4"/>
      <c r="CQR32" s="4"/>
      <c r="CQS32" s="4"/>
      <c r="CQT32" s="4"/>
      <c r="CQU32" s="4"/>
      <c r="CQV32" s="4"/>
      <c r="CQW32" s="4"/>
      <c r="CQX32" s="4"/>
      <c r="CQY32" s="4"/>
      <c r="CQZ32" s="4"/>
      <c r="CRA32" s="4"/>
      <c r="CRB32" s="4"/>
      <c r="CRC32" s="4"/>
      <c r="CRD32" s="4"/>
      <c r="CRE32" s="4"/>
      <c r="CRF32" s="4"/>
      <c r="CRG32" s="4"/>
      <c r="CRH32" s="4"/>
      <c r="CRI32" s="4"/>
      <c r="CRJ32" s="4"/>
      <c r="CRK32" s="4"/>
      <c r="CRL32" s="4"/>
      <c r="CRM32" s="4"/>
      <c r="CRN32" s="4"/>
      <c r="CRO32" s="4"/>
      <c r="CRP32" s="4"/>
      <c r="CRQ32" s="4"/>
      <c r="CRR32" s="4"/>
      <c r="CRS32" s="4"/>
      <c r="CRT32" s="4"/>
      <c r="CRU32" s="4"/>
      <c r="CRV32" s="4"/>
      <c r="CRW32" s="4"/>
      <c r="CRX32" s="4"/>
      <c r="CRY32" s="4"/>
      <c r="CRZ32" s="4"/>
      <c r="CSA32" s="4"/>
      <c r="CSB32" s="4"/>
      <c r="CSC32" s="4"/>
      <c r="CSD32" s="4"/>
      <c r="CSE32" s="4"/>
      <c r="CSF32" s="4"/>
      <c r="CSG32" s="4"/>
      <c r="CSH32" s="4"/>
      <c r="CSI32" s="4"/>
      <c r="CSJ32" s="4"/>
      <c r="CSK32" s="4"/>
      <c r="CSL32" s="4"/>
      <c r="CSM32" s="4"/>
      <c r="CSN32" s="4"/>
      <c r="CSO32" s="4"/>
      <c r="CSP32" s="4"/>
      <c r="CSQ32" s="4"/>
      <c r="CSR32" s="4"/>
      <c r="CSS32" s="4"/>
      <c r="CST32" s="4"/>
      <c r="CSU32" s="4"/>
      <c r="CSV32" s="4"/>
      <c r="CSW32" s="4"/>
      <c r="CSX32" s="4"/>
      <c r="CSY32" s="4"/>
      <c r="CSZ32" s="4"/>
      <c r="CTA32" s="4"/>
      <c r="CTB32" s="4"/>
      <c r="CTC32" s="4"/>
      <c r="CTD32" s="4"/>
      <c r="CTE32" s="4"/>
      <c r="CTF32" s="4"/>
      <c r="CTG32" s="4"/>
      <c r="CTH32" s="4"/>
      <c r="CTI32" s="4"/>
      <c r="CTJ32" s="4"/>
      <c r="CTK32" s="4"/>
      <c r="CTL32" s="4"/>
      <c r="CTM32" s="4"/>
      <c r="CTN32" s="4"/>
      <c r="CTO32" s="4"/>
      <c r="CTP32" s="4"/>
      <c r="CTQ32" s="4"/>
      <c r="CTR32" s="4"/>
      <c r="CTS32" s="4"/>
      <c r="CTT32" s="4"/>
      <c r="CTU32" s="4"/>
      <c r="CTV32" s="4"/>
      <c r="CTW32" s="4"/>
      <c r="CTX32" s="4"/>
      <c r="CTY32" s="4"/>
      <c r="CTZ32" s="4"/>
      <c r="CUA32" s="4"/>
      <c r="CUB32" s="4"/>
      <c r="CUC32" s="4"/>
      <c r="CUD32" s="4"/>
      <c r="CUE32" s="4"/>
      <c r="CUF32" s="4"/>
      <c r="CUG32" s="4"/>
      <c r="CUH32" s="4"/>
      <c r="CUI32" s="4"/>
      <c r="CUJ32" s="4"/>
      <c r="CUK32" s="4"/>
      <c r="CUL32" s="4"/>
      <c r="CUM32" s="4"/>
      <c r="CUN32" s="4"/>
      <c r="CUO32" s="4"/>
      <c r="CUP32" s="4"/>
      <c r="CUQ32" s="4"/>
      <c r="CUR32" s="4"/>
      <c r="CUS32" s="4"/>
      <c r="CUT32" s="4"/>
      <c r="CUU32" s="4"/>
      <c r="CUV32" s="4"/>
      <c r="CUW32" s="4"/>
      <c r="CUX32" s="4"/>
      <c r="CUY32" s="4"/>
      <c r="CUZ32" s="4"/>
      <c r="CVA32" s="4"/>
      <c r="CVB32" s="4"/>
      <c r="CVC32" s="4"/>
      <c r="CVD32" s="4"/>
      <c r="CVE32" s="4"/>
      <c r="CVF32" s="4"/>
      <c r="CVG32" s="4"/>
      <c r="CVH32" s="4"/>
      <c r="CVI32" s="4"/>
      <c r="CVJ32" s="4"/>
      <c r="CVK32" s="4"/>
      <c r="CVL32" s="4"/>
      <c r="CVM32" s="4"/>
      <c r="CVN32" s="4"/>
      <c r="CVO32" s="4"/>
      <c r="CVP32" s="4"/>
      <c r="CVQ32" s="4"/>
      <c r="CVR32" s="4"/>
      <c r="CVS32" s="4"/>
      <c r="CVT32" s="4"/>
      <c r="CVU32" s="4"/>
      <c r="CVV32" s="4"/>
      <c r="CVW32" s="4"/>
      <c r="CVX32" s="4"/>
      <c r="CVY32" s="4"/>
      <c r="CVZ32" s="4"/>
      <c r="CWA32" s="4"/>
      <c r="CWB32" s="4"/>
      <c r="CWC32" s="4"/>
      <c r="CWD32" s="4"/>
      <c r="CWE32" s="4"/>
      <c r="CWF32" s="4"/>
      <c r="CWG32" s="4"/>
      <c r="CWH32" s="4"/>
      <c r="CWI32" s="4"/>
      <c r="CWJ32" s="4"/>
      <c r="CWK32" s="4"/>
      <c r="CWL32" s="4"/>
      <c r="CWM32" s="4"/>
      <c r="CWN32" s="4"/>
      <c r="CWO32" s="4"/>
      <c r="CWP32" s="4"/>
      <c r="CWQ32" s="4"/>
      <c r="CWR32" s="4"/>
      <c r="CWS32" s="4"/>
      <c r="CWT32" s="4"/>
      <c r="CWU32" s="4"/>
      <c r="CWV32" s="4"/>
      <c r="CWW32" s="4"/>
      <c r="CWX32" s="4"/>
      <c r="CWY32" s="4"/>
      <c r="CWZ32" s="4"/>
      <c r="CXA32" s="4"/>
      <c r="CXB32" s="4"/>
      <c r="CXC32" s="4"/>
      <c r="CXD32" s="4"/>
      <c r="CXE32" s="4"/>
      <c r="CXF32" s="4"/>
      <c r="CXG32" s="4"/>
      <c r="CXH32" s="4"/>
      <c r="CXI32" s="4"/>
      <c r="CXJ32" s="4"/>
      <c r="CXK32" s="4"/>
      <c r="CXL32" s="4"/>
      <c r="CXM32" s="4"/>
      <c r="CXN32" s="4"/>
      <c r="CXO32" s="4"/>
      <c r="CXP32" s="4"/>
      <c r="CXQ32" s="4"/>
      <c r="CXR32" s="4"/>
      <c r="CXS32" s="4"/>
      <c r="CXT32" s="4"/>
      <c r="CXU32" s="4"/>
      <c r="CXV32" s="4"/>
      <c r="CXW32" s="4"/>
      <c r="CXX32" s="4"/>
      <c r="CXY32" s="4"/>
      <c r="CXZ32" s="4"/>
      <c r="CYA32" s="4"/>
      <c r="CYB32" s="4"/>
      <c r="CYC32" s="4"/>
      <c r="CYD32" s="4"/>
      <c r="CYE32" s="4"/>
      <c r="CYF32" s="4"/>
      <c r="CYG32" s="4"/>
      <c r="CYH32" s="4"/>
      <c r="CYI32" s="4"/>
      <c r="CYJ32" s="4"/>
      <c r="CYK32" s="4"/>
      <c r="CYL32" s="4"/>
      <c r="CYM32" s="4"/>
      <c r="CYN32" s="4"/>
      <c r="CYO32" s="4"/>
      <c r="CYP32" s="4"/>
      <c r="CYQ32" s="4"/>
      <c r="CYR32" s="4"/>
      <c r="CYS32" s="4"/>
      <c r="CYT32" s="4"/>
      <c r="CYU32" s="4"/>
      <c r="CYV32" s="4"/>
      <c r="CYW32" s="4"/>
      <c r="CYX32" s="4"/>
      <c r="CYY32" s="4"/>
      <c r="CYZ32" s="4"/>
      <c r="CZA32" s="4"/>
      <c r="CZB32" s="4"/>
      <c r="CZC32" s="4"/>
      <c r="CZD32" s="4"/>
      <c r="CZE32" s="4"/>
      <c r="CZF32" s="4"/>
      <c r="CZG32" s="4"/>
      <c r="CZH32" s="4"/>
      <c r="CZI32" s="4"/>
      <c r="CZJ32" s="4"/>
      <c r="CZK32" s="4"/>
      <c r="CZL32" s="4"/>
      <c r="CZM32" s="4"/>
      <c r="CZN32" s="4"/>
      <c r="CZO32" s="4"/>
      <c r="CZP32" s="4"/>
      <c r="CZQ32" s="4"/>
      <c r="CZR32" s="4"/>
      <c r="CZS32" s="4"/>
      <c r="CZT32" s="4"/>
      <c r="CZU32" s="4"/>
      <c r="CZV32" s="4"/>
      <c r="CZW32" s="4"/>
      <c r="CZX32" s="4"/>
      <c r="CZY32" s="4"/>
      <c r="CZZ32" s="4"/>
      <c r="DAA32" s="4"/>
      <c r="DAB32" s="4"/>
      <c r="DAC32" s="4"/>
      <c r="DAD32" s="4"/>
      <c r="DAE32" s="4"/>
      <c r="DAF32" s="4"/>
      <c r="DAG32" s="4"/>
      <c r="DAH32" s="4"/>
      <c r="DAI32" s="4"/>
      <c r="DAJ32" s="4"/>
      <c r="DAK32" s="4"/>
      <c r="DAL32" s="4"/>
      <c r="DAM32" s="4"/>
      <c r="DAN32" s="4"/>
      <c r="DAO32" s="4"/>
      <c r="DAP32" s="4"/>
      <c r="DAQ32" s="4"/>
      <c r="DAR32" s="4"/>
      <c r="DAS32" s="4"/>
      <c r="DAT32" s="4"/>
      <c r="DAU32" s="4"/>
      <c r="DAV32" s="4"/>
      <c r="DAW32" s="4"/>
      <c r="DAX32" s="4"/>
      <c r="DAY32" s="4"/>
      <c r="DAZ32" s="4"/>
      <c r="DBA32" s="4"/>
      <c r="DBB32" s="4"/>
      <c r="DBC32" s="4"/>
      <c r="DBD32" s="4"/>
      <c r="DBE32" s="4"/>
      <c r="DBF32" s="4"/>
      <c r="DBG32" s="4"/>
      <c r="DBH32" s="4"/>
      <c r="DBI32" s="4"/>
      <c r="DBJ32" s="4"/>
      <c r="DBK32" s="4"/>
      <c r="DBL32" s="4"/>
      <c r="DBM32" s="4"/>
      <c r="DBN32" s="4"/>
      <c r="DBO32" s="4"/>
      <c r="DBP32" s="4"/>
      <c r="DBQ32" s="4"/>
      <c r="DBR32" s="4"/>
      <c r="DBS32" s="4"/>
      <c r="DBT32" s="4"/>
      <c r="DBU32" s="4"/>
      <c r="DBV32" s="4"/>
      <c r="DBW32" s="4"/>
      <c r="DBX32" s="4"/>
      <c r="DBY32" s="4"/>
      <c r="DBZ32" s="4"/>
      <c r="DCA32" s="4"/>
      <c r="DCB32" s="4"/>
      <c r="DCC32" s="4"/>
      <c r="DCD32" s="4"/>
      <c r="DCE32" s="4"/>
      <c r="DCF32" s="4"/>
      <c r="DCG32" s="4"/>
      <c r="DCH32" s="4"/>
      <c r="DCI32" s="4"/>
      <c r="DCJ32" s="4"/>
      <c r="DCK32" s="4"/>
      <c r="DCL32" s="4"/>
      <c r="DCM32" s="4"/>
      <c r="DCN32" s="4"/>
      <c r="DCO32" s="4"/>
      <c r="DCP32" s="4"/>
      <c r="DCQ32" s="4"/>
      <c r="DCR32" s="4"/>
      <c r="DCS32" s="4"/>
      <c r="DCT32" s="4"/>
      <c r="DCU32" s="4"/>
      <c r="DCV32" s="4"/>
      <c r="DCW32" s="4"/>
      <c r="DCX32" s="4"/>
      <c r="DCY32" s="4"/>
      <c r="DCZ32" s="4"/>
      <c r="DDA32" s="4"/>
      <c r="DDB32" s="4"/>
      <c r="DDC32" s="4"/>
      <c r="DDD32" s="4"/>
      <c r="DDE32" s="4"/>
      <c r="DDF32" s="4"/>
      <c r="DDG32" s="4"/>
      <c r="DDH32" s="4"/>
      <c r="DDI32" s="4"/>
      <c r="DDJ32" s="4"/>
      <c r="DDK32" s="4"/>
      <c r="DDL32" s="4"/>
      <c r="DDM32" s="4"/>
      <c r="DDN32" s="4"/>
      <c r="DDO32" s="4"/>
      <c r="DDP32" s="4"/>
      <c r="DDQ32" s="4"/>
      <c r="DDR32" s="4"/>
      <c r="DDS32" s="4"/>
      <c r="DDT32" s="4"/>
      <c r="DDU32" s="4"/>
      <c r="DDV32" s="4"/>
      <c r="DDW32" s="4"/>
      <c r="DDX32" s="4"/>
      <c r="DDY32" s="4"/>
      <c r="DDZ32" s="4"/>
      <c r="DEA32" s="4"/>
      <c r="DEB32" s="4"/>
      <c r="DEC32" s="4"/>
      <c r="DED32" s="4"/>
      <c r="DEE32" s="4"/>
      <c r="DEF32" s="4"/>
      <c r="DEG32" s="4"/>
      <c r="DEH32" s="4"/>
      <c r="DEI32" s="4"/>
      <c r="DEJ32" s="4"/>
      <c r="DEK32" s="4"/>
      <c r="DEL32" s="4"/>
      <c r="DEM32" s="4"/>
      <c r="DEN32" s="4"/>
      <c r="DEO32" s="4"/>
      <c r="DEP32" s="4"/>
      <c r="DEQ32" s="4"/>
      <c r="DER32" s="4"/>
      <c r="DES32" s="4"/>
      <c r="DET32" s="4"/>
      <c r="DEU32" s="4"/>
      <c r="DEV32" s="4"/>
      <c r="DEW32" s="4"/>
      <c r="DEX32" s="4"/>
      <c r="DEY32" s="4"/>
      <c r="DEZ32" s="4"/>
      <c r="DFA32" s="4"/>
      <c r="DFB32" s="4"/>
      <c r="DFC32" s="4"/>
      <c r="DFD32" s="4"/>
      <c r="DFE32" s="4"/>
      <c r="DFF32" s="4"/>
      <c r="DFG32" s="4"/>
      <c r="DFH32" s="4"/>
      <c r="DFI32" s="4"/>
      <c r="DFJ32" s="4"/>
      <c r="DFK32" s="4"/>
      <c r="DFL32" s="4"/>
      <c r="DFM32" s="4"/>
      <c r="DFN32" s="4"/>
      <c r="DFO32" s="4"/>
      <c r="DFP32" s="4"/>
      <c r="DFQ32" s="4"/>
      <c r="DFR32" s="4"/>
      <c r="DFS32" s="4"/>
      <c r="DFT32" s="4"/>
      <c r="DFU32" s="4"/>
      <c r="DFV32" s="4"/>
      <c r="DFW32" s="4"/>
      <c r="DFX32" s="4"/>
      <c r="DFY32" s="4"/>
      <c r="DFZ32" s="4"/>
      <c r="DGA32" s="4"/>
      <c r="DGB32" s="4"/>
      <c r="DGC32" s="4"/>
      <c r="DGD32" s="4"/>
      <c r="DGE32" s="4"/>
      <c r="DGF32" s="4"/>
      <c r="DGG32" s="4"/>
      <c r="DGH32" s="4"/>
      <c r="DGI32" s="4"/>
      <c r="DGJ32" s="4"/>
      <c r="DGK32" s="4"/>
      <c r="DGL32" s="4"/>
      <c r="DGM32" s="4"/>
      <c r="DGN32" s="4"/>
      <c r="DGO32" s="4"/>
      <c r="DGP32" s="4"/>
      <c r="DGQ32" s="4"/>
      <c r="DGR32" s="4"/>
      <c r="DGS32" s="4"/>
      <c r="DGT32" s="4"/>
      <c r="DGU32" s="4"/>
      <c r="DGV32" s="4"/>
      <c r="DGW32" s="4"/>
      <c r="DGX32" s="4"/>
      <c r="DGY32" s="4"/>
      <c r="DGZ32" s="4"/>
      <c r="DHA32" s="4"/>
      <c r="DHB32" s="4"/>
      <c r="DHC32" s="4"/>
      <c r="DHD32" s="4"/>
      <c r="DHE32" s="4"/>
      <c r="DHF32" s="4"/>
      <c r="DHG32" s="4"/>
      <c r="DHH32" s="4"/>
      <c r="DHI32" s="4"/>
      <c r="DHJ32" s="4"/>
      <c r="DHK32" s="4"/>
      <c r="DHL32" s="4"/>
      <c r="DHM32" s="4"/>
      <c r="DHN32" s="4"/>
      <c r="DHO32" s="4"/>
      <c r="DHP32" s="4"/>
      <c r="DHQ32" s="4"/>
      <c r="DHR32" s="4"/>
      <c r="DHS32" s="4"/>
      <c r="DHT32" s="4"/>
      <c r="DHU32" s="4"/>
      <c r="DHV32" s="4"/>
      <c r="DHW32" s="4"/>
      <c r="DHX32" s="4"/>
      <c r="DHY32" s="4"/>
      <c r="DHZ32" s="4"/>
      <c r="DIA32" s="4"/>
      <c r="DIB32" s="4"/>
      <c r="DIC32" s="4"/>
      <c r="DID32" s="4"/>
      <c r="DIE32" s="4"/>
      <c r="DIF32" s="4"/>
      <c r="DIG32" s="4"/>
      <c r="DIH32" s="4"/>
      <c r="DII32" s="4"/>
      <c r="DIJ32" s="4"/>
      <c r="DIK32" s="4"/>
      <c r="DIL32" s="4"/>
      <c r="DIM32" s="4"/>
      <c r="DIN32" s="4"/>
      <c r="DIO32" s="4"/>
      <c r="DIP32" s="4"/>
      <c r="DIQ32" s="4"/>
      <c r="DIR32" s="4"/>
      <c r="DIS32" s="4"/>
      <c r="DIT32" s="4"/>
      <c r="DIU32" s="4"/>
      <c r="DIV32" s="4"/>
      <c r="DIW32" s="4"/>
      <c r="DIX32" s="4"/>
      <c r="DIY32" s="4"/>
      <c r="DIZ32" s="4"/>
      <c r="DJA32" s="4"/>
      <c r="DJB32" s="4"/>
      <c r="DJC32" s="4"/>
      <c r="DJD32" s="4"/>
      <c r="DJE32" s="4"/>
      <c r="DJF32" s="4"/>
      <c r="DJG32" s="4"/>
      <c r="DJH32" s="4"/>
      <c r="DJI32" s="4"/>
      <c r="DJJ32" s="4"/>
      <c r="DJK32" s="4"/>
      <c r="DJL32" s="4"/>
      <c r="DJM32" s="4"/>
      <c r="DJN32" s="4"/>
      <c r="DJO32" s="4"/>
      <c r="DJP32" s="4"/>
      <c r="DJQ32" s="4"/>
      <c r="DJR32" s="4"/>
      <c r="DJS32" s="4"/>
      <c r="DJT32" s="4"/>
      <c r="DJU32" s="4"/>
      <c r="DJV32" s="4"/>
      <c r="DJW32" s="4"/>
      <c r="DJX32" s="4"/>
      <c r="DJY32" s="4"/>
      <c r="DJZ32" s="4"/>
      <c r="DKA32" s="4"/>
      <c r="DKB32" s="4"/>
      <c r="DKC32" s="4"/>
      <c r="DKD32" s="4"/>
      <c r="DKE32" s="4"/>
      <c r="DKF32" s="4"/>
      <c r="DKG32" s="4"/>
      <c r="DKH32" s="4"/>
      <c r="DKI32" s="4"/>
      <c r="DKJ32" s="4"/>
      <c r="DKK32" s="4"/>
      <c r="DKL32" s="4"/>
      <c r="DKM32" s="4"/>
      <c r="DKN32" s="4"/>
      <c r="DKO32" s="4"/>
      <c r="DKP32" s="4"/>
      <c r="DKQ32" s="4"/>
      <c r="DKR32" s="4"/>
      <c r="DKS32" s="4"/>
      <c r="DKT32" s="4"/>
      <c r="DKU32" s="4"/>
      <c r="DKV32" s="4"/>
      <c r="DKW32" s="4"/>
      <c r="DKX32" s="4"/>
      <c r="DKY32" s="4"/>
      <c r="DKZ32" s="4"/>
      <c r="DLA32" s="4"/>
      <c r="DLB32" s="4"/>
      <c r="DLC32" s="4"/>
      <c r="DLD32" s="4"/>
      <c r="DLE32" s="4"/>
      <c r="DLF32" s="4"/>
      <c r="DLG32" s="4"/>
      <c r="DLH32" s="4"/>
      <c r="DLI32" s="4"/>
      <c r="DLJ32" s="4"/>
      <c r="DLK32" s="4"/>
      <c r="DLL32" s="4"/>
      <c r="DLM32" s="4"/>
      <c r="DLN32" s="4"/>
      <c r="DLO32" s="4"/>
      <c r="DLP32" s="4"/>
      <c r="DLQ32" s="4"/>
      <c r="DLR32" s="4"/>
      <c r="DLS32" s="4"/>
      <c r="DLT32" s="4"/>
      <c r="DLU32" s="4"/>
      <c r="DLV32" s="4"/>
      <c r="DLW32" s="4"/>
      <c r="DLX32" s="4"/>
      <c r="DLY32" s="4"/>
      <c r="DLZ32" s="4"/>
      <c r="DMA32" s="4"/>
      <c r="DMB32" s="4"/>
      <c r="DMC32" s="4"/>
      <c r="DMD32" s="4"/>
      <c r="DME32" s="4"/>
      <c r="DMF32" s="4"/>
      <c r="DMG32" s="4"/>
      <c r="DMH32" s="4"/>
      <c r="DMI32" s="4"/>
      <c r="DMJ32" s="4"/>
      <c r="DMK32" s="4"/>
      <c r="DML32" s="4"/>
      <c r="DMM32" s="4"/>
      <c r="DMN32" s="4"/>
      <c r="DMO32" s="4"/>
      <c r="DMP32" s="4"/>
      <c r="DMQ32" s="4"/>
      <c r="DMR32" s="4"/>
      <c r="DMS32" s="4"/>
      <c r="DMT32" s="4"/>
      <c r="DMU32" s="4"/>
      <c r="DMV32" s="4"/>
      <c r="DMW32" s="4"/>
      <c r="DMX32" s="4"/>
      <c r="DMY32" s="4"/>
      <c r="DMZ32" s="4"/>
      <c r="DNA32" s="4"/>
      <c r="DNB32" s="4"/>
      <c r="DNC32" s="4"/>
      <c r="DND32" s="4"/>
      <c r="DNE32" s="4"/>
      <c r="DNF32" s="4"/>
      <c r="DNG32" s="4"/>
      <c r="DNH32" s="4"/>
      <c r="DNI32" s="4"/>
      <c r="DNJ32" s="4"/>
      <c r="DNK32" s="4"/>
      <c r="DNL32" s="4"/>
      <c r="DNM32" s="4"/>
      <c r="DNN32" s="4"/>
      <c r="DNO32" s="4"/>
      <c r="DNP32" s="4"/>
      <c r="DNQ32" s="4"/>
      <c r="DNR32" s="4"/>
      <c r="DNS32" s="4"/>
      <c r="DNT32" s="4"/>
      <c r="DNU32" s="4"/>
      <c r="DNV32" s="4"/>
      <c r="DNW32" s="4"/>
      <c r="DNX32" s="4"/>
      <c r="DNY32" s="4"/>
      <c r="DNZ32" s="4"/>
      <c r="DOA32" s="4"/>
      <c r="DOB32" s="4"/>
      <c r="DOC32" s="4"/>
      <c r="DOD32" s="4"/>
      <c r="DOE32" s="4"/>
      <c r="DOF32" s="4"/>
      <c r="DOG32" s="4"/>
      <c r="DOH32" s="4"/>
      <c r="DOI32" s="4"/>
      <c r="DOJ32" s="4"/>
      <c r="DOK32" s="4"/>
      <c r="DOL32" s="4"/>
      <c r="DOM32" s="4"/>
      <c r="DON32" s="4"/>
      <c r="DOO32" s="4"/>
      <c r="DOP32" s="4"/>
      <c r="DOQ32" s="4"/>
      <c r="DOR32" s="4"/>
      <c r="DOS32" s="4"/>
      <c r="DOT32" s="4"/>
      <c r="DOU32" s="4"/>
      <c r="DOV32" s="4"/>
      <c r="DOW32" s="4"/>
      <c r="DOX32" s="4"/>
      <c r="DOY32" s="4"/>
      <c r="DOZ32" s="4"/>
      <c r="DPA32" s="4"/>
      <c r="DPB32" s="4"/>
      <c r="DPC32" s="4"/>
      <c r="DPD32" s="4"/>
      <c r="DPE32" s="4"/>
      <c r="DPF32" s="4"/>
      <c r="DPG32" s="4"/>
      <c r="DPH32" s="4"/>
      <c r="DPI32" s="4"/>
      <c r="DPJ32" s="4"/>
      <c r="DPK32" s="4"/>
      <c r="DPL32" s="4"/>
      <c r="DPM32" s="4"/>
      <c r="DPN32" s="4"/>
      <c r="DPO32" s="4"/>
      <c r="DPP32" s="4"/>
      <c r="DPQ32" s="4"/>
      <c r="DPR32" s="4"/>
      <c r="DPS32" s="4"/>
      <c r="DPT32" s="4"/>
      <c r="DPU32" s="4"/>
      <c r="DPV32" s="4"/>
      <c r="DPW32" s="4"/>
      <c r="DPX32" s="4"/>
      <c r="DPY32" s="4"/>
      <c r="DPZ32" s="4"/>
      <c r="DQA32" s="4"/>
      <c r="DQB32" s="4"/>
      <c r="DQC32" s="4"/>
      <c r="DQD32" s="4"/>
      <c r="DQE32" s="4"/>
      <c r="DQF32" s="4"/>
      <c r="DQG32" s="4"/>
      <c r="DQH32" s="4"/>
      <c r="DQI32" s="4"/>
      <c r="DQJ32" s="4"/>
      <c r="DQK32" s="4"/>
      <c r="DQL32" s="4"/>
      <c r="DQM32" s="4"/>
      <c r="DQN32" s="4"/>
      <c r="DQO32" s="4"/>
      <c r="DQP32" s="4"/>
      <c r="DQQ32" s="4"/>
      <c r="DQR32" s="4"/>
      <c r="DQS32" s="4"/>
      <c r="DQT32" s="4"/>
      <c r="DQU32" s="4"/>
      <c r="DQV32" s="4"/>
      <c r="DQW32" s="4"/>
      <c r="DQX32" s="4"/>
      <c r="DQY32" s="4"/>
      <c r="DQZ32" s="4"/>
      <c r="DRA32" s="4"/>
      <c r="DRB32" s="4"/>
      <c r="DRC32" s="4"/>
      <c r="DRD32" s="4"/>
      <c r="DRE32" s="4"/>
      <c r="DRF32" s="4"/>
      <c r="DRG32" s="4"/>
      <c r="DRH32" s="4"/>
      <c r="DRI32" s="4"/>
      <c r="DRJ32" s="4"/>
      <c r="DRK32" s="4"/>
      <c r="DRL32" s="4"/>
      <c r="DRM32" s="4"/>
      <c r="DRN32" s="4"/>
      <c r="DRO32" s="4"/>
      <c r="DRP32" s="4"/>
      <c r="DRQ32" s="4"/>
      <c r="DRR32" s="4"/>
      <c r="DRS32" s="4"/>
      <c r="DRT32" s="4"/>
      <c r="DRU32" s="4"/>
      <c r="DRV32" s="4"/>
      <c r="DRW32" s="4"/>
      <c r="DRX32" s="4"/>
      <c r="DRY32" s="4"/>
      <c r="DRZ32" s="4"/>
      <c r="DSA32" s="4"/>
      <c r="DSB32" s="4"/>
      <c r="DSC32" s="4"/>
      <c r="DSD32" s="4"/>
      <c r="DSE32" s="4"/>
      <c r="DSF32" s="4"/>
      <c r="DSG32" s="4"/>
      <c r="DSH32" s="4"/>
      <c r="DSI32" s="4"/>
      <c r="DSJ32" s="4"/>
      <c r="DSK32" s="4"/>
      <c r="DSL32" s="4"/>
      <c r="DSM32" s="4"/>
      <c r="DSN32" s="4"/>
      <c r="DSO32" s="4"/>
      <c r="DSP32" s="4"/>
      <c r="DSQ32" s="4"/>
      <c r="DSR32" s="4"/>
      <c r="DSS32" s="4"/>
      <c r="DST32" s="4"/>
      <c r="DSU32" s="4"/>
      <c r="DSV32" s="4"/>
      <c r="DSW32" s="4"/>
      <c r="DSX32" s="4"/>
      <c r="DSY32" s="4"/>
      <c r="DSZ32" s="4"/>
      <c r="DTA32" s="4"/>
      <c r="DTB32" s="4"/>
      <c r="DTC32" s="4"/>
      <c r="DTD32" s="4"/>
      <c r="DTE32" s="4"/>
      <c r="DTF32" s="4"/>
      <c r="DTG32" s="4"/>
      <c r="DTH32" s="4"/>
      <c r="DTI32" s="4"/>
      <c r="DTJ32" s="4"/>
      <c r="DTK32" s="4"/>
      <c r="DTL32" s="4"/>
      <c r="DTM32" s="4"/>
      <c r="DTN32" s="4"/>
      <c r="DTO32" s="4"/>
      <c r="DTP32" s="4"/>
      <c r="DTQ32" s="4"/>
      <c r="DTR32" s="4"/>
      <c r="DTS32" s="4"/>
      <c r="DTT32" s="4"/>
      <c r="DTU32" s="4"/>
      <c r="DTV32" s="4"/>
      <c r="DTW32" s="4"/>
      <c r="DTX32" s="4"/>
      <c r="DTY32" s="4"/>
      <c r="DTZ32" s="4"/>
      <c r="DUA32" s="4"/>
      <c r="DUB32" s="4"/>
      <c r="DUC32" s="4"/>
      <c r="DUD32" s="4"/>
      <c r="DUE32" s="4"/>
      <c r="DUF32" s="4"/>
      <c r="DUG32" s="4"/>
      <c r="DUH32" s="4"/>
      <c r="DUI32" s="4"/>
      <c r="DUJ32" s="4"/>
      <c r="DUK32" s="4"/>
      <c r="DUL32" s="4"/>
      <c r="DUM32" s="4"/>
      <c r="DUN32" s="4"/>
      <c r="DUO32" s="4"/>
      <c r="DUP32" s="4"/>
      <c r="DUQ32" s="4"/>
      <c r="DUR32" s="4"/>
      <c r="DUS32" s="4"/>
      <c r="DUT32" s="4"/>
      <c r="DUU32" s="4"/>
      <c r="DUV32" s="4"/>
      <c r="DUW32" s="4"/>
      <c r="DUX32" s="4"/>
      <c r="DUY32" s="4"/>
      <c r="DUZ32" s="4"/>
      <c r="DVA32" s="4"/>
      <c r="DVB32" s="4"/>
      <c r="DVC32" s="4"/>
      <c r="DVD32" s="4"/>
      <c r="DVE32" s="4"/>
      <c r="DVF32" s="4"/>
      <c r="DVG32" s="4"/>
      <c r="DVH32" s="4"/>
      <c r="DVI32" s="4"/>
      <c r="DVJ32" s="4"/>
      <c r="DVK32" s="4"/>
      <c r="DVL32" s="4"/>
      <c r="DVM32" s="4"/>
      <c r="DVN32" s="4"/>
      <c r="DVO32" s="4"/>
      <c r="DVP32" s="4"/>
      <c r="DVQ32" s="4"/>
      <c r="DVR32" s="4"/>
      <c r="DVS32" s="4"/>
      <c r="DVT32" s="4"/>
      <c r="DVU32" s="4"/>
      <c r="DVV32" s="4"/>
      <c r="DVW32" s="4"/>
      <c r="DVX32" s="4"/>
      <c r="DVY32" s="4"/>
      <c r="DVZ32" s="4"/>
      <c r="DWA32" s="4"/>
      <c r="DWB32" s="4"/>
      <c r="DWC32" s="4"/>
      <c r="DWD32" s="4"/>
      <c r="DWE32" s="4"/>
      <c r="DWF32" s="4"/>
      <c r="DWG32" s="4"/>
      <c r="DWH32" s="4"/>
      <c r="DWI32" s="4"/>
      <c r="DWJ32" s="4"/>
      <c r="DWK32" s="4"/>
      <c r="DWL32" s="4"/>
      <c r="DWM32" s="4"/>
      <c r="DWN32" s="4"/>
      <c r="DWO32" s="4"/>
      <c r="DWP32" s="4"/>
      <c r="DWQ32" s="4"/>
      <c r="DWR32" s="4"/>
      <c r="DWS32" s="4"/>
      <c r="DWT32" s="4"/>
      <c r="DWU32" s="4"/>
      <c r="DWV32" s="4"/>
      <c r="DWW32" s="4"/>
      <c r="DWX32" s="4"/>
      <c r="DWY32" s="4"/>
      <c r="DWZ32" s="4"/>
      <c r="DXA32" s="4"/>
      <c r="DXB32" s="4"/>
      <c r="DXC32" s="4"/>
      <c r="DXD32" s="4"/>
      <c r="DXE32" s="4"/>
      <c r="DXF32" s="4"/>
      <c r="DXG32" s="4"/>
      <c r="DXH32" s="4"/>
      <c r="DXI32" s="4"/>
      <c r="DXJ32" s="4"/>
      <c r="DXK32" s="4"/>
      <c r="DXL32" s="4"/>
      <c r="DXM32" s="4"/>
      <c r="DXN32" s="4"/>
      <c r="DXO32" s="4"/>
      <c r="DXP32" s="4"/>
      <c r="DXQ32" s="4"/>
      <c r="DXR32" s="4"/>
      <c r="DXS32" s="4"/>
      <c r="DXT32" s="4"/>
      <c r="DXU32" s="4"/>
      <c r="DXV32" s="4"/>
      <c r="DXW32" s="4"/>
      <c r="DXX32" s="4"/>
      <c r="DXY32" s="4"/>
      <c r="DXZ32" s="4"/>
      <c r="DYA32" s="4"/>
      <c r="DYB32" s="4"/>
      <c r="DYC32" s="4"/>
      <c r="DYD32" s="4"/>
      <c r="DYE32" s="4"/>
      <c r="DYF32" s="4"/>
      <c r="DYG32" s="4"/>
      <c r="DYH32" s="4"/>
      <c r="DYI32" s="4"/>
      <c r="DYJ32" s="4"/>
      <c r="DYK32" s="4"/>
      <c r="DYL32" s="4"/>
      <c r="DYM32" s="4"/>
      <c r="DYN32" s="4"/>
      <c r="DYO32" s="4"/>
      <c r="DYP32" s="4"/>
      <c r="DYQ32" s="4"/>
      <c r="DYR32" s="4"/>
      <c r="DYS32" s="4"/>
      <c r="DYT32" s="4"/>
      <c r="DYU32" s="4"/>
      <c r="DYV32" s="4"/>
      <c r="DYW32" s="4"/>
      <c r="DYX32" s="4"/>
      <c r="DYY32" s="4"/>
      <c r="DYZ32" s="4"/>
      <c r="DZA32" s="4"/>
      <c r="DZB32" s="4"/>
      <c r="DZC32" s="4"/>
      <c r="DZD32" s="4"/>
      <c r="DZE32" s="4"/>
      <c r="DZF32" s="4"/>
      <c r="DZG32" s="4"/>
      <c r="DZH32" s="4"/>
      <c r="DZI32" s="4"/>
      <c r="DZJ32" s="4"/>
      <c r="DZK32" s="4"/>
      <c r="DZL32" s="4"/>
      <c r="DZM32" s="4"/>
      <c r="DZN32" s="4"/>
      <c r="DZO32" s="4"/>
      <c r="DZP32" s="4"/>
      <c r="DZQ32" s="4"/>
      <c r="DZR32" s="4"/>
      <c r="DZS32" s="4"/>
      <c r="DZT32" s="4"/>
      <c r="DZU32" s="4"/>
      <c r="DZV32" s="4"/>
      <c r="DZW32" s="4"/>
      <c r="DZX32" s="4"/>
      <c r="DZY32" s="4"/>
      <c r="DZZ32" s="4"/>
      <c r="EAA32" s="4"/>
      <c r="EAB32" s="4"/>
      <c r="EAC32" s="4"/>
      <c r="EAD32" s="4"/>
      <c r="EAE32" s="4"/>
      <c r="EAF32" s="4"/>
      <c r="EAG32" s="4"/>
      <c r="EAH32" s="4"/>
      <c r="EAI32" s="4"/>
      <c r="EAJ32" s="4"/>
      <c r="EAK32" s="4"/>
      <c r="EAL32" s="4"/>
      <c r="EAM32" s="4"/>
      <c r="EAN32" s="4"/>
      <c r="EAO32" s="4"/>
      <c r="EAP32" s="4"/>
      <c r="EAQ32" s="4"/>
      <c r="EAR32" s="4"/>
      <c r="EAS32" s="4"/>
      <c r="EAT32" s="4"/>
      <c r="EAU32" s="4"/>
      <c r="EAV32" s="4"/>
      <c r="EAW32" s="4"/>
      <c r="EAX32" s="4"/>
      <c r="EAY32" s="4"/>
      <c r="EAZ32" s="4"/>
      <c r="EBA32" s="4"/>
      <c r="EBB32" s="4"/>
      <c r="EBC32" s="4"/>
      <c r="EBD32" s="4"/>
      <c r="EBE32" s="4"/>
      <c r="EBF32" s="4"/>
      <c r="EBG32" s="4"/>
      <c r="EBH32" s="4"/>
      <c r="EBI32" s="4"/>
      <c r="EBJ32" s="4"/>
      <c r="EBK32" s="4"/>
      <c r="EBL32" s="4"/>
      <c r="EBM32" s="4"/>
      <c r="EBN32" s="4"/>
      <c r="EBO32" s="4"/>
      <c r="EBP32" s="4"/>
      <c r="EBQ32" s="4"/>
      <c r="EBR32" s="4"/>
      <c r="EBS32" s="4"/>
      <c r="EBT32" s="4"/>
      <c r="EBU32" s="4"/>
      <c r="EBV32" s="4"/>
      <c r="EBW32" s="4"/>
      <c r="EBX32" s="4"/>
      <c r="EBY32" s="4"/>
      <c r="EBZ32" s="4"/>
      <c r="ECA32" s="4"/>
      <c r="ECB32" s="4"/>
      <c r="ECC32" s="4"/>
      <c r="ECD32" s="4"/>
      <c r="ECE32" s="4"/>
      <c r="ECF32" s="4"/>
      <c r="ECG32" s="4"/>
      <c r="ECH32" s="4"/>
      <c r="ECI32" s="4"/>
      <c r="ECJ32" s="4"/>
      <c r="ECK32" s="4"/>
      <c r="ECL32" s="4"/>
      <c r="ECM32" s="4"/>
      <c r="ECN32" s="4"/>
      <c r="ECO32" s="4"/>
      <c r="ECP32" s="4"/>
      <c r="ECQ32" s="4"/>
      <c r="ECR32" s="4"/>
      <c r="ECS32" s="4"/>
      <c r="ECT32" s="4"/>
      <c r="ECU32" s="4"/>
      <c r="ECV32" s="4"/>
      <c r="ECW32" s="4"/>
      <c r="ECX32" s="4"/>
      <c r="ECY32" s="4"/>
      <c r="ECZ32" s="4"/>
      <c r="EDA32" s="4"/>
      <c r="EDB32" s="4"/>
      <c r="EDC32" s="4"/>
      <c r="EDD32" s="4"/>
      <c r="EDE32" s="4"/>
      <c r="EDF32" s="4"/>
      <c r="EDG32" s="4"/>
      <c r="EDH32" s="4"/>
      <c r="EDI32" s="4"/>
      <c r="EDJ32" s="4"/>
      <c r="EDK32" s="4"/>
      <c r="EDL32" s="4"/>
      <c r="EDM32" s="4"/>
      <c r="EDN32" s="4"/>
      <c r="EDO32" s="4"/>
      <c r="EDP32" s="4"/>
      <c r="EDQ32" s="4"/>
      <c r="EDR32" s="4"/>
      <c r="EDS32" s="4"/>
      <c r="EDT32" s="4"/>
      <c r="EDU32" s="4"/>
      <c r="EDV32" s="4"/>
      <c r="EDW32" s="4"/>
      <c r="EDX32" s="4"/>
      <c r="EDY32" s="4"/>
      <c r="EDZ32" s="4"/>
      <c r="EEA32" s="4"/>
      <c r="EEB32" s="4"/>
      <c r="EEC32" s="4"/>
      <c r="EED32" s="4"/>
      <c r="EEE32" s="4"/>
      <c r="EEF32" s="4"/>
      <c r="EEG32" s="4"/>
      <c r="EEH32" s="4"/>
      <c r="EEI32" s="4"/>
      <c r="EEJ32" s="4"/>
      <c r="EEK32" s="4"/>
      <c r="EEL32" s="4"/>
      <c r="EEM32" s="4"/>
      <c r="EEN32" s="4"/>
      <c r="EEO32" s="4"/>
      <c r="EEP32" s="4"/>
      <c r="EEQ32" s="4"/>
      <c r="EER32" s="4"/>
      <c r="EES32" s="4"/>
      <c r="EET32" s="4"/>
      <c r="EEU32" s="4"/>
      <c r="EEV32" s="4"/>
      <c r="EEW32" s="4"/>
      <c r="EEX32" s="4"/>
      <c r="EEY32" s="4"/>
      <c r="EEZ32" s="4"/>
      <c r="EFA32" s="4"/>
      <c r="EFB32" s="4"/>
      <c r="EFC32" s="4"/>
      <c r="EFD32" s="4"/>
      <c r="EFE32" s="4"/>
      <c r="EFF32" s="4"/>
      <c r="EFG32" s="4"/>
      <c r="EFH32" s="4"/>
      <c r="EFI32" s="4"/>
      <c r="EFJ32" s="4"/>
      <c r="EFK32" s="4"/>
      <c r="EFL32" s="4"/>
      <c r="EFM32" s="4"/>
      <c r="EFN32" s="4"/>
      <c r="EFO32" s="4"/>
      <c r="EFP32" s="4"/>
      <c r="EFQ32" s="4"/>
      <c r="EFR32" s="4"/>
      <c r="EFS32" s="4"/>
      <c r="EFT32" s="4"/>
      <c r="EFU32" s="4"/>
      <c r="EFV32" s="4"/>
      <c r="EFW32" s="4"/>
      <c r="EFX32" s="4"/>
      <c r="EFY32" s="4"/>
      <c r="EFZ32" s="4"/>
      <c r="EGA32" s="4"/>
      <c r="EGB32" s="4"/>
      <c r="EGC32" s="4"/>
      <c r="EGD32" s="4"/>
      <c r="EGE32" s="4"/>
      <c r="EGF32" s="4"/>
      <c r="EGG32" s="4"/>
      <c r="EGH32" s="4"/>
      <c r="EGI32" s="4"/>
      <c r="EGJ32" s="4"/>
      <c r="EGK32" s="4"/>
      <c r="EGL32" s="4"/>
      <c r="EGM32" s="4"/>
      <c r="EGN32" s="4"/>
      <c r="EGO32" s="4"/>
      <c r="EGP32" s="4"/>
      <c r="EGQ32" s="4"/>
      <c r="EGR32" s="4"/>
      <c r="EGS32" s="4"/>
      <c r="EGT32" s="4"/>
      <c r="EGU32" s="4"/>
      <c r="EGV32" s="4"/>
      <c r="EGW32" s="4"/>
      <c r="EGX32" s="4"/>
      <c r="EGY32" s="4"/>
      <c r="EGZ32" s="4"/>
      <c r="EHA32" s="4"/>
      <c r="EHB32" s="4"/>
      <c r="EHC32" s="4"/>
      <c r="EHD32" s="4"/>
      <c r="EHE32" s="4"/>
      <c r="EHF32" s="4"/>
      <c r="EHG32" s="4"/>
      <c r="EHH32" s="4"/>
      <c r="EHI32" s="4"/>
      <c r="EHJ32" s="4"/>
      <c r="EHK32" s="4"/>
      <c r="EHL32" s="4"/>
      <c r="EHM32" s="4"/>
      <c r="EHN32" s="4"/>
      <c r="EHO32" s="4"/>
      <c r="EHP32" s="4"/>
      <c r="EHQ32" s="4"/>
      <c r="EHR32" s="4"/>
      <c r="EHS32" s="4"/>
      <c r="EHT32" s="4"/>
      <c r="EHU32" s="4"/>
      <c r="EHV32" s="4"/>
      <c r="EHW32" s="4"/>
      <c r="EHX32" s="4"/>
      <c r="EHY32" s="4"/>
      <c r="EHZ32" s="4"/>
      <c r="EIA32" s="4"/>
      <c r="EIB32" s="4"/>
      <c r="EIC32" s="4"/>
      <c r="EID32" s="4"/>
      <c r="EIE32" s="4"/>
      <c r="EIF32" s="4"/>
      <c r="EIG32" s="4"/>
      <c r="EIH32" s="4"/>
      <c r="EII32" s="4"/>
      <c r="EIJ32" s="4"/>
      <c r="EIK32" s="4"/>
      <c r="EIL32" s="4"/>
      <c r="EIM32" s="4"/>
      <c r="EIN32" s="4"/>
      <c r="EIO32" s="4"/>
      <c r="EIP32" s="4"/>
      <c r="EIQ32" s="4"/>
      <c r="EIR32" s="4"/>
      <c r="EIS32" s="4"/>
      <c r="EIT32" s="4"/>
      <c r="EIU32" s="4"/>
      <c r="EIV32" s="4"/>
      <c r="EIW32" s="4"/>
      <c r="EIX32" s="4"/>
      <c r="EIY32" s="4"/>
      <c r="EIZ32" s="4"/>
      <c r="EJA32" s="4"/>
      <c r="EJB32" s="4"/>
      <c r="EJC32" s="4"/>
      <c r="EJD32" s="4"/>
      <c r="EJE32" s="4"/>
      <c r="EJF32" s="4"/>
      <c r="EJG32" s="4"/>
      <c r="EJH32" s="4"/>
      <c r="EJI32" s="4"/>
      <c r="EJJ32" s="4"/>
      <c r="EJK32" s="4"/>
      <c r="EJL32" s="4"/>
      <c r="EJM32" s="4"/>
      <c r="EJN32" s="4"/>
      <c r="EJO32" s="4"/>
      <c r="EJP32" s="4"/>
      <c r="EJQ32" s="4"/>
      <c r="EJR32" s="4"/>
      <c r="EJS32" s="4"/>
      <c r="EJT32" s="4"/>
      <c r="EJU32" s="4"/>
      <c r="EJV32" s="4"/>
      <c r="EJW32" s="4"/>
      <c r="EJX32" s="4"/>
      <c r="EJY32" s="4"/>
      <c r="EJZ32" s="4"/>
      <c r="EKA32" s="4"/>
      <c r="EKB32" s="4"/>
      <c r="EKC32" s="4"/>
      <c r="EKD32" s="4"/>
      <c r="EKE32" s="4"/>
      <c r="EKF32" s="4"/>
      <c r="EKG32" s="4"/>
      <c r="EKH32" s="4"/>
      <c r="EKI32" s="4"/>
      <c r="EKJ32" s="4"/>
      <c r="EKK32" s="4"/>
      <c r="EKL32" s="4"/>
      <c r="EKM32" s="4"/>
      <c r="EKN32" s="4"/>
      <c r="EKO32" s="4"/>
      <c r="EKP32" s="4"/>
      <c r="EKQ32" s="4"/>
      <c r="EKR32" s="4"/>
      <c r="EKS32" s="4"/>
      <c r="EKT32" s="4"/>
      <c r="EKU32" s="4"/>
      <c r="EKV32" s="4"/>
      <c r="EKW32" s="4"/>
      <c r="EKX32" s="4"/>
      <c r="EKY32" s="4"/>
      <c r="EKZ32" s="4"/>
      <c r="ELA32" s="4"/>
      <c r="ELB32" s="4"/>
      <c r="ELC32" s="4"/>
      <c r="ELD32" s="4"/>
      <c r="ELE32" s="4"/>
      <c r="ELF32" s="4"/>
      <c r="ELG32" s="4"/>
      <c r="ELH32" s="4"/>
      <c r="ELI32" s="4"/>
      <c r="ELJ32" s="4"/>
      <c r="ELK32" s="4"/>
      <c r="ELL32" s="4"/>
      <c r="ELM32" s="4"/>
      <c r="ELN32" s="4"/>
      <c r="ELO32" s="4"/>
      <c r="ELP32" s="4"/>
      <c r="ELQ32" s="4"/>
      <c r="ELR32" s="4"/>
      <c r="ELS32" s="4"/>
      <c r="ELT32" s="4"/>
      <c r="ELU32" s="4"/>
      <c r="ELV32" s="4"/>
      <c r="ELW32" s="4"/>
      <c r="ELX32" s="4"/>
      <c r="ELY32" s="4"/>
      <c r="ELZ32" s="4"/>
      <c r="EMA32" s="4"/>
      <c r="EMB32" s="4"/>
      <c r="EMC32" s="4"/>
      <c r="EMD32" s="4"/>
      <c r="EME32" s="4"/>
      <c r="EMF32" s="4"/>
      <c r="EMG32" s="4"/>
      <c r="EMH32" s="4"/>
      <c r="EMI32" s="4"/>
      <c r="EMJ32" s="4"/>
      <c r="EMK32" s="4"/>
      <c r="EML32" s="4"/>
      <c r="EMM32" s="4"/>
      <c r="EMN32" s="4"/>
      <c r="EMO32" s="4"/>
      <c r="EMP32" s="4"/>
      <c r="EMQ32" s="4"/>
      <c r="EMR32" s="4"/>
      <c r="EMS32" s="4"/>
      <c r="EMT32" s="4"/>
      <c r="EMU32" s="4"/>
      <c r="EMV32" s="4"/>
      <c r="EMW32" s="4"/>
      <c r="EMX32" s="4"/>
      <c r="EMY32" s="4"/>
      <c r="EMZ32" s="4"/>
      <c r="ENA32" s="4"/>
      <c r="ENB32" s="4"/>
      <c r="ENC32" s="4"/>
      <c r="END32" s="4"/>
      <c r="ENE32" s="4"/>
      <c r="ENF32" s="4"/>
      <c r="ENG32" s="4"/>
      <c r="ENH32" s="4"/>
      <c r="ENI32" s="4"/>
      <c r="ENJ32" s="4"/>
      <c r="ENK32" s="4"/>
      <c r="ENL32" s="4"/>
      <c r="ENM32" s="4"/>
      <c r="ENN32" s="4"/>
      <c r="ENO32" s="4"/>
      <c r="ENP32" s="4"/>
      <c r="ENQ32" s="4"/>
      <c r="ENR32" s="4"/>
      <c r="ENS32" s="4"/>
      <c r="ENT32" s="4"/>
      <c r="ENU32" s="4"/>
      <c r="ENV32" s="4"/>
      <c r="ENW32" s="4"/>
      <c r="ENX32" s="4"/>
      <c r="ENY32" s="4"/>
      <c r="ENZ32" s="4"/>
      <c r="EOA32" s="4"/>
      <c r="EOB32" s="4"/>
      <c r="EOC32" s="4"/>
      <c r="EOD32" s="4"/>
      <c r="EOE32" s="4"/>
      <c r="EOF32" s="4"/>
      <c r="EOG32" s="4"/>
      <c r="EOH32" s="4"/>
      <c r="EOI32" s="4"/>
      <c r="EOJ32" s="4"/>
      <c r="EOK32" s="4"/>
      <c r="EOL32" s="4"/>
      <c r="EOM32" s="4"/>
      <c r="EON32" s="4"/>
      <c r="EOO32" s="4"/>
      <c r="EOP32" s="4"/>
      <c r="EOQ32" s="4"/>
      <c r="EOR32" s="4"/>
      <c r="EOS32" s="4"/>
      <c r="EOT32" s="4"/>
      <c r="EOU32" s="4"/>
      <c r="EOV32" s="4"/>
      <c r="EOW32" s="4"/>
      <c r="EOX32" s="4"/>
      <c r="EOY32" s="4"/>
      <c r="EOZ32" s="4"/>
      <c r="EPA32" s="4"/>
      <c r="EPB32" s="4"/>
      <c r="EPC32" s="4"/>
      <c r="EPD32" s="4"/>
      <c r="EPE32" s="4"/>
      <c r="EPF32" s="4"/>
      <c r="EPG32" s="4"/>
      <c r="EPH32" s="4"/>
      <c r="EPI32" s="4"/>
      <c r="EPJ32" s="4"/>
      <c r="EPK32" s="4"/>
      <c r="EPL32" s="4"/>
      <c r="EPM32" s="4"/>
      <c r="EPN32" s="4"/>
      <c r="EPO32" s="4"/>
      <c r="EPP32" s="4"/>
      <c r="EPQ32" s="4"/>
      <c r="EPR32" s="4"/>
      <c r="EPS32" s="4"/>
      <c r="EPT32" s="4"/>
      <c r="EPU32" s="4"/>
      <c r="EPV32" s="4"/>
      <c r="EPW32" s="4"/>
      <c r="EPX32" s="4"/>
      <c r="EPY32" s="4"/>
      <c r="EPZ32" s="4"/>
      <c r="EQA32" s="4"/>
      <c r="EQB32" s="4"/>
      <c r="EQC32" s="4"/>
      <c r="EQD32" s="4"/>
      <c r="EQE32" s="4"/>
      <c r="EQF32" s="4"/>
      <c r="EQG32" s="4"/>
      <c r="EQH32" s="4"/>
      <c r="EQI32" s="4"/>
      <c r="EQJ32" s="4"/>
      <c r="EQK32" s="4"/>
      <c r="EQL32" s="4"/>
      <c r="EQM32" s="4"/>
      <c r="EQN32" s="4"/>
      <c r="EQO32" s="4"/>
      <c r="EQP32" s="4"/>
      <c r="EQQ32" s="4"/>
      <c r="EQR32" s="4"/>
      <c r="EQS32" s="4"/>
      <c r="EQT32" s="4"/>
      <c r="EQU32" s="4"/>
      <c r="EQV32" s="4"/>
      <c r="EQW32" s="4"/>
      <c r="EQX32" s="4"/>
      <c r="EQY32" s="4"/>
      <c r="EQZ32" s="4"/>
      <c r="ERA32" s="4"/>
      <c r="ERB32" s="4"/>
      <c r="ERC32" s="4"/>
      <c r="ERD32" s="4"/>
      <c r="ERE32" s="4"/>
      <c r="ERF32" s="4"/>
      <c r="ERG32" s="4"/>
      <c r="ERH32" s="4"/>
      <c r="ERI32" s="4"/>
      <c r="ERJ32" s="4"/>
      <c r="ERK32" s="4"/>
      <c r="ERL32" s="4"/>
      <c r="ERM32" s="4"/>
      <c r="ERN32" s="4"/>
      <c r="ERO32" s="4"/>
      <c r="ERP32" s="4"/>
      <c r="ERQ32" s="4"/>
      <c r="ERR32" s="4"/>
      <c r="ERS32" s="4"/>
      <c r="ERT32" s="4"/>
      <c r="ERU32" s="4"/>
      <c r="ERV32" s="4"/>
      <c r="ERW32" s="4"/>
      <c r="ERX32" s="4"/>
      <c r="ERY32" s="4"/>
      <c r="ERZ32" s="4"/>
      <c r="ESA32" s="4"/>
      <c r="ESB32" s="4"/>
      <c r="ESC32" s="4"/>
      <c r="ESD32" s="4"/>
      <c r="ESE32" s="4"/>
      <c r="ESF32" s="4"/>
      <c r="ESG32" s="4"/>
      <c r="ESH32" s="4"/>
      <c r="ESI32" s="4"/>
      <c r="ESJ32" s="4"/>
      <c r="ESK32" s="4"/>
      <c r="ESL32" s="4"/>
      <c r="ESM32" s="4"/>
      <c r="ESN32" s="4"/>
      <c r="ESO32" s="4"/>
      <c r="ESP32" s="4"/>
      <c r="ESQ32" s="4"/>
      <c r="ESR32" s="4"/>
      <c r="ESS32" s="4"/>
      <c r="EST32" s="4"/>
      <c r="ESU32" s="4"/>
      <c r="ESV32" s="4"/>
      <c r="ESW32" s="4"/>
      <c r="ESX32" s="4"/>
      <c r="ESY32" s="4"/>
      <c r="ESZ32" s="4"/>
      <c r="ETA32" s="4"/>
      <c r="ETB32" s="4"/>
      <c r="ETC32" s="4"/>
      <c r="ETD32" s="4"/>
      <c r="ETE32" s="4"/>
      <c r="ETF32" s="4"/>
      <c r="ETG32" s="4"/>
      <c r="ETH32" s="4"/>
      <c r="ETI32" s="4"/>
      <c r="ETJ32" s="4"/>
      <c r="ETK32" s="4"/>
      <c r="ETL32" s="4"/>
      <c r="ETM32" s="4"/>
      <c r="ETN32" s="4"/>
      <c r="ETO32" s="4"/>
      <c r="ETP32" s="4"/>
      <c r="ETQ32" s="4"/>
      <c r="ETR32" s="4"/>
      <c r="ETS32" s="4"/>
      <c r="ETT32" s="4"/>
      <c r="ETU32" s="4"/>
      <c r="ETV32" s="4"/>
      <c r="ETW32" s="4"/>
      <c r="ETX32" s="4"/>
      <c r="ETY32" s="4"/>
      <c r="ETZ32" s="4"/>
      <c r="EUA32" s="4"/>
      <c r="EUB32" s="4"/>
      <c r="EUC32" s="4"/>
      <c r="EUD32" s="4"/>
      <c r="EUE32" s="4"/>
      <c r="EUF32" s="4"/>
      <c r="EUG32" s="4"/>
      <c r="EUH32" s="4"/>
      <c r="EUI32" s="4"/>
      <c r="EUJ32" s="4"/>
      <c r="EUK32" s="4"/>
      <c r="EUL32" s="4"/>
      <c r="EUM32" s="4"/>
      <c r="EUN32" s="4"/>
      <c r="EUO32" s="4"/>
      <c r="EUP32" s="4"/>
      <c r="EUQ32" s="4"/>
      <c r="EUR32" s="4"/>
      <c r="EUS32" s="4"/>
      <c r="EUT32" s="4"/>
      <c r="EUU32" s="4"/>
      <c r="EUV32" s="4"/>
      <c r="EUW32" s="4"/>
      <c r="EUX32" s="4"/>
      <c r="EUY32" s="4"/>
      <c r="EUZ32" s="4"/>
      <c r="EVA32" s="4"/>
      <c r="EVB32" s="4"/>
      <c r="EVC32" s="4"/>
      <c r="EVD32" s="4"/>
      <c r="EVE32" s="4"/>
      <c r="EVF32" s="4"/>
      <c r="EVG32" s="4"/>
      <c r="EVH32" s="4"/>
      <c r="EVI32" s="4"/>
      <c r="EVJ32" s="4"/>
      <c r="EVK32" s="4"/>
      <c r="EVL32" s="4"/>
      <c r="EVM32" s="4"/>
      <c r="EVN32" s="4"/>
      <c r="EVO32" s="4"/>
      <c r="EVP32" s="4"/>
      <c r="EVQ32" s="4"/>
      <c r="EVR32" s="4"/>
      <c r="EVS32" s="4"/>
      <c r="EVT32" s="4"/>
      <c r="EVU32" s="4"/>
      <c r="EVV32" s="4"/>
      <c r="EVW32" s="4"/>
      <c r="EVX32" s="4"/>
      <c r="EVY32" s="4"/>
      <c r="EVZ32" s="4"/>
      <c r="EWA32" s="4"/>
      <c r="EWB32" s="4"/>
      <c r="EWC32" s="4"/>
      <c r="EWD32" s="4"/>
      <c r="EWE32" s="4"/>
      <c r="EWF32" s="4"/>
      <c r="EWG32" s="4"/>
      <c r="EWH32" s="4"/>
      <c r="EWI32" s="4"/>
      <c r="EWJ32" s="4"/>
      <c r="EWK32" s="4"/>
      <c r="EWL32" s="4"/>
      <c r="EWM32" s="4"/>
      <c r="EWN32" s="4"/>
      <c r="EWO32" s="4"/>
      <c r="EWP32" s="4"/>
      <c r="EWQ32" s="4"/>
      <c r="EWR32" s="4"/>
      <c r="EWS32" s="4"/>
      <c r="EWT32" s="4"/>
      <c r="EWU32" s="4"/>
      <c r="EWV32" s="4"/>
      <c r="EWW32" s="4"/>
      <c r="EWX32" s="4"/>
      <c r="EWY32" s="4"/>
      <c r="EWZ32" s="4"/>
      <c r="EXA32" s="4"/>
      <c r="EXB32" s="4"/>
      <c r="EXC32" s="4"/>
      <c r="EXD32" s="4"/>
      <c r="EXE32" s="4"/>
      <c r="EXF32" s="4"/>
      <c r="EXG32" s="4"/>
      <c r="EXH32" s="4"/>
      <c r="EXI32" s="4"/>
      <c r="EXJ32" s="4"/>
      <c r="EXK32" s="4"/>
      <c r="EXL32" s="4"/>
      <c r="EXM32" s="4"/>
      <c r="EXN32" s="4"/>
      <c r="EXO32" s="4"/>
      <c r="EXP32" s="4"/>
      <c r="EXQ32" s="4"/>
      <c r="EXR32" s="4"/>
      <c r="EXS32" s="4"/>
      <c r="EXT32" s="4"/>
      <c r="EXU32" s="4"/>
      <c r="EXV32" s="4"/>
      <c r="EXW32" s="4"/>
      <c r="EXX32" s="4"/>
      <c r="EXY32" s="4"/>
      <c r="EXZ32" s="4"/>
      <c r="EYA32" s="4"/>
      <c r="EYB32" s="4"/>
      <c r="EYC32" s="4"/>
      <c r="EYD32" s="4"/>
      <c r="EYE32" s="4"/>
      <c r="EYF32" s="4"/>
      <c r="EYG32" s="4"/>
      <c r="EYH32" s="4"/>
      <c r="EYI32" s="4"/>
      <c r="EYJ32" s="4"/>
      <c r="EYK32" s="4"/>
      <c r="EYL32" s="4"/>
      <c r="EYM32" s="4"/>
      <c r="EYN32" s="4"/>
      <c r="EYO32" s="4"/>
      <c r="EYP32" s="4"/>
      <c r="EYQ32" s="4"/>
      <c r="EYR32" s="4"/>
      <c r="EYS32" s="4"/>
      <c r="EYT32" s="4"/>
      <c r="EYU32" s="4"/>
      <c r="EYV32" s="4"/>
      <c r="EYW32" s="4"/>
      <c r="EYX32" s="4"/>
      <c r="EYY32" s="4"/>
      <c r="EYZ32" s="4"/>
      <c r="EZA32" s="4"/>
      <c r="EZB32" s="4"/>
      <c r="EZC32" s="4"/>
      <c r="EZD32" s="4"/>
      <c r="EZE32" s="4"/>
      <c r="EZF32" s="4"/>
      <c r="EZG32" s="4"/>
      <c r="EZH32" s="4"/>
      <c r="EZI32" s="4"/>
      <c r="EZJ32" s="4"/>
      <c r="EZK32" s="4"/>
      <c r="EZL32" s="4"/>
      <c r="EZM32" s="4"/>
      <c r="EZN32" s="4"/>
      <c r="EZO32" s="4"/>
      <c r="EZP32" s="4"/>
      <c r="EZQ32" s="4"/>
      <c r="EZR32" s="4"/>
      <c r="EZS32" s="4"/>
      <c r="EZT32" s="4"/>
      <c r="EZU32" s="4"/>
      <c r="EZV32" s="4"/>
      <c r="EZW32" s="4"/>
      <c r="EZX32" s="4"/>
      <c r="EZY32" s="4"/>
      <c r="EZZ32" s="4"/>
      <c r="FAA32" s="4"/>
      <c r="FAB32" s="4"/>
      <c r="FAC32" s="4"/>
      <c r="FAD32" s="4"/>
      <c r="FAE32" s="4"/>
      <c r="FAF32" s="4"/>
      <c r="FAG32" s="4"/>
      <c r="FAH32" s="4"/>
      <c r="FAI32" s="4"/>
      <c r="FAJ32" s="4"/>
      <c r="FAK32" s="4"/>
      <c r="FAL32" s="4"/>
      <c r="FAM32" s="4"/>
      <c r="FAN32" s="4"/>
      <c r="FAO32" s="4"/>
      <c r="FAP32" s="4"/>
      <c r="FAQ32" s="4"/>
      <c r="FAR32" s="4"/>
      <c r="FAS32" s="4"/>
      <c r="FAT32" s="4"/>
      <c r="FAU32" s="4"/>
      <c r="FAV32" s="4"/>
      <c r="FAW32" s="4"/>
      <c r="FAX32" s="4"/>
      <c r="FAY32" s="4"/>
      <c r="FAZ32" s="4"/>
      <c r="FBA32" s="4"/>
      <c r="FBB32" s="4"/>
      <c r="FBC32" s="4"/>
      <c r="FBD32" s="4"/>
      <c r="FBE32" s="4"/>
      <c r="FBF32" s="4"/>
      <c r="FBG32" s="4"/>
      <c r="FBH32" s="4"/>
      <c r="FBI32" s="4"/>
      <c r="FBJ32" s="4"/>
      <c r="FBK32" s="4"/>
      <c r="FBL32" s="4"/>
      <c r="FBM32" s="4"/>
      <c r="FBN32" s="4"/>
      <c r="FBO32" s="4"/>
      <c r="FBP32" s="4"/>
      <c r="FBQ32" s="4"/>
      <c r="FBR32" s="4"/>
      <c r="FBS32" s="4"/>
      <c r="FBT32" s="4"/>
      <c r="FBU32" s="4"/>
      <c r="FBV32" s="4"/>
      <c r="FBW32" s="4"/>
      <c r="FBX32" s="4"/>
      <c r="FBY32" s="4"/>
      <c r="FBZ32" s="4"/>
      <c r="FCA32" s="4"/>
      <c r="FCB32" s="4"/>
      <c r="FCC32" s="4"/>
      <c r="FCD32" s="4"/>
      <c r="FCE32" s="4"/>
      <c r="FCF32" s="4"/>
      <c r="FCG32" s="4"/>
      <c r="FCH32" s="4"/>
      <c r="FCI32" s="4"/>
      <c r="FCJ32" s="4"/>
      <c r="FCK32" s="4"/>
      <c r="FCL32" s="4"/>
      <c r="FCM32" s="4"/>
      <c r="FCN32" s="4"/>
      <c r="FCO32" s="4"/>
      <c r="FCP32" s="4"/>
      <c r="FCQ32" s="4"/>
      <c r="FCR32" s="4"/>
      <c r="FCS32" s="4"/>
      <c r="FCT32" s="4"/>
      <c r="FCU32" s="4"/>
      <c r="FCV32" s="4"/>
      <c r="FCW32" s="4"/>
      <c r="FCX32" s="4"/>
      <c r="FCY32" s="4"/>
      <c r="FCZ32" s="4"/>
      <c r="FDA32" s="4"/>
      <c r="FDB32" s="4"/>
      <c r="FDC32" s="4"/>
      <c r="FDD32" s="4"/>
      <c r="FDE32" s="4"/>
      <c r="FDF32" s="4"/>
      <c r="FDG32" s="4"/>
      <c r="FDH32" s="4"/>
      <c r="FDI32" s="4"/>
      <c r="FDJ32" s="4"/>
      <c r="FDK32" s="4"/>
      <c r="FDL32" s="4"/>
      <c r="FDM32" s="4"/>
      <c r="FDN32" s="4"/>
      <c r="FDO32" s="4"/>
      <c r="FDP32" s="4"/>
      <c r="FDQ32" s="4"/>
      <c r="FDR32" s="4"/>
      <c r="FDS32" s="4"/>
      <c r="FDT32" s="4"/>
      <c r="FDU32" s="4"/>
      <c r="FDV32" s="4"/>
      <c r="FDW32" s="4"/>
      <c r="FDX32" s="4"/>
      <c r="FDY32" s="4"/>
      <c r="FDZ32" s="4"/>
      <c r="FEA32" s="4"/>
      <c r="FEB32" s="4"/>
      <c r="FEC32" s="4"/>
      <c r="FED32" s="4"/>
      <c r="FEE32" s="4"/>
      <c r="FEF32" s="4"/>
      <c r="FEG32" s="4"/>
      <c r="FEH32" s="4"/>
      <c r="FEI32" s="4"/>
      <c r="FEJ32" s="4"/>
      <c r="FEK32" s="4"/>
      <c r="FEL32" s="4"/>
      <c r="FEM32" s="4"/>
      <c r="FEN32" s="4"/>
      <c r="FEO32" s="4"/>
      <c r="FEP32" s="4"/>
      <c r="FEQ32" s="4"/>
      <c r="FER32" s="4"/>
      <c r="FES32" s="4"/>
      <c r="FET32" s="4"/>
      <c r="FEU32" s="4"/>
      <c r="FEV32" s="4"/>
      <c r="FEW32" s="4"/>
      <c r="FEX32" s="4"/>
      <c r="FEY32" s="4"/>
      <c r="FEZ32" s="4"/>
      <c r="FFA32" s="4"/>
      <c r="FFB32" s="4"/>
      <c r="FFC32" s="4"/>
      <c r="FFD32" s="4"/>
      <c r="FFE32" s="4"/>
      <c r="FFF32" s="4"/>
      <c r="FFG32" s="4"/>
      <c r="FFH32" s="4"/>
      <c r="FFI32" s="4"/>
      <c r="FFJ32" s="4"/>
      <c r="FFK32" s="4"/>
      <c r="FFL32" s="4"/>
      <c r="FFM32" s="4"/>
      <c r="FFN32" s="4"/>
      <c r="FFO32" s="4"/>
      <c r="FFP32" s="4"/>
      <c r="FFQ32" s="4"/>
      <c r="FFR32" s="4"/>
      <c r="FFS32" s="4"/>
      <c r="FFT32" s="4"/>
      <c r="FFU32" s="4"/>
      <c r="FFV32" s="4"/>
      <c r="FFW32" s="4"/>
      <c r="FFX32" s="4"/>
      <c r="FFY32" s="4"/>
      <c r="FFZ32" s="4"/>
      <c r="FGA32" s="4"/>
      <c r="FGB32" s="4"/>
      <c r="FGC32" s="4"/>
      <c r="FGD32" s="4"/>
      <c r="FGE32" s="4"/>
      <c r="FGF32" s="4"/>
      <c r="FGG32" s="4"/>
      <c r="FGH32" s="4"/>
      <c r="FGI32" s="4"/>
      <c r="FGJ32" s="4"/>
      <c r="FGK32" s="4"/>
      <c r="FGL32" s="4"/>
      <c r="FGM32" s="4"/>
      <c r="FGN32" s="4"/>
      <c r="FGO32" s="4"/>
      <c r="FGP32" s="4"/>
      <c r="FGQ32" s="4"/>
      <c r="FGR32" s="4"/>
      <c r="FGS32" s="4"/>
      <c r="FGT32" s="4"/>
      <c r="FGU32" s="4"/>
      <c r="FGV32" s="4"/>
      <c r="FGW32" s="4"/>
      <c r="FGX32" s="4"/>
      <c r="FGY32" s="4"/>
      <c r="FGZ32" s="4"/>
      <c r="FHA32" s="4"/>
      <c r="FHB32" s="4"/>
      <c r="FHC32" s="4"/>
      <c r="FHD32" s="4"/>
      <c r="FHE32" s="4"/>
      <c r="FHF32" s="4"/>
      <c r="FHG32" s="4"/>
      <c r="FHH32" s="4"/>
      <c r="FHI32" s="4"/>
      <c r="FHJ32" s="4"/>
      <c r="FHK32" s="4"/>
      <c r="FHL32" s="4"/>
      <c r="FHM32" s="4"/>
      <c r="FHN32" s="4"/>
      <c r="FHO32" s="4"/>
      <c r="FHP32" s="4"/>
      <c r="FHQ32" s="4"/>
      <c r="FHR32" s="4"/>
      <c r="FHS32" s="4"/>
      <c r="FHT32" s="4"/>
      <c r="FHU32" s="4"/>
      <c r="FHV32" s="4"/>
      <c r="FHW32" s="4"/>
      <c r="FHX32" s="4"/>
      <c r="FHY32" s="4"/>
      <c r="FHZ32" s="4"/>
      <c r="FIA32" s="4"/>
      <c r="FIB32" s="4"/>
      <c r="FIC32" s="4"/>
      <c r="FID32" s="4"/>
      <c r="FIE32" s="4"/>
      <c r="FIF32" s="4"/>
      <c r="FIG32" s="4"/>
      <c r="FIH32" s="4"/>
      <c r="FII32" s="4"/>
      <c r="FIJ32" s="4"/>
      <c r="FIK32" s="4"/>
      <c r="FIL32" s="4"/>
      <c r="FIM32" s="4"/>
      <c r="FIN32" s="4"/>
      <c r="FIO32" s="4"/>
      <c r="FIP32" s="4"/>
      <c r="FIQ32" s="4"/>
      <c r="FIR32" s="4"/>
      <c r="FIS32" s="4"/>
      <c r="FIT32" s="4"/>
      <c r="FIU32" s="4"/>
      <c r="FIV32" s="4"/>
      <c r="FIW32" s="4"/>
      <c r="FIX32" s="4"/>
      <c r="FIY32" s="4"/>
      <c r="FIZ32" s="4"/>
      <c r="FJA32" s="4"/>
      <c r="FJB32" s="4"/>
      <c r="FJC32" s="4"/>
      <c r="FJD32" s="4"/>
      <c r="FJE32" s="4"/>
      <c r="FJF32" s="4"/>
      <c r="FJG32" s="4"/>
      <c r="FJH32" s="4"/>
      <c r="FJI32" s="4"/>
      <c r="FJJ32" s="4"/>
      <c r="FJK32" s="4"/>
      <c r="FJL32" s="4"/>
      <c r="FJM32" s="4"/>
      <c r="FJN32" s="4"/>
      <c r="FJO32" s="4"/>
      <c r="FJP32" s="4"/>
      <c r="FJQ32" s="4"/>
      <c r="FJR32" s="4"/>
      <c r="FJS32" s="4"/>
      <c r="FJT32" s="4"/>
      <c r="FJU32" s="4"/>
      <c r="FJV32" s="4"/>
      <c r="FJW32" s="4"/>
      <c r="FJX32" s="4"/>
      <c r="FJY32" s="4"/>
      <c r="FJZ32" s="4"/>
      <c r="FKA32" s="4"/>
      <c r="FKB32" s="4"/>
      <c r="FKC32" s="4"/>
      <c r="FKD32" s="4"/>
      <c r="FKE32" s="4"/>
      <c r="FKF32" s="4"/>
      <c r="FKG32" s="4"/>
      <c r="FKH32" s="4"/>
      <c r="FKI32" s="4"/>
      <c r="FKJ32" s="4"/>
      <c r="FKK32" s="4"/>
      <c r="FKL32" s="4"/>
      <c r="FKM32" s="4"/>
      <c r="FKN32" s="4"/>
      <c r="FKO32" s="4"/>
      <c r="FKP32" s="4"/>
      <c r="FKQ32" s="4"/>
      <c r="FKR32" s="4"/>
      <c r="FKS32" s="4"/>
      <c r="FKT32" s="4"/>
      <c r="FKU32" s="4"/>
      <c r="FKV32" s="4"/>
      <c r="FKW32" s="4"/>
      <c r="FKX32" s="4"/>
      <c r="FKY32" s="4"/>
      <c r="FKZ32" s="4"/>
      <c r="FLA32" s="4"/>
      <c r="FLB32" s="4"/>
      <c r="FLC32" s="4"/>
      <c r="FLD32" s="4"/>
      <c r="FLE32" s="4"/>
      <c r="FLF32" s="4"/>
      <c r="FLG32" s="4"/>
      <c r="FLH32" s="4"/>
      <c r="FLI32" s="4"/>
      <c r="FLJ32" s="4"/>
      <c r="FLK32" s="4"/>
      <c r="FLL32" s="4"/>
      <c r="FLM32" s="4"/>
      <c r="FLN32" s="4"/>
      <c r="FLO32" s="4"/>
      <c r="FLP32" s="4"/>
      <c r="FLQ32" s="4"/>
      <c r="FLR32" s="4"/>
      <c r="FLS32" s="4"/>
      <c r="FLT32" s="4"/>
      <c r="FLU32" s="4"/>
      <c r="FLV32" s="4"/>
      <c r="FLW32" s="4"/>
      <c r="FLX32" s="4"/>
      <c r="FLY32" s="4"/>
      <c r="FLZ32" s="4"/>
      <c r="FMA32" s="4"/>
      <c r="FMB32" s="4"/>
      <c r="FMC32" s="4"/>
      <c r="FMD32" s="4"/>
      <c r="FME32" s="4"/>
      <c r="FMF32" s="4"/>
      <c r="FMG32" s="4"/>
      <c r="FMH32" s="4"/>
      <c r="FMI32" s="4"/>
      <c r="FMJ32" s="4"/>
      <c r="FMK32" s="4"/>
      <c r="FML32" s="4"/>
      <c r="FMM32" s="4"/>
      <c r="FMN32" s="4"/>
      <c r="FMO32" s="4"/>
      <c r="FMP32" s="4"/>
      <c r="FMQ32" s="4"/>
      <c r="FMR32" s="4"/>
      <c r="FMS32" s="4"/>
      <c r="FMT32" s="4"/>
      <c r="FMU32" s="4"/>
      <c r="FMV32" s="4"/>
      <c r="FMW32" s="4"/>
      <c r="FMX32" s="4"/>
      <c r="FMY32" s="4"/>
      <c r="FMZ32" s="4"/>
      <c r="FNA32" s="4"/>
      <c r="FNB32" s="4"/>
      <c r="FNC32" s="4"/>
      <c r="FND32" s="4"/>
      <c r="FNE32" s="4"/>
      <c r="FNF32" s="4"/>
      <c r="FNG32" s="4"/>
      <c r="FNH32" s="4"/>
      <c r="FNI32" s="4"/>
      <c r="FNJ32" s="4"/>
      <c r="FNK32" s="4"/>
      <c r="FNL32" s="4"/>
      <c r="FNM32" s="4"/>
      <c r="FNN32" s="4"/>
      <c r="FNO32" s="4"/>
      <c r="FNP32" s="4"/>
      <c r="FNQ32" s="4"/>
      <c r="FNR32" s="4"/>
      <c r="FNS32" s="4"/>
      <c r="FNT32" s="4"/>
      <c r="FNU32" s="4"/>
      <c r="FNV32" s="4"/>
      <c r="FNW32" s="4"/>
      <c r="FNX32" s="4"/>
      <c r="FNY32" s="4"/>
      <c r="FNZ32" s="4"/>
      <c r="FOA32" s="4"/>
      <c r="FOB32" s="4"/>
      <c r="FOC32" s="4"/>
      <c r="FOD32" s="4"/>
      <c r="FOE32" s="4"/>
      <c r="FOF32" s="4"/>
      <c r="FOG32" s="4"/>
      <c r="FOH32" s="4"/>
      <c r="FOI32" s="4"/>
      <c r="FOJ32" s="4"/>
      <c r="FOK32" s="4"/>
      <c r="FOL32" s="4"/>
      <c r="FOM32" s="4"/>
      <c r="FON32" s="4"/>
      <c r="FOO32" s="4"/>
      <c r="FOP32" s="4"/>
      <c r="FOQ32" s="4"/>
      <c r="FOR32" s="4"/>
      <c r="FOS32" s="4"/>
      <c r="FOT32" s="4"/>
      <c r="FOU32" s="4"/>
      <c r="FOV32" s="4"/>
      <c r="FOW32" s="4"/>
      <c r="FOX32" s="4"/>
      <c r="FOY32" s="4"/>
      <c r="FOZ32" s="4"/>
      <c r="FPA32" s="4"/>
      <c r="FPB32" s="4"/>
      <c r="FPC32" s="4"/>
      <c r="FPD32" s="4"/>
      <c r="FPE32" s="4"/>
      <c r="FPF32" s="4"/>
      <c r="FPG32" s="4"/>
      <c r="FPH32" s="4"/>
      <c r="FPI32" s="4"/>
      <c r="FPJ32" s="4"/>
      <c r="FPK32" s="4"/>
      <c r="FPL32" s="4"/>
      <c r="FPM32" s="4"/>
      <c r="FPN32" s="4"/>
      <c r="FPO32" s="4"/>
      <c r="FPP32" s="4"/>
      <c r="FPQ32" s="4"/>
      <c r="FPR32" s="4"/>
      <c r="FPS32" s="4"/>
      <c r="FPT32" s="4"/>
      <c r="FPU32" s="4"/>
      <c r="FPV32" s="4"/>
      <c r="FPW32" s="4"/>
      <c r="FPX32" s="4"/>
      <c r="FPY32" s="4"/>
      <c r="FPZ32" s="4"/>
      <c r="FQA32" s="4"/>
      <c r="FQB32" s="4"/>
      <c r="FQC32" s="4"/>
      <c r="FQD32" s="4"/>
      <c r="FQE32" s="4"/>
      <c r="FQF32" s="4"/>
      <c r="FQG32" s="4"/>
      <c r="FQH32" s="4"/>
      <c r="FQI32" s="4"/>
      <c r="FQJ32" s="4"/>
      <c r="FQK32" s="4"/>
      <c r="FQL32" s="4"/>
      <c r="FQM32" s="4"/>
      <c r="FQN32" s="4"/>
      <c r="FQO32" s="4"/>
      <c r="FQP32" s="4"/>
      <c r="FQQ32" s="4"/>
      <c r="FQR32" s="4"/>
      <c r="FQS32" s="4"/>
      <c r="FQT32" s="4"/>
      <c r="FQU32" s="4"/>
      <c r="FQV32" s="4"/>
      <c r="FQW32" s="4"/>
      <c r="FQX32" s="4"/>
      <c r="FQY32" s="4"/>
      <c r="FQZ32" s="4"/>
      <c r="FRA32" s="4"/>
      <c r="FRB32" s="4"/>
      <c r="FRC32" s="4"/>
      <c r="FRD32" s="4"/>
      <c r="FRE32" s="4"/>
      <c r="FRF32" s="4"/>
      <c r="FRG32" s="4"/>
      <c r="FRH32" s="4"/>
      <c r="FRI32" s="4"/>
      <c r="FRJ32" s="4"/>
      <c r="FRK32" s="4"/>
      <c r="FRL32" s="4"/>
      <c r="FRM32" s="4"/>
      <c r="FRN32" s="4"/>
      <c r="FRO32" s="4"/>
      <c r="FRP32" s="4"/>
      <c r="FRQ32" s="4"/>
      <c r="FRR32" s="4"/>
      <c r="FRS32" s="4"/>
      <c r="FRT32" s="4"/>
      <c r="FRU32" s="4"/>
      <c r="FRV32" s="4"/>
      <c r="FRW32" s="4"/>
      <c r="FRX32" s="4"/>
      <c r="FRY32" s="4"/>
      <c r="FRZ32" s="4"/>
      <c r="FSA32" s="4"/>
      <c r="FSB32" s="4"/>
      <c r="FSC32" s="4"/>
      <c r="FSD32" s="4"/>
      <c r="FSE32" s="4"/>
      <c r="FSF32" s="4"/>
      <c r="FSG32" s="4"/>
      <c r="FSH32" s="4"/>
      <c r="FSI32" s="4"/>
      <c r="FSJ32" s="4"/>
      <c r="FSK32" s="4"/>
      <c r="FSL32" s="4"/>
      <c r="FSM32" s="4"/>
      <c r="FSN32" s="4"/>
      <c r="FSO32" s="4"/>
      <c r="FSP32" s="4"/>
      <c r="FSQ32" s="4"/>
      <c r="FSR32" s="4"/>
      <c r="FSS32" s="4"/>
      <c r="FST32" s="4"/>
      <c r="FSU32" s="4"/>
      <c r="FSV32" s="4"/>
      <c r="FSW32" s="4"/>
      <c r="FSX32" s="4"/>
      <c r="FSY32" s="4"/>
      <c r="FSZ32" s="4"/>
      <c r="FTA32" s="4"/>
      <c r="FTB32" s="4"/>
      <c r="FTC32" s="4"/>
      <c r="FTD32" s="4"/>
      <c r="FTE32" s="4"/>
      <c r="FTF32" s="4"/>
      <c r="FTG32" s="4"/>
      <c r="FTH32" s="4"/>
      <c r="FTI32" s="4"/>
      <c r="FTJ32" s="4"/>
      <c r="FTK32" s="4"/>
      <c r="FTL32" s="4"/>
      <c r="FTM32" s="4"/>
      <c r="FTN32" s="4"/>
      <c r="FTO32" s="4"/>
      <c r="FTP32" s="4"/>
      <c r="FTQ32" s="4"/>
      <c r="FTR32" s="4"/>
      <c r="FTS32" s="4"/>
      <c r="FTT32" s="4"/>
      <c r="FTU32" s="4"/>
      <c r="FTV32" s="4"/>
      <c r="FTW32" s="4"/>
      <c r="FTX32" s="4"/>
      <c r="FTY32" s="4"/>
      <c r="FTZ32" s="4"/>
      <c r="FUA32" s="4"/>
      <c r="FUB32" s="4"/>
      <c r="FUC32" s="4"/>
      <c r="FUD32" s="4"/>
      <c r="FUE32" s="4"/>
      <c r="FUF32" s="4"/>
      <c r="FUG32" s="4"/>
      <c r="FUH32" s="4"/>
      <c r="FUI32" s="4"/>
      <c r="FUJ32" s="4"/>
      <c r="FUK32" s="4"/>
      <c r="FUL32" s="4"/>
      <c r="FUM32" s="4"/>
      <c r="FUN32" s="4"/>
      <c r="FUO32" s="4"/>
      <c r="FUP32" s="4"/>
      <c r="FUQ32" s="4"/>
      <c r="FUR32" s="4"/>
      <c r="FUS32" s="4"/>
      <c r="FUT32" s="4"/>
      <c r="FUU32" s="4"/>
      <c r="FUV32" s="4"/>
      <c r="FUW32" s="4"/>
      <c r="FUX32" s="4"/>
      <c r="FUY32" s="4"/>
      <c r="FUZ32" s="4"/>
      <c r="FVA32" s="4"/>
      <c r="FVB32" s="4"/>
      <c r="FVC32" s="4"/>
      <c r="FVD32" s="4"/>
      <c r="FVE32" s="4"/>
      <c r="FVF32" s="4"/>
      <c r="FVG32" s="4"/>
      <c r="FVH32" s="4"/>
      <c r="FVI32" s="4"/>
      <c r="FVJ32" s="4"/>
      <c r="FVK32" s="4"/>
      <c r="FVL32" s="4"/>
      <c r="FVM32" s="4"/>
      <c r="FVN32" s="4"/>
      <c r="FVO32" s="4"/>
      <c r="FVP32" s="4"/>
      <c r="FVQ32" s="4"/>
      <c r="FVR32" s="4"/>
      <c r="FVS32" s="4"/>
      <c r="FVT32" s="4"/>
      <c r="FVU32" s="4"/>
      <c r="FVV32" s="4"/>
      <c r="FVW32" s="4"/>
      <c r="FVX32" s="4"/>
      <c r="FVY32" s="4"/>
      <c r="FVZ32" s="4"/>
      <c r="FWA32" s="4"/>
      <c r="FWB32" s="4"/>
      <c r="FWC32" s="4"/>
      <c r="FWD32" s="4"/>
      <c r="FWE32" s="4"/>
      <c r="FWF32" s="4"/>
      <c r="FWG32" s="4"/>
      <c r="FWH32" s="4"/>
      <c r="FWI32" s="4"/>
      <c r="FWJ32" s="4"/>
      <c r="FWK32" s="4"/>
      <c r="FWL32" s="4"/>
      <c r="FWM32" s="4"/>
      <c r="FWN32" s="4"/>
      <c r="FWO32" s="4"/>
      <c r="FWP32" s="4"/>
      <c r="FWQ32" s="4"/>
      <c r="FWR32" s="4"/>
      <c r="FWS32" s="4"/>
      <c r="FWT32" s="4"/>
      <c r="FWU32" s="4"/>
      <c r="FWV32" s="4"/>
      <c r="FWW32" s="4"/>
      <c r="FWX32" s="4"/>
      <c r="FWY32" s="4"/>
      <c r="FWZ32" s="4"/>
      <c r="FXA32" s="4"/>
      <c r="FXB32" s="4"/>
      <c r="FXC32" s="4"/>
      <c r="FXD32" s="4"/>
      <c r="FXE32" s="4"/>
      <c r="FXF32" s="4"/>
      <c r="FXG32" s="4"/>
      <c r="FXH32" s="4"/>
      <c r="FXI32" s="4"/>
      <c r="FXJ32" s="4"/>
      <c r="FXK32" s="4"/>
      <c r="FXL32" s="4"/>
      <c r="FXM32" s="4"/>
      <c r="FXN32" s="4"/>
      <c r="FXO32" s="4"/>
      <c r="FXP32" s="4"/>
      <c r="FXQ32" s="4"/>
      <c r="FXR32" s="4"/>
      <c r="FXS32" s="4"/>
      <c r="FXT32" s="4"/>
      <c r="FXU32" s="4"/>
      <c r="FXV32" s="4"/>
      <c r="FXW32" s="4"/>
      <c r="FXX32" s="4"/>
      <c r="FXY32" s="4"/>
      <c r="FXZ32" s="4"/>
      <c r="FYA32" s="4"/>
      <c r="FYB32" s="4"/>
      <c r="FYC32" s="4"/>
      <c r="FYD32" s="4"/>
      <c r="FYE32" s="4"/>
      <c r="FYF32" s="4"/>
      <c r="FYG32" s="4"/>
      <c r="FYH32" s="4"/>
      <c r="FYI32" s="4"/>
      <c r="FYJ32" s="4"/>
      <c r="FYK32" s="4"/>
      <c r="FYL32" s="4"/>
      <c r="FYM32" s="4"/>
      <c r="FYN32" s="4"/>
      <c r="FYO32" s="4"/>
      <c r="FYP32" s="4"/>
      <c r="FYQ32" s="4"/>
      <c r="FYR32" s="4"/>
      <c r="FYS32" s="4"/>
      <c r="FYT32" s="4"/>
      <c r="FYU32" s="4"/>
      <c r="FYV32" s="4"/>
      <c r="FYW32" s="4"/>
      <c r="FYX32" s="4"/>
      <c r="FYY32" s="4"/>
      <c r="FYZ32" s="4"/>
      <c r="FZA32" s="4"/>
      <c r="FZB32" s="4"/>
      <c r="FZC32" s="4"/>
      <c r="FZD32" s="4"/>
      <c r="FZE32" s="4"/>
      <c r="FZF32" s="4"/>
      <c r="FZG32" s="4"/>
      <c r="FZH32" s="4"/>
      <c r="FZI32" s="4"/>
      <c r="FZJ32" s="4"/>
      <c r="FZK32" s="4"/>
      <c r="FZL32" s="4"/>
      <c r="FZM32" s="4"/>
      <c r="FZN32" s="4"/>
      <c r="FZO32" s="4"/>
      <c r="FZP32" s="4"/>
      <c r="FZQ32" s="4"/>
      <c r="FZR32" s="4"/>
      <c r="FZS32" s="4"/>
      <c r="FZT32" s="4"/>
      <c r="FZU32" s="4"/>
      <c r="FZV32" s="4"/>
      <c r="FZW32" s="4"/>
      <c r="FZX32" s="4"/>
      <c r="FZY32" s="4"/>
      <c r="FZZ32" s="4"/>
      <c r="GAA32" s="4"/>
      <c r="GAB32" s="4"/>
      <c r="GAC32" s="4"/>
      <c r="GAD32" s="4"/>
      <c r="GAE32" s="4"/>
      <c r="GAF32" s="4"/>
      <c r="GAG32" s="4"/>
      <c r="GAH32" s="4"/>
      <c r="GAI32" s="4"/>
      <c r="GAJ32" s="4"/>
      <c r="GAK32" s="4"/>
      <c r="GAL32" s="4"/>
      <c r="GAM32" s="4"/>
      <c r="GAN32" s="4"/>
      <c r="GAO32" s="4"/>
      <c r="GAP32" s="4"/>
      <c r="GAQ32" s="4"/>
      <c r="GAR32" s="4"/>
      <c r="GAS32" s="4"/>
      <c r="GAT32" s="4"/>
      <c r="GAU32" s="4"/>
      <c r="GAV32" s="4"/>
      <c r="GAW32" s="4"/>
      <c r="GAX32" s="4"/>
      <c r="GAY32" s="4"/>
      <c r="GAZ32" s="4"/>
      <c r="GBA32" s="4"/>
      <c r="GBB32" s="4"/>
      <c r="GBC32" s="4"/>
      <c r="GBD32" s="4"/>
      <c r="GBE32" s="4"/>
      <c r="GBF32" s="4"/>
      <c r="GBG32" s="4"/>
      <c r="GBH32" s="4"/>
      <c r="GBI32" s="4"/>
      <c r="GBJ32" s="4"/>
      <c r="GBK32" s="4"/>
      <c r="GBL32" s="4"/>
      <c r="GBM32" s="4"/>
      <c r="GBN32" s="4"/>
      <c r="GBO32" s="4"/>
      <c r="GBP32" s="4"/>
      <c r="GBQ32" s="4"/>
      <c r="GBR32" s="4"/>
      <c r="GBS32" s="4"/>
      <c r="GBT32" s="4"/>
      <c r="GBU32" s="4"/>
      <c r="GBV32" s="4"/>
      <c r="GBW32" s="4"/>
      <c r="GBX32" s="4"/>
      <c r="GBY32" s="4"/>
      <c r="GBZ32" s="4"/>
      <c r="GCA32" s="4"/>
      <c r="GCB32" s="4"/>
      <c r="GCC32" s="4"/>
      <c r="GCD32" s="4"/>
      <c r="GCE32" s="4"/>
      <c r="GCF32" s="4"/>
      <c r="GCG32" s="4"/>
      <c r="GCH32" s="4"/>
      <c r="GCI32" s="4"/>
      <c r="GCJ32" s="4"/>
      <c r="GCK32" s="4"/>
      <c r="GCL32" s="4"/>
      <c r="GCM32" s="4"/>
      <c r="GCN32" s="4"/>
      <c r="GCO32" s="4"/>
      <c r="GCP32" s="4"/>
      <c r="GCQ32" s="4"/>
      <c r="GCR32" s="4"/>
      <c r="GCS32" s="4"/>
      <c r="GCT32" s="4"/>
      <c r="GCU32" s="4"/>
      <c r="GCV32" s="4"/>
      <c r="GCW32" s="4"/>
      <c r="GCX32" s="4"/>
      <c r="GCY32" s="4"/>
      <c r="GCZ32" s="4"/>
      <c r="GDA32" s="4"/>
      <c r="GDB32" s="4"/>
      <c r="GDC32" s="4"/>
      <c r="GDD32" s="4"/>
      <c r="GDE32" s="4"/>
      <c r="GDF32" s="4"/>
      <c r="GDG32" s="4"/>
      <c r="GDH32" s="4"/>
      <c r="GDI32" s="4"/>
      <c r="GDJ32" s="4"/>
      <c r="GDK32" s="4"/>
      <c r="GDL32" s="4"/>
      <c r="GDM32" s="4"/>
      <c r="GDN32" s="4"/>
      <c r="GDO32" s="4"/>
      <c r="GDP32" s="4"/>
      <c r="GDQ32" s="4"/>
      <c r="GDR32" s="4"/>
      <c r="GDS32" s="4"/>
      <c r="GDT32" s="4"/>
      <c r="GDU32" s="4"/>
      <c r="GDV32" s="4"/>
      <c r="GDW32" s="4"/>
      <c r="GDX32" s="4"/>
      <c r="GDY32" s="4"/>
      <c r="GDZ32" s="4"/>
      <c r="GEA32" s="4"/>
      <c r="GEB32" s="4"/>
      <c r="GEC32" s="4"/>
      <c r="GED32" s="4"/>
      <c r="GEE32" s="4"/>
      <c r="GEF32" s="4"/>
      <c r="GEG32" s="4"/>
      <c r="GEH32" s="4"/>
      <c r="GEI32" s="4"/>
      <c r="GEJ32" s="4"/>
      <c r="GEK32" s="4"/>
      <c r="GEL32" s="4"/>
      <c r="GEM32" s="4"/>
      <c r="GEN32" s="4"/>
      <c r="GEO32" s="4"/>
      <c r="GEP32" s="4"/>
      <c r="GEQ32" s="4"/>
      <c r="GER32" s="4"/>
      <c r="GES32" s="4"/>
      <c r="GET32" s="4"/>
      <c r="GEU32" s="4"/>
      <c r="GEV32" s="4"/>
      <c r="GEW32" s="4"/>
      <c r="GEX32" s="4"/>
      <c r="GEY32" s="4"/>
      <c r="GEZ32" s="4"/>
      <c r="GFA32" s="4"/>
      <c r="GFB32" s="4"/>
      <c r="GFC32" s="4"/>
      <c r="GFD32" s="4"/>
      <c r="GFE32" s="4"/>
      <c r="GFF32" s="4"/>
      <c r="GFG32" s="4"/>
      <c r="GFH32" s="4"/>
      <c r="GFI32" s="4"/>
      <c r="GFJ32" s="4"/>
      <c r="GFK32" s="4"/>
      <c r="GFL32" s="4"/>
      <c r="GFM32" s="4"/>
      <c r="GFN32" s="4"/>
      <c r="GFO32" s="4"/>
      <c r="GFP32" s="4"/>
      <c r="GFQ32" s="4"/>
      <c r="GFR32" s="4"/>
      <c r="GFS32" s="4"/>
      <c r="GFT32" s="4"/>
      <c r="GFU32" s="4"/>
      <c r="GFV32" s="4"/>
      <c r="GFW32" s="4"/>
      <c r="GFX32" s="4"/>
      <c r="GFY32" s="4"/>
      <c r="GFZ32" s="4"/>
      <c r="GGA32" s="4"/>
      <c r="GGB32" s="4"/>
      <c r="GGC32" s="4"/>
      <c r="GGD32" s="4"/>
      <c r="GGE32" s="4"/>
      <c r="GGF32" s="4"/>
      <c r="GGG32" s="4"/>
      <c r="GGH32" s="4"/>
      <c r="GGI32" s="4"/>
      <c r="GGJ32" s="4"/>
      <c r="GGK32" s="4"/>
      <c r="GGL32" s="4"/>
      <c r="GGM32" s="4"/>
      <c r="GGN32" s="4"/>
      <c r="GGO32" s="4"/>
      <c r="GGP32" s="4"/>
      <c r="GGQ32" s="4"/>
      <c r="GGR32" s="4"/>
      <c r="GGS32" s="4"/>
      <c r="GGT32" s="4"/>
      <c r="GGU32" s="4"/>
      <c r="GGV32" s="4"/>
      <c r="GGW32" s="4"/>
      <c r="GGX32" s="4"/>
      <c r="GGY32" s="4"/>
      <c r="GGZ32" s="4"/>
      <c r="GHA32" s="4"/>
      <c r="GHB32" s="4"/>
      <c r="GHC32" s="4"/>
      <c r="GHD32" s="4"/>
      <c r="GHE32" s="4"/>
      <c r="GHF32" s="4"/>
      <c r="GHG32" s="4"/>
      <c r="GHH32" s="4"/>
      <c r="GHI32" s="4"/>
      <c r="GHJ32" s="4"/>
      <c r="GHK32" s="4"/>
      <c r="GHL32" s="4"/>
      <c r="GHM32" s="4"/>
      <c r="GHN32" s="4"/>
      <c r="GHO32" s="4"/>
      <c r="GHP32" s="4"/>
      <c r="GHQ32" s="4"/>
      <c r="GHR32" s="4"/>
      <c r="GHS32" s="4"/>
      <c r="GHT32" s="4"/>
      <c r="GHU32" s="4"/>
      <c r="GHV32" s="4"/>
      <c r="GHW32" s="4"/>
      <c r="GHX32" s="4"/>
      <c r="GHY32" s="4"/>
      <c r="GHZ32" s="4"/>
      <c r="GIA32" s="4"/>
      <c r="GIB32" s="4"/>
      <c r="GIC32" s="4"/>
      <c r="GID32" s="4"/>
      <c r="GIE32" s="4"/>
      <c r="GIF32" s="4"/>
      <c r="GIG32" s="4"/>
      <c r="GIH32" s="4"/>
      <c r="GII32" s="4"/>
      <c r="GIJ32" s="4"/>
      <c r="GIK32" s="4"/>
      <c r="GIL32" s="4"/>
      <c r="GIM32" s="4"/>
      <c r="GIN32" s="4"/>
      <c r="GIO32" s="4"/>
      <c r="GIP32" s="4"/>
      <c r="GIQ32" s="4"/>
      <c r="GIR32" s="4"/>
      <c r="GIS32" s="4"/>
      <c r="GIT32" s="4"/>
      <c r="GIU32" s="4"/>
      <c r="GIV32" s="4"/>
      <c r="GIW32" s="4"/>
      <c r="GIX32" s="4"/>
      <c r="GIY32" s="4"/>
      <c r="GIZ32" s="4"/>
      <c r="GJA32" s="4"/>
      <c r="GJB32" s="4"/>
      <c r="GJC32" s="4"/>
      <c r="GJD32" s="4"/>
      <c r="GJE32" s="4"/>
      <c r="GJF32" s="4"/>
      <c r="GJG32" s="4"/>
      <c r="GJH32" s="4"/>
      <c r="GJI32" s="4"/>
      <c r="GJJ32" s="4"/>
      <c r="GJK32" s="4"/>
      <c r="GJL32" s="4"/>
      <c r="GJM32" s="4"/>
      <c r="GJN32" s="4"/>
      <c r="GJO32" s="4"/>
      <c r="GJP32" s="4"/>
      <c r="GJQ32" s="4"/>
      <c r="GJR32" s="4"/>
      <c r="GJS32" s="4"/>
      <c r="GJT32" s="4"/>
      <c r="GJU32" s="4"/>
      <c r="GJV32" s="4"/>
      <c r="GJW32" s="4"/>
      <c r="GJX32" s="4"/>
      <c r="GJY32" s="4"/>
      <c r="GJZ32" s="4"/>
      <c r="GKA32" s="4"/>
      <c r="GKB32" s="4"/>
      <c r="GKC32" s="4"/>
      <c r="GKD32" s="4"/>
      <c r="GKE32" s="4"/>
      <c r="GKF32" s="4"/>
      <c r="GKG32" s="4"/>
      <c r="GKH32" s="4"/>
      <c r="GKI32" s="4"/>
      <c r="GKJ32" s="4"/>
      <c r="GKK32" s="4"/>
      <c r="GKL32" s="4"/>
      <c r="GKM32" s="4"/>
      <c r="GKN32" s="4"/>
      <c r="GKO32" s="4"/>
      <c r="GKP32" s="4"/>
      <c r="GKQ32" s="4"/>
      <c r="GKR32" s="4"/>
      <c r="GKS32" s="4"/>
      <c r="GKT32" s="4"/>
      <c r="GKU32" s="4"/>
      <c r="GKV32" s="4"/>
      <c r="GKW32" s="4"/>
      <c r="GKX32" s="4"/>
      <c r="GKY32" s="4"/>
      <c r="GKZ32" s="4"/>
      <c r="GLA32" s="4"/>
      <c r="GLB32" s="4"/>
      <c r="GLC32" s="4"/>
      <c r="GLD32" s="4"/>
      <c r="GLE32" s="4"/>
      <c r="GLF32" s="4"/>
      <c r="GLG32" s="4"/>
      <c r="GLH32" s="4"/>
      <c r="GLI32" s="4"/>
      <c r="GLJ32" s="4"/>
      <c r="GLK32" s="4"/>
      <c r="GLL32" s="4"/>
      <c r="GLM32" s="4"/>
      <c r="GLN32" s="4"/>
      <c r="GLO32" s="4"/>
      <c r="GLP32" s="4"/>
      <c r="GLQ32" s="4"/>
      <c r="GLR32" s="4"/>
      <c r="GLS32" s="4"/>
      <c r="GLT32" s="4"/>
      <c r="GLU32" s="4"/>
      <c r="GLV32" s="4"/>
      <c r="GLW32" s="4"/>
      <c r="GLX32" s="4"/>
      <c r="GLY32" s="4"/>
      <c r="GLZ32" s="4"/>
      <c r="GMA32" s="4"/>
      <c r="GMB32" s="4"/>
      <c r="GMC32" s="4"/>
      <c r="GMD32" s="4"/>
      <c r="GME32" s="4"/>
      <c r="GMF32" s="4"/>
      <c r="GMG32" s="4"/>
      <c r="GMH32" s="4"/>
      <c r="GMI32" s="4"/>
      <c r="GMJ32" s="4"/>
      <c r="GMK32" s="4"/>
      <c r="GML32" s="4"/>
      <c r="GMM32" s="4"/>
      <c r="GMN32" s="4"/>
      <c r="GMO32" s="4"/>
      <c r="GMP32" s="4"/>
      <c r="GMQ32" s="4"/>
      <c r="GMR32" s="4"/>
      <c r="GMS32" s="4"/>
      <c r="GMT32" s="4"/>
      <c r="GMU32" s="4"/>
      <c r="GMV32" s="4"/>
      <c r="GMW32" s="4"/>
      <c r="GMX32" s="4"/>
      <c r="GMY32" s="4"/>
      <c r="GMZ32" s="4"/>
      <c r="GNA32" s="4"/>
      <c r="GNB32" s="4"/>
      <c r="GNC32" s="4"/>
      <c r="GND32" s="4"/>
      <c r="GNE32" s="4"/>
      <c r="GNF32" s="4"/>
      <c r="GNG32" s="4"/>
      <c r="GNH32" s="4"/>
      <c r="GNI32" s="4"/>
      <c r="GNJ32" s="4"/>
      <c r="GNK32" s="4"/>
      <c r="GNL32" s="4"/>
      <c r="GNM32" s="4"/>
      <c r="GNN32" s="4"/>
      <c r="GNO32" s="4"/>
      <c r="GNP32" s="4"/>
      <c r="GNQ32" s="4"/>
      <c r="GNR32" s="4"/>
      <c r="GNS32" s="4"/>
      <c r="GNT32" s="4"/>
      <c r="GNU32" s="4"/>
      <c r="GNV32" s="4"/>
      <c r="GNW32" s="4"/>
      <c r="GNX32" s="4"/>
      <c r="GNY32" s="4"/>
      <c r="GNZ32" s="4"/>
      <c r="GOA32" s="4"/>
      <c r="GOB32" s="4"/>
      <c r="GOC32" s="4"/>
      <c r="GOD32" s="4"/>
      <c r="GOE32" s="4"/>
      <c r="GOF32" s="4"/>
      <c r="GOG32" s="4"/>
      <c r="GOH32" s="4"/>
      <c r="GOI32" s="4"/>
      <c r="GOJ32" s="4"/>
      <c r="GOK32" s="4"/>
      <c r="GOL32" s="4"/>
      <c r="GOM32" s="4"/>
      <c r="GON32" s="4"/>
      <c r="GOO32" s="4"/>
      <c r="GOP32" s="4"/>
      <c r="GOQ32" s="4"/>
      <c r="GOR32" s="4"/>
      <c r="GOS32" s="4"/>
      <c r="GOT32" s="4"/>
      <c r="GOU32" s="4"/>
      <c r="GOV32" s="4"/>
      <c r="GOW32" s="4"/>
      <c r="GOX32" s="4"/>
      <c r="GOY32" s="4"/>
      <c r="GOZ32" s="4"/>
      <c r="GPA32" s="4"/>
      <c r="GPB32" s="4"/>
      <c r="GPC32" s="4"/>
      <c r="GPD32" s="4"/>
      <c r="GPE32" s="4"/>
      <c r="GPF32" s="4"/>
      <c r="GPG32" s="4"/>
      <c r="GPH32" s="4"/>
      <c r="GPI32" s="4"/>
      <c r="GPJ32" s="4"/>
      <c r="GPK32" s="4"/>
      <c r="GPL32" s="4"/>
      <c r="GPM32" s="4"/>
      <c r="GPN32" s="4"/>
      <c r="GPO32" s="4"/>
      <c r="GPP32" s="4"/>
      <c r="GPQ32" s="4"/>
      <c r="GPR32" s="4"/>
      <c r="GPS32" s="4"/>
      <c r="GPT32" s="4"/>
      <c r="GPU32" s="4"/>
      <c r="GPV32" s="4"/>
      <c r="GPW32" s="4"/>
      <c r="GPX32" s="4"/>
      <c r="GPY32" s="4"/>
      <c r="GPZ32" s="4"/>
      <c r="GQA32" s="4"/>
      <c r="GQB32" s="4"/>
      <c r="GQC32" s="4"/>
      <c r="GQD32" s="4"/>
      <c r="GQE32" s="4"/>
      <c r="GQF32" s="4"/>
      <c r="GQG32" s="4"/>
      <c r="GQH32" s="4"/>
      <c r="GQI32" s="4"/>
      <c r="GQJ32" s="4"/>
      <c r="GQK32" s="4"/>
      <c r="GQL32" s="4"/>
      <c r="GQM32" s="4"/>
      <c r="GQN32" s="4"/>
      <c r="GQO32" s="4"/>
      <c r="GQP32" s="4"/>
      <c r="GQQ32" s="4"/>
      <c r="GQR32" s="4"/>
      <c r="GQS32" s="4"/>
      <c r="GQT32" s="4"/>
      <c r="GQU32" s="4"/>
      <c r="GQV32" s="4"/>
      <c r="GQW32" s="4"/>
      <c r="GQX32" s="4"/>
      <c r="GQY32" s="4"/>
      <c r="GQZ32" s="4"/>
      <c r="GRA32" s="4"/>
      <c r="GRB32" s="4"/>
      <c r="GRC32" s="4"/>
      <c r="GRD32" s="4"/>
      <c r="GRE32" s="4"/>
      <c r="GRF32" s="4"/>
      <c r="GRG32" s="4"/>
      <c r="GRH32" s="4"/>
      <c r="GRI32" s="4"/>
      <c r="GRJ32" s="4"/>
      <c r="GRK32" s="4"/>
      <c r="GRL32" s="4"/>
      <c r="GRM32" s="4"/>
      <c r="GRN32" s="4"/>
      <c r="GRO32" s="4"/>
      <c r="GRP32" s="4"/>
      <c r="GRQ32" s="4"/>
      <c r="GRR32" s="4"/>
      <c r="GRS32" s="4"/>
      <c r="GRT32" s="4"/>
      <c r="GRU32" s="4"/>
      <c r="GRV32" s="4"/>
      <c r="GRW32" s="4"/>
      <c r="GRX32" s="4"/>
      <c r="GRY32" s="4"/>
      <c r="GRZ32" s="4"/>
      <c r="GSA32" s="4"/>
      <c r="GSB32" s="4"/>
      <c r="GSC32" s="4"/>
      <c r="GSD32" s="4"/>
      <c r="GSE32" s="4"/>
      <c r="GSF32" s="4"/>
      <c r="GSG32" s="4"/>
      <c r="GSH32" s="4"/>
      <c r="GSI32" s="4"/>
      <c r="GSJ32" s="4"/>
      <c r="GSK32" s="4"/>
      <c r="GSL32" s="4"/>
      <c r="GSM32" s="4"/>
      <c r="GSN32" s="4"/>
      <c r="GSO32" s="4"/>
      <c r="GSP32" s="4"/>
      <c r="GSQ32" s="4"/>
      <c r="GSR32" s="4"/>
      <c r="GSS32" s="4"/>
      <c r="GST32" s="4"/>
      <c r="GSU32" s="4"/>
      <c r="GSV32" s="4"/>
      <c r="GSW32" s="4"/>
      <c r="GSX32" s="4"/>
      <c r="GSY32" s="4"/>
      <c r="GSZ32" s="4"/>
      <c r="GTA32" s="4"/>
      <c r="GTB32" s="4"/>
      <c r="GTC32" s="4"/>
      <c r="GTD32" s="4"/>
      <c r="GTE32" s="4"/>
      <c r="GTF32" s="4"/>
      <c r="GTG32" s="4"/>
      <c r="GTH32" s="4"/>
      <c r="GTI32" s="4"/>
      <c r="GTJ32" s="4"/>
      <c r="GTK32" s="4"/>
      <c r="GTL32" s="4"/>
      <c r="GTM32" s="4"/>
      <c r="GTN32" s="4"/>
      <c r="GTO32" s="4"/>
      <c r="GTP32" s="4"/>
      <c r="GTQ32" s="4"/>
      <c r="GTR32" s="4"/>
      <c r="GTS32" s="4"/>
      <c r="GTT32" s="4"/>
      <c r="GTU32" s="4"/>
      <c r="GTV32" s="4"/>
      <c r="GTW32" s="4"/>
      <c r="GTX32" s="4"/>
      <c r="GTY32" s="4"/>
      <c r="GTZ32" s="4"/>
      <c r="GUA32" s="4"/>
      <c r="GUB32" s="4"/>
      <c r="GUC32" s="4"/>
      <c r="GUD32" s="4"/>
      <c r="GUE32" s="4"/>
      <c r="GUF32" s="4"/>
      <c r="GUG32" s="4"/>
      <c r="GUH32" s="4"/>
      <c r="GUI32" s="4"/>
      <c r="GUJ32" s="4"/>
      <c r="GUK32" s="4"/>
      <c r="GUL32" s="4"/>
      <c r="GUM32" s="4"/>
      <c r="GUN32" s="4"/>
      <c r="GUO32" s="4"/>
      <c r="GUP32" s="4"/>
      <c r="GUQ32" s="4"/>
      <c r="GUR32" s="4"/>
      <c r="GUS32" s="4"/>
      <c r="GUT32" s="4"/>
      <c r="GUU32" s="4"/>
      <c r="GUV32" s="4"/>
      <c r="GUW32" s="4"/>
      <c r="GUX32" s="4"/>
      <c r="GUY32" s="4"/>
      <c r="GUZ32" s="4"/>
      <c r="GVA32" s="4"/>
      <c r="GVB32" s="4"/>
      <c r="GVC32" s="4"/>
      <c r="GVD32" s="4"/>
      <c r="GVE32" s="4"/>
      <c r="GVF32" s="4"/>
      <c r="GVG32" s="4"/>
      <c r="GVH32" s="4"/>
      <c r="GVI32" s="4"/>
      <c r="GVJ32" s="4"/>
      <c r="GVK32" s="4"/>
      <c r="GVL32" s="4"/>
      <c r="GVM32" s="4"/>
      <c r="GVN32" s="4"/>
      <c r="GVO32" s="4"/>
      <c r="GVP32" s="4"/>
      <c r="GVQ32" s="4"/>
      <c r="GVR32" s="4"/>
      <c r="GVS32" s="4"/>
      <c r="GVT32" s="4"/>
      <c r="GVU32" s="4"/>
      <c r="GVV32" s="4"/>
      <c r="GVW32" s="4"/>
      <c r="GVX32" s="4"/>
      <c r="GVY32" s="4"/>
      <c r="GVZ32" s="4"/>
      <c r="GWA32" s="4"/>
      <c r="GWB32" s="4"/>
      <c r="GWC32" s="4"/>
      <c r="GWD32" s="4"/>
      <c r="GWE32" s="4"/>
      <c r="GWF32" s="4"/>
      <c r="GWG32" s="4"/>
      <c r="GWH32" s="4"/>
      <c r="GWI32" s="4"/>
      <c r="GWJ32" s="4"/>
      <c r="GWK32" s="4"/>
      <c r="GWL32" s="4"/>
      <c r="GWM32" s="4"/>
      <c r="GWN32" s="4"/>
      <c r="GWO32" s="4"/>
      <c r="GWP32" s="4"/>
      <c r="GWQ32" s="4"/>
      <c r="GWR32" s="4"/>
      <c r="GWS32" s="4"/>
      <c r="GWT32" s="4"/>
      <c r="GWU32" s="4"/>
      <c r="GWV32" s="4"/>
      <c r="GWW32" s="4"/>
      <c r="GWX32" s="4"/>
      <c r="GWY32" s="4"/>
      <c r="GWZ32" s="4"/>
      <c r="GXA32" s="4"/>
      <c r="GXB32" s="4"/>
      <c r="GXC32" s="4"/>
      <c r="GXD32" s="4"/>
      <c r="GXE32" s="4"/>
      <c r="GXF32" s="4"/>
      <c r="GXG32" s="4"/>
      <c r="GXH32" s="4"/>
      <c r="GXI32" s="4"/>
      <c r="GXJ32" s="4"/>
      <c r="GXK32" s="4"/>
      <c r="GXL32" s="4"/>
      <c r="GXM32" s="4"/>
      <c r="GXN32" s="4"/>
      <c r="GXO32" s="4"/>
      <c r="GXP32" s="4"/>
      <c r="GXQ32" s="4"/>
      <c r="GXR32" s="4"/>
      <c r="GXS32" s="4"/>
      <c r="GXT32" s="4"/>
      <c r="GXU32" s="4"/>
      <c r="GXV32" s="4"/>
      <c r="GXW32" s="4"/>
      <c r="GXX32" s="4"/>
      <c r="GXY32" s="4"/>
      <c r="GXZ32" s="4"/>
      <c r="GYA32" s="4"/>
      <c r="GYB32" s="4"/>
      <c r="GYC32" s="4"/>
      <c r="GYD32" s="4"/>
      <c r="GYE32" s="4"/>
      <c r="GYF32" s="4"/>
      <c r="GYG32" s="4"/>
      <c r="GYH32" s="4"/>
      <c r="GYI32" s="4"/>
      <c r="GYJ32" s="4"/>
      <c r="GYK32" s="4"/>
      <c r="GYL32" s="4"/>
      <c r="GYM32" s="4"/>
      <c r="GYN32" s="4"/>
      <c r="GYO32" s="4"/>
      <c r="GYP32" s="4"/>
      <c r="GYQ32" s="4"/>
      <c r="GYR32" s="4"/>
      <c r="GYS32" s="4"/>
      <c r="GYT32" s="4"/>
      <c r="GYU32" s="4"/>
      <c r="GYV32" s="4"/>
      <c r="GYW32" s="4"/>
      <c r="GYX32" s="4"/>
      <c r="GYY32" s="4"/>
      <c r="GYZ32" s="4"/>
      <c r="GZA32" s="4"/>
      <c r="GZB32" s="4"/>
      <c r="GZC32" s="4"/>
      <c r="GZD32" s="4"/>
      <c r="GZE32" s="4"/>
      <c r="GZF32" s="4"/>
      <c r="GZG32" s="4"/>
      <c r="GZH32" s="4"/>
      <c r="GZI32" s="4"/>
      <c r="GZJ32" s="4"/>
      <c r="GZK32" s="4"/>
      <c r="GZL32" s="4"/>
      <c r="GZM32" s="4"/>
      <c r="GZN32" s="4"/>
      <c r="GZO32" s="4"/>
      <c r="GZP32" s="4"/>
      <c r="GZQ32" s="4"/>
      <c r="GZR32" s="4"/>
      <c r="GZS32" s="4"/>
      <c r="GZT32" s="4"/>
      <c r="GZU32" s="4"/>
      <c r="GZV32" s="4"/>
      <c r="GZW32" s="4"/>
      <c r="GZX32" s="4"/>
      <c r="GZY32" s="4"/>
      <c r="GZZ32" s="4"/>
      <c r="HAA32" s="4"/>
      <c r="HAB32" s="4"/>
      <c r="HAC32" s="4"/>
      <c r="HAD32" s="4"/>
      <c r="HAE32" s="4"/>
      <c r="HAF32" s="4"/>
      <c r="HAG32" s="4"/>
      <c r="HAH32" s="4"/>
      <c r="HAI32" s="4"/>
      <c r="HAJ32" s="4"/>
      <c r="HAK32" s="4"/>
      <c r="HAL32" s="4"/>
      <c r="HAM32" s="4"/>
      <c r="HAN32" s="4"/>
      <c r="HAO32" s="4"/>
      <c r="HAP32" s="4"/>
      <c r="HAQ32" s="4"/>
      <c r="HAR32" s="4"/>
      <c r="HAS32" s="4"/>
      <c r="HAT32" s="4"/>
      <c r="HAU32" s="4"/>
      <c r="HAV32" s="4"/>
      <c r="HAW32" s="4"/>
      <c r="HAX32" s="4"/>
      <c r="HAY32" s="4"/>
      <c r="HAZ32" s="4"/>
      <c r="HBA32" s="4"/>
      <c r="HBB32" s="4"/>
      <c r="HBC32" s="4"/>
      <c r="HBD32" s="4"/>
      <c r="HBE32" s="4"/>
      <c r="HBF32" s="4"/>
      <c r="HBG32" s="4"/>
      <c r="HBH32" s="4"/>
      <c r="HBI32" s="4"/>
      <c r="HBJ32" s="4"/>
      <c r="HBK32" s="4"/>
      <c r="HBL32" s="4"/>
      <c r="HBM32" s="4"/>
      <c r="HBN32" s="4"/>
      <c r="HBO32" s="4"/>
      <c r="HBP32" s="4"/>
      <c r="HBQ32" s="4"/>
      <c r="HBR32" s="4"/>
      <c r="HBS32" s="4"/>
      <c r="HBT32" s="4"/>
      <c r="HBU32" s="4"/>
      <c r="HBV32" s="4"/>
      <c r="HBW32" s="4"/>
      <c r="HBX32" s="4"/>
      <c r="HBY32" s="4"/>
      <c r="HBZ32" s="4"/>
      <c r="HCA32" s="4"/>
      <c r="HCB32" s="4"/>
      <c r="HCC32" s="4"/>
      <c r="HCD32" s="4"/>
      <c r="HCE32" s="4"/>
      <c r="HCF32" s="4"/>
      <c r="HCG32" s="4"/>
      <c r="HCH32" s="4"/>
      <c r="HCI32" s="4"/>
      <c r="HCJ32" s="4"/>
      <c r="HCK32" s="4"/>
      <c r="HCL32" s="4"/>
      <c r="HCM32" s="4"/>
      <c r="HCN32" s="4"/>
      <c r="HCO32" s="4"/>
      <c r="HCP32" s="4"/>
      <c r="HCQ32" s="4"/>
      <c r="HCR32" s="4"/>
      <c r="HCS32" s="4"/>
      <c r="HCT32" s="4"/>
      <c r="HCU32" s="4"/>
      <c r="HCV32" s="4"/>
      <c r="HCW32" s="4"/>
      <c r="HCX32" s="4"/>
      <c r="HCY32" s="4"/>
      <c r="HCZ32" s="4"/>
      <c r="HDA32" s="4"/>
      <c r="HDB32" s="4"/>
      <c r="HDC32" s="4"/>
      <c r="HDD32" s="4"/>
      <c r="HDE32" s="4"/>
      <c r="HDF32" s="4"/>
      <c r="HDG32" s="4"/>
      <c r="HDH32" s="4"/>
      <c r="HDI32" s="4"/>
      <c r="HDJ32" s="4"/>
      <c r="HDK32" s="4"/>
      <c r="HDL32" s="4"/>
      <c r="HDM32" s="4"/>
      <c r="HDN32" s="4"/>
      <c r="HDO32" s="4"/>
      <c r="HDP32" s="4"/>
      <c r="HDQ32" s="4"/>
      <c r="HDR32" s="4"/>
      <c r="HDS32" s="4"/>
      <c r="HDT32" s="4"/>
      <c r="HDU32" s="4"/>
      <c r="HDV32" s="4"/>
      <c r="HDW32" s="4"/>
      <c r="HDX32" s="4"/>
      <c r="HDY32" s="4"/>
      <c r="HDZ32" s="4"/>
      <c r="HEA32" s="4"/>
      <c r="HEB32" s="4"/>
      <c r="HEC32" s="4"/>
      <c r="HED32" s="4"/>
      <c r="HEE32" s="4"/>
      <c r="HEF32" s="4"/>
      <c r="HEG32" s="4"/>
      <c r="HEH32" s="4"/>
      <c r="HEI32" s="4"/>
      <c r="HEJ32" s="4"/>
      <c r="HEK32" s="4"/>
      <c r="HEL32" s="4"/>
      <c r="HEM32" s="4"/>
      <c r="HEN32" s="4"/>
      <c r="HEO32" s="4"/>
      <c r="HEP32" s="4"/>
      <c r="HEQ32" s="4"/>
      <c r="HER32" s="4"/>
      <c r="HES32" s="4"/>
      <c r="HET32" s="4"/>
      <c r="HEU32" s="4"/>
      <c r="HEV32" s="4"/>
      <c r="HEW32" s="4"/>
      <c r="HEX32" s="4"/>
      <c r="HEY32" s="4"/>
      <c r="HEZ32" s="4"/>
      <c r="HFA32" s="4"/>
      <c r="HFB32" s="4"/>
      <c r="HFC32" s="4"/>
      <c r="HFD32" s="4"/>
      <c r="HFE32" s="4"/>
      <c r="HFF32" s="4"/>
      <c r="HFG32" s="4"/>
      <c r="HFH32" s="4"/>
      <c r="HFI32" s="4"/>
      <c r="HFJ32" s="4"/>
      <c r="HFK32" s="4"/>
      <c r="HFL32" s="4"/>
      <c r="HFM32" s="4"/>
      <c r="HFN32" s="4"/>
      <c r="HFO32" s="4"/>
      <c r="HFP32" s="4"/>
      <c r="HFQ32" s="4"/>
      <c r="HFR32" s="4"/>
      <c r="HFS32" s="4"/>
      <c r="HFT32" s="4"/>
      <c r="HFU32" s="4"/>
      <c r="HFV32" s="4"/>
      <c r="HFW32" s="4"/>
      <c r="HFX32" s="4"/>
      <c r="HFY32" s="4"/>
      <c r="HFZ32" s="4"/>
      <c r="HGA32" s="4"/>
      <c r="HGB32" s="4"/>
      <c r="HGC32" s="4"/>
      <c r="HGD32" s="4"/>
      <c r="HGE32" s="4"/>
      <c r="HGF32" s="4"/>
      <c r="HGG32" s="4"/>
      <c r="HGH32" s="4"/>
      <c r="HGI32" s="4"/>
      <c r="HGJ32" s="4"/>
      <c r="HGK32" s="4"/>
      <c r="HGL32" s="4"/>
      <c r="HGM32" s="4"/>
      <c r="HGN32" s="4"/>
      <c r="HGO32" s="4"/>
      <c r="HGP32" s="4"/>
      <c r="HGQ32" s="4"/>
      <c r="HGR32" s="4"/>
      <c r="HGS32" s="4"/>
      <c r="HGT32" s="4"/>
      <c r="HGU32" s="4"/>
      <c r="HGV32" s="4"/>
      <c r="HGW32" s="4"/>
      <c r="HGX32" s="4"/>
      <c r="HGY32" s="4"/>
      <c r="HGZ32" s="4"/>
      <c r="HHA32" s="4"/>
      <c r="HHB32" s="4"/>
      <c r="HHC32" s="4"/>
      <c r="HHD32" s="4"/>
      <c r="HHE32" s="4"/>
      <c r="HHF32" s="4"/>
      <c r="HHG32" s="4"/>
      <c r="HHH32" s="4"/>
      <c r="HHI32" s="4"/>
      <c r="HHJ32" s="4"/>
      <c r="HHK32" s="4"/>
      <c r="HHL32" s="4"/>
      <c r="HHM32" s="4"/>
      <c r="HHN32" s="4"/>
      <c r="HHO32" s="4"/>
      <c r="HHP32" s="4"/>
      <c r="HHQ32" s="4"/>
      <c r="HHR32" s="4"/>
      <c r="HHS32" s="4"/>
      <c r="HHT32" s="4"/>
      <c r="HHU32" s="4"/>
      <c r="HHV32" s="4"/>
      <c r="HHW32" s="4"/>
      <c r="HHX32" s="4"/>
      <c r="HHY32" s="4"/>
      <c r="HHZ32" s="4"/>
      <c r="HIA32" s="4"/>
      <c r="HIB32" s="4"/>
      <c r="HIC32" s="4"/>
      <c r="HID32" s="4"/>
      <c r="HIE32" s="4"/>
      <c r="HIF32" s="4"/>
      <c r="HIG32" s="4"/>
      <c r="HIH32" s="4"/>
      <c r="HII32" s="4"/>
      <c r="HIJ32" s="4"/>
      <c r="HIK32" s="4"/>
      <c r="HIL32" s="4"/>
      <c r="HIM32" s="4"/>
      <c r="HIN32" s="4"/>
      <c r="HIO32" s="4"/>
      <c r="HIP32" s="4"/>
      <c r="HIQ32" s="4"/>
      <c r="HIR32" s="4"/>
      <c r="HIS32" s="4"/>
      <c r="HIT32" s="4"/>
      <c r="HIU32" s="4"/>
      <c r="HIV32" s="4"/>
      <c r="HIW32" s="4"/>
      <c r="HIX32" s="4"/>
      <c r="HIY32" s="4"/>
      <c r="HIZ32" s="4"/>
      <c r="HJA32" s="4"/>
      <c r="HJB32" s="4"/>
      <c r="HJC32" s="4"/>
      <c r="HJD32" s="4"/>
      <c r="HJE32" s="4"/>
      <c r="HJF32" s="4"/>
      <c r="HJG32" s="4"/>
      <c r="HJH32" s="4"/>
      <c r="HJI32" s="4"/>
      <c r="HJJ32" s="4"/>
      <c r="HJK32" s="4"/>
      <c r="HJL32" s="4"/>
      <c r="HJM32" s="4"/>
      <c r="HJN32" s="4"/>
      <c r="HJO32" s="4"/>
      <c r="HJP32" s="4"/>
      <c r="HJQ32" s="4"/>
      <c r="HJR32" s="4"/>
      <c r="HJS32" s="4"/>
      <c r="HJT32" s="4"/>
      <c r="HJU32" s="4"/>
      <c r="HJV32" s="4"/>
      <c r="HJW32" s="4"/>
      <c r="HJX32" s="4"/>
      <c r="HJY32" s="4"/>
      <c r="HJZ32" s="4"/>
      <c r="HKA32" s="4"/>
      <c r="HKB32" s="4"/>
      <c r="HKC32" s="4"/>
      <c r="HKD32" s="4"/>
      <c r="HKE32" s="4"/>
      <c r="HKF32" s="4"/>
      <c r="HKG32" s="4"/>
      <c r="HKH32" s="4"/>
      <c r="HKI32" s="4"/>
      <c r="HKJ32" s="4"/>
      <c r="HKK32" s="4"/>
      <c r="HKL32" s="4"/>
      <c r="HKM32" s="4"/>
      <c r="HKN32" s="4"/>
      <c r="HKO32" s="4"/>
      <c r="HKP32" s="4"/>
      <c r="HKQ32" s="4"/>
      <c r="HKR32" s="4"/>
      <c r="HKS32" s="4"/>
      <c r="HKT32" s="4"/>
      <c r="HKU32" s="4"/>
      <c r="HKV32" s="4"/>
      <c r="HKW32" s="4"/>
      <c r="HKX32" s="4"/>
      <c r="HKY32" s="4"/>
      <c r="HKZ32" s="4"/>
      <c r="HLA32" s="4"/>
      <c r="HLB32" s="4"/>
      <c r="HLC32" s="4"/>
      <c r="HLD32" s="4"/>
      <c r="HLE32" s="4"/>
      <c r="HLF32" s="4"/>
      <c r="HLG32" s="4"/>
      <c r="HLH32" s="4"/>
      <c r="HLI32" s="4"/>
      <c r="HLJ32" s="4"/>
      <c r="HLK32" s="4"/>
      <c r="HLL32" s="4"/>
      <c r="HLM32" s="4"/>
      <c r="HLN32" s="4"/>
      <c r="HLO32" s="4"/>
      <c r="HLP32" s="4"/>
      <c r="HLQ32" s="4"/>
      <c r="HLR32" s="4"/>
      <c r="HLS32" s="4"/>
      <c r="HLT32" s="4"/>
      <c r="HLU32" s="4"/>
      <c r="HLV32" s="4"/>
      <c r="HLW32" s="4"/>
      <c r="HLX32" s="4"/>
      <c r="HLY32" s="4"/>
      <c r="HLZ32" s="4"/>
      <c r="HMA32" s="4"/>
      <c r="HMB32" s="4"/>
      <c r="HMC32" s="4"/>
      <c r="HMD32" s="4"/>
      <c r="HME32" s="4"/>
      <c r="HMF32" s="4"/>
      <c r="HMG32" s="4"/>
      <c r="HMH32" s="4"/>
      <c r="HMI32" s="4"/>
      <c r="HMJ32" s="4"/>
      <c r="HMK32" s="4"/>
      <c r="HML32" s="4"/>
      <c r="HMM32" s="4"/>
      <c r="HMN32" s="4"/>
      <c r="HMO32" s="4"/>
      <c r="HMP32" s="4"/>
      <c r="HMQ32" s="4"/>
      <c r="HMR32" s="4"/>
      <c r="HMS32" s="4"/>
      <c r="HMT32" s="4"/>
      <c r="HMU32" s="4"/>
      <c r="HMV32" s="4"/>
      <c r="HMW32" s="4"/>
      <c r="HMX32" s="4"/>
      <c r="HMY32" s="4"/>
      <c r="HMZ32" s="4"/>
      <c r="HNA32" s="4"/>
      <c r="HNB32" s="4"/>
      <c r="HNC32" s="4"/>
      <c r="HND32" s="4"/>
      <c r="HNE32" s="4"/>
      <c r="HNF32" s="4"/>
      <c r="HNG32" s="4"/>
      <c r="HNH32" s="4"/>
      <c r="HNI32" s="4"/>
      <c r="HNJ32" s="4"/>
      <c r="HNK32" s="4"/>
      <c r="HNL32" s="4"/>
      <c r="HNM32" s="4"/>
      <c r="HNN32" s="4"/>
      <c r="HNO32" s="4"/>
      <c r="HNP32" s="4"/>
      <c r="HNQ32" s="4"/>
      <c r="HNR32" s="4"/>
      <c r="HNS32" s="4"/>
      <c r="HNT32" s="4"/>
      <c r="HNU32" s="4"/>
      <c r="HNV32" s="4"/>
      <c r="HNW32" s="4"/>
      <c r="HNX32" s="4"/>
      <c r="HNY32" s="4"/>
      <c r="HNZ32" s="4"/>
      <c r="HOA32" s="4"/>
      <c r="HOB32" s="4"/>
      <c r="HOC32" s="4"/>
      <c r="HOD32" s="4"/>
      <c r="HOE32" s="4"/>
      <c r="HOF32" s="4"/>
      <c r="HOG32" s="4"/>
      <c r="HOH32" s="4"/>
      <c r="HOI32" s="4"/>
      <c r="HOJ32" s="4"/>
      <c r="HOK32" s="4"/>
      <c r="HOL32" s="4"/>
      <c r="HOM32" s="4"/>
      <c r="HON32" s="4"/>
      <c r="HOO32" s="4"/>
      <c r="HOP32" s="4"/>
      <c r="HOQ32" s="4"/>
      <c r="HOR32" s="4"/>
      <c r="HOS32" s="4"/>
      <c r="HOT32" s="4"/>
      <c r="HOU32" s="4"/>
      <c r="HOV32" s="4"/>
      <c r="HOW32" s="4"/>
      <c r="HOX32" s="4"/>
      <c r="HOY32" s="4"/>
      <c r="HOZ32" s="4"/>
      <c r="HPA32" s="4"/>
      <c r="HPB32" s="4"/>
      <c r="HPC32" s="4"/>
      <c r="HPD32" s="4"/>
      <c r="HPE32" s="4"/>
      <c r="HPF32" s="4"/>
      <c r="HPG32" s="4"/>
      <c r="HPH32" s="4"/>
      <c r="HPI32" s="4"/>
      <c r="HPJ32" s="4"/>
      <c r="HPK32" s="4"/>
      <c r="HPL32" s="4"/>
      <c r="HPM32" s="4"/>
      <c r="HPN32" s="4"/>
      <c r="HPO32" s="4"/>
      <c r="HPP32" s="4"/>
      <c r="HPQ32" s="4"/>
      <c r="HPR32" s="4"/>
      <c r="HPS32" s="4"/>
      <c r="HPT32" s="4"/>
      <c r="HPU32" s="4"/>
      <c r="HPV32" s="4"/>
      <c r="HPW32" s="4"/>
      <c r="HPX32" s="4"/>
      <c r="HPY32" s="4"/>
      <c r="HPZ32" s="4"/>
      <c r="HQA32" s="4"/>
      <c r="HQB32" s="4"/>
      <c r="HQC32" s="4"/>
      <c r="HQD32" s="4"/>
      <c r="HQE32" s="4"/>
      <c r="HQF32" s="4"/>
      <c r="HQG32" s="4"/>
      <c r="HQH32" s="4"/>
      <c r="HQI32" s="4"/>
      <c r="HQJ32" s="4"/>
      <c r="HQK32" s="4"/>
      <c r="HQL32" s="4"/>
      <c r="HQM32" s="4"/>
      <c r="HQN32" s="4"/>
      <c r="HQO32" s="4"/>
      <c r="HQP32" s="4"/>
      <c r="HQQ32" s="4"/>
      <c r="HQR32" s="4"/>
      <c r="HQS32" s="4"/>
      <c r="HQT32" s="4"/>
      <c r="HQU32" s="4"/>
      <c r="HQV32" s="4"/>
      <c r="HQW32" s="4"/>
      <c r="HQX32" s="4"/>
      <c r="HQY32" s="4"/>
      <c r="HQZ32" s="4"/>
      <c r="HRA32" s="4"/>
      <c r="HRB32" s="4"/>
      <c r="HRC32" s="4"/>
      <c r="HRD32" s="4"/>
      <c r="HRE32" s="4"/>
      <c r="HRF32" s="4"/>
      <c r="HRG32" s="4"/>
      <c r="HRH32" s="4"/>
      <c r="HRI32" s="4"/>
      <c r="HRJ32" s="4"/>
      <c r="HRK32" s="4"/>
      <c r="HRL32" s="4"/>
      <c r="HRM32" s="4"/>
      <c r="HRN32" s="4"/>
      <c r="HRO32" s="4"/>
      <c r="HRP32" s="4"/>
      <c r="HRQ32" s="4"/>
      <c r="HRR32" s="4"/>
      <c r="HRS32" s="4"/>
      <c r="HRT32" s="4"/>
      <c r="HRU32" s="4"/>
      <c r="HRV32" s="4"/>
      <c r="HRW32" s="4"/>
      <c r="HRX32" s="4"/>
      <c r="HRY32" s="4"/>
      <c r="HRZ32" s="4"/>
      <c r="HSA32" s="4"/>
      <c r="HSB32" s="4"/>
      <c r="HSC32" s="4"/>
      <c r="HSD32" s="4"/>
      <c r="HSE32" s="4"/>
      <c r="HSF32" s="4"/>
      <c r="HSG32" s="4"/>
      <c r="HSH32" s="4"/>
      <c r="HSI32" s="4"/>
      <c r="HSJ32" s="4"/>
      <c r="HSK32" s="4"/>
      <c r="HSL32" s="4"/>
      <c r="HSM32" s="4"/>
      <c r="HSN32" s="4"/>
      <c r="HSO32" s="4"/>
      <c r="HSP32" s="4"/>
      <c r="HSQ32" s="4"/>
      <c r="HSR32" s="4"/>
      <c r="HSS32" s="4"/>
      <c r="HST32" s="4"/>
      <c r="HSU32" s="4"/>
      <c r="HSV32" s="4"/>
      <c r="HSW32" s="4"/>
      <c r="HSX32" s="4"/>
      <c r="HSY32" s="4"/>
      <c r="HSZ32" s="4"/>
      <c r="HTA32" s="4"/>
      <c r="HTB32" s="4"/>
      <c r="HTC32" s="4"/>
      <c r="HTD32" s="4"/>
      <c r="HTE32" s="4"/>
      <c r="HTF32" s="4"/>
      <c r="HTG32" s="4"/>
      <c r="HTH32" s="4"/>
      <c r="HTI32" s="4"/>
      <c r="HTJ32" s="4"/>
      <c r="HTK32" s="4"/>
      <c r="HTL32" s="4"/>
      <c r="HTM32" s="4"/>
      <c r="HTN32" s="4"/>
      <c r="HTO32" s="4"/>
      <c r="HTP32" s="4"/>
      <c r="HTQ32" s="4"/>
      <c r="HTR32" s="4"/>
      <c r="HTS32" s="4"/>
      <c r="HTT32" s="4"/>
      <c r="HTU32" s="4"/>
      <c r="HTV32" s="4"/>
      <c r="HTW32" s="4"/>
      <c r="HTX32" s="4"/>
      <c r="HTY32" s="4"/>
      <c r="HTZ32" s="4"/>
      <c r="HUA32" s="4"/>
      <c r="HUB32" s="4"/>
      <c r="HUC32" s="4"/>
      <c r="HUD32" s="4"/>
      <c r="HUE32" s="4"/>
      <c r="HUF32" s="4"/>
      <c r="HUG32" s="4"/>
      <c r="HUH32" s="4"/>
      <c r="HUI32" s="4"/>
      <c r="HUJ32" s="4"/>
      <c r="HUK32" s="4"/>
      <c r="HUL32" s="4"/>
      <c r="HUM32" s="4"/>
      <c r="HUN32" s="4"/>
      <c r="HUO32" s="4"/>
      <c r="HUP32" s="4"/>
      <c r="HUQ32" s="4"/>
      <c r="HUR32" s="4"/>
      <c r="HUS32" s="4"/>
      <c r="HUT32" s="4"/>
      <c r="HUU32" s="4"/>
      <c r="HUV32" s="4"/>
      <c r="HUW32" s="4"/>
      <c r="HUX32" s="4"/>
      <c r="HUY32" s="4"/>
      <c r="HUZ32" s="4"/>
      <c r="HVA32" s="4"/>
      <c r="HVB32" s="4"/>
      <c r="HVC32" s="4"/>
      <c r="HVD32" s="4"/>
      <c r="HVE32" s="4"/>
      <c r="HVF32" s="4"/>
      <c r="HVG32" s="4"/>
      <c r="HVH32" s="4"/>
      <c r="HVI32" s="4"/>
      <c r="HVJ32" s="4"/>
      <c r="HVK32" s="4"/>
      <c r="HVL32" s="4"/>
      <c r="HVM32" s="4"/>
      <c r="HVN32" s="4"/>
      <c r="HVO32" s="4"/>
      <c r="HVP32" s="4"/>
      <c r="HVQ32" s="4"/>
      <c r="HVR32" s="4"/>
      <c r="HVS32" s="4"/>
      <c r="HVT32" s="4"/>
      <c r="HVU32" s="4"/>
      <c r="HVV32" s="4"/>
      <c r="HVW32" s="4"/>
      <c r="HVX32" s="4"/>
      <c r="HVY32" s="4"/>
      <c r="HVZ32" s="4"/>
      <c r="HWA32" s="4"/>
      <c r="HWB32" s="4"/>
      <c r="HWC32" s="4"/>
      <c r="HWD32" s="4"/>
      <c r="HWE32" s="4"/>
      <c r="HWF32" s="4"/>
      <c r="HWG32" s="4"/>
      <c r="HWH32" s="4"/>
      <c r="HWI32" s="4"/>
      <c r="HWJ32" s="4"/>
      <c r="HWK32" s="4"/>
      <c r="HWL32" s="4"/>
      <c r="HWM32" s="4"/>
      <c r="HWN32" s="4"/>
      <c r="HWO32" s="4"/>
      <c r="HWP32" s="4"/>
      <c r="HWQ32" s="4"/>
      <c r="HWR32" s="4"/>
      <c r="HWS32" s="4"/>
      <c r="HWT32" s="4"/>
      <c r="HWU32" s="4"/>
      <c r="HWV32" s="4"/>
      <c r="HWW32" s="4"/>
      <c r="HWX32" s="4"/>
      <c r="HWY32" s="4"/>
      <c r="HWZ32" s="4"/>
      <c r="HXA32" s="4"/>
      <c r="HXB32" s="4"/>
      <c r="HXC32" s="4"/>
      <c r="HXD32" s="4"/>
      <c r="HXE32" s="4"/>
      <c r="HXF32" s="4"/>
      <c r="HXG32" s="4"/>
      <c r="HXH32" s="4"/>
      <c r="HXI32" s="4"/>
      <c r="HXJ32" s="4"/>
      <c r="HXK32" s="4"/>
      <c r="HXL32" s="4"/>
      <c r="HXM32" s="4"/>
      <c r="HXN32" s="4"/>
      <c r="HXO32" s="4"/>
      <c r="HXP32" s="4"/>
      <c r="HXQ32" s="4"/>
      <c r="HXR32" s="4"/>
      <c r="HXS32" s="4"/>
      <c r="HXT32" s="4"/>
      <c r="HXU32" s="4"/>
      <c r="HXV32" s="4"/>
      <c r="HXW32" s="4"/>
      <c r="HXX32" s="4"/>
      <c r="HXY32" s="4"/>
      <c r="HXZ32" s="4"/>
      <c r="HYA32" s="4"/>
      <c r="HYB32" s="4"/>
      <c r="HYC32" s="4"/>
      <c r="HYD32" s="4"/>
      <c r="HYE32" s="4"/>
      <c r="HYF32" s="4"/>
      <c r="HYG32" s="4"/>
      <c r="HYH32" s="4"/>
      <c r="HYI32" s="4"/>
      <c r="HYJ32" s="4"/>
      <c r="HYK32" s="4"/>
      <c r="HYL32" s="4"/>
      <c r="HYM32" s="4"/>
      <c r="HYN32" s="4"/>
      <c r="HYO32" s="4"/>
      <c r="HYP32" s="4"/>
      <c r="HYQ32" s="4"/>
      <c r="HYR32" s="4"/>
      <c r="HYS32" s="4"/>
      <c r="HYT32" s="4"/>
      <c r="HYU32" s="4"/>
      <c r="HYV32" s="4"/>
      <c r="HYW32" s="4"/>
      <c r="HYX32" s="4"/>
      <c r="HYY32" s="4"/>
      <c r="HYZ32" s="4"/>
      <c r="HZA32" s="4"/>
      <c r="HZB32" s="4"/>
      <c r="HZC32" s="4"/>
      <c r="HZD32" s="4"/>
      <c r="HZE32" s="4"/>
      <c r="HZF32" s="4"/>
      <c r="HZG32" s="4"/>
      <c r="HZH32" s="4"/>
      <c r="HZI32" s="4"/>
      <c r="HZJ32" s="4"/>
      <c r="HZK32" s="4"/>
      <c r="HZL32" s="4"/>
      <c r="HZM32" s="4"/>
      <c r="HZN32" s="4"/>
      <c r="HZO32" s="4"/>
      <c r="HZP32" s="4"/>
      <c r="HZQ32" s="4"/>
      <c r="HZR32" s="4"/>
      <c r="HZS32" s="4"/>
      <c r="HZT32" s="4"/>
      <c r="HZU32" s="4"/>
      <c r="HZV32" s="4"/>
      <c r="HZW32" s="4"/>
      <c r="HZX32" s="4"/>
      <c r="HZY32" s="4"/>
      <c r="HZZ32" s="4"/>
      <c r="IAA32" s="4"/>
      <c r="IAB32" s="4"/>
      <c r="IAC32" s="4"/>
      <c r="IAD32" s="4"/>
      <c r="IAE32" s="4"/>
      <c r="IAF32" s="4"/>
      <c r="IAG32" s="4"/>
      <c r="IAH32" s="4"/>
      <c r="IAI32" s="4"/>
      <c r="IAJ32" s="4"/>
      <c r="IAK32" s="4"/>
      <c r="IAL32" s="4"/>
      <c r="IAM32" s="4"/>
      <c r="IAN32" s="4"/>
      <c r="IAO32" s="4"/>
      <c r="IAP32" s="4"/>
      <c r="IAQ32" s="4"/>
      <c r="IAR32" s="4"/>
      <c r="IAS32" s="4"/>
      <c r="IAT32" s="4"/>
      <c r="IAU32" s="4"/>
      <c r="IAV32" s="4"/>
      <c r="IAW32" s="4"/>
      <c r="IAX32" s="4"/>
      <c r="IAY32" s="4"/>
      <c r="IAZ32" s="4"/>
      <c r="IBA32" s="4"/>
      <c r="IBB32" s="4"/>
      <c r="IBC32" s="4"/>
      <c r="IBD32" s="4"/>
      <c r="IBE32" s="4"/>
      <c r="IBF32" s="4"/>
      <c r="IBG32" s="4"/>
      <c r="IBH32" s="4"/>
      <c r="IBI32" s="4"/>
      <c r="IBJ32" s="4"/>
      <c r="IBK32" s="4"/>
      <c r="IBL32" s="4"/>
      <c r="IBM32" s="4"/>
      <c r="IBN32" s="4"/>
      <c r="IBO32" s="4"/>
      <c r="IBP32" s="4"/>
      <c r="IBQ32" s="4"/>
      <c r="IBR32" s="4"/>
      <c r="IBS32" s="4"/>
      <c r="IBT32" s="4"/>
      <c r="IBU32" s="4"/>
      <c r="IBV32" s="4"/>
      <c r="IBW32" s="4"/>
      <c r="IBX32" s="4"/>
      <c r="IBY32" s="4"/>
      <c r="IBZ32" s="4"/>
      <c r="ICA32" s="4"/>
      <c r="ICB32" s="4"/>
      <c r="ICC32" s="4"/>
      <c r="ICD32" s="4"/>
      <c r="ICE32" s="4"/>
      <c r="ICF32" s="4"/>
      <c r="ICG32" s="4"/>
      <c r="ICH32" s="4"/>
      <c r="ICI32" s="4"/>
      <c r="ICJ32" s="4"/>
      <c r="ICK32" s="4"/>
      <c r="ICL32" s="4"/>
      <c r="ICM32" s="4"/>
      <c r="ICN32" s="4"/>
      <c r="ICO32" s="4"/>
      <c r="ICP32" s="4"/>
      <c r="ICQ32" s="4"/>
      <c r="ICR32" s="4"/>
      <c r="ICS32" s="4"/>
      <c r="ICT32" s="4"/>
      <c r="ICU32" s="4"/>
      <c r="ICV32" s="4"/>
      <c r="ICW32" s="4"/>
      <c r="ICX32" s="4"/>
      <c r="ICY32" s="4"/>
      <c r="ICZ32" s="4"/>
      <c r="IDA32" s="4"/>
      <c r="IDB32" s="4"/>
      <c r="IDC32" s="4"/>
      <c r="IDD32" s="4"/>
      <c r="IDE32" s="4"/>
      <c r="IDF32" s="4"/>
      <c r="IDG32" s="4"/>
      <c r="IDH32" s="4"/>
      <c r="IDI32" s="4"/>
      <c r="IDJ32" s="4"/>
      <c r="IDK32" s="4"/>
      <c r="IDL32" s="4"/>
      <c r="IDM32" s="4"/>
      <c r="IDN32" s="4"/>
      <c r="IDO32" s="4"/>
      <c r="IDP32" s="4"/>
      <c r="IDQ32" s="4"/>
      <c r="IDR32" s="4"/>
      <c r="IDS32" s="4"/>
      <c r="IDT32" s="4"/>
      <c r="IDU32" s="4"/>
      <c r="IDV32" s="4"/>
      <c r="IDW32" s="4"/>
      <c r="IDX32" s="4"/>
      <c r="IDY32" s="4"/>
      <c r="IDZ32" s="4"/>
      <c r="IEA32" s="4"/>
      <c r="IEB32" s="4"/>
      <c r="IEC32" s="4"/>
      <c r="IED32" s="4"/>
      <c r="IEE32" s="4"/>
      <c r="IEF32" s="4"/>
      <c r="IEG32" s="4"/>
      <c r="IEH32" s="4"/>
      <c r="IEI32" s="4"/>
      <c r="IEJ32" s="4"/>
      <c r="IEK32" s="4"/>
      <c r="IEL32" s="4"/>
      <c r="IEM32" s="4"/>
      <c r="IEN32" s="4"/>
      <c r="IEO32" s="4"/>
      <c r="IEP32" s="4"/>
      <c r="IEQ32" s="4"/>
      <c r="IER32" s="4"/>
      <c r="IES32" s="4"/>
      <c r="IET32" s="4"/>
      <c r="IEU32" s="4"/>
      <c r="IEV32" s="4"/>
      <c r="IEW32" s="4"/>
      <c r="IEX32" s="4"/>
      <c r="IEY32" s="4"/>
      <c r="IEZ32" s="4"/>
      <c r="IFA32" s="4"/>
      <c r="IFB32" s="4"/>
      <c r="IFC32" s="4"/>
      <c r="IFD32" s="4"/>
      <c r="IFE32" s="4"/>
      <c r="IFF32" s="4"/>
      <c r="IFG32" s="4"/>
      <c r="IFH32" s="4"/>
      <c r="IFI32" s="4"/>
      <c r="IFJ32" s="4"/>
      <c r="IFK32" s="4"/>
      <c r="IFL32" s="4"/>
      <c r="IFM32" s="4"/>
      <c r="IFN32" s="4"/>
      <c r="IFO32" s="4"/>
      <c r="IFP32" s="4"/>
      <c r="IFQ32" s="4"/>
      <c r="IFR32" s="4"/>
      <c r="IFS32" s="4"/>
      <c r="IFT32" s="4"/>
      <c r="IFU32" s="4"/>
      <c r="IFV32" s="4"/>
      <c r="IFW32" s="4"/>
      <c r="IFX32" s="4"/>
      <c r="IFY32" s="4"/>
      <c r="IFZ32" s="4"/>
      <c r="IGA32" s="4"/>
      <c r="IGB32" s="4"/>
      <c r="IGC32" s="4"/>
      <c r="IGD32" s="4"/>
      <c r="IGE32" s="4"/>
      <c r="IGF32" s="4"/>
      <c r="IGG32" s="4"/>
      <c r="IGH32" s="4"/>
      <c r="IGI32" s="4"/>
      <c r="IGJ32" s="4"/>
      <c r="IGK32" s="4"/>
      <c r="IGL32" s="4"/>
      <c r="IGM32" s="4"/>
      <c r="IGN32" s="4"/>
      <c r="IGO32" s="4"/>
      <c r="IGP32" s="4"/>
      <c r="IGQ32" s="4"/>
      <c r="IGR32" s="4"/>
      <c r="IGS32" s="4"/>
      <c r="IGT32" s="4"/>
      <c r="IGU32" s="4"/>
      <c r="IGV32" s="4"/>
      <c r="IGW32" s="4"/>
      <c r="IGX32" s="4"/>
      <c r="IGY32" s="4"/>
      <c r="IGZ32" s="4"/>
      <c r="IHA32" s="4"/>
      <c r="IHB32" s="4"/>
      <c r="IHC32" s="4"/>
      <c r="IHD32" s="4"/>
      <c r="IHE32" s="4"/>
      <c r="IHF32" s="4"/>
      <c r="IHG32" s="4"/>
      <c r="IHH32" s="4"/>
      <c r="IHI32" s="4"/>
      <c r="IHJ32" s="4"/>
      <c r="IHK32" s="4"/>
      <c r="IHL32" s="4"/>
      <c r="IHM32" s="4"/>
      <c r="IHN32" s="4"/>
      <c r="IHO32" s="4"/>
      <c r="IHP32" s="4"/>
      <c r="IHQ32" s="4"/>
      <c r="IHR32" s="4"/>
      <c r="IHS32" s="4"/>
      <c r="IHT32" s="4"/>
      <c r="IHU32" s="4"/>
      <c r="IHV32" s="4"/>
      <c r="IHW32" s="4"/>
      <c r="IHX32" s="4"/>
      <c r="IHY32" s="4"/>
      <c r="IHZ32" s="4"/>
      <c r="IIA32" s="4"/>
      <c r="IIB32" s="4"/>
      <c r="IIC32" s="4"/>
      <c r="IID32" s="4"/>
      <c r="IIE32" s="4"/>
      <c r="IIF32" s="4"/>
      <c r="IIG32" s="4"/>
      <c r="IIH32" s="4"/>
      <c r="III32" s="4"/>
      <c r="IIJ32" s="4"/>
      <c r="IIK32" s="4"/>
      <c r="IIL32" s="4"/>
      <c r="IIM32" s="4"/>
      <c r="IIN32" s="4"/>
      <c r="IIO32" s="4"/>
      <c r="IIP32" s="4"/>
      <c r="IIQ32" s="4"/>
      <c r="IIR32" s="4"/>
      <c r="IIS32" s="4"/>
      <c r="IIT32" s="4"/>
      <c r="IIU32" s="4"/>
      <c r="IIV32" s="4"/>
      <c r="IIW32" s="4"/>
      <c r="IIX32" s="4"/>
      <c r="IIY32" s="4"/>
      <c r="IIZ32" s="4"/>
      <c r="IJA32" s="4"/>
      <c r="IJB32" s="4"/>
      <c r="IJC32" s="4"/>
      <c r="IJD32" s="4"/>
      <c r="IJE32" s="4"/>
      <c r="IJF32" s="4"/>
      <c r="IJG32" s="4"/>
      <c r="IJH32" s="4"/>
      <c r="IJI32" s="4"/>
      <c r="IJJ32" s="4"/>
      <c r="IJK32" s="4"/>
      <c r="IJL32" s="4"/>
      <c r="IJM32" s="4"/>
      <c r="IJN32" s="4"/>
      <c r="IJO32" s="4"/>
      <c r="IJP32" s="4"/>
      <c r="IJQ32" s="4"/>
      <c r="IJR32" s="4"/>
      <c r="IJS32" s="4"/>
      <c r="IJT32" s="4"/>
      <c r="IJU32" s="4"/>
      <c r="IJV32" s="4"/>
      <c r="IJW32" s="4"/>
      <c r="IJX32" s="4"/>
      <c r="IJY32" s="4"/>
      <c r="IJZ32" s="4"/>
      <c r="IKA32" s="4"/>
      <c r="IKB32" s="4"/>
      <c r="IKC32" s="4"/>
      <c r="IKD32" s="4"/>
      <c r="IKE32" s="4"/>
      <c r="IKF32" s="4"/>
      <c r="IKG32" s="4"/>
      <c r="IKH32" s="4"/>
      <c r="IKI32" s="4"/>
      <c r="IKJ32" s="4"/>
      <c r="IKK32" s="4"/>
      <c r="IKL32" s="4"/>
      <c r="IKM32" s="4"/>
      <c r="IKN32" s="4"/>
      <c r="IKO32" s="4"/>
      <c r="IKP32" s="4"/>
      <c r="IKQ32" s="4"/>
      <c r="IKR32" s="4"/>
      <c r="IKS32" s="4"/>
      <c r="IKT32" s="4"/>
      <c r="IKU32" s="4"/>
      <c r="IKV32" s="4"/>
      <c r="IKW32" s="4"/>
      <c r="IKX32" s="4"/>
      <c r="IKY32" s="4"/>
      <c r="IKZ32" s="4"/>
      <c r="ILA32" s="4"/>
      <c r="ILB32" s="4"/>
      <c r="ILC32" s="4"/>
      <c r="ILD32" s="4"/>
      <c r="ILE32" s="4"/>
      <c r="ILF32" s="4"/>
      <c r="ILG32" s="4"/>
      <c r="ILH32" s="4"/>
      <c r="ILI32" s="4"/>
      <c r="ILJ32" s="4"/>
      <c r="ILK32" s="4"/>
      <c r="ILL32" s="4"/>
      <c r="ILM32" s="4"/>
      <c r="ILN32" s="4"/>
      <c r="ILO32" s="4"/>
      <c r="ILP32" s="4"/>
      <c r="ILQ32" s="4"/>
      <c r="ILR32" s="4"/>
      <c r="ILS32" s="4"/>
      <c r="ILT32" s="4"/>
      <c r="ILU32" s="4"/>
      <c r="ILV32" s="4"/>
      <c r="ILW32" s="4"/>
      <c r="ILX32" s="4"/>
      <c r="ILY32" s="4"/>
      <c r="ILZ32" s="4"/>
      <c r="IMA32" s="4"/>
      <c r="IMB32" s="4"/>
      <c r="IMC32" s="4"/>
      <c r="IMD32" s="4"/>
      <c r="IME32" s="4"/>
      <c r="IMF32" s="4"/>
      <c r="IMG32" s="4"/>
      <c r="IMH32" s="4"/>
      <c r="IMI32" s="4"/>
      <c r="IMJ32" s="4"/>
      <c r="IMK32" s="4"/>
      <c r="IML32" s="4"/>
      <c r="IMM32" s="4"/>
      <c r="IMN32" s="4"/>
      <c r="IMO32" s="4"/>
      <c r="IMP32" s="4"/>
      <c r="IMQ32" s="4"/>
      <c r="IMR32" s="4"/>
      <c r="IMS32" s="4"/>
      <c r="IMT32" s="4"/>
      <c r="IMU32" s="4"/>
      <c r="IMV32" s="4"/>
      <c r="IMW32" s="4"/>
      <c r="IMX32" s="4"/>
      <c r="IMY32" s="4"/>
      <c r="IMZ32" s="4"/>
      <c r="INA32" s="4"/>
      <c r="INB32" s="4"/>
      <c r="INC32" s="4"/>
      <c r="IND32" s="4"/>
      <c r="INE32" s="4"/>
      <c r="INF32" s="4"/>
      <c r="ING32" s="4"/>
      <c r="INH32" s="4"/>
      <c r="INI32" s="4"/>
      <c r="INJ32" s="4"/>
      <c r="INK32" s="4"/>
      <c r="INL32" s="4"/>
      <c r="INM32" s="4"/>
      <c r="INN32" s="4"/>
      <c r="INO32" s="4"/>
      <c r="INP32" s="4"/>
      <c r="INQ32" s="4"/>
      <c r="INR32" s="4"/>
      <c r="INS32" s="4"/>
      <c r="INT32" s="4"/>
      <c r="INU32" s="4"/>
      <c r="INV32" s="4"/>
      <c r="INW32" s="4"/>
      <c r="INX32" s="4"/>
      <c r="INY32" s="4"/>
      <c r="INZ32" s="4"/>
      <c r="IOA32" s="4"/>
      <c r="IOB32" s="4"/>
      <c r="IOC32" s="4"/>
      <c r="IOD32" s="4"/>
      <c r="IOE32" s="4"/>
      <c r="IOF32" s="4"/>
      <c r="IOG32" s="4"/>
      <c r="IOH32" s="4"/>
      <c r="IOI32" s="4"/>
      <c r="IOJ32" s="4"/>
      <c r="IOK32" s="4"/>
      <c r="IOL32" s="4"/>
      <c r="IOM32" s="4"/>
      <c r="ION32" s="4"/>
      <c r="IOO32" s="4"/>
      <c r="IOP32" s="4"/>
      <c r="IOQ32" s="4"/>
      <c r="IOR32" s="4"/>
      <c r="IOS32" s="4"/>
      <c r="IOT32" s="4"/>
      <c r="IOU32" s="4"/>
      <c r="IOV32" s="4"/>
      <c r="IOW32" s="4"/>
      <c r="IOX32" s="4"/>
      <c r="IOY32" s="4"/>
      <c r="IOZ32" s="4"/>
      <c r="IPA32" s="4"/>
      <c r="IPB32" s="4"/>
      <c r="IPC32" s="4"/>
      <c r="IPD32" s="4"/>
      <c r="IPE32" s="4"/>
      <c r="IPF32" s="4"/>
      <c r="IPG32" s="4"/>
      <c r="IPH32" s="4"/>
      <c r="IPI32" s="4"/>
      <c r="IPJ32" s="4"/>
      <c r="IPK32" s="4"/>
      <c r="IPL32" s="4"/>
      <c r="IPM32" s="4"/>
      <c r="IPN32" s="4"/>
      <c r="IPO32" s="4"/>
      <c r="IPP32" s="4"/>
      <c r="IPQ32" s="4"/>
      <c r="IPR32" s="4"/>
      <c r="IPS32" s="4"/>
      <c r="IPT32" s="4"/>
      <c r="IPU32" s="4"/>
      <c r="IPV32" s="4"/>
      <c r="IPW32" s="4"/>
      <c r="IPX32" s="4"/>
      <c r="IPY32" s="4"/>
      <c r="IPZ32" s="4"/>
      <c r="IQA32" s="4"/>
      <c r="IQB32" s="4"/>
      <c r="IQC32" s="4"/>
      <c r="IQD32" s="4"/>
      <c r="IQE32" s="4"/>
      <c r="IQF32" s="4"/>
      <c r="IQG32" s="4"/>
      <c r="IQH32" s="4"/>
      <c r="IQI32" s="4"/>
      <c r="IQJ32" s="4"/>
      <c r="IQK32" s="4"/>
      <c r="IQL32" s="4"/>
      <c r="IQM32" s="4"/>
      <c r="IQN32" s="4"/>
      <c r="IQO32" s="4"/>
      <c r="IQP32" s="4"/>
      <c r="IQQ32" s="4"/>
      <c r="IQR32" s="4"/>
      <c r="IQS32" s="4"/>
      <c r="IQT32" s="4"/>
      <c r="IQU32" s="4"/>
      <c r="IQV32" s="4"/>
      <c r="IQW32" s="4"/>
      <c r="IQX32" s="4"/>
      <c r="IQY32" s="4"/>
      <c r="IQZ32" s="4"/>
      <c r="IRA32" s="4"/>
      <c r="IRB32" s="4"/>
      <c r="IRC32" s="4"/>
      <c r="IRD32" s="4"/>
      <c r="IRE32" s="4"/>
      <c r="IRF32" s="4"/>
      <c r="IRG32" s="4"/>
      <c r="IRH32" s="4"/>
      <c r="IRI32" s="4"/>
      <c r="IRJ32" s="4"/>
      <c r="IRK32" s="4"/>
      <c r="IRL32" s="4"/>
      <c r="IRM32" s="4"/>
      <c r="IRN32" s="4"/>
      <c r="IRO32" s="4"/>
      <c r="IRP32" s="4"/>
      <c r="IRQ32" s="4"/>
      <c r="IRR32" s="4"/>
      <c r="IRS32" s="4"/>
      <c r="IRT32" s="4"/>
      <c r="IRU32" s="4"/>
      <c r="IRV32" s="4"/>
      <c r="IRW32" s="4"/>
      <c r="IRX32" s="4"/>
      <c r="IRY32" s="4"/>
      <c r="IRZ32" s="4"/>
      <c r="ISA32" s="4"/>
      <c r="ISB32" s="4"/>
      <c r="ISC32" s="4"/>
      <c r="ISD32" s="4"/>
      <c r="ISE32" s="4"/>
      <c r="ISF32" s="4"/>
      <c r="ISG32" s="4"/>
      <c r="ISH32" s="4"/>
      <c r="ISI32" s="4"/>
      <c r="ISJ32" s="4"/>
      <c r="ISK32" s="4"/>
      <c r="ISL32" s="4"/>
      <c r="ISM32" s="4"/>
      <c r="ISN32" s="4"/>
      <c r="ISO32" s="4"/>
      <c r="ISP32" s="4"/>
      <c r="ISQ32" s="4"/>
      <c r="ISR32" s="4"/>
      <c r="ISS32" s="4"/>
      <c r="IST32" s="4"/>
      <c r="ISU32" s="4"/>
      <c r="ISV32" s="4"/>
      <c r="ISW32" s="4"/>
      <c r="ISX32" s="4"/>
      <c r="ISY32" s="4"/>
      <c r="ISZ32" s="4"/>
      <c r="ITA32" s="4"/>
      <c r="ITB32" s="4"/>
      <c r="ITC32" s="4"/>
      <c r="ITD32" s="4"/>
      <c r="ITE32" s="4"/>
      <c r="ITF32" s="4"/>
      <c r="ITG32" s="4"/>
      <c r="ITH32" s="4"/>
      <c r="ITI32" s="4"/>
      <c r="ITJ32" s="4"/>
      <c r="ITK32" s="4"/>
      <c r="ITL32" s="4"/>
      <c r="ITM32" s="4"/>
      <c r="ITN32" s="4"/>
      <c r="ITO32" s="4"/>
      <c r="ITP32" s="4"/>
      <c r="ITQ32" s="4"/>
      <c r="ITR32" s="4"/>
      <c r="ITS32" s="4"/>
      <c r="ITT32" s="4"/>
      <c r="ITU32" s="4"/>
      <c r="ITV32" s="4"/>
      <c r="ITW32" s="4"/>
      <c r="ITX32" s="4"/>
      <c r="ITY32" s="4"/>
      <c r="ITZ32" s="4"/>
      <c r="IUA32" s="4"/>
      <c r="IUB32" s="4"/>
      <c r="IUC32" s="4"/>
      <c r="IUD32" s="4"/>
      <c r="IUE32" s="4"/>
      <c r="IUF32" s="4"/>
      <c r="IUG32" s="4"/>
      <c r="IUH32" s="4"/>
      <c r="IUI32" s="4"/>
      <c r="IUJ32" s="4"/>
      <c r="IUK32" s="4"/>
      <c r="IUL32" s="4"/>
      <c r="IUM32" s="4"/>
      <c r="IUN32" s="4"/>
      <c r="IUO32" s="4"/>
      <c r="IUP32" s="4"/>
      <c r="IUQ32" s="4"/>
      <c r="IUR32" s="4"/>
      <c r="IUS32" s="4"/>
      <c r="IUT32" s="4"/>
      <c r="IUU32" s="4"/>
      <c r="IUV32" s="4"/>
      <c r="IUW32" s="4"/>
      <c r="IUX32" s="4"/>
      <c r="IUY32" s="4"/>
      <c r="IUZ32" s="4"/>
      <c r="IVA32" s="4"/>
      <c r="IVB32" s="4"/>
      <c r="IVC32" s="4"/>
      <c r="IVD32" s="4"/>
      <c r="IVE32" s="4"/>
      <c r="IVF32" s="4"/>
      <c r="IVG32" s="4"/>
      <c r="IVH32" s="4"/>
      <c r="IVI32" s="4"/>
      <c r="IVJ32" s="4"/>
      <c r="IVK32" s="4"/>
      <c r="IVL32" s="4"/>
      <c r="IVM32" s="4"/>
      <c r="IVN32" s="4"/>
      <c r="IVO32" s="4"/>
      <c r="IVP32" s="4"/>
      <c r="IVQ32" s="4"/>
      <c r="IVR32" s="4"/>
      <c r="IVS32" s="4"/>
      <c r="IVT32" s="4"/>
      <c r="IVU32" s="4"/>
      <c r="IVV32" s="4"/>
      <c r="IVW32" s="4"/>
      <c r="IVX32" s="4"/>
      <c r="IVY32" s="4"/>
      <c r="IVZ32" s="4"/>
      <c r="IWA32" s="4"/>
      <c r="IWB32" s="4"/>
      <c r="IWC32" s="4"/>
      <c r="IWD32" s="4"/>
      <c r="IWE32" s="4"/>
      <c r="IWF32" s="4"/>
      <c r="IWG32" s="4"/>
      <c r="IWH32" s="4"/>
      <c r="IWI32" s="4"/>
      <c r="IWJ32" s="4"/>
      <c r="IWK32" s="4"/>
      <c r="IWL32" s="4"/>
      <c r="IWM32" s="4"/>
      <c r="IWN32" s="4"/>
      <c r="IWO32" s="4"/>
      <c r="IWP32" s="4"/>
      <c r="IWQ32" s="4"/>
      <c r="IWR32" s="4"/>
      <c r="IWS32" s="4"/>
      <c r="IWT32" s="4"/>
      <c r="IWU32" s="4"/>
      <c r="IWV32" s="4"/>
      <c r="IWW32" s="4"/>
      <c r="IWX32" s="4"/>
      <c r="IWY32" s="4"/>
      <c r="IWZ32" s="4"/>
      <c r="IXA32" s="4"/>
      <c r="IXB32" s="4"/>
      <c r="IXC32" s="4"/>
      <c r="IXD32" s="4"/>
      <c r="IXE32" s="4"/>
      <c r="IXF32" s="4"/>
      <c r="IXG32" s="4"/>
      <c r="IXH32" s="4"/>
      <c r="IXI32" s="4"/>
      <c r="IXJ32" s="4"/>
      <c r="IXK32" s="4"/>
      <c r="IXL32" s="4"/>
      <c r="IXM32" s="4"/>
      <c r="IXN32" s="4"/>
      <c r="IXO32" s="4"/>
      <c r="IXP32" s="4"/>
      <c r="IXQ32" s="4"/>
      <c r="IXR32" s="4"/>
      <c r="IXS32" s="4"/>
      <c r="IXT32" s="4"/>
      <c r="IXU32" s="4"/>
      <c r="IXV32" s="4"/>
      <c r="IXW32" s="4"/>
      <c r="IXX32" s="4"/>
      <c r="IXY32" s="4"/>
      <c r="IXZ32" s="4"/>
      <c r="IYA32" s="4"/>
      <c r="IYB32" s="4"/>
      <c r="IYC32" s="4"/>
      <c r="IYD32" s="4"/>
      <c r="IYE32" s="4"/>
      <c r="IYF32" s="4"/>
      <c r="IYG32" s="4"/>
      <c r="IYH32" s="4"/>
      <c r="IYI32" s="4"/>
      <c r="IYJ32" s="4"/>
      <c r="IYK32" s="4"/>
      <c r="IYL32" s="4"/>
      <c r="IYM32" s="4"/>
      <c r="IYN32" s="4"/>
      <c r="IYO32" s="4"/>
      <c r="IYP32" s="4"/>
      <c r="IYQ32" s="4"/>
      <c r="IYR32" s="4"/>
      <c r="IYS32" s="4"/>
      <c r="IYT32" s="4"/>
      <c r="IYU32" s="4"/>
      <c r="IYV32" s="4"/>
      <c r="IYW32" s="4"/>
      <c r="IYX32" s="4"/>
      <c r="IYY32" s="4"/>
      <c r="IYZ32" s="4"/>
      <c r="IZA32" s="4"/>
      <c r="IZB32" s="4"/>
      <c r="IZC32" s="4"/>
      <c r="IZD32" s="4"/>
      <c r="IZE32" s="4"/>
      <c r="IZF32" s="4"/>
      <c r="IZG32" s="4"/>
      <c r="IZH32" s="4"/>
      <c r="IZI32" s="4"/>
      <c r="IZJ32" s="4"/>
      <c r="IZK32" s="4"/>
      <c r="IZL32" s="4"/>
      <c r="IZM32" s="4"/>
      <c r="IZN32" s="4"/>
      <c r="IZO32" s="4"/>
      <c r="IZP32" s="4"/>
      <c r="IZQ32" s="4"/>
      <c r="IZR32" s="4"/>
      <c r="IZS32" s="4"/>
      <c r="IZT32" s="4"/>
      <c r="IZU32" s="4"/>
      <c r="IZV32" s="4"/>
      <c r="IZW32" s="4"/>
      <c r="IZX32" s="4"/>
      <c r="IZY32" s="4"/>
      <c r="IZZ32" s="4"/>
      <c r="JAA32" s="4"/>
      <c r="JAB32" s="4"/>
      <c r="JAC32" s="4"/>
      <c r="JAD32" s="4"/>
      <c r="JAE32" s="4"/>
      <c r="JAF32" s="4"/>
      <c r="JAG32" s="4"/>
      <c r="JAH32" s="4"/>
      <c r="JAI32" s="4"/>
      <c r="JAJ32" s="4"/>
      <c r="JAK32" s="4"/>
      <c r="JAL32" s="4"/>
      <c r="JAM32" s="4"/>
      <c r="JAN32" s="4"/>
      <c r="JAO32" s="4"/>
      <c r="JAP32" s="4"/>
      <c r="JAQ32" s="4"/>
      <c r="JAR32" s="4"/>
      <c r="JAS32" s="4"/>
      <c r="JAT32" s="4"/>
      <c r="JAU32" s="4"/>
      <c r="JAV32" s="4"/>
      <c r="JAW32" s="4"/>
      <c r="JAX32" s="4"/>
      <c r="JAY32" s="4"/>
      <c r="JAZ32" s="4"/>
      <c r="JBA32" s="4"/>
      <c r="JBB32" s="4"/>
      <c r="JBC32" s="4"/>
      <c r="JBD32" s="4"/>
      <c r="JBE32" s="4"/>
      <c r="JBF32" s="4"/>
      <c r="JBG32" s="4"/>
      <c r="JBH32" s="4"/>
      <c r="JBI32" s="4"/>
      <c r="JBJ32" s="4"/>
      <c r="JBK32" s="4"/>
      <c r="JBL32" s="4"/>
      <c r="JBM32" s="4"/>
      <c r="JBN32" s="4"/>
      <c r="JBO32" s="4"/>
      <c r="JBP32" s="4"/>
      <c r="JBQ32" s="4"/>
      <c r="JBR32" s="4"/>
      <c r="JBS32" s="4"/>
      <c r="JBT32" s="4"/>
      <c r="JBU32" s="4"/>
      <c r="JBV32" s="4"/>
      <c r="JBW32" s="4"/>
      <c r="JBX32" s="4"/>
      <c r="JBY32" s="4"/>
      <c r="JBZ32" s="4"/>
      <c r="JCA32" s="4"/>
      <c r="JCB32" s="4"/>
      <c r="JCC32" s="4"/>
      <c r="JCD32" s="4"/>
      <c r="JCE32" s="4"/>
      <c r="JCF32" s="4"/>
      <c r="JCG32" s="4"/>
      <c r="JCH32" s="4"/>
      <c r="JCI32" s="4"/>
      <c r="JCJ32" s="4"/>
      <c r="JCK32" s="4"/>
      <c r="JCL32" s="4"/>
      <c r="JCM32" s="4"/>
      <c r="JCN32" s="4"/>
      <c r="JCO32" s="4"/>
      <c r="JCP32" s="4"/>
      <c r="JCQ32" s="4"/>
      <c r="JCR32" s="4"/>
      <c r="JCS32" s="4"/>
      <c r="JCT32" s="4"/>
      <c r="JCU32" s="4"/>
      <c r="JCV32" s="4"/>
      <c r="JCW32" s="4"/>
      <c r="JCX32" s="4"/>
      <c r="JCY32" s="4"/>
      <c r="JCZ32" s="4"/>
      <c r="JDA32" s="4"/>
      <c r="JDB32" s="4"/>
      <c r="JDC32" s="4"/>
      <c r="JDD32" s="4"/>
      <c r="JDE32" s="4"/>
      <c r="JDF32" s="4"/>
      <c r="JDG32" s="4"/>
      <c r="JDH32" s="4"/>
      <c r="JDI32" s="4"/>
      <c r="JDJ32" s="4"/>
      <c r="JDK32" s="4"/>
      <c r="JDL32" s="4"/>
      <c r="JDM32" s="4"/>
      <c r="JDN32" s="4"/>
      <c r="JDO32" s="4"/>
      <c r="JDP32" s="4"/>
      <c r="JDQ32" s="4"/>
      <c r="JDR32" s="4"/>
      <c r="JDS32" s="4"/>
      <c r="JDT32" s="4"/>
      <c r="JDU32" s="4"/>
      <c r="JDV32" s="4"/>
      <c r="JDW32" s="4"/>
      <c r="JDX32" s="4"/>
      <c r="JDY32" s="4"/>
      <c r="JDZ32" s="4"/>
      <c r="JEA32" s="4"/>
      <c r="JEB32" s="4"/>
      <c r="JEC32" s="4"/>
      <c r="JED32" s="4"/>
      <c r="JEE32" s="4"/>
      <c r="JEF32" s="4"/>
      <c r="JEG32" s="4"/>
      <c r="JEH32" s="4"/>
      <c r="JEI32" s="4"/>
      <c r="JEJ32" s="4"/>
      <c r="JEK32" s="4"/>
      <c r="JEL32" s="4"/>
      <c r="JEM32" s="4"/>
      <c r="JEN32" s="4"/>
      <c r="JEO32" s="4"/>
      <c r="JEP32" s="4"/>
      <c r="JEQ32" s="4"/>
      <c r="JER32" s="4"/>
      <c r="JES32" s="4"/>
      <c r="JET32" s="4"/>
      <c r="JEU32" s="4"/>
      <c r="JEV32" s="4"/>
      <c r="JEW32" s="4"/>
      <c r="JEX32" s="4"/>
      <c r="JEY32" s="4"/>
      <c r="JEZ32" s="4"/>
      <c r="JFA32" s="4"/>
      <c r="JFB32" s="4"/>
      <c r="JFC32" s="4"/>
      <c r="JFD32" s="4"/>
      <c r="JFE32" s="4"/>
      <c r="JFF32" s="4"/>
      <c r="JFG32" s="4"/>
      <c r="JFH32" s="4"/>
      <c r="JFI32" s="4"/>
      <c r="JFJ32" s="4"/>
      <c r="JFK32" s="4"/>
      <c r="JFL32" s="4"/>
      <c r="JFM32" s="4"/>
      <c r="JFN32" s="4"/>
      <c r="JFO32" s="4"/>
      <c r="JFP32" s="4"/>
      <c r="JFQ32" s="4"/>
      <c r="JFR32" s="4"/>
      <c r="JFS32" s="4"/>
      <c r="JFT32" s="4"/>
      <c r="JFU32" s="4"/>
      <c r="JFV32" s="4"/>
      <c r="JFW32" s="4"/>
      <c r="JFX32" s="4"/>
      <c r="JFY32" s="4"/>
      <c r="JFZ32" s="4"/>
      <c r="JGA32" s="4"/>
      <c r="JGB32" s="4"/>
      <c r="JGC32" s="4"/>
      <c r="JGD32" s="4"/>
      <c r="JGE32" s="4"/>
      <c r="JGF32" s="4"/>
      <c r="JGG32" s="4"/>
      <c r="JGH32" s="4"/>
      <c r="JGI32" s="4"/>
      <c r="JGJ32" s="4"/>
      <c r="JGK32" s="4"/>
      <c r="JGL32" s="4"/>
      <c r="JGM32" s="4"/>
      <c r="JGN32" s="4"/>
      <c r="JGO32" s="4"/>
      <c r="JGP32" s="4"/>
      <c r="JGQ32" s="4"/>
      <c r="JGR32" s="4"/>
      <c r="JGS32" s="4"/>
      <c r="JGT32" s="4"/>
      <c r="JGU32" s="4"/>
      <c r="JGV32" s="4"/>
      <c r="JGW32" s="4"/>
      <c r="JGX32" s="4"/>
      <c r="JGY32" s="4"/>
      <c r="JGZ32" s="4"/>
      <c r="JHA32" s="4"/>
      <c r="JHB32" s="4"/>
      <c r="JHC32" s="4"/>
      <c r="JHD32" s="4"/>
      <c r="JHE32" s="4"/>
      <c r="JHF32" s="4"/>
      <c r="JHG32" s="4"/>
      <c r="JHH32" s="4"/>
      <c r="JHI32" s="4"/>
      <c r="JHJ32" s="4"/>
      <c r="JHK32" s="4"/>
      <c r="JHL32" s="4"/>
      <c r="JHM32" s="4"/>
      <c r="JHN32" s="4"/>
      <c r="JHO32" s="4"/>
      <c r="JHP32" s="4"/>
      <c r="JHQ32" s="4"/>
      <c r="JHR32" s="4"/>
      <c r="JHS32" s="4"/>
      <c r="JHT32" s="4"/>
      <c r="JHU32" s="4"/>
      <c r="JHV32" s="4"/>
      <c r="JHW32" s="4"/>
      <c r="JHX32" s="4"/>
      <c r="JHY32" s="4"/>
      <c r="JHZ32" s="4"/>
      <c r="JIA32" s="4"/>
      <c r="JIB32" s="4"/>
      <c r="JIC32" s="4"/>
      <c r="JID32" s="4"/>
      <c r="JIE32" s="4"/>
      <c r="JIF32" s="4"/>
      <c r="JIG32" s="4"/>
      <c r="JIH32" s="4"/>
      <c r="JII32" s="4"/>
      <c r="JIJ32" s="4"/>
      <c r="JIK32" s="4"/>
      <c r="JIL32" s="4"/>
      <c r="JIM32" s="4"/>
      <c r="JIN32" s="4"/>
      <c r="JIO32" s="4"/>
      <c r="JIP32" s="4"/>
      <c r="JIQ32" s="4"/>
      <c r="JIR32" s="4"/>
      <c r="JIS32" s="4"/>
      <c r="JIT32" s="4"/>
      <c r="JIU32" s="4"/>
      <c r="JIV32" s="4"/>
      <c r="JIW32" s="4"/>
      <c r="JIX32" s="4"/>
      <c r="JIY32" s="4"/>
      <c r="JIZ32" s="4"/>
      <c r="JJA32" s="4"/>
      <c r="JJB32" s="4"/>
      <c r="JJC32" s="4"/>
      <c r="JJD32" s="4"/>
      <c r="JJE32" s="4"/>
      <c r="JJF32" s="4"/>
      <c r="JJG32" s="4"/>
      <c r="JJH32" s="4"/>
      <c r="JJI32" s="4"/>
      <c r="JJJ32" s="4"/>
      <c r="JJK32" s="4"/>
      <c r="JJL32" s="4"/>
      <c r="JJM32" s="4"/>
      <c r="JJN32" s="4"/>
      <c r="JJO32" s="4"/>
      <c r="JJP32" s="4"/>
      <c r="JJQ32" s="4"/>
      <c r="JJR32" s="4"/>
      <c r="JJS32" s="4"/>
      <c r="JJT32" s="4"/>
      <c r="JJU32" s="4"/>
      <c r="JJV32" s="4"/>
      <c r="JJW32" s="4"/>
      <c r="JJX32" s="4"/>
      <c r="JJY32" s="4"/>
      <c r="JJZ32" s="4"/>
      <c r="JKA32" s="4"/>
      <c r="JKB32" s="4"/>
      <c r="JKC32" s="4"/>
      <c r="JKD32" s="4"/>
      <c r="JKE32" s="4"/>
      <c r="JKF32" s="4"/>
      <c r="JKG32" s="4"/>
      <c r="JKH32" s="4"/>
      <c r="JKI32" s="4"/>
      <c r="JKJ32" s="4"/>
      <c r="JKK32" s="4"/>
      <c r="JKL32" s="4"/>
      <c r="JKM32" s="4"/>
      <c r="JKN32" s="4"/>
      <c r="JKO32" s="4"/>
      <c r="JKP32" s="4"/>
      <c r="JKQ32" s="4"/>
      <c r="JKR32" s="4"/>
      <c r="JKS32" s="4"/>
      <c r="JKT32" s="4"/>
      <c r="JKU32" s="4"/>
      <c r="JKV32" s="4"/>
      <c r="JKW32" s="4"/>
      <c r="JKX32" s="4"/>
      <c r="JKY32" s="4"/>
      <c r="JKZ32" s="4"/>
      <c r="JLA32" s="4"/>
      <c r="JLB32" s="4"/>
      <c r="JLC32" s="4"/>
      <c r="JLD32" s="4"/>
      <c r="JLE32" s="4"/>
      <c r="JLF32" s="4"/>
      <c r="JLG32" s="4"/>
      <c r="JLH32" s="4"/>
      <c r="JLI32" s="4"/>
      <c r="JLJ32" s="4"/>
      <c r="JLK32" s="4"/>
      <c r="JLL32" s="4"/>
      <c r="JLM32" s="4"/>
      <c r="JLN32" s="4"/>
      <c r="JLO32" s="4"/>
      <c r="JLP32" s="4"/>
      <c r="JLQ32" s="4"/>
      <c r="JLR32" s="4"/>
      <c r="JLS32" s="4"/>
      <c r="JLT32" s="4"/>
      <c r="JLU32" s="4"/>
      <c r="JLV32" s="4"/>
      <c r="JLW32" s="4"/>
      <c r="JLX32" s="4"/>
      <c r="JLY32" s="4"/>
      <c r="JLZ32" s="4"/>
      <c r="JMA32" s="4"/>
      <c r="JMB32" s="4"/>
      <c r="JMC32" s="4"/>
      <c r="JMD32" s="4"/>
      <c r="JME32" s="4"/>
      <c r="JMF32" s="4"/>
      <c r="JMG32" s="4"/>
      <c r="JMH32" s="4"/>
      <c r="JMI32" s="4"/>
      <c r="JMJ32" s="4"/>
      <c r="JMK32" s="4"/>
      <c r="JML32" s="4"/>
      <c r="JMM32" s="4"/>
      <c r="JMN32" s="4"/>
      <c r="JMO32" s="4"/>
      <c r="JMP32" s="4"/>
      <c r="JMQ32" s="4"/>
      <c r="JMR32" s="4"/>
      <c r="JMS32" s="4"/>
      <c r="JMT32" s="4"/>
      <c r="JMU32" s="4"/>
      <c r="JMV32" s="4"/>
      <c r="JMW32" s="4"/>
      <c r="JMX32" s="4"/>
      <c r="JMY32" s="4"/>
      <c r="JMZ32" s="4"/>
      <c r="JNA32" s="4"/>
      <c r="JNB32" s="4"/>
      <c r="JNC32" s="4"/>
      <c r="JND32" s="4"/>
      <c r="JNE32" s="4"/>
      <c r="JNF32" s="4"/>
      <c r="JNG32" s="4"/>
      <c r="JNH32" s="4"/>
      <c r="JNI32" s="4"/>
      <c r="JNJ32" s="4"/>
      <c r="JNK32" s="4"/>
      <c r="JNL32" s="4"/>
      <c r="JNM32" s="4"/>
      <c r="JNN32" s="4"/>
      <c r="JNO32" s="4"/>
      <c r="JNP32" s="4"/>
      <c r="JNQ32" s="4"/>
      <c r="JNR32" s="4"/>
      <c r="JNS32" s="4"/>
      <c r="JNT32" s="4"/>
      <c r="JNU32" s="4"/>
      <c r="JNV32" s="4"/>
      <c r="JNW32" s="4"/>
      <c r="JNX32" s="4"/>
      <c r="JNY32" s="4"/>
      <c r="JNZ32" s="4"/>
      <c r="JOA32" s="4"/>
      <c r="JOB32" s="4"/>
      <c r="JOC32" s="4"/>
      <c r="JOD32" s="4"/>
      <c r="JOE32" s="4"/>
      <c r="JOF32" s="4"/>
      <c r="JOG32" s="4"/>
      <c r="JOH32" s="4"/>
      <c r="JOI32" s="4"/>
      <c r="JOJ32" s="4"/>
      <c r="JOK32" s="4"/>
      <c r="JOL32" s="4"/>
      <c r="JOM32" s="4"/>
      <c r="JON32" s="4"/>
      <c r="JOO32" s="4"/>
      <c r="JOP32" s="4"/>
      <c r="JOQ32" s="4"/>
      <c r="JOR32" s="4"/>
      <c r="JOS32" s="4"/>
      <c r="JOT32" s="4"/>
      <c r="JOU32" s="4"/>
      <c r="JOV32" s="4"/>
      <c r="JOW32" s="4"/>
      <c r="JOX32" s="4"/>
      <c r="JOY32" s="4"/>
      <c r="JOZ32" s="4"/>
      <c r="JPA32" s="4"/>
      <c r="JPB32" s="4"/>
      <c r="JPC32" s="4"/>
      <c r="JPD32" s="4"/>
      <c r="JPE32" s="4"/>
      <c r="JPF32" s="4"/>
      <c r="JPG32" s="4"/>
      <c r="JPH32" s="4"/>
      <c r="JPI32" s="4"/>
      <c r="JPJ32" s="4"/>
      <c r="JPK32" s="4"/>
      <c r="JPL32" s="4"/>
      <c r="JPM32" s="4"/>
      <c r="JPN32" s="4"/>
      <c r="JPO32" s="4"/>
      <c r="JPP32" s="4"/>
      <c r="JPQ32" s="4"/>
      <c r="JPR32" s="4"/>
      <c r="JPS32" s="4"/>
      <c r="JPT32" s="4"/>
      <c r="JPU32" s="4"/>
      <c r="JPV32" s="4"/>
      <c r="JPW32" s="4"/>
      <c r="JPX32" s="4"/>
      <c r="JPY32" s="4"/>
      <c r="JPZ32" s="4"/>
      <c r="JQA32" s="4"/>
      <c r="JQB32" s="4"/>
      <c r="JQC32" s="4"/>
      <c r="JQD32" s="4"/>
      <c r="JQE32" s="4"/>
      <c r="JQF32" s="4"/>
      <c r="JQG32" s="4"/>
      <c r="JQH32" s="4"/>
      <c r="JQI32" s="4"/>
      <c r="JQJ32" s="4"/>
      <c r="JQK32" s="4"/>
      <c r="JQL32" s="4"/>
      <c r="JQM32" s="4"/>
      <c r="JQN32" s="4"/>
      <c r="JQO32" s="4"/>
      <c r="JQP32" s="4"/>
      <c r="JQQ32" s="4"/>
      <c r="JQR32" s="4"/>
      <c r="JQS32" s="4"/>
      <c r="JQT32" s="4"/>
      <c r="JQU32" s="4"/>
      <c r="JQV32" s="4"/>
      <c r="JQW32" s="4"/>
      <c r="JQX32" s="4"/>
      <c r="JQY32" s="4"/>
      <c r="JQZ32" s="4"/>
      <c r="JRA32" s="4"/>
      <c r="JRB32" s="4"/>
      <c r="JRC32" s="4"/>
      <c r="JRD32" s="4"/>
      <c r="JRE32" s="4"/>
      <c r="JRF32" s="4"/>
      <c r="JRG32" s="4"/>
      <c r="JRH32" s="4"/>
      <c r="JRI32" s="4"/>
      <c r="JRJ32" s="4"/>
      <c r="JRK32" s="4"/>
      <c r="JRL32" s="4"/>
      <c r="JRM32" s="4"/>
      <c r="JRN32" s="4"/>
      <c r="JRO32" s="4"/>
      <c r="JRP32" s="4"/>
      <c r="JRQ32" s="4"/>
      <c r="JRR32" s="4"/>
      <c r="JRS32" s="4"/>
      <c r="JRT32" s="4"/>
      <c r="JRU32" s="4"/>
      <c r="JRV32" s="4"/>
      <c r="JRW32" s="4"/>
      <c r="JRX32" s="4"/>
      <c r="JRY32" s="4"/>
      <c r="JRZ32" s="4"/>
      <c r="JSA32" s="4"/>
      <c r="JSB32" s="4"/>
      <c r="JSC32" s="4"/>
      <c r="JSD32" s="4"/>
      <c r="JSE32" s="4"/>
      <c r="JSF32" s="4"/>
      <c r="JSG32" s="4"/>
      <c r="JSH32" s="4"/>
      <c r="JSI32" s="4"/>
      <c r="JSJ32" s="4"/>
      <c r="JSK32" s="4"/>
      <c r="JSL32" s="4"/>
      <c r="JSM32" s="4"/>
      <c r="JSN32" s="4"/>
      <c r="JSO32" s="4"/>
      <c r="JSP32" s="4"/>
      <c r="JSQ32" s="4"/>
      <c r="JSR32" s="4"/>
      <c r="JSS32" s="4"/>
      <c r="JST32" s="4"/>
      <c r="JSU32" s="4"/>
      <c r="JSV32" s="4"/>
      <c r="JSW32" s="4"/>
      <c r="JSX32" s="4"/>
      <c r="JSY32" s="4"/>
      <c r="JSZ32" s="4"/>
      <c r="JTA32" s="4"/>
      <c r="JTB32" s="4"/>
      <c r="JTC32" s="4"/>
      <c r="JTD32" s="4"/>
      <c r="JTE32" s="4"/>
      <c r="JTF32" s="4"/>
      <c r="JTG32" s="4"/>
      <c r="JTH32" s="4"/>
      <c r="JTI32" s="4"/>
      <c r="JTJ32" s="4"/>
      <c r="JTK32" s="4"/>
      <c r="JTL32" s="4"/>
      <c r="JTM32" s="4"/>
      <c r="JTN32" s="4"/>
      <c r="JTO32" s="4"/>
      <c r="JTP32" s="4"/>
      <c r="JTQ32" s="4"/>
      <c r="JTR32" s="4"/>
      <c r="JTS32" s="4"/>
      <c r="JTT32" s="4"/>
      <c r="JTU32" s="4"/>
      <c r="JTV32" s="4"/>
      <c r="JTW32" s="4"/>
      <c r="JTX32" s="4"/>
      <c r="JTY32" s="4"/>
      <c r="JTZ32" s="4"/>
      <c r="JUA32" s="4"/>
      <c r="JUB32" s="4"/>
      <c r="JUC32" s="4"/>
      <c r="JUD32" s="4"/>
      <c r="JUE32" s="4"/>
      <c r="JUF32" s="4"/>
      <c r="JUG32" s="4"/>
      <c r="JUH32" s="4"/>
      <c r="JUI32" s="4"/>
      <c r="JUJ32" s="4"/>
      <c r="JUK32" s="4"/>
      <c r="JUL32" s="4"/>
      <c r="JUM32" s="4"/>
      <c r="JUN32" s="4"/>
      <c r="JUO32" s="4"/>
      <c r="JUP32" s="4"/>
      <c r="JUQ32" s="4"/>
      <c r="JUR32" s="4"/>
      <c r="JUS32" s="4"/>
      <c r="JUT32" s="4"/>
      <c r="JUU32" s="4"/>
      <c r="JUV32" s="4"/>
      <c r="JUW32" s="4"/>
      <c r="JUX32" s="4"/>
      <c r="JUY32" s="4"/>
      <c r="JUZ32" s="4"/>
      <c r="JVA32" s="4"/>
      <c r="JVB32" s="4"/>
      <c r="JVC32" s="4"/>
      <c r="JVD32" s="4"/>
      <c r="JVE32" s="4"/>
      <c r="JVF32" s="4"/>
      <c r="JVG32" s="4"/>
      <c r="JVH32" s="4"/>
      <c r="JVI32" s="4"/>
      <c r="JVJ32" s="4"/>
      <c r="JVK32" s="4"/>
      <c r="JVL32" s="4"/>
      <c r="JVM32" s="4"/>
      <c r="JVN32" s="4"/>
      <c r="JVO32" s="4"/>
      <c r="JVP32" s="4"/>
      <c r="JVQ32" s="4"/>
      <c r="JVR32" s="4"/>
      <c r="JVS32" s="4"/>
      <c r="JVT32" s="4"/>
      <c r="JVU32" s="4"/>
      <c r="JVV32" s="4"/>
      <c r="JVW32" s="4"/>
      <c r="JVX32" s="4"/>
      <c r="JVY32" s="4"/>
      <c r="JVZ32" s="4"/>
      <c r="JWA32" s="4"/>
      <c r="JWB32" s="4"/>
      <c r="JWC32" s="4"/>
      <c r="JWD32" s="4"/>
      <c r="JWE32" s="4"/>
      <c r="JWF32" s="4"/>
      <c r="JWG32" s="4"/>
      <c r="JWH32" s="4"/>
      <c r="JWI32" s="4"/>
      <c r="JWJ32" s="4"/>
      <c r="JWK32" s="4"/>
      <c r="JWL32" s="4"/>
      <c r="JWM32" s="4"/>
      <c r="JWN32" s="4"/>
      <c r="JWO32" s="4"/>
      <c r="JWP32" s="4"/>
      <c r="JWQ32" s="4"/>
      <c r="JWR32" s="4"/>
      <c r="JWS32" s="4"/>
      <c r="JWT32" s="4"/>
      <c r="JWU32" s="4"/>
      <c r="JWV32" s="4"/>
      <c r="JWW32" s="4"/>
      <c r="JWX32" s="4"/>
      <c r="JWY32" s="4"/>
      <c r="JWZ32" s="4"/>
      <c r="JXA32" s="4"/>
      <c r="JXB32" s="4"/>
      <c r="JXC32" s="4"/>
      <c r="JXD32" s="4"/>
      <c r="JXE32" s="4"/>
      <c r="JXF32" s="4"/>
      <c r="JXG32" s="4"/>
      <c r="JXH32" s="4"/>
      <c r="JXI32" s="4"/>
      <c r="JXJ32" s="4"/>
      <c r="JXK32" s="4"/>
      <c r="JXL32" s="4"/>
      <c r="JXM32" s="4"/>
      <c r="JXN32" s="4"/>
      <c r="JXO32" s="4"/>
      <c r="JXP32" s="4"/>
      <c r="JXQ32" s="4"/>
      <c r="JXR32" s="4"/>
      <c r="JXS32" s="4"/>
      <c r="JXT32" s="4"/>
      <c r="JXU32" s="4"/>
      <c r="JXV32" s="4"/>
      <c r="JXW32" s="4"/>
      <c r="JXX32" s="4"/>
      <c r="JXY32" s="4"/>
      <c r="JXZ32" s="4"/>
      <c r="JYA32" s="4"/>
      <c r="JYB32" s="4"/>
      <c r="JYC32" s="4"/>
      <c r="JYD32" s="4"/>
      <c r="JYE32" s="4"/>
      <c r="JYF32" s="4"/>
      <c r="JYG32" s="4"/>
      <c r="JYH32" s="4"/>
      <c r="JYI32" s="4"/>
      <c r="JYJ32" s="4"/>
      <c r="JYK32" s="4"/>
      <c r="JYL32" s="4"/>
      <c r="JYM32" s="4"/>
      <c r="JYN32" s="4"/>
      <c r="JYO32" s="4"/>
      <c r="JYP32" s="4"/>
      <c r="JYQ32" s="4"/>
      <c r="JYR32" s="4"/>
      <c r="JYS32" s="4"/>
      <c r="JYT32" s="4"/>
      <c r="JYU32" s="4"/>
      <c r="JYV32" s="4"/>
      <c r="JYW32" s="4"/>
      <c r="JYX32" s="4"/>
      <c r="JYY32" s="4"/>
      <c r="JYZ32" s="4"/>
      <c r="JZA32" s="4"/>
      <c r="JZB32" s="4"/>
      <c r="JZC32" s="4"/>
      <c r="JZD32" s="4"/>
      <c r="JZE32" s="4"/>
      <c r="JZF32" s="4"/>
      <c r="JZG32" s="4"/>
      <c r="JZH32" s="4"/>
      <c r="JZI32" s="4"/>
      <c r="JZJ32" s="4"/>
      <c r="JZK32" s="4"/>
      <c r="JZL32" s="4"/>
      <c r="JZM32" s="4"/>
      <c r="JZN32" s="4"/>
      <c r="JZO32" s="4"/>
      <c r="JZP32" s="4"/>
      <c r="JZQ32" s="4"/>
      <c r="JZR32" s="4"/>
      <c r="JZS32" s="4"/>
      <c r="JZT32" s="4"/>
      <c r="JZU32" s="4"/>
      <c r="JZV32" s="4"/>
      <c r="JZW32" s="4"/>
      <c r="JZX32" s="4"/>
      <c r="JZY32" s="4"/>
      <c r="JZZ32" s="4"/>
      <c r="KAA32" s="4"/>
      <c r="KAB32" s="4"/>
      <c r="KAC32" s="4"/>
      <c r="KAD32" s="4"/>
      <c r="KAE32" s="4"/>
      <c r="KAF32" s="4"/>
      <c r="KAG32" s="4"/>
      <c r="KAH32" s="4"/>
      <c r="KAI32" s="4"/>
      <c r="KAJ32" s="4"/>
      <c r="KAK32" s="4"/>
      <c r="KAL32" s="4"/>
      <c r="KAM32" s="4"/>
      <c r="KAN32" s="4"/>
      <c r="KAO32" s="4"/>
      <c r="KAP32" s="4"/>
      <c r="KAQ32" s="4"/>
      <c r="KAR32" s="4"/>
      <c r="KAS32" s="4"/>
      <c r="KAT32" s="4"/>
      <c r="KAU32" s="4"/>
      <c r="KAV32" s="4"/>
      <c r="KAW32" s="4"/>
      <c r="KAX32" s="4"/>
      <c r="KAY32" s="4"/>
      <c r="KAZ32" s="4"/>
      <c r="KBA32" s="4"/>
      <c r="KBB32" s="4"/>
      <c r="KBC32" s="4"/>
      <c r="KBD32" s="4"/>
      <c r="KBE32" s="4"/>
      <c r="KBF32" s="4"/>
      <c r="KBG32" s="4"/>
      <c r="KBH32" s="4"/>
      <c r="KBI32" s="4"/>
      <c r="KBJ32" s="4"/>
      <c r="KBK32" s="4"/>
      <c r="KBL32" s="4"/>
      <c r="KBM32" s="4"/>
      <c r="KBN32" s="4"/>
      <c r="KBO32" s="4"/>
      <c r="KBP32" s="4"/>
      <c r="KBQ32" s="4"/>
      <c r="KBR32" s="4"/>
      <c r="KBS32" s="4"/>
      <c r="KBT32" s="4"/>
      <c r="KBU32" s="4"/>
      <c r="KBV32" s="4"/>
      <c r="KBW32" s="4"/>
      <c r="KBX32" s="4"/>
      <c r="KBY32" s="4"/>
      <c r="KBZ32" s="4"/>
      <c r="KCA32" s="4"/>
      <c r="KCB32" s="4"/>
      <c r="KCC32" s="4"/>
      <c r="KCD32" s="4"/>
      <c r="KCE32" s="4"/>
      <c r="KCF32" s="4"/>
      <c r="KCG32" s="4"/>
      <c r="KCH32" s="4"/>
      <c r="KCI32" s="4"/>
      <c r="KCJ32" s="4"/>
      <c r="KCK32" s="4"/>
      <c r="KCL32" s="4"/>
      <c r="KCM32" s="4"/>
      <c r="KCN32" s="4"/>
      <c r="KCO32" s="4"/>
      <c r="KCP32" s="4"/>
      <c r="KCQ32" s="4"/>
      <c r="KCR32" s="4"/>
      <c r="KCS32" s="4"/>
      <c r="KCT32" s="4"/>
      <c r="KCU32" s="4"/>
      <c r="KCV32" s="4"/>
      <c r="KCW32" s="4"/>
      <c r="KCX32" s="4"/>
      <c r="KCY32" s="4"/>
      <c r="KCZ32" s="4"/>
      <c r="KDA32" s="4"/>
      <c r="KDB32" s="4"/>
      <c r="KDC32" s="4"/>
      <c r="KDD32" s="4"/>
      <c r="KDE32" s="4"/>
      <c r="KDF32" s="4"/>
      <c r="KDG32" s="4"/>
      <c r="KDH32" s="4"/>
      <c r="KDI32" s="4"/>
      <c r="KDJ32" s="4"/>
      <c r="KDK32" s="4"/>
      <c r="KDL32" s="4"/>
      <c r="KDM32" s="4"/>
      <c r="KDN32" s="4"/>
      <c r="KDO32" s="4"/>
      <c r="KDP32" s="4"/>
      <c r="KDQ32" s="4"/>
      <c r="KDR32" s="4"/>
      <c r="KDS32" s="4"/>
      <c r="KDT32" s="4"/>
      <c r="KDU32" s="4"/>
      <c r="KDV32" s="4"/>
      <c r="KDW32" s="4"/>
      <c r="KDX32" s="4"/>
      <c r="KDY32" s="4"/>
      <c r="KDZ32" s="4"/>
      <c r="KEA32" s="4"/>
      <c r="KEB32" s="4"/>
      <c r="KEC32" s="4"/>
      <c r="KED32" s="4"/>
      <c r="KEE32" s="4"/>
      <c r="KEF32" s="4"/>
      <c r="KEG32" s="4"/>
      <c r="KEH32" s="4"/>
      <c r="KEI32" s="4"/>
      <c r="KEJ32" s="4"/>
      <c r="KEK32" s="4"/>
      <c r="KEL32" s="4"/>
      <c r="KEM32" s="4"/>
      <c r="KEN32" s="4"/>
      <c r="KEO32" s="4"/>
      <c r="KEP32" s="4"/>
      <c r="KEQ32" s="4"/>
      <c r="KER32" s="4"/>
      <c r="KES32" s="4"/>
      <c r="KET32" s="4"/>
      <c r="KEU32" s="4"/>
      <c r="KEV32" s="4"/>
      <c r="KEW32" s="4"/>
      <c r="KEX32" s="4"/>
      <c r="KEY32" s="4"/>
      <c r="KEZ32" s="4"/>
      <c r="KFA32" s="4"/>
      <c r="KFB32" s="4"/>
      <c r="KFC32" s="4"/>
      <c r="KFD32" s="4"/>
      <c r="KFE32" s="4"/>
      <c r="KFF32" s="4"/>
      <c r="KFG32" s="4"/>
      <c r="KFH32" s="4"/>
      <c r="KFI32" s="4"/>
      <c r="KFJ32" s="4"/>
      <c r="KFK32" s="4"/>
      <c r="KFL32" s="4"/>
      <c r="KFM32" s="4"/>
      <c r="KFN32" s="4"/>
      <c r="KFO32" s="4"/>
      <c r="KFP32" s="4"/>
      <c r="KFQ32" s="4"/>
      <c r="KFR32" s="4"/>
      <c r="KFS32" s="4"/>
      <c r="KFT32" s="4"/>
      <c r="KFU32" s="4"/>
      <c r="KFV32" s="4"/>
      <c r="KFW32" s="4"/>
      <c r="KFX32" s="4"/>
      <c r="KFY32" s="4"/>
      <c r="KFZ32" s="4"/>
      <c r="KGA32" s="4"/>
      <c r="KGB32" s="4"/>
      <c r="KGC32" s="4"/>
      <c r="KGD32" s="4"/>
      <c r="KGE32" s="4"/>
      <c r="KGF32" s="4"/>
      <c r="KGG32" s="4"/>
      <c r="KGH32" s="4"/>
      <c r="KGI32" s="4"/>
      <c r="KGJ32" s="4"/>
      <c r="KGK32" s="4"/>
      <c r="KGL32" s="4"/>
      <c r="KGM32" s="4"/>
      <c r="KGN32" s="4"/>
      <c r="KGO32" s="4"/>
      <c r="KGP32" s="4"/>
      <c r="KGQ32" s="4"/>
      <c r="KGR32" s="4"/>
      <c r="KGS32" s="4"/>
      <c r="KGT32" s="4"/>
      <c r="KGU32" s="4"/>
      <c r="KGV32" s="4"/>
      <c r="KGW32" s="4"/>
      <c r="KGX32" s="4"/>
      <c r="KGY32" s="4"/>
      <c r="KGZ32" s="4"/>
      <c r="KHA32" s="4"/>
      <c r="KHB32" s="4"/>
      <c r="KHC32" s="4"/>
      <c r="KHD32" s="4"/>
      <c r="KHE32" s="4"/>
      <c r="KHF32" s="4"/>
      <c r="KHG32" s="4"/>
      <c r="KHH32" s="4"/>
      <c r="KHI32" s="4"/>
      <c r="KHJ32" s="4"/>
      <c r="KHK32" s="4"/>
      <c r="KHL32" s="4"/>
      <c r="KHM32" s="4"/>
      <c r="KHN32" s="4"/>
      <c r="KHO32" s="4"/>
      <c r="KHP32" s="4"/>
      <c r="KHQ32" s="4"/>
      <c r="KHR32" s="4"/>
      <c r="KHS32" s="4"/>
      <c r="KHT32" s="4"/>
      <c r="KHU32" s="4"/>
      <c r="KHV32" s="4"/>
      <c r="KHW32" s="4"/>
      <c r="KHX32" s="4"/>
      <c r="KHY32" s="4"/>
      <c r="KHZ32" s="4"/>
      <c r="KIA32" s="4"/>
      <c r="KIB32" s="4"/>
      <c r="KIC32" s="4"/>
      <c r="KID32" s="4"/>
      <c r="KIE32" s="4"/>
      <c r="KIF32" s="4"/>
      <c r="KIG32" s="4"/>
      <c r="KIH32" s="4"/>
      <c r="KII32" s="4"/>
      <c r="KIJ32" s="4"/>
      <c r="KIK32" s="4"/>
      <c r="KIL32" s="4"/>
      <c r="KIM32" s="4"/>
      <c r="KIN32" s="4"/>
      <c r="KIO32" s="4"/>
      <c r="KIP32" s="4"/>
      <c r="KIQ32" s="4"/>
      <c r="KIR32" s="4"/>
      <c r="KIS32" s="4"/>
      <c r="KIT32" s="4"/>
      <c r="KIU32" s="4"/>
      <c r="KIV32" s="4"/>
      <c r="KIW32" s="4"/>
      <c r="KIX32" s="4"/>
      <c r="KIY32" s="4"/>
      <c r="KIZ32" s="4"/>
      <c r="KJA32" s="4"/>
      <c r="KJB32" s="4"/>
      <c r="KJC32" s="4"/>
      <c r="KJD32" s="4"/>
      <c r="KJE32" s="4"/>
      <c r="KJF32" s="4"/>
      <c r="KJG32" s="4"/>
      <c r="KJH32" s="4"/>
      <c r="KJI32" s="4"/>
      <c r="KJJ32" s="4"/>
      <c r="KJK32" s="4"/>
      <c r="KJL32" s="4"/>
      <c r="KJM32" s="4"/>
      <c r="KJN32" s="4"/>
      <c r="KJO32" s="4"/>
      <c r="KJP32" s="4"/>
      <c r="KJQ32" s="4"/>
      <c r="KJR32" s="4"/>
      <c r="KJS32" s="4"/>
      <c r="KJT32" s="4"/>
      <c r="KJU32" s="4"/>
      <c r="KJV32" s="4"/>
      <c r="KJW32" s="4"/>
      <c r="KJX32" s="4"/>
      <c r="KJY32" s="4"/>
      <c r="KJZ32" s="4"/>
      <c r="KKA32" s="4"/>
      <c r="KKB32" s="4"/>
      <c r="KKC32" s="4"/>
      <c r="KKD32" s="4"/>
      <c r="KKE32" s="4"/>
      <c r="KKF32" s="4"/>
      <c r="KKG32" s="4"/>
      <c r="KKH32" s="4"/>
      <c r="KKI32" s="4"/>
      <c r="KKJ32" s="4"/>
      <c r="KKK32" s="4"/>
      <c r="KKL32" s="4"/>
      <c r="KKM32" s="4"/>
      <c r="KKN32" s="4"/>
      <c r="KKO32" s="4"/>
      <c r="KKP32" s="4"/>
      <c r="KKQ32" s="4"/>
      <c r="KKR32" s="4"/>
      <c r="KKS32" s="4"/>
      <c r="KKT32" s="4"/>
      <c r="KKU32" s="4"/>
      <c r="KKV32" s="4"/>
      <c r="KKW32" s="4"/>
      <c r="KKX32" s="4"/>
      <c r="KKY32" s="4"/>
      <c r="KKZ32" s="4"/>
      <c r="KLA32" s="4"/>
      <c r="KLB32" s="4"/>
      <c r="KLC32" s="4"/>
      <c r="KLD32" s="4"/>
      <c r="KLE32" s="4"/>
      <c r="KLF32" s="4"/>
      <c r="KLG32" s="4"/>
      <c r="KLH32" s="4"/>
      <c r="KLI32" s="4"/>
      <c r="KLJ32" s="4"/>
      <c r="KLK32" s="4"/>
      <c r="KLL32" s="4"/>
      <c r="KLM32" s="4"/>
      <c r="KLN32" s="4"/>
      <c r="KLO32" s="4"/>
      <c r="KLP32" s="4"/>
      <c r="KLQ32" s="4"/>
      <c r="KLR32" s="4"/>
      <c r="KLS32" s="4"/>
      <c r="KLT32" s="4"/>
      <c r="KLU32" s="4"/>
      <c r="KLV32" s="4"/>
      <c r="KLW32" s="4"/>
      <c r="KLX32" s="4"/>
      <c r="KLY32" s="4"/>
      <c r="KLZ32" s="4"/>
      <c r="KMA32" s="4"/>
      <c r="KMB32" s="4"/>
      <c r="KMC32" s="4"/>
      <c r="KMD32" s="4"/>
      <c r="KME32" s="4"/>
      <c r="KMF32" s="4"/>
      <c r="KMG32" s="4"/>
      <c r="KMH32" s="4"/>
      <c r="KMI32" s="4"/>
      <c r="KMJ32" s="4"/>
      <c r="KMK32" s="4"/>
      <c r="KML32" s="4"/>
      <c r="KMM32" s="4"/>
      <c r="KMN32" s="4"/>
      <c r="KMO32" s="4"/>
      <c r="KMP32" s="4"/>
      <c r="KMQ32" s="4"/>
      <c r="KMR32" s="4"/>
      <c r="KMS32" s="4"/>
      <c r="KMT32" s="4"/>
      <c r="KMU32" s="4"/>
      <c r="KMV32" s="4"/>
      <c r="KMW32" s="4"/>
      <c r="KMX32" s="4"/>
      <c r="KMY32" s="4"/>
      <c r="KMZ32" s="4"/>
      <c r="KNA32" s="4"/>
      <c r="KNB32" s="4"/>
      <c r="KNC32" s="4"/>
      <c r="KND32" s="4"/>
      <c r="KNE32" s="4"/>
      <c r="KNF32" s="4"/>
      <c r="KNG32" s="4"/>
      <c r="KNH32" s="4"/>
      <c r="KNI32" s="4"/>
      <c r="KNJ32" s="4"/>
      <c r="KNK32" s="4"/>
      <c r="KNL32" s="4"/>
      <c r="KNM32" s="4"/>
      <c r="KNN32" s="4"/>
      <c r="KNO32" s="4"/>
      <c r="KNP32" s="4"/>
      <c r="KNQ32" s="4"/>
      <c r="KNR32" s="4"/>
      <c r="KNS32" s="4"/>
      <c r="KNT32" s="4"/>
      <c r="KNU32" s="4"/>
      <c r="KNV32" s="4"/>
      <c r="KNW32" s="4"/>
      <c r="KNX32" s="4"/>
      <c r="KNY32" s="4"/>
      <c r="KNZ32" s="4"/>
      <c r="KOA32" s="4"/>
      <c r="KOB32" s="4"/>
      <c r="KOC32" s="4"/>
      <c r="KOD32" s="4"/>
      <c r="KOE32" s="4"/>
      <c r="KOF32" s="4"/>
      <c r="KOG32" s="4"/>
      <c r="KOH32" s="4"/>
      <c r="KOI32" s="4"/>
      <c r="KOJ32" s="4"/>
      <c r="KOK32" s="4"/>
      <c r="KOL32" s="4"/>
      <c r="KOM32" s="4"/>
      <c r="KON32" s="4"/>
      <c r="KOO32" s="4"/>
      <c r="KOP32" s="4"/>
      <c r="KOQ32" s="4"/>
      <c r="KOR32" s="4"/>
      <c r="KOS32" s="4"/>
      <c r="KOT32" s="4"/>
      <c r="KOU32" s="4"/>
      <c r="KOV32" s="4"/>
      <c r="KOW32" s="4"/>
      <c r="KOX32" s="4"/>
      <c r="KOY32" s="4"/>
      <c r="KOZ32" s="4"/>
      <c r="KPA32" s="4"/>
      <c r="KPB32" s="4"/>
      <c r="KPC32" s="4"/>
      <c r="KPD32" s="4"/>
      <c r="KPE32" s="4"/>
      <c r="KPF32" s="4"/>
      <c r="KPG32" s="4"/>
      <c r="KPH32" s="4"/>
      <c r="KPI32" s="4"/>
      <c r="KPJ32" s="4"/>
      <c r="KPK32" s="4"/>
      <c r="KPL32" s="4"/>
      <c r="KPM32" s="4"/>
      <c r="KPN32" s="4"/>
      <c r="KPO32" s="4"/>
      <c r="KPP32" s="4"/>
      <c r="KPQ32" s="4"/>
      <c r="KPR32" s="4"/>
      <c r="KPS32" s="4"/>
      <c r="KPT32" s="4"/>
      <c r="KPU32" s="4"/>
      <c r="KPV32" s="4"/>
      <c r="KPW32" s="4"/>
      <c r="KPX32" s="4"/>
      <c r="KPY32" s="4"/>
      <c r="KPZ32" s="4"/>
      <c r="KQA32" s="4"/>
      <c r="KQB32" s="4"/>
      <c r="KQC32" s="4"/>
      <c r="KQD32" s="4"/>
      <c r="KQE32" s="4"/>
      <c r="KQF32" s="4"/>
      <c r="KQG32" s="4"/>
      <c r="KQH32" s="4"/>
      <c r="KQI32" s="4"/>
      <c r="KQJ32" s="4"/>
      <c r="KQK32" s="4"/>
      <c r="KQL32" s="4"/>
      <c r="KQM32" s="4"/>
      <c r="KQN32" s="4"/>
      <c r="KQO32" s="4"/>
      <c r="KQP32" s="4"/>
      <c r="KQQ32" s="4"/>
      <c r="KQR32" s="4"/>
      <c r="KQS32" s="4"/>
      <c r="KQT32" s="4"/>
      <c r="KQU32" s="4"/>
      <c r="KQV32" s="4"/>
      <c r="KQW32" s="4"/>
      <c r="KQX32" s="4"/>
      <c r="KQY32" s="4"/>
      <c r="KQZ32" s="4"/>
      <c r="KRA32" s="4"/>
      <c r="KRB32" s="4"/>
      <c r="KRC32" s="4"/>
      <c r="KRD32" s="4"/>
      <c r="KRE32" s="4"/>
      <c r="KRF32" s="4"/>
      <c r="KRG32" s="4"/>
      <c r="KRH32" s="4"/>
      <c r="KRI32" s="4"/>
      <c r="KRJ32" s="4"/>
      <c r="KRK32" s="4"/>
      <c r="KRL32" s="4"/>
      <c r="KRM32" s="4"/>
      <c r="KRN32" s="4"/>
      <c r="KRO32" s="4"/>
      <c r="KRP32" s="4"/>
      <c r="KRQ32" s="4"/>
      <c r="KRR32" s="4"/>
      <c r="KRS32" s="4"/>
      <c r="KRT32" s="4"/>
      <c r="KRU32" s="4"/>
      <c r="KRV32" s="4"/>
      <c r="KRW32" s="4"/>
      <c r="KRX32" s="4"/>
      <c r="KRY32" s="4"/>
      <c r="KRZ32" s="4"/>
      <c r="KSA32" s="4"/>
      <c r="KSB32" s="4"/>
      <c r="KSC32" s="4"/>
      <c r="KSD32" s="4"/>
      <c r="KSE32" s="4"/>
      <c r="KSF32" s="4"/>
      <c r="KSG32" s="4"/>
      <c r="KSH32" s="4"/>
      <c r="KSI32" s="4"/>
      <c r="KSJ32" s="4"/>
      <c r="KSK32" s="4"/>
      <c r="KSL32" s="4"/>
      <c r="KSM32" s="4"/>
      <c r="KSN32" s="4"/>
      <c r="KSO32" s="4"/>
      <c r="KSP32" s="4"/>
      <c r="KSQ32" s="4"/>
      <c r="KSR32" s="4"/>
      <c r="KSS32" s="4"/>
      <c r="KST32" s="4"/>
      <c r="KSU32" s="4"/>
      <c r="KSV32" s="4"/>
      <c r="KSW32" s="4"/>
      <c r="KSX32" s="4"/>
      <c r="KSY32" s="4"/>
      <c r="KSZ32" s="4"/>
      <c r="KTA32" s="4"/>
      <c r="KTB32" s="4"/>
      <c r="KTC32" s="4"/>
      <c r="KTD32" s="4"/>
      <c r="KTE32" s="4"/>
      <c r="KTF32" s="4"/>
      <c r="KTG32" s="4"/>
      <c r="KTH32" s="4"/>
      <c r="KTI32" s="4"/>
      <c r="KTJ32" s="4"/>
      <c r="KTK32" s="4"/>
      <c r="KTL32" s="4"/>
      <c r="KTM32" s="4"/>
      <c r="KTN32" s="4"/>
      <c r="KTO32" s="4"/>
      <c r="KTP32" s="4"/>
      <c r="KTQ32" s="4"/>
      <c r="KTR32" s="4"/>
      <c r="KTS32" s="4"/>
      <c r="KTT32" s="4"/>
      <c r="KTU32" s="4"/>
      <c r="KTV32" s="4"/>
      <c r="KTW32" s="4"/>
      <c r="KTX32" s="4"/>
      <c r="KTY32" s="4"/>
      <c r="KTZ32" s="4"/>
      <c r="KUA32" s="4"/>
      <c r="KUB32" s="4"/>
      <c r="KUC32" s="4"/>
      <c r="KUD32" s="4"/>
      <c r="KUE32" s="4"/>
      <c r="KUF32" s="4"/>
      <c r="KUG32" s="4"/>
      <c r="KUH32" s="4"/>
      <c r="KUI32" s="4"/>
      <c r="KUJ32" s="4"/>
      <c r="KUK32" s="4"/>
      <c r="KUL32" s="4"/>
      <c r="KUM32" s="4"/>
      <c r="KUN32" s="4"/>
      <c r="KUO32" s="4"/>
      <c r="KUP32" s="4"/>
      <c r="KUQ32" s="4"/>
      <c r="KUR32" s="4"/>
      <c r="KUS32" s="4"/>
      <c r="KUT32" s="4"/>
      <c r="KUU32" s="4"/>
      <c r="KUV32" s="4"/>
      <c r="KUW32" s="4"/>
      <c r="KUX32" s="4"/>
      <c r="KUY32" s="4"/>
      <c r="KUZ32" s="4"/>
      <c r="KVA32" s="4"/>
      <c r="KVB32" s="4"/>
      <c r="KVC32" s="4"/>
      <c r="KVD32" s="4"/>
      <c r="KVE32" s="4"/>
      <c r="KVF32" s="4"/>
      <c r="KVG32" s="4"/>
      <c r="KVH32" s="4"/>
      <c r="KVI32" s="4"/>
      <c r="KVJ32" s="4"/>
      <c r="KVK32" s="4"/>
      <c r="KVL32" s="4"/>
      <c r="KVM32" s="4"/>
      <c r="KVN32" s="4"/>
      <c r="KVO32" s="4"/>
      <c r="KVP32" s="4"/>
      <c r="KVQ32" s="4"/>
      <c r="KVR32" s="4"/>
      <c r="KVS32" s="4"/>
      <c r="KVT32" s="4"/>
      <c r="KVU32" s="4"/>
      <c r="KVV32" s="4"/>
      <c r="KVW32" s="4"/>
      <c r="KVX32" s="4"/>
      <c r="KVY32" s="4"/>
      <c r="KVZ32" s="4"/>
      <c r="KWA32" s="4"/>
      <c r="KWB32" s="4"/>
      <c r="KWC32" s="4"/>
      <c r="KWD32" s="4"/>
      <c r="KWE32" s="4"/>
      <c r="KWF32" s="4"/>
      <c r="KWG32" s="4"/>
      <c r="KWH32" s="4"/>
      <c r="KWI32" s="4"/>
      <c r="KWJ32" s="4"/>
      <c r="KWK32" s="4"/>
      <c r="KWL32" s="4"/>
      <c r="KWM32" s="4"/>
      <c r="KWN32" s="4"/>
      <c r="KWO32" s="4"/>
      <c r="KWP32" s="4"/>
      <c r="KWQ32" s="4"/>
      <c r="KWR32" s="4"/>
      <c r="KWS32" s="4"/>
      <c r="KWT32" s="4"/>
      <c r="KWU32" s="4"/>
      <c r="KWV32" s="4"/>
      <c r="KWW32" s="4"/>
      <c r="KWX32" s="4"/>
      <c r="KWY32" s="4"/>
      <c r="KWZ32" s="4"/>
      <c r="KXA32" s="4"/>
      <c r="KXB32" s="4"/>
      <c r="KXC32" s="4"/>
      <c r="KXD32" s="4"/>
      <c r="KXE32" s="4"/>
      <c r="KXF32" s="4"/>
      <c r="KXG32" s="4"/>
      <c r="KXH32" s="4"/>
      <c r="KXI32" s="4"/>
      <c r="KXJ32" s="4"/>
      <c r="KXK32" s="4"/>
      <c r="KXL32" s="4"/>
      <c r="KXM32" s="4"/>
      <c r="KXN32" s="4"/>
      <c r="KXO32" s="4"/>
      <c r="KXP32" s="4"/>
      <c r="KXQ32" s="4"/>
      <c r="KXR32" s="4"/>
      <c r="KXS32" s="4"/>
      <c r="KXT32" s="4"/>
      <c r="KXU32" s="4"/>
      <c r="KXV32" s="4"/>
      <c r="KXW32" s="4"/>
      <c r="KXX32" s="4"/>
      <c r="KXY32" s="4"/>
      <c r="KXZ32" s="4"/>
      <c r="KYA32" s="4"/>
      <c r="KYB32" s="4"/>
      <c r="KYC32" s="4"/>
      <c r="KYD32" s="4"/>
      <c r="KYE32" s="4"/>
      <c r="KYF32" s="4"/>
      <c r="KYG32" s="4"/>
      <c r="KYH32" s="4"/>
      <c r="KYI32" s="4"/>
      <c r="KYJ32" s="4"/>
      <c r="KYK32" s="4"/>
      <c r="KYL32" s="4"/>
      <c r="KYM32" s="4"/>
      <c r="KYN32" s="4"/>
      <c r="KYO32" s="4"/>
      <c r="KYP32" s="4"/>
      <c r="KYQ32" s="4"/>
      <c r="KYR32" s="4"/>
      <c r="KYS32" s="4"/>
      <c r="KYT32" s="4"/>
      <c r="KYU32" s="4"/>
      <c r="KYV32" s="4"/>
      <c r="KYW32" s="4"/>
      <c r="KYX32" s="4"/>
      <c r="KYY32" s="4"/>
      <c r="KYZ32" s="4"/>
      <c r="KZA32" s="4"/>
      <c r="KZB32" s="4"/>
      <c r="KZC32" s="4"/>
      <c r="KZD32" s="4"/>
      <c r="KZE32" s="4"/>
      <c r="KZF32" s="4"/>
      <c r="KZG32" s="4"/>
      <c r="KZH32" s="4"/>
      <c r="KZI32" s="4"/>
      <c r="KZJ32" s="4"/>
      <c r="KZK32" s="4"/>
      <c r="KZL32" s="4"/>
      <c r="KZM32" s="4"/>
      <c r="KZN32" s="4"/>
      <c r="KZO32" s="4"/>
      <c r="KZP32" s="4"/>
      <c r="KZQ32" s="4"/>
      <c r="KZR32" s="4"/>
      <c r="KZS32" s="4"/>
      <c r="KZT32" s="4"/>
      <c r="KZU32" s="4"/>
      <c r="KZV32" s="4"/>
      <c r="KZW32" s="4"/>
      <c r="KZX32" s="4"/>
      <c r="KZY32" s="4"/>
      <c r="KZZ32" s="4"/>
      <c r="LAA32" s="4"/>
      <c r="LAB32" s="4"/>
      <c r="LAC32" s="4"/>
      <c r="LAD32" s="4"/>
      <c r="LAE32" s="4"/>
      <c r="LAF32" s="4"/>
      <c r="LAG32" s="4"/>
      <c r="LAH32" s="4"/>
      <c r="LAI32" s="4"/>
      <c r="LAJ32" s="4"/>
      <c r="LAK32" s="4"/>
      <c r="LAL32" s="4"/>
      <c r="LAM32" s="4"/>
      <c r="LAN32" s="4"/>
      <c r="LAO32" s="4"/>
      <c r="LAP32" s="4"/>
      <c r="LAQ32" s="4"/>
      <c r="LAR32" s="4"/>
      <c r="LAS32" s="4"/>
      <c r="LAT32" s="4"/>
      <c r="LAU32" s="4"/>
      <c r="LAV32" s="4"/>
      <c r="LAW32" s="4"/>
      <c r="LAX32" s="4"/>
      <c r="LAY32" s="4"/>
      <c r="LAZ32" s="4"/>
      <c r="LBA32" s="4"/>
      <c r="LBB32" s="4"/>
      <c r="LBC32" s="4"/>
      <c r="LBD32" s="4"/>
      <c r="LBE32" s="4"/>
      <c r="LBF32" s="4"/>
      <c r="LBG32" s="4"/>
      <c r="LBH32" s="4"/>
      <c r="LBI32" s="4"/>
      <c r="LBJ32" s="4"/>
      <c r="LBK32" s="4"/>
      <c r="LBL32" s="4"/>
      <c r="LBM32" s="4"/>
      <c r="LBN32" s="4"/>
      <c r="LBO32" s="4"/>
      <c r="LBP32" s="4"/>
      <c r="LBQ32" s="4"/>
      <c r="LBR32" s="4"/>
      <c r="LBS32" s="4"/>
      <c r="LBT32" s="4"/>
      <c r="LBU32" s="4"/>
      <c r="LBV32" s="4"/>
      <c r="LBW32" s="4"/>
      <c r="LBX32" s="4"/>
      <c r="LBY32" s="4"/>
      <c r="LBZ32" s="4"/>
      <c r="LCA32" s="4"/>
      <c r="LCB32" s="4"/>
      <c r="LCC32" s="4"/>
      <c r="LCD32" s="4"/>
      <c r="LCE32" s="4"/>
      <c r="LCF32" s="4"/>
      <c r="LCG32" s="4"/>
      <c r="LCH32" s="4"/>
      <c r="LCI32" s="4"/>
      <c r="LCJ32" s="4"/>
      <c r="LCK32" s="4"/>
      <c r="LCL32" s="4"/>
      <c r="LCM32" s="4"/>
      <c r="LCN32" s="4"/>
      <c r="LCO32" s="4"/>
      <c r="LCP32" s="4"/>
      <c r="LCQ32" s="4"/>
      <c r="LCR32" s="4"/>
      <c r="LCS32" s="4"/>
      <c r="LCT32" s="4"/>
      <c r="LCU32" s="4"/>
      <c r="LCV32" s="4"/>
      <c r="LCW32" s="4"/>
      <c r="LCX32" s="4"/>
      <c r="LCY32" s="4"/>
      <c r="LCZ32" s="4"/>
      <c r="LDA32" s="4"/>
      <c r="LDB32" s="4"/>
      <c r="LDC32" s="4"/>
      <c r="LDD32" s="4"/>
      <c r="LDE32" s="4"/>
      <c r="LDF32" s="4"/>
      <c r="LDG32" s="4"/>
      <c r="LDH32" s="4"/>
      <c r="LDI32" s="4"/>
      <c r="LDJ32" s="4"/>
      <c r="LDK32" s="4"/>
      <c r="LDL32" s="4"/>
      <c r="LDM32" s="4"/>
      <c r="LDN32" s="4"/>
      <c r="LDO32" s="4"/>
      <c r="LDP32" s="4"/>
      <c r="LDQ32" s="4"/>
      <c r="LDR32" s="4"/>
      <c r="LDS32" s="4"/>
      <c r="LDT32" s="4"/>
      <c r="LDU32" s="4"/>
      <c r="LDV32" s="4"/>
      <c r="LDW32" s="4"/>
      <c r="LDX32" s="4"/>
      <c r="LDY32" s="4"/>
      <c r="LDZ32" s="4"/>
      <c r="LEA32" s="4"/>
      <c r="LEB32" s="4"/>
      <c r="LEC32" s="4"/>
      <c r="LED32" s="4"/>
      <c r="LEE32" s="4"/>
      <c r="LEF32" s="4"/>
      <c r="LEG32" s="4"/>
      <c r="LEH32" s="4"/>
      <c r="LEI32" s="4"/>
      <c r="LEJ32" s="4"/>
      <c r="LEK32" s="4"/>
      <c r="LEL32" s="4"/>
      <c r="LEM32" s="4"/>
      <c r="LEN32" s="4"/>
      <c r="LEO32" s="4"/>
      <c r="LEP32" s="4"/>
      <c r="LEQ32" s="4"/>
      <c r="LER32" s="4"/>
      <c r="LES32" s="4"/>
      <c r="LET32" s="4"/>
      <c r="LEU32" s="4"/>
      <c r="LEV32" s="4"/>
      <c r="LEW32" s="4"/>
      <c r="LEX32" s="4"/>
      <c r="LEY32" s="4"/>
      <c r="LEZ32" s="4"/>
      <c r="LFA32" s="4"/>
      <c r="LFB32" s="4"/>
      <c r="LFC32" s="4"/>
      <c r="LFD32" s="4"/>
      <c r="LFE32" s="4"/>
      <c r="LFF32" s="4"/>
      <c r="LFG32" s="4"/>
      <c r="LFH32" s="4"/>
      <c r="LFI32" s="4"/>
      <c r="LFJ32" s="4"/>
      <c r="LFK32" s="4"/>
      <c r="LFL32" s="4"/>
      <c r="LFM32" s="4"/>
      <c r="LFN32" s="4"/>
      <c r="LFO32" s="4"/>
      <c r="LFP32" s="4"/>
      <c r="LFQ32" s="4"/>
      <c r="LFR32" s="4"/>
      <c r="LFS32" s="4"/>
      <c r="LFT32" s="4"/>
      <c r="LFU32" s="4"/>
      <c r="LFV32" s="4"/>
      <c r="LFW32" s="4"/>
      <c r="LFX32" s="4"/>
      <c r="LFY32" s="4"/>
      <c r="LFZ32" s="4"/>
      <c r="LGA32" s="4"/>
      <c r="LGB32" s="4"/>
      <c r="LGC32" s="4"/>
      <c r="LGD32" s="4"/>
      <c r="LGE32" s="4"/>
      <c r="LGF32" s="4"/>
      <c r="LGG32" s="4"/>
      <c r="LGH32" s="4"/>
      <c r="LGI32" s="4"/>
      <c r="LGJ32" s="4"/>
      <c r="LGK32" s="4"/>
      <c r="LGL32" s="4"/>
      <c r="LGM32" s="4"/>
      <c r="LGN32" s="4"/>
      <c r="LGO32" s="4"/>
      <c r="LGP32" s="4"/>
      <c r="LGQ32" s="4"/>
      <c r="LGR32" s="4"/>
      <c r="LGS32" s="4"/>
      <c r="LGT32" s="4"/>
      <c r="LGU32" s="4"/>
      <c r="LGV32" s="4"/>
      <c r="LGW32" s="4"/>
      <c r="LGX32" s="4"/>
      <c r="LGY32" s="4"/>
      <c r="LGZ32" s="4"/>
      <c r="LHA32" s="4"/>
      <c r="LHB32" s="4"/>
      <c r="LHC32" s="4"/>
      <c r="LHD32" s="4"/>
      <c r="LHE32" s="4"/>
      <c r="LHF32" s="4"/>
      <c r="LHG32" s="4"/>
      <c r="LHH32" s="4"/>
      <c r="LHI32" s="4"/>
      <c r="LHJ32" s="4"/>
      <c r="LHK32" s="4"/>
      <c r="LHL32" s="4"/>
      <c r="LHM32" s="4"/>
      <c r="LHN32" s="4"/>
      <c r="LHO32" s="4"/>
      <c r="LHP32" s="4"/>
      <c r="LHQ32" s="4"/>
      <c r="LHR32" s="4"/>
      <c r="LHS32" s="4"/>
      <c r="LHT32" s="4"/>
      <c r="LHU32" s="4"/>
      <c r="LHV32" s="4"/>
      <c r="LHW32" s="4"/>
      <c r="LHX32" s="4"/>
      <c r="LHY32" s="4"/>
      <c r="LHZ32" s="4"/>
      <c r="LIA32" s="4"/>
      <c r="LIB32" s="4"/>
      <c r="LIC32" s="4"/>
      <c r="LID32" s="4"/>
      <c r="LIE32" s="4"/>
      <c r="LIF32" s="4"/>
      <c r="LIG32" s="4"/>
      <c r="LIH32" s="4"/>
      <c r="LII32" s="4"/>
      <c r="LIJ32" s="4"/>
      <c r="LIK32" s="4"/>
      <c r="LIL32" s="4"/>
      <c r="LIM32" s="4"/>
      <c r="LIN32" s="4"/>
      <c r="LIO32" s="4"/>
      <c r="LIP32" s="4"/>
      <c r="LIQ32" s="4"/>
      <c r="LIR32" s="4"/>
      <c r="LIS32" s="4"/>
      <c r="LIT32" s="4"/>
      <c r="LIU32" s="4"/>
      <c r="LIV32" s="4"/>
      <c r="LIW32" s="4"/>
      <c r="LIX32" s="4"/>
      <c r="LIY32" s="4"/>
      <c r="LIZ32" s="4"/>
      <c r="LJA32" s="4"/>
      <c r="LJB32" s="4"/>
      <c r="LJC32" s="4"/>
      <c r="LJD32" s="4"/>
      <c r="LJE32" s="4"/>
      <c r="LJF32" s="4"/>
      <c r="LJG32" s="4"/>
      <c r="LJH32" s="4"/>
      <c r="LJI32" s="4"/>
      <c r="LJJ32" s="4"/>
      <c r="LJK32" s="4"/>
      <c r="LJL32" s="4"/>
      <c r="LJM32" s="4"/>
      <c r="LJN32" s="4"/>
      <c r="LJO32" s="4"/>
      <c r="LJP32" s="4"/>
      <c r="LJQ32" s="4"/>
      <c r="LJR32" s="4"/>
      <c r="LJS32" s="4"/>
      <c r="LJT32" s="4"/>
      <c r="LJU32" s="4"/>
      <c r="LJV32" s="4"/>
      <c r="LJW32" s="4"/>
      <c r="LJX32" s="4"/>
      <c r="LJY32" s="4"/>
      <c r="LJZ32" s="4"/>
      <c r="LKA32" s="4"/>
      <c r="LKB32" s="4"/>
      <c r="LKC32" s="4"/>
      <c r="LKD32" s="4"/>
      <c r="LKE32" s="4"/>
      <c r="LKF32" s="4"/>
      <c r="LKG32" s="4"/>
      <c r="LKH32" s="4"/>
      <c r="LKI32" s="4"/>
      <c r="LKJ32" s="4"/>
      <c r="LKK32" s="4"/>
      <c r="LKL32" s="4"/>
      <c r="LKM32" s="4"/>
      <c r="LKN32" s="4"/>
      <c r="LKO32" s="4"/>
      <c r="LKP32" s="4"/>
      <c r="LKQ32" s="4"/>
      <c r="LKR32" s="4"/>
      <c r="LKS32" s="4"/>
      <c r="LKT32" s="4"/>
      <c r="LKU32" s="4"/>
      <c r="LKV32" s="4"/>
      <c r="LKW32" s="4"/>
      <c r="LKX32" s="4"/>
      <c r="LKY32" s="4"/>
      <c r="LKZ32" s="4"/>
      <c r="LLA32" s="4"/>
      <c r="LLB32" s="4"/>
      <c r="LLC32" s="4"/>
      <c r="LLD32" s="4"/>
      <c r="LLE32" s="4"/>
      <c r="LLF32" s="4"/>
      <c r="LLG32" s="4"/>
      <c r="LLH32" s="4"/>
      <c r="LLI32" s="4"/>
      <c r="LLJ32" s="4"/>
      <c r="LLK32" s="4"/>
      <c r="LLL32" s="4"/>
      <c r="LLM32" s="4"/>
      <c r="LLN32" s="4"/>
      <c r="LLO32" s="4"/>
      <c r="LLP32" s="4"/>
      <c r="LLQ32" s="4"/>
      <c r="LLR32" s="4"/>
      <c r="LLS32" s="4"/>
      <c r="LLT32" s="4"/>
      <c r="LLU32" s="4"/>
      <c r="LLV32" s="4"/>
      <c r="LLW32" s="4"/>
      <c r="LLX32" s="4"/>
      <c r="LLY32" s="4"/>
      <c r="LLZ32" s="4"/>
      <c r="LMA32" s="4"/>
      <c r="LMB32" s="4"/>
      <c r="LMC32" s="4"/>
      <c r="LMD32" s="4"/>
      <c r="LME32" s="4"/>
      <c r="LMF32" s="4"/>
      <c r="LMG32" s="4"/>
      <c r="LMH32" s="4"/>
      <c r="LMI32" s="4"/>
      <c r="LMJ32" s="4"/>
      <c r="LMK32" s="4"/>
      <c r="LML32" s="4"/>
      <c r="LMM32" s="4"/>
      <c r="LMN32" s="4"/>
      <c r="LMO32" s="4"/>
      <c r="LMP32" s="4"/>
      <c r="LMQ32" s="4"/>
      <c r="LMR32" s="4"/>
      <c r="LMS32" s="4"/>
      <c r="LMT32" s="4"/>
      <c r="LMU32" s="4"/>
      <c r="LMV32" s="4"/>
      <c r="LMW32" s="4"/>
      <c r="LMX32" s="4"/>
      <c r="LMY32" s="4"/>
      <c r="LMZ32" s="4"/>
      <c r="LNA32" s="4"/>
      <c r="LNB32" s="4"/>
      <c r="LNC32" s="4"/>
      <c r="LND32" s="4"/>
      <c r="LNE32" s="4"/>
      <c r="LNF32" s="4"/>
      <c r="LNG32" s="4"/>
      <c r="LNH32" s="4"/>
      <c r="LNI32" s="4"/>
      <c r="LNJ32" s="4"/>
      <c r="LNK32" s="4"/>
      <c r="LNL32" s="4"/>
      <c r="LNM32" s="4"/>
      <c r="LNN32" s="4"/>
      <c r="LNO32" s="4"/>
      <c r="LNP32" s="4"/>
      <c r="LNQ32" s="4"/>
      <c r="LNR32" s="4"/>
      <c r="LNS32" s="4"/>
      <c r="LNT32" s="4"/>
      <c r="LNU32" s="4"/>
      <c r="LNV32" s="4"/>
      <c r="LNW32" s="4"/>
      <c r="LNX32" s="4"/>
      <c r="LNY32" s="4"/>
      <c r="LNZ32" s="4"/>
      <c r="LOA32" s="4"/>
      <c r="LOB32" s="4"/>
      <c r="LOC32" s="4"/>
      <c r="LOD32" s="4"/>
      <c r="LOE32" s="4"/>
      <c r="LOF32" s="4"/>
      <c r="LOG32" s="4"/>
      <c r="LOH32" s="4"/>
      <c r="LOI32" s="4"/>
      <c r="LOJ32" s="4"/>
      <c r="LOK32" s="4"/>
      <c r="LOL32" s="4"/>
      <c r="LOM32" s="4"/>
      <c r="LON32" s="4"/>
      <c r="LOO32" s="4"/>
      <c r="LOP32" s="4"/>
      <c r="LOQ32" s="4"/>
      <c r="LOR32" s="4"/>
      <c r="LOS32" s="4"/>
      <c r="LOT32" s="4"/>
      <c r="LOU32" s="4"/>
      <c r="LOV32" s="4"/>
      <c r="LOW32" s="4"/>
      <c r="LOX32" s="4"/>
      <c r="LOY32" s="4"/>
      <c r="LOZ32" s="4"/>
      <c r="LPA32" s="4"/>
      <c r="LPB32" s="4"/>
      <c r="LPC32" s="4"/>
      <c r="LPD32" s="4"/>
      <c r="LPE32" s="4"/>
      <c r="LPF32" s="4"/>
      <c r="LPG32" s="4"/>
      <c r="LPH32" s="4"/>
      <c r="LPI32" s="4"/>
      <c r="LPJ32" s="4"/>
      <c r="LPK32" s="4"/>
      <c r="LPL32" s="4"/>
      <c r="LPM32" s="4"/>
      <c r="LPN32" s="4"/>
      <c r="LPO32" s="4"/>
      <c r="LPP32" s="4"/>
      <c r="LPQ32" s="4"/>
      <c r="LPR32" s="4"/>
      <c r="LPS32" s="4"/>
      <c r="LPT32" s="4"/>
      <c r="LPU32" s="4"/>
      <c r="LPV32" s="4"/>
      <c r="LPW32" s="4"/>
      <c r="LPX32" s="4"/>
      <c r="LPY32" s="4"/>
      <c r="LPZ32" s="4"/>
      <c r="LQA32" s="4"/>
      <c r="LQB32" s="4"/>
      <c r="LQC32" s="4"/>
      <c r="LQD32" s="4"/>
      <c r="LQE32" s="4"/>
      <c r="LQF32" s="4"/>
      <c r="LQG32" s="4"/>
      <c r="LQH32" s="4"/>
      <c r="LQI32" s="4"/>
      <c r="LQJ32" s="4"/>
      <c r="LQK32" s="4"/>
      <c r="LQL32" s="4"/>
      <c r="LQM32" s="4"/>
      <c r="LQN32" s="4"/>
      <c r="LQO32" s="4"/>
      <c r="LQP32" s="4"/>
      <c r="LQQ32" s="4"/>
      <c r="LQR32" s="4"/>
      <c r="LQS32" s="4"/>
      <c r="LQT32" s="4"/>
      <c r="LQU32" s="4"/>
      <c r="LQV32" s="4"/>
      <c r="LQW32" s="4"/>
      <c r="LQX32" s="4"/>
      <c r="LQY32" s="4"/>
      <c r="LQZ32" s="4"/>
      <c r="LRA32" s="4"/>
      <c r="LRB32" s="4"/>
      <c r="LRC32" s="4"/>
      <c r="LRD32" s="4"/>
      <c r="LRE32" s="4"/>
      <c r="LRF32" s="4"/>
      <c r="LRG32" s="4"/>
      <c r="LRH32" s="4"/>
      <c r="LRI32" s="4"/>
      <c r="LRJ32" s="4"/>
      <c r="LRK32" s="4"/>
      <c r="LRL32" s="4"/>
      <c r="LRM32" s="4"/>
      <c r="LRN32" s="4"/>
      <c r="LRO32" s="4"/>
      <c r="LRP32" s="4"/>
      <c r="LRQ32" s="4"/>
      <c r="LRR32" s="4"/>
      <c r="LRS32" s="4"/>
      <c r="LRT32" s="4"/>
      <c r="LRU32" s="4"/>
      <c r="LRV32" s="4"/>
      <c r="LRW32" s="4"/>
      <c r="LRX32" s="4"/>
      <c r="LRY32" s="4"/>
      <c r="LRZ32" s="4"/>
      <c r="LSA32" s="4"/>
      <c r="LSB32" s="4"/>
      <c r="LSC32" s="4"/>
      <c r="LSD32" s="4"/>
      <c r="LSE32" s="4"/>
      <c r="LSF32" s="4"/>
      <c r="LSG32" s="4"/>
      <c r="LSH32" s="4"/>
      <c r="LSI32" s="4"/>
      <c r="LSJ32" s="4"/>
      <c r="LSK32" s="4"/>
      <c r="LSL32" s="4"/>
      <c r="LSM32" s="4"/>
      <c r="LSN32" s="4"/>
      <c r="LSO32" s="4"/>
      <c r="LSP32" s="4"/>
      <c r="LSQ32" s="4"/>
      <c r="LSR32" s="4"/>
      <c r="LSS32" s="4"/>
      <c r="LST32" s="4"/>
      <c r="LSU32" s="4"/>
      <c r="LSV32" s="4"/>
      <c r="LSW32" s="4"/>
      <c r="LSX32" s="4"/>
      <c r="LSY32" s="4"/>
      <c r="LSZ32" s="4"/>
      <c r="LTA32" s="4"/>
      <c r="LTB32" s="4"/>
      <c r="LTC32" s="4"/>
      <c r="LTD32" s="4"/>
      <c r="LTE32" s="4"/>
      <c r="LTF32" s="4"/>
      <c r="LTG32" s="4"/>
      <c r="LTH32" s="4"/>
      <c r="LTI32" s="4"/>
      <c r="LTJ32" s="4"/>
      <c r="LTK32" s="4"/>
      <c r="LTL32" s="4"/>
      <c r="LTM32" s="4"/>
      <c r="LTN32" s="4"/>
      <c r="LTO32" s="4"/>
      <c r="LTP32" s="4"/>
      <c r="LTQ32" s="4"/>
      <c r="LTR32" s="4"/>
      <c r="LTS32" s="4"/>
      <c r="LTT32" s="4"/>
      <c r="LTU32" s="4"/>
      <c r="LTV32" s="4"/>
      <c r="LTW32" s="4"/>
      <c r="LTX32" s="4"/>
      <c r="LTY32" s="4"/>
      <c r="LTZ32" s="4"/>
      <c r="LUA32" s="4"/>
      <c r="LUB32" s="4"/>
      <c r="LUC32" s="4"/>
      <c r="LUD32" s="4"/>
      <c r="LUE32" s="4"/>
      <c r="LUF32" s="4"/>
      <c r="LUG32" s="4"/>
      <c r="LUH32" s="4"/>
      <c r="LUI32" s="4"/>
      <c r="LUJ32" s="4"/>
      <c r="LUK32" s="4"/>
      <c r="LUL32" s="4"/>
      <c r="LUM32" s="4"/>
      <c r="LUN32" s="4"/>
      <c r="LUO32" s="4"/>
      <c r="LUP32" s="4"/>
      <c r="LUQ32" s="4"/>
      <c r="LUR32" s="4"/>
      <c r="LUS32" s="4"/>
      <c r="LUT32" s="4"/>
      <c r="LUU32" s="4"/>
      <c r="LUV32" s="4"/>
      <c r="LUW32" s="4"/>
      <c r="LUX32" s="4"/>
      <c r="LUY32" s="4"/>
      <c r="LUZ32" s="4"/>
      <c r="LVA32" s="4"/>
      <c r="LVB32" s="4"/>
      <c r="LVC32" s="4"/>
      <c r="LVD32" s="4"/>
      <c r="LVE32" s="4"/>
      <c r="LVF32" s="4"/>
      <c r="LVG32" s="4"/>
      <c r="LVH32" s="4"/>
      <c r="LVI32" s="4"/>
      <c r="LVJ32" s="4"/>
      <c r="LVK32" s="4"/>
      <c r="LVL32" s="4"/>
      <c r="LVM32" s="4"/>
      <c r="LVN32" s="4"/>
      <c r="LVO32" s="4"/>
      <c r="LVP32" s="4"/>
      <c r="LVQ32" s="4"/>
      <c r="LVR32" s="4"/>
      <c r="LVS32" s="4"/>
      <c r="LVT32" s="4"/>
      <c r="LVU32" s="4"/>
      <c r="LVV32" s="4"/>
      <c r="LVW32" s="4"/>
      <c r="LVX32" s="4"/>
      <c r="LVY32" s="4"/>
      <c r="LVZ32" s="4"/>
      <c r="LWA32" s="4"/>
      <c r="LWB32" s="4"/>
      <c r="LWC32" s="4"/>
      <c r="LWD32" s="4"/>
      <c r="LWE32" s="4"/>
      <c r="LWF32" s="4"/>
      <c r="LWG32" s="4"/>
      <c r="LWH32" s="4"/>
      <c r="LWI32" s="4"/>
      <c r="LWJ32" s="4"/>
      <c r="LWK32" s="4"/>
      <c r="LWL32" s="4"/>
      <c r="LWM32" s="4"/>
      <c r="LWN32" s="4"/>
      <c r="LWO32" s="4"/>
      <c r="LWP32" s="4"/>
      <c r="LWQ32" s="4"/>
      <c r="LWR32" s="4"/>
      <c r="LWS32" s="4"/>
      <c r="LWT32" s="4"/>
      <c r="LWU32" s="4"/>
      <c r="LWV32" s="4"/>
      <c r="LWW32" s="4"/>
      <c r="LWX32" s="4"/>
      <c r="LWY32" s="4"/>
      <c r="LWZ32" s="4"/>
      <c r="LXA32" s="4"/>
      <c r="LXB32" s="4"/>
      <c r="LXC32" s="4"/>
      <c r="LXD32" s="4"/>
      <c r="LXE32" s="4"/>
      <c r="LXF32" s="4"/>
      <c r="LXG32" s="4"/>
      <c r="LXH32" s="4"/>
      <c r="LXI32" s="4"/>
      <c r="LXJ32" s="4"/>
      <c r="LXK32" s="4"/>
      <c r="LXL32" s="4"/>
      <c r="LXM32" s="4"/>
      <c r="LXN32" s="4"/>
      <c r="LXO32" s="4"/>
      <c r="LXP32" s="4"/>
      <c r="LXQ32" s="4"/>
      <c r="LXR32" s="4"/>
      <c r="LXS32" s="4"/>
      <c r="LXT32" s="4"/>
      <c r="LXU32" s="4"/>
      <c r="LXV32" s="4"/>
      <c r="LXW32" s="4"/>
      <c r="LXX32" s="4"/>
      <c r="LXY32" s="4"/>
      <c r="LXZ32" s="4"/>
      <c r="LYA32" s="4"/>
      <c r="LYB32" s="4"/>
      <c r="LYC32" s="4"/>
      <c r="LYD32" s="4"/>
      <c r="LYE32" s="4"/>
      <c r="LYF32" s="4"/>
      <c r="LYG32" s="4"/>
      <c r="LYH32" s="4"/>
      <c r="LYI32" s="4"/>
      <c r="LYJ32" s="4"/>
      <c r="LYK32" s="4"/>
      <c r="LYL32" s="4"/>
      <c r="LYM32" s="4"/>
      <c r="LYN32" s="4"/>
      <c r="LYO32" s="4"/>
      <c r="LYP32" s="4"/>
      <c r="LYQ32" s="4"/>
      <c r="LYR32" s="4"/>
      <c r="LYS32" s="4"/>
      <c r="LYT32" s="4"/>
      <c r="LYU32" s="4"/>
      <c r="LYV32" s="4"/>
      <c r="LYW32" s="4"/>
      <c r="LYX32" s="4"/>
      <c r="LYY32" s="4"/>
      <c r="LYZ32" s="4"/>
      <c r="LZA32" s="4"/>
      <c r="LZB32" s="4"/>
      <c r="LZC32" s="4"/>
      <c r="LZD32" s="4"/>
      <c r="LZE32" s="4"/>
      <c r="LZF32" s="4"/>
      <c r="LZG32" s="4"/>
      <c r="LZH32" s="4"/>
      <c r="LZI32" s="4"/>
      <c r="LZJ32" s="4"/>
      <c r="LZK32" s="4"/>
      <c r="LZL32" s="4"/>
      <c r="LZM32" s="4"/>
      <c r="LZN32" s="4"/>
      <c r="LZO32" s="4"/>
      <c r="LZP32" s="4"/>
      <c r="LZQ32" s="4"/>
      <c r="LZR32" s="4"/>
      <c r="LZS32" s="4"/>
      <c r="LZT32" s="4"/>
      <c r="LZU32" s="4"/>
      <c r="LZV32" s="4"/>
      <c r="LZW32" s="4"/>
      <c r="LZX32" s="4"/>
      <c r="LZY32" s="4"/>
      <c r="LZZ32" s="4"/>
      <c r="MAA32" s="4"/>
      <c r="MAB32" s="4"/>
      <c r="MAC32" s="4"/>
      <c r="MAD32" s="4"/>
      <c r="MAE32" s="4"/>
      <c r="MAF32" s="4"/>
      <c r="MAG32" s="4"/>
      <c r="MAH32" s="4"/>
      <c r="MAI32" s="4"/>
      <c r="MAJ32" s="4"/>
      <c r="MAK32" s="4"/>
      <c r="MAL32" s="4"/>
      <c r="MAM32" s="4"/>
      <c r="MAN32" s="4"/>
      <c r="MAO32" s="4"/>
      <c r="MAP32" s="4"/>
      <c r="MAQ32" s="4"/>
      <c r="MAR32" s="4"/>
      <c r="MAS32" s="4"/>
      <c r="MAT32" s="4"/>
      <c r="MAU32" s="4"/>
      <c r="MAV32" s="4"/>
      <c r="MAW32" s="4"/>
      <c r="MAX32" s="4"/>
      <c r="MAY32" s="4"/>
      <c r="MAZ32" s="4"/>
      <c r="MBA32" s="4"/>
      <c r="MBB32" s="4"/>
      <c r="MBC32" s="4"/>
      <c r="MBD32" s="4"/>
      <c r="MBE32" s="4"/>
      <c r="MBF32" s="4"/>
      <c r="MBG32" s="4"/>
      <c r="MBH32" s="4"/>
      <c r="MBI32" s="4"/>
      <c r="MBJ32" s="4"/>
      <c r="MBK32" s="4"/>
      <c r="MBL32" s="4"/>
      <c r="MBM32" s="4"/>
      <c r="MBN32" s="4"/>
      <c r="MBO32" s="4"/>
      <c r="MBP32" s="4"/>
      <c r="MBQ32" s="4"/>
      <c r="MBR32" s="4"/>
      <c r="MBS32" s="4"/>
      <c r="MBT32" s="4"/>
      <c r="MBU32" s="4"/>
      <c r="MBV32" s="4"/>
      <c r="MBW32" s="4"/>
      <c r="MBX32" s="4"/>
      <c r="MBY32" s="4"/>
      <c r="MBZ32" s="4"/>
      <c r="MCA32" s="4"/>
      <c r="MCB32" s="4"/>
      <c r="MCC32" s="4"/>
      <c r="MCD32" s="4"/>
      <c r="MCE32" s="4"/>
      <c r="MCF32" s="4"/>
      <c r="MCG32" s="4"/>
      <c r="MCH32" s="4"/>
      <c r="MCI32" s="4"/>
      <c r="MCJ32" s="4"/>
      <c r="MCK32" s="4"/>
      <c r="MCL32" s="4"/>
      <c r="MCM32" s="4"/>
      <c r="MCN32" s="4"/>
      <c r="MCO32" s="4"/>
      <c r="MCP32" s="4"/>
      <c r="MCQ32" s="4"/>
      <c r="MCR32" s="4"/>
      <c r="MCS32" s="4"/>
      <c r="MCT32" s="4"/>
      <c r="MCU32" s="4"/>
      <c r="MCV32" s="4"/>
      <c r="MCW32" s="4"/>
      <c r="MCX32" s="4"/>
      <c r="MCY32" s="4"/>
      <c r="MCZ32" s="4"/>
      <c r="MDA32" s="4"/>
      <c r="MDB32" s="4"/>
      <c r="MDC32" s="4"/>
      <c r="MDD32" s="4"/>
      <c r="MDE32" s="4"/>
      <c r="MDF32" s="4"/>
      <c r="MDG32" s="4"/>
      <c r="MDH32" s="4"/>
      <c r="MDI32" s="4"/>
      <c r="MDJ32" s="4"/>
      <c r="MDK32" s="4"/>
      <c r="MDL32" s="4"/>
      <c r="MDM32" s="4"/>
      <c r="MDN32" s="4"/>
      <c r="MDO32" s="4"/>
      <c r="MDP32" s="4"/>
      <c r="MDQ32" s="4"/>
      <c r="MDR32" s="4"/>
      <c r="MDS32" s="4"/>
      <c r="MDT32" s="4"/>
      <c r="MDU32" s="4"/>
      <c r="MDV32" s="4"/>
      <c r="MDW32" s="4"/>
      <c r="MDX32" s="4"/>
      <c r="MDY32" s="4"/>
      <c r="MDZ32" s="4"/>
      <c r="MEA32" s="4"/>
      <c r="MEB32" s="4"/>
      <c r="MEC32" s="4"/>
      <c r="MED32" s="4"/>
      <c r="MEE32" s="4"/>
      <c r="MEF32" s="4"/>
      <c r="MEG32" s="4"/>
      <c r="MEH32" s="4"/>
      <c r="MEI32" s="4"/>
      <c r="MEJ32" s="4"/>
      <c r="MEK32" s="4"/>
      <c r="MEL32" s="4"/>
      <c r="MEM32" s="4"/>
      <c r="MEN32" s="4"/>
      <c r="MEO32" s="4"/>
      <c r="MEP32" s="4"/>
      <c r="MEQ32" s="4"/>
      <c r="MER32" s="4"/>
      <c r="MES32" s="4"/>
      <c r="MET32" s="4"/>
      <c r="MEU32" s="4"/>
      <c r="MEV32" s="4"/>
      <c r="MEW32" s="4"/>
      <c r="MEX32" s="4"/>
      <c r="MEY32" s="4"/>
      <c r="MEZ32" s="4"/>
      <c r="MFA32" s="4"/>
      <c r="MFB32" s="4"/>
      <c r="MFC32" s="4"/>
      <c r="MFD32" s="4"/>
      <c r="MFE32" s="4"/>
      <c r="MFF32" s="4"/>
      <c r="MFG32" s="4"/>
      <c r="MFH32" s="4"/>
      <c r="MFI32" s="4"/>
      <c r="MFJ32" s="4"/>
      <c r="MFK32" s="4"/>
      <c r="MFL32" s="4"/>
      <c r="MFM32" s="4"/>
      <c r="MFN32" s="4"/>
      <c r="MFO32" s="4"/>
      <c r="MFP32" s="4"/>
      <c r="MFQ32" s="4"/>
      <c r="MFR32" s="4"/>
      <c r="MFS32" s="4"/>
      <c r="MFT32" s="4"/>
      <c r="MFU32" s="4"/>
      <c r="MFV32" s="4"/>
      <c r="MFW32" s="4"/>
      <c r="MFX32" s="4"/>
      <c r="MFY32" s="4"/>
      <c r="MFZ32" s="4"/>
      <c r="MGA32" s="4"/>
      <c r="MGB32" s="4"/>
      <c r="MGC32" s="4"/>
      <c r="MGD32" s="4"/>
      <c r="MGE32" s="4"/>
      <c r="MGF32" s="4"/>
      <c r="MGG32" s="4"/>
      <c r="MGH32" s="4"/>
      <c r="MGI32" s="4"/>
      <c r="MGJ32" s="4"/>
      <c r="MGK32" s="4"/>
      <c r="MGL32" s="4"/>
      <c r="MGM32" s="4"/>
      <c r="MGN32" s="4"/>
      <c r="MGO32" s="4"/>
      <c r="MGP32" s="4"/>
      <c r="MGQ32" s="4"/>
      <c r="MGR32" s="4"/>
      <c r="MGS32" s="4"/>
      <c r="MGT32" s="4"/>
      <c r="MGU32" s="4"/>
      <c r="MGV32" s="4"/>
      <c r="MGW32" s="4"/>
      <c r="MGX32" s="4"/>
      <c r="MGY32" s="4"/>
      <c r="MGZ32" s="4"/>
      <c r="MHA32" s="4"/>
      <c r="MHB32" s="4"/>
      <c r="MHC32" s="4"/>
      <c r="MHD32" s="4"/>
      <c r="MHE32" s="4"/>
      <c r="MHF32" s="4"/>
      <c r="MHG32" s="4"/>
      <c r="MHH32" s="4"/>
      <c r="MHI32" s="4"/>
      <c r="MHJ32" s="4"/>
      <c r="MHK32" s="4"/>
      <c r="MHL32" s="4"/>
      <c r="MHM32" s="4"/>
      <c r="MHN32" s="4"/>
      <c r="MHO32" s="4"/>
      <c r="MHP32" s="4"/>
      <c r="MHQ32" s="4"/>
      <c r="MHR32" s="4"/>
      <c r="MHS32" s="4"/>
      <c r="MHT32" s="4"/>
      <c r="MHU32" s="4"/>
      <c r="MHV32" s="4"/>
      <c r="MHW32" s="4"/>
      <c r="MHX32" s="4"/>
      <c r="MHY32" s="4"/>
      <c r="MHZ32" s="4"/>
      <c r="MIA32" s="4"/>
      <c r="MIB32" s="4"/>
      <c r="MIC32" s="4"/>
      <c r="MID32" s="4"/>
      <c r="MIE32" s="4"/>
      <c r="MIF32" s="4"/>
      <c r="MIG32" s="4"/>
      <c r="MIH32" s="4"/>
      <c r="MII32" s="4"/>
      <c r="MIJ32" s="4"/>
      <c r="MIK32" s="4"/>
      <c r="MIL32" s="4"/>
      <c r="MIM32" s="4"/>
      <c r="MIN32" s="4"/>
      <c r="MIO32" s="4"/>
      <c r="MIP32" s="4"/>
      <c r="MIQ32" s="4"/>
      <c r="MIR32" s="4"/>
      <c r="MIS32" s="4"/>
      <c r="MIT32" s="4"/>
      <c r="MIU32" s="4"/>
      <c r="MIV32" s="4"/>
      <c r="MIW32" s="4"/>
      <c r="MIX32" s="4"/>
      <c r="MIY32" s="4"/>
      <c r="MIZ32" s="4"/>
      <c r="MJA32" s="4"/>
      <c r="MJB32" s="4"/>
      <c r="MJC32" s="4"/>
      <c r="MJD32" s="4"/>
      <c r="MJE32" s="4"/>
      <c r="MJF32" s="4"/>
      <c r="MJG32" s="4"/>
      <c r="MJH32" s="4"/>
      <c r="MJI32" s="4"/>
      <c r="MJJ32" s="4"/>
      <c r="MJK32" s="4"/>
      <c r="MJL32" s="4"/>
      <c r="MJM32" s="4"/>
      <c r="MJN32" s="4"/>
      <c r="MJO32" s="4"/>
      <c r="MJP32" s="4"/>
      <c r="MJQ32" s="4"/>
      <c r="MJR32" s="4"/>
      <c r="MJS32" s="4"/>
      <c r="MJT32" s="4"/>
      <c r="MJU32" s="4"/>
      <c r="MJV32" s="4"/>
      <c r="MJW32" s="4"/>
      <c r="MJX32" s="4"/>
      <c r="MJY32" s="4"/>
      <c r="MJZ32" s="4"/>
      <c r="MKA32" s="4"/>
      <c r="MKB32" s="4"/>
      <c r="MKC32" s="4"/>
      <c r="MKD32" s="4"/>
      <c r="MKE32" s="4"/>
      <c r="MKF32" s="4"/>
      <c r="MKG32" s="4"/>
      <c r="MKH32" s="4"/>
      <c r="MKI32" s="4"/>
      <c r="MKJ32" s="4"/>
      <c r="MKK32" s="4"/>
      <c r="MKL32" s="4"/>
      <c r="MKM32" s="4"/>
      <c r="MKN32" s="4"/>
      <c r="MKO32" s="4"/>
      <c r="MKP32" s="4"/>
      <c r="MKQ32" s="4"/>
      <c r="MKR32" s="4"/>
      <c r="MKS32" s="4"/>
      <c r="MKT32" s="4"/>
      <c r="MKU32" s="4"/>
      <c r="MKV32" s="4"/>
      <c r="MKW32" s="4"/>
      <c r="MKX32" s="4"/>
      <c r="MKY32" s="4"/>
      <c r="MKZ32" s="4"/>
      <c r="MLA32" s="4"/>
      <c r="MLB32" s="4"/>
      <c r="MLC32" s="4"/>
      <c r="MLD32" s="4"/>
      <c r="MLE32" s="4"/>
      <c r="MLF32" s="4"/>
      <c r="MLG32" s="4"/>
      <c r="MLH32" s="4"/>
      <c r="MLI32" s="4"/>
      <c r="MLJ32" s="4"/>
      <c r="MLK32" s="4"/>
      <c r="MLL32" s="4"/>
      <c r="MLM32" s="4"/>
      <c r="MLN32" s="4"/>
      <c r="MLO32" s="4"/>
      <c r="MLP32" s="4"/>
      <c r="MLQ32" s="4"/>
      <c r="MLR32" s="4"/>
      <c r="MLS32" s="4"/>
      <c r="MLT32" s="4"/>
      <c r="MLU32" s="4"/>
      <c r="MLV32" s="4"/>
      <c r="MLW32" s="4"/>
      <c r="MLX32" s="4"/>
      <c r="MLY32" s="4"/>
      <c r="MLZ32" s="4"/>
      <c r="MMA32" s="4"/>
      <c r="MMB32" s="4"/>
      <c r="MMC32" s="4"/>
      <c r="MMD32" s="4"/>
      <c r="MME32" s="4"/>
      <c r="MMF32" s="4"/>
      <c r="MMG32" s="4"/>
      <c r="MMH32" s="4"/>
      <c r="MMI32" s="4"/>
      <c r="MMJ32" s="4"/>
      <c r="MMK32" s="4"/>
      <c r="MML32" s="4"/>
      <c r="MMM32" s="4"/>
      <c r="MMN32" s="4"/>
      <c r="MMO32" s="4"/>
      <c r="MMP32" s="4"/>
      <c r="MMQ32" s="4"/>
      <c r="MMR32" s="4"/>
      <c r="MMS32" s="4"/>
      <c r="MMT32" s="4"/>
      <c r="MMU32" s="4"/>
      <c r="MMV32" s="4"/>
      <c r="MMW32" s="4"/>
      <c r="MMX32" s="4"/>
      <c r="MMY32" s="4"/>
      <c r="MMZ32" s="4"/>
      <c r="MNA32" s="4"/>
      <c r="MNB32" s="4"/>
      <c r="MNC32" s="4"/>
      <c r="MND32" s="4"/>
      <c r="MNE32" s="4"/>
      <c r="MNF32" s="4"/>
      <c r="MNG32" s="4"/>
      <c r="MNH32" s="4"/>
      <c r="MNI32" s="4"/>
      <c r="MNJ32" s="4"/>
      <c r="MNK32" s="4"/>
      <c r="MNL32" s="4"/>
      <c r="MNM32" s="4"/>
      <c r="MNN32" s="4"/>
      <c r="MNO32" s="4"/>
      <c r="MNP32" s="4"/>
      <c r="MNQ32" s="4"/>
      <c r="MNR32" s="4"/>
      <c r="MNS32" s="4"/>
      <c r="MNT32" s="4"/>
      <c r="MNU32" s="4"/>
      <c r="MNV32" s="4"/>
      <c r="MNW32" s="4"/>
      <c r="MNX32" s="4"/>
      <c r="MNY32" s="4"/>
      <c r="MNZ32" s="4"/>
      <c r="MOA32" s="4"/>
      <c r="MOB32" s="4"/>
      <c r="MOC32" s="4"/>
      <c r="MOD32" s="4"/>
      <c r="MOE32" s="4"/>
      <c r="MOF32" s="4"/>
      <c r="MOG32" s="4"/>
      <c r="MOH32" s="4"/>
      <c r="MOI32" s="4"/>
      <c r="MOJ32" s="4"/>
      <c r="MOK32" s="4"/>
      <c r="MOL32" s="4"/>
      <c r="MOM32" s="4"/>
      <c r="MON32" s="4"/>
      <c r="MOO32" s="4"/>
      <c r="MOP32" s="4"/>
      <c r="MOQ32" s="4"/>
      <c r="MOR32" s="4"/>
      <c r="MOS32" s="4"/>
      <c r="MOT32" s="4"/>
      <c r="MOU32" s="4"/>
      <c r="MOV32" s="4"/>
      <c r="MOW32" s="4"/>
      <c r="MOX32" s="4"/>
      <c r="MOY32" s="4"/>
      <c r="MOZ32" s="4"/>
      <c r="MPA32" s="4"/>
      <c r="MPB32" s="4"/>
      <c r="MPC32" s="4"/>
      <c r="MPD32" s="4"/>
      <c r="MPE32" s="4"/>
      <c r="MPF32" s="4"/>
      <c r="MPG32" s="4"/>
      <c r="MPH32" s="4"/>
      <c r="MPI32" s="4"/>
      <c r="MPJ32" s="4"/>
      <c r="MPK32" s="4"/>
      <c r="MPL32" s="4"/>
      <c r="MPM32" s="4"/>
      <c r="MPN32" s="4"/>
      <c r="MPO32" s="4"/>
      <c r="MPP32" s="4"/>
      <c r="MPQ32" s="4"/>
      <c r="MPR32" s="4"/>
      <c r="MPS32" s="4"/>
      <c r="MPT32" s="4"/>
      <c r="MPU32" s="4"/>
      <c r="MPV32" s="4"/>
      <c r="MPW32" s="4"/>
      <c r="MPX32" s="4"/>
      <c r="MPY32" s="4"/>
      <c r="MPZ32" s="4"/>
      <c r="MQA32" s="4"/>
      <c r="MQB32" s="4"/>
      <c r="MQC32" s="4"/>
      <c r="MQD32" s="4"/>
      <c r="MQE32" s="4"/>
      <c r="MQF32" s="4"/>
      <c r="MQG32" s="4"/>
      <c r="MQH32" s="4"/>
      <c r="MQI32" s="4"/>
      <c r="MQJ32" s="4"/>
      <c r="MQK32" s="4"/>
      <c r="MQL32" s="4"/>
      <c r="MQM32" s="4"/>
      <c r="MQN32" s="4"/>
      <c r="MQO32" s="4"/>
      <c r="MQP32" s="4"/>
      <c r="MQQ32" s="4"/>
      <c r="MQR32" s="4"/>
      <c r="MQS32" s="4"/>
      <c r="MQT32" s="4"/>
      <c r="MQU32" s="4"/>
      <c r="MQV32" s="4"/>
      <c r="MQW32" s="4"/>
      <c r="MQX32" s="4"/>
      <c r="MQY32" s="4"/>
      <c r="MQZ32" s="4"/>
      <c r="MRA32" s="4"/>
      <c r="MRB32" s="4"/>
      <c r="MRC32" s="4"/>
      <c r="MRD32" s="4"/>
      <c r="MRE32" s="4"/>
      <c r="MRF32" s="4"/>
      <c r="MRG32" s="4"/>
      <c r="MRH32" s="4"/>
      <c r="MRI32" s="4"/>
      <c r="MRJ32" s="4"/>
      <c r="MRK32" s="4"/>
      <c r="MRL32" s="4"/>
      <c r="MRM32" s="4"/>
      <c r="MRN32" s="4"/>
      <c r="MRO32" s="4"/>
      <c r="MRP32" s="4"/>
      <c r="MRQ32" s="4"/>
      <c r="MRR32" s="4"/>
      <c r="MRS32" s="4"/>
      <c r="MRT32" s="4"/>
      <c r="MRU32" s="4"/>
      <c r="MRV32" s="4"/>
      <c r="MRW32" s="4"/>
      <c r="MRX32" s="4"/>
      <c r="MRY32" s="4"/>
      <c r="MRZ32" s="4"/>
      <c r="MSA32" s="4"/>
      <c r="MSB32" s="4"/>
      <c r="MSC32" s="4"/>
      <c r="MSD32" s="4"/>
      <c r="MSE32" s="4"/>
      <c r="MSF32" s="4"/>
      <c r="MSG32" s="4"/>
      <c r="MSH32" s="4"/>
      <c r="MSI32" s="4"/>
      <c r="MSJ32" s="4"/>
      <c r="MSK32" s="4"/>
      <c r="MSL32" s="4"/>
      <c r="MSM32" s="4"/>
      <c r="MSN32" s="4"/>
      <c r="MSO32" s="4"/>
      <c r="MSP32" s="4"/>
      <c r="MSQ32" s="4"/>
      <c r="MSR32" s="4"/>
      <c r="MSS32" s="4"/>
      <c r="MST32" s="4"/>
      <c r="MSU32" s="4"/>
      <c r="MSV32" s="4"/>
      <c r="MSW32" s="4"/>
      <c r="MSX32" s="4"/>
      <c r="MSY32" s="4"/>
      <c r="MSZ32" s="4"/>
      <c r="MTA32" s="4"/>
      <c r="MTB32" s="4"/>
      <c r="MTC32" s="4"/>
      <c r="MTD32" s="4"/>
      <c r="MTE32" s="4"/>
      <c r="MTF32" s="4"/>
      <c r="MTG32" s="4"/>
      <c r="MTH32" s="4"/>
      <c r="MTI32" s="4"/>
      <c r="MTJ32" s="4"/>
      <c r="MTK32" s="4"/>
      <c r="MTL32" s="4"/>
      <c r="MTM32" s="4"/>
      <c r="MTN32" s="4"/>
      <c r="MTO32" s="4"/>
      <c r="MTP32" s="4"/>
      <c r="MTQ32" s="4"/>
      <c r="MTR32" s="4"/>
      <c r="MTS32" s="4"/>
      <c r="MTT32" s="4"/>
      <c r="MTU32" s="4"/>
      <c r="MTV32" s="4"/>
      <c r="MTW32" s="4"/>
      <c r="MTX32" s="4"/>
      <c r="MTY32" s="4"/>
      <c r="MTZ32" s="4"/>
      <c r="MUA32" s="4"/>
      <c r="MUB32" s="4"/>
      <c r="MUC32" s="4"/>
      <c r="MUD32" s="4"/>
      <c r="MUE32" s="4"/>
      <c r="MUF32" s="4"/>
      <c r="MUG32" s="4"/>
      <c r="MUH32" s="4"/>
      <c r="MUI32" s="4"/>
      <c r="MUJ32" s="4"/>
      <c r="MUK32" s="4"/>
      <c r="MUL32" s="4"/>
      <c r="MUM32" s="4"/>
      <c r="MUN32" s="4"/>
      <c r="MUO32" s="4"/>
      <c r="MUP32" s="4"/>
      <c r="MUQ32" s="4"/>
      <c r="MUR32" s="4"/>
      <c r="MUS32" s="4"/>
      <c r="MUT32" s="4"/>
      <c r="MUU32" s="4"/>
      <c r="MUV32" s="4"/>
      <c r="MUW32" s="4"/>
      <c r="MUX32" s="4"/>
      <c r="MUY32" s="4"/>
      <c r="MUZ32" s="4"/>
      <c r="MVA32" s="4"/>
      <c r="MVB32" s="4"/>
      <c r="MVC32" s="4"/>
      <c r="MVD32" s="4"/>
      <c r="MVE32" s="4"/>
      <c r="MVF32" s="4"/>
      <c r="MVG32" s="4"/>
      <c r="MVH32" s="4"/>
      <c r="MVI32" s="4"/>
      <c r="MVJ32" s="4"/>
      <c r="MVK32" s="4"/>
      <c r="MVL32" s="4"/>
      <c r="MVM32" s="4"/>
      <c r="MVN32" s="4"/>
      <c r="MVO32" s="4"/>
      <c r="MVP32" s="4"/>
      <c r="MVQ32" s="4"/>
      <c r="MVR32" s="4"/>
      <c r="MVS32" s="4"/>
      <c r="MVT32" s="4"/>
      <c r="MVU32" s="4"/>
      <c r="MVV32" s="4"/>
      <c r="MVW32" s="4"/>
      <c r="MVX32" s="4"/>
      <c r="MVY32" s="4"/>
      <c r="MVZ32" s="4"/>
      <c r="MWA32" s="4"/>
      <c r="MWB32" s="4"/>
      <c r="MWC32" s="4"/>
      <c r="MWD32" s="4"/>
      <c r="MWE32" s="4"/>
      <c r="MWF32" s="4"/>
      <c r="MWG32" s="4"/>
      <c r="MWH32" s="4"/>
      <c r="MWI32" s="4"/>
      <c r="MWJ32" s="4"/>
      <c r="MWK32" s="4"/>
      <c r="MWL32" s="4"/>
      <c r="MWM32" s="4"/>
      <c r="MWN32" s="4"/>
      <c r="MWO32" s="4"/>
      <c r="MWP32" s="4"/>
      <c r="MWQ32" s="4"/>
      <c r="MWR32" s="4"/>
      <c r="MWS32" s="4"/>
      <c r="MWT32" s="4"/>
      <c r="MWU32" s="4"/>
      <c r="MWV32" s="4"/>
      <c r="MWW32" s="4"/>
      <c r="MWX32" s="4"/>
      <c r="MWY32" s="4"/>
      <c r="MWZ32" s="4"/>
      <c r="MXA32" s="4"/>
      <c r="MXB32" s="4"/>
      <c r="MXC32" s="4"/>
      <c r="MXD32" s="4"/>
      <c r="MXE32" s="4"/>
      <c r="MXF32" s="4"/>
      <c r="MXG32" s="4"/>
      <c r="MXH32" s="4"/>
      <c r="MXI32" s="4"/>
      <c r="MXJ32" s="4"/>
      <c r="MXK32" s="4"/>
      <c r="MXL32" s="4"/>
      <c r="MXM32" s="4"/>
      <c r="MXN32" s="4"/>
      <c r="MXO32" s="4"/>
      <c r="MXP32" s="4"/>
      <c r="MXQ32" s="4"/>
      <c r="MXR32" s="4"/>
      <c r="MXS32" s="4"/>
      <c r="MXT32" s="4"/>
      <c r="MXU32" s="4"/>
      <c r="MXV32" s="4"/>
      <c r="MXW32" s="4"/>
      <c r="MXX32" s="4"/>
      <c r="MXY32" s="4"/>
      <c r="MXZ32" s="4"/>
      <c r="MYA32" s="4"/>
      <c r="MYB32" s="4"/>
      <c r="MYC32" s="4"/>
      <c r="MYD32" s="4"/>
      <c r="MYE32" s="4"/>
      <c r="MYF32" s="4"/>
      <c r="MYG32" s="4"/>
      <c r="MYH32" s="4"/>
      <c r="MYI32" s="4"/>
      <c r="MYJ32" s="4"/>
      <c r="MYK32" s="4"/>
      <c r="MYL32" s="4"/>
      <c r="MYM32" s="4"/>
      <c r="MYN32" s="4"/>
      <c r="MYO32" s="4"/>
      <c r="MYP32" s="4"/>
      <c r="MYQ32" s="4"/>
      <c r="MYR32" s="4"/>
      <c r="MYS32" s="4"/>
      <c r="MYT32" s="4"/>
      <c r="MYU32" s="4"/>
      <c r="MYV32" s="4"/>
      <c r="MYW32" s="4"/>
      <c r="MYX32" s="4"/>
      <c r="MYY32" s="4"/>
      <c r="MYZ32" s="4"/>
      <c r="MZA32" s="4"/>
      <c r="MZB32" s="4"/>
      <c r="MZC32" s="4"/>
      <c r="MZD32" s="4"/>
      <c r="MZE32" s="4"/>
      <c r="MZF32" s="4"/>
      <c r="MZG32" s="4"/>
      <c r="MZH32" s="4"/>
      <c r="MZI32" s="4"/>
      <c r="MZJ32" s="4"/>
      <c r="MZK32" s="4"/>
      <c r="MZL32" s="4"/>
      <c r="MZM32" s="4"/>
      <c r="MZN32" s="4"/>
      <c r="MZO32" s="4"/>
      <c r="MZP32" s="4"/>
      <c r="MZQ32" s="4"/>
      <c r="MZR32" s="4"/>
      <c r="MZS32" s="4"/>
      <c r="MZT32" s="4"/>
      <c r="MZU32" s="4"/>
      <c r="MZV32" s="4"/>
      <c r="MZW32" s="4"/>
      <c r="MZX32" s="4"/>
      <c r="MZY32" s="4"/>
      <c r="MZZ32" s="4"/>
      <c r="NAA32" s="4"/>
      <c r="NAB32" s="4"/>
      <c r="NAC32" s="4"/>
      <c r="NAD32" s="4"/>
      <c r="NAE32" s="4"/>
      <c r="NAF32" s="4"/>
      <c r="NAG32" s="4"/>
      <c r="NAH32" s="4"/>
      <c r="NAI32" s="4"/>
      <c r="NAJ32" s="4"/>
      <c r="NAK32" s="4"/>
      <c r="NAL32" s="4"/>
      <c r="NAM32" s="4"/>
      <c r="NAN32" s="4"/>
      <c r="NAO32" s="4"/>
      <c r="NAP32" s="4"/>
      <c r="NAQ32" s="4"/>
      <c r="NAR32" s="4"/>
      <c r="NAS32" s="4"/>
      <c r="NAT32" s="4"/>
      <c r="NAU32" s="4"/>
      <c r="NAV32" s="4"/>
      <c r="NAW32" s="4"/>
      <c r="NAX32" s="4"/>
      <c r="NAY32" s="4"/>
      <c r="NAZ32" s="4"/>
      <c r="NBA32" s="4"/>
      <c r="NBB32" s="4"/>
      <c r="NBC32" s="4"/>
      <c r="NBD32" s="4"/>
      <c r="NBE32" s="4"/>
      <c r="NBF32" s="4"/>
      <c r="NBG32" s="4"/>
      <c r="NBH32" s="4"/>
      <c r="NBI32" s="4"/>
      <c r="NBJ32" s="4"/>
      <c r="NBK32" s="4"/>
      <c r="NBL32" s="4"/>
      <c r="NBM32" s="4"/>
      <c r="NBN32" s="4"/>
      <c r="NBO32" s="4"/>
      <c r="NBP32" s="4"/>
      <c r="NBQ32" s="4"/>
      <c r="NBR32" s="4"/>
      <c r="NBS32" s="4"/>
      <c r="NBT32" s="4"/>
      <c r="NBU32" s="4"/>
      <c r="NBV32" s="4"/>
      <c r="NBW32" s="4"/>
      <c r="NBX32" s="4"/>
      <c r="NBY32" s="4"/>
      <c r="NBZ32" s="4"/>
      <c r="NCA32" s="4"/>
      <c r="NCB32" s="4"/>
      <c r="NCC32" s="4"/>
      <c r="NCD32" s="4"/>
      <c r="NCE32" s="4"/>
      <c r="NCF32" s="4"/>
      <c r="NCG32" s="4"/>
      <c r="NCH32" s="4"/>
      <c r="NCI32" s="4"/>
      <c r="NCJ32" s="4"/>
      <c r="NCK32" s="4"/>
      <c r="NCL32" s="4"/>
      <c r="NCM32" s="4"/>
      <c r="NCN32" s="4"/>
      <c r="NCO32" s="4"/>
      <c r="NCP32" s="4"/>
      <c r="NCQ32" s="4"/>
      <c r="NCR32" s="4"/>
      <c r="NCS32" s="4"/>
      <c r="NCT32" s="4"/>
      <c r="NCU32" s="4"/>
      <c r="NCV32" s="4"/>
      <c r="NCW32" s="4"/>
      <c r="NCX32" s="4"/>
      <c r="NCY32" s="4"/>
      <c r="NCZ32" s="4"/>
      <c r="NDA32" s="4"/>
      <c r="NDB32" s="4"/>
      <c r="NDC32" s="4"/>
      <c r="NDD32" s="4"/>
      <c r="NDE32" s="4"/>
      <c r="NDF32" s="4"/>
      <c r="NDG32" s="4"/>
      <c r="NDH32" s="4"/>
      <c r="NDI32" s="4"/>
      <c r="NDJ32" s="4"/>
      <c r="NDK32" s="4"/>
      <c r="NDL32" s="4"/>
      <c r="NDM32" s="4"/>
      <c r="NDN32" s="4"/>
      <c r="NDO32" s="4"/>
      <c r="NDP32" s="4"/>
      <c r="NDQ32" s="4"/>
      <c r="NDR32" s="4"/>
      <c r="NDS32" s="4"/>
      <c r="NDT32" s="4"/>
      <c r="NDU32" s="4"/>
      <c r="NDV32" s="4"/>
      <c r="NDW32" s="4"/>
      <c r="NDX32" s="4"/>
      <c r="NDY32" s="4"/>
      <c r="NDZ32" s="4"/>
      <c r="NEA32" s="4"/>
      <c r="NEB32" s="4"/>
      <c r="NEC32" s="4"/>
      <c r="NED32" s="4"/>
      <c r="NEE32" s="4"/>
      <c r="NEF32" s="4"/>
      <c r="NEG32" s="4"/>
      <c r="NEH32" s="4"/>
      <c r="NEI32" s="4"/>
      <c r="NEJ32" s="4"/>
      <c r="NEK32" s="4"/>
      <c r="NEL32" s="4"/>
      <c r="NEM32" s="4"/>
      <c r="NEN32" s="4"/>
      <c r="NEO32" s="4"/>
      <c r="NEP32" s="4"/>
      <c r="NEQ32" s="4"/>
      <c r="NER32" s="4"/>
      <c r="NES32" s="4"/>
      <c r="NET32" s="4"/>
      <c r="NEU32" s="4"/>
      <c r="NEV32" s="4"/>
      <c r="NEW32" s="4"/>
      <c r="NEX32" s="4"/>
      <c r="NEY32" s="4"/>
      <c r="NEZ32" s="4"/>
      <c r="NFA32" s="4"/>
      <c r="NFB32" s="4"/>
      <c r="NFC32" s="4"/>
      <c r="NFD32" s="4"/>
      <c r="NFE32" s="4"/>
      <c r="NFF32" s="4"/>
      <c r="NFG32" s="4"/>
      <c r="NFH32" s="4"/>
      <c r="NFI32" s="4"/>
      <c r="NFJ32" s="4"/>
      <c r="NFK32" s="4"/>
      <c r="NFL32" s="4"/>
      <c r="NFM32" s="4"/>
      <c r="NFN32" s="4"/>
      <c r="NFO32" s="4"/>
      <c r="NFP32" s="4"/>
      <c r="NFQ32" s="4"/>
      <c r="NFR32" s="4"/>
      <c r="NFS32" s="4"/>
      <c r="NFT32" s="4"/>
      <c r="NFU32" s="4"/>
      <c r="NFV32" s="4"/>
      <c r="NFW32" s="4"/>
      <c r="NFX32" s="4"/>
      <c r="NFY32" s="4"/>
      <c r="NFZ32" s="4"/>
      <c r="NGA32" s="4"/>
      <c r="NGB32" s="4"/>
      <c r="NGC32" s="4"/>
      <c r="NGD32" s="4"/>
      <c r="NGE32" s="4"/>
      <c r="NGF32" s="4"/>
      <c r="NGG32" s="4"/>
      <c r="NGH32" s="4"/>
      <c r="NGI32" s="4"/>
      <c r="NGJ32" s="4"/>
      <c r="NGK32" s="4"/>
      <c r="NGL32" s="4"/>
      <c r="NGM32" s="4"/>
      <c r="NGN32" s="4"/>
      <c r="NGO32" s="4"/>
      <c r="NGP32" s="4"/>
      <c r="NGQ32" s="4"/>
      <c r="NGR32" s="4"/>
      <c r="NGS32" s="4"/>
      <c r="NGT32" s="4"/>
      <c r="NGU32" s="4"/>
      <c r="NGV32" s="4"/>
      <c r="NGW32" s="4"/>
      <c r="NGX32" s="4"/>
      <c r="NGY32" s="4"/>
      <c r="NGZ32" s="4"/>
      <c r="NHA32" s="4"/>
      <c r="NHB32" s="4"/>
      <c r="NHC32" s="4"/>
      <c r="NHD32" s="4"/>
      <c r="NHE32" s="4"/>
      <c r="NHF32" s="4"/>
      <c r="NHG32" s="4"/>
      <c r="NHH32" s="4"/>
      <c r="NHI32" s="4"/>
      <c r="NHJ32" s="4"/>
      <c r="NHK32" s="4"/>
      <c r="NHL32" s="4"/>
      <c r="NHM32" s="4"/>
      <c r="NHN32" s="4"/>
      <c r="NHO32" s="4"/>
      <c r="NHP32" s="4"/>
      <c r="NHQ32" s="4"/>
      <c r="NHR32" s="4"/>
      <c r="NHS32" s="4"/>
      <c r="NHT32" s="4"/>
      <c r="NHU32" s="4"/>
      <c r="NHV32" s="4"/>
      <c r="NHW32" s="4"/>
      <c r="NHX32" s="4"/>
      <c r="NHY32" s="4"/>
      <c r="NHZ32" s="4"/>
      <c r="NIA32" s="4"/>
      <c r="NIB32" s="4"/>
      <c r="NIC32" s="4"/>
      <c r="NID32" s="4"/>
      <c r="NIE32" s="4"/>
      <c r="NIF32" s="4"/>
      <c r="NIG32" s="4"/>
      <c r="NIH32" s="4"/>
      <c r="NII32" s="4"/>
      <c r="NIJ32" s="4"/>
      <c r="NIK32" s="4"/>
      <c r="NIL32" s="4"/>
      <c r="NIM32" s="4"/>
      <c r="NIN32" s="4"/>
      <c r="NIO32" s="4"/>
      <c r="NIP32" s="4"/>
      <c r="NIQ32" s="4"/>
      <c r="NIR32" s="4"/>
      <c r="NIS32" s="4"/>
      <c r="NIT32" s="4"/>
      <c r="NIU32" s="4"/>
      <c r="NIV32" s="4"/>
      <c r="NIW32" s="4"/>
      <c r="NIX32" s="4"/>
      <c r="NIY32" s="4"/>
      <c r="NIZ32" s="4"/>
      <c r="NJA32" s="4"/>
      <c r="NJB32" s="4"/>
      <c r="NJC32" s="4"/>
      <c r="NJD32" s="4"/>
      <c r="NJE32" s="4"/>
      <c r="NJF32" s="4"/>
      <c r="NJG32" s="4"/>
      <c r="NJH32" s="4"/>
      <c r="NJI32" s="4"/>
      <c r="NJJ32" s="4"/>
      <c r="NJK32" s="4"/>
      <c r="NJL32" s="4"/>
      <c r="NJM32" s="4"/>
      <c r="NJN32" s="4"/>
      <c r="NJO32" s="4"/>
      <c r="NJP32" s="4"/>
      <c r="NJQ32" s="4"/>
      <c r="NJR32" s="4"/>
      <c r="NJS32" s="4"/>
      <c r="NJT32" s="4"/>
      <c r="NJU32" s="4"/>
      <c r="NJV32" s="4"/>
      <c r="NJW32" s="4"/>
      <c r="NJX32" s="4"/>
      <c r="NJY32" s="4"/>
      <c r="NJZ32" s="4"/>
      <c r="NKA32" s="4"/>
      <c r="NKB32" s="4"/>
      <c r="NKC32" s="4"/>
      <c r="NKD32" s="4"/>
      <c r="NKE32" s="4"/>
      <c r="NKF32" s="4"/>
      <c r="NKG32" s="4"/>
      <c r="NKH32" s="4"/>
      <c r="NKI32" s="4"/>
      <c r="NKJ32" s="4"/>
      <c r="NKK32" s="4"/>
      <c r="NKL32" s="4"/>
      <c r="NKM32" s="4"/>
      <c r="NKN32" s="4"/>
      <c r="NKO32" s="4"/>
      <c r="NKP32" s="4"/>
      <c r="NKQ32" s="4"/>
      <c r="NKR32" s="4"/>
      <c r="NKS32" s="4"/>
      <c r="NKT32" s="4"/>
      <c r="NKU32" s="4"/>
      <c r="NKV32" s="4"/>
      <c r="NKW32" s="4"/>
      <c r="NKX32" s="4"/>
      <c r="NKY32" s="4"/>
      <c r="NKZ32" s="4"/>
      <c r="NLA32" s="4"/>
      <c r="NLB32" s="4"/>
      <c r="NLC32" s="4"/>
      <c r="NLD32" s="4"/>
      <c r="NLE32" s="4"/>
      <c r="NLF32" s="4"/>
      <c r="NLG32" s="4"/>
      <c r="NLH32" s="4"/>
      <c r="NLI32" s="4"/>
      <c r="NLJ32" s="4"/>
      <c r="NLK32" s="4"/>
      <c r="NLL32" s="4"/>
      <c r="NLM32" s="4"/>
      <c r="NLN32" s="4"/>
      <c r="NLO32" s="4"/>
      <c r="NLP32" s="4"/>
      <c r="NLQ32" s="4"/>
      <c r="NLR32" s="4"/>
      <c r="NLS32" s="4"/>
      <c r="NLT32" s="4"/>
      <c r="NLU32" s="4"/>
      <c r="NLV32" s="4"/>
      <c r="NLW32" s="4"/>
      <c r="NLX32" s="4"/>
      <c r="NLY32" s="4"/>
      <c r="NLZ32" s="4"/>
      <c r="NMA32" s="4"/>
      <c r="NMB32" s="4"/>
      <c r="NMC32" s="4"/>
      <c r="NMD32" s="4"/>
      <c r="NME32" s="4"/>
      <c r="NMF32" s="4"/>
      <c r="NMG32" s="4"/>
      <c r="NMH32" s="4"/>
      <c r="NMI32" s="4"/>
      <c r="NMJ32" s="4"/>
      <c r="NMK32" s="4"/>
      <c r="NML32" s="4"/>
      <c r="NMM32" s="4"/>
      <c r="NMN32" s="4"/>
      <c r="NMO32" s="4"/>
      <c r="NMP32" s="4"/>
      <c r="NMQ32" s="4"/>
      <c r="NMR32" s="4"/>
      <c r="NMS32" s="4"/>
      <c r="NMT32" s="4"/>
      <c r="NMU32" s="4"/>
      <c r="NMV32" s="4"/>
      <c r="NMW32" s="4"/>
      <c r="NMX32" s="4"/>
      <c r="NMY32" s="4"/>
      <c r="NMZ32" s="4"/>
      <c r="NNA32" s="4"/>
      <c r="NNB32" s="4"/>
      <c r="NNC32" s="4"/>
      <c r="NND32" s="4"/>
      <c r="NNE32" s="4"/>
      <c r="NNF32" s="4"/>
      <c r="NNG32" s="4"/>
      <c r="NNH32" s="4"/>
      <c r="NNI32" s="4"/>
      <c r="NNJ32" s="4"/>
      <c r="NNK32" s="4"/>
      <c r="NNL32" s="4"/>
      <c r="NNM32" s="4"/>
      <c r="NNN32" s="4"/>
      <c r="NNO32" s="4"/>
      <c r="NNP32" s="4"/>
      <c r="NNQ32" s="4"/>
      <c r="NNR32" s="4"/>
      <c r="NNS32" s="4"/>
      <c r="NNT32" s="4"/>
      <c r="NNU32" s="4"/>
      <c r="NNV32" s="4"/>
      <c r="NNW32" s="4"/>
      <c r="NNX32" s="4"/>
      <c r="NNY32" s="4"/>
      <c r="NNZ32" s="4"/>
      <c r="NOA32" s="4"/>
      <c r="NOB32" s="4"/>
      <c r="NOC32" s="4"/>
      <c r="NOD32" s="4"/>
      <c r="NOE32" s="4"/>
      <c r="NOF32" s="4"/>
      <c r="NOG32" s="4"/>
      <c r="NOH32" s="4"/>
      <c r="NOI32" s="4"/>
      <c r="NOJ32" s="4"/>
      <c r="NOK32" s="4"/>
      <c r="NOL32" s="4"/>
      <c r="NOM32" s="4"/>
      <c r="NON32" s="4"/>
      <c r="NOO32" s="4"/>
      <c r="NOP32" s="4"/>
      <c r="NOQ32" s="4"/>
      <c r="NOR32" s="4"/>
      <c r="NOS32" s="4"/>
      <c r="NOT32" s="4"/>
      <c r="NOU32" s="4"/>
      <c r="NOV32" s="4"/>
      <c r="NOW32" s="4"/>
      <c r="NOX32" s="4"/>
      <c r="NOY32" s="4"/>
      <c r="NOZ32" s="4"/>
      <c r="NPA32" s="4"/>
      <c r="NPB32" s="4"/>
      <c r="NPC32" s="4"/>
      <c r="NPD32" s="4"/>
      <c r="NPE32" s="4"/>
      <c r="NPF32" s="4"/>
      <c r="NPG32" s="4"/>
      <c r="NPH32" s="4"/>
      <c r="NPI32" s="4"/>
      <c r="NPJ32" s="4"/>
      <c r="NPK32" s="4"/>
      <c r="NPL32" s="4"/>
      <c r="NPM32" s="4"/>
      <c r="NPN32" s="4"/>
      <c r="NPO32" s="4"/>
      <c r="NPP32" s="4"/>
      <c r="NPQ32" s="4"/>
      <c r="NPR32" s="4"/>
      <c r="NPS32" s="4"/>
      <c r="NPT32" s="4"/>
      <c r="NPU32" s="4"/>
      <c r="NPV32" s="4"/>
      <c r="NPW32" s="4"/>
      <c r="NPX32" s="4"/>
      <c r="NPY32" s="4"/>
      <c r="NPZ32" s="4"/>
      <c r="NQA32" s="4"/>
      <c r="NQB32" s="4"/>
      <c r="NQC32" s="4"/>
      <c r="NQD32" s="4"/>
      <c r="NQE32" s="4"/>
      <c r="NQF32" s="4"/>
      <c r="NQG32" s="4"/>
      <c r="NQH32" s="4"/>
      <c r="NQI32" s="4"/>
      <c r="NQJ32" s="4"/>
      <c r="NQK32" s="4"/>
      <c r="NQL32" s="4"/>
      <c r="NQM32" s="4"/>
      <c r="NQN32" s="4"/>
      <c r="NQO32" s="4"/>
      <c r="NQP32" s="4"/>
      <c r="NQQ32" s="4"/>
      <c r="NQR32" s="4"/>
      <c r="NQS32" s="4"/>
      <c r="NQT32" s="4"/>
      <c r="NQU32" s="4"/>
      <c r="NQV32" s="4"/>
      <c r="NQW32" s="4"/>
      <c r="NQX32" s="4"/>
      <c r="NQY32" s="4"/>
      <c r="NQZ32" s="4"/>
      <c r="NRA32" s="4"/>
      <c r="NRB32" s="4"/>
      <c r="NRC32" s="4"/>
      <c r="NRD32" s="4"/>
      <c r="NRE32" s="4"/>
      <c r="NRF32" s="4"/>
      <c r="NRG32" s="4"/>
      <c r="NRH32" s="4"/>
      <c r="NRI32" s="4"/>
      <c r="NRJ32" s="4"/>
      <c r="NRK32" s="4"/>
      <c r="NRL32" s="4"/>
      <c r="NRM32" s="4"/>
      <c r="NRN32" s="4"/>
      <c r="NRO32" s="4"/>
      <c r="NRP32" s="4"/>
      <c r="NRQ32" s="4"/>
      <c r="NRR32" s="4"/>
      <c r="NRS32" s="4"/>
      <c r="NRT32" s="4"/>
      <c r="NRU32" s="4"/>
      <c r="NRV32" s="4"/>
      <c r="NRW32" s="4"/>
      <c r="NRX32" s="4"/>
      <c r="NRY32" s="4"/>
      <c r="NRZ32" s="4"/>
      <c r="NSA32" s="4"/>
      <c r="NSB32" s="4"/>
      <c r="NSC32" s="4"/>
      <c r="NSD32" s="4"/>
      <c r="NSE32" s="4"/>
      <c r="NSF32" s="4"/>
      <c r="NSG32" s="4"/>
      <c r="NSH32" s="4"/>
      <c r="NSI32" s="4"/>
      <c r="NSJ32" s="4"/>
      <c r="NSK32" s="4"/>
      <c r="NSL32" s="4"/>
      <c r="NSM32" s="4"/>
      <c r="NSN32" s="4"/>
      <c r="NSO32" s="4"/>
      <c r="NSP32" s="4"/>
      <c r="NSQ32" s="4"/>
      <c r="NSR32" s="4"/>
      <c r="NSS32" s="4"/>
      <c r="NST32" s="4"/>
      <c r="NSU32" s="4"/>
      <c r="NSV32" s="4"/>
      <c r="NSW32" s="4"/>
      <c r="NSX32" s="4"/>
      <c r="NSY32" s="4"/>
      <c r="NSZ32" s="4"/>
      <c r="NTA32" s="4"/>
      <c r="NTB32" s="4"/>
      <c r="NTC32" s="4"/>
      <c r="NTD32" s="4"/>
      <c r="NTE32" s="4"/>
      <c r="NTF32" s="4"/>
      <c r="NTG32" s="4"/>
      <c r="NTH32" s="4"/>
      <c r="NTI32" s="4"/>
      <c r="NTJ32" s="4"/>
      <c r="NTK32" s="4"/>
      <c r="NTL32" s="4"/>
      <c r="NTM32" s="4"/>
      <c r="NTN32" s="4"/>
      <c r="NTO32" s="4"/>
      <c r="NTP32" s="4"/>
      <c r="NTQ32" s="4"/>
      <c r="NTR32" s="4"/>
      <c r="NTS32" s="4"/>
      <c r="NTT32" s="4"/>
      <c r="NTU32" s="4"/>
      <c r="NTV32" s="4"/>
      <c r="NTW32" s="4"/>
      <c r="NTX32" s="4"/>
      <c r="NTY32" s="4"/>
      <c r="NTZ32" s="4"/>
      <c r="NUA32" s="4"/>
      <c r="NUB32" s="4"/>
      <c r="NUC32" s="4"/>
      <c r="NUD32" s="4"/>
      <c r="NUE32" s="4"/>
      <c r="NUF32" s="4"/>
      <c r="NUG32" s="4"/>
      <c r="NUH32" s="4"/>
      <c r="NUI32" s="4"/>
      <c r="NUJ32" s="4"/>
      <c r="NUK32" s="4"/>
      <c r="NUL32" s="4"/>
      <c r="NUM32" s="4"/>
      <c r="NUN32" s="4"/>
      <c r="NUO32" s="4"/>
      <c r="NUP32" s="4"/>
      <c r="NUQ32" s="4"/>
      <c r="NUR32" s="4"/>
      <c r="NUS32" s="4"/>
      <c r="NUT32" s="4"/>
      <c r="NUU32" s="4"/>
      <c r="NUV32" s="4"/>
      <c r="NUW32" s="4"/>
      <c r="NUX32" s="4"/>
      <c r="NUY32" s="4"/>
      <c r="NUZ32" s="4"/>
      <c r="NVA32" s="4"/>
      <c r="NVB32" s="4"/>
      <c r="NVC32" s="4"/>
      <c r="NVD32" s="4"/>
      <c r="NVE32" s="4"/>
      <c r="NVF32" s="4"/>
      <c r="NVG32" s="4"/>
      <c r="NVH32" s="4"/>
      <c r="NVI32" s="4"/>
      <c r="NVJ32" s="4"/>
      <c r="NVK32" s="4"/>
      <c r="NVL32" s="4"/>
      <c r="NVM32" s="4"/>
      <c r="NVN32" s="4"/>
      <c r="NVO32" s="4"/>
      <c r="NVP32" s="4"/>
      <c r="NVQ32" s="4"/>
      <c r="NVR32" s="4"/>
      <c r="NVS32" s="4"/>
      <c r="NVT32" s="4"/>
      <c r="NVU32" s="4"/>
      <c r="NVV32" s="4"/>
      <c r="NVW32" s="4"/>
      <c r="NVX32" s="4"/>
      <c r="NVY32" s="4"/>
      <c r="NVZ32" s="4"/>
      <c r="NWA32" s="4"/>
      <c r="NWB32" s="4"/>
      <c r="NWC32" s="4"/>
      <c r="NWD32" s="4"/>
      <c r="NWE32" s="4"/>
      <c r="NWF32" s="4"/>
      <c r="NWG32" s="4"/>
      <c r="NWH32" s="4"/>
      <c r="NWI32" s="4"/>
      <c r="NWJ32" s="4"/>
      <c r="NWK32" s="4"/>
      <c r="NWL32" s="4"/>
      <c r="NWM32" s="4"/>
      <c r="NWN32" s="4"/>
      <c r="NWO32" s="4"/>
      <c r="NWP32" s="4"/>
      <c r="NWQ32" s="4"/>
      <c r="NWR32" s="4"/>
      <c r="NWS32" s="4"/>
      <c r="NWT32" s="4"/>
      <c r="NWU32" s="4"/>
      <c r="NWV32" s="4"/>
      <c r="NWW32" s="4"/>
      <c r="NWX32" s="4"/>
      <c r="NWY32" s="4"/>
      <c r="NWZ32" s="4"/>
      <c r="NXA32" s="4"/>
      <c r="NXB32" s="4"/>
      <c r="NXC32" s="4"/>
      <c r="NXD32" s="4"/>
      <c r="NXE32" s="4"/>
      <c r="NXF32" s="4"/>
      <c r="NXG32" s="4"/>
      <c r="NXH32" s="4"/>
      <c r="NXI32" s="4"/>
      <c r="NXJ32" s="4"/>
      <c r="NXK32" s="4"/>
      <c r="NXL32" s="4"/>
      <c r="NXM32" s="4"/>
      <c r="NXN32" s="4"/>
      <c r="NXO32" s="4"/>
      <c r="NXP32" s="4"/>
      <c r="NXQ32" s="4"/>
      <c r="NXR32" s="4"/>
      <c r="NXS32" s="4"/>
      <c r="NXT32" s="4"/>
      <c r="NXU32" s="4"/>
      <c r="NXV32" s="4"/>
      <c r="NXW32" s="4"/>
      <c r="NXX32" s="4"/>
      <c r="NXY32" s="4"/>
      <c r="NXZ32" s="4"/>
      <c r="NYA32" s="4"/>
      <c r="NYB32" s="4"/>
      <c r="NYC32" s="4"/>
      <c r="NYD32" s="4"/>
      <c r="NYE32" s="4"/>
      <c r="NYF32" s="4"/>
      <c r="NYG32" s="4"/>
      <c r="NYH32" s="4"/>
      <c r="NYI32" s="4"/>
      <c r="NYJ32" s="4"/>
      <c r="NYK32" s="4"/>
      <c r="NYL32" s="4"/>
      <c r="NYM32" s="4"/>
      <c r="NYN32" s="4"/>
      <c r="NYO32" s="4"/>
      <c r="NYP32" s="4"/>
      <c r="NYQ32" s="4"/>
      <c r="NYR32" s="4"/>
      <c r="NYS32" s="4"/>
      <c r="NYT32" s="4"/>
      <c r="NYU32" s="4"/>
      <c r="NYV32" s="4"/>
      <c r="NYW32" s="4"/>
      <c r="NYX32" s="4"/>
      <c r="NYY32" s="4"/>
      <c r="NYZ32" s="4"/>
      <c r="NZA32" s="4"/>
      <c r="NZB32" s="4"/>
      <c r="NZC32" s="4"/>
      <c r="NZD32" s="4"/>
      <c r="NZE32" s="4"/>
      <c r="NZF32" s="4"/>
      <c r="NZG32" s="4"/>
      <c r="NZH32" s="4"/>
      <c r="NZI32" s="4"/>
      <c r="NZJ32" s="4"/>
      <c r="NZK32" s="4"/>
      <c r="NZL32" s="4"/>
      <c r="NZM32" s="4"/>
      <c r="NZN32" s="4"/>
      <c r="NZO32" s="4"/>
      <c r="NZP32" s="4"/>
      <c r="NZQ32" s="4"/>
      <c r="NZR32" s="4"/>
      <c r="NZS32" s="4"/>
      <c r="NZT32" s="4"/>
      <c r="NZU32" s="4"/>
      <c r="NZV32" s="4"/>
      <c r="NZW32" s="4"/>
      <c r="NZX32" s="4"/>
      <c r="NZY32" s="4"/>
      <c r="NZZ32" s="4"/>
      <c r="OAA32" s="4"/>
      <c r="OAB32" s="4"/>
      <c r="OAC32" s="4"/>
      <c r="OAD32" s="4"/>
      <c r="OAE32" s="4"/>
      <c r="OAF32" s="4"/>
      <c r="OAG32" s="4"/>
      <c r="OAH32" s="4"/>
      <c r="OAI32" s="4"/>
      <c r="OAJ32" s="4"/>
      <c r="OAK32" s="4"/>
      <c r="OAL32" s="4"/>
      <c r="OAM32" s="4"/>
      <c r="OAN32" s="4"/>
      <c r="OAO32" s="4"/>
      <c r="OAP32" s="4"/>
      <c r="OAQ32" s="4"/>
      <c r="OAR32" s="4"/>
      <c r="OAS32" s="4"/>
      <c r="OAT32" s="4"/>
      <c r="OAU32" s="4"/>
      <c r="OAV32" s="4"/>
      <c r="OAW32" s="4"/>
      <c r="OAX32" s="4"/>
      <c r="OAY32" s="4"/>
      <c r="OAZ32" s="4"/>
      <c r="OBA32" s="4"/>
      <c r="OBB32" s="4"/>
      <c r="OBC32" s="4"/>
      <c r="OBD32" s="4"/>
      <c r="OBE32" s="4"/>
      <c r="OBF32" s="4"/>
      <c r="OBG32" s="4"/>
      <c r="OBH32" s="4"/>
      <c r="OBI32" s="4"/>
      <c r="OBJ32" s="4"/>
      <c r="OBK32" s="4"/>
      <c r="OBL32" s="4"/>
      <c r="OBM32" s="4"/>
      <c r="OBN32" s="4"/>
      <c r="OBO32" s="4"/>
      <c r="OBP32" s="4"/>
      <c r="OBQ32" s="4"/>
      <c r="OBR32" s="4"/>
      <c r="OBS32" s="4"/>
      <c r="OBT32" s="4"/>
      <c r="OBU32" s="4"/>
      <c r="OBV32" s="4"/>
      <c r="OBW32" s="4"/>
      <c r="OBX32" s="4"/>
      <c r="OBY32" s="4"/>
      <c r="OBZ32" s="4"/>
      <c r="OCA32" s="4"/>
      <c r="OCB32" s="4"/>
      <c r="OCC32" s="4"/>
      <c r="OCD32" s="4"/>
      <c r="OCE32" s="4"/>
      <c r="OCF32" s="4"/>
      <c r="OCG32" s="4"/>
      <c r="OCH32" s="4"/>
      <c r="OCI32" s="4"/>
      <c r="OCJ32" s="4"/>
      <c r="OCK32" s="4"/>
      <c r="OCL32" s="4"/>
      <c r="OCM32" s="4"/>
      <c r="OCN32" s="4"/>
      <c r="OCO32" s="4"/>
      <c r="OCP32" s="4"/>
      <c r="OCQ32" s="4"/>
      <c r="OCR32" s="4"/>
      <c r="OCS32" s="4"/>
      <c r="OCT32" s="4"/>
      <c r="OCU32" s="4"/>
      <c r="OCV32" s="4"/>
      <c r="OCW32" s="4"/>
      <c r="OCX32" s="4"/>
      <c r="OCY32" s="4"/>
      <c r="OCZ32" s="4"/>
      <c r="ODA32" s="4"/>
      <c r="ODB32" s="4"/>
      <c r="ODC32" s="4"/>
      <c r="ODD32" s="4"/>
      <c r="ODE32" s="4"/>
      <c r="ODF32" s="4"/>
      <c r="ODG32" s="4"/>
      <c r="ODH32" s="4"/>
      <c r="ODI32" s="4"/>
      <c r="ODJ32" s="4"/>
      <c r="ODK32" s="4"/>
      <c r="ODL32" s="4"/>
      <c r="ODM32" s="4"/>
      <c r="ODN32" s="4"/>
      <c r="ODO32" s="4"/>
      <c r="ODP32" s="4"/>
      <c r="ODQ32" s="4"/>
      <c r="ODR32" s="4"/>
      <c r="ODS32" s="4"/>
      <c r="ODT32" s="4"/>
      <c r="ODU32" s="4"/>
      <c r="ODV32" s="4"/>
      <c r="ODW32" s="4"/>
      <c r="ODX32" s="4"/>
      <c r="ODY32" s="4"/>
      <c r="ODZ32" s="4"/>
      <c r="OEA32" s="4"/>
      <c r="OEB32" s="4"/>
      <c r="OEC32" s="4"/>
      <c r="OED32" s="4"/>
      <c r="OEE32" s="4"/>
      <c r="OEF32" s="4"/>
      <c r="OEG32" s="4"/>
      <c r="OEH32" s="4"/>
      <c r="OEI32" s="4"/>
      <c r="OEJ32" s="4"/>
      <c r="OEK32" s="4"/>
      <c r="OEL32" s="4"/>
      <c r="OEM32" s="4"/>
      <c r="OEN32" s="4"/>
      <c r="OEO32" s="4"/>
      <c r="OEP32" s="4"/>
      <c r="OEQ32" s="4"/>
      <c r="OER32" s="4"/>
      <c r="OES32" s="4"/>
      <c r="OET32" s="4"/>
      <c r="OEU32" s="4"/>
      <c r="OEV32" s="4"/>
      <c r="OEW32" s="4"/>
      <c r="OEX32" s="4"/>
      <c r="OEY32" s="4"/>
      <c r="OEZ32" s="4"/>
      <c r="OFA32" s="4"/>
      <c r="OFB32" s="4"/>
      <c r="OFC32" s="4"/>
      <c r="OFD32" s="4"/>
      <c r="OFE32" s="4"/>
      <c r="OFF32" s="4"/>
      <c r="OFG32" s="4"/>
      <c r="OFH32" s="4"/>
      <c r="OFI32" s="4"/>
      <c r="OFJ32" s="4"/>
      <c r="OFK32" s="4"/>
      <c r="OFL32" s="4"/>
      <c r="OFM32" s="4"/>
      <c r="OFN32" s="4"/>
      <c r="OFO32" s="4"/>
      <c r="OFP32" s="4"/>
      <c r="OFQ32" s="4"/>
      <c r="OFR32" s="4"/>
      <c r="OFS32" s="4"/>
      <c r="OFT32" s="4"/>
      <c r="OFU32" s="4"/>
      <c r="OFV32" s="4"/>
      <c r="OFW32" s="4"/>
      <c r="OFX32" s="4"/>
      <c r="OFY32" s="4"/>
      <c r="OFZ32" s="4"/>
      <c r="OGA32" s="4"/>
      <c r="OGB32" s="4"/>
      <c r="OGC32" s="4"/>
      <c r="OGD32" s="4"/>
      <c r="OGE32" s="4"/>
      <c r="OGF32" s="4"/>
      <c r="OGG32" s="4"/>
      <c r="OGH32" s="4"/>
      <c r="OGI32" s="4"/>
      <c r="OGJ32" s="4"/>
      <c r="OGK32" s="4"/>
      <c r="OGL32" s="4"/>
      <c r="OGM32" s="4"/>
      <c r="OGN32" s="4"/>
      <c r="OGO32" s="4"/>
      <c r="OGP32" s="4"/>
      <c r="OGQ32" s="4"/>
      <c r="OGR32" s="4"/>
      <c r="OGS32" s="4"/>
      <c r="OGT32" s="4"/>
      <c r="OGU32" s="4"/>
      <c r="OGV32" s="4"/>
      <c r="OGW32" s="4"/>
      <c r="OGX32" s="4"/>
      <c r="OGY32" s="4"/>
      <c r="OGZ32" s="4"/>
      <c r="OHA32" s="4"/>
      <c r="OHB32" s="4"/>
      <c r="OHC32" s="4"/>
      <c r="OHD32" s="4"/>
      <c r="OHE32" s="4"/>
      <c r="OHF32" s="4"/>
      <c r="OHG32" s="4"/>
      <c r="OHH32" s="4"/>
      <c r="OHI32" s="4"/>
      <c r="OHJ32" s="4"/>
      <c r="OHK32" s="4"/>
      <c r="OHL32" s="4"/>
      <c r="OHM32" s="4"/>
      <c r="OHN32" s="4"/>
      <c r="OHO32" s="4"/>
      <c r="OHP32" s="4"/>
      <c r="OHQ32" s="4"/>
      <c r="OHR32" s="4"/>
      <c r="OHS32" s="4"/>
      <c r="OHT32" s="4"/>
      <c r="OHU32" s="4"/>
      <c r="OHV32" s="4"/>
      <c r="OHW32" s="4"/>
      <c r="OHX32" s="4"/>
      <c r="OHY32" s="4"/>
      <c r="OHZ32" s="4"/>
      <c r="OIA32" s="4"/>
      <c r="OIB32" s="4"/>
      <c r="OIC32" s="4"/>
      <c r="OID32" s="4"/>
      <c r="OIE32" s="4"/>
      <c r="OIF32" s="4"/>
      <c r="OIG32" s="4"/>
      <c r="OIH32" s="4"/>
      <c r="OII32" s="4"/>
      <c r="OIJ32" s="4"/>
      <c r="OIK32" s="4"/>
      <c r="OIL32" s="4"/>
      <c r="OIM32" s="4"/>
      <c r="OIN32" s="4"/>
      <c r="OIO32" s="4"/>
      <c r="OIP32" s="4"/>
      <c r="OIQ32" s="4"/>
      <c r="OIR32" s="4"/>
      <c r="OIS32" s="4"/>
      <c r="OIT32" s="4"/>
      <c r="OIU32" s="4"/>
      <c r="OIV32" s="4"/>
      <c r="OIW32" s="4"/>
      <c r="OIX32" s="4"/>
      <c r="OIY32" s="4"/>
      <c r="OIZ32" s="4"/>
      <c r="OJA32" s="4"/>
      <c r="OJB32" s="4"/>
      <c r="OJC32" s="4"/>
      <c r="OJD32" s="4"/>
      <c r="OJE32" s="4"/>
      <c r="OJF32" s="4"/>
      <c r="OJG32" s="4"/>
      <c r="OJH32" s="4"/>
      <c r="OJI32" s="4"/>
      <c r="OJJ32" s="4"/>
      <c r="OJK32" s="4"/>
      <c r="OJL32" s="4"/>
      <c r="OJM32" s="4"/>
      <c r="OJN32" s="4"/>
      <c r="OJO32" s="4"/>
      <c r="OJP32" s="4"/>
      <c r="OJQ32" s="4"/>
      <c r="OJR32" s="4"/>
      <c r="OJS32" s="4"/>
      <c r="OJT32" s="4"/>
      <c r="OJU32" s="4"/>
      <c r="OJV32" s="4"/>
      <c r="OJW32" s="4"/>
      <c r="OJX32" s="4"/>
      <c r="OJY32" s="4"/>
      <c r="OJZ32" s="4"/>
      <c r="OKA32" s="4"/>
      <c r="OKB32" s="4"/>
      <c r="OKC32" s="4"/>
      <c r="OKD32" s="4"/>
      <c r="OKE32" s="4"/>
      <c r="OKF32" s="4"/>
      <c r="OKG32" s="4"/>
      <c r="OKH32" s="4"/>
      <c r="OKI32" s="4"/>
      <c r="OKJ32" s="4"/>
      <c r="OKK32" s="4"/>
      <c r="OKL32" s="4"/>
      <c r="OKM32" s="4"/>
      <c r="OKN32" s="4"/>
      <c r="OKO32" s="4"/>
      <c r="OKP32" s="4"/>
      <c r="OKQ32" s="4"/>
      <c r="OKR32" s="4"/>
      <c r="OKS32" s="4"/>
      <c r="OKT32" s="4"/>
      <c r="OKU32" s="4"/>
      <c r="OKV32" s="4"/>
      <c r="OKW32" s="4"/>
      <c r="OKX32" s="4"/>
      <c r="OKY32" s="4"/>
      <c r="OKZ32" s="4"/>
      <c r="OLA32" s="4"/>
      <c r="OLB32" s="4"/>
      <c r="OLC32" s="4"/>
      <c r="OLD32" s="4"/>
      <c r="OLE32" s="4"/>
      <c r="OLF32" s="4"/>
      <c r="OLG32" s="4"/>
      <c r="OLH32" s="4"/>
      <c r="OLI32" s="4"/>
      <c r="OLJ32" s="4"/>
      <c r="OLK32" s="4"/>
      <c r="OLL32" s="4"/>
      <c r="OLM32" s="4"/>
      <c r="OLN32" s="4"/>
      <c r="OLO32" s="4"/>
      <c r="OLP32" s="4"/>
      <c r="OLQ32" s="4"/>
      <c r="OLR32" s="4"/>
      <c r="OLS32" s="4"/>
      <c r="OLT32" s="4"/>
      <c r="OLU32" s="4"/>
      <c r="OLV32" s="4"/>
      <c r="OLW32" s="4"/>
      <c r="OLX32" s="4"/>
      <c r="OLY32" s="4"/>
      <c r="OLZ32" s="4"/>
      <c r="OMA32" s="4"/>
      <c r="OMB32" s="4"/>
      <c r="OMC32" s="4"/>
      <c r="OMD32" s="4"/>
      <c r="OME32" s="4"/>
      <c r="OMF32" s="4"/>
      <c r="OMG32" s="4"/>
      <c r="OMH32" s="4"/>
      <c r="OMI32" s="4"/>
      <c r="OMJ32" s="4"/>
      <c r="OMK32" s="4"/>
      <c r="OML32" s="4"/>
      <c r="OMM32" s="4"/>
      <c r="OMN32" s="4"/>
      <c r="OMO32" s="4"/>
      <c r="OMP32" s="4"/>
      <c r="OMQ32" s="4"/>
      <c r="OMR32" s="4"/>
      <c r="OMS32" s="4"/>
      <c r="OMT32" s="4"/>
      <c r="OMU32" s="4"/>
      <c r="OMV32" s="4"/>
      <c r="OMW32" s="4"/>
      <c r="OMX32" s="4"/>
      <c r="OMY32" s="4"/>
      <c r="OMZ32" s="4"/>
      <c r="ONA32" s="4"/>
      <c r="ONB32" s="4"/>
      <c r="ONC32" s="4"/>
      <c r="OND32" s="4"/>
      <c r="ONE32" s="4"/>
      <c r="ONF32" s="4"/>
      <c r="ONG32" s="4"/>
      <c r="ONH32" s="4"/>
      <c r="ONI32" s="4"/>
      <c r="ONJ32" s="4"/>
      <c r="ONK32" s="4"/>
      <c r="ONL32" s="4"/>
      <c r="ONM32" s="4"/>
      <c r="ONN32" s="4"/>
      <c r="ONO32" s="4"/>
      <c r="ONP32" s="4"/>
      <c r="ONQ32" s="4"/>
      <c r="ONR32" s="4"/>
      <c r="ONS32" s="4"/>
      <c r="ONT32" s="4"/>
      <c r="ONU32" s="4"/>
      <c r="ONV32" s="4"/>
      <c r="ONW32" s="4"/>
      <c r="ONX32" s="4"/>
      <c r="ONY32" s="4"/>
      <c r="ONZ32" s="4"/>
      <c r="OOA32" s="4"/>
      <c r="OOB32" s="4"/>
      <c r="OOC32" s="4"/>
      <c r="OOD32" s="4"/>
      <c r="OOE32" s="4"/>
      <c r="OOF32" s="4"/>
      <c r="OOG32" s="4"/>
      <c r="OOH32" s="4"/>
      <c r="OOI32" s="4"/>
      <c r="OOJ32" s="4"/>
      <c r="OOK32" s="4"/>
      <c r="OOL32" s="4"/>
      <c r="OOM32" s="4"/>
      <c r="OON32" s="4"/>
      <c r="OOO32" s="4"/>
      <c r="OOP32" s="4"/>
      <c r="OOQ32" s="4"/>
      <c r="OOR32" s="4"/>
      <c r="OOS32" s="4"/>
      <c r="OOT32" s="4"/>
      <c r="OOU32" s="4"/>
      <c r="OOV32" s="4"/>
      <c r="OOW32" s="4"/>
      <c r="OOX32" s="4"/>
      <c r="OOY32" s="4"/>
      <c r="OOZ32" s="4"/>
      <c r="OPA32" s="4"/>
      <c r="OPB32" s="4"/>
      <c r="OPC32" s="4"/>
      <c r="OPD32" s="4"/>
      <c r="OPE32" s="4"/>
      <c r="OPF32" s="4"/>
      <c r="OPG32" s="4"/>
      <c r="OPH32" s="4"/>
      <c r="OPI32" s="4"/>
      <c r="OPJ32" s="4"/>
      <c r="OPK32" s="4"/>
      <c r="OPL32" s="4"/>
      <c r="OPM32" s="4"/>
      <c r="OPN32" s="4"/>
      <c r="OPO32" s="4"/>
      <c r="OPP32" s="4"/>
      <c r="OPQ32" s="4"/>
      <c r="OPR32" s="4"/>
      <c r="OPS32" s="4"/>
      <c r="OPT32" s="4"/>
      <c r="OPU32" s="4"/>
      <c r="OPV32" s="4"/>
      <c r="OPW32" s="4"/>
      <c r="OPX32" s="4"/>
      <c r="OPY32" s="4"/>
      <c r="OPZ32" s="4"/>
      <c r="OQA32" s="4"/>
      <c r="OQB32" s="4"/>
      <c r="OQC32" s="4"/>
      <c r="OQD32" s="4"/>
      <c r="OQE32" s="4"/>
      <c r="OQF32" s="4"/>
      <c r="OQG32" s="4"/>
      <c r="OQH32" s="4"/>
      <c r="OQI32" s="4"/>
      <c r="OQJ32" s="4"/>
      <c r="OQK32" s="4"/>
      <c r="OQL32" s="4"/>
      <c r="OQM32" s="4"/>
      <c r="OQN32" s="4"/>
      <c r="OQO32" s="4"/>
      <c r="OQP32" s="4"/>
      <c r="OQQ32" s="4"/>
      <c r="OQR32" s="4"/>
      <c r="OQS32" s="4"/>
      <c r="OQT32" s="4"/>
      <c r="OQU32" s="4"/>
      <c r="OQV32" s="4"/>
      <c r="OQW32" s="4"/>
      <c r="OQX32" s="4"/>
      <c r="OQY32" s="4"/>
      <c r="OQZ32" s="4"/>
      <c r="ORA32" s="4"/>
      <c r="ORB32" s="4"/>
      <c r="ORC32" s="4"/>
      <c r="ORD32" s="4"/>
      <c r="ORE32" s="4"/>
      <c r="ORF32" s="4"/>
      <c r="ORG32" s="4"/>
      <c r="ORH32" s="4"/>
      <c r="ORI32" s="4"/>
      <c r="ORJ32" s="4"/>
      <c r="ORK32" s="4"/>
      <c r="ORL32" s="4"/>
      <c r="ORM32" s="4"/>
      <c r="ORN32" s="4"/>
      <c r="ORO32" s="4"/>
      <c r="ORP32" s="4"/>
      <c r="ORQ32" s="4"/>
      <c r="ORR32" s="4"/>
      <c r="ORS32" s="4"/>
      <c r="ORT32" s="4"/>
      <c r="ORU32" s="4"/>
      <c r="ORV32" s="4"/>
      <c r="ORW32" s="4"/>
      <c r="ORX32" s="4"/>
      <c r="ORY32" s="4"/>
      <c r="ORZ32" s="4"/>
      <c r="OSA32" s="4"/>
      <c r="OSB32" s="4"/>
      <c r="OSC32" s="4"/>
      <c r="OSD32" s="4"/>
      <c r="OSE32" s="4"/>
      <c r="OSF32" s="4"/>
      <c r="OSG32" s="4"/>
      <c r="OSH32" s="4"/>
      <c r="OSI32" s="4"/>
      <c r="OSJ32" s="4"/>
      <c r="OSK32" s="4"/>
      <c r="OSL32" s="4"/>
      <c r="OSM32" s="4"/>
      <c r="OSN32" s="4"/>
      <c r="OSO32" s="4"/>
      <c r="OSP32" s="4"/>
      <c r="OSQ32" s="4"/>
      <c r="OSR32" s="4"/>
      <c r="OSS32" s="4"/>
      <c r="OST32" s="4"/>
      <c r="OSU32" s="4"/>
      <c r="OSV32" s="4"/>
      <c r="OSW32" s="4"/>
      <c r="OSX32" s="4"/>
      <c r="OSY32" s="4"/>
      <c r="OSZ32" s="4"/>
      <c r="OTA32" s="4"/>
      <c r="OTB32" s="4"/>
      <c r="OTC32" s="4"/>
      <c r="OTD32" s="4"/>
      <c r="OTE32" s="4"/>
      <c r="OTF32" s="4"/>
      <c r="OTG32" s="4"/>
      <c r="OTH32" s="4"/>
      <c r="OTI32" s="4"/>
      <c r="OTJ32" s="4"/>
      <c r="OTK32" s="4"/>
      <c r="OTL32" s="4"/>
      <c r="OTM32" s="4"/>
      <c r="OTN32" s="4"/>
      <c r="OTO32" s="4"/>
      <c r="OTP32" s="4"/>
      <c r="OTQ32" s="4"/>
      <c r="OTR32" s="4"/>
      <c r="OTS32" s="4"/>
      <c r="OTT32" s="4"/>
      <c r="OTU32" s="4"/>
      <c r="OTV32" s="4"/>
      <c r="OTW32" s="4"/>
      <c r="OTX32" s="4"/>
      <c r="OTY32" s="4"/>
      <c r="OTZ32" s="4"/>
      <c r="OUA32" s="4"/>
      <c r="OUB32" s="4"/>
      <c r="OUC32" s="4"/>
      <c r="OUD32" s="4"/>
      <c r="OUE32" s="4"/>
      <c r="OUF32" s="4"/>
      <c r="OUG32" s="4"/>
      <c r="OUH32" s="4"/>
      <c r="OUI32" s="4"/>
      <c r="OUJ32" s="4"/>
      <c r="OUK32" s="4"/>
      <c r="OUL32" s="4"/>
      <c r="OUM32" s="4"/>
      <c r="OUN32" s="4"/>
      <c r="OUO32" s="4"/>
      <c r="OUP32" s="4"/>
      <c r="OUQ32" s="4"/>
      <c r="OUR32" s="4"/>
      <c r="OUS32" s="4"/>
      <c r="OUT32" s="4"/>
      <c r="OUU32" s="4"/>
      <c r="OUV32" s="4"/>
      <c r="OUW32" s="4"/>
      <c r="OUX32" s="4"/>
      <c r="OUY32" s="4"/>
      <c r="OUZ32" s="4"/>
      <c r="OVA32" s="4"/>
      <c r="OVB32" s="4"/>
      <c r="OVC32" s="4"/>
      <c r="OVD32" s="4"/>
      <c r="OVE32" s="4"/>
      <c r="OVF32" s="4"/>
      <c r="OVG32" s="4"/>
      <c r="OVH32" s="4"/>
      <c r="OVI32" s="4"/>
      <c r="OVJ32" s="4"/>
      <c r="OVK32" s="4"/>
      <c r="OVL32" s="4"/>
      <c r="OVM32" s="4"/>
      <c r="OVN32" s="4"/>
      <c r="OVO32" s="4"/>
      <c r="OVP32" s="4"/>
      <c r="OVQ32" s="4"/>
      <c r="OVR32" s="4"/>
      <c r="OVS32" s="4"/>
      <c r="OVT32" s="4"/>
      <c r="OVU32" s="4"/>
      <c r="OVV32" s="4"/>
      <c r="OVW32" s="4"/>
      <c r="OVX32" s="4"/>
      <c r="OVY32" s="4"/>
      <c r="OVZ32" s="4"/>
      <c r="OWA32" s="4"/>
      <c r="OWB32" s="4"/>
      <c r="OWC32" s="4"/>
      <c r="OWD32" s="4"/>
      <c r="OWE32" s="4"/>
      <c r="OWF32" s="4"/>
      <c r="OWG32" s="4"/>
      <c r="OWH32" s="4"/>
      <c r="OWI32" s="4"/>
      <c r="OWJ32" s="4"/>
      <c r="OWK32" s="4"/>
      <c r="OWL32" s="4"/>
      <c r="OWM32" s="4"/>
      <c r="OWN32" s="4"/>
      <c r="OWO32" s="4"/>
      <c r="OWP32" s="4"/>
      <c r="OWQ32" s="4"/>
      <c r="OWR32" s="4"/>
      <c r="OWS32" s="4"/>
      <c r="OWT32" s="4"/>
      <c r="OWU32" s="4"/>
      <c r="OWV32" s="4"/>
      <c r="OWW32" s="4"/>
      <c r="OWX32" s="4"/>
      <c r="OWY32" s="4"/>
      <c r="OWZ32" s="4"/>
      <c r="OXA32" s="4"/>
      <c r="OXB32" s="4"/>
      <c r="OXC32" s="4"/>
      <c r="OXD32" s="4"/>
      <c r="OXE32" s="4"/>
      <c r="OXF32" s="4"/>
      <c r="OXG32" s="4"/>
      <c r="OXH32" s="4"/>
      <c r="OXI32" s="4"/>
      <c r="OXJ32" s="4"/>
      <c r="OXK32" s="4"/>
      <c r="OXL32" s="4"/>
      <c r="OXM32" s="4"/>
      <c r="OXN32" s="4"/>
      <c r="OXO32" s="4"/>
      <c r="OXP32" s="4"/>
      <c r="OXQ32" s="4"/>
      <c r="OXR32" s="4"/>
      <c r="OXS32" s="4"/>
      <c r="OXT32" s="4"/>
      <c r="OXU32" s="4"/>
      <c r="OXV32" s="4"/>
      <c r="OXW32" s="4"/>
      <c r="OXX32" s="4"/>
      <c r="OXY32" s="4"/>
      <c r="OXZ32" s="4"/>
      <c r="OYA32" s="4"/>
      <c r="OYB32" s="4"/>
      <c r="OYC32" s="4"/>
      <c r="OYD32" s="4"/>
      <c r="OYE32" s="4"/>
      <c r="OYF32" s="4"/>
      <c r="OYG32" s="4"/>
      <c r="OYH32" s="4"/>
      <c r="OYI32" s="4"/>
      <c r="OYJ32" s="4"/>
      <c r="OYK32" s="4"/>
      <c r="OYL32" s="4"/>
      <c r="OYM32" s="4"/>
      <c r="OYN32" s="4"/>
      <c r="OYO32" s="4"/>
      <c r="OYP32" s="4"/>
      <c r="OYQ32" s="4"/>
      <c r="OYR32" s="4"/>
      <c r="OYS32" s="4"/>
      <c r="OYT32" s="4"/>
      <c r="OYU32" s="4"/>
      <c r="OYV32" s="4"/>
      <c r="OYW32" s="4"/>
      <c r="OYX32" s="4"/>
      <c r="OYY32" s="4"/>
      <c r="OYZ32" s="4"/>
      <c r="OZA32" s="4"/>
      <c r="OZB32" s="4"/>
      <c r="OZC32" s="4"/>
      <c r="OZD32" s="4"/>
      <c r="OZE32" s="4"/>
      <c r="OZF32" s="4"/>
      <c r="OZG32" s="4"/>
      <c r="OZH32" s="4"/>
      <c r="OZI32" s="4"/>
      <c r="OZJ32" s="4"/>
      <c r="OZK32" s="4"/>
      <c r="OZL32" s="4"/>
      <c r="OZM32" s="4"/>
      <c r="OZN32" s="4"/>
      <c r="OZO32" s="4"/>
      <c r="OZP32" s="4"/>
      <c r="OZQ32" s="4"/>
      <c r="OZR32" s="4"/>
      <c r="OZS32" s="4"/>
      <c r="OZT32" s="4"/>
      <c r="OZU32" s="4"/>
      <c r="OZV32" s="4"/>
      <c r="OZW32" s="4"/>
      <c r="OZX32" s="4"/>
      <c r="OZY32" s="4"/>
      <c r="OZZ32" s="4"/>
      <c r="PAA32" s="4"/>
      <c r="PAB32" s="4"/>
      <c r="PAC32" s="4"/>
      <c r="PAD32" s="4"/>
      <c r="PAE32" s="4"/>
      <c r="PAF32" s="4"/>
      <c r="PAG32" s="4"/>
      <c r="PAH32" s="4"/>
      <c r="PAI32" s="4"/>
      <c r="PAJ32" s="4"/>
      <c r="PAK32" s="4"/>
      <c r="PAL32" s="4"/>
      <c r="PAM32" s="4"/>
      <c r="PAN32" s="4"/>
      <c r="PAO32" s="4"/>
      <c r="PAP32" s="4"/>
      <c r="PAQ32" s="4"/>
      <c r="PAR32" s="4"/>
      <c r="PAS32" s="4"/>
      <c r="PAT32" s="4"/>
      <c r="PAU32" s="4"/>
      <c r="PAV32" s="4"/>
      <c r="PAW32" s="4"/>
      <c r="PAX32" s="4"/>
      <c r="PAY32" s="4"/>
      <c r="PAZ32" s="4"/>
      <c r="PBA32" s="4"/>
      <c r="PBB32" s="4"/>
      <c r="PBC32" s="4"/>
      <c r="PBD32" s="4"/>
      <c r="PBE32" s="4"/>
      <c r="PBF32" s="4"/>
      <c r="PBG32" s="4"/>
      <c r="PBH32" s="4"/>
      <c r="PBI32" s="4"/>
      <c r="PBJ32" s="4"/>
      <c r="PBK32" s="4"/>
      <c r="PBL32" s="4"/>
      <c r="PBM32" s="4"/>
      <c r="PBN32" s="4"/>
      <c r="PBO32" s="4"/>
      <c r="PBP32" s="4"/>
      <c r="PBQ32" s="4"/>
      <c r="PBR32" s="4"/>
      <c r="PBS32" s="4"/>
      <c r="PBT32" s="4"/>
      <c r="PBU32" s="4"/>
      <c r="PBV32" s="4"/>
      <c r="PBW32" s="4"/>
      <c r="PBX32" s="4"/>
      <c r="PBY32" s="4"/>
      <c r="PBZ32" s="4"/>
      <c r="PCA32" s="4"/>
      <c r="PCB32" s="4"/>
      <c r="PCC32" s="4"/>
      <c r="PCD32" s="4"/>
      <c r="PCE32" s="4"/>
      <c r="PCF32" s="4"/>
      <c r="PCG32" s="4"/>
      <c r="PCH32" s="4"/>
      <c r="PCI32" s="4"/>
      <c r="PCJ32" s="4"/>
      <c r="PCK32" s="4"/>
      <c r="PCL32" s="4"/>
      <c r="PCM32" s="4"/>
      <c r="PCN32" s="4"/>
      <c r="PCO32" s="4"/>
      <c r="PCP32" s="4"/>
      <c r="PCQ32" s="4"/>
      <c r="PCR32" s="4"/>
      <c r="PCS32" s="4"/>
      <c r="PCT32" s="4"/>
      <c r="PCU32" s="4"/>
      <c r="PCV32" s="4"/>
      <c r="PCW32" s="4"/>
      <c r="PCX32" s="4"/>
      <c r="PCY32" s="4"/>
      <c r="PCZ32" s="4"/>
      <c r="PDA32" s="4"/>
      <c r="PDB32" s="4"/>
      <c r="PDC32" s="4"/>
      <c r="PDD32" s="4"/>
      <c r="PDE32" s="4"/>
      <c r="PDF32" s="4"/>
      <c r="PDG32" s="4"/>
      <c r="PDH32" s="4"/>
      <c r="PDI32" s="4"/>
      <c r="PDJ32" s="4"/>
      <c r="PDK32" s="4"/>
      <c r="PDL32" s="4"/>
      <c r="PDM32" s="4"/>
      <c r="PDN32" s="4"/>
      <c r="PDO32" s="4"/>
      <c r="PDP32" s="4"/>
      <c r="PDQ32" s="4"/>
      <c r="PDR32" s="4"/>
      <c r="PDS32" s="4"/>
      <c r="PDT32" s="4"/>
      <c r="PDU32" s="4"/>
      <c r="PDV32" s="4"/>
      <c r="PDW32" s="4"/>
      <c r="PDX32" s="4"/>
      <c r="PDY32" s="4"/>
      <c r="PDZ32" s="4"/>
      <c r="PEA32" s="4"/>
      <c r="PEB32" s="4"/>
      <c r="PEC32" s="4"/>
      <c r="PED32" s="4"/>
      <c r="PEE32" s="4"/>
      <c r="PEF32" s="4"/>
      <c r="PEG32" s="4"/>
      <c r="PEH32" s="4"/>
      <c r="PEI32" s="4"/>
      <c r="PEJ32" s="4"/>
      <c r="PEK32" s="4"/>
      <c r="PEL32" s="4"/>
      <c r="PEM32" s="4"/>
      <c r="PEN32" s="4"/>
      <c r="PEO32" s="4"/>
      <c r="PEP32" s="4"/>
      <c r="PEQ32" s="4"/>
      <c r="PER32" s="4"/>
      <c r="PES32" s="4"/>
      <c r="PET32" s="4"/>
      <c r="PEU32" s="4"/>
      <c r="PEV32" s="4"/>
      <c r="PEW32" s="4"/>
      <c r="PEX32" s="4"/>
      <c r="PEY32" s="4"/>
      <c r="PEZ32" s="4"/>
      <c r="PFA32" s="4"/>
      <c r="PFB32" s="4"/>
      <c r="PFC32" s="4"/>
      <c r="PFD32" s="4"/>
      <c r="PFE32" s="4"/>
      <c r="PFF32" s="4"/>
      <c r="PFG32" s="4"/>
      <c r="PFH32" s="4"/>
      <c r="PFI32" s="4"/>
      <c r="PFJ32" s="4"/>
      <c r="PFK32" s="4"/>
      <c r="PFL32" s="4"/>
      <c r="PFM32" s="4"/>
      <c r="PFN32" s="4"/>
      <c r="PFO32" s="4"/>
      <c r="PFP32" s="4"/>
      <c r="PFQ32" s="4"/>
      <c r="PFR32" s="4"/>
      <c r="PFS32" s="4"/>
      <c r="PFT32" s="4"/>
      <c r="PFU32" s="4"/>
      <c r="PFV32" s="4"/>
      <c r="PFW32" s="4"/>
      <c r="PFX32" s="4"/>
      <c r="PFY32" s="4"/>
      <c r="PFZ32" s="4"/>
      <c r="PGA32" s="4"/>
      <c r="PGB32" s="4"/>
      <c r="PGC32" s="4"/>
      <c r="PGD32" s="4"/>
      <c r="PGE32" s="4"/>
      <c r="PGF32" s="4"/>
      <c r="PGG32" s="4"/>
      <c r="PGH32" s="4"/>
      <c r="PGI32" s="4"/>
      <c r="PGJ32" s="4"/>
      <c r="PGK32" s="4"/>
      <c r="PGL32" s="4"/>
      <c r="PGM32" s="4"/>
      <c r="PGN32" s="4"/>
      <c r="PGO32" s="4"/>
      <c r="PGP32" s="4"/>
      <c r="PGQ32" s="4"/>
      <c r="PGR32" s="4"/>
      <c r="PGS32" s="4"/>
      <c r="PGT32" s="4"/>
      <c r="PGU32" s="4"/>
      <c r="PGV32" s="4"/>
      <c r="PGW32" s="4"/>
      <c r="PGX32" s="4"/>
      <c r="PGY32" s="4"/>
      <c r="PGZ32" s="4"/>
      <c r="PHA32" s="4"/>
      <c r="PHB32" s="4"/>
      <c r="PHC32" s="4"/>
      <c r="PHD32" s="4"/>
      <c r="PHE32" s="4"/>
      <c r="PHF32" s="4"/>
      <c r="PHG32" s="4"/>
      <c r="PHH32" s="4"/>
      <c r="PHI32" s="4"/>
      <c r="PHJ32" s="4"/>
      <c r="PHK32" s="4"/>
      <c r="PHL32" s="4"/>
      <c r="PHM32" s="4"/>
      <c r="PHN32" s="4"/>
      <c r="PHO32" s="4"/>
      <c r="PHP32" s="4"/>
      <c r="PHQ32" s="4"/>
      <c r="PHR32" s="4"/>
      <c r="PHS32" s="4"/>
      <c r="PHT32" s="4"/>
      <c r="PHU32" s="4"/>
      <c r="PHV32" s="4"/>
      <c r="PHW32" s="4"/>
      <c r="PHX32" s="4"/>
      <c r="PHY32" s="4"/>
      <c r="PHZ32" s="4"/>
      <c r="PIA32" s="4"/>
      <c r="PIB32" s="4"/>
      <c r="PIC32" s="4"/>
      <c r="PID32" s="4"/>
      <c r="PIE32" s="4"/>
      <c r="PIF32" s="4"/>
      <c r="PIG32" s="4"/>
      <c r="PIH32" s="4"/>
      <c r="PII32" s="4"/>
      <c r="PIJ32" s="4"/>
      <c r="PIK32" s="4"/>
      <c r="PIL32" s="4"/>
      <c r="PIM32" s="4"/>
      <c r="PIN32" s="4"/>
      <c r="PIO32" s="4"/>
      <c r="PIP32" s="4"/>
      <c r="PIQ32" s="4"/>
      <c r="PIR32" s="4"/>
      <c r="PIS32" s="4"/>
      <c r="PIT32" s="4"/>
      <c r="PIU32" s="4"/>
      <c r="PIV32" s="4"/>
      <c r="PIW32" s="4"/>
      <c r="PIX32" s="4"/>
      <c r="PIY32" s="4"/>
      <c r="PIZ32" s="4"/>
      <c r="PJA32" s="4"/>
      <c r="PJB32" s="4"/>
      <c r="PJC32" s="4"/>
      <c r="PJD32" s="4"/>
      <c r="PJE32" s="4"/>
      <c r="PJF32" s="4"/>
      <c r="PJG32" s="4"/>
      <c r="PJH32" s="4"/>
      <c r="PJI32" s="4"/>
      <c r="PJJ32" s="4"/>
      <c r="PJK32" s="4"/>
      <c r="PJL32" s="4"/>
      <c r="PJM32" s="4"/>
      <c r="PJN32" s="4"/>
      <c r="PJO32" s="4"/>
      <c r="PJP32" s="4"/>
      <c r="PJQ32" s="4"/>
      <c r="PJR32" s="4"/>
      <c r="PJS32" s="4"/>
      <c r="PJT32" s="4"/>
      <c r="PJU32" s="4"/>
      <c r="PJV32" s="4"/>
      <c r="PJW32" s="4"/>
      <c r="PJX32" s="4"/>
      <c r="PJY32" s="4"/>
      <c r="PJZ32" s="4"/>
      <c r="PKA32" s="4"/>
      <c r="PKB32" s="4"/>
      <c r="PKC32" s="4"/>
      <c r="PKD32" s="4"/>
      <c r="PKE32" s="4"/>
      <c r="PKF32" s="4"/>
      <c r="PKG32" s="4"/>
      <c r="PKH32" s="4"/>
      <c r="PKI32" s="4"/>
      <c r="PKJ32" s="4"/>
      <c r="PKK32" s="4"/>
      <c r="PKL32" s="4"/>
      <c r="PKM32" s="4"/>
      <c r="PKN32" s="4"/>
      <c r="PKO32" s="4"/>
      <c r="PKP32" s="4"/>
      <c r="PKQ32" s="4"/>
      <c r="PKR32" s="4"/>
      <c r="PKS32" s="4"/>
      <c r="PKT32" s="4"/>
      <c r="PKU32" s="4"/>
      <c r="PKV32" s="4"/>
      <c r="PKW32" s="4"/>
      <c r="PKX32" s="4"/>
      <c r="PKY32" s="4"/>
      <c r="PKZ32" s="4"/>
      <c r="PLA32" s="4"/>
      <c r="PLB32" s="4"/>
      <c r="PLC32" s="4"/>
      <c r="PLD32" s="4"/>
      <c r="PLE32" s="4"/>
      <c r="PLF32" s="4"/>
      <c r="PLG32" s="4"/>
      <c r="PLH32" s="4"/>
      <c r="PLI32" s="4"/>
      <c r="PLJ32" s="4"/>
      <c r="PLK32" s="4"/>
      <c r="PLL32" s="4"/>
      <c r="PLM32" s="4"/>
      <c r="PLN32" s="4"/>
      <c r="PLO32" s="4"/>
      <c r="PLP32" s="4"/>
      <c r="PLQ32" s="4"/>
      <c r="PLR32" s="4"/>
      <c r="PLS32" s="4"/>
      <c r="PLT32" s="4"/>
      <c r="PLU32" s="4"/>
      <c r="PLV32" s="4"/>
      <c r="PLW32" s="4"/>
      <c r="PLX32" s="4"/>
      <c r="PLY32" s="4"/>
      <c r="PLZ32" s="4"/>
      <c r="PMA32" s="4"/>
      <c r="PMB32" s="4"/>
      <c r="PMC32" s="4"/>
      <c r="PMD32" s="4"/>
      <c r="PME32" s="4"/>
      <c r="PMF32" s="4"/>
      <c r="PMG32" s="4"/>
      <c r="PMH32" s="4"/>
      <c r="PMI32" s="4"/>
      <c r="PMJ32" s="4"/>
      <c r="PMK32" s="4"/>
      <c r="PML32" s="4"/>
      <c r="PMM32" s="4"/>
      <c r="PMN32" s="4"/>
      <c r="PMO32" s="4"/>
      <c r="PMP32" s="4"/>
      <c r="PMQ32" s="4"/>
      <c r="PMR32" s="4"/>
      <c r="PMS32" s="4"/>
      <c r="PMT32" s="4"/>
      <c r="PMU32" s="4"/>
      <c r="PMV32" s="4"/>
      <c r="PMW32" s="4"/>
      <c r="PMX32" s="4"/>
      <c r="PMY32" s="4"/>
      <c r="PMZ32" s="4"/>
      <c r="PNA32" s="4"/>
      <c r="PNB32" s="4"/>
      <c r="PNC32" s="4"/>
      <c r="PND32" s="4"/>
      <c r="PNE32" s="4"/>
      <c r="PNF32" s="4"/>
      <c r="PNG32" s="4"/>
      <c r="PNH32" s="4"/>
      <c r="PNI32" s="4"/>
      <c r="PNJ32" s="4"/>
      <c r="PNK32" s="4"/>
      <c r="PNL32" s="4"/>
      <c r="PNM32" s="4"/>
      <c r="PNN32" s="4"/>
      <c r="PNO32" s="4"/>
      <c r="PNP32" s="4"/>
      <c r="PNQ32" s="4"/>
      <c r="PNR32" s="4"/>
      <c r="PNS32" s="4"/>
      <c r="PNT32" s="4"/>
      <c r="PNU32" s="4"/>
      <c r="PNV32" s="4"/>
      <c r="PNW32" s="4"/>
      <c r="PNX32" s="4"/>
      <c r="PNY32" s="4"/>
      <c r="PNZ32" s="4"/>
      <c r="POA32" s="4"/>
      <c r="POB32" s="4"/>
      <c r="POC32" s="4"/>
      <c r="POD32" s="4"/>
      <c r="POE32" s="4"/>
      <c r="POF32" s="4"/>
      <c r="POG32" s="4"/>
      <c r="POH32" s="4"/>
      <c r="POI32" s="4"/>
      <c r="POJ32" s="4"/>
      <c r="POK32" s="4"/>
      <c r="POL32" s="4"/>
      <c r="POM32" s="4"/>
      <c r="PON32" s="4"/>
      <c r="POO32" s="4"/>
      <c r="POP32" s="4"/>
      <c r="POQ32" s="4"/>
      <c r="POR32" s="4"/>
      <c r="POS32" s="4"/>
      <c r="POT32" s="4"/>
      <c r="POU32" s="4"/>
      <c r="POV32" s="4"/>
      <c r="POW32" s="4"/>
      <c r="POX32" s="4"/>
      <c r="POY32" s="4"/>
      <c r="POZ32" s="4"/>
      <c r="PPA32" s="4"/>
      <c r="PPB32" s="4"/>
      <c r="PPC32" s="4"/>
      <c r="PPD32" s="4"/>
      <c r="PPE32" s="4"/>
      <c r="PPF32" s="4"/>
      <c r="PPG32" s="4"/>
      <c r="PPH32" s="4"/>
      <c r="PPI32" s="4"/>
      <c r="PPJ32" s="4"/>
      <c r="PPK32" s="4"/>
      <c r="PPL32" s="4"/>
      <c r="PPM32" s="4"/>
      <c r="PPN32" s="4"/>
      <c r="PPO32" s="4"/>
      <c r="PPP32" s="4"/>
      <c r="PPQ32" s="4"/>
      <c r="PPR32" s="4"/>
      <c r="PPS32" s="4"/>
      <c r="PPT32" s="4"/>
      <c r="PPU32" s="4"/>
      <c r="PPV32" s="4"/>
      <c r="PPW32" s="4"/>
      <c r="PPX32" s="4"/>
      <c r="PPY32" s="4"/>
      <c r="PPZ32" s="4"/>
      <c r="PQA32" s="4"/>
      <c r="PQB32" s="4"/>
      <c r="PQC32" s="4"/>
      <c r="PQD32" s="4"/>
      <c r="PQE32" s="4"/>
      <c r="PQF32" s="4"/>
      <c r="PQG32" s="4"/>
      <c r="PQH32" s="4"/>
      <c r="PQI32" s="4"/>
      <c r="PQJ32" s="4"/>
      <c r="PQK32" s="4"/>
      <c r="PQL32" s="4"/>
      <c r="PQM32" s="4"/>
      <c r="PQN32" s="4"/>
      <c r="PQO32" s="4"/>
      <c r="PQP32" s="4"/>
      <c r="PQQ32" s="4"/>
      <c r="PQR32" s="4"/>
      <c r="PQS32" s="4"/>
      <c r="PQT32" s="4"/>
      <c r="PQU32" s="4"/>
      <c r="PQV32" s="4"/>
      <c r="PQW32" s="4"/>
      <c r="PQX32" s="4"/>
      <c r="PQY32" s="4"/>
      <c r="PQZ32" s="4"/>
      <c r="PRA32" s="4"/>
      <c r="PRB32" s="4"/>
      <c r="PRC32" s="4"/>
      <c r="PRD32" s="4"/>
      <c r="PRE32" s="4"/>
      <c r="PRF32" s="4"/>
      <c r="PRG32" s="4"/>
      <c r="PRH32" s="4"/>
      <c r="PRI32" s="4"/>
      <c r="PRJ32" s="4"/>
      <c r="PRK32" s="4"/>
      <c r="PRL32" s="4"/>
      <c r="PRM32" s="4"/>
      <c r="PRN32" s="4"/>
      <c r="PRO32" s="4"/>
      <c r="PRP32" s="4"/>
      <c r="PRQ32" s="4"/>
      <c r="PRR32" s="4"/>
      <c r="PRS32" s="4"/>
      <c r="PRT32" s="4"/>
      <c r="PRU32" s="4"/>
      <c r="PRV32" s="4"/>
      <c r="PRW32" s="4"/>
      <c r="PRX32" s="4"/>
      <c r="PRY32" s="4"/>
      <c r="PRZ32" s="4"/>
      <c r="PSA32" s="4"/>
      <c r="PSB32" s="4"/>
      <c r="PSC32" s="4"/>
      <c r="PSD32" s="4"/>
      <c r="PSE32" s="4"/>
      <c r="PSF32" s="4"/>
      <c r="PSG32" s="4"/>
      <c r="PSH32" s="4"/>
      <c r="PSI32" s="4"/>
      <c r="PSJ32" s="4"/>
      <c r="PSK32" s="4"/>
      <c r="PSL32" s="4"/>
      <c r="PSM32" s="4"/>
      <c r="PSN32" s="4"/>
      <c r="PSO32" s="4"/>
      <c r="PSP32" s="4"/>
      <c r="PSQ32" s="4"/>
      <c r="PSR32" s="4"/>
      <c r="PSS32" s="4"/>
      <c r="PST32" s="4"/>
      <c r="PSU32" s="4"/>
      <c r="PSV32" s="4"/>
      <c r="PSW32" s="4"/>
      <c r="PSX32" s="4"/>
      <c r="PSY32" s="4"/>
      <c r="PSZ32" s="4"/>
      <c r="PTA32" s="4"/>
      <c r="PTB32" s="4"/>
      <c r="PTC32" s="4"/>
      <c r="PTD32" s="4"/>
      <c r="PTE32" s="4"/>
      <c r="PTF32" s="4"/>
      <c r="PTG32" s="4"/>
      <c r="PTH32" s="4"/>
      <c r="PTI32" s="4"/>
      <c r="PTJ32" s="4"/>
      <c r="PTK32" s="4"/>
      <c r="PTL32" s="4"/>
      <c r="PTM32" s="4"/>
      <c r="PTN32" s="4"/>
      <c r="PTO32" s="4"/>
      <c r="PTP32" s="4"/>
      <c r="PTQ32" s="4"/>
      <c r="PTR32" s="4"/>
      <c r="PTS32" s="4"/>
      <c r="PTT32" s="4"/>
      <c r="PTU32" s="4"/>
      <c r="PTV32" s="4"/>
      <c r="PTW32" s="4"/>
      <c r="PTX32" s="4"/>
      <c r="PTY32" s="4"/>
      <c r="PTZ32" s="4"/>
      <c r="PUA32" s="4"/>
      <c r="PUB32" s="4"/>
      <c r="PUC32" s="4"/>
      <c r="PUD32" s="4"/>
      <c r="PUE32" s="4"/>
      <c r="PUF32" s="4"/>
      <c r="PUG32" s="4"/>
      <c r="PUH32" s="4"/>
      <c r="PUI32" s="4"/>
      <c r="PUJ32" s="4"/>
      <c r="PUK32" s="4"/>
      <c r="PUL32" s="4"/>
      <c r="PUM32" s="4"/>
      <c r="PUN32" s="4"/>
      <c r="PUO32" s="4"/>
      <c r="PUP32" s="4"/>
      <c r="PUQ32" s="4"/>
      <c r="PUR32" s="4"/>
      <c r="PUS32" s="4"/>
      <c r="PUT32" s="4"/>
      <c r="PUU32" s="4"/>
      <c r="PUV32" s="4"/>
      <c r="PUW32" s="4"/>
      <c r="PUX32" s="4"/>
      <c r="PUY32" s="4"/>
      <c r="PUZ32" s="4"/>
      <c r="PVA32" s="4"/>
      <c r="PVB32" s="4"/>
      <c r="PVC32" s="4"/>
      <c r="PVD32" s="4"/>
      <c r="PVE32" s="4"/>
      <c r="PVF32" s="4"/>
      <c r="PVG32" s="4"/>
      <c r="PVH32" s="4"/>
      <c r="PVI32" s="4"/>
      <c r="PVJ32" s="4"/>
      <c r="PVK32" s="4"/>
      <c r="PVL32" s="4"/>
      <c r="PVM32" s="4"/>
      <c r="PVN32" s="4"/>
      <c r="PVO32" s="4"/>
      <c r="PVP32" s="4"/>
      <c r="PVQ32" s="4"/>
      <c r="PVR32" s="4"/>
      <c r="PVS32" s="4"/>
      <c r="PVT32" s="4"/>
      <c r="PVU32" s="4"/>
      <c r="PVV32" s="4"/>
      <c r="PVW32" s="4"/>
      <c r="PVX32" s="4"/>
      <c r="PVY32" s="4"/>
      <c r="PVZ32" s="4"/>
      <c r="PWA32" s="4"/>
      <c r="PWB32" s="4"/>
      <c r="PWC32" s="4"/>
      <c r="PWD32" s="4"/>
      <c r="PWE32" s="4"/>
      <c r="PWF32" s="4"/>
      <c r="PWG32" s="4"/>
      <c r="PWH32" s="4"/>
      <c r="PWI32" s="4"/>
      <c r="PWJ32" s="4"/>
      <c r="PWK32" s="4"/>
      <c r="PWL32" s="4"/>
      <c r="PWM32" s="4"/>
      <c r="PWN32" s="4"/>
      <c r="PWO32" s="4"/>
      <c r="PWP32" s="4"/>
      <c r="PWQ32" s="4"/>
      <c r="PWR32" s="4"/>
      <c r="PWS32" s="4"/>
      <c r="PWT32" s="4"/>
      <c r="PWU32" s="4"/>
      <c r="PWV32" s="4"/>
      <c r="PWW32" s="4"/>
      <c r="PWX32" s="4"/>
      <c r="PWY32" s="4"/>
      <c r="PWZ32" s="4"/>
      <c r="PXA32" s="4"/>
      <c r="PXB32" s="4"/>
      <c r="PXC32" s="4"/>
      <c r="PXD32" s="4"/>
      <c r="PXE32" s="4"/>
      <c r="PXF32" s="4"/>
      <c r="PXG32" s="4"/>
      <c r="PXH32" s="4"/>
      <c r="PXI32" s="4"/>
      <c r="PXJ32" s="4"/>
      <c r="PXK32" s="4"/>
      <c r="PXL32" s="4"/>
      <c r="PXM32" s="4"/>
      <c r="PXN32" s="4"/>
      <c r="PXO32" s="4"/>
      <c r="PXP32" s="4"/>
      <c r="PXQ32" s="4"/>
      <c r="PXR32" s="4"/>
      <c r="PXS32" s="4"/>
      <c r="PXT32" s="4"/>
      <c r="PXU32" s="4"/>
      <c r="PXV32" s="4"/>
      <c r="PXW32" s="4"/>
      <c r="PXX32" s="4"/>
      <c r="PXY32" s="4"/>
      <c r="PXZ32" s="4"/>
      <c r="PYA32" s="4"/>
      <c r="PYB32" s="4"/>
      <c r="PYC32" s="4"/>
      <c r="PYD32" s="4"/>
      <c r="PYE32" s="4"/>
      <c r="PYF32" s="4"/>
      <c r="PYG32" s="4"/>
      <c r="PYH32" s="4"/>
      <c r="PYI32" s="4"/>
      <c r="PYJ32" s="4"/>
      <c r="PYK32" s="4"/>
      <c r="PYL32" s="4"/>
      <c r="PYM32" s="4"/>
      <c r="PYN32" s="4"/>
      <c r="PYO32" s="4"/>
      <c r="PYP32" s="4"/>
      <c r="PYQ32" s="4"/>
      <c r="PYR32" s="4"/>
      <c r="PYS32" s="4"/>
      <c r="PYT32" s="4"/>
      <c r="PYU32" s="4"/>
      <c r="PYV32" s="4"/>
      <c r="PYW32" s="4"/>
      <c r="PYX32" s="4"/>
      <c r="PYY32" s="4"/>
      <c r="PYZ32" s="4"/>
      <c r="PZA32" s="4"/>
      <c r="PZB32" s="4"/>
      <c r="PZC32" s="4"/>
      <c r="PZD32" s="4"/>
      <c r="PZE32" s="4"/>
      <c r="PZF32" s="4"/>
      <c r="PZG32" s="4"/>
      <c r="PZH32" s="4"/>
      <c r="PZI32" s="4"/>
      <c r="PZJ32" s="4"/>
      <c r="PZK32" s="4"/>
      <c r="PZL32" s="4"/>
      <c r="PZM32" s="4"/>
      <c r="PZN32" s="4"/>
      <c r="PZO32" s="4"/>
      <c r="PZP32" s="4"/>
      <c r="PZQ32" s="4"/>
      <c r="PZR32" s="4"/>
      <c r="PZS32" s="4"/>
      <c r="PZT32" s="4"/>
      <c r="PZU32" s="4"/>
      <c r="PZV32" s="4"/>
      <c r="PZW32" s="4"/>
      <c r="PZX32" s="4"/>
      <c r="PZY32" s="4"/>
      <c r="PZZ32" s="4"/>
      <c r="QAA32" s="4"/>
      <c r="QAB32" s="4"/>
      <c r="QAC32" s="4"/>
      <c r="QAD32" s="4"/>
      <c r="QAE32" s="4"/>
      <c r="QAF32" s="4"/>
      <c r="QAG32" s="4"/>
      <c r="QAH32" s="4"/>
      <c r="QAI32" s="4"/>
      <c r="QAJ32" s="4"/>
      <c r="QAK32" s="4"/>
      <c r="QAL32" s="4"/>
      <c r="QAM32" s="4"/>
      <c r="QAN32" s="4"/>
      <c r="QAO32" s="4"/>
      <c r="QAP32" s="4"/>
      <c r="QAQ32" s="4"/>
      <c r="QAR32" s="4"/>
      <c r="QAS32" s="4"/>
      <c r="QAT32" s="4"/>
      <c r="QAU32" s="4"/>
      <c r="QAV32" s="4"/>
      <c r="QAW32" s="4"/>
      <c r="QAX32" s="4"/>
      <c r="QAY32" s="4"/>
      <c r="QAZ32" s="4"/>
      <c r="QBA32" s="4"/>
      <c r="QBB32" s="4"/>
      <c r="QBC32" s="4"/>
      <c r="QBD32" s="4"/>
      <c r="QBE32" s="4"/>
      <c r="QBF32" s="4"/>
      <c r="QBG32" s="4"/>
      <c r="QBH32" s="4"/>
      <c r="QBI32" s="4"/>
      <c r="QBJ32" s="4"/>
      <c r="QBK32" s="4"/>
      <c r="QBL32" s="4"/>
      <c r="QBM32" s="4"/>
      <c r="QBN32" s="4"/>
      <c r="QBO32" s="4"/>
      <c r="QBP32" s="4"/>
      <c r="QBQ32" s="4"/>
      <c r="QBR32" s="4"/>
      <c r="QBS32" s="4"/>
      <c r="QBT32" s="4"/>
      <c r="QBU32" s="4"/>
      <c r="QBV32" s="4"/>
      <c r="QBW32" s="4"/>
      <c r="QBX32" s="4"/>
      <c r="QBY32" s="4"/>
      <c r="QBZ32" s="4"/>
      <c r="QCA32" s="4"/>
      <c r="QCB32" s="4"/>
      <c r="QCC32" s="4"/>
      <c r="QCD32" s="4"/>
      <c r="QCE32" s="4"/>
      <c r="QCF32" s="4"/>
      <c r="QCG32" s="4"/>
      <c r="QCH32" s="4"/>
      <c r="QCI32" s="4"/>
      <c r="QCJ32" s="4"/>
      <c r="QCK32" s="4"/>
      <c r="QCL32" s="4"/>
      <c r="QCM32" s="4"/>
      <c r="QCN32" s="4"/>
      <c r="QCO32" s="4"/>
      <c r="QCP32" s="4"/>
      <c r="QCQ32" s="4"/>
      <c r="QCR32" s="4"/>
      <c r="QCS32" s="4"/>
      <c r="QCT32" s="4"/>
      <c r="QCU32" s="4"/>
      <c r="QCV32" s="4"/>
      <c r="QCW32" s="4"/>
      <c r="QCX32" s="4"/>
      <c r="QCY32" s="4"/>
      <c r="QCZ32" s="4"/>
      <c r="QDA32" s="4"/>
      <c r="QDB32" s="4"/>
      <c r="QDC32" s="4"/>
      <c r="QDD32" s="4"/>
      <c r="QDE32" s="4"/>
      <c r="QDF32" s="4"/>
      <c r="QDG32" s="4"/>
      <c r="QDH32" s="4"/>
      <c r="QDI32" s="4"/>
      <c r="QDJ32" s="4"/>
      <c r="QDK32" s="4"/>
      <c r="QDL32" s="4"/>
      <c r="QDM32" s="4"/>
      <c r="QDN32" s="4"/>
      <c r="QDO32" s="4"/>
      <c r="QDP32" s="4"/>
      <c r="QDQ32" s="4"/>
      <c r="QDR32" s="4"/>
      <c r="QDS32" s="4"/>
      <c r="QDT32" s="4"/>
      <c r="QDU32" s="4"/>
      <c r="QDV32" s="4"/>
      <c r="QDW32" s="4"/>
      <c r="QDX32" s="4"/>
      <c r="QDY32" s="4"/>
      <c r="QDZ32" s="4"/>
      <c r="QEA32" s="4"/>
      <c r="QEB32" s="4"/>
      <c r="QEC32" s="4"/>
      <c r="QED32" s="4"/>
      <c r="QEE32" s="4"/>
      <c r="QEF32" s="4"/>
      <c r="QEG32" s="4"/>
      <c r="QEH32" s="4"/>
      <c r="QEI32" s="4"/>
      <c r="QEJ32" s="4"/>
      <c r="QEK32" s="4"/>
      <c r="QEL32" s="4"/>
      <c r="QEM32" s="4"/>
      <c r="QEN32" s="4"/>
      <c r="QEO32" s="4"/>
      <c r="QEP32" s="4"/>
      <c r="QEQ32" s="4"/>
      <c r="QER32" s="4"/>
      <c r="QES32" s="4"/>
      <c r="QET32" s="4"/>
      <c r="QEU32" s="4"/>
      <c r="QEV32" s="4"/>
      <c r="QEW32" s="4"/>
      <c r="QEX32" s="4"/>
      <c r="QEY32" s="4"/>
      <c r="QEZ32" s="4"/>
      <c r="QFA32" s="4"/>
      <c r="QFB32" s="4"/>
      <c r="QFC32" s="4"/>
      <c r="QFD32" s="4"/>
      <c r="QFE32" s="4"/>
      <c r="QFF32" s="4"/>
      <c r="QFG32" s="4"/>
      <c r="QFH32" s="4"/>
      <c r="QFI32" s="4"/>
      <c r="QFJ32" s="4"/>
      <c r="QFK32" s="4"/>
      <c r="QFL32" s="4"/>
      <c r="QFM32" s="4"/>
      <c r="QFN32" s="4"/>
      <c r="QFO32" s="4"/>
      <c r="QFP32" s="4"/>
      <c r="QFQ32" s="4"/>
      <c r="QFR32" s="4"/>
      <c r="QFS32" s="4"/>
      <c r="QFT32" s="4"/>
      <c r="QFU32" s="4"/>
      <c r="QFV32" s="4"/>
      <c r="QFW32" s="4"/>
      <c r="QFX32" s="4"/>
      <c r="QFY32" s="4"/>
      <c r="QFZ32" s="4"/>
      <c r="QGA32" s="4"/>
      <c r="QGB32" s="4"/>
      <c r="QGC32" s="4"/>
      <c r="QGD32" s="4"/>
      <c r="QGE32" s="4"/>
      <c r="QGF32" s="4"/>
      <c r="QGG32" s="4"/>
      <c r="QGH32" s="4"/>
      <c r="QGI32" s="4"/>
      <c r="QGJ32" s="4"/>
      <c r="QGK32" s="4"/>
      <c r="QGL32" s="4"/>
      <c r="QGM32" s="4"/>
      <c r="QGN32" s="4"/>
      <c r="QGO32" s="4"/>
      <c r="QGP32" s="4"/>
      <c r="QGQ32" s="4"/>
      <c r="QGR32" s="4"/>
      <c r="QGS32" s="4"/>
      <c r="QGT32" s="4"/>
      <c r="QGU32" s="4"/>
      <c r="QGV32" s="4"/>
      <c r="QGW32" s="4"/>
      <c r="QGX32" s="4"/>
      <c r="QGY32" s="4"/>
      <c r="QGZ32" s="4"/>
      <c r="QHA32" s="4"/>
      <c r="QHB32" s="4"/>
      <c r="QHC32" s="4"/>
      <c r="QHD32" s="4"/>
      <c r="QHE32" s="4"/>
      <c r="QHF32" s="4"/>
      <c r="QHG32" s="4"/>
      <c r="QHH32" s="4"/>
      <c r="QHI32" s="4"/>
      <c r="QHJ32" s="4"/>
      <c r="QHK32" s="4"/>
      <c r="QHL32" s="4"/>
      <c r="QHM32" s="4"/>
      <c r="QHN32" s="4"/>
      <c r="QHO32" s="4"/>
      <c r="QHP32" s="4"/>
      <c r="QHQ32" s="4"/>
      <c r="QHR32" s="4"/>
      <c r="QHS32" s="4"/>
      <c r="QHT32" s="4"/>
      <c r="QHU32" s="4"/>
      <c r="QHV32" s="4"/>
      <c r="QHW32" s="4"/>
      <c r="QHX32" s="4"/>
      <c r="QHY32" s="4"/>
      <c r="QHZ32" s="4"/>
      <c r="QIA32" s="4"/>
      <c r="QIB32" s="4"/>
      <c r="QIC32" s="4"/>
      <c r="QID32" s="4"/>
      <c r="QIE32" s="4"/>
      <c r="QIF32" s="4"/>
      <c r="QIG32" s="4"/>
      <c r="QIH32" s="4"/>
      <c r="QII32" s="4"/>
      <c r="QIJ32" s="4"/>
      <c r="QIK32" s="4"/>
      <c r="QIL32" s="4"/>
      <c r="QIM32" s="4"/>
      <c r="QIN32" s="4"/>
      <c r="QIO32" s="4"/>
      <c r="QIP32" s="4"/>
      <c r="QIQ32" s="4"/>
      <c r="QIR32" s="4"/>
      <c r="QIS32" s="4"/>
      <c r="QIT32" s="4"/>
      <c r="QIU32" s="4"/>
      <c r="QIV32" s="4"/>
      <c r="QIW32" s="4"/>
      <c r="QIX32" s="4"/>
      <c r="QIY32" s="4"/>
      <c r="QIZ32" s="4"/>
      <c r="QJA32" s="4"/>
      <c r="QJB32" s="4"/>
      <c r="QJC32" s="4"/>
      <c r="QJD32" s="4"/>
      <c r="QJE32" s="4"/>
      <c r="QJF32" s="4"/>
      <c r="QJG32" s="4"/>
      <c r="QJH32" s="4"/>
      <c r="QJI32" s="4"/>
      <c r="QJJ32" s="4"/>
      <c r="QJK32" s="4"/>
      <c r="QJL32" s="4"/>
      <c r="QJM32" s="4"/>
      <c r="QJN32" s="4"/>
      <c r="QJO32" s="4"/>
      <c r="QJP32" s="4"/>
      <c r="QJQ32" s="4"/>
      <c r="QJR32" s="4"/>
      <c r="QJS32" s="4"/>
      <c r="QJT32" s="4"/>
      <c r="QJU32" s="4"/>
      <c r="QJV32" s="4"/>
      <c r="QJW32" s="4"/>
      <c r="QJX32" s="4"/>
      <c r="QJY32" s="4"/>
      <c r="QJZ32" s="4"/>
      <c r="QKA32" s="4"/>
      <c r="QKB32" s="4"/>
      <c r="QKC32" s="4"/>
      <c r="QKD32" s="4"/>
      <c r="QKE32" s="4"/>
      <c r="QKF32" s="4"/>
      <c r="QKG32" s="4"/>
      <c r="QKH32" s="4"/>
      <c r="QKI32" s="4"/>
      <c r="QKJ32" s="4"/>
      <c r="QKK32" s="4"/>
      <c r="QKL32" s="4"/>
      <c r="QKM32" s="4"/>
      <c r="QKN32" s="4"/>
      <c r="QKO32" s="4"/>
      <c r="QKP32" s="4"/>
      <c r="QKQ32" s="4"/>
      <c r="QKR32" s="4"/>
      <c r="QKS32" s="4"/>
      <c r="QKT32" s="4"/>
      <c r="QKU32" s="4"/>
      <c r="QKV32" s="4"/>
      <c r="QKW32" s="4"/>
      <c r="QKX32" s="4"/>
      <c r="QKY32" s="4"/>
      <c r="QKZ32" s="4"/>
      <c r="QLA32" s="4"/>
      <c r="QLB32" s="4"/>
      <c r="QLC32" s="4"/>
      <c r="QLD32" s="4"/>
      <c r="QLE32" s="4"/>
      <c r="QLF32" s="4"/>
      <c r="QLG32" s="4"/>
      <c r="QLH32" s="4"/>
      <c r="QLI32" s="4"/>
      <c r="QLJ32" s="4"/>
      <c r="QLK32" s="4"/>
      <c r="QLL32" s="4"/>
      <c r="QLM32" s="4"/>
      <c r="QLN32" s="4"/>
      <c r="QLO32" s="4"/>
      <c r="QLP32" s="4"/>
      <c r="QLQ32" s="4"/>
      <c r="QLR32" s="4"/>
      <c r="QLS32" s="4"/>
      <c r="QLT32" s="4"/>
      <c r="QLU32" s="4"/>
      <c r="QLV32" s="4"/>
      <c r="QLW32" s="4"/>
      <c r="QLX32" s="4"/>
      <c r="QLY32" s="4"/>
      <c r="QLZ32" s="4"/>
      <c r="QMA32" s="4"/>
      <c r="QMB32" s="4"/>
      <c r="QMC32" s="4"/>
      <c r="QMD32" s="4"/>
      <c r="QME32" s="4"/>
      <c r="QMF32" s="4"/>
      <c r="QMG32" s="4"/>
      <c r="QMH32" s="4"/>
      <c r="QMI32" s="4"/>
      <c r="QMJ32" s="4"/>
      <c r="QMK32" s="4"/>
      <c r="QML32" s="4"/>
      <c r="QMM32" s="4"/>
      <c r="QMN32" s="4"/>
      <c r="QMO32" s="4"/>
      <c r="QMP32" s="4"/>
      <c r="QMQ32" s="4"/>
      <c r="QMR32" s="4"/>
      <c r="QMS32" s="4"/>
      <c r="QMT32" s="4"/>
      <c r="QMU32" s="4"/>
      <c r="QMV32" s="4"/>
      <c r="QMW32" s="4"/>
      <c r="QMX32" s="4"/>
      <c r="QMY32" s="4"/>
      <c r="QMZ32" s="4"/>
      <c r="QNA32" s="4"/>
      <c r="QNB32" s="4"/>
      <c r="QNC32" s="4"/>
      <c r="QND32" s="4"/>
      <c r="QNE32" s="4"/>
      <c r="QNF32" s="4"/>
      <c r="QNG32" s="4"/>
      <c r="QNH32" s="4"/>
      <c r="QNI32" s="4"/>
      <c r="QNJ32" s="4"/>
      <c r="QNK32" s="4"/>
      <c r="QNL32" s="4"/>
      <c r="QNM32" s="4"/>
      <c r="QNN32" s="4"/>
      <c r="QNO32" s="4"/>
      <c r="QNP32" s="4"/>
      <c r="QNQ32" s="4"/>
      <c r="QNR32" s="4"/>
      <c r="QNS32" s="4"/>
      <c r="QNT32" s="4"/>
      <c r="QNU32" s="4"/>
      <c r="QNV32" s="4"/>
      <c r="QNW32" s="4"/>
      <c r="QNX32" s="4"/>
      <c r="QNY32" s="4"/>
      <c r="QNZ32" s="4"/>
      <c r="QOA32" s="4"/>
      <c r="QOB32" s="4"/>
      <c r="QOC32" s="4"/>
      <c r="QOD32" s="4"/>
      <c r="QOE32" s="4"/>
      <c r="QOF32" s="4"/>
      <c r="QOG32" s="4"/>
      <c r="QOH32" s="4"/>
      <c r="QOI32" s="4"/>
      <c r="QOJ32" s="4"/>
      <c r="QOK32" s="4"/>
      <c r="QOL32" s="4"/>
      <c r="QOM32" s="4"/>
      <c r="QON32" s="4"/>
      <c r="QOO32" s="4"/>
      <c r="QOP32" s="4"/>
      <c r="QOQ32" s="4"/>
      <c r="QOR32" s="4"/>
      <c r="QOS32" s="4"/>
      <c r="QOT32" s="4"/>
      <c r="QOU32" s="4"/>
      <c r="QOV32" s="4"/>
      <c r="QOW32" s="4"/>
      <c r="QOX32" s="4"/>
      <c r="QOY32" s="4"/>
      <c r="QOZ32" s="4"/>
      <c r="QPA32" s="4"/>
      <c r="QPB32" s="4"/>
      <c r="QPC32" s="4"/>
      <c r="QPD32" s="4"/>
      <c r="QPE32" s="4"/>
      <c r="QPF32" s="4"/>
      <c r="QPG32" s="4"/>
      <c r="QPH32" s="4"/>
      <c r="QPI32" s="4"/>
      <c r="QPJ32" s="4"/>
      <c r="QPK32" s="4"/>
      <c r="QPL32" s="4"/>
      <c r="QPM32" s="4"/>
      <c r="QPN32" s="4"/>
      <c r="QPO32" s="4"/>
      <c r="QPP32" s="4"/>
      <c r="QPQ32" s="4"/>
      <c r="QPR32" s="4"/>
      <c r="QPS32" s="4"/>
      <c r="QPT32" s="4"/>
      <c r="QPU32" s="4"/>
      <c r="QPV32" s="4"/>
      <c r="QPW32" s="4"/>
      <c r="QPX32" s="4"/>
      <c r="QPY32" s="4"/>
      <c r="QPZ32" s="4"/>
      <c r="QQA32" s="4"/>
      <c r="QQB32" s="4"/>
      <c r="QQC32" s="4"/>
      <c r="QQD32" s="4"/>
      <c r="QQE32" s="4"/>
      <c r="QQF32" s="4"/>
      <c r="QQG32" s="4"/>
      <c r="QQH32" s="4"/>
      <c r="QQI32" s="4"/>
      <c r="QQJ32" s="4"/>
      <c r="QQK32" s="4"/>
      <c r="QQL32" s="4"/>
      <c r="QQM32" s="4"/>
      <c r="QQN32" s="4"/>
      <c r="QQO32" s="4"/>
      <c r="QQP32" s="4"/>
      <c r="QQQ32" s="4"/>
      <c r="QQR32" s="4"/>
      <c r="QQS32" s="4"/>
      <c r="QQT32" s="4"/>
      <c r="QQU32" s="4"/>
      <c r="QQV32" s="4"/>
      <c r="QQW32" s="4"/>
      <c r="QQX32" s="4"/>
      <c r="QQY32" s="4"/>
      <c r="QQZ32" s="4"/>
      <c r="QRA32" s="4"/>
      <c r="QRB32" s="4"/>
      <c r="QRC32" s="4"/>
      <c r="QRD32" s="4"/>
      <c r="QRE32" s="4"/>
      <c r="QRF32" s="4"/>
      <c r="QRG32" s="4"/>
      <c r="QRH32" s="4"/>
      <c r="QRI32" s="4"/>
      <c r="QRJ32" s="4"/>
      <c r="QRK32" s="4"/>
      <c r="QRL32" s="4"/>
      <c r="QRM32" s="4"/>
      <c r="QRN32" s="4"/>
      <c r="QRO32" s="4"/>
      <c r="QRP32" s="4"/>
      <c r="QRQ32" s="4"/>
      <c r="QRR32" s="4"/>
      <c r="QRS32" s="4"/>
      <c r="QRT32" s="4"/>
      <c r="QRU32" s="4"/>
      <c r="QRV32" s="4"/>
      <c r="QRW32" s="4"/>
      <c r="QRX32" s="4"/>
      <c r="QRY32" s="4"/>
      <c r="QRZ32" s="4"/>
      <c r="QSA32" s="4"/>
      <c r="QSB32" s="4"/>
      <c r="QSC32" s="4"/>
      <c r="QSD32" s="4"/>
      <c r="QSE32" s="4"/>
      <c r="QSF32" s="4"/>
      <c r="QSG32" s="4"/>
      <c r="QSH32" s="4"/>
      <c r="QSI32" s="4"/>
      <c r="QSJ32" s="4"/>
      <c r="QSK32" s="4"/>
      <c r="QSL32" s="4"/>
      <c r="QSM32" s="4"/>
      <c r="QSN32" s="4"/>
      <c r="QSO32" s="4"/>
      <c r="QSP32" s="4"/>
      <c r="QSQ32" s="4"/>
      <c r="QSR32" s="4"/>
      <c r="QSS32" s="4"/>
      <c r="QST32" s="4"/>
      <c r="QSU32" s="4"/>
      <c r="QSV32" s="4"/>
      <c r="QSW32" s="4"/>
      <c r="QSX32" s="4"/>
      <c r="QSY32" s="4"/>
      <c r="QSZ32" s="4"/>
      <c r="QTA32" s="4"/>
      <c r="QTB32" s="4"/>
      <c r="QTC32" s="4"/>
      <c r="QTD32" s="4"/>
      <c r="QTE32" s="4"/>
      <c r="QTF32" s="4"/>
      <c r="QTG32" s="4"/>
      <c r="QTH32" s="4"/>
      <c r="QTI32" s="4"/>
      <c r="QTJ32" s="4"/>
      <c r="QTK32" s="4"/>
      <c r="QTL32" s="4"/>
      <c r="QTM32" s="4"/>
      <c r="QTN32" s="4"/>
      <c r="QTO32" s="4"/>
      <c r="QTP32" s="4"/>
      <c r="QTQ32" s="4"/>
      <c r="QTR32" s="4"/>
      <c r="QTS32" s="4"/>
      <c r="QTT32" s="4"/>
      <c r="QTU32" s="4"/>
      <c r="QTV32" s="4"/>
      <c r="QTW32" s="4"/>
      <c r="QTX32" s="4"/>
      <c r="QTY32" s="4"/>
      <c r="QTZ32" s="4"/>
      <c r="QUA32" s="4"/>
      <c r="QUB32" s="4"/>
      <c r="QUC32" s="4"/>
      <c r="QUD32" s="4"/>
      <c r="QUE32" s="4"/>
      <c r="QUF32" s="4"/>
      <c r="QUG32" s="4"/>
      <c r="QUH32" s="4"/>
      <c r="QUI32" s="4"/>
      <c r="QUJ32" s="4"/>
      <c r="QUK32" s="4"/>
      <c r="QUL32" s="4"/>
      <c r="QUM32" s="4"/>
      <c r="QUN32" s="4"/>
      <c r="QUO32" s="4"/>
      <c r="QUP32" s="4"/>
      <c r="QUQ32" s="4"/>
      <c r="QUR32" s="4"/>
      <c r="QUS32" s="4"/>
      <c r="QUT32" s="4"/>
      <c r="QUU32" s="4"/>
      <c r="QUV32" s="4"/>
      <c r="QUW32" s="4"/>
      <c r="QUX32" s="4"/>
      <c r="QUY32" s="4"/>
      <c r="QUZ32" s="4"/>
      <c r="QVA32" s="4"/>
      <c r="QVB32" s="4"/>
      <c r="QVC32" s="4"/>
      <c r="QVD32" s="4"/>
      <c r="QVE32" s="4"/>
      <c r="QVF32" s="4"/>
      <c r="QVG32" s="4"/>
      <c r="QVH32" s="4"/>
      <c r="QVI32" s="4"/>
      <c r="QVJ32" s="4"/>
      <c r="QVK32" s="4"/>
      <c r="QVL32" s="4"/>
      <c r="QVM32" s="4"/>
      <c r="QVN32" s="4"/>
      <c r="QVO32" s="4"/>
      <c r="QVP32" s="4"/>
      <c r="QVQ32" s="4"/>
      <c r="QVR32" s="4"/>
      <c r="QVS32" s="4"/>
      <c r="QVT32" s="4"/>
      <c r="QVU32" s="4"/>
      <c r="QVV32" s="4"/>
      <c r="QVW32" s="4"/>
      <c r="QVX32" s="4"/>
      <c r="QVY32" s="4"/>
      <c r="QVZ32" s="4"/>
      <c r="QWA32" s="4"/>
      <c r="QWB32" s="4"/>
      <c r="QWC32" s="4"/>
      <c r="QWD32" s="4"/>
      <c r="QWE32" s="4"/>
      <c r="QWF32" s="4"/>
      <c r="QWG32" s="4"/>
      <c r="QWH32" s="4"/>
      <c r="QWI32" s="4"/>
      <c r="QWJ32" s="4"/>
      <c r="QWK32" s="4"/>
      <c r="QWL32" s="4"/>
      <c r="QWM32" s="4"/>
      <c r="QWN32" s="4"/>
      <c r="QWO32" s="4"/>
      <c r="QWP32" s="4"/>
      <c r="QWQ32" s="4"/>
      <c r="QWR32" s="4"/>
      <c r="QWS32" s="4"/>
      <c r="QWT32" s="4"/>
      <c r="QWU32" s="4"/>
      <c r="QWV32" s="4"/>
      <c r="QWW32" s="4"/>
      <c r="QWX32" s="4"/>
      <c r="QWY32" s="4"/>
      <c r="QWZ32" s="4"/>
      <c r="QXA32" s="4"/>
      <c r="QXB32" s="4"/>
      <c r="QXC32" s="4"/>
      <c r="QXD32" s="4"/>
      <c r="QXE32" s="4"/>
      <c r="QXF32" s="4"/>
      <c r="QXG32" s="4"/>
      <c r="QXH32" s="4"/>
      <c r="QXI32" s="4"/>
      <c r="QXJ32" s="4"/>
      <c r="QXK32" s="4"/>
      <c r="QXL32" s="4"/>
      <c r="QXM32" s="4"/>
      <c r="QXN32" s="4"/>
      <c r="QXO32" s="4"/>
      <c r="QXP32" s="4"/>
      <c r="QXQ32" s="4"/>
      <c r="QXR32" s="4"/>
      <c r="QXS32" s="4"/>
      <c r="QXT32" s="4"/>
      <c r="QXU32" s="4"/>
      <c r="QXV32" s="4"/>
      <c r="QXW32" s="4"/>
      <c r="QXX32" s="4"/>
      <c r="QXY32" s="4"/>
      <c r="QXZ32" s="4"/>
      <c r="QYA32" s="4"/>
      <c r="QYB32" s="4"/>
      <c r="QYC32" s="4"/>
      <c r="QYD32" s="4"/>
      <c r="QYE32" s="4"/>
      <c r="QYF32" s="4"/>
      <c r="QYG32" s="4"/>
      <c r="QYH32" s="4"/>
      <c r="QYI32" s="4"/>
      <c r="QYJ32" s="4"/>
      <c r="QYK32" s="4"/>
      <c r="QYL32" s="4"/>
      <c r="QYM32" s="4"/>
      <c r="QYN32" s="4"/>
      <c r="QYO32" s="4"/>
      <c r="QYP32" s="4"/>
      <c r="QYQ32" s="4"/>
      <c r="QYR32" s="4"/>
      <c r="QYS32" s="4"/>
      <c r="QYT32" s="4"/>
      <c r="QYU32" s="4"/>
      <c r="QYV32" s="4"/>
      <c r="QYW32" s="4"/>
      <c r="QYX32" s="4"/>
      <c r="QYY32" s="4"/>
      <c r="QYZ32" s="4"/>
      <c r="QZA32" s="4"/>
      <c r="QZB32" s="4"/>
      <c r="QZC32" s="4"/>
      <c r="QZD32" s="4"/>
      <c r="QZE32" s="4"/>
      <c r="QZF32" s="4"/>
      <c r="QZG32" s="4"/>
      <c r="QZH32" s="4"/>
      <c r="QZI32" s="4"/>
      <c r="QZJ32" s="4"/>
      <c r="QZK32" s="4"/>
      <c r="QZL32" s="4"/>
      <c r="QZM32" s="4"/>
      <c r="QZN32" s="4"/>
      <c r="QZO32" s="4"/>
      <c r="QZP32" s="4"/>
      <c r="QZQ32" s="4"/>
      <c r="QZR32" s="4"/>
      <c r="QZS32" s="4"/>
      <c r="QZT32" s="4"/>
      <c r="QZU32" s="4"/>
      <c r="QZV32" s="4"/>
      <c r="QZW32" s="4"/>
      <c r="QZX32" s="4"/>
      <c r="QZY32" s="4"/>
      <c r="QZZ32" s="4"/>
      <c r="RAA32" s="4"/>
      <c r="RAB32" s="4"/>
      <c r="RAC32" s="4"/>
      <c r="RAD32" s="4"/>
      <c r="RAE32" s="4"/>
      <c r="RAF32" s="4"/>
      <c r="RAG32" s="4"/>
      <c r="RAH32" s="4"/>
      <c r="RAI32" s="4"/>
      <c r="RAJ32" s="4"/>
      <c r="RAK32" s="4"/>
      <c r="RAL32" s="4"/>
      <c r="RAM32" s="4"/>
      <c r="RAN32" s="4"/>
      <c r="RAO32" s="4"/>
      <c r="RAP32" s="4"/>
      <c r="RAQ32" s="4"/>
      <c r="RAR32" s="4"/>
      <c r="RAS32" s="4"/>
      <c r="RAT32" s="4"/>
      <c r="RAU32" s="4"/>
      <c r="RAV32" s="4"/>
      <c r="RAW32" s="4"/>
      <c r="RAX32" s="4"/>
      <c r="RAY32" s="4"/>
      <c r="RAZ32" s="4"/>
      <c r="RBA32" s="4"/>
      <c r="RBB32" s="4"/>
      <c r="RBC32" s="4"/>
      <c r="RBD32" s="4"/>
      <c r="RBE32" s="4"/>
      <c r="RBF32" s="4"/>
      <c r="RBG32" s="4"/>
      <c r="RBH32" s="4"/>
      <c r="RBI32" s="4"/>
      <c r="RBJ32" s="4"/>
      <c r="RBK32" s="4"/>
      <c r="RBL32" s="4"/>
      <c r="RBM32" s="4"/>
      <c r="RBN32" s="4"/>
      <c r="RBO32" s="4"/>
      <c r="RBP32" s="4"/>
      <c r="RBQ32" s="4"/>
      <c r="RBR32" s="4"/>
      <c r="RBS32" s="4"/>
      <c r="RBT32" s="4"/>
      <c r="RBU32" s="4"/>
      <c r="RBV32" s="4"/>
      <c r="RBW32" s="4"/>
      <c r="RBX32" s="4"/>
      <c r="RBY32" s="4"/>
      <c r="RBZ32" s="4"/>
      <c r="RCA32" s="4"/>
      <c r="RCB32" s="4"/>
      <c r="RCC32" s="4"/>
      <c r="RCD32" s="4"/>
      <c r="RCE32" s="4"/>
      <c r="RCF32" s="4"/>
      <c r="RCG32" s="4"/>
      <c r="RCH32" s="4"/>
      <c r="RCI32" s="4"/>
      <c r="RCJ32" s="4"/>
      <c r="RCK32" s="4"/>
      <c r="RCL32" s="4"/>
      <c r="RCM32" s="4"/>
      <c r="RCN32" s="4"/>
      <c r="RCO32" s="4"/>
      <c r="RCP32" s="4"/>
      <c r="RCQ32" s="4"/>
      <c r="RCR32" s="4"/>
      <c r="RCS32" s="4"/>
      <c r="RCT32" s="4"/>
      <c r="RCU32" s="4"/>
      <c r="RCV32" s="4"/>
      <c r="RCW32" s="4"/>
      <c r="RCX32" s="4"/>
      <c r="RCY32" s="4"/>
      <c r="RCZ32" s="4"/>
      <c r="RDA32" s="4"/>
      <c r="RDB32" s="4"/>
      <c r="RDC32" s="4"/>
      <c r="RDD32" s="4"/>
      <c r="RDE32" s="4"/>
      <c r="RDF32" s="4"/>
      <c r="RDG32" s="4"/>
      <c r="RDH32" s="4"/>
      <c r="RDI32" s="4"/>
      <c r="RDJ32" s="4"/>
      <c r="RDK32" s="4"/>
      <c r="RDL32" s="4"/>
      <c r="RDM32" s="4"/>
      <c r="RDN32" s="4"/>
      <c r="RDO32" s="4"/>
      <c r="RDP32" s="4"/>
      <c r="RDQ32" s="4"/>
      <c r="RDR32" s="4"/>
      <c r="RDS32" s="4"/>
      <c r="RDT32" s="4"/>
      <c r="RDU32" s="4"/>
      <c r="RDV32" s="4"/>
      <c r="RDW32" s="4"/>
      <c r="RDX32" s="4"/>
      <c r="RDY32" s="4"/>
      <c r="RDZ32" s="4"/>
      <c r="REA32" s="4"/>
      <c r="REB32" s="4"/>
      <c r="REC32" s="4"/>
      <c r="RED32" s="4"/>
      <c r="REE32" s="4"/>
      <c r="REF32" s="4"/>
      <c r="REG32" s="4"/>
      <c r="REH32" s="4"/>
      <c r="REI32" s="4"/>
      <c r="REJ32" s="4"/>
      <c r="REK32" s="4"/>
      <c r="REL32" s="4"/>
      <c r="REM32" s="4"/>
      <c r="REN32" s="4"/>
      <c r="REO32" s="4"/>
      <c r="REP32" s="4"/>
      <c r="REQ32" s="4"/>
      <c r="RER32" s="4"/>
      <c r="RES32" s="4"/>
      <c r="RET32" s="4"/>
      <c r="REU32" s="4"/>
      <c r="REV32" s="4"/>
      <c r="REW32" s="4"/>
      <c r="REX32" s="4"/>
      <c r="REY32" s="4"/>
      <c r="REZ32" s="4"/>
      <c r="RFA32" s="4"/>
      <c r="RFB32" s="4"/>
      <c r="RFC32" s="4"/>
      <c r="RFD32" s="4"/>
      <c r="RFE32" s="4"/>
      <c r="RFF32" s="4"/>
      <c r="RFG32" s="4"/>
      <c r="RFH32" s="4"/>
      <c r="RFI32" s="4"/>
      <c r="RFJ32" s="4"/>
      <c r="RFK32" s="4"/>
      <c r="RFL32" s="4"/>
      <c r="RFM32" s="4"/>
      <c r="RFN32" s="4"/>
      <c r="RFO32" s="4"/>
      <c r="RFP32" s="4"/>
      <c r="RFQ32" s="4"/>
      <c r="RFR32" s="4"/>
      <c r="RFS32" s="4"/>
      <c r="RFT32" s="4"/>
      <c r="RFU32" s="4"/>
      <c r="RFV32" s="4"/>
      <c r="RFW32" s="4"/>
      <c r="RFX32" s="4"/>
      <c r="RFY32" s="4"/>
      <c r="RFZ32" s="4"/>
      <c r="RGA32" s="4"/>
      <c r="RGB32" s="4"/>
      <c r="RGC32" s="4"/>
      <c r="RGD32" s="4"/>
      <c r="RGE32" s="4"/>
      <c r="RGF32" s="4"/>
      <c r="RGG32" s="4"/>
      <c r="RGH32" s="4"/>
      <c r="RGI32" s="4"/>
      <c r="RGJ32" s="4"/>
      <c r="RGK32" s="4"/>
      <c r="RGL32" s="4"/>
      <c r="RGM32" s="4"/>
      <c r="RGN32" s="4"/>
      <c r="RGO32" s="4"/>
      <c r="RGP32" s="4"/>
      <c r="RGQ32" s="4"/>
      <c r="RGR32" s="4"/>
      <c r="RGS32" s="4"/>
      <c r="RGT32" s="4"/>
      <c r="RGU32" s="4"/>
      <c r="RGV32" s="4"/>
      <c r="RGW32" s="4"/>
      <c r="RGX32" s="4"/>
      <c r="RGY32" s="4"/>
      <c r="RGZ32" s="4"/>
      <c r="RHA32" s="4"/>
      <c r="RHB32" s="4"/>
      <c r="RHC32" s="4"/>
      <c r="RHD32" s="4"/>
      <c r="RHE32" s="4"/>
      <c r="RHF32" s="4"/>
      <c r="RHG32" s="4"/>
      <c r="RHH32" s="4"/>
      <c r="RHI32" s="4"/>
      <c r="RHJ32" s="4"/>
      <c r="RHK32" s="4"/>
      <c r="RHL32" s="4"/>
      <c r="RHM32" s="4"/>
      <c r="RHN32" s="4"/>
      <c r="RHO32" s="4"/>
      <c r="RHP32" s="4"/>
      <c r="RHQ32" s="4"/>
      <c r="RHR32" s="4"/>
      <c r="RHS32" s="4"/>
      <c r="RHT32" s="4"/>
      <c r="RHU32" s="4"/>
      <c r="RHV32" s="4"/>
      <c r="RHW32" s="4"/>
      <c r="RHX32" s="4"/>
      <c r="RHY32" s="4"/>
      <c r="RHZ32" s="4"/>
      <c r="RIA32" s="4"/>
      <c r="RIB32" s="4"/>
      <c r="RIC32" s="4"/>
      <c r="RID32" s="4"/>
      <c r="RIE32" s="4"/>
      <c r="RIF32" s="4"/>
      <c r="RIG32" s="4"/>
      <c r="RIH32" s="4"/>
      <c r="RII32" s="4"/>
      <c r="RIJ32" s="4"/>
      <c r="RIK32" s="4"/>
      <c r="RIL32" s="4"/>
      <c r="RIM32" s="4"/>
      <c r="RIN32" s="4"/>
      <c r="RIO32" s="4"/>
      <c r="RIP32" s="4"/>
      <c r="RIQ32" s="4"/>
      <c r="RIR32" s="4"/>
      <c r="RIS32" s="4"/>
      <c r="RIT32" s="4"/>
      <c r="RIU32" s="4"/>
      <c r="RIV32" s="4"/>
      <c r="RIW32" s="4"/>
      <c r="RIX32" s="4"/>
      <c r="RIY32" s="4"/>
      <c r="RIZ32" s="4"/>
      <c r="RJA32" s="4"/>
      <c r="RJB32" s="4"/>
      <c r="RJC32" s="4"/>
      <c r="RJD32" s="4"/>
      <c r="RJE32" s="4"/>
      <c r="RJF32" s="4"/>
      <c r="RJG32" s="4"/>
      <c r="RJH32" s="4"/>
      <c r="RJI32" s="4"/>
      <c r="RJJ32" s="4"/>
      <c r="RJK32" s="4"/>
      <c r="RJL32" s="4"/>
      <c r="RJM32" s="4"/>
      <c r="RJN32" s="4"/>
      <c r="RJO32" s="4"/>
      <c r="RJP32" s="4"/>
      <c r="RJQ32" s="4"/>
      <c r="RJR32" s="4"/>
      <c r="RJS32" s="4"/>
      <c r="RJT32" s="4"/>
      <c r="RJU32" s="4"/>
      <c r="RJV32" s="4"/>
      <c r="RJW32" s="4"/>
      <c r="RJX32" s="4"/>
      <c r="RJY32" s="4"/>
      <c r="RJZ32" s="4"/>
      <c r="RKA32" s="4"/>
      <c r="RKB32" s="4"/>
      <c r="RKC32" s="4"/>
      <c r="RKD32" s="4"/>
      <c r="RKE32" s="4"/>
      <c r="RKF32" s="4"/>
      <c r="RKG32" s="4"/>
      <c r="RKH32" s="4"/>
      <c r="RKI32" s="4"/>
      <c r="RKJ32" s="4"/>
      <c r="RKK32" s="4"/>
      <c r="RKL32" s="4"/>
      <c r="RKM32" s="4"/>
      <c r="RKN32" s="4"/>
      <c r="RKO32" s="4"/>
      <c r="RKP32" s="4"/>
      <c r="RKQ32" s="4"/>
      <c r="RKR32" s="4"/>
      <c r="RKS32" s="4"/>
      <c r="RKT32" s="4"/>
      <c r="RKU32" s="4"/>
      <c r="RKV32" s="4"/>
      <c r="RKW32" s="4"/>
      <c r="RKX32" s="4"/>
      <c r="RKY32" s="4"/>
      <c r="RKZ32" s="4"/>
      <c r="RLA32" s="4"/>
      <c r="RLB32" s="4"/>
      <c r="RLC32" s="4"/>
      <c r="RLD32" s="4"/>
      <c r="RLE32" s="4"/>
      <c r="RLF32" s="4"/>
      <c r="RLG32" s="4"/>
      <c r="RLH32" s="4"/>
      <c r="RLI32" s="4"/>
      <c r="RLJ32" s="4"/>
      <c r="RLK32" s="4"/>
      <c r="RLL32" s="4"/>
      <c r="RLM32" s="4"/>
      <c r="RLN32" s="4"/>
      <c r="RLO32" s="4"/>
      <c r="RLP32" s="4"/>
      <c r="RLQ32" s="4"/>
      <c r="RLR32" s="4"/>
      <c r="RLS32" s="4"/>
      <c r="RLT32" s="4"/>
      <c r="RLU32" s="4"/>
      <c r="RLV32" s="4"/>
      <c r="RLW32" s="4"/>
      <c r="RLX32" s="4"/>
      <c r="RLY32" s="4"/>
      <c r="RLZ32" s="4"/>
      <c r="RMA32" s="4"/>
      <c r="RMB32" s="4"/>
      <c r="RMC32" s="4"/>
      <c r="RMD32" s="4"/>
      <c r="RME32" s="4"/>
      <c r="RMF32" s="4"/>
      <c r="RMG32" s="4"/>
      <c r="RMH32" s="4"/>
      <c r="RMI32" s="4"/>
      <c r="RMJ32" s="4"/>
      <c r="RMK32" s="4"/>
      <c r="RML32" s="4"/>
      <c r="RMM32" s="4"/>
      <c r="RMN32" s="4"/>
      <c r="RMO32" s="4"/>
      <c r="RMP32" s="4"/>
      <c r="RMQ32" s="4"/>
      <c r="RMR32" s="4"/>
      <c r="RMS32" s="4"/>
      <c r="RMT32" s="4"/>
      <c r="RMU32" s="4"/>
      <c r="RMV32" s="4"/>
      <c r="RMW32" s="4"/>
      <c r="RMX32" s="4"/>
      <c r="RMY32" s="4"/>
      <c r="RMZ32" s="4"/>
      <c r="RNA32" s="4"/>
      <c r="RNB32" s="4"/>
      <c r="RNC32" s="4"/>
      <c r="RND32" s="4"/>
      <c r="RNE32" s="4"/>
      <c r="RNF32" s="4"/>
      <c r="RNG32" s="4"/>
      <c r="RNH32" s="4"/>
      <c r="RNI32" s="4"/>
      <c r="RNJ32" s="4"/>
      <c r="RNK32" s="4"/>
      <c r="RNL32" s="4"/>
      <c r="RNM32" s="4"/>
      <c r="RNN32" s="4"/>
      <c r="RNO32" s="4"/>
      <c r="RNP32" s="4"/>
      <c r="RNQ32" s="4"/>
      <c r="RNR32" s="4"/>
      <c r="RNS32" s="4"/>
      <c r="RNT32" s="4"/>
      <c r="RNU32" s="4"/>
      <c r="RNV32" s="4"/>
      <c r="RNW32" s="4"/>
      <c r="RNX32" s="4"/>
      <c r="RNY32" s="4"/>
      <c r="RNZ32" s="4"/>
      <c r="ROA32" s="4"/>
      <c r="ROB32" s="4"/>
      <c r="ROC32" s="4"/>
      <c r="ROD32" s="4"/>
      <c r="ROE32" s="4"/>
      <c r="ROF32" s="4"/>
      <c r="ROG32" s="4"/>
      <c r="ROH32" s="4"/>
      <c r="ROI32" s="4"/>
      <c r="ROJ32" s="4"/>
      <c r="ROK32" s="4"/>
      <c r="ROL32" s="4"/>
      <c r="ROM32" s="4"/>
      <c r="RON32" s="4"/>
      <c r="ROO32" s="4"/>
      <c r="ROP32" s="4"/>
      <c r="ROQ32" s="4"/>
      <c r="ROR32" s="4"/>
      <c r="ROS32" s="4"/>
      <c r="ROT32" s="4"/>
      <c r="ROU32" s="4"/>
      <c r="ROV32" s="4"/>
      <c r="ROW32" s="4"/>
      <c r="ROX32" s="4"/>
      <c r="ROY32" s="4"/>
      <c r="ROZ32" s="4"/>
      <c r="RPA32" s="4"/>
      <c r="RPB32" s="4"/>
      <c r="RPC32" s="4"/>
      <c r="RPD32" s="4"/>
      <c r="RPE32" s="4"/>
      <c r="RPF32" s="4"/>
      <c r="RPG32" s="4"/>
      <c r="RPH32" s="4"/>
      <c r="RPI32" s="4"/>
      <c r="RPJ32" s="4"/>
      <c r="RPK32" s="4"/>
      <c r="RPL32" s="4"/>
      <c r="RPM32" s="4"/>
      <c r="RPN32" s="4"/>
      <c r="RPO32" s="4"/>
      <c r="RPP32" s="4"/>
      <c r="RPQ32" s="4"/>
      <c r="RPR32" s="4"/>
      <c r="RPS32" s="4"/>
      <c r="RPT32" s="4"/>
      <c r="RPU32" s="4"/>
      <c r="RPV32" s="4"/>
      <c r="RPW32" s="4"/>
      <c r="RPX32" s="4"/>
      <c r="RPY32" s="4"/>
      <c r="RPZ32" s="4"/>
      <c r="RQA32" s="4"/>
      <c r="RQB32" s="4"/>
      <c r="RQC32" s="4"/>
      <c r="RQD32" s="4"/>
      <c r="RQE32" s="4"/>
      <c r="RQF32" s="4"/>
      <c r="RQG32" s="4"/>
      <c r="RQH32" s="4"/>
      <c r="RQI32" s="4"/>
      <c r="RQJ32" s="4"/>
      <c r="RQK32" s="4"/>
      <c r="RQL32" s="4"/>
      <c r="RQM32" s="4"/>
      <c r="RQN32" s="4"/>
      <c r="RQO32" s="4"/>
      <c r="RQP32" s="4"/>
      <c r="RQQ32" s="4"/>
      <c r="RQR32" s="4"/>
      <c r="RQS32" s="4"/>
      <c r="RQT32" s="4"/>
      <c r="RQU32" s="4"/>
      <c r="RQV32" s="4"/>
      <c r="RQW32" s="4"/>
      <c r="RQX32" s="4"/>
      <c r="RQY32" s="4"/>
      <c r="RQZ32" s="4"/>
      <c r="RRA32" s="4"/>
      <c r="RRB32" s="4"/>
      <c r="RRC32" s="4"/>
      <c r="RRD32" s="4"/>
      <c r="RRE32" s="4"/>
      <c r="RRF32" s="4"/>
      <c r="RRG32" s="4"/>
      <c r="RRH32" s="4"/>
      <c r="RRI32" s="4"/>
      <c r="RRJ32" s="4"/>
      <c r="RRK32" s="4"/>
      <c r="RRL32" s="4"/>
      <c r="RRM32" s="4"/>
      <c r="RRN32" s="4"/>
      <c r="RRO32" s="4"/>
      <c r="RRP32" s="4"/>
      <c r="RRQ32" s="4"/>
      <c r="RRR32" s="4"/>
      <c r="RRS32" s="4"/>
      <c r="RRT32" s="4"/>
      <c r="RRU32" s="4"/>
      <c r="RRV32" s="4"/>
      <c r="RRW32" s="4"/>
      <c r="RRX32" s="4"/>
      <c r="RRY32" s="4"/>
      <c r="RRZ32" s="4"/>
      <c r="RSA32" s="4"/>
      <c r="RSB32" s="4"/>
      <c r="RSC32" s="4"/>
      <c r="RSD32" s="4"/>
      <c r="RSE32" s="4"/>
      <c r="RSF32" s="4"/>
      <c r="RSG32" s="4"/>
      <c r="RSH32" s="4"/>
      <c r="RSI32" s="4"/>
      <c r="RSJ32" s="4"/>
      <c r="RSK32" s="4"/>
      <c r="RSL32" s="4"/>
      <c r="RSM32" s="4"/>
      <c r="RSN32" s="4"/>
      <c r="RSO32" s="4"/>
      <c r="RSP32" s="4"/>
      <c r="RSQ32" s="4"/>
      <c r="RSR32" s="4"/>
      <c r="RSS32" s="4"/>
      <c r="RST32" s="4"/>
      <c r="RSU32" s="4"/>
      <c r="RSV32" s="4"/>
      <c r="RSW32" s="4"/>
      <c r="RSX32" s="4"/>
      <c r="RSY32" s="4"/>
      <c r="RSZ32" s="4"/>
      <c r="RTA32" s="4"/>
      <c r="RTB32" s="4"/>
      <c r="RTC32" s="4"/>
      <c r="RTD32" s="4"/>
      <c r="RTE32" s="4"/>
      <c r="RTF32" s="4"/>
      <c r="RTG32" s="4"/>
      <c r="RTH32" s="4"/>
      <c r="RTI32" s="4"/>
      <c r="RTJ32" s="4"/>
      <c r="RTK32" s="4"/>
      <c r="RTL32" s="4"/>
      <c r="RTM32" s="4"/>
      <c r="RTN32" s="4"/>
      <c r="RTO32" s="4"/>
      <c r="RTP32" s="4"/>
      <c r="RTQ32" s="4"/>
      <c r="RTR32" s="4"/>
      <c r="RTS32" s="4"/>
      <c r="RTT32" s="4"/>
      <c r="RTU32" s="4"/>
      <c r="RTV32" s="4"/>
      <c r="RTW32" s="4"/>
      <c r="RTX32" s="4"/>
      <c r="RTY32" s="4"/>
      <c r="RTZ32" s="4"/>
      <c r="RUA32" s="4"/>
      <c r="RUB32" s="4"/>
      <c r="RUC32" s="4"/>
      <c r="RUD32" s="4"/>
      <c r="RUE32" s="4"/>
      <c r="RUF32" s="4"/>
      <c r="RUG32" s="4"/>
      <c r="RUH32" s="4"/>
      <c r="RUI32" s="4"/>
      <c r="RUJ32" s="4"/>
      <c r="RUK32" s="4"/>
      <c r="RUL32" s="4"/>
      <c r="RUM32" s="4"/>
      <c r="RUN32" s="4"/>
      <c r="RUO32" s="4"/>
      <c r="RUP32" s="4"/>
      <c r="RUQ32" s="4"/>
      <c r="RUR32" s="4"/>
      <c r="RUS32" s="4"/>
      <c r="RUT32" s="4"/>
      <c r="RUU32" s="4"/>
      <c r="RUV32" s="4"/>
      <c r="RUW32" s="4"/>
      <c r="RUX32" s="4"/>
      <c r="RUY32" s="4"/>
      <c r="RUZ32" s="4"/>
      <c r="RVA32" s="4"/>
      <c r="RVB32" s="4"/>
      <c r="RVC32" s="4"/>
      <c r="RVD32" s="4"/>
      <c r="RVE32" s="4"/>
      <c r="RVF32" s="4"/>
      <c r="RVG32" s="4"/>
      <c r="RVH32" s="4"/>
      <c r="RVI32" s="4"/>
      <c r="RVJ32" s="4"/>
      <c r="RVK32" s="4"/>
      <c r="RVL32" s="4"/>
      <c r="RVM32" s="4"/>
      <c r="RVN32" s="4"/>
      <c r="RVO32" s="4"/>
      <c r="RVP32" s="4"/>
      <c r="RVQ32" s="4"/>
      <c r="RVR32" s="4"/>
      <c r="RVS32" s="4"/>
      <c r="RVT32" s="4"/>
      <c r="RVU32" s="4"/>
      <c r="RVV32" s="4"/>
      <c r="RVW32" s="4"/>
      <c r="RVX32" s="4"/>
      <c r="RVY32" s="4"/>
      <c r="RVZ32" s="4"/>
      <c r="RWA32" s="4"/>
      <c r="RWB32" s="4"/>
      <c r="RWC32" s="4"/>
      <c r="RWD32" s="4"/>
      <c r="RWE32" s="4"/>
      <c r="RWF32" s="4"/>
      <c r="RWG32" s="4"/>
      <c r="RWH32" s="4"/>
      <c r="RWI32" s="4"/>
      <c r="RWJ32" s="4"/>
      <c r="RWK32" s="4"/>
      <c r="RWL32" s="4"/>
      <c r="RWM32" s="4"/>
      <c r="RWN32" s="4"/>
      <c r="RWO32" s="4"/>
      <c r="RWP32" s="4"/>
      <c r="RWQ32" s="4"/>
      <c r="RWR32" s="4"/>
      <c r="RWS32" s="4"/>
      <c r="RWT32" s="4"/>
      <c r="RWU32" s="4"/>
      <c r="RWV32" s="4"/>
      <c r="RWW32" s="4"/>
      <c r="RWX32" s="4"/>
      <c r="RWY32" s="4"/>
      <c r="RWZ32" s="4"/>
      <c r="RXA32" s="4"/>
      <c r="RXB32" s="4"/>
      <c r="RXC32" s="4"/>
      <c r="RXD32" s="4"/>
      <c r="RXE32" s="4"/>
      <c r="RXF32" s="4"/>
      <c r="RXG32" s="4"/>
      <c r="RXH32" s="4"/>
      <c r="RXI32" s="4"/>
      <c r="RXJ32" s="4"/>
      <c r="RXK32" s="4"/>
      <c r="RXL32" s="4"/>
      <c r="RXM32" s="4"/>
      <c r="RXN32" s="4"/>
      <c r="RXO32" s="4"/>
      <c r="RXP32" s="4"/>
      <c r="RXQ32" s="4"/>
      <c r="RXR32" s="4"/>
      <c r="RXS32" s="4"/>
      <c r="RXT32" s="4"/>
      <c r="RXU32" s="4"/>
      <c r="RXV32" s="4"/>
      <c r="RXW32" s="4"/>
      <c r="RXX32" s="4"/>
      <c r="RXY32" s="4"/>
      <c r="RXZ32" s="4"/>
      <c r="RYA32" s="4"/>
      <c r="RYB32" s="4"/>
      <c r="RYC32" s="4"/>
      <c r="RYD32" s="4"/>
      <c r="RYE32" s="4"/>
      <c r="RYF32" s="4"/>
      <c r="RYG32" s="4"/>
      <c r="RYH32" s="4"/>
      <c r="RYI32" s="4"/>
      <c r="RYJ32" s="4"/>
      <c r="RYK32" s="4"/>
      <c r="RYL32" s="4"/>
      <c r="RYM32" s="4"/>
      <c r="RYN32" s="4"/>
      <c r="RYO32" s="4"/>
      <c r="RYP32" s="4"/>
      <c r="RYQ32" s="4"/>
      <c r="RYR32" s="4"/>
      <c r="RYS32" s="4"/>
      <c r="RYT32" s="4"/>
      <c r="RYU32" s="4"/>
      <c r="RYV32" s="4"/>
      <c r="RYW32" s="4"/>
      <c r="RYX32" s="4"/>
      <c r="RYY32" s="4"/>
      <c r="RYZ32" s="4"/>
      <c r="RZA32" s="4"/>
      <c r="RZB32" s="4"/>
      <c r="RZC32" s="4"/>
      <c r="RZD32" s="4"/>
      <c r="RZE32" s="4"/>
      <c r="RZF32" s="4"/>
      <c r="RZG32" s="4"/>
      <c r="RZH32" s="4"/>
      <c r="RZI32" s="4"/>
      <c r="RZJ32" s="4"/>
      <c r="RZK32" s="4"/>
      <c r="RZL32" s="4"/>
      <c r="RZM32" s="4"/>
      <c r="RZN32" s="4"/>
      <c r="RZO32" s="4"/>
      <c r="RZP32" s="4"/>
      <c r="RZQ32" s="4"/>
      <c r="RZR32" s="4"/>
      <c r="RZS32" s="4"/>
      <c r="RZT32" s="4"/>
      <c r="RZU32" s="4"/>
      <c r="RZV32" s="4"/>
      <c r="RZW32" s="4"/>
      <c r="RZX32" s="4"/>
      <c r="RZY32" s="4"/>
      <c r="RZZ32" s="4"/>
      <c r="SAA32" s="4"/>
      <c r="SAB32" s="4"/>
      <c r="SAC32" s="4"/>
      <c r="SAD32" s="4"/>
      <c r="SAE32" s="4"/>
      <c r="SAF32" s="4"/>
      <c r="SAG32" s="4"/>
      <c r="SAH32" s="4"/>
      <c r="SAI32" s="4"/>
      <c r="SAJ32" s="4"/>
      <c r="SAK32" s="4"/>
      <c r="SAL32" s="4"/>
      <c r="SAM32" s="4"/>
      <c r="SAN32" s="4"/>
      <c r="SAO32" s="4"/>
      <c r="SAP32" s="4"/>
      <c r="SAQ32" s="4"/>
      <c r="SAR32" s="4"/>
      <c r="SAS32" s="4"/>
      <c r="SAT32" s="4"/>
      <c r="SAU32" s="4"/>
      <c r="SAV32" s="4"/>
      <c r="SAW32" s="4"/>
      <c r="SAX32" s="4"/>
      <c r="SAY32" s="4"/>
      <c r="SAZ32" s="4"/>
      <c r="SBA32" s="4"/>
      <c r="SBB32" s="4"/>
      <c r="SBC32" s="4"/>
      <c r="SBD32" s="4"/>
      <c r="SBE32" s="4"/>
      <c r="SBF32" s="4"/>
      <c r="SBG32" s="4"/>
      <c r="SBH32" s="4"/>
      <c r="SBI32" s="4"/>
      <c r="SBJ32" s="4"/>
      <c r="SBK32" s="4"/>
      <c r="SBL32" s="4"/>
      <c r="SBM32" s="4"/>
      <c r="SBN32" s="4"/>
      <c r="SBO32" s="4"/>
      <c r="SBP32" s="4"/>
      <c r="SBQ32" s="4"/>
      <c r="SBR32" s="4"/>
      <c r="SBS32" s="4"/>
      <c r="SBT32" s="4"/>
      <c r="SBU32" s="4"/>
      <c r="SBV32" s="4"/>
      <c r="SBW32" s="4"/>
      <c r="SBX32" s="4"/>
      <c r="SBY32" s="4"/>
      <c r="SBZ32" s="4"/>
      <c r="SCA32" s="4"/>
      <c r="SCB32" s="4"/>
      <c r="SCC32" s="4"/>
      <c r="SCD32" s="4"/>
      <c r="SCE32" s="4"/>
      <c r="SCF32" s="4"/>
      <c r="SCG32" s="4"/>
      <c r="SCH32" s="4"/>
      <c r="SCI32" s="4"/>
      <c r="SCJ32" s="4"/>
      <c r="SCK32" s="4"/>
      <c r="SCL32" s="4"/>
      <c r="SCM32" s="4"/>
      <c r="SCN32" s="4"/>
      <c r="SCO32" s="4"/>
      <c r="SCP32" s="4"/>
      <c r="SCQ32" s="4"/>
      <c r="SCR32" s="4"/>
      <c r="SCS32" s="4"/>
      <c r="SCT32" s="4"/>
      <c r="SCU32" s="4"/>
      <c r="SCV32" s="4"/>
      <c r="SCW32" s="4"/>
      <c r="SCX32" s="4"/>
      <c r="SCY32" s="4"/>
      <c r="SCZ32" s="4"/>
      <c r="SDA32" s="4"/>
      <c r="SDB32" s="4"/>
      <c r="SDC32" s="4"/>
      <c r="SDD32" s="4"/>
      <c r="SDE32" s="4"/>
      <c r="SDF32" s="4"/>
      <c r="SDG32" s="4"/>
      <c r="SDH32" s="4"/>
      <c r="SDI32" s="4"/>
      <c r="SDJ32" s="4"/>
      <c r="SDK32" s="4"/>
      <c r="SDL32" s="4"/>
      <c r="SDM32" s="4"/>
      <c r="SDN32" s="4"/>
      <c r="SDO32" s="4"/>
      <c r="SDP32" s="4"/>
      <c r="SDQ32" s="4"/>
      <c r="SDR32" s="4"/>
      <c r="SDS32" s="4"/>
      <c r="SDT32" s="4"/>
      <c r="SDU32" s="4"/>
      <c r="SDV32" s="4"/>
      <c r="SDW32" s="4"/>
      <c r="SDX32" s="4"/>
      <c r="SDY32" s="4"/>
      <c r="SDZ32" s="4"/>
      <c r="SEA32" s="4"/>
      <c r="SEB32" s="4"/>
      <c r="SEC32" s="4"/>
      <c r="SED32" s="4"/>
      <c r="SEE32" s="4"/>
      <c r="SEF32" s="4"/>
      <c r="SEG32" s="4"/>
      <c r="SEH32" s="4"/>
      <c r="SEI32" s="4"/>
      <c r="SEJ32" s="4"/>
      <c r="SEK32" s="4"/>
      <c r="SEL32" s="4"/>
      <c r="SEM32" s="4"/>
      <c r="SEN32" s="4"/>
      <c r="SEO32" s="4"/>
      <c r="SEP32" s="4"/>
      <c r="SEQ32" s="4"/>
      <c r="SER32" s="4"/>
      <c r="SES32" s="4"/>
      <c r="SET32" s="4"/>
      <c r="SEU32" s="4"/>
      <c r="SEV32" s="4"/>
      <c r="SEW32" s="4"/>
      <c r="SEX32" s="4"/>
      <c r="SEY32" s="4"/>
      <c r="SEZ32" s="4"/>
      <c r="SFA32" s="4"/>
      <c r="SFB32" s="4"/>
      <c r="SFC32" s="4"/>
      <c r="SFD32" s="4"/>
      <c r="SFE32" s="4"/>
      <c r="SFF32" s="4"/>
      <c r="SFG32" s="4"/>
      <c r="SFH32" s="4"/>
      <c r="SFI32" s="4"/>
      <c r="SFJ32" s="4"/>
      <c r="SFK32" s="4"/>
      <c r="SFL32" s="4"/>
      <c r="SFM32" s="4"/>
      <c r="SFN32" s="4"/>
      <c r="SFO32" s="4"/>
      <c r="SFP32" s="4"/>
      <c r="SFQ32" s="4"/>
      <c r="SFR32" s="4"/>
      <c r="SFS32" s="4"/>
      <c r="SFT32" s="4"/>
      <c r="SFU32" s="4"/>
      <c r="SFV32" s="4"/>
      <c r="SFW32" s="4"/>
      <c r="SFX32" s="4"/>
      <c r="SFY32" s="4"/>
      <c r="SFZ32" s="4"/>
      <c r="SGA32" s="4"/>
      <c r="SGB32" s="4"/>
      <c r="SGC32" s="4"/>
      <c r="SGD32" s="4"/>
      <c r="SGE32" s="4"/>
      <c r="SGF32" s="4"/>
      <c r="SGG32" s="4"/>
      <c r="SGH32" s="4"/>
      <c r="SGI32" s="4"/>
      <c r="SGJ32" s="4"/>
      <c r="SGK32" s="4"/>
      <c r="SGL32" s="4"/>
      <c r="SGM32" s="4"/>
      <c r="SGN32" s="4"/>
      <c r="SGO32" s="4"/>
      <c r="SGP32" s="4"/>
      <c r="SGQ32" s="4"/>
      <c r="SGR32" s="4"/>
      <c r="SGS32" s="4"/>
      <c r="SGT32" s="4"/>
      <c r="SGU32" s="4"/>
      <c r="SGV32" s="4"/>
      <c r="SGW32" s="4"/>
      <c r="SGX32" s="4"/>
      <c r="SGY32" s="4"/>
      <c r="SGZ32" s="4"/>
      <c r="SHA32" s="4"/>
      <c r="SHB32" s="4"/>
      <c r="SHC32" s="4"/>
      <c r="SHD32" s="4"/>
      <c r="SHE32" s="4"/>
      <c r="SHF32" s="4"/>
      <c r="SHG32" s="4"/>
      <c r="SHH32" s="4"/>
      <c r="SHI32" s="4"/>
      <c r="SHJ32" s="4"/>
      <c r="SHK32" s="4"/>
      <c r="SHL32" s="4"/>
      <c r="SHM32" s="4"/>
      <c r="SHN32" s="4"/>
      <c r="SHO32" s="4"/>
      <c r="SHP32" s="4"/>
      <c r="SHQ32" s="4"/>
      <c r="SHR32" s="4"/>
      <c r="SHS32" s="4"/>
      <c r="SHT32" s="4"/>
      <c r="SHU32" s="4"/>
      <c r="SHV32" s="4"/>
      <c r="SHW32" s="4"/>
      <c r="SHX32" s="4"/>
      <c r="SHY32" s="4"/>
      <c r="SHZ32" s="4"/>
      <c r="SIA32" s="4"/>
      <c r="SIB32" s="4"/>
      <c r="SIC32" s="4"/>
      <c r="SID32" s="4"/>
      <c r="SIE32" s="4"/>
      <c r="SIF32" s="4"/>
      <c r="SIG32" s="4"/>
      <c r="SIH32" s="4"/>
      <c r="SII32" s="4"/>
      <c r="SIJ32" s="4"/>
      <c r="SIK32" s="4"/>
      <c r="SIL32" s="4"/>
      <c r="SIM32" s="4"/>
      <c r="SIN32" s="4"/>
      <c r="SIO32" s="4"/>
      <c r="SIP32" s="4"/>
      <c r="SIQ32" s="4"/>
      <c r="SIR32" s="4"/>
      <c r="SIS32" s="4"/>
      <c r="SIT32" s="4"/>
      <c r="SIU32" s="4"/>
      <c r="SIV32" s="4"/>
      <c r="SIW32" s="4"/>
      <c r="SIX32" s="4"/>
      <c r="SIY32" s="4"/>
      <c r="SIZ32" s="4"/>
      <c r="SJA32" s="4"/>
      <c r="SJB32" s="4"/>
      <c r="SJC32" s="4"/>
      <c r="SJD32" s="4"/>
      <c r="SJE32" s="4"/>
      <c r="SJF32" s="4"/>
      <c r="SJG32" s="4"/>
      <c r="SJH32" s="4"/>
      <c r="SJI32" s="4"/>
      <c r="SJJ32" s="4"/>
      <c r="SJK32" s="4"/>
      <c r="SJL32" s="4"/>
      <c r="SJM32" s="4"/>
      <c r="SJN32" s="4"/>
      <c r="SJO32" s="4"/>
      <c r="SJP32" s="4"/>
      <c r="SJQ32" s="4"/>
      <c r="SJR32" s="4"/>
      <c r="SJS32" s="4"/>
      <c r="SJT32" s="4"/>
      <c r="SJU32" s="4"/>
      <c r="SJV32" s="4"/>
      <c r="SJW32" s="4"/>
      <c r="SJX32" s="4"/>
      <c r="SJY32" s="4"/>
      <c r="SJZ32" s="4"/>
      <c r="SKA32" s="4"/>
      <c r="SKB32" s="4"/>
      <c r="SKC32" s="4"/>
      <c r="SKD32" s="4"/>
      <c r="SKE32" s="4"/>
      <c r="SKF32" s="4"/>
      <c r="SKG32" s="4"/>
      <c r="SKH32" s="4"/>
      <c r="SKI32" s="4"/>
      <c r="SKJ32" s="4"/>
      <c r="SKK32" s="4"/>
      <c r="SKL32" s="4"/>
      <c r="SKM32" s="4"/>
      <c r="SKN32" s="4"/>
      <c r="SKO32" s="4"/>
      <c r="SKP32" s="4"/>
      <c r="SKQ32" s="4"/>
      <c r="SKR32" s="4"/>
      <c r="SKS32" s="4"/>
      <c r="SKT32" s="4"/>
      <c r="SKU32" s="4"/>
      <c r="SKV32" s="4"/>
      <c r="SKW32" s="4"/>
      <c r="SKX32" s="4"/>
      <c r="SKY32" s="4"/>
      <c r="SKZ32" s="4"/>
      <c r="SLA32" s="4"/>
      <c r="SLB32" s="4"/>
      <c r="SLC32" s="4"/>
      <c r="SLD32" s="4"/>
      <c r="SLE32" s="4"/>
      <c r="SLF32" s="4"/>
      <c r="SLG32" s="4"/>
      <c r="SLH32" s="4"/>
      <c r="SLI32" s="4"/>
      <c r="SLJ32" s="4"/>
      <c r="SLK32" s="4"/>
      <c r="SLL32" s="4"/>
      <c r="SLM32" s="4"/>
      <c r="SLN32" s="4"/>
      <c r="SLO32" s="4"/>
      <c r="SLP32" s="4"/>
      <c r="SLQ32" s="4"/>
      <c r="SLR32" s="4"/>
      <c r="SLS32" s="4"/>
      <c r="SLT32" s="4"/>
      <c r="SLU32" s="4"/>
      <c r="SLV32" s="4"/>
      <c r="SLW32" s="4"/>
      <c r="SLX32" s="4"/>
      <c r="SLY32" s="4"/>
      <c r="SLZ32" s="4"/>
      <c r="SMA32" s="4"/>
      <c r="SMB32" s="4"/>
      <c r="SMC32" s="4"/>
      <c r="SMD32" s="4"/>
      <c r="SME32" s="4"/>
      <c r="SMF32" s="4"/>
      <c r="SMG32" s="4"/>
      <c r="SMH32" s="4"/>
      <c r="SMI32" s="4"/>
      <c r="SMJ32" s="4"/>
      <c r="SMK32" s="4"/>
      <c r="SML32" s="4"/>
      <c r="SMM32" s="4"/>
      <c r="SMN32" s="4"/>
      <c r="SMO32" s="4"/>
      <c r="SMP32" s="4"/>
      <c r="SMQ32" s="4"/>
      <c r="SMR32" s="4"/>
      <c r="SMS32" s="4"/>
      <c r="SMT32" s="4"/>
      <c r="SMU32" s="4"/>
      <c r="SMV32" s="4"/>
      <c r="SMW32" s="4"/>
      <c r="SMX32" s="4"/>
      <c r="SMY32" s="4"/>
      <c r="SMZ32" s="4"/>
      <c r="SNA32" s="4"/>
      <c r="SNB32" s="4"/>
      <c r="SNC32" s="4"/>
      <c r="SND32" s="4"/>
      <c r="SNE32" s="4"/>
      <c r="SNF32" s="4"/>
      <c r="SNG32" s="4"/>
      <c r="SNH32" s="4"/>
      <c r="SNI32" s="4"/>
      <c r="SNJ32" s="4"/>
      <c r="SNK32" s="4"/>
      <c r="SNL32" s="4"/>
      <c r="SNM32" s="4"/>
      <c r="SNN32" s="4"/>
      <c r="SNO32" s="4"/>
      <c r="SNP32" s="4"/>
      <c r="SNQ32" s="4"/>
      <c r="SNR32" s="4"/>
      <c r="SNS32" s="4"/>
      <c r="SNT32" s="4"/>
      <c r="SNU32" s="4"/>
      <c r="SNV32" s="4"/>
      <c r="SNW32" s="4"/>
      <c r="SNX32" s="4"/>
      <c r="SNY32" s="4"/>
      <c r="SNZ32" s="4"/>
      <c r="SOA32" s="4"/>
      <c r="SOB32" s="4"/>
      <c r="SOC32" s="4"/>
      <c r="SOD32" s="4"/>
      <c r="SOE32" s="4"/>
      <c r="SOF32" s="4"/>
      <c r="SOG32" s="4"/>
      <c r="SOH32" s="4"/>
      <c r="SOI32" s="4"/>
      <c r="SOJ32" s="4"/>
      <c r="SOK32" s="4"/>
      <c r="SOL32" s="4"/>
      <c r="SOM32" s="4"/>
      <c r="SON32" s="4"/>
      <c r="SOO32" s="4"/>
      <c r="SOP32" s="4"/>
      <c r="SOQ32" s="4"/>
      <c r="SOR32" s="4"/>
      <c r="SOS32" s="4"/>
      <c r="SOT32" s="4"/>
      <c r="SOU32" s="4"/>
      <c r="SOV32" s="4"/>
      <c r="SOW32" s="4"/>
      <c r="SOX32" s="4"/>
      <c r="SOY32" s="4"/>
      <c r="SOZ32" s="4"/>
      <c r="SPA32" s="4"/>
      <c r="SPB32" s="4"/>
      <c r="SPC32" s="4"/>
      <c r="SPD32" s="4"/>
      <c r="SPE32" s="4"/>
      <c r="SPF32" s="4"/>
      <c r="SPG32" s="4"/>
      <c r="SPH32" s="4"/>
      <c r="SPI32" s="4"/>
      <c r="SPJ32" s="4"/>
      <c r="SPK32" s="4"/>
      <c r="SPL32" s="4"/>
      <c r="SPM32" s="4"/>
      <c r="SPN32" s="4"/>
      <c r="SPO32" s="4"/>
      <c r="SPP32" s="4"/>
      <c r="SPQ32" s="4"/>
      <c r="SPR32" s="4"/>
      <c r="SPS32" s="4"/>
      <c r="SPT32" s="4"/>
      <c r="SPU32" s="4"/>
      <c r="SPV32" s="4"/>
      <c r="SPW32" s="4"/>
      <c r="SPX32" s="4"/>
      <c r="SPY32" s="4"/>
      <c r="SPZ32" s="4"/>
      <c r="SQA32" s="4"/>
      <c r="SQB32" s="4"/>
      <c r="SQC32" s="4"/>
      <c r="SQD32" s="4"/>
      <c r="SQE32" s="4"/>
      <c r="SQF32" s="4"/>
      <c r="SQG32" s="4"/>
      <c r="SQH32" s="4"/>
      <c r="SQI32" s="4"/>
      <c r="SQJ32" s="4"/>
      <c r="SQK32" s="4"/>
      <c r="SQL32" s="4"/>
      <c r="SQM32" s="4"/>
      <c r="SQN32" s="4"/>
      <c r="SQO32" s="4"/>
      <c r="SQP32" s="4"/>
      <c r="SQQ32" s="4"/>
      <c r="SQR32" s="4"/>
      <c r="SQS32" s="4"/>
      <c r="SQT32" s="4"/>
      <c r="SQU32" s="4"/>
      <c r="SQV32" s="4"/>
      <c r="SQW32" s="4"/>
      <c r="SQX32" s="4"/>
      <c r="SQY32" s="4"/>
      <c r="SQZ32" s="4"/>
      <c r="SRA32" s="4"/>
      <c r="SRB32" s="4"/>
      <c r="SRC32" s="4"/>
      <c r="SRD32" s="4"/>
      <c r="SRE32" s="4"/>
      <c r="SRF32" s="4"/>
      <c r="SRG32" s="4"/>
      <c r="SRH32" s="4"/>
      <c r="SRI32" s="4"/>
      <c r="SRJ32" s="4"/>
      <c r="SRK32" s="4"/>
      <c r="SRL32" s="4"/>
      <c r="SRM32" s="4"/>
      <c r="SRN32" s="4"/>
      <c r="SRO32" s="4"/>
      <c r="SRP32" s="4"/>
      <c r="SRQ32" s="4"/>
      <c r="SRR32" s="4"/>
      <c r="SRS32" s="4"/>
      <c r="SRT32" s="4"/>
      <c r="SRU32" s="4"/>
      <c r="SRV32" s="4"/>
      <c r="SRW32" s="4"/>
      <c r="SRX32" s="4"/>
      <c r="SRY32" s="4"/>
      <c r="SRZ32" s="4"/>
      <c r="SSA32" s="4"/>
      <c r="SSB32" s="4"/>
      <c r="SSC32" s="4"/>
      <c r="SSD32" s="4"/>
      <c r="SSE32" s="4"/>
      <c r="SSF32" s="4"/>
      <c r="SSG32" s="4"/>
      <c r="SSH32" s="4"/>
      <c r="SSI32" s="4"/>
      <c r="SSJ32" s="4"/>
      <c r="SSK32" s="4"/>
      <c r="SSL32" s="4"/>
      <c r="SSM32" s="4"/>
      <c r="SSN32" s="4"/>
      <c r="SSO32" s="4"/>
      <c r="SSP32" s="4"/>
      <c r="SSQ32" s="4"/>
      <c r="SSR32" s="4"/>
      <c r="SSS32" s="4"/>
      <c r="SST32" s="4"/>
      <c r="SSU32" s="4"/>
      <c r="SSV32" s="4"/>
      <c r="SSW32" s="4"/>
      <c r="SSX32" s="4"/>
      <c r="SSY32" s="4"/>
      <c r="SSZ32" s="4"/>
      <c r="STA32" s="4"/>
      <c r="STB32" s="4"/>
      <c r="STC32" s="4"/>
      <c r="STD32" s="4"/>
      <c r="STE32" s="4"/>
      <c r="STF32" s="4"/>
      <c r="STG32" s="4"/>
      <c r="STH32" s="4"/>
      <c r="STI32" s="4"/>
      <c r="STJ32" s="4"/>
      <c r="STK32" s="4"/>
      <c r="STL32" s="4"/>
      <c r="STM32" s="4"/>
      <c r="STN32" s="4"/>
      <c r="STO32" s="4"/>
      <c r="STP32" s="4"/>
      <c r="STQ32" s="4"/>
      <c r="STR32" s="4"/>
      <c r="STS32" s="4"/>
      <c r="STT32" s="4"/>
      <c r="STU32" s="4"/>
      <c r="STV32" s="4"/>
      <c r="STW32" s="4"/>
      <c r="STX32" s="4"/>
      <c r="STY32" s="4"/>
      <c r="STZ32" s="4"/>
      <c r="SUA32" s="4"/>
      <c r="SUB32" s="4"/>
      <c r="SUC32" s="4"/>
      <c r="SUD32" s="4"/>
      <c r="SUE32" s="4"/>
      <c r="SUF32" s="4"/>
      <c r="SUG32" s="4"/>
      <c r="SUH32" s="4"/>
      <c r="SUI32" s="4"/>
      <c r="SUJ32" s="4"/>
      <c r="SUK32" s="4"/>
      <c r="SUL32" s="4"/>
      <c r="SUM32" s="4"/>
      <c r="SUN32" s="4"/>
      <c r="SUO32" s="4"/>
      <c r="SUP32" s="4"/>
      <c r="SUQ32" s="4"/>
      <c r="SUR32" s="4"/>
      <c r="SUS32" s="4"/>
      <c r="SUT32" s="4"/>
      <c r="SUU32" s="4"/>
      <c r="SUV32" s="4"/>
      <c r="SUW32" s="4"/>
      <c r="SUX32" s="4"/>
      <c r="SUY32" s="4"/>
      <c r="SUZ32" s="4"/>
      <c r="SVA32" s="4"/>
      <c r="SVB32" s="4"/>
      <c r="SVC32" s="4"/>
      <c r="SVD32" s="4"/>
      <c r="SVE32" s="4"/>
      <c r="SVF32" s="4"/>
      <c r="SVG32" s="4"/>
      <c r="SVH32" s="4"/>
      <c r="SVI32" s="4"/>
      <c r="SVJ32" s="4"/>
      <c r="SVK32" s="4"/>
      <c r="SVL32" s="4"/>
      <c r="SVM32" s="4"/>
      <c r="SVN32" s="4"/>
      <c r="SVO32" s="4"/>
      <c r="SVP32" s="4"/>
      <c r="SVQ32" s="4"/>
      <c r="SVR32" s="4"/>
      <c r="SVS32" s="4"/>
      <c r="SVT32" s="4"/>
      <c r="SVU32" s="4"/>
      <c r="SVV32" s="4"/>
      <c r="SVW32" s="4"/>
      <c r="SVX32" s="4"/>
      <c r="SVY32" s="4"/>
      <c r="SVZ32" s="4"/>
      <c r="SWA32" s="4"/>
      <c r="SWB32" s="4"/>
      <c r="SWC32" s="4"/>
      <c r="SWD32" s="4"/>
      <c r="SWE32" s="4"/>
      <c r="SWF32" s="4"/>
      <c r="SWG32" s="4"/>
      <c r="SWH32" s="4"/>
      <c r="SWI32" s="4"/>
      <c r="SWJ32" s="4"/>
      <c r="SWK32" s="4"/>
      <c r="SWL32" s="4"/>
      <c r="SWM32" s="4"/>
      <c r="SWN32" s="4"/>
      <c r="SWO32" s="4"/>
      <c r="SWP32" s="4"/>
      <c r="SWQ32" s="4"/>
      <c r="SWR32" s="4"/>
      <c r="SWS32" s="4"/>
      <c r="SWT32" s="4"/>
      <c r="SWU32" s="4"/>
      <c r="SWV32" s="4"/>
      <c r="SWW32" s="4"/>
      <c r="SWX32" s="4"/>
      <c r="SWY32" s="4"/>
      <c r="SWZ32" s="4"/>
      <c r="SXA32" s="4"/>
      <c r="SXB32" s="4"/>
      <c r="SXC32" s="4"/>
      <c r="SXD32" s="4"/>
      <c r="SXE32" s="4"/>
      <c r="SXF32" s="4"/>
      <c r="SXG32" s="4"/>
      <c r="SXH32" s="4"/>
      <c r="SXI32" s="4"/>
      <c r="SXJ32" s="4"/>
      <c r="SXK32" s="4"/>
      <c r="SXL32" s="4"/>
      <c r="SXM32" s="4"/>
      <c r="SXN32" s="4"/>
      <c r="SXO32" s="4"/>
      <c r="SXP32" s="4"/>
      <c r="SXQ32" s="4"/>
      <c r="SXR32" s="4"/>
      <c r="SXS32" s="4"/>
      <c r="SXT32" s="4"/>
      <c r="SXU32" s="4"/>
      <c r="SXV32" s="4"/>
      <c r="SXW32" s="4"/>
      <c r="SXX32" s="4"/>
      <c r="SXY32" s="4"/>
      <c r="SXZ32" s="4"/>
      <c r="SYA32" s="4"/>
      <c r="SYB32" s="4"/>
      <c r="SYC32" s="4"/>
      <c r="SYD32" s="4"/>
      <c r="SYE32" s="4"/>
      <c r="SYF32" s="4"/>
      <c r="SYG32" s="4"/>
      <c r="SYH32" s="4"/>
      <c r="SYI32" s="4"/>
      <c r="SYJ32" s="4"/>
      <c r="SYK32" s="4"/>
      <c r="SYL32" s="4"/>
      <c r="SYM32" s="4"/>
      <c r="SYN32" s="4"/>
      <c r="SYO32" s="4"/>
      <c r="SYP32" s="4"/>
      <c r="SYQ32" s="4"/>
      <c r="SYR32" s="4"/>
      <c r="SYS32" s="4"/>
      <c r="SYT32" s="4"/>
      <c r="SYU32" s="4"/>
      <c r="SYV32" s="4"/>
      <c r="SYW32" s="4"/>
      <c r="SYX32" s="4"/>
      <c r="SYY32" s="4"/>
      <c r="SYZ32" s="4"/>
      <c r="SZA32" s="4"/>
      <c r="SZB32" s="4"/>
      <c r="SZC32" s="4"/>
      <c r="SZD32" s="4"/>
      <c r="SZE32" s="4"/>
      <c r="SZF32" s="4"/>
      <c r="SZG32" s="4"/>
      <c r="SZH32" s="4"/>
      <c r="SZI32" s="4"/>
      <c r="SZJ32" s="4"/>
      <c r="SZK32" s="4"/>
      <c r="SZL32" s="4"/>
      <c r="SZM32" s="4"/>
      <c r="SZN32" s="4"/>
      <c r="SZO32" s="4"/>
      <c r="SZP32" s="4"/>
      <c r="SZQ32" s="4"/>
      <c r="SZR32" s="4"/>
      <c r="SZS32" s="4"/>
      <c r="SZT32" s="4"/>
      <c r="SZU32" s="4"/>
      <c r="SZV32" s="4"/>
      <c r="SZW32" s="4"/>
      <c r="SZX32" s="4"/>
      <c r="SZY32" s="4"/>
      <c r="SZZ32" s="4"/>
      <c r="TAA32" s="4"/>
      <c r="TAB32" s="4"/>
      <c r="TAC32" s="4"/>
      <c r="TAD32" s="4"/>
      <c r="TAE32" s="4"/>
      <c r="TAF32" s="4"/>
      <c r="TAG32" s="4"/>
      <c r="TAH32" s="4"/>
      <c r="TAI32" s="4"/>
      <c r="TAJ32" s="4"/>
      <c r="TAK32" s="4"/>
      <c r="TAL32" s="4"/>
      <c r="TAM32" s="4"/>
      <c r="TAN32" s="4"/>
      <c r="TAO32" s="4"/>
      <c r="TAP32" s="4"/>
      <c r="TAQ32" s="4"/>
      <c r="TAR32" s="4"/>
      <c r="TAS32" s="4"/>
      <c r="TAT32" s="4"/>
      <c r="TAU32" s="4"/>
      <c r="TAV32" s="4"/>
      <c r="TAW32" s="4"/>
      <c r="TAX32" s="4"/>
      <c r="TAY32" s="4"/>
      <c r="TAZ32" s="4"/>
      <c r="TBA32" s="4"/>
      <c r="TBB32" s="4"/>
      <c r="TBC32" s="4"/>
      <c r="TBD32" s="4"/>
      <c r="TBE32" s="4"/>
      <c r="TBF32" s="4"/>
      <c r="TBG32" s="4"/>
      <c r="TBH32" s="4"/>
      <c r="TBI32" s="4"/>
      <c r="TBJ32" s="4"/>
      <c r="TBK32" s="4"/>
      <c r="TBL32" s="4"/>
      <c r="TBM32" s="4"/>
      <c r="TBN32" s="4"/>
      <c r="TBO32" s="4"/>
      <c r="TBP32" s="4"/>
      <c r="TBQ32" s="4"/>
      <c r="TBR32" s="4"/>
      <c r="TBS32" s="4"/>
      <c r="TBT32" s="4"/>
      <c r="TBU32" s="4"/>
      <c r="TBV32" s="4"/>
      <c r="TBW32" s="4"/>
      <c r="TBX32" s="4"/>
      <c r="TBY32" s="4"/>
      <c r="TBZ32" s="4"/>
      <c r="TCA32" s="4"/>
      <c r="TCB32" s="4"/>
      <c r="TCC32" s="4"/>
      <c r="TCD32" s="4"/>
      <c r="TCE32" s="4"/>
      <c r="TCF32" s="4"/>
      <c r="TCG32" s="4"/>
      <c r="TCH32" s="4"/>
      <c r="TCI32" s="4"/>
      <c r="TCJ32" s="4"/>
      <c r="TCK32" s="4"/>
      <c r="TCL32" s="4"/>
      <c r="TCM32" s="4"/>
      <c r="TCN32" s="4"/>
      <c r="TCO32" s="4"/>
      <c r="TCP32" s="4"/>
      <c r="TCQ32" s="4"/>
      <c r="TCR32" s="4"/>
      <c r="TCS32" s="4"/>
      <c r="TCT32" s="4"/>
      <c r="TCU32" s="4"/>
      <c r="TCV32" s="4"/>
      <c r="TCW32" s="4"/>
      <c r="TCX32" s="4"/>
      <c r="TCY32" s="4"/>
      <c r="TCZ32" s="4"/>
      <c r="TDA32" s="4"/>
      <c r="TDB32" s="4"/>
      <c r="TDC32" s="4"/>
      <c r="TDD32" s="4"/>
      <c r="TDE32" s="4"/>
      <c r="TDF32" s="4"/>
      <c r="TDG32" s="4"/>
      <c r="TDH32" s="4"/>
      <c r="TDI32" s="4"/>
      <c r="TDJ32" s="4"/>
      <c r="TDK32" s="4"/>
      <c r="TDL32" s="4"/>
      <c r="TDM32" s="4"/>
      <c r="TDN32" s="4"/>
      <c r="TDO32" s="4"/>
      <c r="TDP32" s="4"/>
      <c r="TDQ32" s="4"/>
      <c r="TDR32" s="4"/>
      <c r="TDS32" s="4"/>
      <c r="TDT32" s="4"/>
      <c r="TDU32" s="4"/>
      <c r="TDV32" s="4"/>
      <c r="TDW32" s="4"/>
      <c r="TDX32" s="4"/>
      <c r="TDY32" s="4"/>
      <c r="TDZ32" s="4"/>
      <c r="TEA32" s="4"/>
      <c r="TEB32" s="4"/>
      <c r="TEC32" s="4"/>
      <c r="TED32" s="4"/>
      <c r="TEE32" s="4"/>
      <c r="TEF32" s="4"/>
      <c r="TEG32" s="4"/>
      <c r="TEH32" s="4"/>
      <c r="TEI32" s="4"/>
      <c r="TEJ32" s="4"/>
      <c r="TEK32" s="4"/>
      <c r="TEL32" s="4"/>
      <c r="TEM32" s="4"/>
      <c r="TEN32" s="4"/>
      <c r="TEO32" s="4"/>
      <c r="TEP32" s="4"/>
      <c r="TEQ32" s="4"/>
      <c r="TER32" s="4"/>
      <c r="TES32" s="4"/>
      <c r="TET32" s="4"/>
      <c r="TEU32" s="4"/>
      <c r="TEV32" s="4"/>
      <c r="TEW32" s="4"/>
      <c r="TEX32" s="4"/>
      <c r="TEY32" s="4"/>
      <c r="TEZ32" s="4"/>
      <c r="TFA32" s="4"/>
      <c r="TFB32" s="4"/>
      <c r="TFC32" s="4"/>
      <c r="TFD32" s="4"/>
      <c r="TFE32" s="4"/>
      <c r="TFF32" s="4"/>
      <c r="TFG32" s="4"/>
      <c r="TFH32" s="4"/>
      <c r="TFI32" s="4"/>
      <c r="TFJ32" s="4"/>
      <c r="TFK32" s="4"/>
      <c r="TFL32" s="4"/>
      <c r="TFM32" s="4"/>
      <c r="TFN32" s="4"/>
      <c r="TFO32" s="4"/>
      <c r="TFP32" s="4"/>
      <c r="TFQ32" s="4"/>
      <c r="TFR32" s="4"/>
      <c r="TFS32" s="4"/>
      <c r="TFT32" s="4"/>
      <c r="TFU32" s="4"/>
      <c r="TFV32" s="4"/>
      <c r="TFW32" s="4"/>
      <c r="TFX32" s="4"/>
      <c r="TFY32" s="4"/>
      <c r="TFZ32" s="4"/>
      <c r="TGA32" s="4"/>
      <c r="TGB32" s="4"/>
      <c r="TGC32" s="4"/>
      <c r="TGD32" s="4"/>
      <c r="TGE32" s="4"/>
      <c r="TGF32" s="4"/>
      <c r="TGG32" s="4"/>
      <c r="TGH32" s="4"/>
      <c r="TGI32" s="4"/>
      <c r="TGJ32" s="4"/>
      <c r="TGK32" s="4"/>
      <c r="TGL32" s="4"/>
      <c r="TGM32" s="4"/>
      <c r="TGN32" s="4"/>
      <c r="TGO32" s="4"/>
      <c r="TGP32" s="4"/>
      <c r="TGQ32" s="4"/>
      <c r="TGR32" s="4"/>
      <c r="TGS32" s="4"/>
      <c r="TGT32" s="4"/>
      <c r="TGU32" s="4"/>
      <c r="TGV32" s="4"/>
      <c r="TGW32" s="4"/>
      <c r="TGX32" s="4"/>
      <c r="TGY32" s="4"/>
      <c r="TGZ32" s="4"/>
      <c r="THA32" s="4"/>
      <c r="THB32" s="4"/>
      <c r="THC32" s="4"/>
      <c r="THD32" s="4"/>
      <c r="THE32" s="4"/>
      <c r="THF32" s="4"/>
      <c r="THG32" s="4"/>
      <c r="THH32" s="4"/>
      <c r="THI32" s="4"/>
      <c r="THJ32" s="4"/>
      <c r="THK32" s="4"/>
      <c r="THL32" s="4"/>
      <c r="THM32" s="4"/>
      <c r="THN32" s="4"/>
      <c r="THO32" s="4"/>
      <c r="THP32" s="4"/>
      <c r="THQ32" s="4"/>
      <c r="THR32" s="4"/>
      <c r="THS32" s="4"/>
      <c r="THT32" s="4"/>
      <c r="THU32" s="4"/>
      <c r="THV32" s="4"/>
      <c r="THW32" s="4"/>
      <c r="THX32" s="4"/>
      <c r="THY32" s="4"/>
      <c r="THZ32" s="4"/>
      <c r="TIA32" s="4"/>
      <c r="TIB32" s="4"/>
      <c r="TIC32" s="4"/>
      <c r="TID32" s="4"/>
      <c r="TIE32" s="4"/>
      <c r="TIF32" s="4"/>
      <c r="TIG32" s="4"/>
      <c r="TIH32" s="4"/>
      <c r="TII32" s="4"/>
      <c r="TIJ32" s="4"/>
      <c r="TIK32" s="4"/>
      <c r="TIL32" s="4"/>
      <c r="TIM32" s="4"/>
      <c r="TIN32" s="4"/>
      <c r="TIO32" s="4"/>
      <c r="TIP32" s="4"/>
      <c r="TIQ32" s="4"/>
      <c r="TIR32" s="4"/>
      <c r="TIS32" s="4"/>
      <c r="TIT32" s="4"/>
      <c r="TIU32" s="4"/>
      <c r="TIV32" s="4"/>
      <c r="TIW32" s="4"/>
      <c r="TIX32" s="4"/>
      <c r="TIY32" s="4"/>
      <c r="TIZ32" s="4"/>
      <c r="TJA32" s="4"/>
      <c r="TJB32" s="4"/>
      <c r="TJC32" s="4"/>
      <c r="TJD32" s="4"/>
      <c r="TJE32" s="4"/>
      <c r="TJF32" s="4"/>
      <c r="TJG32" s="4"/>
      <c r="TJH32" s="4"/>
      <c r="TJI32" s="4"/>
      <c r="TJJ32" s="4"/>
      <c r="TJK32" s="4"/>
      <c r="TJL32" s="4"/>
      <c r="TJM32" s="4"/>
      <c r="TJN32" s="4"/>
      <c r="TJO32" s="4"/>
      <c r="TJP32" s="4"/>
      <c r="TJQ32" s="4"/>
      <c r="TJR32" s="4"/>
      <c r="TJS32" s="4"/>
      <c r="TJT32" s="4"/>
      <c r="TJU32" s="4"/>
      <c r="TJV32" s="4"/>
      <c r="TJW32" s="4"/>
      <c r="TJX32" s="4"/>
      <c r="TJY32" s="4"/>
      <c r="TJZ32" s="4"/>
      <c r="TKA32" s="4"/>
      <c r="TKB32" s="4"/>
      <c r="TKC32" s="4"/>
      <c r="TKD32" s="4"/>
      <c r="TKE32" s="4"/>
      <c r="TKF32" s="4"/>
      <c r="TKG32" s="4"/>
      <c r="TKH32" s="4"/>
      <c r="TKI32" s="4"/>
      <c r="TKJ32" s="4"/>
      <c r="TKK32" s="4"/>
      <c r="TKL32" s="4"/>
      <c r="TKM32" s="4"/>
      <c r="TKN32" s="4"/>
      <c r="TKO32" s="4"/>
      <c r="TKP32" s="4"/>
      <c r="TKQ32" s="4"/>
      <c r="TKR32" s="4"/>
      <c r="TKS32" s="4"/>
      <c r="TKT32" s="4"/>
      <c r="TKU32" s="4"/>
      <c r="TKV32" s="4"/>
      <c r="TKW32" s="4"/>
      <c r="TKX32" s="4"/>
      <c r="TKY32" s="4"/>
      <c r="TKZ32" s="4"/>
      <c r="TLA32" s="4"/>
      <c r="TLB32" s="4"/>
      <c r="TLC32" s="4"/>
      <c r="TLD32" s="4"/>
      <c r="TLE32" s="4"/>
      <c r="TLF32" s="4"/>
      <c r="TLG32" s="4"/>
      <c r="TLH32" s="4"/>
      <c r="TLI32" s="4"/>
      <c r="TLJ32" s="4"/>
      <c r="TLK32" s="4"/>
      <c r="TLL32" s="4"/>
      <c r="TLM32" s="4"/>
      <c r="TLN32" s="4"/>
      <c r="TLO32" s="4"/>
      <c r="TLP32" s="4"/>
      <c r="TLQ32" s="4"/>
      <c r="TLR32" s="4"/>
      <c r="TLS32" s="4"/>
      <c r="TLT32" s="4"/>
      <c r="TLU32" s="4"/>
      <c r="TLV32" s="4"/>
      <c r="TLW32" s="4"/>
      <c r="TLX32" s="4"/>
      <c r="TLY32" s="4"/>
      <c r="TLZ32" s="4"/>
      <c r="TMA32" s="4"/>
      <c r="TMB32" s="4"/>
      <c r="TMC32" s="4"/>
      <c r="TMD32" s="4"/>
      <c r="TME32" s="4"/>
      <c r="TMF32" s="4"/>
      <c r="TMG32" s="4"/>
      <c r="TMH32" s="4"/>
      <c r="TMI32" s="4"/>
      <c r="TMJ32" s="4"/>
      <c r="TMK32" s="4"/>
      <c r="TML32" s="4"/>
      <c r="TMM32" s="4"/>
      <c r="TMN32" s="4"/>
      <c r="TMO32" s="4"/>
      <c r="TMP32" s="4"/>
      <c r="TMQ32" s="4"/>
      <c r="TMR32" s="4"/>
      <c r="TMS32" s="4"/>
      <c r="TMT32" s="4"/>
      <c r="TMU32" s="4"/>
      <c r="TMV32" s="4"/>
      <c r="TMW32" s="4"/>
      <c r="TMX32" s="4"/>
      <c r="TMY32" s="4"/>
      <c r="TMZ32" s="4"/>
      <c r="TNA32" s="4"/>
      <c r="TNB32" s="4"/>
      <c r="TNC32" s="4"/>
      <c r="TND32" s="4"/>
      <c r="TNE32" s="4"/>
      <c r="TNF32" s="4"/>
      <c r="TNG32" s="4"/>
      <c r="TNH32" s="4"/>
      <c r="TNI32" s="4"/>
      <c r="TNJ32" s="4"/>
      <c r="TNK32" s="4"/>
      <c r="TNL32" s="4"/>
      <c r="TNM32" s="4"/>
      <c r="TNN32" s="4"/>
      <c r="TNO32" s="4"/>
      <c r="TNP32" s="4"/>
      <c r="TNQ32" s="4"/>
      <c r="TNR32" s="4"/>
      <c r="TNS32" s="4"/>
      <c r="TNT32" s="4"/>
      <c r="TNU32" s="4"/>
      <c r="TNV32" s="4"/>
      <c r="TNW32" s="4"/>
      <c r="TNX32" s="4"/>
      <c r="TNY32" s="4"/>
      <c r="TNZ32" s="4"/>
      <c r="TOA32" s="4"/>
      <c r="TOB32" s="4"/>
      <c r="TOC32" s="4"/>
      <c r="TOD32" s="4"/>
      <c r="TOE32" s="4"/>
      <c r="TOF32" s="4"/>
      <c r="TOG32" s="4"/>
      <c r="TOH32" s="4"/>
      <c r="TOI32" s="4"/>
      <c r="TOJ32" s="4"/>
      <c r="TOK32" s="4"/>
      <c r="TOL32" s="4"/>
      <c r="TOM32" s="4"/>
      <c r="TON32" s="4"/>
      <c r="TOO32" s="4"/>
      <c r="TOP32" s="4"/>
      <c r="TOQ32" s="4"/>
      <c r="TOR32" s="4"/>
      <c r="TOS32" s="4"/>
      <c r="TOT32" s="4"/>
      <c r="TOU32" s="4"/>
      <c r="TOV32" s="4"/>
      <c r="TOW32" s="4"/>
      <c r="TOX32" s="4"/>
      <c r="TOY32" s="4"/>
      <c r="TOZ32" s="4"/>
      <c r="TPA32" s="4"/>
      <c r="TPB32" s="4"/>
      <c r="TPC32" s="4"/>
      <c r="TPD32" s="4"/>
      <c r="TPE32" s="4"/>
      <c r="TPF32" s="4"/>
      <c r="TPG32" s="4"/>
      <c r="TPH32" s="4"/>
      <c r="TPI32" s="4"/>
      <c r="TPJ32" s="4"/>
      <c r="TPK32" s="4"/>
      <c r="TPL32" s="4"/>
      <c r="TPM32" s="4"/>
      <c r="TPN32" s="4"/>
      <c r="TPO32" s="4"/>
      <c r="TPP32" s="4"/>
      <c r="TPQ32" s="4"/>
      <c r="TPR32" s="4"/>
      <c r="TPS32" s="4"/>
      <c r="TPT32" s="4"/>
      <c r="TPU32" s="4"/>
      <c r="TPV32" s="4"/>
      <c r="TPW32" s="4"/>
      <c r="TPX32" s="4"/>
      <c r="TPY32" s="4"/>
      <c r="TPZ32" s="4"/>
      <c r="TQA32" s="4"/>
      <c r="TQB32" s="4"/>
      <c r="TQC32" s="4"/>
      <c r="TQD32" s="4"/>
      <c r="TQE32" s="4"/>
      <c r="TQF32" s="4"/>
      <c r="TQG32" s="4"/>
      <c r="TQH32" s="4"/>
      <c r="TQI32" s="4"/>
      <c r="TQJ32" s="4"/>
      <c r="TQK32" s="4"/>
      <c r="TQL32" s="4"/>
      <c r="TQM32" s="4"/>
      <c r="TQN32" s="4"/>
      <c r="TQO32" s="4"/>
      <c r="TQP32" s="4"/>
      <c r="TQQ32" s="4"/>
      <c r="TQR32" s="4"/>
      <c r="TQS32" s="4"/>
      <c r="TQT32" s="4"/>
      <c r="TQU32" s="4"/>
      <c r="TQV32" s="4"/>
      <c r="TQW32" s="4"/>
      <c r="TQX32" s="4"/>
      <c r="TQY32" s="4"/>
      <c r="TQZ32" s="4"/>
      <c r="TRA32" s="4"/>
      <c r="TRB32" s="4"/>
      <c r="TRC32" s="4"/>
      <c r="TRD32" s="4"/>
      <c r="TRE32" s="4"/>
      <c r="TRF32" s="4"/>
      <c r="TRG32" s="4"/>
      <c r="TRH32" s="4"/>
      <c r="TRI32" s="4"/>
      <c r="TRJ32" s="4"/>
      <c r="TRK32" s="4"/>
      <c r="TRL32" s="4"/>
      <c r="TRM32" s="4"/>
      <c r="TRN32" s="4"/>
      <c r="TRO32" s="4"/>
      <c r="TRP32" s="4"/>
      <c r="TRQ32" s="4"/>
      <c r="TRR32" s="4"/>
      <c r="TRS32" s="4"/>
      <c r="TRT32" s="4"/>
      <c r="TRU32" s="4"/>
      <c r="TRV32" s="4"/>
      <c r="TRW32" s="4"/>
      <c r="TRX32" s="4"/>
      <c r="TRY32" s="4"/>
      <c r="TRZ32" s="4"/>
      <c r="TSA32" s="4"/>
      <c r="TSB32" s="4"/>
      <c r="TSC32" s="4"/>
      <c r="TSD32" s="4"/>
      <c r="TSE32" s="4"/>
      <c r="TSF32" s="4"/>
      <c r="TSG32" s="4"/>
      <c r="TSH32" s="4"/>
      <c r="TSI32" s="4"/>
      <c r="TSJ32" s="4"/>
      <c r="TSK32" s="4"/>
      <c r="TSL32" s="4"/>
      <c r="TSM32" s="4"/>
      <c r="TSN32" s="4"/>
      <c r="TSO32" s="4"/>
      <c r="TSP32" s="4"/>
      <c r="TSQ32" s="4"/>
      <c r="TSR32" s="4"/>
      <c r="TSS32" s="4"/>
      <c r="TST32" s="4"/>
      <c r="TSU32" s="4"/>
      <c r="TSV32" s="4"/>
      <c r="TSW32" s="4"/>
      <c r="TSX32" s="4"/>
      <c r="TSY32" s="4"/>
      <c r="TSZ32" s="4"/>
      <c r="TTA32" s="4"/>
      <c r="TTB32" s="4"/>
      <c r="TTC32" s="4"/>
      <c r="TTD32" s="4"/>
      <c r="TTE32" s="4"/>
      <c r="TTF32" s="4"/>
      <c r="TTG32" s="4"/>
      <c r="TTH32" s="4"/>
      <c r="TTI32" s="4"/>
      <c r="TTJ32" s="4"/>
      <c r="TTK32" s="4"/>
      <c r="TTL32" s="4"/>
      <c r="TTM32" s="4"/>
      <c r="TTN32" s="4"/>
      <c r="TTO32" s="4"/>
      <c r="TTP32" s="4"/>
      <c r="TTQ32" s="4"/>
      <c r="TTR32" s="4"/>
      <c r="TTS32" s="4"/>
      <c r="TTT32" s="4"/>
      <c r="TTU32" s="4"/>
      <c r="TTV32" s="4"/>
      <c r="TTW32" s="4"/>
      <c r="TTX32" s="4"/>
      <c r="TTY32" s="4"/>
      <c r="TTZ32" s="4"/>
      <c r="TUA32" s="4"/>
      <c r="TUB32" s="4"/>
      <c r="TUC32" s="4"/>
      <c r="TUD32" s="4"/>
      <c r="TUE32" s="4"/>
      <c r="TUF32" s="4"/>
      <c r="TUG32" s="4"/>
      <c r="TUH32" s="4"/>
      <c r="TUI32" s="4"/>
      <c r="TUJ32" s="4"/>
      <c r="TUK32" s="4"/>
      <c r="TUL32" s="4"/>
      <c r="TUM32" s="4"/>
      <c r="TUN32" s="4"/>
      <c r="TUO32" s="4"/>
      <c r="TUP32" s="4"/>
      <c r="TUQ32" s="4"/>
      <c r="TUR32" s="4"/>
      <c r="TUS32" s="4"/>
      <c r="TUT32" s="4"/>
      <c r="TUU32" s="4"/>
      <c r="TUV32" s="4"/>
      <c r="TUW32" s="4"/>
      <c r="TUX32" s="4"/>
      <c r="TUY32" s="4"/>
      <c r="TUZ32" s="4"/>
      <c r="TVA32" s="4"/>
      <c r="TVB32" s="4"/>
      <c r="TVC32" s="4"/>
      <c r="TVD32" s="4"/>
      <c r="TVE32" s="4"/>
      <c r="TVF32" s="4"/>
      <c r="TVG32" s="4"/>
      <c r="TVH32" s="4"/>
      <c r="TVI32" s="4"/>
      <c r="TVJ32" s="4"/>
      <c r="TVK32" s="4"/>
      <c r="TVL32" s="4"/>
      <c r="TVM32" s="4"/>
      <c r="TVN32" s="4"/>
      <c r="TVO32" s="4"/>
      <c r="TVP32" s="4"/>
      <c r="TVQ32" s="4"/>
      <c r="TVR32" s="4"/>
      <c r="TVS32" s="4"/>
      <c r="TVT32" s="4"/>
      <c r="TVU32" s="4"/>
      <c r="TVV32" s="4"/>
      <c r="TVW32" s="4"/>
      <c r="TVX32" s="4"/>
      <c r="TVY32" s="4"/>
      <c r="TVZ32" s="4"/>
      <c r="TWA32" s="4"/>
      <c r="TWB32" s="4"/>
      <c r="TWC32" s="4"/>
      <c r="TWD32" s="4"/>
      <c r="TWE32" s="4"/>
      <c r="TWF32" s="4"/>
      <c r="TWG32" s="4"/>
      <c r="TWH32" s="4"/>
      <c r="TWI32" s="4"/>
      <c r="TWJ32" s="4"/>
      <c r="TWK32" s="4"/>
      <c r="TWL32" s="4"/>
      <c r="TWM32" s="4"/>
      <c r="TWN32" s="4"/>
      <c r="TWO32" s="4"/>
      <c r="TWP32" s="4"/>
      <c r="TWQ32" s="4"/>
      <c r="TWR32" s="4"/>
      <c r="TWS32" s="4"/>
      <c r="TWT32" s="4"/>
      <c r="TWU32" s="4"/>
      <c r="TWV32" s="4"/>
      <c r="TWW32" s="4"/>
      <c r="TWX32" s="4"/>
      <c r="TWY32" s="4"/>
      <c r="TWZ32" s="4"/>
      <c r="TXA32" s="4"/>
      <c r="TXB32" s="4"/>
      <c r="TXC32" s="4"/>
      <c r="TXD32" s="4"/>
      <c r="TXE32" s="4"/>
      <c r="TXF32" s="4"/>
      <c r="TXG32" s="4"/>
      <c r="TXH32" s="4"/>
      <c r="TXI32" s="4"/>
      <c r="TXJ32" s="4"/>
      <c r="TXK32" s="4"/>
      <c r="TXL32" s="4"/>
      <c r="TXM32" s="4"/>
      <c r="TXN32" s="4"/>
      <c r="TXO32" s="4"/>
      <c r="TXP32" s="4"/>
      <c r="TXQ32" s="4"/>
      <c r="TXR32" s="4"/>
      <c r="TXS32" s="4"/>
      <c r="TXT32" s="4"/>
      <c r="TXU32" s="4"/>
      <c r="TXV32" s="4"/>
      <c r="TXW32" s="4"/>
      <c r="TXX32" s="4"/>
      <c r="TXY32" s="4"/>
      <c r="TXZ32" s="4"/>
      <c r="TYA32" s="4"/>
      <c r="TYB32" s="4"/>
      <c r="TYC32" s="4"/>
      <c r="TYD32" s="4"/>
      <c r="TYE32" s="4"/>
      <c r="TYF32" s="4"/>
      <c r="TYG32" s="4"/>
      <c r="TYH32" s="4"/>
      <c r="TYI32" s="4"/>
      <c r="TYJ32" s="4"/>
      <c r="TYK32" s="4"/>
      <c r="TYL32" s="4"/>
      <c r="TYM32" s="4"/>
      <c r="TYN32" s="4"/>
      <c r="TYO32" s="4"/>
      <c r="TYP32" s="4"/>
      <c r="TYQ32" s="4"/>
      <c r="TYR32" s="4"/>
      <c r="TYS32" s="4"/>
      <c r="TYT32" s="4"/>
      <c r="TYU32" s="4"/>
      <c r="TYV32" s="4"/>
      <c r="TYW32" s="4"/>
      <c r="TYX32" s="4"/>
      <c r="TYY32" s="4"/>
      <c r="TYZ32" s="4"/>
      <c r="TZA32" s="4"/>
      <c r="TZB32" s="4"/>
      <c r="TZC32" s="4"/>
      <c r="TZD32" s="4"/>
      <c r="TZE32" s="4"/>
      <c r="TZF32" s="4"/>
      <c r="TZG32" s="4"/>
      <c r="TZH32" s="4"/>
      <c r="TZI32" s="4"/>
      <c r="TZJ32" s="4"/>
      <c r="TZK32" s="4"/>
      <c r="TZL32" s="4"/>
      <c r="TZM32" s="4"/>
      <c r="TZN32" s="4"/>
      <c r="TZO32" s="4"/>
      <c r="TZP32" s="4"/>
      <c r="TZQ32" s="4"/>
      <c r="TZR32" s="4"/>
      <c r="TZS32" s="4"/>
      <c r="TZT32" s="4"/>
      <c r="TZU32" s="4"/>
      <c r="TZV32" s="4"/>
      <c r="TZW32" s="4"/>
      <c r="TZX32" s="4"/>
      <c r="TZY32" s="4"/>
      <c r="TZZ32" s="4"/>
      <c r="UAA32" s="4"/>
      <c r="UAB32" s="4"/>
      <c r="UAC32" s="4"/>
      <c r="UAD32" s="4"/>
      <c r="UAE32" s="4"/>
      <c r="UAF32" s="4"/>
      <c r="UAG32" s="4"/>
      <c r="UAH32" s="4"/>
      <c r="UAI32" s="4"/>
      <c r="UAJ32" s="4"/>
      <c r="UAK32" s="4"/>
      <c r="UAL32" s="4"/>
      <c r="UAM32" s="4"/>
      <c r="UAN32" s="4"/>
      <c r="UAO32" s="4"/>
      <c r="UAP32" s="4"/>
      <c r="UAQ32" s="4"/>
      <c r="UAR32" s="4"/>
      <c r="UAS32" s="4"/>
      <c r="UAT32" s="4"/>
      <c r="UAU32" s="4"/>
      <c r="UAV32" s="4"/>
      <c r="UAW32" s="4"/>
      <c r="UAX32" s="4"/>
      <c r="UAY32" s="4"/>
      <c r="UAZ32" s="4"/>
      <c r="UBA32" s="4"/>
      <c r="UBB32" s="4"/>
      <c r="UBC32" s="4"/>
      <c r="UBD32" s="4"/>
      <c r="UBE32" s="4"/>
      <c r="UBF32" s="4"/>
      <c r="UBG32" s="4"/>
      <c r="UBH32" s="4"/>
      <c r="UBI32" s="4"/>
      <c r="UBJ32" s="4"/>
      <c r="UBK32" s="4"/>
      <c r="UBL32" s="4"/>
      <c r="UBM32" s="4"/>
      <c r="UBN32" s="4"/>
      <c r="UBO32" s="4"/>
      <c r="UBP32" s="4"/>
      <c r="UBQ32" s="4"/>
      <c r="UBR32" s="4"/>
      <c r="UBS32" s="4"/>
      <c r="UBT32" s="4"/>
      <c r="UBU32" s="4"/>
      <c r="UBV32" s="4"/>
      <c r="UBW32" s="4"/>
      <c r="UBX32" s="4"/>
      <c r="UBY32" s="4"/>
      <c r="UBZ32" s="4"/>
      <c r="UCA32" s="4"/>
      <c r="UCB32" s="4"/>
      <c r="UCC32" s="4"/>
      <c r="UCD32" s="4"/>
      <c r="UCE32" s="4"/>
      <c r="UCF32" s="4"/>
      <c r="UCG32" s="4"/>
      <c r="UCH32" s="4"/>
      <c r="UCI32" s="4"/>
      <c r="UCJ32" s="4"/>
      <c r="UCK32" s="4"/>
      <c r="UCL32" s="4"/>
      <c r="UCM32" s="4"/>
      <c r="UCN32" s="4"/>
      <c r="UCO32" s="4"/>
      <c r="UCP32" s="4"/>
      <c r="UCQ32" s="4"/>
      <c r="UCR32" s="4"/>
      <c r="UCS32" s="4"/>
      <c r="UCT32" s="4"/>
      <c r="UCU32" s="4"/>
      <c r="UCV32" s="4"/>
      <c r="UCW32" s="4"/>
      <c r="UCX32" s="4"/>
      <c r="UCY32" s="4"/>
      <c r="UCZ32" s="4"/>
      <c r="UDA32" s="4"/>
      <c r="UDB32" s="4"/>
      <c r="UDC32" s="4"/>
      <c r="UDD32" s="4"/>
      <c r="UDE32" s="4"/>
      <c r="UDF32" s="4"/>
      <c r="UDG32" s="4"/>
      <c r="UDH32" s="4"/>
      <c r="UDI32" s="4"/>
      <c r="UDJ32" s="4"/>
      <c r="UDK32" s="4"/>
      <c r="UDL32" s="4"/>
      <c r="UDM32" s="4"/>
      <c r="UDN32" s="4"/>
      <c r="UDO32" s="4"/>
      <c r="UDP32" s="4"/>
      <c r="UDQ32" s="4"/>
      <c r="UDR32" s="4"/>
      <c r="UDS32" s="4"/>
      <c r="UDT32" s="4"/>
      <c r="UDU32" s="4"/>
      <c r="UDV32" s="4"/>
      <c r="UDW32" s="4"/>
      <c r="UDX32" s="4"/>
      <c r="UDY32" s="4"/>
      <c r="UDZ32" s="4"/>
      <c r="UEA32" s="4"/>
      <c r="UEB32" s="4"/>
      <c r="UEC32" s="4"/>
      <c r="UED32" s="4"/>
      <c r="UEE32" s="4"/>
      <c r="UEF32" s="4"/>
      <c r="UEG32" s="4"/>
      <c r="UEH32" s="4"/>
      <c r="UEI32" s="4"/>
      <c r="UEJ32" s="4"/>
      <c r="UEK32" s="4"/>
      <c r="UEL32" s="4"/>
      <c r="UEM32" s="4"/>
      <c r="UEN32" s="4"/>
      <c r="UEO32" s="4"/>
      <c r="UEP32" s="4"/>
      <c r="UEQ32" s="4"/>
      <c r="UER32" s="4"/>
      <c r="UES32" s="4"/>
      <c r="UET32" s="4"/>
      <c r="UEU32" s="4"/>
      <c r="UEV32" s="4"/>
      <c r="UEW32" s="4"/>
      <c r="UEX32" s="4"/>
      <c r="UEY32" s="4"/>
      <c r="UEZ32" s="4"/>
      <c r="UFA32" s="4"/>
      <c r="UFB32" s="4"/>
      <c r="UFC32" s="4"/>
      <c r="UFD32" s="4"/>
      <c r="UFE32" s="4"/>
      <c r="UFF32" s="4"/>
      <c r="UFG32" s="4"/>
      <c r="UFH32" s="4"/>
      <c r="UFI32" s="4"/>
      <c r="UFJ32" s="4"/>
      <c r="UFK32" s="4"/>
      <c r="UFL32" s="4"/>
      <c r="UFM32" s="4"/>
      <c r="UFN32" s="4"/>
      <c r="UFO32" s="4"/>
      <c r="UFP32" s="4"/>
      <c r="UFQ32" s="4"/>
      <c r="UFR32" s="4"/>
      <c r="UFS32" s="4"/>
      <c r="UFT32" s="4"/>
      <c r="UFU32" s="4"/>
      <c r="UFV32" s="4"/>
      <c r="UFW32" s="4"/>
      <c r="UFX32" s="4"/>
      <c r="UFY32" s="4"/>
      <c r="UFZ32" s="4"/>
      <c r="UGA32" s="4"/>
      <c r="UGB32" s="4"/>
      <c r="UGC32" s="4"/>
      <c r="UGD32" s="4"/>
      <c r="UGE32" s="4"/>
      <c r="UGF32" s="4"/>
      <c r="UGG32" s="4"/>
      <c r="UGH32" s="4"/>
      <c r="UGI32" s="4"/>
      <c r="UGJ32" s="4"/>
      <c r="UGK32" s="4"/>
      <c r="UGL32" s="4"/>
      <c r="UGM32" s="4"/>
      <c r="UGN32" s="4"/>
      <c r="UGO32" s="4"/>
      <c r="UGP32" s="4"/>
      <c r="UGQ32" s="4"/>
      <c r="UGR32" s="4"/>
      <c r="UGS32" s="4"/>
      <c r="UGT32" s="4"/>
      <c r="UGU32" s="4"/>
      <c r="UGV32" s="4"/>
      <c r="UGW32" s="4"/>
      <c r="UGX32" s="4"/>
      <c r="UGY32" s="4"/>
      <c r="UGZ32" s="4"/>
      <c r="UHA32" s="4"/>
      <c r="UHB32" s="4"/>
      <c r="UHC32" s="4"/>
      <c r="UHD32" s="4"/>
      <c r="UHE32" s="4"/>
      <c r="UHF32" s="4"/>
      <c r="UHG32" s="4"/>
      <c r="UHH32" s="4"/>
      <c r="UHI32" s="4"/>
      <c r="UHJ32" s="4"/>
      <c r="UHK32" s="4"/>
      <c r="UHL32" s="4"/>
      <c r="UHM32" s="4"/>
      <c r="UHN32" s="4"/>
      <c r="UHO32" s="4"/>
      <c r="UHP32" s="4"/>
      <c r="UHQ32" s="4"/>
      <c r="UHR32" s="4"/>
      <c r="UHS32" s="4"/>
      <c r="UHT32" s="4"/>
      <c r="UHU32" s="4"/>
      <c r="UHV32" s="4"/>
      <c r="UHW32" s="4"/>
      <c r="UHX32" s="4"/>
      <c r="UHY32" s="4"/>
      <c r="UHZ32" s="4"/>
      <c r="UIA32" s="4"/>
      <c r="UIB32" s="4"/>
      <c r="UIC32" s="4"/>
      <c r="UID32" s="4"/>
      <c r="UIE32" s="4"/>
      <c r="UIF32" s="4"/>
      <c r="UIG32" s="4"/>
      <c r="UIH32" s="4"/>
      <c r="UII32" s="4"/>
      <c r="UIJ32" s="4"/>
      <c r="UIK32" s="4"/>
      <c r="UIL32" s="4"/>
      <c r="UIM32" s="4"/>
      <c r="UIN32" s="4"/>
      <c r="UIO32" s="4"/>
      <c r="UIP32" s="4"/>
      <c r="UIQ32" s="4"/>
      <c r="UIR32" s="4"/>
      <c r="UIS32" s="4"/>
      <c r="UIT32" s="4"/>
      <c r="UIU32" s="4"/>
      <c r="UIV32" s="4"/>
      <c r="UIW32" s="4"/>
      <c r="UIX32" s="4"/>
      <c r="UIY32" s="4"/>
      <c r="UIZ32" s="4"/>
      <c r="UJA32" s="4"/>
      <c r="UJB32" s="4"/>
      <c r="UJC32" s="4"/>
      <c r="UJD32" s="4"/>
      <c r="UJE32" s="4"/>
      <c r="UJF32" s="4"/>
      <c r="UJG32" s="4"/>
      <c r="UJH32" s="4"/>
      <c r="UJI32" s="4"/>
      <c r="UJJ32" s="4"/>
      <c r="UJK32" s="4"/>
      <c r="UJL32" s="4"/>
      <c r="UJM32" s="4"/>
      <c r="UJN32" s="4"/>
      <c r="UJO32" s="4"/>
      <c r="UJP32" s="4"/>
      <c r="UJQ32" s="4"/>
      <c r="UJR32" s="4"/>
      <c r="UJS32" s="4"/>
      <c r="UJT32" s="4"/>
      <c r="UJU32" s="4"/>
      <c r="UJV32" s="4"/>
      <c r="UJW32" s="4"/>
      <c r="UJX32" s="4"/>
      <c r="UJY32" s="4"/>
      <c r="UJZ32" s="4"/>
      <c r="UKA32" s="4"/>
      <c r="UKB32" s="4"/>
      <c r="UKC32" s="4"/>
      <c r="UKD32" s="4"/>
      <c r="UKE32" s="4"/>
      <c r="UKF32" s="4"/>
      <c r="UKG32" s="4"/>
      <c r="UKH32" s="4"/>
      <c r="UKI32" s="4"/>
      <c r="UKJ32" s="4"/>
      <c r="UKK32" s="4"/>
      <c r="UKL32" s="4"/>
      <c r="UKM32" s="4"/>
      <c r="UKN32" s="4"/>
      <c r="UKO32" s="4"/>
      <c r="UKP32" s="4"/>
      <c r="UKQ32" s="4"/>
      <c r="UKR32" s="4"/>
      <c r="UKS32" s="4"/>
      <c r="UKT32" s="4"/>
      <c r="UKU32" s="4"/>
      <c r="UKV32" s="4"/>
      <c r="UKW32" s="4"/>
      <c r="UKX32" s="4"/>
      <c r="UKY32" s="4"/>
      <c r="UKZ32" s="4"/>
      <c r="ULA32" s="4"/>
      <c r="ULB32" s="4"/>
      <c r="ULC32" s="4"/>
      <c r="ULD32" s="4"/>
      <c r="ULE32" s="4"/>
      <c r="ULF32" s="4"/>
      <c r="ULG32" s="4"/>
      <c r="ULH32" s="4"/>
      <c r="ULI32" s="4"/>
      <c r="ULJ32" s="4"/>
      <c r="ULK32" s="4"/>
      <c r="ULL32" s="4"/>
      <c r="ULM32" s="4"/>
      <c r="ULN32" s="4"/>
      <c r="ULO32" s="4"/>
      <c r="ULP32" s="4"/>
      <c r="ULQ32" s="4"/>
      <c r="ULR32" s="4"/>
      <c r="ULS32" s="4"/>
      <c r="ULT32" s="4"/>
      <c r="ULU32" s="4"/>
      <c r="ULV32" s="4"/>
      <c r="ULW32" s="4"/>
      <c r="ULX32" s="4"/>
      <c r="ULY32" s="4"/>
      <c r="ULZ32" s="4"/>
      <c r="UMA32" s="4"/>
      <c r="UMB32" s="4"/>
      <c r="UMC32" s="4"/>
      <c r="UMD32" s="4"/>
      <c r="UME32" s="4"/>
      <c r="UMF32" s="4"/>
      <c r="UMG32" s="4"/>
      <c r="UMH32" s="4"/>
      <c r="UMI32" s="4"/>
      <c r="UMJ32" s="4"/>
      <c r="UMK32" s="4"/>
      <c r="UML32" s="4"/>
      <c r="UMM32" s="4"/>
      <c r="UMN32" s="4"/>
      <c r="UMO32" s="4"/>
      <c r="UMP32" s="4"/>
      <c r="UMQ32" s="4"/>
      <c r="UMR32" s="4"/>
      <c r="UMS32" s="4"/>
      <c r="UMT32" s="4"/>
      <c r="UMU32" s="4"/>
      <c r="UMV32" s="4"/>
      <c r="UMW32" s="4"/>
      <c r="UMX32" s="4"/>
      <c r="UMY32" s="4"/>
      <c r="UMZ32" s="4"/>
      <c r="UNA32" s="4"/>
      <c r="UNB32" s="4"/>
      <c r="UNC32" s="4"/>
      <c r="UND32" s="4"/>
      <c r="UNE32" s="4"/>
      <c r="UNF32" s="4"/>
      <c r="UNG32" s="4"/>
      <c r="UNH32" s="4"/>
      <c r="UNI32" s="4"/>
      <c r="UNJ32" s="4"/>
      <c r="UNK32" s="4"/>
      <c r="UNL32" s="4"/>
      <c r="UNM32" s="4"/>
      <c r="UNN32" s="4"/>
      <c r="UNO32" s="4"/>
      <c r="UNP32" s="4"/>
      <c r="UNQ32" s="4"/>
      <c r="UNR32" s="4"/>
      <c r="UNS32" s="4"/>
      <c r="UNT32" s="4"/>
      <c r="UNU32" s="4"/>
      <c r="UNV32" s="4"/>
      <c r="UNW32" s="4"/>
      <c r="UNX32" s="4"/>
      <c r="UNY32" s="4"/>
      <c r="UNZ32" s="4"/>
      <c r="UOA32" s="4"/>
      <c r="UOB32" s="4"/>
      <c r="UOC32" s="4"/>
      <c r="UOD32" s="4"/>
      <c r="UOE32" s="4"/>
      <c r="UOF32" s="4"/>
      <c r="UOG32" s="4"/>
      <c r="UOH32" s="4"/>
      <c r="UOI32" s="4"/>
      <c r="UOJ32" s="4"/>
      <c r="UOK32" s="4"/>
      <c r="UOL32" s="4"/>
      <c r="UOM32" s="4"/>
      <c r="UON32" s="4"/>
      <c r="UOO32" s="4"/>
      <c r="UOP32" s="4"/>
      <c r="UOQ32" s="4"/>
      <c r="UOR32" s="4"/>
      <c r="UOS32" s="4"/>
      <c r="UOT32" s="4"/>
      <c r="UOU32" s="4"/>
      <c r="UOV32" s="4"/>
      <c r="UOW32" s="4"/>
      <c r="UOX32" s="4"/>
      <c r="UOY32" s="4"/>
      <c r="UOZ32" s="4"/>
      <c r="UPA32" s="4"/>
      <c r="UPB32" s="4"/>
      <c r="UPC32" s="4"/>
      <c r="UPD32" s="4"/>
      <c r="UPE32" s="4"/>
      <c r="UPF32" s="4"/>
      <c r="UPG32" s="4"/>
      <c r="UPH32" s="4"/>
      <c r="UPI32" s="4"/>
      <c r="UPJ32" s="4"/>
      <c r="UPK32" s="4"/>
      <c r="UPL32" s="4"/>
      <c r="UPM32" s="4"/>
      <c r="UPN32" s="4"/>
      <c r="UPO32" s="4"/>
      <c r="UPP32" s="4"/>
      <c r="UPQ32" s="4"/>
      <c r="UPR32" s="4"/>
      <c r="UPS32" s="4"/>
      <c r="UPT32" s="4"/>
      <c r="UPU32" s="4"/>
      <c r="UPV32" s="4"/>
      <c r="UPW32" s="4"/>
      <c r="UPX32" s="4"/>
      <c r="UPY32" s="4"/>
      <c r="UPZ32" s="4"/>
      <c r="UQA32" s="4"/>
      <c r="UQB32" s="4"/>
      <c r="UQC32" s="4"/>
      <c r="UQD32" s="4"/>
      <c r="UQE32" s="4"/>
      <c r="UQF32" s="4"/>
      <c r="UQG32" s="4"/>
      <c r="UQH32" s="4"/>
      <c r="UQI32" s="4"/>
      <c r="UQJ32" s="4"/>
      <c r="UQK32" s="4"/>
      <c r="UQL32" s="4"/>
      <c r="UQM32" s="4"/>
      <c r="UQN32" s="4"/>
      <c r="UQO32" s="4"/>
      <c r="UQP32" s="4"/>
      <c r="UQQ32" s="4"/>
      <c r="UQR32" s="4"/>
      <c r="UQS32" s="4"/>
      <c r="UQT32" s="4"/>
      <c r="UQU32" s="4"/>
      <c r="UQV32" s="4"/>
      <c r="UQW32" s="4"/>
      <c r="UQX32" s="4"/>
      <c r="UQY32" s="4"/>
      <c r="UQZ32" s="4"/>
      <c r="URA32" s="4"/>
      <c r="URB32" s="4"/>
      <c r="URC32" s="4"/>
      <c r="URD32" s="4"/>
      <c r="URE32" s="4"/>
      <c r="URF32" s="4"/>
      <c r="URG32" s="4"/>
      <c r="URH32" s="4"/>
      <c r="URI32" s="4"/>
      <c r="URJ32" s="4"/>
      <c r="URK32" s="4"/>
      <c r="URL32" s="4"/>
      <c r="URM32" s="4"/>
      <c r="URN32" s="4"/>
      <c r="URO32" s="4"/>
      <c r="URP32" s="4"/>
      <c r="URQ32" s="4"/>
      <c r="URR32" s="4"/>
      <c r="URS32" s="4"/>
      <c r="URT32" s="4"/>
      <c r="URU32" s="4"/>
      <c r="URV32" s="4"/>
      <c r="URW32" s="4"/>
      <c r="URX32" s="4"/>
      <c r="URY32" s="4"/>
      <c r="URZ32" s="4"/>
      <c r="USA32" s="4"/>
      <c r="USB32" s="4"/>
      <c r="USC32" s="4"/>
      <c r="USD32" s="4"/>
      <c r="USE32" s="4"/>
      <c r="USF32" s="4"/>
      <c r="USG32" s="4"/>
      <c r="USH32" s="4"/>
      <c r="USI32" s="4"/>
      <c r="USJ32" s="4"/>
      <c r="USK32" s="4"/>
      <c r="USL32" s="4"/>
      <c r="USM32" s="4"/>
      <c r="USN32" s="4"/>
      <c r="USO32" s="4"/>
      <c r="USP32" s="4"/>
      <c r="USQ32" s="4"/>
      <c r="USR32" s="4"/>
      <c r="USS32" s="4"/>
      <c r="UST32" s="4"/>
      <c r="USU32" s="4"/>
      <c r="USV32" s="4"/>
      <c r="USW32" s="4"/>
      <c r="USX32" s="4"/>
      <c r="USY32" s="4"/>
      <c r="USZ32" s="4"/>
      <c r="UTA32" s="4"/>
      <c r="UTB32" s="4"/>
      <c r="UTC32" s="4"/>
      <c r="UTD32" s="4"/>
      <c r="UTE32" s="4"/>
      <c r="UTF32" s="4"/>
      <c r="UTG32" s="4"/>
      <c r="UTH32" s="4"/>
      <c r="UTI32" s="4"/>
      <c r="UTJ32" s="4"/>
      <c r="UTK32" s="4"/>
      <c r="UTL32" s="4"/>
      <c r="UTM32" s="4"/>
      <c r="UTN32" s="4"/>
      <c r="UTO32" s="4"/>
      <c r="UTP32" s="4"/>
      <c r="UTQ32" s="4"/>
      <c r="UTR32" s="4"/>
      <c r="UTS32" s="4"/>
      <c r="UTT32" s="4"/>
      <c r="UTU32" s="4"/>
      <c r="UTV32" s="4"/>
      <c r="UTW32" s="4"/>
      <c r="UTX32" s="4"/>
      <c r="UTY32" s="4"/>
      <c r="UTZ32" s="4"/>
      <c r="UUA32" s="4"/>
      <c r="UUB32" s="4"/>
      <c r="UUC32" s="4"/>
      <c r="UUD32" s="4"/>
      <c r="UUE32" s="4"/>
      <c r="UUF32" s="4"/>
      <c r="UUG32" s="4"/>
      <c r="UUH32" s="4"/>
      <c r="UUI32" s="4"/>
      <c r="UUJ32" s="4"/>
      <c r="UUK32" s="4"/>
      <c r="UUL32" s="4"/>
      <c r="UUM32" s="4"/>
      <c r="UUN32" s="4"/>
      <c r="UUO32" s="4"/>
      <c r="UUP32" s="4"/>
      <c r="UUQ32" s="4"/>
      <c r="UUR32" s="4"/>
      <c r="UUS32" s="4"/>
      <c r="UUT32" s="4"/>
      <c r="UUU32" s="4"/>
      <c r="UUV32" s="4"/>
      <c r="UUW32" s="4"/>
      <c r="UUX32" s="4"/>
      <c r="UUY32" s="4"/>
      <c r="UUZ32" s="4"/>
      <c r="UVA32" s="4"/>
      <c r="UVB32" s="4"/>
      <c r="UVC32" s="4"/>
      <c r="UVD32" s="4"/>
      <c r="UVE32" s="4"/>
      <c r="UVF32" s="4"/>
      <c r="UVG32" s="4"/>
      <c r="UVH32" s="4"/>
      <c r="UVI32" s="4"/>
      <c r="UVJ32" s="4"/>
      <c r="UVK32" s="4"/>
      <c r="UVL32" s="4"/>
      <c r="UVM32" s="4"/>
      <c r="UVN32" s="4"/>
      <c r="UVO32" s="4"/>
      <c r="UVP32" s="4"/>
      <c r="UVQ32" s="4"/>
      <c r="UVR32" s="4"/>
      <c r="UVS32" s="4"/>
      <c r="UVT32" s="4"/>
      <c r="UVU32" s="4"/>
      <c r="UVV32" s="4"/>
      <c r="UVW32" s="4"/>
      <c r="UVX32" s="4"/>
      <c r="UVY32" s="4"/>
      <c r="UVZ32" s="4"/>
      <c r="UWA32" s="4"/>
      <c r="UWB32" s="4"/>
      <c r="UWC32" s="4"/>
      <c r="UWD32" s="4"/>
      <c r="UWE32" s="4"/>
      <c r="UWF32" s="4"/>
      <c r="UWG32" s="4"/>
      <c r="UWH32" s="4"/>
      <c r="UWI32" s="4"/>
      <c r="UWJ32" s="4"/>
      <c r="UWK32" s="4"/>
      <c r="UWL32" s="4"/>
      <c r="UWM32" s="4"/>
      <c r="UWN32" s="4"/>
      <c r="UWO32" s="4"/>
      <c r="UWP32" s="4"/>
      <c r="UWQ32" s="4"/>
      <c r="UWR32" s="4"/>
      <c r="UWS32" s="4"/>
      <c r="UWT32" s="4"/>
      <c r="UWU32" s="4"/>
      <c r="UWV32" s="4"/>
      <c r="UWW32" s="4"/>
      <c r="UWX32" s="4"/>
      <c r="UWY32" s="4"/>
      <c r="UWZ32" s="4"/>
      <c r="UXA32" s="4"/>
      <c r="UXB32" s="4"/>
      <c r="UXC32" s="4"/>
      <c r="UXD32" s="4"/>
      <c r="UXE32" s="4"/>
      <c r="UXF32" s="4"/>
      <c r="UXG32" s="4"/>
      <c r="UXH32" s="4"/>
      <c r="UXI32" s="4"/>
      <c r="UXJ32" s="4"/>
      <c r="UXK32" s="4"/>
      <c r="UXL32" s="4"/>
      <c r="UXM32" s="4"/>
      <c r="UXN32" s="4"/>
      <c r="UXO32" s="4"/>
      <c r="UXP32" s="4"/>
      <c r="UXQ32" s="4"/>
      <c r="UXR32" s="4"/>
      <c r="UXS32" s="4"/>
      <c r="UXT32" s="4"/>
      <c r="UXU32" s="4"/>
      <c r="UXV32" s="4"/>
      <c r="UXW32" s="4"/>
      <c r="UXX32" s="4"/>
      <c r="UXY32" s="4"/>
      <c r="UXZ32" s="4"/>
      <c r="UYA32" s="4"/>
      <c r="UYB32" s="4"/>
      <c r="UYC32" s="4"/>
      <c r="UYD32" s="4"/>
      <c r="UYE32" s="4"/>
      <c r="UYF32" s="4"/>
      <c r="UYG32" s="4"/>
      <c r="UYH32" s="4"/>
      <c r="UYI32" s="4"/>
      <c r="UYJ32" s="4"/>
      <c r="UYK32" s="4"/>
      <c r="UYL32" s="4"/>
      <c r="UYM32" s="4"/>
      <c r="UYN32" s="4"/>
      <c r="UYO32" s="4"/>
      <c r="UYP32" s="4"/>
      <c r="UYQ32" s="4"/>
      <c r="UYR32" s="4"/>
      <c r="UYS32" s="4"/>
      <c r="UYT32" s="4"/>
      <c r="UYU32" s="4"/>
      <c r="UYV32" s="4"/>
      <c r="UYW32" s="4"/>
      <c r="UYX32" s="4"/>
      <c r="UYY32" s="4"/>
      <c r="UYZ32" s="4"/>
      <c r="UZA32" s="4"/>
      <c r="UZB32" s="4"/>
      <c r="UZC32" s="4"/>
      <c r="UZD32" s="4"/>
      <c r="UZE32" s="4"/>
      <c r="UZF32" s="4"/>
      <c r="UZG32" s="4"/>
      <c r="UZH32" s="4"/>
      <c r="UZI32" s="4"/>
      <c r="UZJ32" s="4"/>
      <c r="UZK32" s="4"/>
      <c r="UZL32" s="4"/>
      <c r="UZM32" s="4"/>
      <c r="UZN32" s="4"/>
      <c r="UZO32" s="4"/>
      <c r="UZP32" s="4"/>
      <c r="UZQ32" s="4"/>
      <c r="UZR32" s="4"/>
      <c r="UZS32" s="4"/>
      <c r="UZT32" s="4"/>
      <c r="UZU32" s="4"/>
      <c r="UZV32" s="4"/>
      <c r="UZW32" s="4"/>
      <c r="UZX32" s="4"/>
      <c r="UZY32" s="4"/>
      <c r="UZZ32" s="4"/>
      <c r="VAA32" s="4"/>
      <c r="VAB32" s="4"/>
      <c r="VAC32" s="4"/>
      <c r="VAD32" s="4"/>
      <c r="VAE32" s="4"/>
      <c r="VAF32" s="4"/>
      <c r="VAG32" s="4"/>
      <c r="VAH32" s="4"/>
      <c r="VAI32" s="4"/>
      <c r="VAJ32" s="4"/>
      <c r="VAK32" s="4"/>
      <c r="VAL32" s="4"/>
      <c r="VAM32" s="4"/>
      <c r="VAN32" s="4"/>
      <c r="VAO32" s="4"/>
      <c r="VAP32" s="4"/>
      <c r="VAQ32" s="4"/>
      <c r="VAR32" s="4"/>
      <c r="VAS32" s="4"/>
      <c r="VAT32" s="4"/>
      <c r="VAU32" s="4"/>
      <c r="VAV32" s="4"/>
      <c r="VAW32" s="4"/>
      <c r="VAX32" s="4"/>
      <c r="VAY32" s="4"/>
      <c r="VAZ32" s="4"/>
      <c r="VBA32" s="4"/>
      <c r="VBB32" s="4"/>
      <c r="VBC32" s="4"/>
      <c r="VBD32" s="4"/>
      <c r="VBE32" s="4"/>
      <c r="VBF32" s="4"/>
      <c r="VBG32" s="4"/>
      <c r="VBH32" s="4"/>
      <c r="VBI32" s="4"/>
      <c r="VBJ32" s="4"/>
      <c r="VBK32" s="4"/>
      <c r="VBL32" s="4"/>
      <c r="VBM32" s="4"/>
      <c r="VBN32" s="4"/>
      <c r="VBO32" s="4"/>
      <c r="VBP32" s="4"/>
      <c r="VBQ32" s="4"/>
      <c r="VBR32" s="4"/>
      <c r="VBS32" s="4"/>
      <c r="VBT32" s="4"/>
      <c r="VBU32" s="4"/>
      <c r="VBV32" s="4"/>
      <c r="VBW32" s="4"/>
      <c r="VBX32" s="4"/>
      <c r="VBY32" s="4"/>
      <c r="VBZ32" s="4"/>
      <c r="VCA32" s="4"/>
      <c r="VCB32" s="4"/>
      <c r="VCC32" s="4"/>
      <c r="VCD32" s="4"/>
      <c r="VCE32" s="4"/>
      <c r="VCF32" s="4"/>
      <c r="VCG32" s="4"/>
      <c r="VCH32" s="4"/>
      <c r="VCI32" s="4"/>
      <c r="VCJ32" s="4"/>
      <c r="VCK32" s="4"/>
      <c r="VCL32" s="4"/>
      <c r="VCM32" s="4"/>
      <c r="VCN32" s="4"/>
      <c r="VCO32" s="4"/>
      <c r="VCP32" s="4"/>
      <c r="VCQ32" s="4"/>
      <c r="VCR32" s="4"/>
      <c r="VCS32" s="4"/>
      <c r="VCT32" s="4"/>
      <c r="VCU32" s="4"/>
      <c r="VCV32" s="4"/>
      <c r="VCW32" s="4"/>
      <c r="VCX32" s="4"/>
      <c r="VCY32" s="4"/>
      <c r="VCZ32" s="4"/>
      <c r="VDA32" s="4"/>
      <c r="VDB32" s="4"/>
      <c r="VDC32" s="4"/>
      <c r="VDD32" s="4"/>
      <c r="VDE32" s="4"/>
      <c r="VDF32" s="4"/>
      <c r="VDG32" s="4"/>
      <c r="VDH32" s="4"/>
      <c r="VDI32" s="4"/>
      <c r="VDJ32" s="4"/>
      <c r="VDK32" s="4"/>
      <c r="VDL32" s="4"/>
      <c r="VDM32" s="4"/>
      <c r="VDN32" s="4"/>
      <c r="VDO32" s="4"/>
      <c r="VDP32" s="4"/>
      <c r="VDQ32" s="4"/>
      <c r="VDR32" s="4"/>
      <c r="VDS32" s="4"/>
      <c r="VDT32" s="4"/>
      <c r="VDU32" s="4"/>
      <c r="VDV32" s="4"/>
      <c r="VDW32" s="4"/>
      <c r="VDX32" s="4"/>
      <c r="VDY32" s="4"/>
      <c r="VDZ32" s="4"/>
      <c r="VEA32" s="4"/>
      <c r="VEB32" s="4"/>
      <c r="VEC32" s="4"/>
      <c r="VED32" s="4"/>
      <c r="VEE32" s="4"/>
      <c r="VEF32" s="4"/>
      <c r="VEG32" s="4"/>
      <c r="VEH32" s="4"/>
      <c r="VEI32" s="4"/>
      <c r="VEJ32" s="4"/>
      <c r="VEK32" s="4"/>
      <c r="VEL32" s="4"/>
      <c r="VEM32" s="4"/>
      <c r="VEN32" s="4"/>
      <c r="VEO32" s="4"/>
      <c r="VEP32" s="4"/>
      <c r="VEQ32" s="4"/>
      <c r="VER32" s="4"/>
      <c r="VES32" s="4"/>
      <c r="VET32" s="4"/>
      <c r="VEU32" s="4"/>
      <c r="VEV32" s="4"/>
      <c r="VEW32" s="4"/>
      <c r="VEX32" s="4"/>
      <c r="VEY32" s="4"/>
      <c r="VEZ32" s="4"/>
      <c r="VFA32" s="4"/>
      <c r="VFB32" s="4"/>
      <c r="VFC32" s="4"/>
      <c r="VFD32" s="4"/>
      <c r="VFE32" s="4"/>
      <c r="VFF32" s="4"/>
      <c r="VFG32" s="4"/>
      <c r="VFH32" s="4"/>
      <c r="VFI32" s="4"/>
      <c r="VFJ32" s="4"/>
      <c r="VFK32" s="4"/>
      <c r="VFL32" s="4"/>
      <c r="VFM32" s="4"/>
      <c r="VFN32" s="4"/>
      <c r="VFO32" s="4"/>
      <c r="VFP32" s="4"/>
      <c r="VFQ32" s="4"/>
      <c r="VFR32" s="4"/>
      <c r="VFS32" s="4"/>
      <c r="VFT32" s="4"/>
      <c r="VFU32" s="4"/>
      <c r="VFV32" s="4"/>
      <c r="VFW32" s="4"/>
      <c r="VFX32" s="4"/>
      <c r="VFY32" s="4"/>
      <c r="VFZ32" s="4"/>
      <c r="VGA32" s="4"/>
      <c r="VGB32" s="4"/>
      <c r="VGC32" s="4"/>
      <c r="VGD32" s="4"/>
      <c r="VGE32" s="4"/>
      <c r="VGF32" s="4"/>
      <c r="VGG32" s="4"/>
      <c r="VGH32" s="4"/>
      <c r="VGI32" s="4"/>
      <c r="VGJ32" s="4"/>
      <c r="VGK32" s="4"/>
      <c r="VGL32" s="4"/>
      <c r="VGM32" s="4"/>
      <c r="VGN32" s="4"/>
      <c r="VGO32" s="4"/>
      <c r="VGP32" s="4"/>
      <c r="VGQ32" s="4"/>
      <c r="VGR32" s="4"/>
      <c r="VGS32" s="4"/>
      <c r="VGT32" s="4"/>
      <c r="VGU32" s="4"/>
      <c r="VGV32" s="4"/>
      <c r="VGW32" s="4"/>
      <c r="VGX32" s="4"/>
      <c r="VGY32" s="4"/>
      <c r="VGZ32" s="4"/>
      <c r="VHA32" s="4"/>
      <c r="VHB32" s="4"/>
      <c r="VHC32" s="4"/>
      <c r="VHD32" s="4"/>
      <c r="VHE32" s="4"/>
      <c r="VHF32" s="4"/>
      <c r="VHG32" s="4"/>
      <c r="VHH32" s="4"/>
      <c r="VHI32" s="4"/>
      <c r="VHJ32" s="4"/>
      <c r="VHK32" s="4"/>
      <c r="VHL32" s="4"/>
      <c r="VHM32" s="4"/>
      <c r="VHN32" s="4"/>
      <c r="VHO32" s="4"/>
      <c r="VHP32" s="4"/>
      <c r="VHQ32" s="4"/>
      <c r="VHR32" s="4"/>
      <c r="VHS32" s="4"/>
      <c r="VHT32" s="4"/>
      <c r="VHU32" s="4"/>
      <c r="VHV32" s="4"/>
      <c r="VHW32" s="4"/>
      <c r="VHX32" s="4"/>
      <c r="VHY32" s="4"/>
      <c r="VHZ32" s="4"/>
      <c r="VIA32" s="4"/>
      <c r="VIB32" s="4"/>
      <c r="VIC32" s="4"/>
      <c r="VID32" s="4"/>
      <c r="VIE32" s="4"/>
      <c r="VIF32" s="4"/>
      <c r="VIG32" s="4"/>
      <c r="VIH32" s="4"/>
      <c r="VII32" s="4"/>
      <c r="VIJ32" s="4"/>
      <c r="VIK32" s="4"/>
      <c r="VIL32" s="4"/>
      <c r="VIM32" s="4"/>
      <c r="VIN32" s="4"/>
      <c r="VIO32" s="4"/>
      <c r="VIP32" s="4"/>
      <c r="VIQ32" s="4"/>
      <c r="VIR32" s="4"/>
      <c r="VIS32" s="4"/>
      <c r="VIT32" s="4"/>
      <c r="VIU32" s="4"/>
      <c r="VIV32" s="4"/>
      <c r="VIW32" s="4"/>
      <c r="VIX32" s="4"/>
      <c r="VIY32" s="4"/>
      <c r="VIZ32" s="4"/>
      <c r="VJA32" s="4"/>
      <c r="VJB32" s="4"/>
      <c r="VJC32" s="4"/>
      <c r="VJD32" s="4"/>
      <c r="VJE32" s="4"/>
      <c r="VJF32" s="4"/>
      <c r="VJG32" s="4"/>
      <c r="VJH32" s="4"/>
      <c r="VJI32" s="4"/>
      <c r="VJJ32" s="4"/>
      <c r="VJK32" s="4"/>
      <c r="VJL32" s="4"/>
      <c r="VJM32" s="4"/>
      <c r="VJN32" s="4"/>
      <c r="VJO32" s="4"/>
      <c r="VJP32" s="4"/>
      <c r="VJQ32" s="4"/>
      <c r="VJR32" s="4"/>
      <c r="VJS32" s="4"/>
      <c r="VJT32" s="4"/>
      <c r="VJU32" s="4"/>
      <c r="VJV32" s="4"/>
      <c r="VJW32" s="4"/>
      <c r="VJX32" s="4"/>
      <c r="VJY32" s="4"/>
      <c r="VJZ32" s="4"/>
      <c r="VKA32" s="4"/>
      <c r="VKB32" s="4"/>
      <c r="VKC32" s="4"/>
      <c r="VKD32" s="4"/>
      <c r="VKE32" s="4"/>
      <c r="VKF32" s="4"/>
      <c r="VKG32" s="4"/>
      <c r="VKH32" s="4"/>
      <c r="VKI32" s="4"/>
      <c r="VKJ32" s="4"/>
      <c r="VKK32" s="4"/>
      <c r="VKL32" s="4"/>
      <c r="VKM32" s="4"/>
      <c r="VKN32" s="4"/>
      <c r="VKO32" s="4"/>
      <c r="VKP32" s="4"/>
      <c r="VKQ32" s="4"/>
      <c r="VKR32" s="4"/>
      <c r="VKS32" s="4"/>
      <c r="VKT32" s="4"/>
      <c r="VKU32" s="4"/>
      <c r="VKV32" s="4"/>
      <c r="VKW32" s="4"/>
      <c r="VKX32" s="4"/>
      <c r="VKY32" s="4"/>
      <c r="VKZ32" s="4"/>
      <c r="VLA32" s="4"/>
      <c r="VLB32" s="4"/>
      <c r="VLC32" s="4"/>
      <c r="VLD32" s="4"/>
      <c r="VLE32" s="4"/>
      <c r="VLF32" s="4"/>
      <c r="VLG32" s="4"/>
      <c r="VLH32" s="4"/>
      <c r="VLI32" s="4"/>
      <c r="VLJ32" s="4"/>
      <c r="VLK32" s="4"/>
      <c r="VLL32" s="4"/>
      <c r="VLM32" s="4"/>
      <c r="VLN32" s="4"/>
      <c r="VLO32" s="4"/>
      <c r="VLP32" s="4"/>
      <c r="VLQ32" s="4"/>
      <c r="VLR32" s="4"/>
      <c r="VLS32" s="4"/>
      <c r="VLT32" s="4"/>
      <c r="VLU32" s="4"/>
      <c r="VLV32" s="4"/>
      <c r="VLW32" s="4"/>
      <c r="VLX32" s="4"/>
      <c r="VLY32" s="4"/>
      <c r="VLZ32" s="4"/>
      <c r="VMA32" s="4"/>
      <c r="VMB32" s="4"/>
      <c r="VMC32" s="4"/>
      <c r="VMD32" s="4"/>
      <c r="VME32" s="4"/>
      <c r="VMF32" s="4"/>
      <c r="VMG32" s="4"/>
      <c r="VMH32" s="4"/>
      <c r="VMI32" s="4"/>
      <c r="VMJ32" s="4"/>
      <c r="VMK32" s="4"/>
      <c r="VML32" s="4"/>
      <c r="VMM32" s="4"/>
      <c r="VMN32" s="4"/>
      <c r="VMO32" s="4"/>
      <c r="VMP32" s="4"/>
      <c r="VMQ32" s="4"/>
      <c r="VMR32" s="4"/>
      <c r="VMS32" s="4"/>
      <c r="VMT32" s="4"/>
      <c r="VMU32" s="4"/>
      <c r="VMV32" s="4"/>
      <c r="VMW32" s="4"/>
      <c r="VMX32" s="4"/>
      <c r="VMY32" s="4"/>
      <c r="VMZ32" s="4"/>
      <c r="VNA32" s="4"/>
      <c r="VNB32" s="4"/>
      <c r="VNC32" s="4"/>
      <c r="VND32" s="4"/>
      <c r="VNE32" s="4"/>
      <c r="VNF32" s="4"/>
      <c r="VNG32" s="4"/>
      <c r="VNH32" s="4"/>
      <c r="VNI32" s="4"/>
      <c r="VNJ32" s="4"/>
      <c r="VNK32" s="4"/>
      <c r="VNL32" s="4"/>
      <c r="VNM32" s="4"/>
      <c r="VNN32" s="4"/>
      <c r="VNO32" s="4"/>
      <c r="VNP32" s="4"/>
      <c r="VNQ32" s="4"/>
      <c r="VNR32" s="4"/>
      <c r="VNS32" s="4"/>
      <c r="VNT32" s="4"/>
      <c r="VNU32" s="4"/>
      <c r="VNV32" s="4"/>
      <c r="VNW32" s="4"/>
      <c r="VNX32" s="4"/>
      <c r="VNY32" s="4"/>
      <c r="VNZ32" s="4"/>
      <c r="VOA32" s="4"/>
      <c r="VOB32" s="4"/>
      <c r="VOC32" s="4"/>
      <c r="VOD32" s="4"/>
      <c r="VOE32" s="4"/>
      <c r="VOF32" s="4"/>
      <c r="VOG32" s="4"/>
      <c r="VOH32" s="4"/>
      <c r="VOI32" s="4"/>
      <c r="VOJ32" s="4"/>
      <c r="VOK32" s="4"/>
      <c r="VOL32" s="4"/>
      <c r="VOM32" s="4"/>
      <c r="VON32" s="4"/>
      <c r="VOO32" s="4"/>
      <c r="VOP32" s="4"/>
      <c r="VOQ32" s="4"/>
      <c r="VOR32" s="4"/>
      <c r="VOS32" s="4"/>
      <c r="VOT32" s="4"/>
      <c r="VOU32" s="4"/>
      <c r="VOV32" s="4"/>
      <c r="VOW32" s="4"/>
      <c r="VOX32" s="4"/>
      <c r="VOY32" s="4"/>
      <c r="VOZ32" s="4"/>
      <c r="VPA32" s="4"/>
      <c r="VPB32" s="4"/>
      <c r="VPC32" s="4"/>
      <c r="VPD32" s="4"/>
      <c r="VPE32" s="4"/>
      <c r="VPF32" s="4"/>
      <c r="VPG32" s="4"/>
      <c r="VPH32" s="4"/>
      <c r="VPI32" s="4"/>
      <c r="VPJ32" s="4"/>
      <c r="VPK32" s="4"/>
      <c r="VPL32" s="4"/>
      <c r="VPM32" s="4"/>
      <c r="VPN32" s="4"/>
      <c r="VPO32" s="4"/>
      <c r="VPP32" s="4"/>
      <c r="VPQ32" s="4"/>
      <c r="VPR32" s="4"/>
      <c r="VPS32" s="4"/>
      <c r="VPT32" s="4"/>
      <c r="VPU32" s="4"/>
      <c r="VPV32" s="4"/>
      <c r="VPW32" s="4"/>
      <c r="VPX32" s="4"/>
      <c r="VPY32" s="4"/>
      <c r="VPZ32" s="4"/>
      <c r="VQA32" s="4"/>
      <c r="VQB32" s="4"/>
      <c r="VQC32" s="4"/>
      <c r="VQD32" s="4"/>
      <c r="VQE32" s="4"/>
      <c r="VQF32" s="4"/>
      <c r="VQG32" s="4"/>
      <c r="VQH32" s="4"/>
      <c r="VQI32" s="4"/>
      <c r="VQJ32" s="4"/>
      <c r="VQK32" s="4"/>
      <c r="VQL32" s="4"/>
      <c r="VQM32" s="4"/>
      <c r="VQN32" s="4"/>
      <c r="VQO32" s="4"/>
      <c r="VQP32" s="4"/>
      <c r="VQQ32" s="4"/>
      <c r="VQR32" s="4"/>
      <c r="VQS32" s="4"/>
      <c r="VQT32" s="4"/>
      <c r="VQU32" s="4"/>
      <c r="VQV32" s="4"/>
      <c r="VQW32" s="4"/>
      <c r="VQX32" s="4"/>
      <c r="VQY32" s="4"/>
      <c r="VQZ32" s="4"/>
      <c r="VRA32" s="4"/>
      <c r="VRB32" s="4"/>
      <c r="VRC32" s="4"/>
      <c r="VRD32" s="4"/>
      <c r="VRE32" s="4"/>
      <c r="VRF32" s="4"/>
      <c r="VRG32" s="4"/>
      <c r="VRH32" s="4"/>
      <c r="VRI32" s="4"/>
      <c r="VRJ32" s="4"/>
      <c r="VRK32" s="4"/>
      <c r="VRL32" s="4"/>
      <c r="VRM32" s="4"/>
      <c r="VRN32" s="4"/>
      <c r="VRO32" s="4"/>
      <c r="VRP32" s="4"/>
      <c r="VRQ32" s="4"/>
      <c r="VRR32" s="4"/>
      <c r="VRS32" s="4"/>
      <c r="VRT32" s="4"/>
      <c r="VRU32" s="4"/>
      <c r="VRV32" s="4"/>
      <c r="VRW32" s="4"/>
      <c r="VRX32" s="4"/>
      <c r="VRY32" s="4"/>
      <c r="VRZ32" s="4"/>
      <c r="VSA32" s="4"/>
      <c r="VSB32" s="4"/>
      <c r="VSC32" s="4"/>
      <c r="VSD32" s="4"/>
      <c r="VSE32" s="4"/>
      <c r="VSF32" s="4"/>
      <c r="VSG32" s="4"/>
      <c r="VSH32" s="4"/>
      <c r="VSI32" s="4"/>
      <c r="VSJ32" s="4"/>
      <c r="VSK32" s="4"/>
      <c r="VSL32" s="4"/>
      <c r="VSM32" s="4"/>
      <c r="VSN32" s="4"/>
      <c r="VSO32" s="4"/>
      <c r="VSP32" s="4"/>
      <c r="VSQ32" s="4"/>
      <c r="VSR32" s="4"/>
      <c r="VSS32" s="4"/>
      <c r="VST32" s="4"/>
      <c r="VSU32" s="4"/>
      <c r="VSV32" s="4"/>
      <c r="VSW32" s="4"/>
      <c r="VSX32" s="4"/>
      <c r="VSY32" s="4"/>
      <c r="VSZ32" s="4"/>
      <c r="VTA32" s="4"/>
      <c r="VTB32" s="4"/>
      <c r="VTC32" s="4"/>
      <c r="VTD32" s="4"/>
      <c r="VTE32" s="4"/>
      <c r="VTF32" s="4"/>
      <c r="VTG32" s="4"/>
      <c r="VTH32" s="4"/>
      <c r="VTI32" s="4"/>
      <c r="VTJ32" s="4"/>
      <c r="VTK32" s="4"/>
      <c r="VTL32" s="4"/>
      <c r="VTM32" s="4"/>
      <c r="VTN32" s="4"/>
      <c r="VTO32" s="4"/>
      <c r="VTP32" s="4"/>
      <c r="VTQ32" s="4"/>
      <c r="VTR32" s="4"/>
      <c r="VTS32" s="4"/>
      <c r="VTT32" s="4"/>
      <c r="VTU32" s="4"/>
      <c r="VTV32" s="4"/>
      <c r="VTW32" s="4"/>
      <c r="VTX32" s="4"/>
      <c r="VTY32" s="4"/>
      <c r="VTZ32" s="4"/>
      <c r="VUA32" s="4"/>
      <c r="VUB32" s="4"/>
      <c r="VUC32" s="4"/>
      <c r="VUD32" s="4"/>
      <c r="VUE32" s="4"/>
      <c r="VUF32" s="4"/>
      <c r="VUG32" s="4"/>
      <c r="VUH32" s="4"/>
      <c r="VUI32" s="4"/>
      <c r="VUJ32" s="4"/>
      <c r="VUK32" s="4"/>
      <c r="VUL32" s="4"/>
      <c r="VUM32" s="4"/>
      <c r="VUN32" s="4"/>
      <c r="VUO32" s="4"/>
      <c r="VUP32" s="4"/>
      <c r="VUQ32" s="4"/>
      <c r="VUR32" s="4"/>
      <c r="VUS32" s="4"/>
      <c r="VUT32" s="4"/>
      <c r="VUU32" s="4"/>
      <c r="VUV32" s="4"/>
      <c r="VUW32" s="4"/>
      <c r="VUX32" s="4"/>
      <c r="VUY32" s="4"/>
      <c r="VUZ32" s="4"/>
      <c r="VVA32" s="4"/>
      <c r="VVB32" s="4"/>
      <c r="VVC32" s="4"/>
      <c r="VVD32" s="4"/>
      <c r="VVE32" s="4"/>
      <c r="VVF32" s="4"/>
      <c r="VVG32" s="4"/>
      <c r="VVH32" s="4"/>
      <c r="VVI32" s="4"/>
      <c r="VVJ32" s="4"/>
      <c r="VVK32" s="4"/>
      <c r="VVL32" s="4"/>
      <c r="VVM32" s="4"/>
      <c r="VVN32" s="4"/>
      <c r="VVO32" s="4"/>
      <c r="VVP32" s="4"/>
      <c r="VVQ32" s="4"/>
      <c r="VVR32" s="4"/>
      <c r="VVS32" s="4"/>
      <c r="VVT32" s="4"/>
      <c r="VVU32" s="4"/>
      <c r="VVV32" s="4"/>
      <c r="VVW32" s="4"/>
      <c r="VVX32" s="4"/>
      <c r="VVY32" s="4"/>
      <c r="VVZ32" s="4"/>
      <c r="VWA32" s="4"/>
      <c r="VWB32" s="4"/>
      <c r="VWC32" s="4"/>
      <c r="VWD32" s="4"/>
      <c r="VWE32" s="4"/>
      <c r="VWF32" s="4"/>
      <c r="VWG32" s="4"/>
      <c r="VWH32" s="4"/>
      <c r="VWI32" s="4"/>
      <c r="VWJ32" s="4"/>
      <c r="VWK32" s="4"/>
      <c r="VWL32" s="4"/>
      <c r="VWM32" s="4"/>
      <c r="VWN32" s="4"/>
      <c r="VWO32" s="4"/>
      <c r="VWP32" s="4"/>
      <c r="VWQ32" s="4"/>
      <c r="VWR32" s="4"/>
      <c r="VWS32" s="4"/>
      <c r="VWT32" s="4"/>
      <c r="VWU32" s="4"/>
      <c r="VWV32" s="4"/>
      <c r="VWW32" s="4"/>
      <c r="VWX32" s="4"/>
      <c r="VWY32" s="4"/>
      <c r="VWZ32" s="4"/>
      <c r="VXA32" s="4"/>
      <c r="VXB32" s="4"/>
      <c r="VXC32" s="4"/>
      <c r="VXD32" s="4"/>
      <c r="VXE32" s="4"/>
      <c r="VXF32" s="4"/>
      <c r="VXG32" s="4"/>
      <c r="VXH32" s="4"/>
      <c r="VXI32" s="4"/>
      <c r="VXJ32" s="4"/>
      <c r="VXK32" s="4"/>
      <c r="VXL32" s="4"/>
      <c r="VXM32" s="4"/>
      <c r="VXN32" s="4"/>
      <c r="VXO32" s="4"/>
      <c r="VXP32" s="4"/>
      <c r="VXQ32" s="4"/>
      <c r="VXR32" s="4"/>
      <c r="VXS32" s="4"/>
      <c r="VXT32" s="4"/>
      <c r="VXU32" s="4"/>
      <c r="VXV32" s="4"/>
      <c r="VXW32" s="4"/>
      <c r="VXX32" s="4"/>
      <c r="VXY32" s="4"/>
      <c r="VXZ32" s="4"/>
      <c r="VYA32" s="4"/>
      <c r="VYB32" s="4"/>
      <c r="VYC32" s="4"/>
      <c r="VYD32" s="4"/>
      <c r="VYE32" s="4"/>
      <c r="VYF32" s="4"/>
      <c r="VYG32" s="4"/>
      <c r="VYH32" s="4"/>
      <c r="VYI32" s="4"/>
      <c r="VYJ32" s="4"/>
      <c r="VYK32" s="4"/>
      <c r="VYL32" s="4"/>
      <c r="VYM32" s="4"/>
      <c r="VYN32" s="4"/>
      <c r="VYO32" s="4"/>
      <c r="VYP32" s="4"/>
      <c r="VYQ32" s="4"/>
      <c r="VYR32" s="4"/>
      <c r="VYS32" s="4"/>
      <c r="VYT32" s="4"/>
      <c r="VYU32" s="4"/>
      <c r="VYV32" s="4"/>
      <c r="VYW32" s="4"/>
      <c r="VYX32" s="4"/>
      <c r="VYY32" s="4"/>
      <c r="VYZ32" s="4"/>
      <c r="VZA32" s="4"/>
      <c r="VZB32" s="4"/>
      <c r="VZC32" s="4"/>
      <c r="VZD32" s="4"/>
      <c r="VZE32" s="4"/>
      <c r="VZF32" s="4"/>
      <c r="VZG32" s="4"/>
      <c r="VZH32" s="4"/>
      <c r="VZI32" s="4"/>
      <c r="VZJ32" s="4"/>
      <c r="VZK32" s="4"/>
      <c r="VZL32" s="4"/>
      <c r="VZM32" s="4"/>
      <c r="VZN32" s="4"/>
      <c r="VZO32" s="4"/>
      <c r="VZP32" s="4"/>
      <c r="VZQ32" s="4"/>
      <c r="VZR32" s="4"/>
      <c r="VZS32" s="4"/>
      <c r="VZT32" s="4"/>
      <c r="VZU32" s="4"/>
      <c r="VZV32" s="4"/>
      <c r="VZW32" s="4"/>
      <c r="VZX32" s="4"/>
      <c r="VZY32" s="4"/>
      <c r="VZZ32" s="4"/>
      <c r="WAA32" s="4"/>
      <c r="WAB32" s="4"/>
      <c r="WAC32" s="4"/>
      <c r="WAD32" s="4"/>
      <c r="WAE32" s="4"/>
      <c r="WAF32" s="4"/>
      <c r="WAG32" s="4"/>
      <c r="WAH32" s="4"/>
      <c r="WAI32" s="4"/>
      <c r="WAJ32" s="4"/>
      <c r="WAK32" s="4"/>
      <c r="WAL32" s="4"/>
      <c r="WAM32" s="4"/>
      <c r="WAN32" s="4"/>
      <c r="WAO32" s="4"/>
      <c r="WAP32" s="4"/>
      <c r="WAQ32" s="4"/>
      <c r="WAR32" s="4"/>
      <c r="WAS32" s="4"/>
      <c r="WAT32" s="4"/>
      <c r="WAU32" s="4"/>
      <c r="WAV32" s="4"/>
      <c r="WAW32" s="4"/>
      <c r="WAX32" s="4"/>
      <c r="WAY32" s="4"/>
      <c r="WAZ32" s="4"/>
      <c r="WBA32" s="4"/>
      <c r="WBB32" s="4"/>
      <c r="WBC32" s="4"/>
      <c r="WBD32" s="4"/>
      <c r="WBE32" s="4"/>
      <c r="WBF32" s="4"/>
      <c r="WBG32" s="4"/>
      <c r="WBH32" s="4"/>
      <c r="WBI32" s="4"/>
      <c r="WBJ32" s="4"/>
      <c r="WBK32" s="4"/>
      <c r="WBL32" s="4"/>
      <c r="WBM32" s="4"/>
      <c r="WBN32" s="4"/>
      <c r="WBO32" s="4"/>
      <c r="WBP32" s="4"/>
      <c r="WBQ32" s="4"/>
      <c r="WBR32" s="4"/>
      <c r="WBS32" s="4"/>
      <c r="WBT32" s="4"/>
      <c r="WBU32" s="4"/>
      <c r="WBV32" s="4"/>
      <c r="WBW32" s="4"/>
      <c r="WBX32" s="4"/>
      <c r="WBY32" s="4"/>
      <c r="WBZ32" s="4"/>
      <c r="WCA32" s="4"/>
      <c r="WCB32" s="4"/>
      <c r="WCC32" s="4"/>
      <c r="WCD32" s="4"/>
      <c r="WCE32" s="4"/>
      <c r="WCF32" s="4"/>
      <c r="WCG32" s="4"/>
      <c r="WCH32" s="4"/>
      <c r="WCI32" s="4"/>
      <c r="WCJ32" s="4"/>
      <c r="WCK32" s="4"/>
      <c r="WCL32" s="4"/>
      <c r="WCM32" s="4"/>
      <c r="WCN32" s="4"/>
      <c r="WCO32" s="4"/>
      <c r="WCP32" s="4"/>
      <c r="WCQ32" s="4"/>
      <c r="WCR32" s="4"/>
      <c r="WCS32" s="4"/>
      <c r="WCT32" s="4"/>
      <c r="WCU32" s="4"/>
      <c r="WCV32" s="4"/>
      <c r="WCW32" s="4"/>
      <c r="WCX32" s="4"/>
      <c r="WCY32" s="4"/>
      <c r="WCZ32" s="4"/>
      <c r="WDA32" s="4"/>
      <c r="WDB32" s="4"/>
      <c r="WDC32" s="4"/>
      <c r="WDD32" s="4"/>
      <c r="WDE32" s="4"/>
      <c r="WDF32" s="4"/>
      <c r="WDG32" s="4"/>
      <c r="WDH32" s="4"/>
      <c r="WDI32" s="4"/>
      <c r="WDJ32" s="4"/>
      <c r="WDK32" s="4"/>
      <c r="WDL32" s="4"/>
      <c r="WDM32" s="4"/>
      <c r="WDN32" s="4"/>
      <c r="WDO32" s="4"/>
      <c r="WDP32" s="4"/>
      <c r="WDQ32" s="4"/>
      <c r="WDR32" s="4"/>
      <c r="WDS32" s="4"/>
      <c r="WDT32" s="4"/>
      <c r="WDU32" s="4"/>
      <c r="WDV32" s="4"/>
      <c r="WDW32" s="4"/>
      <c r="WDX32" s="4"/>
      <c r="WDY32" s="4"/>
      <c r="WDZ32" s="4"/>
      <c r="WEA32" s="4"/>
      <c r="WEB32" s="4"/>
      <c r="WEC32" s="4"/>
      <c r="WED32" s="4"/>
      <c r="WEE32" s="4"/>
      <c r="WEF32" s="4"/>
      <c r="WEG32" s="4"/>
      <c r="WEH32" s="4"/>
      <c r="WEI32" s="4"/>
      <c r="WEJ32" s="4"/>
      <c r="WEK32" s="4"/>
      <c r="WEL32" s="4"/>
      <c r="WEM32" s="4"/>
      <c r="WEN32" s="4"/>
      <c r="WEO32" s="4"/>
      <c r="WEP32" s="4"/>
      <c r="WEQ32" s="4"/>
      <c r="WER32" s="4"/>
      <c r="WES32" s="4"/>
      <c r="WET32" s="4"/>
      <c r="WEU32" s="4"/>
      <c r="WEV32" s="4"/>
      <c r="WEW32" s="4"/>
      <c r="WEX32" s="4"/>
      <c r="WEY32" s="4"/>
      <c r="WEZ32" s="4"/>
      <c r="WFA32" s="4"/>
      <c r="WFB32" s="4"/>
      <c r="WFC32" s="4"/>
      <c r="WFD32" s="4"/>
      <c r="WFE32" s="4"/>
      <c r="WFF32" s="4"/>
      <c r="WFG32" s="4"/>
      <c r="WFH32" s="4"/>
      <c r="WFI32" s="4"/>
      <c r="WFJ32" s="4"/>
      <c r="WFK32" s="4"/>
      <c r="WFL32" s="4"/>
      <c r="WFM32" s="4"/>
      <c r="WFN32" s="4"/>
      <c r="WFO32" s="4"/>
      <c r="WFP32" s="4"/>
      <c r="WFQ32" s="4"/>
      <c r="WFR32" s="4"/>
      <c r="WFS32" s="4"/>
      <c r="WFT32" s="4"/>
      <c r="WFU32" s="4"/>
      <c r="WFV32" s="4"/>
      <c r="WFW32" s="4"/>
      <c r="WFX32" s="4"/>
      <c r="WFY32" s="4"/>
      <c r="WFZ32" s="4"/>
      <c r="WGA32" s="4"/>
      <c r="WGB32" s="4"/>
      <c r="WGC32" s="4"/>
      <c r="WGD32" s="4"/>
      <c r="WGE32" s="4"/>
      <c r="WGF32" s="4"/>
      <c r="WGG32" s="4"/>
      <c r="WGH32" s="4"/>
      <c r="WGI32" s="4"/>
      <c r="WGJ32" s="4"/>
      <c r="WGK32" s="4"/>
      <c r="WGL32" s="4"/>
      <c r="WGM32" s="4"/>
      <c r="WGN32" s="4"/>
      <c r="WGO32" s="4"/>
      <c r="WGP32" s="4"/>
      <c r="WGQ32" s="4"/>
      <c r="WGR32" s="4"/>
      <c r="WGS32" s="4"/>
      <c r="WGT32" s="4"/>
      <c r="WGU32" s="4"/>
      <c r="WGV32" s="4"/>
      <c r="WGW32" s="4"/>
      <c r="WGX32" s="4"/>
      <c r="WGY32" s="4"/>
      <c r="WGZ32" s="4"/>
      <c r="WHA32" s="4"/>
      <c r="WHB32" s="4"/>
      <c r="WHC32" s="4"/>
      <c r="WHD32" s="4"/>
      <c r="WHE32" s="4"/>
      <c r="WHF32" s="4"/>
      <c r="WHG32" s="4"/>
      <c r="WHH32" s="4"/>
      <c r="WHI32" s="4"/>
      <c r="WHJ32" s="4"/>
      <c r="WHK32" s="4"/>
      <c r="WHL32" s="4"/>
      <c r="WHM32" s="4"/>
      <c r="WHN32" s="4"/>
      <c r="WHO32" s="4"/>
      <c r="WHP32" s="4"/>
      <c r="WHQ32" s="4"/>
      <c r="WHR32" s="4"/>
      <c r="WHS32" s="4"/>
      <c r="WHT32" s="4"/>
      <c r="WHU32" s="4"/>
      <c r="WHV32" s="4"/>
      <c r="WHW32" s="4"/>
      <c r="WHX32" s="4"/>
      <c r="WHY32" s="4"/>
      <c r="WHZ32" s="4"/>
      <c r="WIA32" s="4"/>
      <c r="WIB32" s="4"/>
      <c r="WIC32" s="4"/>
      <c r="WID32" s="4"/>
      <c r="WIE32" s="4"/>
      <c r="WIF32" s="4"/>
      <c r="WIG32" s="4"/>
      <c r="WIH32" s="4"/>
      <c r="WII32" s="4"/>
      <c r="WIJ32" s="4"/>
      <c r="WIK32" s="4"/>
      <c r="WIL32" s="4"/>
      <c r="WIM32" s="4"/>
      <c r="WIN32" s="4"/>
      <c r="WIO32" s="4"/>
      <c r="WIP32" s="4"/>
      <c r="WIQ32" s="4"/>
      <c r="WIR32" s="4"/>
      <c r="WIS32" s="4"/>
      <c r="WIT32" s="4"/>
      <c r="WIU32" s="4"/>
      <c r="WIV32" s="4"/>
      <c r="WIW32" s="4"/>
      <c r="WIX32" s="4"/>
      <c r="WIY32" s="4"/>
      <c r="WIZ32" s="4"/>
      <c r="WJA32" s="4"/>
      <c r="WJB32" s="4"/>
      <c r="WJC32" s="4"/>
      <c r="WJD32" s="4"/>
      <c r="WJE32" s="4"/>
      <c r="WJF32" s="4"/>
      <c r="WJG32" s="4"/>
      <c r="WJH32" s="4"/>
      <c r="WJI32" s="4"/>
      <c r="WJJ32" s="4"/>
      <c r="WJK32" s="4"/>
      <c r="WJL32" s="4"/>
      <c r="WJM32" s="4"/>
      <c r="WJN32" s="4"/>
      <c r="WJO32" s="4"/>
      <c r="WJP32" s="4"/>
      <c r="WJQ32" s="4"/>
      <c r="WJR32" s="4"/>
      <c r="WJS32" s="4"/>
      <c r="WJT32" s="4"/>
      <c r="WJU32" s="4"/>
      <c r="WJV32" s="4"/>
      <c r="WJW32" s="4"/>
      <c r="WJX32" s="4"/>
      <c r="WJY32" s="4"/>
      <c r="WJZ32" s="4"/>
      <c r="WKA32" s="4"/>
      <c r="WKB32" s="4"/>
      <c r="WKC32" s="4"/>
      <c r="WKD32" s="4"/>
      <c r="WKE32" s="4"/>
      <c r="WKF32" s="4"/>
      <c r="WKG32" s="4"/>
      <c r="WKH32" s="4"/>
      <c r="WKI32" s="4"/>
      <c r="WKJ32" s="4"/>
      <c r="WKK32" s="4"/>
      <c r="WKL32" s="4"/>
      <c r="WKM32" s="4"/>
      <c r="WKN32" s="4"/>
      <c r="WKO32" s="4"/>
      <c r="WKP32" s="4"/>
      <c r="WKQ32" s="4"/>
      <c r="WKR32" s="4"/>
      <c r="WKS32" s="4"/>
      <c r="WKT32" s="4"/>
      <c r="WKU32" s="4"/>
      <c r="WKV32" s="4"/>
      <c r="WKW32" s="4"/>
      <c r="WKX32" s="4"/>
      <c r="WKY32" s="4"/>
      <c r="WKZ32" s="4"/>
      <c r="WLA32" s="4"/>
      <c r="WLB32" s="4"/>
      <c r="WLC32" s="4"/>
      <c r="WLD32" s="4"/>
      <c r="WLE32" s="4"/>
      <c r="WLF32" s="4"/>
      <c r="WLG32" s="4"/>
      <c r="WLH32" s="4"/>
      <c r="WLI32" s="4"/>
      <c r="WLJ32" s="4"/>
      <c r="WLK32" s="4"/>
      <c r="WLL32" s="4"/>
      <c r="WLM32" s="4"/>
      <c r="WLN32" s="4"/>
      <c r="WLO32" s="4"/>
      <c r="WLP32" s="4"/>
      <c r="WLQ32" s="4"/>
      <c r="WLR32" s="4"/>
      <c r="WLS32" s="4"/>
      <c r="WLT32" s="4"/>
      <c r="WLU32" s="4"/>
      <c r="WLV32" s="4"/>
      <c r="WLW32" s="4"/>
      <c r="WLX32" s="4"/>
      <c r="WLY32" s="4"/>
      <c r="WLZ32" s="4"/>
      <c r="WMA32" s="4"/>
      <c r="WMB32" s="4"/>
      <c r="WMC32" s="4"/>
      <c r="WMD32" s="4"/>
      <c r="WME32" s="4"/>
      <c r="WMF32" s="4"/>
      <c r="WMG32" s="4"/>
      <c r="WMH32" s="4"/>
      <c r="WMI32" s="4"/>
      <c r="WMJ32" s="4"/>
      <c r="WMK32" s="4"/>
      <c r="WML32" s="4"/>
      <c r="WMM32" s="4"/>
      <c r="WMN32" s="4"/>
      <c r="WMO32" s="4"/>
      <c r="WMP32" s="4"/>
      <c r="WMQ32" s="4"/>
      <c r="WMR32" s="4"/>
      <c r="WMS32" s="4"/>
      <c r="WMT32" s="4"/>
      <c r="WMU32" s="4"/>
      <c r="WMV32" s="4"/>
      <c r="WMW32" s="4"/>
      <c r="WMX32" s="4"/>
      <c r="WMY32" s="4"/>
      <c r="WMZ32" s="4"/>
      <c r="WNA32" s="4"/>
      <c r="WNB32" s="4"/>
      <c r="WNC32" s="4"/>
      <c r="WND32" s="4"/>
      <c r="WNE32" s="4"/>
      <c r="WNF32" s="4"/>
      <c r="WNG32" s="4"/>
      <c r="WNH32" s="4"/>
      <c r="WNI32" s="4"/>
      <c r="WNJ32" s="4"/>
      <c r="WNK32" s="4"/>
      <c r="WNL32" s="4"/>
      <c r="WNM32" s="4"/>
      <c r="WNN32" s="4"/>
      <c r="WNO32" s="4"/>
      <c r="WNP32" s="4"/>
      <c r="WNQ32" s="4"/>
      <c r="WNR32" s="4"/>
      <c r="WNS32" s="4"/>
      <c r="WNT32" s="4"/>
      <c r="WNU32" s="4"/>
      <c r="WNV32" s="4"/>
      <c r="WNW32" s="4"/>
      <c r="WNX32" s="4"/>
      <c r="WNY32" s="4"/>
      <c r="WNZ32" s="4"/>
      <c r="WOA32" s="4"/>
      <c r="WOB32" s="4"/>
      <c r="WOC32" s="4"/>
      <c r="WOD32" s="4"/>
      <c r="WOE32" s="4"/>
      <c r="WOF32" s="4"/>
      <c r="WOG32" s="4"/>
      <c r="WOH32" s="4"/>
      <c r="WOI32" s="4"/>
      <c r="WOJ32" s="4"/>
      <c r="WOK32" s="4"/>
      <c r="WOL32" s="4"/>
      <c r="WOM32" s="4"/>
      <c r="WON32" s="4"/>
      <c r="WOO32" s="4"/>
      <c r="WOP32" s="4"/>
      <c r="WOQ32" s="4"/>
      <c r="WOR32" s="4"/>
      <c r="WOS32" s="4"/>
      <c r="WOT32" s="4"/>
      <c r="WOU32" s="4"/>
      <c r="WOV32" s="4"/>
      <c r="WOW32" s="4"/>
      <c r="WOX32" s="4"/>
      <c r="WOY32" s="4"/>
      <c r="WOZ32" s="4"/>
      <c r="WPA32" s="4"/>
      <c r="WPB32" s="4"/>
      <c r="WPC32" s="4"/>
      <c r="WPD32" s="4"/>
      <c r="WPE32" s="4"/>
      <c r="WPF32" s="4"/>
      <c r="WPG32" s="4"/>
      <c r="WPH32" s="4"/>
      <c r="WPI32" s="4"/>
      <c r="WPJ32" s="4"/>
      <c r="WPK32" s="4"/>
      <c r="WPL32" s="4"/>
      <c r="WPM32" s="4"/>
      <c r="WPN32" s="4"/>
      <c r="WPO32" s="4"/>
      <c r="WPP32" s="4"/>
      <c r="WPQ32" s="4"/>
      <c r="WPR32" s="4"/>
      <c r="WPS32" s="4"/>
      <c r="WPT32" s="4"/>
      <c r="WPU32" s="4"/>
      <c r="WPV32" s="4"/>
      <c r="WPW32" s="4"/>
      <c r="WPX32" s="4"/>
      <c r="WPY32" s="4"/>
      <c r="WPZ32" s="4"/>
      <c r="WQA32" s="4"/>
      <c r="WQB32" s="4"/>
      <c r="WQC32" s="4"/>
      <c r="WQD32" s="4"/>
      <c r="WQE32" s="4"/>
      <c r="WQF32" s="4"/>
      <c r="WQG32" s="4"/>
      <c r="WQH32" s="4"/>
      <c r="WQI32" s="4"/>
      <c r="WQJ32" s="4"/>
      <c r="WQK32" s="4"/>
      <c r="WQL32" s="4"/>
      <c r="WQM32" s="4"/>
      <c r="WQN32" s="4"/>
      <c r="WQO32" s="4"/>
      <c r="WQP32" s="4"/>
      <c r="WQQ32" s="4"/>
      <c r="WQR32" s="4"/>
      <c r="WQS32" s="4"/>
      <c r="WQT32" s="4"/>
      <c r="WQU32" s="4"/>
      <c r="WQV32" s="4"/>
      <c r="WQW32" s="4"/>
      <c r="WQX32" s="4"/>
      <c r="WQY32" s="4"/>
      <c r="WQZ32" s="4"/>
      <c r="WRA32" s="4"/>
      <c r="WRB32" s="4"/>
      <c r="WRC32" s="4"/>
      <c r="WRD32" s="4"/>
      <c r="WRE32" s="4"/>
      <c r="WRF32" s="4"/>
      <c r="WRG32" s="4"/>
      <c r="WRH32" s="4"/>
      <c r="WRI32" s="4"/>
      <c r="WRJ32" s="4"/>
      <c r="WRK32" s="4"/>
      <c r="WRL32" s="4"/>
      <c r="WRM32" s="4"/>
      <c r="WRN32" s="4"/>
      <c r="WRO32" s="4"/>
      <c r="WRP32" s="4"/>
      <c r="WRQ32" s="4"/>
      <c r="WRR32" s="4"/>
      <c r="WRS32" s="4"/>
      <c r="WRT32" s="4"/>
      <c r="WRU32" s="4"/>
      <c r="WRV32" s="4"/>
      <c r="WRW32" s="4"/>
      <c r="WRX32" s="4"/>
      <c r="WRY32" s="4"/>
      <c r="WRZ32" s="4"/>
      <c r="WSA32" s="4"/>
      <c r="WSB32" s="4"/>
      <c r="WSC32" s="4"/>
      <c r="WSD32" s="4"/>
      <c r="WSE32" s="4"/>
      <c r="WSF32" s="4"/>
      <c r="WSG32" s="4"/>
      <c r="WSH32" s="4"/>
      <c r="WSI32" s="4"/>
      <c r="WSJ32" s="4"/>
      <c r="WSK32" s="4"/>
      <c r="WSL32" s="4"/>
      <c r="WSM32" s="4"/>
      <c r="WSN32" s="4"/>
      <c r="WSO32" s="4"/>
      <c r="WSP32" s="4"/>
      <c r="WSQ32" s="4"/>
      <c r="WSR32" s="4"/>
      <c r="WSS32" s="4"/>
      <c r="WST32" s="4"/>
      <c r="WSU32" s="4"/>
      <c r="WSV32" s="4"/>
      <c r="WSW32" s="4"/>
      <c r="WSX32" s="4"/>
      <c r="WSY32" s="4"/>
      <c r="WSZ32" s="4"/>
      <c r="WTA32" s="4"/>
      <c r="WTB32" s="4"/>
      <c r="WTC32" s="4"/>
      <c r="WTD32" s="4"/>
      <c r="WTE32" s="4"/>
      <c r="WTF32" s="4"/>
      <c r="WTG32" s="4"/>
      <c r="WTH32" s="4"/>
      <c r="WTI32" s="4"/>
      <c r="WTJ32" s="4"/>
      <c r="WTK32" s="4"/>
      <c r="WTL32" s="4"/>
      <c r="WTM32" s="4"/>
      <c r="WTN32" s="4"/>
      <c r="WTO32" s="4"/>
      <c r="WTP32" s="4"/>
      <c r="WTQ32" s="4"/>
      <c r="WTR32" s="4"/>
      <c r="WTS32" s="4"/>
      <c r="WTT32" s="4"/>
      <c r="WTU32" s="4"/>
      <c r="WTV32" s="4"/>
      <c r="WTW32" s="4"/>
      <c r="WTX32" s="4"/>
      <c r="WTY32" s="4"/>
      <c r="WTZ32" s="4"/>
      <c r="WUA32" s="4"/>
      <c r="WUB32" s="4"/>
      <c r="WUC32" s="4"/>
      <c r="WUD32" s="4"/>
      <c r="WUE32" s="4"/>
      <c r="WUF32" s="4"/>
      <c r="WUG32" s="4"/>
      <c r="WUH32" s="4"/>
      <c r="WUI32" s="4"/>
      <c r="WUJ32" s="4"/>
      <c r="WUK32" s="4"/>
      <c r="WUL32" s="4"/>
      <c r="WUM32" s="4"/>
      <c r="WUN32" s="4"/>
      <c r="WUO32" s="4"/>
      <c r="WUP32" s="4"/>
      <c r="WUQ32" s="4"/>
      <c r="WUR32" s="4"/>
      <c r="WUS32" s="4"/>
      <c r="WUT32" s="4"/>
      <c r="WUU32" s="4"/>
      <c r="WUV32" s="4"/>
      <c r="WUW32" s="4"/>
      <c r="WUX32" s="4"/>
      <c r="WUY32" s="4"/>
      <c r="WUZ32" s="4"/>
      <c r="WVA32" s="4"/>
      <c r="WVB32" s="4"/>
      <c r="WVC32" s="4"/>
      <c r="WVD32" s="4"/>
      <c r="WVE32" s="4"/>
      <c r="WVF32" s="4"/>
      <c r="WVG32" s="4"/>
      <c r="WVH32" s="4"/>
      <c r="WVI32" s="4"/>
      <c r="WVJ32" s="4"/>
      <c r="WVK32" s="4"/>
      <c r="WVL32" s="4"/>
      <c r="WVM32" s="4"/>
      <c r="WVN32" s="4"/>
      <c r="WVO32" s="4"/>
      <c r="WVP32" s="4"/>
      <c r="WVQ32" s="4"/>
      <c r="WVR32" s="4"/>
      <c r="WVS32" s="4"/>
      <c r="WVT32" s="4"/>
      <c r="WVU32" s="4"/>
      <c r="WVV32" s="4"/>
      <c r="WVW32" s="4"/>
      <c r="WVX32" s="4"/>
      <c r="WVY32" s="4"/>
      <c r="WVZ32" s="4"/>
      <c r="WWA32" s="4"/>
      <c r="WWB32" s="4"/>
      <c r="WWC32" s="4"/>
      <c r="WWD32" s="4"/>
      <c r="WWE32" s="4"/>
      <c r="WWF32" s="4"/>
      <c r="WWG32" s="4"/>
      <c r="WWH32" s="4"/>
      <c r="WWI32" s="4"/>
      <c r="WWJ32" s="4"/>
      <c r="WWK32" s="4"/>
      <c r="WWL32" s="4"/>
      <c r="WWM32" s="4"/>
      <c r="WWN32" s="4"/>
      <c r="WWO32" s="4"/>
      <c r="WWP32" s="4"/>
      <c r="WWQ32" s="4"/>
      <c r="WWR32" s="4"/>
      <c r="WWS32" s="4"/>
      <c r="WWT32" s="4"/>
      <c r="WWU32" s="4"/>
      <c r="WWV32" s="4"/>
      <c r="WWW32" s="4"/>
      <c r="WWX32" s="4"/>
      <c r="WWY32" s="4"/>
      <c r="WWZ32" s="4"/>
      <c r="WXA32" s="4"/>
      <c r="WXB32" s="4"/>
      <c r="WXC32" s="4"/>
      <c r="WXD32" s="4"/>
      <c r="WXE32" s="4"/>
      <c r="WXF32" s="4"/>
      <c r="WXG32" s="4"/>
      <c r="WXH32" s="4"/>
      <c r="WXI32" s="4"/>
      <c r="WXJ32" s="4"/>
      <c r="WXK32" s="4"/>
      <c r="WXL32" s="4"/>
      <c r="WXM32" s="4"/>
      <c r="WXN32" s="4"/>
      <c r="WXO32" s="4"/>
      <c r="WXP32" s="4"/>
      <c r="WXQ32" s="4"/>
      <c r="WXR32" s="4"/>
      <c r="WXS32" s="4"/>
      <c r="WXT32" s="4"/>
      <c r="WXU32" s="4"/>
      <c r="WXV32" s="4"/>
      <c r="WXW32" s="4"/>
      <c r="WXX32" s="4"/>
      <c r="WXY32" s="4"/>
      <c r="WXZ32" s="4"/>
      <c r="WYA32" s="4"/>
      <c r="WYB32" s="4"/>
      <c r="WYC32" s="4"/>
      <c r="WYD32" s="4"/>
      <c r="WYE32" s="4"/>
      <c r="WYF32" s="4"/>
      <c r="WYG32" s="4"/>
      <c r="WYH32" s="4"/>
      <c r="WYI32" s="4"/>
      <c r="WYJ32" s="4"/>
      <c r="WYK32" s="4"/>
      <c r="WYL32" s="4"/>
      <c r="WYM32" s="4"/>
      <c r="WYN32" s="4"/>
      <c r="WYO32" s="4"/>
      <c r="WYP32" s="4"/>
      <c r="WYQ32" s="4"/>
      <c r="WYR32" s="4"/>
      <c r="WYS32" s="4"/>
      <c r="WYT32" s="4"/>
      <c r="WYU32" s="4"/>
      <c r="WYV32" s="4"/>
      <c r="WYW32" s="4"/>
      <c r="WYX32" s="4"/>
      <c r="WYY32" s="4"/>
      <c r="WYZ32" s="4"/>
      <c r="WZA32" s="4"/>
      <c r="WZB32" s="4"/>
      <c r="WZC32" s="4"/>
      <c r="WZD32" s="4"/>
      <c r="WZE32" s="4"/>
      <c r="WZF32" s="4"/>
      <c r="WZG32" s="4"/>
      <c r="WZH32" s="4"/>
      <c r="WZI32" s="4"/>
      <c r="WZJ32" s="4"/>
      <c r="WZK32" s="4"/>
      <c r="WZL32" s="4"/>
      <c r="WZM32" s="4"/>
      <c r="WZN32" s="4"/>
      <c r="WZO32" s="4"/>
      <c r="WZP32" s="4"/>
      <c r="WZQ32" s="4"/>
      <c r="WZR32" s="4"/>
      <c r="WZS32" s="4"/>
      <c r="WZT32" s="4"/>
      <c r="WZU32" s="4"/>
      <c r="WZV32" s="4"/>
      <c r="WZW32" s="4"/>
      <c r="WZX32" s="4"/>
      <c r="WZY32" s="4"/>
      <c r="WZZ32" s="4"/>
      <c r="XAA32" s="4"/>
      <c r="XAB32" s="4"/>
      <c r="XAC32" s="4"/>
      <c r="XAD32" s="4"/>
      <c r="XAE32" s="4"/>
      <c r="XAF32" s="4"/>
      <c r="XAG32" s="4"/>
      <c r="XAH32" s="4"/>
      <c r="XAI32" s="4"/>
      <c r="XAJ32" s="4"/>
      <c r="XAK32" s="4"/>
      <c r="XAL32" s="4"/>
      <c r="XAM32" s="4"/>
      <c r="XAN32" s="4"/>
      <c r="XAO32" s="4"/>
      <c r="XAP32" s="4"/>
      <c r="XAQ32" s="4"/>
      <c r="XAR32" s="4"/>
      <c r="XAS32" s="4"/>
      <c r="XAT32" s="4"/>
      <c r="XAU32" s="4"/>
      <c r="XAV32" s="4"/>
      <c r="XAW32" s="4"/>
      <c r="XAX32" s="4"/>
      <c r="XAY32" s="4"/>
      <c r="XAZ32" s="4"/>
      <c r="XBA32" s="4"/>
      <c r="XBB32" s="4"/>
      <c r="XBC32" s="4"/>
      <c r="XBD32" s="4"/>
      <c r="XBE32" s="4"/>
      <c r="XBF32" s="4"/>
      <c r="XBG32" s="4"/>
      <c r="XBH32" s="4"/>
      <c r="XBI32" s="4"/>
      <c r="XBJ32" s="4"/>
      <c r="XBK32" s="4"/>
      <c r="XBL32" s="4"/>
      <c r="XBM32" s="4"/>
      <c r="XBN32" s="4"/>
      <c r="XBO32" s="4"/>
      <c r="XBP32" s="4"/>
      <c r="XBQ32" s="4"/>
      <c r="XBR32" s="4"/>
      <c r="XBS32" s="4"/>
      <c r="XBT32" s="4"/>
      <c r="XBU32" s="4"/>
      <c r="XBV32" s="4"/>
      <c r="XBW32" s="4"/>
      <c r="XBX32" s="4"/>
      <c r="XBY32" s="4"/>
      <c r="XBZ32" s="4"/>
      <c r="XCA32" s="4"/>
      <c r="XCB32" s="4"/>
      <c r="XCC32" s="4"/>
      <c r="XCD32" s="4"/>
      <c r="XCE32" s="4"/>
      <c r="XCF32" s="4"/>
      <c r="XCG32" s="4"/>
      <c r="XCH32" s="4"/>
      <c r="XCI32" s="4"/>
      <c r="XCJ32" s="4"/>
      <c r="XCK32" s="4"/>
      <c r="XCL32" s="4"/>
      <c r="XCM32" s="4"/>
      <c r="XCN32" s="4"/>
      <c r="XCO32" s="4"/>
      <c r="XCP32" s="4"/>
      <c r="XCQ32" s="4"/>
      <c r="XCR32" s="4"/>
      <c r="XCS32" s="4"/>
      <c r="XCT32" s="4"/>
      <c r="XCU32" s="4"/>
      <c r="XCV32" s="4"/>
      <c r="XCW32" s="4"/>
      <c r="XCX32" s="4"/>
      <c r="XCY32" s="4"/>
      <c r="XCZ32" s="4"/>
      <c r="XDA32" s="4"/>
      <c r="XDB32" s="4"/>
      <c r="XDC32" s="4"/>
      <c r="XDD32" s="4"/>
      <c r="XDE32" s="4"/>
      <c r="XDF32" s="4"/>
      <c r="XDG32" s="4"/>
      <c r="XDH32" s="4"/>
      <c r="XDI32" s="4"/>
      <c r="XDJ32" s="4"/>
      <c r="XDK32" s="4"/>
      <c r="XDL32" s="4"/>
      <c r="XDM32" s="4"/>
      <c r="XDN32" s="4"/>
      <c r="XDO32" s="4"/>
      <c r="XDP32" s="4"/>
      <c r="XDQ32" s="4"/>
      <c r="XDR32" s="4"/>
      <c r="XDS32" s="4"/>
      <c r="XDT32" s="4"/>
      <c r="XDU32" s="4"/>
      <c r="XDV32" s="4"/>
      <c r="XDW32" s="4"/>
      <c r="XDX32" s="4"/>
      <c r="XDY32" s="4"/>
      <c r="XDZ32" s="4"/>
    </row>
    <row r="33" spans="1:16354" s="4" customFormat="1">
      <c r="A33" s="102"/>
      <c r="B33" s="112" t="s">
        <v>239</v>
      </c>
      <c r="C33" s="387">
        <f t="shared" si="8"/>
        <v>0</v>
      </c>
      <c r="D33" s="115"/>
      <c r="E33" s="115"/>
      <c r="F33" s="115"/>
      <c r="G33" s="115"/>
      <c r="H33" s="115"/>
      <c r="I33" s="115"/>
      <c r="J33" s="115"/>
      <c r="K33" s="115"/>
      <c r="L33" s="115"/>
      <c r="M33" s="115"/>
      <c r="N33" s="115"/>
      <c r="O33" s="102"/>
      <c r="P33" s="102"/>
      <c r="Q33" s="387">
        <f t="shared" si="10"/>
        <v>0</v>
      </c>
      <c r="R33" s="115"/>
      <c r="S33" s="115"/>
      <c r="T33" s="115"/>
      <c r="U33" s="115"/>
      <c r="V33" s="115"/>
      <c r="W33" s="115"/>
      <c r="X33" s="115"/>
      <c r="Y33" s="115"/>
      <c r="Z33" s="115"/>
      <c r="AA33" s="115"/>
      <c r="AB33" s="115"/>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c r="DY33"/>
      <c r="DZ33"/>
      <c r="EA33"/>
      <c r="EB33"/>
      <c r="EC33"/>
      <c r="ED33"/>
      <c r="EE33"/>
      <c r="EF33"/>
      <c r="EG33"/>
      <c r="EH33"/>
      <c r="EI33"/>
      <c r="EJ33"/>
      <c r="EK33"/>
      <c r="EL33"/>
      <c r="EM33"/>
      <c r="EN33"/>
      <c r="EO33"/>
      <c r="EP33"/>
      <c r="EQ33"/>
      <c r="ER33"/>
      <c r="ES33"/>
      <c r="ET33"/>
      <c r="EU33"/>
      <c r="EV33"/>
      <c r="EW33"/>
      <c r="EX33"/>
      <c r="EY33"/>
      <c r="EZ33"/>
      <c r="FA33"/>
      <c r="FB33"/>
      <c r="FC33"/>
      <c r="FD33"/>
      <c r="FE33"/>
      <c r="FF33"/>
      <c r="FG33"/>
      <c r="FH33"/>
      <c r="FI33"/>
      <c r="FJ33"/>
      <c r="FK33"/>
      <c r="FL33"/>
      <c r="FM33"/>
      <c r="FN33"/>
      <c r="FO33"/>
      <c r="FP33"/>
      <c r="FQ33"/>
      <c r="FR33"/>
      <c r="FS33"/>
      <c r="FT33"/>
      <c r="FU33"/>
      <c r="FV33"/>
      <c r="FW33"/>
      <c r="FX33"/>
      <c r="FY33"/>
      <c r="FZ33"/>
      <c r="GA33"/>
      <c r="GB33"/>
      <c r="GC33"/>
      <c r="GD33"/>
      <c r="GE33"/>
      <c r="GF33"/>
      <c r="GG33"/>
      <c r="GH33"/>
      <c r="GI33"/>
      <c r="GJ33"/>
      <c r="GK33"/>
      <c r="GL33"/>
      <c r="GM33"/>
      <c r="GN33"/>
      <c r="GO33"/>
      <c r="GP33"/>
      <c r="GQ33"/>
      <c r="GR33"/>
      <c r="GS33"/>
      <c r="GT33"/>
      <c r="GU33"/>
      <c r="GV33"/>
      <c r="GW33"/>
      <c r="GX33"/>
      <c r="GY33"/>
      <c r="GZ33"/>
      <c r="HA33"/>
      <c r="HB33"/>
      <c r="HC33"/>
      <c r="HD33"/>
      <c r="HE33"/>
      <c r="HF33"/>
      <c r="HG33"/>
      <c r="HH33"/>
      <c r="HI33"/>
      <c r="HJ33"/>
      <c r="HK33"/>
      <c r="HL33"/>
      <c r="HM33"/>
      <c r="HN33"/>
      <c r="HO33"/>
      <c r="HP33"/>
      <c r="HQ33"/>
      <c r="HR33"/>
      <c r="HS33"/>
      <c r="HT33"/>
      <c r="HU33"/>
      <c r="HV33"/>
      <c r="HW33"/>
      <c r="HX33"/>
      <c r="HY33"/>
      <c r="HZ33"/>
      <c r="IA33"/>
      <c r="IB33"/>
      <c r="IC33"/>
      <c r="ID33"/>
      <c r="IE33"/>
      <c r="IF33"/>
      <c r="IG33"/>
      <c r="IH33"/>
      <c r="II33"/>
      <c r="IJ33"/>
      <c r="IK33"/>
      <c r="IL33"/>
      <c r="IM33"/>
      <c r="IN33"/>
      <c r="IO33"/>
      <c r="IP33"/>
      <c r="IQ33"/>
      <c r="IR33"/>
      <c r="IS33"/>
      <c r="IT33"/>
      <c r="IU33"/>
      <c r="IV33"/>
      <c r="IW33"/>
      <c r="IX33"/>
      <c r="IY33"/>
      <c r="IZ33"/>
      <c r="JA33"/>
      <c r="JB33"/>
      <c r="JC33"/>
      <c r="JD33"/>
      <c r="JE33"/>
      <c r="JF33"/>
      <c r="JG33"/>
      <c r="JH33"/>
      <c r="JI33"/>
      <c r="JJ33"/>
      <c r="JK33"/>
      <c r="JL33"/>
      <c r="JM33"/>
      <c r="JN33"/>
      <c r="JO33"/>
      <c r="JP33"/>
      <c r="JQ33"/>
      <c r="JR33"/>
      <c r="JS33"/>
      <c r="JT33"/>
      <c r="JU33"/>
      <c r="JV33"/>
      <c r="JW33"/>
      <c r="JX33"/>
      <c r="JY33"/>
      <c r="JZ33"/>
      <c r="KA33"/>
      <c r="KB33"/>
      <c r="KC33"/>
      <c r="KD33"/>
      <c r="KE33"/>
      <c r="KF33"/>
      <c r="KG33"/>
      <c r="KH33"/>
      <c r="KI33"/>
      <c r="KJ33"/>
      <c r="KK33"/>
      <c r="KL33"/>
      <c r="KM33"/>
      <c r="KN33"/>
      <c r="KO33"/>
      <c r="KP33"/>
      <c r="KQ33"/>
      <c r="KR33"/>
      <c r="KS33"/>
      <c r="KT33"/>
      <c r="KU33"/>
      <c r="KV33"/>
      <c r="KW33"/>
      <c r="KX33"/>
      <c r="KY33"/>
      <c r="KZ33"/>
      <c r="LA33"/>
      <c r="LB33"/>
      <c r="LC33"/>
      <c r="LD33"/>
      <c r="LE33"/>
      <c r="LF33"/>
      <c r="LG33"/>
      <c r="LH33"/>
      <c r="LI33"/>
      <c r="LJ33"/>
      <c r="LK33"/>
      <c r="LL33"/>
      <c r="LM33"/>
      <c r="LN33"/>
      <c r="LO33"/>
      <c r="LP33"/>
      <c r="LQ33"/>
      <c r="LR33"/>
      <c r="LS33"/>
      <c r="LT33"/>
      <c r="LU33"/>
      <c r="LV33"/>
      <c r="LW33"/>
      <c r="LX33"/>
      <c r="LY33"/>
      <c r="LZ33"/>
      <c r="MA33"/>
      <c r="MB33"/>
      <c r="MC33"/>
      <c r="MD33"/>
      <c r="ME33"/>
      <c r="MF33"/>
      <c r="MG33"/>
      <c r="MH33"/>
      <c r="MI33"/>
      <c r="MJ33"/>
      <c r="MK33"/>
      <c r="ML33"/>
      <c r="MM33"/>
      <c r="MN33"/>
      <c r="MO33"/>
      <c r="MP33"/>
      <c r="MQ33"/>
      <c r="MR33"/>
      <c r="MS33"/>
      <c r="MT33"/>
      <c r="MU33"/>
      <c r="MV33"/>
      <c r="MW33"/>
      <c r="MX33"/>
      <c r="MY33"/>
      <c r="MZ33"/>
      <c r="NA33"/>
      <c r="NB33"/>
      <c r="NC33"/>
      <c r="ND33"/>
      <c r="NE33"/>
      <c r="NF33"/>
      <c r="NG33"/>
      <c r="NH33"/>
      <c r="NI33"/>
      <c r="NJ33"/>
      <c r="NK33"/>
      <c r="NL33"/>
      <c r="NM33"/>
      <c r="NN33"/>
      <c r="NO33"/>
      <c r="NP33"/>
      <c r="NQ33"/>
      <c r="NR33"/>
      <c r="NS33"/>
      <c r="NT33"/>
      <c r="NU33"/>
      <c r="NV33"/>
      <c r="NW33"/>
      <c r="NX33"/>
      <c r="NY33"/>
      <c r="NZ33"/>
      <c r="OA33"/>
      <c r="OB33"/>
      <c r="OC33"/>
      <c r="OD33"/>
      <c r="OE33"/>
      <c r="OF33"/>
      <c r="OG33"/>
      <c r="OH33"/>
      <c r="OI33"/>
      <c r="OJ33"/>
      <c r="OK33"/>
      <c r="OL33"/>
      <c r="OM33"/>
      <c r="ON33"/>
      <c r="OO33"/>
      <c r="OP33"/>
      <c r="OQ33"/>
      <c r="OR33"/>
      <c r="OS33"/>
      <c r="OT33"/>
      <c r="OU33"/>
      <c r="OV33"/>
      <c r="OW33"/>
      <c r="OX33"/>
      <c r="OY33"/>
      <c r="OZ33"/>
      <c r="PA33"/>
      <c r="PB33"/>
      <c r="PC33"/>
      <c r="PD33"/>
      <c r="PE33"/>
      <c r="PF33"/>
      <c r="PG33"/>
      <c r="PH33"/>
      <c r="PI33"/>
      <c r="PJ33"/>
      <c r="PK33"/>
      <c r="PL33"/>
      <c r="PM33"/>
      <c r="PN33"/>
      <c r="PO33"/>
      <c r="PP33"/>
      <c r="PQ33"/>
      <c r="PR33"/>
      <c r="PS33"/>
      <c r="PT33"/>
      <c r="PU33"/>
      <c r="PV33"/>
      <c r="PW33"/>
      <c r="PX33"/>
      <c r="PY33"/>
      <c r="PZ33"/>
      <c r="QA33"/>
      <c r="QB33"/>
      <c r="QC33"/>
      <c r="QD33"/>
      <c r="QE33"/>
      <c r="QF33"/>
      <c r="QG33"/>
      <c r="QH33"/>
      <c r="QI33"/>
      <c r="QJ33"/>
      <c r="QK33"/>
      <c r="QL33"/>
      <c r="QM33"/>
      <c r="QN33"/>
      <c r="QO33"/>
      <c r="QP33"/>
      <c r="QQ33"/>
      <c r="QR33"/>
      <c r="QS33"/>
      <c r="QT33"/>
      <c r="QU33"/>
      <c r="QV33"/>
      <c r="QW33"/>
      <c r="QX33"/>
      <c r="QY33"/>
      <c r="QZ33"/>
      <c r="RA33"/>
      <c r="RB33"/>
      <c r="RC33"/>
      <c r="RD33"/>
      <c r="RE33"/>
      <c r="RF33"/>
      <c r="RG33"/>
      <c r="RH33"/>
      <c r="RI33"/>
      <c r="RJ33"/>
      <c r="RK33"/>
      <c r="RL33"/>
      <c r="RM33"/>
      <c r="RN33"/>
      <c r="RO33"/>
      <c r="RP33"/>
      <c r="RQ33"/>
      <c r="RR33"/>
      <c r="RS33"/>
      <c r="RT33"/>
      <c r="RU33"/>
      <c r="RV33"/>
      <c r="RW33"/>
      <c r="RX33"/>
      <c r="RY33"/>
      <c r="RZ33"/>
      <c r="SA33"/>
      <c r="SB33"/>
      <c r="SC33"/>
      <c r="SD33"/>
      <c r="SE33"/>
      <c r="SF33"/>
      <c r="SG33"/>
      <c r="SH33"/>
      <c r="SI33"/>
      <c r="SJ33"/>
      <c r="SK33"/>
      <c r="SL33"/>
      <c r="SM33"/>
      <c r="SN33"/>
      <c r="SO33"/>
      <c r="SP33"/>
      <c r="SQ33"/>
      <c r="SR33"/>
      <c r="SS33"/>
      <c r="ST33"/>
      <c r="SU33"/>
      <c r="SV33"/>
      <c r="SW33"/>
      <c r="SX33"/>
      <c r="SY33"/>
      <c r="SZ33"/>
      <c r="TA33"/>
      <c r="TB33"/>
      <c r="TC33"/>
      <c r="TD33"/>
      <c r="TE33"/>
      <c r="TF33"/>
      <c r="TG33"/>
      <c r="TH33"/>
      <c r="TI33"/>
      <c r="TJ33"/>
      <c r="TK33"/>
      <c r="TL33"/>
      <c r="TM33"/>
      <c r="TN33"/>
      <c r="TO33"/>
      <c r="TP33"/>
      <c r="TQ33"/>
      <c r="TR33"/>
      <c r="TS33"/>
      <c r="TT33"/>
      <c r="TU33"/>
      <c r="TV33"/>
      <c r="TW33"/>
      <c r="TX33"/>
      <c r="TY33"/>
      <c r="TZ33"/>
      <c r="UA33"/>
      <c r="UB33"/>
      <c r="UC33"/>
      <c r="UD33"/>
      <c r="UE33"/>
      <c r="UF33"/>
      <c r="UG33"/>
      <c r="UH33"/>
      <c r="UI33"/>
      <c r="UJ33"/>
      <c r="UK33"/>
      <c r="UL33"/>
      <c r="UM33"/>
      <c r="UN33"/>
      <c r="UO33"/>
      <c r="UP33"/>
      <c r="UQ33"/>
      <c r="UR33"/>
      <c r="US33"/>
      <c r="UT33"/>
      <c r="UU33"/>
      <c r="UV33"/>
      <c r="UW33"/>
      <c r="UX33"/>
      <c r="UY33"/>
      <c r="UZ33"/>
      <c r="VA33"/>
      <c r="VB33"/>
      <c r="VC33"/>
      <c r="VD33"/>
      <c r="VE33"/>
      <c r="VF33"/>
      <c r="VG33"/>
      <c r="VH33"/>
      <c r="VI33"/>
      <c r="VJ33"/>
      <c r="VK33"/>
      <c r="VL33"/>
      <c r="VM33"/>
      <c r="VN33"/>
      <c r="VO33"/>
      <c r="VP33"/>
      <c r="VQ33"/>
      <c r="VR33"/>
      <c r="VS33"/>
      <c r="VT33"/>
      <c r="VU33"/>
      <c r="VV33"/>
      <c r="VW33"/>
      <c r="VX33"/>
      <c r="VY33"/>
      <c r="VZ33"/>
      <c r="WA33"/>
      <c r="WB33"/>
      <c r="WC33"/>
      <c r="WD33"/>
      <c r="WE33"/>
      <c r="WF33"/>
      <c r="WG33"/>
      <c r="WH33"/>
      <c r="WI33"/>
      <c r="WJ33"/>
      <c r="WK33"/>
      <c r="WL33"/>
      <c r="WM33"/>
      <c r="WN33"/>
      <c r="WO33"/>
      <c r="WP33"/>
      <c r="WQ33"/>
      <c r="WR33"/>
      <c r="WS33"/>
      <c r="WT33"/>
      <c r="WU33"/>
      <c r="WV33"/>
      <c r="WW33"/>
      <c r="WX33"/>
      <c r="WY33"/>
      <c r="WZ33"/>
      <c r="XA33"/>
      <c r="XB33"/>
      <c r="XC33"/>
      <c r="XD33"/>
      <c r="XE33"/>
      <c r="XF33"/>
      <c r="XG33"/>
      <c r="XH33"/>
      <c r="XI33"/>
      <c r="XJ33"/>
      <c r="XK33"/>
      <c r="XL33"/>
      <c r="XM33"/>
      <c r="XN33"/>
      <c r="XO33"/>
      <c r="XP33"/>
      <c r="XQ33"/>
      <c r="XR33"/>
      <c r="XS33"/>
      <c r="XT33"/>
      <c r="XU33"/>
      <c r="XV33"/>
      <c r="XW33"/>
      <c r="XX33"/>
      <c r="XY33"/>
      <c r="XZ33"/>
      <c r="YA33"/>
      <c r="YB33"/>
      <c r="YC33"/>
      <c r="YD33"/>
      <c r="YE33"/>
      <c r="YF33"/>
      <c r="YG33"/>
      <c r="YH33"/>
      <c r="YI33"/>
      <c r="YJ33"/>
      <c r="YK33"/>
      <c r="YL33"/>
      <c r="YM33"/>
      <c r="YN33"/>
      <c r="YO33"/>
      <c r="YP33"/>
      <c r="YQ33"/>
      <c r="YR33"/>
      <c r="YS33"/>
      <c r="YT33"/>
      <c r="YU33"/>
      <c r="YV33"/>
      <c r="YW33"/>
      <c r="YX33"/>
      <c r="YY33"/>
      <c r="YZ33"/>
      <c r="ZA33"/>
      <c r="ZB33"/>
      <c r="ZC33"/>
      <c r="ZD33"/>
      <c r="ZE33"/>
      <c r="ZF33"/>
      <c r="ZG33"/>
      <c r="ZH33"/>
      <c r="ZI33"/>
      <c r="ZJ33"/>
      <c r="ZK33"/>
      <c r="ZL33"/>
      <c r="ZM33"/>
      <c r="ZN33"/>
      <c r="ZO33"/>
      <c r="ZP33"/>
      <c r="ZQ33"/>
      <c r="ZR33"/>
      <c r="ZS33"/>
      <c r="ZT33"/>
      <c r="ZU33"/>
      <c r="ZV33"/>
      <c r="ZW33"/>
      <c r="ZX33"/>
      <c r="ZY33"/>
      <c r="ZZ33"/>
      <c r="AAA33"/>
      <c r="AAB33"/>
      <c r="AAC33"/>
      <c r="AAD33"/>
      <c r="AAE33"/>
      <c r="AAF33"/>
      <c r="AAG33"/>
      <c r="AAH33"/>
      <c r="AAI33"/>
      <c r="AAJ33"/>
      <c r="AAK33"/>
      <c r="AAL33"/>
      <c r="AAM33"/>
      <c r="AAN33"/>
      <c r="AAO33"/>
      <c r="AAP33"/>
      <c r="AAQ33"/>
      <c r="AAR33"/>
      <c r="AAS33"/>
      <c r="AAT33"/>
      <c r="AAU33"/>
      <c r="AAV33"/>
      <c r="AAW33"/>
      <c r="AAX33"/>
      <c r="AAY33"/>
      <c r="AAZ33"/>
      <c r="ABA33"/>
      <c r="ABB33"/>
      <c r="ABC33"/>
      <c r="ABD33"/>
      <c r="ABE33"/>
      <c r="ABF33"/>
      <c r="ABG33"/>
      <c r="ABH33"/>
      <c r="ABI33"/>
      <c r="ABJ33"/>
      <c r="ABK33"/>
      <c r="ABL33"/>
      <c r="ABM33"/>
      <c r="ABN33"/>
      <c r="ABO33"/>
      <c r="ABP33"/>
      <c r="ABQ33"/>
      <c r="ABR33"/>
      <c r="ABS33"/>
      <c r="ABT33"/>
      <c r="ABU33"/>
      <c r="ABV33"/>
      <c r="ABW33"/>
      <c r="ABX33"/>
      <c r="ABY33"/>
      <c r="ABZ33"/>
      <c r="ACA33"/>
      <c r="ACB33"/>
      <c r="ACC33"/>
      <c r="ACD33"/>
      <c r="ACE33"/>
      <c r="ACF33"/>
      <c r="ACG33"/>
      <c r="ACH33"/>
      <c r="ACI33"/>
      <c r="ACJ33"/>
      <c r="ACK33"/>
      <c r="ACL33"/>
      <c r="ACM33"/>
      <c r="ACN33"/>
      <c r="ACO33"/>
      <c r="ACP33"/>
      <c r="ACQ33"/>
      <c r="ACR33"/>
      <c r="ACS33"/>
      <c r="ACT33"/>
      <c r="ACU33"/>
      <c r="ACV33"/>
      <c r="ACW33"/>
      <c r="ACX33"/>
      <c r="ACY33"/>
      <c r="ACZ33"/>
      <c r="ADA33"/>
      <c r="ADB33"/>
      <c r="ADC33"/>
      <c r="ADD33"/>
      <c r="ADE33"/>
      <c r="ADF33"/>
      <c r="ADG33"/>
      <c r="ADH33"/>
      <c r="ADI33"/>
      <c r="ADJ33"/>
      <c r="ADK33"/>
      <c r="ADL33"/>
      <c r="ADM33"/>
      <c r="ADN33"/>
      <c r="ADO33"/>
      <c r="ADP33"/>
      <c r="ADQ33"/>
      <c r="ADR33"/>
      <c r="ADS33"/>
      <c r="ADT33"/>
      <c r="ADU33"/>
      <c r="ADV33"/>
      <c r="ADW33"/>
      <c r="ADX33"/>
      <c r="ADY33"/>
      <c r="ADZ33"/>
      <c r="AEA33"/>
      <c r="AEB33"/>
      <c r="AEC33"/>
      <c r="AED33"/>
      <c r="AEE33"/>
      <c r="AEF33"/>
      <c r="AEG33"/>
      <c r="AEH33"/>
      <c r="AEI33"/>
      <c r="AEJ33"/>
      <c r="AEK33"/>
      <c r="AEL33"/>
      <c r="AEM33"/>
      <c r="AEN33"/>
      <c r="AEO33"/>
      <c r="AEP33"/>
      <c r="AEQ33"/>
      <c r="AER33"/>
      <c r="AES33"/>
      <c r="AET33"/>
      <c r="AEU33"/>
      <c r="AEV33"/>
      <c r="AEW33"/>
      <c r="AEX33"/>
      <c r="AEY33"/>
      <c r="AEZ33"/>
      <c r="AFA33"/>
      <c r="AFB33"/>
      <c r="AFC33"/>
      <c r="AFD33"/>
      <c r="AFE33"/>
      <c r="AFF33"/>
      <c r="AFG33"/>
      <c r="AFH33"/>
      <c r="AFI33"/>
      <c r="AFJ33"/>
      <c r="AFK33"/>
      <c r="AFL33"/>
      <c r="AFM33"/>
      <c r="AFN33"/>
      <c r="AFO33"/>
      <c r="AFP33"/>
      <c r="AFQ33"/>
      <c r="AFR33"/>
      <c r="AFS33"/>
      <c r="AFT33"/>
      <c r="AFU33"/>
      <c r="AFV33"/>
      <c r="AFW33"/>
      <c r="AFX33"/>
      <c r="AFY33"/>
      <c r="AFZ33"/>
      <c r="AGA33"/>
      <c r="AGB33"/>
      <c r="AGC33"/>
      <c r="AGD33"/>
      <c r="AGE33"/>
      <c r="AGF33"/>
      <c r="AGG33"/>
      <c r="AGH33"/>
      <c r="AGI33"/>
      <c r="AGJ33"/>
      <c r="AGK33"/>
      <c r="AGL33"/>
      <c r="AGM33"/>
      <c r="AGN33"/>
      <c r="AGO33"/>
      <c r="AGP33"/>
      <c r="AGQ33"/>
      <c r="AGR33"/>
      <c r="AGS33"/>
      <c r="AGT33"/>
      <c r="AGU33"/>
      <c r="AGV33"/>
      <c r="AGW33"/>
      <c r="AGX33"/>
      <c r="AGY33"/>
      <c r="AGZ33"/>
      <c r="AHA33"/>
      <c r="AHB33"/>
      <c r="AHC33"/>
      <c r="AHD33"/>
      <c r="AHE33"/>
      <c r="AHF33"/>
      <c r="AHG33"/>
      <c r="AHH33"/>
      <c r="AHI33"/>
      <c r="AHJ33"/>
      <c r="AHK33"/>
      <c r="AHL33"/>
      <c r="AHM33"/>
      <c r="AHN33"/>
      <c r="AHO33"/>
      <c r="AHP33"/>
      <c r="AHQ33"/>
      <c r="AHR33"/>
      <c r="AHS33"/>
      <c r="AHT33"/>
      <c r="AHU33"/>
      <c r="AHV33"/>
      <c r="AHW33"/>
      <c r="AHX33"/>
      <c r="AHY33"/>
      <c r="AHZ33"/>
      <c r="AIA33"/>
      <c r="AIB33"/>
      <c r="AIC33"/>
      <c r="AID33"/>
      <c r="AIE33"/>
      <c r="AIF33"/>
      <c r="AIG33"/>
      <c r="AIH33"/>
      <c r="AII33"/>
      <c r="AIJ33"/>
      <c r="AIK33"/>
      <c r="AIL33"/>
      <c r="AIM33"/>
      <c r="AIN33"/>
      <c r="AIO33"/>
      <c r="AIP33"/>
      <c r="AIQ33"/>
      <c r="AIR33"/>
      <c r="AIS33"/>
      <c r="AIT33"/>
      <c r="AIU33"/>
      <c r="AIV33"/>
      <c r="AIW33"/>
      <c r="AIX33"/>
      <c r="AIY33"/>
      <c r="AIZ33"/>
      <c r="AJA33"/>
      <c r="AJB33"/>
      <c r="AJC33"/>
      <c r="AJD33"/>
      <c r="AJE33"/>
      <c r="AJF33"/>
      <c r="AJG33"/>
      <c r="AJH33"/>
      <c r="AJI33"/>
      <c r="AJJ33"/>
      <c r="AJK33"/>
      <c r="AJL33"/>
      <c r="AJM33"/>
      <c r="AJN33"/>
      <c r="AJO33"/>
      <c r="AJP33"/>
      <c r="AJQ33"/>
      <c r="AJR33"/>
      <c r="AJS33"/>
      <c r="AJT33"/>
      <c r="AJU33"/>
      <c r="AJV33"/>
      <c r="AJW33"/>
      <c r="AJX33"/>
      <c r="AJY33"/>
      <c r="AJZ33"/>
      <c r="AKA33"/>
      <c r="AKB33"/>
      <c r="AKC33"/>
      <c r="AKD33"/>
      <c r="AKE33"/>
      <c r="AKF33"/>
      <c r="AKG33"/>
      <c r="AKH33"/>
      <c r="AKI33"/>
      <c r="AKJ33"/>
      <c r="AKK33"/>
      <c r="AKL33"/>
      <c r="AKM33"/>
      <c r="AKN33"/>
      <c r="AKO33"/>
      <c r="AKP33"/>
      <c r="AKQ33"/>
      <c r="AKR33"/>
      <c r="AKS33"/>
      <c r="AKT33"/>
      <c r="AKU33"/>
      <c r="AKV33"/>
      <c r="AKW33"/>
      <c r="AKX33"/>
      <c r="AKY33"/>
      <c r="AKZ33"/>
      <c r="ALA33"/>
      <c r="ALB33"/>
      <c r="ALC33"/>
      <c r="ALD33"/>
      <c r="ALE33"/>
      <c r="ALF33"/>
      <c r="ALG33"/>
      <c r="ALH33"/>
      <c r="ALI33"/>
      <c r="ALJ33"/>
      <c r="ALK33"/>
      <c r="ALL33"/>
      <c r="ALM33"/>
      <c r="ALN33"/>
      <c r="ALO33"/>
      <c r="ALP33"/>
      <c r="ALQ33"/>
      <c r="ALR33"/>
      <c r="ALS33"/>
      <c r="ALT33"/>
      <c r="ALU33"/>
      <c r="ALV33"/>
      <c r="ALW33"/>
      <c r="ALX33"/>
      <c r="ALY33"/>
      <c r="ALZ33"/>
      <c r="AMA33"/>
      <c r="AMB33"/>
      <c r="AMC33"/>
      <c r="AMD33"/>
      <c r="AME33"/>
      <c r="AMF33"/>
      <c r="AMG33"/>
      <c r="AMH33"/>
      <c r="AMI33"/>
      <c r="AMJ33"/>
      <c r="AMK33"/>
      <c r="AML33"/>
      <c r="AMM33"/>
      <c r="AMN33"/>
      <c r="AMO33"/>
      <c r="AMP33"/>
      <c r="AMQ33"/>
      <c r="AMR33"/>
      <c r="AMS33"/>
      <c r="AMT33"/>
      <c r="AMU33"/>
      <c r="AMV33"/>
      <c r="AMW33"/>
      <c r="AMX33"/>
      <c r="AMY33"/>
      <c r="AMZ33"/>
      <c r="ANA33"/>
      <c r="ANB33"/>
      <c r="ANC33"/>
      <c r="AND33"/>
      <c r="ANE33"/>
      <c r="ANF33"/>
      <c r="ANG33"/>
      <c r="ANH33"/>
      <c r="ANI33"/>
      <c r="ANJ33"/>
      <c r="ANK33"/>
      <c r="ANL33"/>
      <c r="ANM33"/>
      <c r="ANN33"/>
      <c r="ANO33"/>
      <c r="ANP33"/>
      <c r="ANQ33"/>
      <c r="ANR33"/>
      <c r="ANS33"/>
      <c r="ANT33"/>
      <c r="ANU33"/>
      <c r="ANV33"/>
      <c r="ANW33"/>
      <c r="ANX33"/>
      <c r="ANY33"/>
      <c r="ANZ33"/>
      <c r="AOA33"/>
      <c r="AOB33"/>
      <c r="AOC33"/>
      <c r="AOD33"/>
      <c r="AOE33"/>
      <c r="AOF33"/>
      <c r="AOG33"/>
      <c r="AOH33"/>
      <c r="AOI33"/>
      <c r="AOJ33"/>
      <c r="AOK33"/>
      <c r="AOL33"/>
      <c r="AOM33"/>
      <c r="AON33"/>
      <c r="AOO33"/>
      <c r="AOP33"/>
      <c r="AOQ33"/>
      <c r="AOR33"/>
      <c r="AOS33"/>
      <c r="AOT33"/>
      <c r="AOU33"/>
      <c r="AOV33"/>
      <c r="AOW33"/>
      <c r="AOX33"/>
      <c r="AOY33"/>
      <c r="AOZ33"/>
      <c r="APA33"/>
      <c r="APB33"/>
      <c r="APC33"/>
      <c r="APD33"/>
      <c r="APE33"/>
      <c r="APF33"/>
      <c r="APG33"/>
      <c r="APH33"/>
      <c r="API33"/>
      <c r="APJ33"/>
      <c r="APK33"/>
      <c r="APL33"/>
      <c r="APM33"/>
      <c r="APN33"/>
      <c r="APO33"/>
      <c r="APP33"/>
      <c r="APQ33"/>
      <c r="APR33"/>
      <c r="APS33"/>
      <c r="APT33"/>
      <c r="APU33"/>
      <c r="APV33"/>
      <c r="APW33"/>
      <c r="APX33"/>
      <c r="APY33"/>
      <c r="APZ33"/>
      <c r="AQA33"/>
      <c r="AQB33"/>
      <c r="AQC33"/>
      <c r="AQD33"/>
      <c r="AQE33"/>
      <c r="AQF33"/>
      <c r="AQG33"/>
      <c r="AQH33"/>
      <c r="AQI33"/>
      <c r="AQJ33"/>
      <c r="AQK33"/>
      <c r="AQL33"/>
      <c r="AQM33"/>
      <c r="AQN33"/>
      <c r="AQO33"/>
      <c r="AQP33"/>
      <c r="AQQ33"/>
      <c r="AQR33"/>
      <c r="AQS33"/>
      <c r="AQT33"/>
      <c r="AQU33"/>
      <c r="AQV33"/>
      <c r="AQW33"/>
      <c r="AQX33"/>
      <c r="AQY33"/>
      <c r="AQZ33"/>
      <c r="ARA33"/>
      <c r="ARB33"/>
      <c r="ARC33"/>
      <c r="ARD33"/>
      <c r="ARE33"/>
      <c r="ARF33"/>
      <c r="ARG33"/>
      <c r="ARH33"/>
      <c r="ARI33"/>
      <c r="ARJ33"/>
      <c r="ARK33"/>
      <c r="ARL33"/>
      <c r="ARM33"/>
      <c r="ARN33"/>
      <c r="ARO33"/>
      <c r="ARP33"/>
      <c r="ARQ33"/>
      <c r="ARR33"/>
      <c r="ARS33"/>
      <c r="ART33"/>
      <c r="ARU33"/>
      <c r="ARV33"/>
      <c r="ARW33"/>
      <c r="ARX33"/>
      <c r="ARY33"/>
      <c r="ARZ33"/>
      <c r="ASA33"/>
      <c r="ASB33"/>
      <c r="ASC33"/>
      <c r="ASD33"/>
      <c r="ASE33"/>
      <c r="ASF33"/>
      <c r="ASG33"/>
      <c r="ASH33"/>
      <c r="ASI33"/>
      <c r="ASJ33"/>
      <c r="ASK33"/>
      <c r="ASL33"/>
      <c r="ASM33"/>
      <c r="ASN33"/>
      <c r="ASO33"/>
      <c r="ASP33"/>
      <c r="ASQ33"/>
      <c r="ASR33"/>
      <c r="ASS33"/>
      <c r="AST33"/>
      <c r="ASU33"/>
      <c r="ASV33"/>
      <c r="ASW33"/>
      <c r="ASX33"/>
      <c r="ASY33"/>
      <c r="ASZ33"/>
      <c r="ATA33"/>
      <c r="ATB33"/>
      <c r="ATC33"/>
      <c r="ATD33"/>
      <c r="ATE33"/>
      <c r="ATF33"/>
      <c r="ATG33"/>
      <c r="ATH33"/>
      <c r="ATI33"/>
      <c r="ATJ33"/>
      <c r="ATK33"/>
      <c r="ATL33"/>
      <c r="ATM33"/>
      <c r="ATN33"/>
      <c r="ATO33"/>
      <c r="ATP33"/>
      <c r="ATQ33"/>
      <c r="ATR33"/>
      <c r="ATS33"/>
      <c r="ATT33"/>
      <c r="ATU33"/>
      <c r="ATV33"/>
      <c r="ATW33"/>
      <c r="ATX33"/>
      <c r="ATY33"/>
      <c r="ATZ33"/>
      <c r="AUA33"/>
      <c r="AUB33"/>
      <c r="AUC33"/>
      <c r="AUD33"/>
      <c r="AUE33"/>
      <c r="AUF33"/>
      <c r="AUG33"/>
      <c r="AUH33"/>
      <c r="AUI33"/>
      <c r="AUJ33"/>
      <c r="AUK33"/>
      <c r="AUL33"/>
      <c r="AUM33"/>
      <c r="AUN33"/>
      <c r="AUO33"/>
      <c r="AUP33"/>
      <c r="AUQ33"/>
      <c r="AUR33"/>
      <c r="AUS33"/>
      <c r="AUT33"/>
      <c r="AUU33"/>
      <c r="AUV33"/>
      <c r="AUW33"/>
      <c r="AUX33"/>
      <c r="AUY33"/>
      <c r="AUZ33"/>
      <c r="AVA33"/>
      <c r="AVB33"/>
      <c r="AVC33"/>
      <c r="AVD33"/>
      <c r="AVE33"/>
      <c r="AVF33"/>
      <c r="AVG33"/>
      <c r="AVH33"/>
      <c r="AVI33"/>
      <c r="AVJ33"/>
      <c r="AVK33"/>
      <c r="AVL33"/>
      <c r="AVM33"/>
      <c r="AVN33"/>
      <c r="AVO33"/>
      <c r="AVP33"/>
      <c r="AVQ33"/>
      <c r="AVR33"/>
      <c r="AVS33"/>
      <c r="AVT33"/>
      <c r="AVU33"/>
      <c r="AVV33"/>
      <c r="AVW33"/>
      <c r="AVX33"/>
      <c r="AVY33"/>
      <c r="AVZ33"/>
      <c r="AWA33"/>
      <c r="AWB33"/>
      <c r="AWC33"/>
      <c r="AWD33"/>
      <c r="AWE33"/>
      <c r="AWF33"/>
      <c r="AWG33"/>
      <c r="AWH33"/>
      <c r="AWI33"/>
      <c r="AWJ33"/>
      <c r="AWK33"/>
      <c r="AWL33"/>
      <c r="AWM33"/>
      <c r="AWN33"/>
      <c r="AWO33"/>
      <c r="AWP33"/>
      <c r="AWQ33"/>
      <c r="AWR33"/>
      <c r="AWS33"/>
      <c r="AWT33"/>
      <c r="AWU33"/>
      <c r="AWV33"/>
      <c r="AWW33"/>
      <c r="AWX33"/>
      <c r="AWY33"/>
      <c r="AWZ33"/>
      <c r="AXA33"/>
      <c r="AXB33"/>
      <c r="AXC33"/>
      <c r="AXD33"/>
      <c r="AXE33"/>
      <c r="AXF33"/>
      <c r="AXG33"/>
      <c r="AXH33"/>
      <c r="AXI33"/>
      <c r="AXJ33"/>
      <c r="AXK33"/>
      <c r="AXL33"/>
      <c r="AXM33"/>
      <c r="AXN33"/>
      <c r="AXO33"/>
      <c r="AXP33"/>
      <c r="AXQ33"/>
      <c r="AXR33"/>
      <c r="AXS33"/>
      <c r="AXT33"/>
      <c r="AXU33"/>
      <c r="AXV33"/>
      <c r="AXW33"/>
      <c r="AXX33"/>
      <c r="AXY33"/>
      <c r="AXZ33"/>
      <c r="AYA33"/>
      <c r="AYB33"/>
      <c r="AYC33"/>
      <c r="AYD33"/>
      <c r="AYE33"/>
      <c r="AYF33"/>
      <c r="AYG33"/>
      <c r="AYH33"/>
      <c r="AYI33"/>
      <c r="AYJ33"/>
      <c r="AYK33"/>
      <c r="AYL33"/>
      <c r="AYM33"/>
      <c r="AYN33"/>
      <c r="AYO33"/>
      <c r="AYP33"/>
      <c r="AYQ33"/>
      <c r="AYR33"/>
      <c r="AYS33"/>
      <c r="AYT33"/>
      <c r="AYU33"/>
      <c r="AYV33"/>
      <c r="AYW33"/>
      <c r="AYX33"/>
      <c r="AYY33"/>
      <c r="AYZ33"/>
      <c r="AZA33"/>
      <c r="AZB33"/>
      <c r="AZC33"/>
      <c r="AZD33"/>
      <c r="AZE33"/>
      <c r="AZF33"/>
      <c r="AZG33"/>
      <c r="AZH33"/>
      <c r="AZI33"/>
      <c r="AZJ33"/>
      <c r="AZK33"/>
      <c r="AZL33"/>
      <c r="AZM33"/>
      <c r="AZN33"/>
      <c r="AZO33"/>
      <c r="AZP33"/>
      <c r="AZQ33"/>
      <c r="AZR33"/>
      <c r="AZS33"/>
      <c r="AZT33"/>
      <c r="AZU33"/>
      <c r="AZV33"/>
      <c r="AZW33"/>
      <c r="AZX33"/>
      <c r="AZY33"/>
      <c r="AZZ33"/>
      <c r="BAA33"/>
      <c r="BAB33"/>
      <c r="BAC33"/>
      <c r="BAD33"/>
      <c r="BAE33"/>
      <c r="BAF33"/>
      <c r="BAG33"/>
      <c r="BAH33"/>
      <c r="BAI33"/>
      <c r="BAJ33"/>
      <c r="BAK33"/>
      <c r="BAL33"/>
      <c r="BAM33"/>
      <c r="BAN33"/>
      <c r="BAO33"/>
      <c r="BAP33"/>
      <c r="BAQ33"/>
      <c r="BAR33"/>
      <c r="BAS33"/>
      <c r="BAT33"/>
      <c r="BAU33"/>
      <c r="BAV33"/>
      <c r="BAW33"/>
      <c r="BAX33"/>
      <c r="BAY33"/>
      <c r="BAZ33"/>
      <c r="BBA33"/>
      <c r="BBB33"/>
      <c r="BBC33"/>
      <c r="BBD33"/>
      <c r="BBE33"/>
      <c r="BBF33"/>
      <c r="BBG33"/>
      <c r="BBH33"/>
      <c r="BBI33"/>
      <c r="BBJ33"/>
      <c r="BBK33"/>
      <c r="BBL33"/>
      <c r="BBM33"/>
      <c r="BBN33"/>
      <c r="BBO33"/>
      <c r="BBP33"/>
      <c r="BBQ33"/>
      <c r="BBR33"/>
      <c r="BBS33"/>
      <c r="BBT33"/>
      <c r="BBU33"/>
      <c r="BBV33"/>
      <c r="BBW33"/>
      <c r="BBX33"/>
      <c r="BBY33"/>
      <c r="BBZ33"/>
      <c r="BCA33"/>
      <c r="BCB33"/>
      <c r="BCC33"/>
      <c r="BCD33"/>
      <c r="BCE33"/>
      <c r="BCF33"/>
      <c r="BCG33"/>
      <c r="BCH33"/>
      <c r="BCI33"/>
      <c r="BCJ33"/>
      <c r="BCK33"/>
      <c r="BCL33"/>
      <c r="BCM33"/>
      <c r="BCN33"/>
      <c r="BCO33"/>
      <c r="BCP33"/>
      <c r="BCQ33"/>
      <c r="BCR33"/>
      <c r="BCS33"/>
      <c r="BCT33"/>
      <c r="BCU33"/>
      <c r="BCV33"/>
      <c r="BCW33"/>
      <c r="BCX33"/>
      <c r="BCY33"/>
      <c r="BCZ33"/>
      <c r="BDA33"/>
      <c r="BDB33"/>
      <c r="BDC33"/>
      <c r="BDD33"/>
      <c r="BDE33"/>
      <c r="BDF33"/>
      <c r="BDG33"/>
      <c r="BDH33"/>
      <c r="BDI33"/>
      <c r="BDJ33"/>
      <c r="BDK33"/>
      <c r="BDL33"/>
      <c r="BDM33"/>
      <c r="BDN33"/>
      <c r="BDO33"/>
      <c r="BDP33"/>
      <c r="BDQ33"/>
      <c r="BDR33"/>
      <c r="BDS33"/>
      <c r="BDT33"/>
      <c r="BDU33"/>
      <c r="BDV33"/>
      <c r="BDW33"/>
      <c r="BDX33"/>
      <c r="BDY33"/>
      <c r="BDZ33"/>
      <c r="BEA33"/>
      <c r="BEB33"/>
      <c r="BEC33"/>
      <c r="BED33"/>
      <c r="BEE33"/>
      <c r="BEF33"/>
      <c r="BEG33"/>
      <c r="BEH33"/>
      <c r="BEI33"/>
      <c r="BEJ33"/>
      <c r="BEK33"/>
      <c r="BEL33"/>
      <c r="BEM33"/>
      <c r="BEN33"/>
      <c r="BEO33"/>
      <c r="BEP33"/>
      <c r="BEQ33"/>
      <c r="BER33"/>
      <c r="BES33"/>
      <c r="BET33"/>
      <c r="BEU33"/>
      <c r="BEV33"/>
      <c r="BEW33"/>
      <c r="BEX33"/>
      <c r="BEY33"/>
      <c r="BEZ33"/>
      <c r="BFA33"/>
      <c r="BFB33"/>
      <c r="BFC33"/>
      <c r="BFD33"/>
      <c r="BFE33"/>
      <c r="BFF33"/>
      <c r="BFG33"/>
      <c r="BFH33"/>
      <c r="BFI33"/>
      <c r="BFJ33"/>
      <c r="BFK33"/>
      <c r="BFL33"/>
      <c r="BFM33"/>
      <c r="BFN33"/>
      <c r="BFO33"/>
      <c r="BFP33"/>
      <c r="BFQ33"/>
      <c r="BFR33"/>
      <c r="BFS33"/>
      <c r="BFT33"/>
      <c r="BFU33"/>
      <c r="BFV33"/>
      <c r="BFW33"/>
      <c r="BFX33"/>
      <c r="BFY33"/>
      <c r="BFZ33"/>
      <c r="BGA33"/>
      <c r="BGB33"/>
      <c r="BGC33"/>
      <c r="BGD33"/>
      <c r="BGE33"/>
      <c r="BGF33"/>
      <c r="BGG33"/>
      <c r="BGH33"/>
      <c r="BGI33"/>
      <c r="BGJ33"/>
      <c r="BGK33"/>
      <c r="BGL33"/>
      <c r="BGM33"/>
      <c r="BGN33"/>
      <c r="BGO33"/>
      <c r="BGP33"/>
      <c r="BGQ33"/>
      <c r="BGR33"/>
      <c r="BGS33"/>
      <c r="BGT33"/>
      <c r="BGU33"/>
      <c r="BGV33"/>
      <c r="BGW33"/>
      <c r="BGX33"/>
      <c r="BGY33"/>
      <c r="BGZ33"/>
      <c r="BHA33"/>
      <c r="BHB33"/>
      <c r="BHC33"/>
      <c r="BHD33"/>
      <c r="BHE33"/>
      <c r="BHF33"/>
      <c r="BHG33"/>
      <c r="BHH33"/>
      <c r="BHI33"/>
      <c r="BHJ33"/>
      <c r="BHK33"/>
      <c r="BHL33"/>
      <c r="BHM33"/>
      <c r="BHN33"/>
      <c r="BHO33"/>
      <c r="BHP33"/>
      <c r="BHQ33"/>
      <c r="BHR33"/>
      <c r="BHS33"/>
      <c r="BHT33"/>
      <c r="BHU33"/>
      <c r="BHV33"/>
      <c r="BHW33"/>
      <c r="BHX33"/>
      <c r="BHY33"/>
      <c r="BHZ33"/>
      <c r="BIA33"/>
      <c r="BIB33"/>
      <c r="BIC33"/>
      <c r="BID33"/>
      <c r="BIE33"/>
      <c r="BIF33"/>
      <c r="BIG33"/>
      <c r="BIH33"/>
      <c r="BII33"/>
      <c r="BIJ33"/>
      <c r="BIK33"/>
      <c r="BIL33"/>
      <c r="BIM33"/>
      <c r="BIN33"/>
      <c r="BIO33"/>
      <c r="BIP33"/>
      <c r="BIQ33"/>
      <c r="BIR33"/>
      <c r="BIS33"/>
      <c r="BIT33"/>
      <c r="BIU33"/>
      <c r="BIV33"/>
      <c r="BIW33"/>
      <c r="BIX33"/>
      <c r="BIY33"/>
      <c r="BIZ33"/>
      <c r="BJA33"/>
      <c r="BJB33"/>
      <c r="BJC33"/>
      <c r="BJD33"/>
      <c r="BJE33"/>
      <c r="BJF33"/>
      <c r="BJG33"/>
      <c r="BJH33"/>
      <c r="BJI33"/>
      <c r="BJJ33"/>
      <c r="BJK33"/>
      <c r="BJL33"/>
      <c r="BJM33"/>
      <c r="BJN33"/>
      <c r="BJO33"/>
      <c r="BJP33"/>
      <c r="BJQ33"/>
      <c r="BJR33"/>
      <c r="BJS33"/>
      <c r="BJT33"/>
      <c r="BJU33"/>
      <c r="BJV33"/>
      <c r="BJW33"/>
      <c r="BJX33"/>
      <c r="BJY33"/>
      <c r="BJZ33"/>
      <c r="BKA33"/>
      <c r="BKB33"/>
      <c r="BKC33"/>
      <c r="BKD33"/>
      <c r="BKE33"/>
      <c r="BKF33"/>
      <c r="BKG33"/>
      <c r="BKH33"/>
      <c r="BKI33"/>
      <c r="BKJ33"/>
      <c r="BKK33"/>
      <c r="BKL33"/>
      <c r="BKM33"/>
      <c r="BKN33"/>
      <c r="BKO33"/>
      <c r="BKP33"/>
      <c r="BKQ33"/>
      <c r="BKR33"/>
      <c r="BKS33"/>
      <c r="BKT33"/>
      <c r="BKU33"/>
      <c r="BKV33"/>
      <c r="BKW33"/>
      <c r="BKX33"/>
      <c r="BKY33"/>
      <c r="BKZ33"/>
      <c r="BLA33"/>
      <c r="BLB33"/>
      <c r="BLC33"/>
      <c r="BLD33"/>
      <c r="BLE33"/>
      <c r="BLF33"/>
      <c r="BLG33"/>
      <c r="BLH33"/>
      <c r="BLI33"/>
      <c r="BLJ33"/>
      <c r="BLK33"/>
      <c r="BLL33"/>
      <c r="BLM33"/>
      <c r="BLN33"/>
      <c r="BLO33"/>
      <c r="BLP33"/>
      <c r="BLQ33"/>
      <c r="BLR33"/>
      <c r="BLS33"/>
      <c r="BLT33"/>
      <c r="BLU33"/>
      <c r="BLV33"/>
      <c r="BLW33"/>
      <c r="BLX33"/>
      <c r="BLY33"/>
      <c r="BLZ33"/>
      <c r="BMA33"/>
      <c r="BMB33"/>
      <c r="BMC33"/>
      <c r="BMD33"/>
      <c r="BME33"/>
      <c r="BMF33"/>
      <c r="BMG33"/>
      <c r="BMH33"/>
      <c r="BMI33"/>
      <c r="BMJ33"/>
      <c r="BMK33"/>
      <c r="BML33"/>
      <c r="BMM33"/>
      <c r="BMN33"/>
      <c r="BMO33"/>
      <c r="BMP33"/>
      <c r="BMQ33"/>
      <c r="BMR33"/>
      <c r="BMS33"/>
      <c r="BMT33"/>
      <c r="BMU33"/>
      <c r="BMV33"/>
      <c r="BMW33"/>
      <c r="BMX33"/>
      <c r="BMY33"/>
      <c r="BMZ33"/>
      <c r="BNA33"/>
      <c r="BNB33"/>
      <c r="BNC33"/>
      <c r="BND33"/>
      <c r="BNE33"/>
      <c r="BNF33"/>
      <c r="BNG33"/>
      <c r="BNH33"/>
      <c r="BNI33"/>
      <c r="BNJ33"/>
      <c r="BNK33"/>
      <c r="BNL33"/>
      <c r="BNM33"/>
      <c r="BNN33"/>
      <c r="BNO33"/>
      <c r="BNP33"/>
      <c r="BNQ33"/>
      <c r="BNR33"/>
      <c r="BNS33"/>
      <c r="BNT33"/>
      <c r="BNU33"/>
      <c r="BNV33"/>
      <c r="BNW33"/>
      <c r="BNX33"/>
      <c r="BNY33"/>
      <c r="BNZ33"/>
      <c r="BOA33"/>
      <c r="BOB33"/>
      <c r="BOC33"/>
      <c r="BOD33"/>
      <c r="BOE33"/>
      <c r="BOF33"/>
      <c r="BOG33"/>
      <c r="BOH33"/>
      <c r="BOI33"/>
      <c r="BOJ33"/>
      <c r="BOK33"/>
      <c r="BOL33"/>
      <c r="BOM33"/>
      <c r="BON33"/>
      <c r="BOO33"/>
      <c r="BOP33"/>
      <c r="BOQ33"/>
      <c r="BOR33"/>
      <c r="BOS33"/>
      <c r="BOT33"/>
      <c r="BOU33"/>
      <c r="BOV33"/>
      <c r="BOW33"/>
      <c r="BOX33"/>
      <c r="BOY33"/>
      <c r="BOZ33"/>
      <c r="BPA33"/>
      <c r="BPB33"/>
      <c r="BPC33"/>
      <c r="BPD33"/>
      <c r="BPE33"/>
      <c r="BPF33"/>
      <c r="BPG33"/>
      <c r="BPH33"/>
      <c r="BPI33"/>
      <c r="BPJ33"/>
      <c r="BPK33"/>
      <c r="BPL33"/>
      <c r="BPM33"/>
      <c r="BPN33"/>
      <c r="BPO33"/>
      <c r="BPP33"/>
      <c r="BPQ33"/>
      <c r="BPR33"/>
      <c r="BPS33"/>
      <c r="BPT33"/>
      <c r="BPU33"/>
      <c r="BPV33"/>
      <c r="BPW33"/>
      <c r="BPX33"/>
      <c r="BPY33"/>
      <c r="BPZ33"/>
      <c r="BQA33"/>
      <c r="BQB33"/>
      <c r="BQC33"/>
      <c r="BQD33"/>
      <c r="BQE33"/>
      <c r="BQF33"/>
      <c r="BQG33"/>
      <c r="BQH33"/>
      <c r="BQI33"/>
      <c r="BQJ33"/>
      <c r="BQK33"/>
      <c r="BQL33"/>
      <c r="BQM33"/>
      <c r="BQN33"/>
      <c r="BQO33"/>
      <c r="BQP33"/>
      <c r="BQQ33"/>
      <c r="BQR33"/>
      <c r="BQS33"/>
      <c r="BQT33"/>
      <c r="BQU33"/>
      <c r="BQV33"/>
      <c r="BQW33"/>
      <c r="BQX33"/>
      <c r="BQY33"/>
      <c r="BQZ33"/>
      <c r="BRA33"/>
      <c r="BRB33"/>
      <c r="BRC33"/>
      <c r="BRD33"/>
      <c r="BRE33"/>
      <c r="BRF33"/>
      <c r="BRG33"/>
      <c r="BRH33"/>
      <c r="BRI33"/>
      <c r="BRJ33"/>
      <c r="BRK33"/>
      <c r="BRL33"/>
      <c r="BRM33"/>
      <c r="BRN33"/>
      <c r="BRO33"/>
      <c r="BRP33"/>
      <c r="BRQ33"/>
      <c r="BRR33"/>
      <c r="BRS33"/>
      <c r="BRT33"/>
      <c r="BRU33"/>
      <c r="BRV33"/>
      <c r="BRW33"/>
      <c r="BRX33"/>
      <c r="BRY33"/>
      <c r="BRZ33"/>
      <c r="BSA33"/>
      <c r="BSB33"/>
      <c r="BSC33"/>
      <c r="BSD33"/>
      <c r="BSE33"/>
      <c r="BSF33"/>
      <c r="BSG33"/>
      <c r="BSH33"/>
      <c r="BSI33"/>
      <c r="BSJ33"/>
      <c r="BSK33"/>
      <c r="BSL33"/>
      <c r="BSM33"/>
      <c r="BSN33"/>
      <c r="BSO33"/>
      <c r="BSP33"/>
      <c r="BSQ33"/>
      <c r="BSR33"/>
      <c r="BSS33"/>
      <c r="BST33"/>
      <c r="BSU33"/>
      <c r="BSV33"/>
      <c r="BSW33"/>
      <c r="BSX33"/>
      <c r="BSY33"/>
      <c r="BSZ33"/>
      <c r="BTA33"/>
      <c r="BTB33"/>
      <c r="BTC33"/>
      <c r="BTD33"/>
      <c r="BTE33"/>
      <c r="BTF33"/>
      <c r="BTG33"/>
      <c r="BTH33"/>
      <c r="BTI33"/>
      <c r="BTJ33"/>
      <c r="BTK33"/>
      <c r="BTL33"/>
      <c r="BTM33"/>
      <c r="BTN33"/>
      <c r="BTO33"/>
      <c r="BTP33"/>
      <c r="BTQ33"/>
      <c r="BTR33"/>
      <c r="BTS33"/>
      <c r="BTT33"/>
      <c r="BTU33"/>
      <c r="BTV33"/>
      <c r="BTW33"/>
      <c r="BTX33"/>
      <c r="BTY33"/>
      <c r="BTZ33"/>
      <c r="BUA33"/>
      <c r="BUB33"/>
      <c r="BUC33"/>
      <c r="BUD33"/>
      <c r="BUE33"/>
      <c r="BUF33"/>
      <c r="BUG33"/>
      <c r="BUH33"/>
      <c r="BUI33"/>
      <c r="BUJ33"/>
      <c r="BUK33"/>
      <c r="BUL33"/>
      <c r="BUM33"/>
      <c r="BUN33"/>
      <c r="BUO33"/>
      <c r="BUP33"/>
      <c r="BUQ33"/>
      <c r="BUR33"/>
      <c r="BUS33"/>
      <c r="BUT33"/>
      <c r="BUU33"/>
      <c r="BUV33"/>
      <c r="BUW33"/>
      <c r="BUX33"/>
      <c r="BUY33"/>
      <c r="BUZ33"/>
      <c r="BVA33"/>
      <c r="BVB33"/>
      <c r="BVC33"/>
      <c r="BVD33"/>
      <c r="BVE33"/>
      <c r="BVF33"/>
      <c r="BVG33"/>
      <c r="BVH33"/>
      <c r="BVI33"/>
      <c r="BVJ33"/>
      <c r="BVK33"/>
      <c r="BVL33"/>
      <c r="BVM33"/>
      <c r="BVN33"/>
      <c r="BVO33"/>
      <c r="BVP33"/>
      <c r="BVQ33"/>
      <c r="BVR33"/>
      <c r="BVS33"/>
      <c r="BVT33"/>
      <c r="BVU33"/>
      <c r="BVV33"/>
      <c r="BVW33"/>
      <c r="BVX33"/>
      <c r="BVY33"/>
      <c r="BVZ33"/>
      <c r="BWA33"/>
      <c r="BWB33"/>
      <c r="BWC33"/>
      <c r="BWD33"/>
      <c r="BWE33"/>
      <c r="BWF33"/>
      <c r="BWG33"/>
      <c r="BWH33"/>
      <c r="BWI33"/>
      <c r="BWJ33"/>
      <c r="BWK33"/>
      <c r="BWL33"/>
      <c r="BWM33"/>
      <c r="BWN33"/>
      <c r="BWO33"/>
      <c r="BWP33"/>
      <c r="BWQ33"/>
      <c r="BWR33"/>
      <c r="BWS33"/>
      <c r="BWT33"/>
      <c r="BWU33"/>
      <c r="BWV33"/>
      <c r="BWW33"/>
      <c r="BWX33"/>
      <c r="BWY33"/>
      <c r="BWZ33"/>
      <c r="BXA33"/>
      <c r="BXB33"/>
      <c r="BXC33"/>
      <c r="BXD33"/>
      <c r="BXE33"/>
      <c r="BXF33"/>
      <c r="BXG33"/>
      <c r="BXH33"/>
      <c r="BXI33"/>
      <c r="BXJ33"/>
      <c r="BXK33"/>
      <c r="BXL33"/>
      <c r="BXM33"/>
      <c r="BXN33"/>
      <c r="BXO33"/>
      <c r="BXP33"/>
      <c r="BXQ33"/>
      <c r="BXR33"/>
      <c r="BXS33"/>
      <c r="BXT33"/>
      <c r="BXU33"/>
      <c r="BXV33"/>
      <c r="BXW33"/>
      <c r="BXX33"/>
      <c r="BXY33"/>
      <c r="BXZ33"/>
      <c r="BYA33"/>
      <c r="BYB33"/>
      <c r="BYC33"/>
      <c r="BYD33"/>
      <c r="BYE33"/>
      <c r="BYF33"/>
      <c r="BYG33"/>
      <c r="BYH33"/>
      <c r="BYI33"/>
      <c r="BYJ33"/>
      <c r="BYK33"/>
      <c r="BYL33"/>
      <c r="BYM33"/>
      <c r="BYN33"/>
      <c r="BYO33"/>
      <c r="BYP33"/>
      <c r="BYQ33"/>
      <c r="BYR33"/>
      <c r="BYS33"/>
      <c r="BYT33"/>
      <c r="BYU33"/>
      <c r="BYV33"/>
      <c r="BYW33"/>
      <c r="BYX33"/>
      <c r="BYY33"/>
      <c r="BYZ33"/>
      <c r="BZA33"/>
      <c r="BZB33"/>
      <c r="BZC33"/>
      <c r="BZD33"/>
      <c r="BZE33"/>
      <c r="BZF33"/>
      <c r="BZG33"/>
      <c r="BZH33"/>
      <c r="BZI33"/>
      <c r="BZJ33"/>
      <c r="BZK33"/>
      <c r="BZL33"/>
      <c r="BZM33"/>
      <c r="BZN33"/>
      <c r="BZO33"/>
      <c r="BZP33"/>
      <c r="BZQ33"/>
      <c r="BZR33"/>
      <c r="BZS33"/>
      <c r="BZT33"/>
      <c r="BZU33"/>
      <c r="BZV33"/>
      <c r="BZW33"/>
      <c r="BZX33"/>
      <c r="BZY33"/>
      <c r="BZZ33"/>
      <c r="CAA33"/>
      <c r="CAB33"/>
      <c r="CAC33"/>
      <c r="CAD33"/>
      <c r="CAE33"/>
      <c r="CAF33"/>
      <c r="CAG33"/>
      <c r="CAH33"/>
      <c r="CAI33"/>
      <c r="CAJ33"/>
      <c r="CAK33"/>
      <c r="CAL33"/>
      <c r="CAM33"/>
      <c r="CAN33"/>
      <c r="CAO33"/>
      <c r="CAP33"/>
      <c r="CAQ33"/>
      <c r="CAR33"/>
      <c r="CAS33"/>
      <c r="CAT33"/>
      <c r="CAU33"/>
      <c r="CAV33"/>
      <c r="CAW33"/>
      <c r="CAX33"/>
      <c r="CAY33"/>
      <c r="CAZ33"/>
      <c r="CBA33"/>
      <c r="CBB33"/>
      <c r="CBC33"/>
      <c r="CBD33"/>
      <c r="CBE33"/>
      <c r="CBF33"/>
      <c r="CBG33"/>
      <c r="CBH33"/>
      <c r="CBI33"/>
      <c r="CBJ33"/>
      <c r="CBK33"/>
      <c r="CBL33"/>
      <c r="CBM33"/>
      <c r="CBN33"/>
      <c r="CBO33"/>
      <c r="CBP33"/>
      <c r="CBQ33"/>
      <c r="CBR33"/>
      <c r="CBS33"/>
      <c r="CBT33"/>
      <c r="CBU33"/>
      <c r="CBV33"/>
      <c r="CBW33"/>
      <c r="CBX33"/>
      <c r="CBY33"/>
      <c r="CBZ33"/>
      <c r="CCA33"/>
      <c r="CCB33"/>
      <c r="CCC33"/>
      <c r="CCD33"/>
      <c r="CCE33"/>
      <c r="CCF33"/>
      <c r="CCG33"/>
      <c r="CCH33"/>
      <c r="CCI33"/>
      <c r="CCJ33"/>
      <c r="CCK33"/>
      <c r="CCL33"/>
      <c r="CCM33"/>
      <c r="CCN33"/>
      <c r="CCO33"/>
      <c r="CCP33"/>
      <c r="CCQ33"/>
      <c r="CCR33"/>
      <c r="CCS33"/>
      <c r="CCT33"/>
      <c r="CCU33"/>
      <c r="CCV33"/>
      <c r="CCW33"/>
      <c r="CCX33"/>
      <c r="CCY33"/>
      <c r="CCZ33"/>
      <c r="CDA33"/>
      <c r="CDB33"/>
      <c r="CDC33"/>
      <c r="CDD33"/>
      <c r="CDE33"/>
      <c r="CDF33"/>
      <c r="CDG33"/>
      <c r="CDH33"/>
      <c r="CDI33"/>
      <c r="CDJ33"/>
      <c r="CDK33"/>
      <c r="CDL33"/>
      <c r="CDM33"/>
      <c r="CDN33"/>
      <c r="CDO33"/>
      <c r="CDP33"/>
      <c r="CDQ33"/>
      <c r="CDR33"/>
      <c r="CDS33"/>
      <c r="CDT33"/>
      <c r="CDU33"/>
      <c r="CDV33"/>
      <c r="CDW33"/>
      <c r="CDX33"/>
      <c r="CDY33"/>
      <c r="CDZ33"/>
      <c r="CEA33"/>
      <c r="CEB33"/>
      <c r="CEC33"/>
      <c r="CED33"/>
      <c r="CEE33"/>
      <c r="CEF33"/>
      <c r="CEG33"/>
      <c r="CEH33"/>
      <c r="CEI33"/>
      <c r="CEJ33"/>
      <c r="CEK33"/>
      <c r="CEL33"/>
      <c r="CEM33"/>
      <c r="CEN33"/>
      <c r="CEO33"/>
      <c r="CEP33"/>
      <c r="CEQ33"/>
      <c r="CER33"/>
      <c r="CES33"/>
      <c r="CET33"/>
      <c r="CEU33"/>
      <c r="CEV33"/>
      <c r="CEW33"/>
      <c r="CEX33"/>
      <c r="CEY33"/>
      <c r="CEZ33"/>
      <c r="CFA33"/>
      <c r="CFB33"/>
      <c r="CFC33"/>
      <c r="CFD33"/>
      <c r="CFE33"/>
      <c r="CFF33"/>
      <c r="CFG33"/>
      <c r="CFH33"/>
      <c r="CFI33"/>
      <c r="CFJ33"/>
      <c r="CFK33"/>
      <c r="CFL33"/>
      <c r="CFM33"/>
      <c r="CFN33"/>
      <c r="CFO33"/>
      <c r="CFP33"/>
      <c r="CFQ33"/>
      <c r="CFR33"/>
      <c r="CFS33"/>
      <c r="CFT33"/>
      <c r="CFU33"/>
      <c r="CFV33"/>
      <c r="CFW33"/>
      <c r="CFX33"/>
      <c r="CFY33"/>
      <c r="CFZ33"/>
      <c r="CGA33"/>
      <c r="CGB33"/>
      <c r="CGC33"/>
      <c r="CGD33"/>
      <c r="CGE33"/>
      <c r="CGF33"/>
      <c r="CGG33"/>
      <c r="CGH33"/>
      <c r="CGI33"/>
      <c r="CGJ33"/>
      <c r="CGK33"/>
      <c r="CGL33"/>
      <c r="CGM33"/>
      <c r="CGN33"/>
      <c r="CGO33"/>
      <c r="CGP33"/>
      <c r="CGQ33"/>
      <c r="CGR33"/>
      <c r="CGS33"/>
      <c r="CGT33"/>
      <c r="CGU33"/>
      <c r="CGV33"/>
      <c r="CGW33"/>
      <c r="CGX33"/>
      <c r="CGY33"/>
      <c r="CGZ33"/>
      <c r="CHA33"/>
      <c r="CHB33"/>
      <c r="CHC33"/>
      <c r="CHD33"/>
      <c r="CHE33"/>
      <c r="CHF33"/>
      <c r="CHG33"/>
      <c r="CHH33"/>
      <c r="CHI33"/>
      <c r="CHJ33"/>
      <c r="CHK33"/>
      <c r="CHL33"/>
      <c r="CHM33"/>
      <c r="CHN33"/>
      <c r="CHO33"/>
      <c r="CHP33"/>
      <c r="CHQ33"/>
      <c r="CHR33"/>
      <c r="CHS33"/>
      <c r="CHT33"/>
      <c r="CHU33"/>
      <c r="CHV33"/>
      <c r="CHW33"/>
      <c r="CHX33"/>
      <c r="CHY33"/>
      <c r="CHZ33"/>
      <c r="CIA33"/>
      <c r="CIB33"/>
      <c r="CIC33"/>
      <c r="CID33"/>
      <c r="CIE33"/>
      <c r="CIF33"/>
      <c r="CIG33"/>
      <c r="CIH33"/>
      <c r="CII33"/>
      <c r="CIJ33"/>
      <c r="CIK33"/>
      <c r="CIL33"/>
      <c r="CIM33"/>
      <c r="CIN33"/>
      <c r="CIO33"/>
      <c r="CIP33"/>
      <c r="CIQ33"/>
      <c r="CIR33"/>
      <c r="CIS33"/>
      <c r="CIT33"/>
      <c r="CIU33"/>
      <c r="CIV33"/>
      <c r="CIW33"/>
      <c r="CIX33"/>
      <c r="CIY33"/>
      <c r="CIZ33"/>
      <c r="CJA33"/>
      <c r="CJB33"/>
      <c r="CJC33"/>
      <c r="CJD33"/>
      <c r="CJE33"/>
      <c r="CJF33"/>
      <c r="CJG33"/>
      <c r="CJH33"/>
      <c r="CJI33"/>
      <c r="CJJ33"/>
      <c r="CJK33"/>
      <c r="CJL33"/>
      <c r="CJM33"/>
      <c r="CJN33"/>
      <c r="CJO33"/>
      <c r="CJP33"/>
      <c r="CJQ33"/>
      <c r="CJR33"/>
      <c r="CJS33"/>
      <c r="CJT33"/>
      <c r="CJU33"/>
      <c r="CJV33"/>
      <c r="CJW33"/>
      <c r="CJX33"/>
      <c r="CJY33"/>
      <c r="CJZ33"/>
      <c r="CKA33"/>
      <c r="CKB33"/>
      <c r="CKC33"/>
      <c r="CKD33"/>
      <c r="CKE33"/>
      <c r="CKF33"/>
      <c r="CKG33"/>
      <c r="CKH33"/>
      <c r="CKI33"/>
      <c r="CKJ33"/>
      <c r="CKK33"/>
      <c r="CKL33"/>
      <c r="CKM33"/>
      <c r="CKN33"/>
      <c r="CKO33"/>
      <c r="CKP33"/>
      <c r="CKQ33"/>
      <c r="CKR33"/>
      <c r="CKS33"/>
      <c r="CKT33"/>
      <c r="CKU33"/>
      <c r="CKV33"/>
      <c r="CKW33"/>
      <c r="CKX33"/>
      <c r="CKY33"/>
      <c r="CKZ33"/>
      <c r="CLA33"/>
      <c r="CLB33"/>
      <c r="CLC33"/>
      <c r="CLD33"/>
      <c r="CLE33"/>
      <c r="CLF33"/>
      <c r="CLG33"/>
      <c r="CLH33"/>
      <c r="CLI33"/>
      <c r="CLJ33"/>
      <c r="CLK33"/>
      <c r="CLL33"/>
      <c r="CLM33"/>
      <c r="CLN33"/>
      <c r="CLO33"/>
      <c r="CLP33"/>
      <c r="CLQ33"/>
      <c r="CLR33"/>
      <c r="CLS33"/>
      <c r="CLT33"/>
      <c r="CLU33"/>
      <c r="CLV33"/>
      <c r="CLW33"/>
      <c r="CLX33"/>
      <c r="CLY33"/>
      <c r="CLZ33"/>
      <c r="CMA33"/>
      <c r="CMB33"/>
      <c r="CMC33"/>
      <c r="CMD33"/>
      <c r="CME33"/>
      <c r="CMF33"/>
      <c r="CMG33"/>
      <c r="CMH33"/>
      <c r="CMI33"/>
      <c r="CMJ33"/>
      <c r="CMK33"/>
      <c r="CML33"/>
      <c r="CMM33"/>
      <c r="CMN33"/>
      <c r="CMO33"/>
      <c r="CMP33"/>
      <c r="CMQ33"/>
      <c r="CMR33"/>
      <c r="CMS33"/>
      <c r="CMT33"/>
      <c r="CMU33"/>
      <c r="CMV33"/>
      <c r="CMW33"/>
      <c r="CMX33"/>
      <c r="CMY33"/>
      <c r="CMZ33"/>
      <c r="CNA33"/>
      <c r="CNB33"/>
      <c r="CNC33"/>
      <c r="CND33"/>
      <c r="CNE33"/>
      <c r="CNF33"/>
      <c r="CNG33"/>
      <c r="CNH33"/>
      <c r="CNI33"/>
      <c r="CNJ33"/>
      <c r="CNK33"/>
      <c r="CNL33"/>
      <c r="CNM33"/>
      <c r="CNN33"/>
      <c r="CNO33"/>
      <c r="CNP33"/>
      <c r="CNQ33"/>
      <c r="CNR33"/>
      <c r="CNS33"/>
      <c r="CNT33"/>
      <c r="CNU33"/>
      <c r="CNV33"/>
      <c r="CNW33"/>
      <c r="CNX33"/>
      <c r="CNY33"/>
      <c r="CNZ33"/>
      <c r="COA33"/>
      <c r="COB33"/>
      <c r="COC33"/>
      <c r="COD33"/>
      <c r="COE33"/>
      <c r="COF33"/>
      <c r="COG33"/>
      <c r="COH33"/>
      <c r="COI33"/>
      <c r="COJ33"/>
      <c r="COK33"/>
      <c r="COL33"/>
      <c r="COM33"/>
      <c r="CON33"/>
      <c r="COO33"/>
      <c r="COP33"/>
      <c r="COQ33"/>
      <c r="COR33"/>
      <c r="COS33"/>
      <c r="COT33"/>
      <c r="COU33"/>
      <c r="COV33"/>
      <c r="COW33"/>
      <c r="COX33"/>
      <c r="COY33"/>
      <c r="COZ33"/>
      <c r="CPA33"/>
      <c r="CPB33"/>
      <c r="CPC33"/>
      <c r="CPD33"/>
      <c r="CPE33"/>
      <c r="CPF33"/>
      <c r="CPG33"/>
      <c r="CPH33"/>
      <c r="CPI33"/>
      <c r="CPJ33"/>
      <c r="CPK33"/>
      <c r="CPL33"/>
      <c r="CPM33"/>
      <c r="CPN33"/>
      <c r="CPO33"/>
      <c r="CPP33"/>
      <c r="CPQ33"/>
      <c r="CPR33"/>
      <c r="CPS33"/>
      <c r="CPT33"/>
      <c r="CPU33"/>
      <c r="CPV33"/>
      <c r="CPW33"/>
      <c r="CPX33"/>
      <c r="CPY33"/>
      <c r="CPZ33"/>
      <c r="CQA33"/>
      <c r="CQB33"/>
      <c r="CQC33"/>
      <c r="CQD33"/>
      <c r="CQE33"/>
      <c r="CQF33"/>
      <c r="CQG33"/>
      <c r="CQH33"/>
      <c r="CQI33"/>
      <c r="CQJ33"/>
      <c r="CQK33"/>
      <c r="CQL33"/>
      <c r="CQM33"/>
      <c r="CQN33"/>
      <c r="CQO33"/>
      <c r="CQP33"/>
      <c r="CQQ33"/>
      <c r="CQR33"/>
      <c r="CQS33"/>
      <c r="CQT33"/>
      <c r="CQU33"/>
      <c r="CQV33"/>
      <c r="CQW33"/>
      <c r="CQX33"/>
      <c r="CQY33"/>
      <c r="CQZ33"/>
      <c r="CRA33"/>
      <c r="CRB33"/>
      <c r="CRC33"/>
      <c r="CRD33"/>
      <c r="CRE33"/>
      <c r="CRF33"/>
      <c r="CRG33"/>
      <c r="CRH33"/>
      <c r="CRI33"/>
      <c r="CRJ33"/>
      <c r="CRK33"/>
      <c r="CRL33"/>
      <c r="CRM33"/>
      <c r="CRN33"/>
      <c r="CRO33"/>
      <c r="CRP33"/>
      <c r="CRQ33"/>
      <c r="CRR33"/>
      <c r="CRS33"/>
      <c r="CRT33"/>
      <c r="CRU33"/>
      <c r="CRV33"/>
      <c r="CRW33"/>
      <c r="CRX33"/>
      <c r="CRY33"/>
      <c r="CRZ33"/>
      <c r="CSA33"/>
      <c r="CSB33"/>
      <c r="CSC33"/>
      <c r="CSD33"/>
      <c r="CSE33"/>
      <c r="CSF33"/>
      <c r="CSG33"/>
      <c r="CSH33"/>
      <c r="CSI33"/>
      <c r="CSJ33"/>
      <c r="CSK33"/>
      <c r="CSL33"/>
      <c r="CSM33"/>
      <c r="CSN33"/>
      <c r="CSO33"/>
      <c r="CSP33"/>
      <c r="CSQ33"/>
      <c r="CSR33"/>
      <c r="CSS33"/>
      <c r="CST33"/>
      <c r="CSU33"/>
      <c r="CSV33"/>
      <c r="CSW33"/>
      <c r="CSX33"/>
      <c r="CSY33"/>
      <c r="CSZ33"/>
      <c r="CTA33"/>
      <c r="CTB33"/>
      <c r="CTC33"/>
      <c r="CTD33"/>
      <c r="CTE33"/>
      <c r="CTF33"/>
      <c r="CTG33"/>
      <c r="CTH33"/>
      <c r="CTI33"/>
      <c r="CTJ33"/>
      <c r="CTK33"/>
      <c r="CTL33"/>
      <c r="CTM33"/>
      <c r="CTN33"/>
      <c r="CTO33"/>
      <c r="CTP33"/>
      <c r="CTQ33"/>
      <c r="CTR33"/>
      <c r="CTS33"/>
      <c r="CTT33"/>
      <c r="CTU33"/>
      <c r="CTV33"/>
      <c r="CTW33"/>
      <c r="CTX33"/>
      <c r="CTY33"/>
      <c r="CTZ33"/>
      <c r="CUA33"/>
      <c r="CUB33"/>
      <c r="CUC33"/>
      <c r="CUD33"/>
      <c r="CUE33"/>
      <c r="CUF33"/>
      <c r="CUG33"/>
      <c r="CUH33"/>
      <c r="CUI33"/>
      <c r="CUJ33"/>
      <c r="CUK33"/>
      <c r="CUL33"/>
      <c r="CUM33"/>
      <c r="CUN33"/>
      <c r="CUO33"/>
      <c r="CUP33"/>
      <c r="CUQ33"/>
      <c r="CUR33"/>
      <c r="CUS33"/>
      <c r="CUT33"/>
      <c r="CUU33"/>
      <c r="CUV33"/>
      <c r="CUW33"/>
      <c r="CUX33"/>
      <c r="CUY33"/>
      <c r="CUZ33"/>
      <c r="CVA33"/>
      <c r="CVB33"/>
      <c r="CVC33"/>
      <c r="CVD33"/>
      <c r="CVE33"/>
      <c r="CVF33"/>
      <c r="CVG33"/>
      <c r="CVH33"/>
      <c r="CVI33"/>
      <c r="CVJ33"/>
      <c r="CVK33"/>
      <c r="CVL33"/>
      <c r="CVM33"/>
      <c r="CVN33"/>
      <c r="CVO33"/>
      <c r="CVP33"/>
      <c r="CVQ33"/>
      <c r="CVR33"/>
      <c r="CVS33"/>
      <c r="CVT33"/>
      <c r="CVU33"/>
      <c r="CVV33"/>
      <c r="CVW33"/>
      <c r="CVX33"/>
      <c r="CVY33"/>
      <c r="CVZ33"/>
      <c r="CWA33"/>
      <c r="CWB33"/>
      <c r="CWC33"/>
      <c r="CWD33"/>
      <c r="CWE33"/>
      <c r="CWF33"/>
      <c r="CWG33"/>
      <c r="CWH33"/>
      <c r="CWI33"/>
      <c r="CWJ33"/>
      <c r="CWK33"/>
      <c r="CWL33"/>
      <c r="CWM33"/>
      <c r="CWN33"/>
      <c r="CWO33"/>
      <c r="CWP33"/>
      <c r="CWQ33"/>
      <c r="CWR33"/>
      <c r="CWS33"/>
      <c r="CWT33"/>
      <c r="CWU33"/>
      <c r="CWV33"/>
      <c r="CWW33"/>
      <c r="CWX33"/>
      <c r="CWY33"/>
      <c r="CWZ33"/>
      <c r="CXA33"/>
      <c r="CXB33"/>
      <c r="CXC33"/>
      <c r="CXD33"/>
      <c r="CXE33"/>
      <c r="CXF33"/>
      <c r="CXG33"/>
      <c r="CXH33"/>
      <c r="CXI33"/>
      <c r="CXJ33"/>
      <c r="CXK33"/>
      <c r="CXL33"/>
      <c r="CXM33"/>
      <c r="CXN33"/>
      <c r="CXO33"/>
      <c r="CXP33"/>
      <c r="CXQ33"/>
      <c r="CXR33"/>
      <c r="CXS33"/>
      <c r="CXT33"/>
      <c r="CXU33"/>
      <c r="CXV33"/>
      <c r="CXW33"/>
      <c r="CXX33"/>
      <c r="CXY33"/>
      <c r="CXZ33"/>
      <c r="CYA33"/>
      <c r="CYB33"/>
      <c r="CYC33"/>
      <c r="CYD33"/>
      <c r="CYE33"/>
      <c r="CYF33"/>
      <c r="CYG33"/>
      <c r="CYH33"/>
      <c r="CYI33"/>
      <c r="CYJ33"/>
      <c r="CYK33"/>
      <c r="CYL33"/>
      <c r="CYM33"/>
      <c r="CYN33"/>
      <c r="CYO33"/>
      <c r="CYP33"/>
      <c r="CYQ33"/>
      <c r="CYR33"/>
      <c r="CYS33"/>
      <c r="CYT33"/>
      <c r="CYU33"/>
      <c r="CYV33"/>
      <c r="CYW33"/>
      <c r="CYX33"/>
      <c r="CYY33"/>
      <c r="CYZ33"/>
      <c r="CZA33"/>
      <c r="CZB33"/>
      <c r="CZC33"/>
      <c r="CZD33"/>
      <c r="CZE33"/>
      <c r="CZF33"/>
      <c r="CZG33"/>
      <c r="CZH33"/>
      <c r="CZI33"/>
      <c r="CZJ33"/>
      <c r="CZK33"/>
      <c r="CZL33"/>
      <c r="CZM33"/>
      <c r="CZN33"/>
      <c r="CZO33"/>
      <c r="CZP33"/>
      <c r="CZQ33"/>
      <c r="CZR33"/>
      <c r="CZS33"/>
      <c r="CZT33"/>
      <c r="CZU33"/>
      <c r="CZV33"/>
      <c r="CZW33"/>
      <c r="CZX33"/>
      <c r="CZY33"/>
      <c r="CZZ33"/>
      <c r="DAA33"/>
      <c r="DAB33"/>
      <c r="DAC33"/>
      <c r="DAD33"/>
      <c r="DAE33"/>
      <c r="DAF33"/>
      <c r="DAG33"/>
      <c r="DAH33"/>
      <c r="DAI33"/>
      <c r="DAJ33"/>
      <c r="DAK33"/>
      <c r="DAL33"/>
      <c r="DAM33"/>
      <c r="DAN33"/>
      <c r="DAO33"/>
      <c r="DAP33"/>
      <c r="DAQ33"/>
      <c r="DAR33"/>
      <c r="DAS33"/>
      <c r="DAT33"/>
      <c r="DAU33"/>
      <c r="DAV33"/>
      <c r="DAW33"/>
      <c r="DAX33"/>
      <c r="DAY33"/>
      <c r="DAZ33"/>
      <c r="DBA33"/>
      <c r="DBB33"/>
      <c r="DBC33"/>
      <c r="DBD33"/>
      <c r="DBE33"/>
      <c r="DBF33"/>
      <c r="DBG33"/>
      <c r="DBH33"/>
      <c r="DBI33"/>
      <c r="DBJ33"/>
      <c r="DBK33"/>
      <c r="DBL33"/>
      <c r="DBM33"/>
      <c r="DBN33"/>
      <c r="DBO33"/>
      <c r="DBP33"/>
      <c r="DBQ33"/>
      <c r="DBR33"/>
      <c r="DBS33"/>
      <c r="DBT33"/>
      <c r="DBU33"/>
      <c r="DBV33"/>
      <c r="DBW33"/>
      <c r="DBX33"/>
      <c r="DBY33"/>
      <c r="DBZ33"/>
      <c r="DCA33"/>
      <c r="DCB33"/>
      <c r="DCC33"/>
      <c r="DCD33"/>
      <c r="DCE33"/>
      <c r="DCF33"/>
      <c r="DCG33"/>
      <c r="DCH33"/>
      <c r="DCI33"/>
      <c r="DCJ33"/>
      <c r="DCK33"/>
      <c r="DCL33"/>
      <c r="DCM33"/>
      <c r="DCN33"/>
      <c r="DCO33"/>
      <c r="DCP33"/>
      <c r="DCQ33"/>
      <c r="DCR33"/>
      <c r="DCS33"/>
      <c r="DCT33"/>
      <c r="DCU33"/>
      <c r="DCV33"/>
      <c r="DCW33"/>
      <c r="DCX33"/>
      <c r="DCY33"/>
      <c r="DCZ33"/>
      <c r="DDA33"/>
      <c r="DDB33"/>
      <c r="DDC33"/>
      <c r="DDD33"/>
      <c r="DDE33"/>
      <c r="DDF33"/>
      <c r="DDG33"/>
      <c r="DDH33"/>
      <c r="DDI33"/>
      <c r="DDJ33"/>
      <c r="DDK33"/>
      <c r="DDL33"/>
      <c r="DDM33"/>
      <c r="DDN33"/>
      <c r="DDO33"/>
      <c r="DDP33"/>
      <c r="DDQ33"/>
      <c r="DDR33"/>
      <c r="DDS33"/>
      <c r="DDT33"/>
      <c r="DDU33"/>
      <c r="DDV33"/>
      <c r="DDW33"/>
      <c r="DDX33"/>
      <c r="DDY33"/>
      <c r="DDZ33"/>
      <c r="DEA33"/>
      <c r="DEB33"/>
      <c r="DEC33"/>
      <c r="DED33"/>
      <c r="DEE33"/>
      <c r="DEF33"/>
      <c r="DEG33"/>
      <c r="DEH33"/>
      <c r="DEI33"/>
      <c r="DEJ33"/>
      <c r="DEK33"/>
      <c r="DEL33"/>
      <c r="DEM33"/>
      <c r="DEN33"/>
      <c r="DEO33"/>
      <c r="DEP33"/>
      <c r="DEQ33"/>
      <c r="DER33"/>
      <c r="DES33"/>
      <c r="DET33"/>
      <c r="DEU33"/>
      <c r="DEV33"/>
      <c r="DEW33"/>
      <c r="DEX33"/>
      <c r="DEY33"/>
      <c r="DEZ33"/>
      <c r="DFA33"/>
      <c r="DFB33"/>
      <c r="DFC33"/>
      <c r="DFD33"/>
      <c r="DFE33"/>
      <c r="DFF33"/>
      <c r="DFG33"/>
      <c r="DFH33"/>
      <c r="DFI33"/>
      <c r="DFJ33"/>
      <c r="DFK33"/>
      <c r="DFL33"/>
      <c r="DFM33"/>
      <c r="DFN33"/>
      <c r="DFO33"/>
      <c r="DFP33"/>
      <c r="DFQ33"/>
      <c r="DFR33"/>
      <c r="DFS33"/>
      <c r="DFT33"/>
      <c r="DFU33"/>
      <c r="DFV33"/>
      <c r="DFW33"/>
      <c r="DFX33"/>
      <c r="DFY33"/>
      <c r="DFZ33"/>
      <c r="DGA33"/>
      <c r="DGB33"/>
      <c r="DGC33"/>
      <c r="DGD33"/>
      <c r="DGE33"/>
      <c r="DGF33"/>
      <c r="DGG33"/>
      <c r="DGH33"/>
      <c r="DGI33"/>
      <c r="DGJ33"/>
      <c r="DGK33"/>
      <c r="DGL33"/>
      <c r="DGM33"/>
      <c r="DGN33"/>
      <c r="DGO33"/>
      <c r="DGP33"/>
      <c r="DGQ33"/>
      <c r="DGR33"/>
      <c r="DGS33"/>
      <c r="DGT33"/>
      <c r="DGU33"/>
      <c r="DGV33"/>
      <c r="DGW33"/>
      <c r="DGX33"/>
      <c r="DGY33"/>
      <c r="DGZ33"/>
      <c r="DHA33"/>
      <c r="DHB33"/>
      <c r="DHC33"/>
      <c r="DHD33"/>
      <c r="DHE33"/>
      <c r="DHF33"/>
      <c r="DHG33"/>
      <c r="DHH33"/>
      <c r="DHI33"/>
      <c r="DHJ33"/>
      <c r="DHK33"/>
      <c r="DHL33"/>
      <c r="DHM33"/>
      <c r="DHN33"/>
      <c r="DHO33"/>
      <c r="DHP33"/>
      <c r="DHQ33"/>
      <c r="DHR33"/>
      <c r="DHS33"/>
      <c r="DHT33"/>
      <c r="DHU33"/>
      <c r="DHV33"/>
      <c r="DHW33"/>
      <c r="DHX33"/>
      <c r="DHY33"/>
      <c r="DHZ33"/>
      <c r="DIA33"/>
      <c r="DIB33"/>
      <c r="DIC33"/>
      <c r="DID33"/>
      <c r="DIE33"/>
      <c r="DIF33"/>
      <c r="DIG33"/>
      <c r="DIH33"/>
      <c r="DII33"/>
      <c r="DIJ33"/>
      <c r="DIK33"/>
      <c r="DIL33"/>
      <c r="DIM33"/>
      <c r="DIN33"/>
      <c r="DIO33"/>
      <c r="DIP33"/>
      <c r="DIQ33"/>
      <c r="DIR33"/>
      <c r="DIS33"/>
      <c r="DIT33"/>
      <c r="DIU33"/>
      <c r="DIV33"/>
      <c r="DIW33"/>
      <c r="DIX33"/>
      <c r="DIY33"/>
      <c r="DIZ33"/>
      <c r="DJA33"/>
      <c r="DJB33"/>
      <c r="DJC33"/>
      <c r="DJD33"/>
      <c r="DJE33"/>
      <c r="DJF33"/>
      <c r="DJG33"/>
      <c r="DJH33"/>
      <c r="DJI33"/>
      <c r="DJJ33"/>
      <c r="DJK33"/>
      <c r="DJL33"/>
      <c r="DJM33"/>
      <c r="DJN33"/>
      <c r="DJO33"/>
      <c r="DJP33"/>
      <c r="DJQ33"/>
      <c r="DJR33"/>
      <c r="DJS33"/>
      <c r="DJT33"/>
      <c r="DJU33"/>
      <c r="DJV33"/>
      <c r="DJW33"/>
      <c r="DJX33"/>
      <c r="DJY33"/>
      <c r="DJZ33"/>
      <c r="DKA33"/>
      <c r="DKB33"/>
      <c r="DKC33"/>
      <c r="DKD33"/>
      <c r="DKE33"/>
      <c r="DKF33"/>
      <c r="DKG33"/>
      <c r="DKH33"/>
      <c r="DKI33"/>
      <c r="DKJ33"/>
      <c r="DKK33"/>
      <c r="DKL33"/>
      <c r="DKM33"/>
      <c r="DKN33"/>
      <c r="DKO33"/>
      <c r="DKP33"/>
      <c r="DKQ33"/>
      <c r="DKR33"/>
      <c r="DKS33"/>
      <c r="DKT33"/>
      <c r="DKU33"/>
      <c r="DKV33"/>
      <c r="DKW33"/>
      <c r="DKX33"/>
      <c r="DKY33"/>
      <c r="DKZ33"/>
      <c r="DLA33"/>
      <c r="DLB33"/>
      <c r="DLC33"/>
      <c r="DLD33"/>
      <c r="DLE33"/>
      <c r="DLF33"/>
      <c r="DLG33"/>
      <c r="DLH33"/>
      <c r="DLI33"/>
      <c r="DLJ33"/>
      <c r="DLK33"/>
      <c r="DLL33"/>
      <c r="DLM33"/>
      <c r="DLN33"/>
      <c r="DLO33"/>
      <c r="DLP33"/>
      <c r="DLQ33"/>
      <c r="DLR33"/>
      <c r="DLS33"/>
      <c r="DLT33"/>
      <c r="DLU33"/>
      <c r="DLV33"/>
      <c r="DLW33"/>
      <c r="DLX33"/>
      <c r="DLY33"/>
      <c r="DLZ33"/>
      <c r="DMA33"/>
      <c r="DMB33"/>
      <c r="DMC33"/>
      <c r="DMD33"/>
      <c r="DME33"/>
      <c r="DMF33"/>
      <c r="DMG33"/>
      <c r="DMH33"/>
      <c r="DMI33"/>
      <c r="DMJ33"/>
      <c r="DMK33"/>
      <c r="DML33"/>
      <c r="DMM33"/>
      <c r="DMN33"/>
      <c r="DMO33"/>
      <c r="DMP33"/>
      <c r="DMQ33"/>
      <c r="DMR33"/>
      <c r="DMS33"/>
      <c r="DMT33"/>
      <c r="DMU33"/>
      <c r="DMV33"/>
      <c r="DMW33"/>
      <c r="DMX33"/>
      <c r="DMY33"/>
      <c r="DMZ33"/>
      <c r="DNA33"/>
      <c r="DNB33"/>
      <c r="DNC33"/>
      <c r="DND33"/>
      <c r="DNE33"/>
      <c r="DNF33"/>
      <c r="DNG33"/>
      <c r="DNH33"/>
      <c r="DNI33"/>
      <c r="DNJ33"/>
      <c r="DNK33"/>
      <c r="DNL33"/>
      <c r="DNM33"/>
      <c r="DNN33"/>
      <c r="DNO33"/>
      <c r="DNP33"/>
      <c r="DNQ33"/>
      <c r="DNR33"/>
      <c r="DNS33"/>
      <c r="DNT33"/>
      <c r="DNU33"/>
      <c r="DNV33"/>
      <c r="DNW33"/>
      <c r="DNX33"/>
      <c r="DNY33"/>
      <c r="DNZ33"/>
      <c r="DOA33"/>
      <c r="DOB33"/>
      <c r="DOC33"/>
      <c r="DOD33"/>
      <c r="DOE33"/>
      <c r="DOF33"/>
      <c r="DOG33"/>
      <c r="DOH33"/>
      <c r="DOI33"/>
      <c r="DOJ33"/>
      <c r="DOK33"/>
      <c r="DOL33"/>
      <c r="DOM33"/>
      <c r="DON33"/>
      <c r="DOO33"/>
      <c r="DOP33"/>
      <c r="DOQ33"/>
      <c r="DOR33"/>
      <c r="DOS33"/>
      <c r="DOT33"/>
      <c r="DOU33"/>
      <c r="DOV33"/>
      <c r="DOW33"/>
      <c r="DOX33"/>
      <c r="DOY33"/>
      <c r="DOZ33"/>
      <c r="DPA33"/>
      <c r="DPB33"/>
      <c r="DPC33"/>
      <c r="DPD33"/>
      <c r="DPE33"/>
      <c r="DPF33"/>
      <c r="DPG33"/>
      <c r="DPH33"/>
      <c r="DPI33"/>
      <c r="DPJ33"/>
      <c r="DPK33"/>
      <c r="DPL33"/>
      <c r="DPM33"/>
      <c r="DPN33"/>
      <c r="DPO33"/>
      <c r="DPP33"/>
      <c r="DPQ33"/>
      <c r="DPR33"/>
      <c r="DPS33"/>
      <c r="DPT33"/>
      <c r="DPU33"/>
      <c r="DPV33"/>
      <c r="DPW33"/>
      <c r="DPX33"/>
      <c r="DPY33"/>
      <c r="DPZ33"/>
      <c r="DQA33"/>
      <c r="DQB33"/>
      <c r="DQC33"/>
      <c r="DQD33"/>
      <c r="DQE33"/>
      <c r="DQF33"/>
      <c r="DQG33"/>
      <c r="DQH33"/>
      <c r="DQI33"/>
      <c r="DQJ33"/>
      <c r="DQK33"/>
      <c r="DQL33"/>
      <c r="DQM33"/>
      <c r="DQN33"/>
      <c r="DQO33"/>
      <c r="DQP33"/>
      <c r="DQQ33"/>
      <c r="DQR33"/>
      <c r="DQS33"/>
      <c r="DQT33"/>
      <c r="DQU33"/>
      <c r="DQV33"/>
      <c r="DQW33"/>
      <c r="DQX33"/>
      <c r="DQY33"/>
      <c r="DQZ33"/>
      <c r="DRA33"/>
      <c r="DRB33"/>
      <c r="DRC33"/>
      <c r="DRD33"/>
      <c r="DRE33"/>
      <c r="DRF33"/>
      <c r="DRG33"/>
      <c r="DRH33"/>
      <c r="DRI33"/>
      <c r="DRJ33"/>
      <c r="DRK33"/>
      <c r="DRL33"/>
      <c r="DRM33"/>
      <c r="DRN33"/>
      <c r="DRO33"/>
      <c r="DRP33"/>
      <c r="DRQ33"/>
      <c r="DRR33"/>
      <c r="DRS33"/>
      <c r="DRT33"/>
      <c r="DRU33"/>
      <c r="DRV33"/>
      <c r="DRW33"/>
      <c r="DRX33"/>
      <c r="DRY33"/>
      <c r="DRZ33"/>
      <c r="DSA33"/>
      <c r="DSB33"/>
      <c r="DSC33"/>
      <c r="DSD33"/>
      <c r="DSE33"/>
      <c r="DSF33"/>
      <c r="DSG33"/>
      <c r="DSH33"/>
      <c r="DSI33"/>
      <c r="DSJ33"/>
      <c r="DSK33"/>
      <c r="DSL33"/>
      <c r="DSM33"/>
      <c r="DSN33"/>
      <c r="DSO33"/>
      <c r="DSP33"/>
      <c r="DSQ33"/>
      <c r="DSR33"/>
      <c r="DSS33"/>
      <c r="DST33"/>
      <c r="DSU33"/>
      <c r="DSV33"/>
      <c r="DSW33"/>
      <c r="DSX33"/>
      <c r="DSY33"/>
      <c r="DSZ33"/>
      <c r="DTA33"/>
      <c r="DTB33"/>
      <c r="DTC33"/>
      <c r="DTD33"/>
      <c r="DTE33"/>
      <c r="DTF33"/>
      <c r="DTG33"/>
      <c r="DTH33"/>
      <c r="DTI33"/>
      <c r="DTJ33"/>
      <c r="DTK33"/>
      <c r="DTL33"/>
      <c r="DTM33"/>
      <c r="DTN33"/>
      <c r="DTO33"/>
      <c r="DTP33"/>
      <c r="DTQ33"/>
      <c r="DTR33"/>
      <c r="DTS33"/>
      <c r="DTT33"/>
      <c r="DTU33"/>
      <c r="DTV33"/>
      <c r="DTW33"/>
      <c r="DTX33"/>
      <c r="DTY33"/>
      <c r="DTZ33"/>
      <c r="DUA33"/>
      <c r="DUB33"/>
      <c r="DUC33"/>
      <c r="DUD33"/>
      <c r="DUE33"/>
      <c r="DUF33"/>
      <c r="DUG33"/>
      <c r="DUH33"/>
      <c r="DUI33"/>
      <c r="DUJ33"/>
      <c r="DUK33"/>
      <c r="DUL33"/>
      <c r="DUM33"/>
      <c r="DUN33"/>
      <c r="DUO33"/>
      <c r="DUP33"/>
      <c r="DUQ33"/>
      <c r="DUR33"/>
      <c r="DUS33"/>
      <c r="DUT33"/>
      <c r="DUU33"/>
      <c r="DUV33"/>
      <c r="DUW33"/>
      <c r="DUX33"/>
      <c r="DUY33"/>
      <c r="DUZ33"/>
      <c r="DVA33"/>
      <c r="DVB33"/>
      <c r="DVC33"/>
      <c r="DVD33"/>
      <c r="DVE33"/>
      <c r="DVF33"/>
      <c r="DVG33"/>
      <c r="DVH33"/>
      <c r="DVI33"/>
      <c r="DVJ33"/>
      <c r="DVK33"/>
      <c r="DVL33"/>
      <c r="DVM33"/>
      <c r="DVN33"/>
      <c r="DVO33"/>
      <c r="DVP33"/>
      <c r="DVQ33"/>
      <c r="DVR33"/>
      <c r="DVS33"/>
      <c r="DVT33"/>
      <c r="DVU33"/>
      <c r="DVV33"/>
      <c r="DVW33"/>
      <c r="DVX33"/>
      <c r="DVY33"/>
      <c r="DVZ33"/>
      <c r="DWA33"/>
      <c r="DWB33"/>
      <c r="DWC33"/>
      <c r="DWD33"/>
      <c r="DWE33"/>
      <c r="DWF33"/>
      <c r="DWG33"/>
      <c r="DWH33"/>
      <c r="DWI33"/>
      <c r="DWJ33"/>
      <c r="DWK33"/>
      <c r="DWL33"/>
      <c r="DWM33"/>
      <c r="DWN33"/>
      <c r="DWO33"/>
      <c r="DWP33"/>
      <c r="DWQ33"/>
      <c r="DWR33"/>
      <c r="DWS33"/>
      <c r="DWT33"/>
      <c r="DWU33"/>
      <c r="DWV33"/>
      <c r="DWW33"/>
      <c r="DWX33"/>
      <c r="DWY33"/>
      <c r="DWZ33"/>
      <c r="DXA33"/>
      <c r="DXB33"/>
      <c r="DXC33"/>
      <c r="DXD33"/>
      <c r="DXE33"/>
      <c r="DXF33"/>
      <c r="DXG33"/>
      <c r="DXH33"/>
      <c r="DXI33"/>
      <c r="DXJ33"/>
      <c r="DXK33"/>
      <c r="DXL33"/>
      <c r="DXM33"/>
      <c r="DXN33"/>
      <c r="DXO33"/>
      <c r="DXP33"/>
      <c r="DXQ33"/>
      <c r="DXR33"/>
      <c r="DXS33"/>
      <c r="DXT33"/>
      <c r="DXU33"/>
      <c r="DXV33"/>
      <c r="DXW33"/>
      <c r="DXX33"/>
      <c r="DXY33"/>
      <c r="DXZ33"/>
      <c r="DYA33"/>
      <c r="DYB33"/>
      <c r="DYC33"/>
      <c r="DYD33"/>
      <c r="DYE33"/>
      <c r="DYF33"/>
      <c r="DYG33"/>
      <c r="DYH33"/>
      <c r="DYI33"/>
      <c r="DYJ33"/>
      <c r="DYK33"/>
      <c r="DYL33"/>
      <c r="DYM33"/>
      <c r="DYN33"/>
      <c r="DYO33"/>
      <c r="DYP33"/>
      <c r="DYQ33"/>
      <c r="DYR33"/>
      <c r="DYS33"/>
      <c r="DYT33"/>
      <c r="DYU33"/>
      <c r="DYV33"/>
      <c r="DYW33"/>
      <c r="DYX33"/>
      <c r="DYY33"/>
      <c r="DYZ33"/>
      <c r="DZA33"/>
      <c r="DZB33"/>
      <c r="DZC33"/>
      <c r="DZD33"/>
      <c r="DZE33"/>
      <c r="DZF33"/>
      <c r="DZG33"/>
      <c r="DZH33"/>
      <c r="DZI33"/>
      <c r="DZJ33"/>
      <c r="DZK33"/>
      <c r="DZL33"/>
      <c r="DZM33"/>
      <c r="DZN33"/>
      <c r="DZO33"/>
      <c r="DZP33"/>
      <c r="DZQ33"/>
      <c r="DZR33"/>
      <c r="DZS33"/>
      <c r="DZT33"/>
      <c r="DZU33"/>
      <c r="DZV33"/>
      <c r="DZW33"/>
      <c r="DZX33"/>
      <c r="DZY33"/>
      <c r="DZZ33"/>
      <c r="EAA33"/>
      <c r="EAB33"/>
      <c r="EAC33"/>
      <c r="EAD33"/>
      <c r="EAE33"/>
      <c r="EAF33"/>
      <c r="EAG33"/>
      <c r="EAH33"/>
      <c r="EAI33"/>
      <c r="EAJ33"/>
      <c r="EAK33"/>
      <c r="EAL33"/>
      <c r="EAM33"/>
      <c r="EAN33"/>
      <c r="EAO33"/>
      <c r="EAP33"/>
      <c r="EAQ33"/>
      <c r="EAR33"/>
      <c r="EAS33"/>
      <c r="EAT33"/>
      <c r="EAU33"/>
      <c r="EAV33"/>
      <c r="EAW33"/>
      <c r="EAX33"/>
      <c r="EAY33"/>
      <c r="EAZ33"/>
      <c r="EBA33"/>
      <c r="EBB33"/>
      <c r="EBC33"/>
      <c r="EBD33"/>
      <c r="EBE33"/>
      <c r="EBF33"/>
      <c r="EBG33"/>
      <c r="EBH33"/>
      <c r="EBI33"/>
      <c r="EBJ33"/>
      <c r="EBK33"/>
      <c r="EBL33"/>
      <c r="EBM33"/>
      <c r="EBN33"/>
      <c r="EBO33"/>
      <c r="EBP33"/>
      <c r="EBQ33"/>
      <c r="EBR33"/>
      <c r="EBS33"/>
      <c r="EBT33"/>
      <c r="EBU33"/>
      <c r="EBV33"/>
      <c r="EBW33"/>
      <c r="EBX33"/>
      <c r="EBY33"/>
      <c r="EBZ33"/>
      <c r="ECA33"/>
      <c r="ECB33"/>
      <c r="ECC33"/>
      <c r="ECD33"/>
      <c r="ECE33"/>
      <c r="ECF33"/>
      <c r="ECG33"/>
      <c r="ECH33"/>
      <c r="ECI33"/>
      <c r="ECJ33"/>
      <c r="ECK33"/>
      <c r="ECL33"/>
      <c r="ECM33"/>
      <c r="ECN33"/>
      <c r="ECO33"/>
      <c r="ECP33"/>
      <c r="ECQ33"/>
      <c r="ECR33"/>
      <c r="ECS33"/>
      <c r="ECT33"/>
      <c r="ECU33"/>
      <c r="ECV33"/>
      <c r="ECW33"/>
      <c r="ECX33"/>
      <c r="ECY33"/>
      <c r="ECZ33"/>
      <c r="EDA33"/>
      <c r="EDB33"/>
      <c r="EDC33"/>
      <c r="EDD33"/>
      <c r="EDE33"/>
      <c r="EDF33"/>
      <c r="EDG33"/>
      <c r="EDH33"/>
      <c r="EDI33"/>
      <c r="EDJ33"/>
      <c r="EDK33"/>
      <c r="EDL33"/>
      <c r="EDM33"/>
      <c r="EDN33"/>
      <c r="EDO33"/>
      <c r="EDP33"/>
      <c r="EDQ33"/>
      <c r="EDR33"/>
      <c r="EDS33"/>
      <c r="EDT33"/>
      <c r="EDU33"/>
      <c r="EDV33"/>
      <c r="EDW33"/>
      <c r="EDX33"/>
      <c r="EDY33"/>
      <c r="EDZ33"/>
      <c r="EEA33"/>
      <c r="EEB33"/>
      <c r="EEC33"/>
      <c r="EED33"/>
      <c r="EEE33"/>
      <c r="EEF33"/>
      <c r="EEG33"/>
      <c r="EEH33"/>
      <c r="EEI33"/>
      <c r="EEJ33"/>
      <c r="EEK33"/>
      <c r="EEL33"/>
      <c r="EEM33"/>
      <c r="EEN33"/>
      <c r="EEO33"/>
      <c r="EEP33"/>
      <c r="EEQ33"/>
      <c r="EER33"/>
      <c r="EES33"/>
      <c r="EET33"/>
      <c r="EEU33"/>
      <c r="EEV33"/>
      <c r="EEW33"/>
      <c r="EEX33"/>
      <c r="EEY33"/>
      <c r="EEZ33"/>
      <c r="EFA33"/>
      <c r="EFB33"/>
      <c r="EFC33"/>
      <c r="EFD33"/>
      <c r="EFE33"/>
      <c r="EFF33"/>
      <c r="EFG33"/>
      <c r="EFH33"/>
      <c r="EFI33"/>
      <c r="EFJ33"/>
      <c r="EFK33"/>
      <c r="EFL33"/>
      <c r="EFM33"/>
      <c r="EFN33"/>
      <c r="EFO33"/>
      <c r="EFP33"/>
      <c r="EFQ33"/>
      <c r="EFR33"/>
      <c r="EFS33"/>
      <c r="EFT33"/>
      <c r="EFU33"/>
      <c r="EFV33"/>
      <c r="EFW33"/>
      <c r="EFX33"/>
      <c r="EFY33"/>
      <c r="EFZ33"/>
      <c r="EGA33"/>
      <c r="EGB33"/>
      <c r="EGC33"/>
      <c r="EGD33"/>
      <c r="EGE33"/>
      <c r="EGF33"/>
      <c r="EGG33"/>
      <c r="EGH33"/>
      <c r="EGI33"/>
      <c r="EGJ33"/>
      <c r="EGK33"/>
      <c r="EGL33"/>
      <c r="EGM33"/>
      <c r="EGN33"/>
      <c r="EGO33"/>
      <c r="EGP33"/>
      <c r="EGQ33"/>
      <c r="EGR33"/>
      <c r="EGS33"/>
      <c r="EGT33"/>
      <c r="EGU33"/>
      <c r="EGV33"/>
      <c r="EGW33"/>
      <c r="EGX33"/>
      <c r="EGY33"/>
      <c r="EGZ33"/>
      <c r="EHA33"/>
      <c r="EHB33"/>
      <c r="EHC33"/>
      <c r="EHD33"/>
      <c r="EHE33"/>
      <c r="EHF33"/>
      <c r="EHG33"/>
      <c r="EHH33"/>
      <c r="EHI33"/>
      <c r="EHJ33"/>
      <c r="EHK33"/>
      <c r="EHL33"/>
      <c r="EHM33"/>
      <c r="EHN33"/>
      <c r="EHO33"/>
      <c r="EHP33"/>
      <c r="EHQ33"/>
      <c r="EHR33"/>
      <c r="EHS33"/>
      <c r="EHT33"/>
      <c r="EHU33"/>
      <c r="EHV33"/>
      <c r="EHW33"/>
      <c r="EHX33"/>
      <c r="EHY33"/>
      <c r="EHZ33"/>
      <c r="EIA33"/>
      <c r="EIB33"/>
      <c r="EIC33"/>
      <c r="EID33"/>
      <c r="EIE33"/>
      <c r="EIF33"/>
      <c r="EIG33"/>
      <c r="EIH33"/>
      <c r="EII33"/>
      <c r="EIJ33"/>
      <c r="EIK33"/>
      <c r="EIL33"/>
      <c r="EIM33"/>
      <c r="EIN33"/>
      <c r="EIO33"/>
      <c r="EIP33"/>
      <c r="EIQ33"/>
      <c r="EIR33"/>
      <c r="EIS33"/>
      <c r="EIT33"/>
      <c r="EIU33"/>
      <c r="EIV33"/>
      <c r="EIW33"/>
      <c r="EIX33"/>
      <c r="EIY33"/>
      <c r="EIZ33"/>
      <c r="EJA33"/>
      <c r="EJB33"/>
      <c r="EJC33"/>
      <c r="EJD33"/>
      <c r="EJE33"/>
      <c r="EJF33"/>
      <c r="EJG33"/>
      <c r="EJH33"/>
      <c r="EJI33"/>
      <c r="EJJ33"/>
      <c r="EJK33"/>
      <c r="EJL33"/>
      <c r="EJM33"/>
      <c r="EJN33"/>
      <c r="EJO33"/>
      <c r="EJP33"/>
      <c r="EJQ33"/>
      <c r="EJR33"/>
      <c r="EJS33"/>
      <c r="EJT33"/>
      <c r="EJU33"/>
      <c r="EJV33"/>
      <c r="EJW33"/>
      <c r="EJX33"/>
      <c r="EJY33"/>
      <c r="EJZ33"/>
      <c r="EKA33"/>
      <c r="EKB33"/>
      <c r="EKC33"/>
      <c r="EKD33"/>
      <c r="EKE33"/>
      <c r="EKF33"/>
      <c r="EKG33"/>
      <c r="EKH33"/>
      <c r="EKI33"/>
      <c r="EKJ33"/>
      <c r="EKK33"/>
      <c r="EKL33"/>
      <c r="EKM33"/>
      <c r="EKN33"/>
      <c r="EKO33"/>
      <c r="EKP33"/>
      <c r="EKQ33"/>
      <c r="EKR33"/>
      <c r="EKS33"/>
      <c r="EKT33"/>
      <c r="EKU33"/>
      <c r="EKV33"/>
      <c r="EKW33"/>
      <c r="EKX33"/>
      <c r="EKY33"/>
      <c r="EKZ33"/>
      <c r="ELA33"/>
      <c r="ELB33"/>
      <c r="ELC33"/>
      <c r="ELD33"/>
      <c r="ELE33"/>
      <c r="ELF33"/>
      <c r="ELG33"/>
      <c r="ELH33"/>
      <c r="ELI33"/>
      <c r="ELJ33"/>
      <c r="ELK33"/>
      <c r="ELL33"/>
      <c r="ELM33"/>
      <c r="ELN33"/>
      <c r="ELO33"/>
      <c r="ELP33"/>
      <c r="ELQ33"/>
      <c r="ELR33"/>
      <c r="ELS33"/>
      <c r="ELT33"/>
      <c r="ELU33"/>
      <c r="ELV33"/>
      <c r="ELW33"/>
      <c r="ELX33"/>
      <c r="ELY33"/>
      <c r="ELZ33"/>
      <c r="EMA33"/>
      <c r="EMB33"/>
      <c r="EMC33"/>
      <c r="EMD33"/>
      <c r="EME33"/>
      <c r="EMF33"/>
      <c r="EMG33"/>
      <c r="EMH33"/>
      <c r="EMI33"/>
      <c r="EMJ33"/>
      <c r="EMK33"/>
      <c r="EML33"/>
      <c r="EMM33"/>
      <c r="EMN33"/>
      <c r="EMO33"/>
      <c r="EMP33"/>
      <c r="EMQ33"/>
      <c r="EMR33"/>
      <c r="EMS33"/>
      <c r="EMT33"/>
      <c r="EMU33"/>
      <c r="EMV33"/>
      <c r="EMW33"/>
      <c r="EMX33"/>
      <c r="EMY33"/>
      <c r="EMZ33"/>
      <c r="ENA33"/>
      <c r="ENB33"/>
      <c r="ENC33"/>
      <c r="END33"/>
      <c r="ENE33"/>
      <c r="ENF33"/>
      <c r="ENG33"/>
      <c r="ENH33"/>
      <c r="ENI33"/>
      <c r="ENJ33"/>
      <c r="ENK33"/>
      <c r="ENL33"/>
      <c r="ENM33"/>
      <c r="ENN33"/>
      <c r="ENO33"/>
      <c r="ENP33"/>
      <c r="ENQ33"/>
      <c r="ENR33"/>
      <c r="ENS33"/>
      <c r="ENT33"/>
      <c r="ENU33"/>
      <c r="ENV33"/>
      <c r="ENW33"/>
      <c r="ENX33"/>
      <c r="ENY33"/>
      <c r="ENZ33"/>
      <c r="EOA33"/>
      <c r="EOB33"/>
      <c r="EOC33"/>
      <c r="EOD33"/>
      <c r="EOE33"/>
      <c r="EOF33"/>
      <c r="EOG33"/>
      <c r="EOH33"/>
      <c r="EOI33"/>
      <c r="EOJ33"/>
      <c r="EOK33"/>
      <c r="EOL33"/>
      <c r="EOM33"/>
      <c r="EON33"/>
      <c r="EOO33"/>
      <c r="EOP33"/>
      <c r="EOQ33"/>
      <c r="EOR33"/>
      <c r="EOS33"/>
      <c r="EOT33"/>
      <c r="EOU33"/>
      <c r="EOV33"/>
      <c r="EOW33"/>
      <c r="EOX33"/>
      <c r="EOY33"/>
      <c r="EOZ33"/>
      <c r="EPA33"/>
      <c r="EPB33"/>
      <c r="EPC33"/>
      <c r="EPD33"/>
      <c r="EPE33"/>
      <c r="EPF33"/>
      <c r="EPG33"/>
      <c r="EPH33"/>
      <c r="EPI33"/>
      <c r="EPJ33"/>
      <c r="EPK33"/>
      <c r="EPL33"/>
      <c r="EPM33"/>
      <c r="EPN33"/>
      <c r="EPO33"/>
      <c r="EPP33"/>
      <c r="EPQ33"/>
      <c r="EPR33"/>
      <c r="EPS33"/>
      <c r="EPT33"/>
      <c r="EPU33"/>
      <c r="EPV33"/>
      <c r="EPW33"/>
      <c r="EPX33"/>
      <c r="EPY33"/>
      <c r="EPZ33"/>
      <c r="EQA33"/>
      <c r="EQB33"/>
      <c r="EQC33"/>
      <c r="EQD33"/>
      <c r="EQE33"/>
      <c r="EQF33"/>
      <c r="EQG33"/>
      <c r="EQH33"/>
      <c r="EQI33"/>
      <c r="EQJ33"/>
      <c r="EQK33"/>
      <c r="EQL33"/>
      <c r="EQM33"/>
      <c r="EQN33"/>
      <c r="EQO33"/>
      <c r="EQP33"/>
      <c r="EQQ33"/>
      <c r="EQR33"/>
      <c r="EQS33"/>
      <c r="EQT33"/>
      <c r="EQU33"/>
      <c r="EQV33"/>
      <c r="EQW33"/>
      <c r="EQX33"/>
      <c r="EQY33"/>
      <c r="EQZ33"/>
      <c r="ERA33"/>
      <c r="ERB33"/>
      <c r="ERC33"/>
      <c r="ERD33"/>
      <c r="ERE33"/>
      <c r="ERF33"/>
      <c r="ERG33"/>
      <c r="ERH33"/>
      <c r="ERI33"/>
      <c r="ERJ33"/>
      <c r="ERK33"/>
      <c r="ERL33"/>
      <c r="ERM33"/>
      <c r="ERN33"/>
      <c r="ERO33"/>
      <c r="ERP33"/>
      <c r="ERQ33"/>
      <c r="ERR33"/>
      <c r="ERS33"/>
      <c r="ERT33"/>
      <c r="ERU33"/>
      <c r="ERV33"/>
      <c r="ERW33"/>
      <c r="ERX33"/>
      <c r="ERY33"/>
      <c r="ERZ33"/>
      <c r="ESA33"/>
      <c r="ESB33"/>
      <c r="ESC33"/>
      <c r="ESD33"/>
      <c r="ESE33"/>
      <c r="ESF33"/>
      <c r="ESG33"/>
      <c r="ESH33"/>
      <c r="ESI33"/>
      <c r="ESJ33"/>
      <c r="ESK33"/>
      <c r="ESL33"/>
      <c r="ESM33"/>
      <c r="ESN33"/>
      <c r="ESO33"/>
      <c r="ESP33"/>
      <c r="ESQ33"/>
      <c r="ESR33"/>
      <c r="ESS33"/>
      <c r="EST33"/>
      <c r="ESU33"/>
      <c r="ESV33"/>
      <c r="ESW33"/>
      <c r="ESX33"/>
      <c r="ESY33"/>
      <c r="ESZ33"/>
      <c r="ETA33"/>
      <c r="ETB33"/>
      <c r="ETC33"/>
      <c r="ETD33"/>
      <c r="ETE33"/>
      <c r="ETF33"/>
      <c r="ETG33"/>
      <c r="ETH33"/>
      <c r="ETI33"/>
      <c r="ETJ33"/>
      <c r="ETK33"/>
      <c r="ETL33"/>
      <c r="ETM33"/>
      <c r="ETN33"/>
      <c r="ETO33"/>
      <c r="ETP33"/>
      <c r="ETQ33"/>
      <c r="ETR33"/>
      <c r="ETS33"/>
      <c r="ETT33"/>
      <c r="ETU33"/>
      <c r="ETV33"/>
      <c r="ETW33"/>
      <c r="ETX33"/>
      <c r="ETY33"/>
      <c r="ETZ33"/>
      <c r="EUA33"/>
      <c r="EUB33"/>
      <c r="EUC33"/>
      <c r="EUD33"/>
      <c r="EUE33"/>
      <c r="EUF33"/>
      <c r="EUG33"/>
      <c r="EUH33"/>
      <c r="EUI33"/>
      <c r="EUJ33"/>
      <c r="EUK33"/>
      <c r="EUL33"/>
      <c r="EUM33"/>
      <c r="EUN33"/>
      <c r="EUO33"/>
      <c r="EUP33"/>
      <c r="EUQ33"/>
      <c r="EUR33"/>
      <c r="EUS33"/>
      <c r="EUT33"/>
      <c r="EUU33"/>
      <c r="EUV33"/>
      <c r="EUW33"/>
      <c r="EUX33"/>
      <c r="EUY33"/>
      <c r="EUZ33"/>
      <c r="EVA33"/>
      <c r="EVB33"/>
      <c r="EVC33"/>
      <c r="EVD33"/>
      <c r="EVE33"/>
      <c r="EVF33"/>
      <c r="EVG33"/>
      <c r="EVH33"/>
      <c r="EVI33"/>
      <c r="EVJ33"/>
      <c r="EVK33"/>
      <c r="EVL33"/>
      <c r="EVM33"/>
      <c r="EVN33"/>
      <c r="EVO33"/>
      <c r="EVP33"/>
      <c r="EVQ33"/>
      <c r="EVR33"/>
      <c r="EVS33"/>
      <c r="EVT33"/>
      <c r="EVU33"/>
      <c r="EVV33"/>
      <c r="EVW33"/>
      <c r="EVX33"/>
      <c r="EVY33"/>
      <c r="EVZ33"/>
      <c r="EWA33"/>
      <c r="EWB33"/>
      <c r="EWC33"/>
      <c r="EWD33"/>
      <c r="EWE33"/>
      <c r="EWF33"/>
      <c r="EWG33"/>
      <c r="EWH33"/>
      <c r="EWI33"/>
      <c r="EWJ33"/>
      <c r="EWK33"/>
      <c r="EWL33"/>
      <c r="EWM33"/>
      <c r="EWN33"/>
      <c r="EWO33"/>
      <c r="EWP33"/>
      <c r="EWQ33"/>
      <c r="EWR33"/>
      <c r="EWS33"/>
      <c r="EWT33"/>
      <c r="EWU33"/>
      <c r="EWV33"/>
      <c r="EWW33"/>
      <c r="EWX33"/>
      <c r="EWY33"/>
      <c r="EWZ33"/>
      <c r="EXA33"/>
      <c r="EXB33"/>
      <c r="EXC33"/>
      <c r="EXD33"/>
      <c r="EXE33"/>
      <c r="EXF33"/>
      <c r="EXG33"/>
      <c r="EXH33"/>
      <c r="EXI33"/>
      <c r="EXJ33"/>
      <c r="EXK33"/>
      <c r="EXL33"/>
      <c r="EXM33"/>
      <c r="EXN33"/>
      <c r="EXO33"/>
      <c r="EXP33"/>
      <c r="EXQ33"/>
      <c r="EXR33"/>
      <c r="EXS33"/>
      <c r="EXT33"/>
      <c r="EXU33"/>
      <c r="EXV33"/>
      <c r="EXW33"/>
      <c r="EXX33"/>
      <c r="EXY33"/>
      <c r="EXZ33"/>
      <c r="EYA33"/>
      <c r="EYB33"/>
      <c r="EYC33"/>
      <c r="EYD33"/>
      <c r="EYE33"/>
      <c r="EYF33"/>
      <c r="EYG33"/>
      <c r="EYH33"/>
      <c r="EYI33"/>
      <c r="EYJ33"/>
      <c r="EYK33"/>
      <c r="EYL33"/>
      <c r="EYM33"/>
      <c r="EYN33"/>
      <c r="EYO33"/>
      <c r="EYP33"/>
      <c r="EYQ33"/>
      <c r="EYR33"/>
      <c r="EYS33"/>
      <c r="EYT33"/>
      <c r="EYU33"/>
      <c r="EYV33"/>
      <c r="EYW33"/>
      <c r="EYX33"/>
      <c r="EYY33"/>
      <c r="EYZ33"/>
      <c r="EZA33"/>
      <c r="EZB33"/>
      <c r="EZC33"/>
      <c r="EZD33"/>
      <c r="EZE33"/>
      <c r="EZF33"/>
      <c r="EZG33"/>
      <c r="EZH33"/>
      <c r="EZI33"/>
      <c r="EZJ33"/>
      <c r="EZK33"/>
      <c r="EZL33"/>
      <c r="EZM33"/>
      <c r="EZN33"/>
      <c r="EZO33"/>
      <c r="EZP33"/>
      <c r="EZQ33"/>
      <c r="EZR33"/>
      <c r="EZS33"/>
      <c r="EZT33"/>
      <c r="EZU33"/>
      <c r="EZV33"/>
      <c r="EZW33"/>
      <c r="EZX33"/>
      <c r="EZY33"/>
      <c r="EZZ33"/>
      <c r="FAA33"/>
      <c r="FAB33"/>
      <c r="FAC33"/>
      <c r="FAD33"/>
      <c r="FAE33"/>
      <c r="FAF33"/>
      <c r="FAG33"/>
      <c r="FAH33"/>
      <c r="FAI33"/>
      <c r="FAJ33"/>
      <c r="FAK33"/>
      <c r="FAL33"/>
      <c r="FAM33"/>
      <c r="FAN33"/>
      <c r="FAO33"/>
      <c r="FAP33"/>
      <c r="FAQ33"/>
      <c r="FAR33"/>
      <c r="FAS33"/>
      <c r="FAT33"/>
      <c r="FAU33"/>
      <c r="FAV33"/>
      <c r="FAW33"/>
      <c r="FAX33"/>
      <c r="FAY33"/>
      <c r="FAZ33"/>
      <c r="FBA33"/>
      <c r="FBB33"/>
      <c r="FBC33"/>
      <c r="FBD33"/>
      <c r="FBE33"/>
      <c r="FBF33"/>
      <c r="FBG33"/>
      <c r="FBH33"/>
      <c r="FBI33"/>
      <c r="FBJ33"/>
      <c r="FBK33"/>
      <c r="FBL33"/>
      <c r="FBM33"/>
      <c r="FBN33"/>
      <c r="FBO33"/>
      <c r="FBP33"/>
      <c r="FBQ33"/>
      <c r="FBR33"/>
      <c r="FBS33"/>
      <c r="FBT33"/>
      <c r="FBU33"/>
      <c r="FBV33"/>
      <c r="FBW33"/>
      <c r="FBX33"/>
      <c r="FBY33"/>
      <c r="FBZ33"/>
      <c r="FCA33"/>
      <c r="FCB33"/>
      <c r="FCC33"/>
      <c r="FCD33"/>
      <c r="FCE33"/>
      <c r="FCF33"/>
      <c r="FCG33"/>
      <c r="FCH33"/>
      <c r="FCI33"/>
      <c r="FCJ33"/>
      <c r="FCK33"/>
      <c r="FCL33"/>
      <c r="FCM33"/>
      <c r="FCN33"/>
      <c r="FCO33"/>
      <c r="FCP33"/>
      <c r="FCQ33"/>
      <c r="FCR33"/>
      <c r="FCS33"/>
      <c r="FCT33"/>
      <c r="FCU33"/>
      <c r="FCV33"/>
      <c r="FCW33"/>
      <c r="FCX33"/>
      <c r="FCY33"/>
      <c r="FCZ33"/>
      <c r="FDA33"/>
      <c r="FDB33"/>
      <c r="FDC33"/>
      <c r="FDD33"/>
      <c r="FDE33"/>
      <c r="FDF33"/>
      <c r="FDG33"/>
      <c r="FDH33"/>
      <c r="FDI33"/>
      <c r="FDJ33"/>
      <c r="FDK33"/>
      <c r="FDL33"/>
      <c r="FDM33"/>
      <c r="FDN33"/>
      <c r="FDO33"/>
      <c r="FDP33"/>
      <c r="FDQ33"/>
      <c r="FDR33"/>
      <c r="FDS33"/>
      <c r="FDT33"/>
      <c r="FDU33"/>
      <c r="FDV33"/>
      <c r="FDW33"/>
      <c r="FDX33"/>
      <c r="FDY33"/>
      <c r="FDZ33"/>
      <c r="FEA33"/>
      <c r="FEB33"/>
      <c r="FEC33"/>
      <c r="FED33"/>
      <c r="FEE33"/>
      <c r="FEF33"/>
      <c r="FEG33"/>
      <c r="FEH33"/>
      <c r="FEI33"/>
      <c r="FEJ33"/>
      <c r="FEK33"/>
      <c r="FEL33"/>
      <c r="FEM33"/>
      <c r="FEN33"/>
      <c r="FEO33"/>
      <c r="FEP33"/>
      <c r="FEQ33"/>
      <c r="FER33"/>
      <c r="FES33"/>
      <c r="FET33"/>
      <c r="FEU33"/>
      <c r="FEV33"/>
      <c r="FEW33"/>
      <c r="FEX33"/>
      <c r="FEY33"/>
      <c r="FEZ33"/>
      <c r="FFA33"/>
      <c r="FFB33"/>
      <c r="FFC33"/>
      <c r="FFD33"/>
      <c r="FFE33"/>
      <c r="FFF33"/>
      <c r="FFG33"/>
      <c r="FFH33"/>
      <c r="FFI33"/>
      <c r="FFJ33"/>
      <c r="FFK33"/>
      <c r="FFL33"/>
      <c r="FFM33"/>
      <c r="FFN33"/>
      <c r="FFO33"/>
      <c r="FFP33"/>
      <c r="FFQ33"/>
      <c r="FFR33"/>
      <c r="FFS33"/>
      <c r="FFT33"/>
      <c r="FFU33"/>
      <c r="FFV33"/>
      <c r="FFW33"/>
      <c r="FFX33"/>
      <c r="FFY33"/>
      <c r="FFZ33"/>
      <c r="FGA33"/>
      <c r="FGB33"/>
      <c r="FGC33"/>
      <c r="FGD33"/>
      <c r="FGE33"/>
      <c r="FGF33"/>
      <c r="FGG33"/>
      <c r="FGH33"/>
      <c r="FGI33"/>
      <c r="FGJ33"/>
      <c r="FGK33"/>
      <c r="FGL33"/>
      <c r="FGM33"/>
      <c r="FGN33"/>
      <c r="FGO33"/>
      <c r="FGP33"/>
      <c r="FGQ33"/>
      <c r="FGR33"/>
      <c r="FGS33"/>
      <c r="FGT33"/>
      <c r="FGU33"/>
      <c r="FGV33"/>
      <c r="FGW33"/>
      <c r="FGX33"/>
      <c r="FGY33"/>
      <c r="FGZ33"/>
      <c r="FHA33"/>
      <c r="FHB33"/>
      <c r="FHC33"/>
      <c r="FHD33"/>
      <c r="FHE33"/>
      <c r="FHF33"/>
      <c r="FHG33"/>
      <c r="FHH33"/>
      <c r="FHI33"/>
      <c r="FHJ33"/>
      <c r="FHK33"/>
      <c r="FHL33"/>
      <c r="FHM33"/>
      <c r="FHN33"/>
      <c r="FHO33"/>
      <c r="FHP33"/>
      <c r="FHQ33"/>
      <c r="FHR33"/>
      <c r="FHS33"/>
      <c r="FHT33"/>
      <c r="FHU33"/>
      <c r="FHV33"/>
      <c r="FHW33"/>
      <c r="FHX33"/>
      <c r="FHY33"/>
      <c r="FHZ33"/>
      <c r="FIA33"/>
      <c r="FIB33"/>
      <c r="FIC33"/>
      <c r="FID33"/>
      <c r="FIE33"/>
      <c r="FIF33"/>
      <c r="FIG33"/>
      <c r="FIH33"/>
      <c r="FII33"/>
      <c r="FIJ33"/>
      <c r="FIK33"/>
      <c r="FIL33"/>
      <c r="FIM33"/>
      <c r="FIN33"/>
      <c r="FIO33"/>
      <c r="FIP33"/>
      <c r="FIQ33"/>
      <c r="FIR33"/>
      <c r="FIS33"/>
      <c r="FIT33"/>
      <c r="FIU33"/>
      <c r="FIV33"/>
      <c r="FIW33"/>
      <c r="FIX33"/>
      <c r="FIY33"/>
      <c r="FIZ33"/>
      <c r="FJA33"/>
      <c r="FJB33"/>
      <c r="FJC33"/>
      <c r="FJD33"/>
      <c r="FJE33"/>
      <c r="FJF33"/>
      <c r="FJG33"/>
      <c r="FJH33"/>
      <c r="FJI33"/>
      <c r="FJJ33"/>
      <c r="FJK33"/>
      <c r="FJL33"/>
      <c r="FJM33"/>
      <c r="FJN33"/>
      <c r="FJO33"/>
      <c r="FJP33"/>
      <c r="FJQ33"/>
      <c r="FJR33"/>
      <c r="FJS33"/>
      <c r="FJT33"/>
      <c r="FJU33"/>
      <c r="FJV33"/>
      <c r="FJW33"/>
      <c r="FJX33"/>
      <c r="FJY33"/>
      <c r="FJZ33"/>
      <c r="FKA33"/>
      <c r="FKB33"/>
      <c r="FKC33"/>
      <c r="FKD33"/>
      <c r="FKE33"/>
      <c r="FKF33"/>
      <c r="FKG33"/>
      <c r="FKH33"/>
      <c r="FKI33"/>
      <c r="FKJ33"/>
      <c r="FKK33"/>
      <c r="FKL33"/>
      <c r="FKM33"/>
      <c r="FKN33"/>
      <c r="FKO33"/>
      <c r="FKP33"/>
      <c r="FKQ33"/>
      <c r="FKR33"/>
      <c r="FKS33"/>
      <c r="FKT33"/>
      <c r="FKU33"/>
      <c r="FKV33"/>
      <c r="FKW33"/>
      <c r="FKX33"/>
      <c r="FKY33"/>
      <c r="FKZ33"/>
      <c r="FLA33"/>
      <c r="FLB33"/>
      <c r="FLC33"/>
      <c r="FLD33"/>
      <c r="FLE33"/>
      <c r="FLF33"/>
      <c r="FLG33"/>
      <c r="FLH33"/>
      <c r="FLI33"/>
      <c r="FLJ33"/>
      <c r="FLK33"/>
      <c r="FLL33"/>
      <c r="FLM33"/>
      <c r="FLN33"/>
      <c r="FLO33"/>
      <c r="FLP33"/>
      <c r="FLQ33"/>
      <c r="FLR33"/>
      <c r="FLS33"/>
      <c r="FLT33"/>
      <c r="FLU33"/>
      <c r="FLV33"/>
      <c r="FLW33"/>
      <c r="FLX33"/>
      <c r="FLY33"/>
      <c r="FLZ33"/>
      <c r="FMA33"/>
      <c r="FMB33"/>
      <c r="FMC33"/>
      <c r="FMD33"/>
      <c r="FME33"/>
      <c r="FMF33"/>
      <c r="FMG33"/>
      <c r="FMH33"/>
      <c r="FMI33"/>
      <c r="FMJ33"/>
      <c r="FMK33"/>
      <c r="FML33"/>
      <c r="FMM33"/>
      <c r="FMN33"/>
      <c r="FMO33"/>
      <c r="FMP33"/>
      <c r="FMQ33"/>
      <c r="FMR33"/>
      <c r="FMS33"/>
      <c r="FMT33"/>
      <c r="FMU33"/>
      <c r="FMV33"/>
      <c r="FMW33"/>
      <c r="FMX33"/>
      <c r="FMY33"/>
      <c r="FMZ33"/>
      <c r="FNA33"/>
      <c r="FNB33"/>
      <c r="FNC33"/>
      <c r="FND33"/>
      <c r="FNE33"/>
      <c r="FNF33"/>
      <c r="FNG33"/>
      <c r="FNH33"/>
      <c r="FNI33"/>
      <c r="FNJ33"/>
      <c r="FNK33"/>
      <c r="FNL33"/>
      <c r="FNM33"/>
      <c r="FNN33"/>
      <c r="FNO33"/>
      <c r="FNP33"/>
      <c r="FNQ33"/>
      <c r="FNR33"/>
      <c r="FNS33"/>
      <c r="FNT33"/>
      <c r="FNU33"/>
      <c r="FNV33"/>
      <c r="FNW33"/>
      <c r="FNX33"/>
      <c r="FNY33"/>
      <c r="FNZ33"/>
      <c r="FOA33"/>
      <c r="FOB33"/>
      <c r="FOC33"/>
      <c r="FOD33"/>
      <c r="FOE33"/>
      <c r="FOF33"/>
      <c r="FOG33"/>
      <c r="FOH33"/>
      <c r="FOI33"/>
      <c r="FOJ33"/>
      <c r="FOK33"/>
      <c r="FOL33"/>
      <c r="FOM33"/>
      <c r="FON33"/>
      <c r="FOO33"/>
      <c r="FOP33"/>
      <c r="FOQ33"/>
      <c r="FOR33"/>
      <c r="FOS33"/>
      <c r="FOT33"/>
      <c r="FOU33"/>
      <c r="FOV33"/>
      <c r="FOW33"/>
      <c r="FOX33"/>
      <c r="FOY33"/>
      <c r="FOZ33"/>
      <c r="FPA33"/>
      <c r="FPB33"/>
      <c r="FPC33"/>
      <c r="FPD33"/>
      <c r="FPE33"/>
      <c r="FPF33"/>
      <c r="FPG33"/>
      <c r="FPH33"/>
      <c r="FPI33"/>
      <c r="FPJ33"/>
      <c r="FPK33"/>
      <c r="FPL33"/>
      <c r="FPM33"/>
      <c r="FPN33"/>
      <c r="FPO33"/>
      <c r="FPP33"/>
      <c r="FPQ33"/>
      <c r="FPR33"/>
      <c r="FPS33"/>
      <c r="FPT33"/>
      <c r="FPU33"/>
      <c r="FPV33"/>
      <c r="FPW33"/>
      <c r="FPX33"/>
      <c r="FPY33"/>
      <c r="FPZ33"/>
      <c r="FQA33"/>
      <c r="FQB33"/>
      <c r="FQC33"/>
      <c r="FQD33"/>
      <c r="FQE33"/>
      <c r="FQF33"/>
      <c r="FQG33"/>
      <c r="FQH33"/>
      <c r="FQI33"/>
      <c r="FQJ33"/>
      <c r="FQK33"/>
      <c r="FQL33"/>
      <c r="FQM33"/>
      <c r="FQN33"/>
      <c r="FQO33"/>
      <c r="FQP33"/>
      <c r="FQQ33"/>
      <c r="FQR33"/>
      <c r="FQS33"/>
      <c r="FQT33"/>
      <c r="FQU33"/>
      <c r="FQV33"/>
      <c r="FQW33"/>
      <c r="FQX33"/>
      <c r="FQY33"/>
      <c r="FQZ33"/>
      <c r="FRA33"/>
      <c r="FRB33"/>
      <c r="FRC33"/>
      <c r="FRD33"/>
      <c r="FRE33"/>
      <c r="FRF33"/>
      <c r="FRG33"/>
      <c r="FRH33"/>
      <c r="FRI33"/>
      <c r="FRJ33"/>
      <c r="FRK33"/>
      <c r="FRL33"/>
      <c r="FRM33"/>
      <c r="FRN33"/>
      <c r="FRO33"/>
      <c r="FRP33"/>
      <c r="FRQ33"/>
      <c r="FRR33"/>
      <c r="FRS33"/>
      <c r="FRT33"/>
      <c r="FRU33"/>
      <c r="FRV33"/>
      <c r="FRW33"/>
      <c r="FRX33"/>
      <c r="FRY33"/>
      <c r="FRZ33"/>
      <c r="FSA33"/>
      <c r="FSB33"/>
      <c r="FSC33"/>
      <c r="FSD33"/>
      <c r="FSE33"/>
      <c r="FSF33"/>
      <c r="FSG33"/>
      <c r="FSH33"/>
      <c r="FSI33"/>
      <c r="FSJ33"/>
      <c r="FSK33"/>
      <c r="FSL33"/>
      <c r="FSM33"/>
      <c r="FSN33"/>
      <c r="FSO33"/>
      <c r="FSP33"/>
      <c r="FSQ33"/>
      <c r="FSR33"/>
      <c r="FSS33"/>
      <c r="FST33"/>
      <c r="FSU33"/>
      <c r="FSV33"/>
      <c r="FSW33"/>
      <c r="FSX33"/>
      <c r="FSY33"/>
      <c r="FSZ33"/>
      <c r="FTA33"/>
      <c r="FTB33"/>
      <c r="FTC33"/>
      <c r="FTD33"/>
      <c r="FTE33"/>
      <c r="FTF33"/>
      <c r="FTG33"/>
      <c r="FTH33"/>
      <c r="FTI33"/>
      <c r="FTJ33"/>
      <c r="FTK33"/>
      <c r="FTL33"/>
      <c r="FTM33"/>
      <c r="FTN33"/>
      <c r="FTO33"/>
      <c r="FTP33"/>
      <c r="FTQ33"/>
      <c r="FTR33"/>
      <c r="FTS33"/>
      <c r="FTT33"/>
      <c r="FTU33"/>
      <c r="FTV33"/>
      <c r="FTW33"/>
      <c r="FTX33"/>
      <c r="FTY33"/>
      <c r="FTZ33"/>
      <c r="FUA33"/>
      <c r="FUB33"/>
      <c r="FUC33"/>
      <c r="FUD33"/>
      <c r="FUE33"/>
      <c r="FUF33"/>
      <c r="FUG33"/>
      <c r="FUH33"/>
      <c r="FUI33"/>
      <c r="FUJ33"/>
      <c r="FUK33"/>
      <c r="FUL33"/>
      <c r="FUM33"/>
      <c r="FUN33"/>
      <c r="FUO33"/>
      <c r="FUP33"/>
      <c r="FUQ33"/>
      <c r="FUR33"/>
      <c r="FUS33"/>
      <c r="FUT33"/>
      <c r="FUU33"/>
      <c r="FUV33"/>
      <c r="FUW33"/>
      <c r="FUX33"/>
      <c r="FUY33"/>
      <c r="FUZ33"/>
      <c r="FVA33"/>
      <c r="FVB33"/>
      <c r="FVC33"/>
      <c r="FVD33"/>
      <c r="FVE33"/>
      <c r="FVF33"/>
      <c r="FVG33"/>
      <c r="FVH33"/>
      <c r="FVI33"/>
      <c r="FVJ33"/>
      <c r="FVK33"/>
      <c r="FVL33"/>
      <c r="FVM33"/>
      <c r="FVN33"/>
      <c r="FVO33"/>
      <c r="FVP33"/>
      <c r="FVQ33"/>
      <c r="FVR33"/>
      <c r="FVS33"/>
      <c r="FVT33"/>
      <c r="FVU33"/>
      <c r="FVV33"/>
      <c r="FVW33"/>
      <c r="FVX33"/>
      <c r="FVY33"/>
      <c r="FVZ33"/>
      <c r="FWA33"/>
      <c r="FWB33"/>
      <c r="FWC33"/>
      <c r="FWD33"/>
      <c r="FWE33"/>
      <c r="FWF33"/>
      <c r="FWG33"/>
      <c r="FWH33"/>
      <c r="FWI33"/>
      <c r="FWJ33"/>
      <c r="FWK33"/>
      <c r="FWL33"/>
      <c r="FWM33"/>
      <c r="FWN33"/>
      <c r="FWO33"/>
      <c r="FWP33"/>
      <c r="FWQ33"/>
      <c r="FWR33"/>
      <c r="FWS33"/>
      <c r="FWT33"/>
      <c r="FWU33"/>
      <c r="FWV33"/>
      <c r="FWW33"/>
      <c r="FWX33"/>
      <c r="FWY33"/>
      <c r="FWZ33"/>
      <c r="FXA33"/>
      <c r="FXB33"/>
      <c r="FXC33"/>
      <c r="FXD33"/>
      <c r="FXE33"/>
      <c r="FXF33"/>
      <c r="FXG33"/>
      <c r="FXH33"/>
      <c r="FXI33"/>
      <c r="FXJ33"/>
      <c r="FXK33"/>
      <c r="FXL33"/>
      <c r="FXM33"/>
      <c r="FXN33"/>
      <c r="FXO33"/>
      <c r="FXP33"/>
      <c r="FXQ33"/>
      <c r="FXR33"/>
      <c r="FXS33"/>
      <c r="FXT33"/>
      <c r="FXU33"/>
      <c r="FXV33"/>
      <c r="FXW33"/>
      <c r="FXX33"/>
      <c r="FXY33"/>
      <c r="FXZ33"/>
      <c r="FYA33"/>
      <c r="FYB33"/>
      <c r="FYC33"/>
      <c r="FYD33"/>
      <c r="FYE33"/>
      <c r="FYF33"/>
      <c r="FYG33"/>
      <c r="FYH33"/>
      <c r="FYI33"/>
      <c r="FYJ33"/>
      <c r="FYK33"/>
      <c r="FYL33"/>
      <c r="FYM33"/>
      <c r="FYN33"/>
      <c r="FYO33"/>
      <c r="FYP33"/>
      <c r="FYQ33"/>
      <c r="FYR33"/>
      <c r="FYS33"/>
      <c r="FYT33"/>
      <c r="FYU33"/>
      <c r="FYV33"/>
      <c r="FYW33"/>
      <c r="FYX33"/>
      <c r="FYY33"/>
      <c r="FYZ33"/>
      <c r="FZA33"/>
      <c r="FZB33"/>
      <c r="FZC33"/>
      <c r="FZD33"/>
      <c r="FZE33"/>
      <c r="FZF33"/>
      <c r="FZG33"/>
      <c r="FZH33"/>
      <c r="FZI33"/>
      <c r="FZJ33"/>
      <c r="FZK33"/>
      <c r="FZL33"/>
      <c r="FZM33"/>
      <c r="FZN33"/>
      <c r="FZO33"/>
      <c r="FZP33"/>
      <c r="FZQ33"/>
      <c r="FZR33"/>
      <c r="FZS33"/>
      <c r="FZT33"/>
      <c r="FZU33"/>
      <c r="FZV33"/>
      <c r="FZW33"/>
      <c r="FZX33"/>
      <c r="FZY33"/>
      <c r="FZZ33"/>
      <c r="GAA33"/>
      <c r="GAB33"/>
      <c r="GAC33"/>
      <c r="GAD33"/>
      <c r="GAE33"/>
      <c r="GAF33"/>
      <c r="GAG33"/>
      <c r="GAH33"/>
      <c r="GAI33"/>
      <c r="GAJ33"/>
      <c r="GAK33"/>
      <c r="GAL33"/>
      <c r="GAM33"/>
      <c r="GAN33"/>
      <c r="GAO33"/>
      <c r="GAP33"/>
      <c r="GAQ33"/>
      <c r="GAR33"/>
      <c r="GAS33"/>
      <c r="GAT33"/>
      <c r="GAU33"/>
      <c r="GAV33"/>
      <c r="GAW33"/>
      <c r="GAX33"/>
      <c r="GAY33"/>
      <c r="GAZ33"/>
      <c r="GBA33"/>
      <c r="GBB33"/>
      <c r="GBC33"/>
      <c r="GBD33"/>
      <c r="GBE33"/>
      <c r="GBF33"/>
      <c r="GBG33"/>
      <c r="GBH33"/>
      <c r="GBI33"/>
      <c r="GBJ33"/>
      <c r="GBK33"/>
      <c r="GBL33"/>
      <c r="GBM33"/>
      <c r="GBN33"/>
      <c r="GBO33"/>
      <c r="GBP33"/>
      <c r="GBQ33"/>
      <c r="GBR33"/>
      <c r="GBS33"/>
      <c r="GBT33"/>
      <c r="GBU33"/>
      <c r="GBV33"/>
      <c r="GBW33"/>
      <c r="GBX33"/>
      <c r="GBY33"/>
      <c r="GBZ33"/>
      <c r="GCA33"/>
      <c r="GCB33"/>
      <c r="GCC33"/>
      <c r="GCD33"/>
      <c r="GCE33"/>
      <c r="GCF33"/>
      <c r="GCG33"/>
      <c r="GCH33"/>
      <c r="GCI33"/>
      <c r="GCJ33"/>
      <c r="GCK33"/>
      <c r="GCL33"/>
      <c r="GCM33"/>
      <c r="GCN33"/>
      <c r="GCO33"/>
      <c r="GCP33"/>
      <c r="GCQ33"/>
      <c r="GCR33"/>
      <c r="GCS33"/>
      <c r="GCT33"/>
      <c r="GCU33"/>
      <c r="GCV33"/>
      <c r="GCW33"/>
      <c r="GCX33"/>
      <c r="GCY33"/>
      <c r="GCZ33"/>
      <c r="GDA33"/>
      <c r="GDB33"/>
      <c r="GDC33"/>
      <c r="GDD33"/>
      <c r="GDE33"/>
      <c r="GDF33"/>
      <c r="GDG33"/>
      <c r="GDH33"/>
      <c r="GDI33"/>
      <c r="GDJ33"/>
      <c r="GDK33"/>
      <c r="GDL33"/>
      <c r="GDM33"/>
      <c r="GDN33"/>
      <c r="GDO33"/>
      <c r="GDP33"/>
      <c r="GDQ33"/>
      <c r="GDR33"/>
      <c r="GDS33"/>
      <c r="GDT33"/>
      <c r="GDU33"/>
      <c r="GDV33"/>
      <c r="GDW33"/>
      <c r="GDX33"/>
      <c r="GDY33"/>
      <c r="GDZ33"/>
      <c r="GEA33"/>
      <c r="GEB33"/>
      <c r="GEC33"/>
      <c r="GED33"/>
      <c r="GEE33"/>
      <c r="GEF33"/>
      <c r="GEG33"/>
      <c r="GEH33"/>
      <c r="GEI33"/>
      <c r="GEJ33"/>
      <c r="GEK33"/>
      <c r="GEL33"/>
      <c r="GEM33"/>
      <c r="GEN33"/>
      <c r="GEO33"/>
      <c r="GEP33"/>
      <c r="GEQ33"/>
      <c r="GER33"/>
      <c r="GES33"/>
      <c r="GET33"/>
      <c r="GEU33"/>
      <c r="GEV33"/>
      <c r="GEW33"/>
      <c r="GEX33"/>
      <c r="GEY33"/>
      <c r="GEZ33"/>
      <c r="GFA33"/>
      <c r="GFB33"/>
      <c r="GFC33"/>
      <c r="GFD33"/>
      <c r="GFE33"/>
      <c r="GFF33"/>
      <c r="GFG33"/>
      <c r="GFH33"/>
      <c r="GFI33"/>
      <c r="GFJ33"/>
      <c r="GFK33"/>
      <c r="GFL33"/>
      <c r="GFM33"/>
      <c r="GFN33"/>
      <c r="GFO33"/>
      <c r="GFP33"/>
      <c r="GFQ33"/>
      <c r="GFR33"/>
      <c r="GFS33"/>
      <c r="GFT33"/>
      <c r="GFU33"/>
      <c r="GFV33"/>
      <c r="GFW33"/>
      <c r="GFX33"/>
      <c r="GFY33"/>
      <c r="GFZ33"/>
      <c r="GGA33"/>
      <c r="GGB33"/>
      <c r="GGC33"/>
      <c r="GGD33"/>
      <c r="GGE33"/>
      <c r="GGF33"/>
      <c r="GGG33"/>
      <c r="GGH33"/>
      <c r="GGI33"/>
      <c r="GGJ33"/>
      <c r="GGK33"/>
      <c r="GGL33"/>
      <c r="GGM33"/>
      <c r="GGN33"/>
      <c r="GGO33"/>
      <c r="GGP33"/>
      <c r="GGQ33"/>
      <c r="GGR33"/>
      <c r="GGS33"/>
      <c r="GGT33"/>
      <c r="GGU33"/>
      <c r="GGV33"/>
      <c r="GGW33"/>
      <c r="GGX33"/>
      <c r="GGY33"/>
      <c r="GGZ33"/>
      <c r="GHA33"/>
      <c r="GHB33"/>
      <c r="GHC33"/>
      <c r="GHD33"/>
      <c r="GHE33"/>
      <c r="GHF33"/>
      <c r="GHG33"/>
      <c r="GHH33"/>
      <c r="GHI33"/>
      <c r="GHJ33"/>
      <c r="GHK33"/>
      <c r="GHL33"/>
      <c r="GHM33"/>
      <c r="GHN33"/>
      <c r="GHO33"/>
      <c r="GHP33"/>
      <c r="GHQ33"/>
      <c r="GHR33"/>
      <c r="GHS33"/>
      <c r="GHT33"/>
      <c r="GHU33"/>
      <c r="GHV33"/>
      <c r="GHW33"/>
      <c r="GHX33"/>
      <c r="GHY33"/>
      <c r="GHZ33"/>
      <c r="GIA33"/>
      <c r="GIB33"/>
      <c r="GIC33"/>
      <c r="GID33"/>
      <c r="GIE33"/>
      <c r="GIF33"/>
      <c r="GIG33"/>
      <c r="GIH33"/>
      <c r="GII33"/>
      <c r="GIJ33"/>
      <c r="GIK33"/>
      <c r="GIL33"/>
      <c r="GIM33"/>
      <c r="GIN33"/>
      <c r="GIO33"/>
      <c r="GIP33"/>
      <c r="GIQ33"/>
      <c r="GIR33"/>
      <c r="GIS33"/>
      <c r="GIT33"/>
      <c r="GIU33"/>
      <c r="GIV33"/>
      <c r="GIW33"/>
      <c r="GIX33"/>
      <c r="GIY33"/>
      <c r="GIZ33"/>
      <c r="GJA33"/>
      <c r="GJB33"/>
      <c r="GJC33"/>
      <c r="GJD33"/>
      <c r="GJE33"/>
      <c r="GJF33"/>
      <c r="GJG33"/>
      <c r="GJH33"/>
      <c r="GJI33"/>
      <c r="GJJ33"/>
      <c r="GJK33"/>
      <c r="GJL33"/>
      <c r="GJM33"/>
      <c r="GJN33"/>
      <c r="GJO33"/>
      <c r="GJP33"/>
      <c r="GJQ33"/>
      <c r="GJR33"/>
      <c r="GJS33"/>
      <c r="GJT33"/>
      <c r="GJU33"/>
      <c r="GJV33"/>
      <c r="GJW33"/>
      <c r="GJX33"/>
      <c r="GJY33"/>
      <c r="GJZ33"/>
      <c r="GKA33"/>
      <c r="GKB33"/>
      <c r="GKC33"/>
      <c r="GKD33"/>
      <c r="GKE33"/>
      <c r="GKF33"/>
      <c r="GKG33"/>
      <c r="GKH33"/>
      <c r="GKI33"/>
      <c r="GKJ33"/>
      <c r="GKK33"/>
      <c r="GKL33"/>
      <c r="GKM33"/>
      <c r="GKN33"/>
      <c r="GKO33"/>
      <c r="GKP33"/>
      <c r="GKQ33"/>
      <c r="GKR33"/>
      <c r="GKS33"/>
      <c r="GKT33"/>
      <c r="GKU33"/>
      <c r="GKV33"/>
      <c r="GKW33"/>
      <c r="GKX33"/>
      <c r="GKY33"/>
      <c r="GKZ33"/>
      <c r="GLA33"/>
      <c r="GLB33"/>
      <c r="GLC33"/>
      <c r="GLD33"/>
      <c r="GLE33"/>
      <c r="GLF33"/>
      <c r="GLG33"/>
      <c r="GLH33"/>
      <c r="GLI33"/>
      <c r="GLJ33"/>
      <c r="GLK33"/>
      <c r="GLL33"/>
      <c r="GLM33"/>
      <c r="GLN33"/>
      <c r="GLO33"/>
      <c r="GLP33"/>
      <c r="GLQ33"/>
      <c r="GLR33"/>
      <c r="GLS33"/>
      <c r="GLT33"/>
      <c r="GLU33"/>
      <c r="GLV33"/>
      <c r="GLW33"/>
      <c r="GLX33"/>
      <c r="GLY33"/>
      <c r="GLZ33"/>
      <c r="GMA33"/>
      <c r="GMB33"/>
      <c r="GMC33"/>
      <c r="GMD33"/>
      <c r="GME33"/>
      <c r="GMF33"/>
      <c r="GMG33"/>
      <c r="GMH33"/>
      <c r="GMI33"/>
      <c r="GMJ33"/>
      <c r="GMK33"/>
      <c r="GML33"/>
      <c r="GMM33"/>
      <c r="GMN33"/>
      <c r="GMO33"/>
      <c r="GMP33"/>
      <c r="GMQ33"/>
      <c r="GMR33"/>
      <c r="GMS33"/>
      <c r="GMT33"/>
      <c r="GMU33"/>
      <c r="GMV33"/>
      <c r="GMW33"/>
      <c r="GMX33"/>
      <c r="GMY33"/>
      <c r="GMZ33"/>
      <c r="GNA33"/>
      <c r="GNB33"/>
      <c r="GNC33"/>
      <c r="GND33"/>
      <c r="GNE33"/>
      <c r="GNF33"/>
      <c r="GNG33"/>
      <c r="GNH33"/>
      <c r="GNI33"/>
      <c r="GNJ33"/>
      <c r="GNK33"/>
      <c r="GNL33"/>
      <c r="GNM33"/>
      <c r="GNN33"/>
      <c r="GNO33"/>
      <c r="GNP33"/>
      <c r="GNQ33"/>
      <c r="GNR33"/>
      <c r="GNS33"/>
      <c r="GNT33"/>
      <c r="GNU33"/>
      <c r="GNV33"/>
      <c r="GNW33"/>
      <c r="GNX33"/>
      <c r="GNY33"/>
      <c r="GNZ33"/>
      <c r="GOA33"/>
      <c r="GOB33"/>
      <c r="GOC33"/>
      <c r="GOD33"/>
      <c r="GOE33"/>
      <c r="GOF33"/>
      <c r="GOG33"/>
      <c r="GOH33"/>
      <c r="GOI33"/>
      <c r="GOJ33"/>
      <c r="GOK33"/>
      <c r="GOL33"/>
      <c r="GOM33"/>
      <c r="GON33"/>
      <c r="GOO33"/>
      <c r="GOP33"/>
      <c r="GOQ33"/>
      <c r="GOR33"/>
      <c r="GOS33"/>
      <c r="GOT33"/>
      <c r="GOU33"/>
      <c r="GOV33"/>
      <c r="GOW33"/>
      <c r="GOX33"/>
      <c r="GOY33"/>
      <c r="GOZ33"/>
      <c r="GPA33"/>
      <c r="GPB33"/>
      <c r="GPC33"/>
      <c r="GPD33"/>
      <c r="GPE33"/>
      <c r="GPF33"/>
      <c r="GPG33"/>
      <c r="GPH33"/>
      <c r="GPI33"/>
      <c r="GPJ33"/>
      <c r="GPK33"/>
      <c r="GPL33"/>
      <c r="GPM33"/>
      <c r="GPN33"/>
      <c r="GPO33"/>
      <c r="GPP33"/>
      <c r="GPQ33"/>
      <c r="GPR33"/>
      <c r="GPS33"/>
      <c r="GPT33"/>
      <c r="GPU33"/>
      <c r="GPV33"/>
      <c r="GPW33"/>
      <c r="GPX33"/>
      <c r="GPY33"/>
      <c r="GPZ33"/>
      <c r="GQA33"/>
      <c r="GQB33"/>
      <c r="GQC33"/>
      <c r="GQD33"/>
      <c r="GQE33"/>
      <c r="GQF33"/>
      <c r="GQG33"/>
      <c r="GQH33"/>
      <c r="GQI33"/>
      <c r="GQJ33"/>
      <c r="GQK33"/>
      <c r="GQL33"/>
      <c r="GQM33"/>
      <c r="GQN33"/>
      <c r="GQO33"/>
      <c r="GQP33"/>
      <c r="GQQ33"/>
      <c r="GQR33"/>
      <c r="GQS33"/>
      <c r="GQT33"/>
      <c r="GQU33"/>
      <c r="GQV33"/>
      <c r="GQW33"/>
      <c r="GQX33"/>
      <c r="GQY33"/>
      <c r="GQZ33"/>
      <c r="GRA33"/>
      <c r="GRB33"/>
      <c r="GRC33"/>
      <c r="GRD33"/>
      <c r="GRE33"/>
      <c r="GRF33"/>
      <c r="GRG33"/>
      <c r="GRH33"/>
      <c r="GRI33"/>
      <c r="GRJ33"/>
      <c r="GRK33"/>
      <c r="GRL33"/>
      <c r="GRM33"/>
      <c r="GRN33"/>
      <c r="GRO33"/>
      <c r="GRP33"/>
      <c r="GRQ33"/>
      <c r="GRR33"/>
      <c r="GRS33"/>
      <c r="GRT33"/>
      <c r="GRU33"/>
      <c r="GRV33"/>
      <c r="GRW33"/>
      <c r="GRX33"/>
      <c r="GRY33"/>
      <c r="GRZ33"/>
      <c r="GSA33"/>
      <c r="GSB33"/>
      <c r="GSC33"/>
      <c r="GSD33"/>
      <c r="GSE33"/>
      <c r="GSF33"/>
      <c r="GSG33"/>
      <c r="GSH33"/>
      <c r="GSI33"/>
      <c r="GSJ33"/>
      <c r="GSK33"/>
      <c r="GSL33"/>
      <c r="GSM33"/>
      <c r="GSN33"/>
      <c r="GSO33"/>
      <c r="GSP33"/>
      <c r="GSQ33"/>
      <c r="GSR33"/>
      <c r="GSS33"/>
      <c r="GST33"/>
      <c r="GSU33"/>
      <c r="GSV33"/>
      <c r="GSW33"/>
      <c r="GSX33"/>
      <c r="GSY33"/>
      <c r="GSZ33"/>
      <c r="GTA33"/>
      <c r="GTB33"/>
      <c r="GTC33"/>
      <c r="GTD33"/>
      <c r="GTE33"/>
      <c r="GTF33"/>
      <c r="GTG33"/>
      <c r="GTH33"/>
      <c r="GTI33"/>
      <c r="GTJ33"/>
      <c r="GTK33"/>
      <c r="GTL33"/>
      <c r="GTM33"/>
      <c r="GTN33"/>
      <c r="GTO33"/>
      <c r="GTP33"/>
      <c r="GTQ33"/>
      <c r="GTR33"/>
      <c r="GTS33"/>
      <c r="GTT33"/>
      <c r="GTU33"/>
      <c r="GTV33"/>
      <c r="GTW33"/>
      <c r="GTX33"/>
      <c r="GTY33"/>
      <c r="GTZ33"/>
      <c r="GUA33"/>
      <c r="GUB33"/>
      <c r="GUC33"/>
      <c r="GUD33"/>
      <c r="GUE33"/>
      <c r="GUF33"/>
      <c r="GUG33"/>
      <c r="GUH33"/>
      <c r="GUI33"/>
      <c r="GUJ33"/>
      <c r="GUK33"/>
      <c r="GUL33"/>
      <c r="GUM33"/>
      <c r="GUN33"/>
      <c r="GUO33"/>
      <c r="GUP33"/>
      <c r="GUQ33"/>
      <c r="GUR33"/>
      <c r="GUS33"/>
      <c r="GUT33"/>
      <c r="GUU33"/>
      <c r="GUV33"/>
      <c r="GUW33"/>
      <c r="GUX33"/>
      <c r="GUY33"/>
      <c r="GUZ33"/>
      <c r="GVA33"/>
      <c r="GVB33"/>
      <c r="GVC33"/>
      <c r="GVD33"/>
      <c r="GVE33"/>
      <c r="GVF33"/>
      <c r="GVG33"/>
      <c r="GVH33"/>
      <c r="GVI33"/>
      <c r="GVJ33"/>
      <c r="GVK33"/>
      <c r="GVL33"/>
      <c r="GVM33"/>
      <c r="GVN33"/>
      <c r="GVO33"/>
      <c r="GVP33"/>
      <c r="GVQ33"/>
      <c r="GVR33"/>
      <c r="GVS33"/>
      <c r="GVT33"/>
      <c r="GVU33"/>
      <c r="GVV33"/>
      <c r="GVW33"/>
      <c r="GVX33"/>
      <c r="GVY33"/>
      <c r="GVZ33"/>
      <c r="GWA33"/>
      <c r="GWB33"/>
      <c r="GWC33"/>
      <c r="GWD33"/>
      <c r="GWE33"/>
      <c r="GWF33"/>
      <c r="GWG33"/>
      <c r="GWH33"/>
      <c r="GWI33"/>
      <c r="GWJ33"/>
      <c r="GWK33"/>
      <c r="GWL33"/>
      <c r="GWM33"/>
      <c r="GWN33"/>
      <c r="GWO33"/>
      <c r="GWP33"/>
      <c r="GWQ33"/>
      <c r="GWR33"/>
      <c r="GWS33"/>
      <c r="GWT33"/>
      <c r="GWU33"/>
      <c r="GWV33"/>
      <c r="GWW33"/>
      <c r="GWX33"/>
      <c r="GWY33"/>
      <c r="GWZ33"/>
      <c r="GXA33"/>
      <c r="GXB33"/>
      <c r="GXC33"/>
      <c r="GXD33"/>
      <c r="GXE33"/>
      <c r="GXF33"/>
      <c r="GXG33"/>
      <c r="GXH33"/>
      <c r="GXI33"/>
      <c r="GXJ33"/>
      <c r="GXK33"/>
      <c r="GXL33"/>
      <c r="GXM33"/>
      <c r="GXN33"/>
      <c r="GXO33"/>
      <c r="GXP33"/>
      <c r="GXQ33"/>
      <c r="GXR33"/>
      <c r="GXS33"/>
      <c r="GXT33"/>
      <c r="GXU33"/>
      <c r="GXV33"/>
      <c r="GXW33"/>
      <c r="GXX33"/>
      <c r="GXY33"/>
      <c r="GXZ33"/>
      <c r="GYA33"/>
      <c r="GYB33"/>
      <c r="GYC33"/>
      <c r="GYD33"/>
      <c r="GYE33"/>
      <c r="GYF33"/>
      <c r="GYG33"/>
      <c r="GYH33"/>
      <c r="GYI33"/>
      <c r="GYJ33"/>
      <c r="GYK33"/>
      <c r="GYL33"/>
      <c r="GYM33"/>
      <c r="GYN33"/>
      <c r="GYO33"/>
      <c r="GYP33"/>
      <c r="GYQ33"/>
      <c r="GYR33"/>
      <c r="GYS33"/>
      <c r="GYT33"/>
      <c r="GYU33"/>
      <c r="GYV33"/>
      <c r="GYW33"/>
      <c r="GYX33"/>
      <c r="GYY33"/>
      <c r="GYZ33"/>
      <c r="GZA33"/>
      <c r="GZB33"/>
      <c r="GZC33"/>
      <c r="GZD33"/>
      <c r="GZE33"/>
      <c r="GZF33"/>
      <c r="GZG33"/>
      <c r="GZH33"/>
      <c r="GZI33"/>
      <c r="GZJ33"/>
      <c r="GZK33"/>
      <c r="GZL33"/>
      <c r="GZM33"/>
      <c r="GZN33"/>
      <c r="GZO33"/>
      <c r="GZP33"/>
      <c r="GZQ33"/>
      <c r="GZR33"/>
      <c r="GZS33"/>
      <c r="GZT33"/>
      <c r="GZU33"/>
      <c r="GZV33"/>
      <c r="GZW33"/>
      <c r="GZX33"/>
      <c r="GZY33"/>
      <c r="GZZ33"/>
      <c r="HAA33"/>
      <c r="HAB33"/>
      <c r="HAC33"/>
      <c r="HAD33"/>
      <c r="HAE33"/>
      <c r="HAF33"/>
      <c r="HAG33"/>
      <c r="HAH33"/>
      <c r="HAI33"/>
      <c r="HAJ33"/>
      <c r="HAK33"/>
      <c r="HAL33"/>
      <c r="HAM33"/>
      <c r="HAN33"/>
      <c r="HAO33"/>
      <c r="HAP33"/>
      <c r="HAQ33"/>
      <c r="HAR33"/>
      <c r="HAS33"/>
      <c r="HAT33"/>
      <c r="HAU33"/>
      <c r="HAV33"/>
      <c r="HAW33"/>
      <c r="HAX33"/>
      <c r="HAY33"/>
      <c r="HAZ33"/>
      <c r="HBA33"/>
      <c r="HBB33"/>
      <c r="HBC33"/>
      <c r="HBD33"/>
      <c r="HBE33"/>
      <c r="HBF33"/>
      <c r="HBG33"/>
      <c r="HBH33"/>
      <c r="HBI33"/>
      <c r="HBJ33"/>
      <c r="HBK33"/>
      <c r="HBL33"/>
      <c r="HBM33"/>
      <c r="HBN33"/>
      <c r="HBO33"/>
      <c r="HBP33"/>
      <c r="HBQ33"/>
      <c r="HBR33"/>
      <c r="HBS33"/>
      <c r="HBT33"/>
      <c r="HBU33"/>
      <c r="HBV33"/>
      <c r="HBW33"/>
      <c r="HBX33"/>
      <c r="HBY33"/>
      <c r="HBZ33"/>
      <c r="HCA33"/>
      <c r="HCB33"/>
      <c r="HCC33"/>
      <c r="HCD33"/>
      <c r="HCE33"/>
      <c r="HCF33"/>
      <c r="HCG33"/>
      <c r="HCH33"/>
      <c r="HCI33"/>
      <c r="HCJ33"/>
      <c r="HCK33"/>
      <c r="HCL33"/>
      <c r="HCM33"/>
      <c r="HCN33"/>
      <c r="HCO33"/>
      <c r="HCP33"/>
      <c r="HCQ33"/>
      <c r="HCR33"/>
      <c r="HCS33"/>
      <c r="HCT33"/>
      <c r="HCU33"/>
      <c r="HCV33"/>
      <c r="HCW33"/>
      <c r="HCX33"/>
      <c r="HCY33"/>
      <c r="HCZ33"/>
      <c r="HDA33"/>
      <c r="HDB33"/>
      <c r="HDC33"/>
      <c r="HDD33"/>
      <c r="HDE33"/>
      <c r="HDF33"/>
      <c r="HDG33"/>
      <c r="HDH33"/>
      <c r="HDI33"/>
      <c r="HDJ33"/>
      <c r="HDK33"/>
      <c r="HDL33"/>
      <c r="HDM33"/>
      <c r="HDN33"/>
      <c r="HDO33"/>
      <c r="HDP33"/>
      <c r="HDQ33"/>
      <c r="HDR33"/>
      <c r="HDS33"/>
      <c r="HDT33"/>
      <c r="HDU33"/>
      <c r="HDV33"/>
      <c r="HDW33"/>
      <c r="HDX33"/>
      <c r="HDY33"/>
      <c r="HDZ33"/>
      <c r="HEA33"/>
      <c r="HEB33"/>
      <c r="HEC33"/>
      <c r="HED33"/>
      <c r="HEE33"/>
      <c r="HEF33"/>
      <c r="HEG33"/>
      <c r="HEH33"/>
      <c r="HEI33"/>
      <c r="HEJ33"/>
      <c r="HEK33"/>
      <c r="HEL33"/>
      <c r="HEM33"/>
      <c r="HEN33"/>
      <c r="HEO33"/>
      <c r="HEP33"/>
      <c r="HEQ33"/>
      <c r="HER33"/>
      <c r="HES33"/>
      <c r="HET33"/>
      <c r="HEU33"/>
      <c r="HEV33"/>
      <c r="HEW33"/>
      <c r="HEX33"/>
      <c r="HEY33"/>
      <c r="HEZ33"/>
      <c r="HFA33"/>
      <c r="HFB33"/>
      <c r="HFC33"/>
      <c r="HFD33"/>
      <c r="HFE33"/>
      <c r="HFF33"/>
      <c r="HFG33"/>
      <c r="HFH33"/>
      <c r="HFI33"/>
      <c r="HFJ33"/>
      <c r="HFK33"/>
      <c r="HFL33"/>
      <c r="HFM33"/>
      <c r="HFN33"/>
      <c r="HFO33"/>
      <c r="HFP33"/>
      <c r="HFQ33"/>
      <c r="HFR33"/>
      <c r="HFS33"/>
      <c r="HFT33"/>
      <c r="HFU33"/>
      <c r="HFV33"/>
      <c r="HFW33"/>
      <c r="HFX33"/>
      <c r="HFY33"/>
      <c r="HFZ33"/>
      <c r="HGA33"/>
      <c r="HGB33"/>
      <c r="HGC33"/>
      <c r="HGD33"/>
      <c r="HGE33"/>
      <c r="HGF33"/>
      <c r="HGG33"/>
      <c r="HGH33"/>
      <c r="HGI33"/>
      <c r="HGJ33"/>
      <c r="HGK33"/>
      <c r="HGL33"/>
      <c r="HGM33"/>
      <c r="HGN33"/>
      <c r="HGO33"/>
      <c r="HGP33"/>
      <c r="HGQ33"/>
      <c r="HGR33"/>
      <c r="HGS33"/>
      <c r="HGT33"/>
      <c r="HGU33"/>
      <c r="HGV33"/>
      <c r="HGW33"/>
      <c r="HGX33"/>
      <c r="HGY33"/>
      <c r="HGZ33"/>
      <c r="HHA33"/>
      <c r="HHB33"/>
      <c r="HHC33"/>
      <c r="HHD33"/>
      <c r="HHE33"/>
      <c r="HHF33"/>
      <c r="HHG33"/>
      <c r="HHH33"/>
      <c r="HHI33"/>
      <c r="HHJ33"/>
      <c r="HHK33"/>
      <c r="HHL33"/>
      <c r="HHM33"/>
      <c r="HHN33"/>
      <c r="HHO33"/>
      <c r="HHP33"/>
      <c r="HHQ33"/>
      <c r="HHR33"/>
      <c r="HHS33"/>
      <c r="HHT33"/>
      <c r="HHU33"/>
      <c r="HHV33"/>
      <c r="HHW33"/>
      <c r="HHX33"/>
      <c r="HHY33"/>
      <c r="HHZ33"/>
      <c r="HIA33"/>
      <c r="HIB33"/>
      <c r="HIC33"/>
      <c r="HID33"/>
      <c r="HIE33"/>
      <c r="HIF33"/>
      <c r="HIG33"/>
      <c r="HIH33"/>
      <c r="HII33"/>
      <c r="HIJ33"/>
      <c r="HIK33"/>
      <c r="HIL33"/>
      <c r="HIM33"/>
      <c r="HIN33"/>
      <c r="HIO33"/>
      <c r="HIP33"/>
      <c r="HIQ33"/>
      <c r="HIR33"/>
      <c r="HIS33"/>
      <c r="HIT33"/>
      <c r="HIU33"/>
      <c r="HIV33"/>
      <c r="HIW33"/>
      <c r="HIX33"/>
      <c r="HIY33"/>
      <c r="HIZ33"/>
      <c r="HJA33"/>
      <c r="HJB33"/>
      <c r="HJC33"/>
      <c r="HJD33"/>
      <c r="HJE33"/>
      <c r="HJF33"/>
      <c r="HJG33"/>
      <c r="HJH33"/>
      <c r="HJI33"/>
      <c r="HJJ33"/>
      <c r="HJK33"/>
      <c r="HJL33"/>
      <c r="HJM33"/>
      <c r="HJN33"/>
      <c r="HJO33"/>
      <c r="HJP33"/>
      <c r="HJQ33"/>
      <c r="HJR33"/>
      <c r="HJS33"/>
      <c r="HJT33"/>
      <c r="HJU33"/>
      <c r="HJV33"/>
      <c r="HJW33"/>
      <c r="HJX33"/>
      <c r="HJY33"/>
      <c r="HJZ33"/>
      <c r="HKA33"/>
      <c r="HKB33"/>
      <c r="HKC33"/>
      <c r="HKD33"/>
      <c r="HKE33"/>
      <c r="HKF33"/>
      <c r="HKG33"/>
      <c r="HKH33"/>
      <c r="HKI33"/>
      <c r="HKJ33"/>
      <c r="HKK33"/>
      <c r="HKL33"/>
      <c r="HKM33"/>
      <c r="HKN33"/>
      <c r="HKO33"/>
      <c r="HKP33"/>
      <c r="HKQ33"/>
      <c r="HKR33"/>
      <c r="HKS33"/>
      <c r="HKT33"/>
      <c r="HKU33"/>
      <c r="HKV33"/>
      <c r="HKW33"/>
      <c r="HKX33"/>
      <c r="HKY33"/>
      <c r="HKZ33"/>
      <c r="HLA33"/>
      <c r="HLB33"/>
      <c r="HLC33"/>
      <c r="HLD33"/>
      <c r="HLE33"/>
      <c r="HLF33"/>
      <c r="HLG33"/>
      <c r="HLH33"/>
      <c r="HLI33"/>
      <c r="HLJ33"/>
      <c r="HLK33"/>
      <c r="HLL33"/>
      <c r="HLM33"/>
      <c r="HLN33"/>
      <c r="HLO33"/>
      <c r="HLP33"/>
      <c r="HLQ33"/>
      <c r="HLR33"/>
      <c r="HLS33"/>
      <c r="HLT33"/>
      <c r="HLU33"/>
      <c r="HLV33"/>
      <c r="HLW33"/>
      <c r="HLX33"/>
      <c r="HLY33"/>
      <c r="HLZ33"/>
      <c r="HMA33"/>
      <c r="HMB33"/>
      <c r="HMC33"/>
      <c r="HMD33"/>
      <c r="HME33"/>
      <c r="HMF33"/>
      <c r="HMG33"/>
      <c r="HMH33"/>
      <c r="HMI33"/>
      <c r="HMJ33"/>
      <c r="HMK33"/>
      <c r="HML33"/>
      <c r="HMM33"/>
      <c r="HMN33"/>
      <c r="HMO33"/>
      <c r="HMP33"/>
      <c r="HMQ33"/>
      <c r="HMR33"/>
      <c r="HMS33"/>
      <c r="HMT33"/>
      <c r="HMU33"/>
      <c r="HMV33"/>
      <c r="HMW33"/>
      <c r="HMX33"/>
      <c r="HMY33"/>
      <c r="HMZ33"/>
      <c r="HNA33"/>
      <c r="HNB33"/>
      <c r="HNC33"/>
      <c r="HND33"/>
      <c r="HNE33"/>
      <c r="HNF33"/>
      <c r="HNG33"/>
      <c r="HNH33"/>
      <c r="HNI33"/>
      <c r="HNJ33"/>
      <c r="HNK33"/>
      <c r="HNL33"/>
      <c r="HNM33"/>
      <c r="HNN33"/>
      <c r="HNO33"/>
      <c r="HNP33"/>
      <c r="HNQ33"/>
      <c r="HNR33"/>
      <c r="HNS33"/>
      <c r="HNT33"/>
      <c r="HNU33"/>
      <c r="HNV33"/>
      <c r="HNW33"/>
      <c r="HNX33"/>
      <c r="HNY33"/>
      <c r="HNZ33"/>
      <c r="HOA33"/>
      <c r="HOB33"/>
      <c r="HOC33"/>
      <c r="HOD33"/>
      <c r="HOE33"/>
      <c r="HOF33"/>
      <c r="HOG33"/>
      <c r="HOH33"/>
      <c r="HOI33"/>
      <c r="HOJ33"/>
      <c r="HOK33"/>
      <c r="HOL33"/>
      <c r="HOM33"/>
      <c r="HON33"/>
      <c r="HOO33"/>
      <c r="HOP33"/>
      <c r="HOQ33"/>
      <c r="HOR33"/>
      <c r="HOS33"/>
      <c r="HOT33"/>
      <c r="HOU33"/>
      <c r="HOV33"/>
      <c r="HOW33"/>
      <c r="HOX33"/>
      <c r="HOY33"/>
      <c r="HOZ33"/>
      <c r="HPA33"/>
      <c r="HPB33"/>
      <c r="HPC33"/>
      <c r="HPD33"/>
      <c r="HPE33"/>
      <c r="HPF33"/>
      <c r="HPG33"/>
      <c r="HPH33"/>
      <c r="HPI33"/>
      <c r="HPJ33"/>
      <c r="HPK33"/>
      <c r="HPL33"/>
      <c r="HPM33"/>
      <c r="HPN33"/>
      <c r="HPO33"/>
      <c r="HPP33"/>
      <c r="HPQ33"/>
      <c r="HPR33"/>
      <c r="HPS33"/>
      <c r="HPT33"/>
      <c r="HPU33"/>
      <c r="HPV33"/>
      <c r="HPW33"/>
      <c r="HPX33"/>
      <c r="HPY33"/>
      <c r="HPZ33"/>
      <c r="HQA33"/>
      <c r="HQB33"/>
      <c r="HQC33"/>
      <c r="HQD33"/>
      <c r="HQE33"/>
      <c r="HQF33"/>
      <c r="HQG33"/>
      <c r="HQH33"/>
      <c r="HQI33"/>
      <c r="HQJ33"/>
      <c r="HQK33"/>
      <c r="HQL33"/>
      <c r="HQM33"/>
      <c r="HQN33"/>
      <c r="HQO33"/>
      <c r="HQP33"/>
      <c r="HQQ33"/>
      <c r="HQR33"/>
      <c r="HQS33"/>
      <c r="HQT33"/>
      <c r="HQU33"/>
      <c r="HQV33"/>
      <c r="HQW33"/>
      <c r="HQX33"/>
      <c r="HQY33"/>
      <c r="HQZ33"/>
      <c r="HRA33"/>
      <c r="HRB33"/>
      <c r="HRC33"/>
      <c r="HRD33"/>
      <c r="HRE33"/>
      <c r="HRF33"/>
      <c r="HRG33"/>
      <c r="HRH33"/>
      <c r="HRI33"/>
      <c r="HRJ33"/>
      <c r="HRK33"/>
      <c r="HRL33"/>
      <c r="HRM33"/>
      <c r="HRN33"/>
      <c r="HRO33"/>
      <c r="HRP33"/>
      <c r="HRQ33"/>
      <c r="HRR33"/>
      <c r="HRS33"/>
      <c r="HRT33"/>
      <c r="HRU33"/>
      <c r="HRV33"/>
      <c r="HRW33"/>
      <c r="HRX33"/>
      <c r="HRY33"/>
      <c r="HRZ33"/>
      <c r="HSA33"/>
      <c r="HSB33"/>
      <c r="HSC33"/>
      <c r="HSD33"/>
      <c r="HSE33"/>
      <c r="HSF33"/>
      <c r="HSG33"/>
      <c r="HSH33"/>
      <c r="HSI33"/>
      <c r="HSJ33"/>
      <c r="HSK33"/>
      <c r="HSL33"/>
      <c r="HSM33"/>
      <c r="HSN33"/>
      <c r="HSO33"/>
      <c r="HSP33"/>
      <c r="HSQ33"/>
      <c r="HSR33"/>
      <c r="HSS33"/>
      <c r="HST33"/>
      <c r="HSU33"/>
      <c r="HSV33"/>
      <c r="HSW33"/>
      <c r="HSX33"/>
      <c r="HSY33"/>
      <c r="HSZ33"/>
      <c r="HTA33"/>
      <c r="HTB33"/>
      <c r="HTC33"/>
      <c r="HTD33"/>
      <c r="HTE33"/>
      <c r="HTF33"/>
      <c r="HTG33"/>
      <c r="HTH33"/>
      <c r="HTI33"/>
      <c r="HTJ33"/>
      <c r="HTK33"/>
      <c r="HTL33"/>
      <c r="HTM33"/>
      <c r="HTN33"/>
      <c r="HTO33"/>
      <c r="HTP33"/>
      <c r="HTQ33"/>
      <c r="HTR33"/>
      <c r="HTS33"/>
      <c r="HTT33"/>
      <c r="HTU33"/>
      <c r="HTV33"/>
      <c r="HTW33"/>
      <c r="HTX33"/>
      <c r="HTY33"/>
      <c r="HTZ33"/>
      <c r="HUA33"/>
      <c r="HUB33"/>
      <c r="HUC33"/>
      <c r="HUD33"/>
      <c r="HUE33"/>
      <c r="HUF33"/>
      <c r="HUG33"/>
      <c r="HUH33"/>
      <c r="HUI33"/>
      <c r="HUJ33"/>
      <c r="HUK33"/>
      <c r="HUL33"/>
      <c r="HUM33"/>
      <c r="HUN33"/>
      <c r="HUO33"/>
      <c r="HUP33"/>
      <c r="HUQ33"/>
      <c r="HUR33"/>
      <c r="HUS33"/>
      <c r="HUT33"/>
      <c r="HUU33"/>
      <c r="HUV33"/>
      <c r="HUW33"/>
      <c r="HUX33"/>
      <c r="HUY33"/>
      <c r="HUZ33"/>
      <c r="HVA33"/>
      <c r="HVB33"/>
      <c r="HVC33"/>
      <c r="HVD33"/>
      <c r="HVE33"/>
      <c r="HVF33"/>
      <c r="HVG33"/>
      <c r="HVH33"/>
      <c r="HVI33"/>
      <c r="HVJ33"/>
      <c r="HVK33"/>
      <c r="HVL33"/>
      <c r="HVM33"/>
      <c r="HVN33"/>
      <c r="HVO33"/>
      <c r="HVP33"/>
      <c r="HVQ33"/>
      <c r="HVR33"/>
      <c r="HVS33"/>
      <c r="HVT33"/>
      <c r="HVU33"/>
      <c r="HVV33"/>
      <c r="HVW33"/>
      <c r="HVX33"/>
      <c r="HVY33"/>
      <c r="HVZ33"/>
      <c r="HWA33"/>
      <c r="HWB33"/>
      <c r="HWC33"/>
      <c r="HWD33"/>
      <c r="HWE33"/>
      <c r="HWF33"/>
      <c r="HWG33"/>
      <c r="HWH33"/>
      <c r="HWI33"/>
      <c r="HWJ33"/>
      <c r="HWK33"/>
      <c r="HWL33"/>
      <c r="HWM33"/>
      <c r="HWN33"/>
      <c r="HWO33"/>
      <c r="HWP33"/>
      <c r="HWQ33"/>
      <c r="HWR33"/>
      <c r="HWS33"/>
      <c r="HWT33"/>
      <c r="HWU33"/>
      <c r="HWV33"/>
      <c r="HWW33"/>
      <c r="HWX33"/>
      <c r="HWY33"/>
      <c r="HWZ33"/>
      <c r="HXA33"/>
      <c r="HXB33"/>
      <c r="HXC33"/>
      <c r="HXD33"/>
      <c r="HXE33"/>
      <c r="HXF33"/>
      <c r="HXG33"/>
      <c r="HXH33"/>
      <c r="HXI33"/>
      <c r="HXJ33"/>
      <c r="HXK33"/>
      <c r="HXL33"/>
      <c r="HXM33"/>
      <c r="HXN33"/>
      <c r="HXO33"/>
      <c r="HXP33"/>
      <c r="HXQ33"/>
      <c r="HXR33"/>
      <c r="HXS33"/>
      <c r="HXT33"/>
      <c r="HXU33"/>
      <c r="HXV33"/>
      <c r="HXW33"/>
      <c r="HXX33"/>
      <c r="HXY33"/>
      <c r="HXZ33"/>
      <c r="HYA33"/>
      <c r="HYB33"/>
      <c r="HYC33"/>
      <c r="HYD33"/>
      <c r="HYE33"/>
      <c r="HYF33"/>
      <c r="HYG33"/>
      <c r="HYH33"/>
      <c r="HYI33"/>
      <c r="HYJ33"/>
      <c r="HYK33"/>
      <c r="HYL33"/>
      <c r="HYM33"/>
      <c r="HYN33"/>
      <c r="HYO33"/>
      <c r="HYP33"/>
      <c r="HYQ33"/>
      <c r="HYR33"/>
      <c r="HYS33"/>
      <c r="HYT33"/>
      <c r="HYU33"/>
      <c r="HYV33"/>
      <c r="HYW33"/>
      <c r="HYX33"/>
      <c r="HYY33"/>
      <c r="HYZ33"/>
      <c r="HZA33"/>
      <c r="HZB33"/>
      <c r="HZC33"/>
      <c r="HZD33"/>
      <c r="HZE33"/>
      <c r="HZF33"/>
      <c r="HZG33"/>
      <c r="HZH33"/>
      <c r="HZI33"/>
      <c r="HZJ33"/>
      <c r="HZK33"/>
      <c r="HZL33"/>
      <c r="HZM33"/>
      <c r="HZN33"/>
      <c r="HZO33"/>
      <c r="HZP33"/>
      <c r="HZQ33"/>
      <c r="HZR33"/>
      <c r="HZS33"/>
      <c r="HZT33"/>
      <c r="HZU33"/>
      <c r="HZV33"/>
      <c r="HZW33"/>
      <c r="HZX33"/>
      <c r="HZY33"/>
      <c r="HZZ33"/>
      <c r="IAA33"/>
      <c r="IAB33"/>
      <c r="IAC33"/>
      <c r="IAD33"/>
      <c r="IAE33"/>
      <c r="IAF33"/>
      <c r="IAG33"/>
      <c r="IAH33"/>
      <c r="IAI33"/>
      <c r="IAJ33"/>
      <c r="IAK33"/>
      <c r="IAL33"/>
      <c r="IAM33"/>
      <c r="IAN33"/>
      <c r="IAO33"/>
      <c r="IAP33"/>
      <c r="IAQ33"/>
      <c r="IAR33"/>
      <c r="IAS33"/>
      <c r="IAT33"/>
      <c r="IAU33"/>
      <c r="IAV33"/>
      <c r="IAW33"/>
      <c r="IAX33"/>
      <c r="IAY33"/>
      <c r="IAZ33"/>
      <c r="IBA33"/>
      <c r="IBB33"/>
      <c r="IBC33"/>
      <c r="IBD33"/>
      <c r="IBE33"/>
      <c r="IBF33"/>
      <c r="IBG33"/>
      <c r="IBH33"/>
      <c r="IBI33"/>
      <c r="IBJ33"/>
      <c r="IBK33"/>
      <c r="IBL33"/>
      <c r="IBM33"/>
      <c r="IBN33"/>
      <c r="IBO33"/>
      <c r="IBP33"/>
      <c r="IBQ33"/>
      <c r="IBR33"/>
      <c r="IBS33"/>
      <c r="IBT33"/>
      <c r="IBU33"/>
      <c r="IBV33"/>
      <c r="IBW33"/>
      <c r="IBX33"/>
      <c r="IBY33"/>
      <c r="IBZ33"/>
      <c r="ICA33"/>
      <c r="ICB33"/>
      <c r="ICC33"/>
      <c r="ICD33"/>
      <c r="ICE33"/>
      <c r="ICF33"/>
      <c r="ICG33"/>
      <c r="ICH33"/>
      <c r="ICI33"/>
      <c r="ICJ33"/>
      <c r="ICK33"/>
      <c r="ICL33"/>
      <c r="ICM33"/>
      <c r="ICN33"/>
      <c r="ICO33"/>
      <c r="ICP33"/>
      <c r="ICQ33"/>
      <c r="ICR33"/>
      <c r="ICS33"/>
      <c r="ICT33"/>
      <c r="ICU33"/>
      <c r="ICV33"/>
      <c r="ICW33"/>
      <c r="ICX33"/>
      <c r="ICY33"/>
      <c r="ICZ33"/>
      <c r="IDA33"/>
      <c r="IDB33"/>
      <c r="IDC33"/>
      <c r="IDD33"/>
      <c r="IDE33"/>
      <c r="IDF33"/>
      <c r="IDG33"/>
      <c r="IDH33"/>
      <c r="IDI33"/>
      <c r="IDJ33"/>
      <c r="IDK33"/>
      <c r="IDL33"/>
      <c r="IDM33"/>
      <c r="IDN33"/>
      <c r="IDO33"/>
      <c r="IDP33"/>
      <c r="IDQ33"/>
      <c r="IDR33"/>
      <c r="IDS33"/>
      <c r="IDT33"/>
      <c r="IDU33"/>
      <c r="IDV33"/>
      <c r="IDW33"/>
      <c r="IDX33"/>
      <c r="IDY33"/>
      <c r="IDZ33"/>
      <c r="IEA33"/>
      <c r="IEB33"/>
      <c r="IEC33"/>
      <c r="IED33"/>
      <c r="IEE33"/>
      <c r="IEF33"/>
      <c r="IEG33"/>
      <c r="IEH33"/>
      <c r="IEI33"/>
      <c r="IEJ33"/>
      <c r="IEK33"/>
      <c r="IEL33"/>
      <c r="IEM33"/>
      <c r="IEN33"/>
      <c r="IEO33"/>
      <c r="IEP33"/>
      <c r="IEQ33"/>
      <c r="IER33"/>
      <c r="IES33"/>
      <c r="IET33"/>
      <c r="IEU33"/>
      <c r="IEV33"/>
      <c r="IEW33"/>
      <c r="IEX33"/>
      <c r="IEY33"/>
      <c r="IEZ33"/>
      <c r="IFA33"/>
      <c r="IFB33"/>
      <c r="IFC33"/>
      <c r="IFD33"/>
      <c r="IFE33"/>
      <c r="IFF33"/>
      <c r="IFG33"/>
      <c r="IFH33"/>
      <c r="IFI33"/>
      <c r="IFJ33"/>
      <c r="IFK33"/>
      <c r="IFL33"/>
      <c r="IFM33"/>
      <c r="IFN33"/>
      <c r="IFO33"/>
      <c r="IFP33"/>
      <c r="IFQ33"/>
      <c r="IFR33"/>
      <c r="IFS33"/>
      <c r="IFT33"/>
      <c r="IFU33"/>
      <c r="IFV33"/>
      <c r="IFW33"/>
      <c r="IFX33"/>
      <c r="IFY33"/>
      <c r="IFZ33"/>
      <c r="IGA33"/>
      <c r="IGB33"/>
      <c r="IGC33"/>
      <c r="IGD33"/>
      <c r="IGE33"/>
      <c r="IGF33"/>
      <c r="IGG33"/>
      <c r="IGH33"/>
      <c r="IGI33"/>
      <c r="IGJ33"/>
      <c r="IGK33"/>
      <c r="IGL33"/>
      <c r="IGM33"/>
      <c r="IGN33"/>
      <c r="IGO33"/>
      <c r="IGP33"/>
      <c r="IGQ33"/>
      <c r="IGR33"/>
      <c r="IGS33"/>
      <c r="IGT33"/>
      <c r="IGU33"/>
      <c r="IGV33"/>
      <c r="IGW33"/>
      <c r="IGX33"/>
      <c r="IGY33"/>
      <c r="IGZ33"/>
      <c r="IHA33"/>
      <c r="IHB33"/>
      <c r="IHC33"/>
      <c r="IHD33"/>
      <c r="IHE33"/>
      <c r="IHF33"/>
      <c r="IHG33"/>
      <c r="IHH33"/>
      <c r="IHI33"/>
      <c r="IHJ33"/>
      <c r="IHK33"/>
      <c r="IHL33"/>
      <c r="IHM33"/>
      <c r="IHN33"/>
      <c r="IHO33"/>
      <c r="IHP33"/>
      <c r="IHQ33"/>
      <c r="IHR33"/>
      <c r="IHS33"/>
      <c r="IHT33"/>
      <c r="IHU33"/>
      <c r="IHV33"/>
      <c r="IHW33"/>
      <c r="IHX33"/>
      <c r="IHY33"/>
      <c r="IHZ33"/>
      <c r="IIA33"/>
      <c r="IIB33"/>
      <c r="IIC33"/>
      <c r="IID33"/>
      <c r="IIE33"/>
      <c r="IIF33"/>
      <c r="IIG33"/>
      <c r="IIH33"/>
      <c r="III33"/>
      <c r="IIJ33"/>
      <c r="IIK33"/>
      <c r="IIL33"/>
      <c r="IIM33"/>
      <c r="IIN33"/>
      <c r="IIO33"/>
      <c r="IIP33"/>
      <c r="IIQ33"/>
      <c r="IIR33"/>
      <c r="IIS33"/>
      <c r="IIT33"/>
      <c r="IIU33"/>
      <c r="IIV33"/>
      <c r="IIW33"/>
      <c r="IIX33"/>
      <c r="IIY33"/>
      <c r="IIZ33"/>
      <c r="IJA33"/>
      <c r="IJB33"/>
      <c r="IJC33"/>
      <c r="IJD33"/>
      <c r="IJE33"/>
      <c r="IJF33"/>
      <c r="IJG33"/>
      <c r="IJH33"/>
      <c r="IJI33"/>
      <c r="IJJ33"/>
      <c r="IJK33"/>
      <c r="IJL33"/>
      <c r="IJM33"/>
      <c r="IJN33"/>
      <c r="IJO33"/>
      <c r="IJP33"/>
      <c r="IJQ33"/>
      <c r="IJR33"/>
      <c r="IJS33"/>
      <c r="IJT33"/>
      <c r="IJU33"/>
      <c r="IJV33"/>
      <c r="IJW33"/>
      <c r="IJX33"/>
      <c r="IJY33"/>
      <c r="IJZ33"/>
      <c r="IKA33"/>
      <c r="IKB33"/>
      <c r="IKC33"/>
      <c r="IKD33"/>
      <c r="IKE33"/>
      <c r="IKF33"/>
      <c r="IKG33"/>
      <c r="IKH33"/>
      <c r="IKI33"/>
      <c r="IKJ33"/>
      <c r="IKK33"/>
      <c r="IKL33"/>
      <c r="IKM33"/>
      <c r="IKN33"/>
      <c r="IKO33"/>
      <c r="IKP33"/>
      <c r="IKQ33"/>
      <c r="IKR33"/>
      <c r="IKS33"/>
      <c r="IKT33"/>
      <c r="IKU33"/>
      <c r="IKV33"/>
      <c r="IKW33"/>
      <c r="IKX33"/>
      <c r="IKY33"/>
      <c r="IKZ33"/>
      <c r="ILA33"/>
      <c r="ILB33"/>
      <c r="ILC33"/>
      <c r="ILD33"/>
      <c r="ILE33"/>
      <c r="ILF33"/>
      <c r="ILG33"/>
      <c r="ILH33"/>
      <c r="ILI33"/>
      <c r="ILJ33"/>
      <c r="ILK33"/>
      <c r="ILL33"/>
      <c r="ILM33"/>
      <c r="ILN33"/>
      <c r="ILO33"/>
      <c r="ILP33"/>
      <c r="ILQ33"/>
      <c r="ILR33"/>
      <c r="ILS33"/>
      <c r="ILT33"/>
      <c r="ILU33"/>
      <c r="ILV33"/>
      <c r="ILW33"/>
      <c r="ILX33"/>
      <c r="ILY33"/>
      <c r="ILZ33"/>
      <c r="IMA33"/>
      <c r="IMB33"/>
      <c r="IMC33"/>
      <c r="IMD33"/>
      <c r="IME33"/>
      <c r="IMF33"/>
      <c r="IMG33"/>
      <c r="IMH33"/>
      <c r="IMI33"/>
      <c r="IMJ33"/>
      <c r="IMK33"/>
      <c r="IML33"/>
      <c r="IMM33"/>
      <c r="IMN33"/>
      <c r="IMO33"/>
      <c r="IMP33"/>
      <c r="IMQ33"/>
      <c r="IMR33"/>
      <c r="IMS33"/>
      <c r="IMT33"/>
      <c r="IMU33"/>
      <c r="IMV33"/>
      <c r="IMW33"/>
      <c r="IMX33"/>
      <c r="IMY33"/>
      <c r="IMZ33"/>
      <c r="INA33"/>
      <c r="INB33"/>
      <c r="INC33"/>
      <c r="IND33"/>
      <c r="INE33"/>
      <c r="INF33"/>
      <c r="ING33"/>
      <c r="INH33"/>
      <c r="INI33"/>
      <c r="INJ33"/>
      <c r="INK33"/>
      <c r="INL33"/>
      <c r="INM33"/>
      <c r="INN33"/>
      <c r="INO33"/>
      <c r="INP33"/>
      <c r="INQ33"/>
      <c r="INR33"/>
      <c r="INS33"/>
      <c r="INT33"/>
      <c r="INU33"/>
      <c r="INV33"/>
      <c r="INW33"/>
      <c r="INX33"/>
      <c r="INY33"/>
      <c r="INZ33"/>
      <c r="IOA33"/>
      <c r="IOB33"/>
      <c r="IOC33"/>
      <c r="IOD33"/>
      <c r="IOE33"/>
      <c r="IOF33"/>
      <c r="IOG33"/>
      <c r="IOH33"/>
      <c r="IOI33"/>
      <c r="IOJ33"/>
      <c r="IOK33"/>
      <c r="IOL33"/>
      <c r="IOM33"/>
      <c r="ION33"/>
      <c r="IOO33"/>
      <c r="IOP33"/>
      <c r="IOQ33"/>
      <c r="IOR33"/>
      <c r="IOS33"/>
      <c r="IOT33"/>
      <c r="IOU33"/>
      <c r="IOV33"/>
      <c r="IOW33"/>
      <c r="IOX33"/>
      <c r="IOY33"/>
      <c r="IOZ33"/>
      <c r="IPA33"/>
      <c r="IPB33"/>
      <c r="IPC33"/>
      <c r="IPD33"/>
      <c r="IPE33"/>
      <c r="IPF33"/>
      <c r="IPG33"/>
      <c r="IPH33"/>
      <c r="IPI33"/>
      <c r="IPJ33"/>
      <c r="IPK33"/>
      <c r="IPL33"/>
      <c r="IPM33"/>
      <c r="IPN33"/>
      <c r="IPO33"/>
      <c r="IPP33"/>
      <c r="IPQ33"/>
      <c r="IPR33"/>
      <c r="IPS33"/>
      <c r="IPT33"/>
      <c r="IPU33"/>
      <c r="IPV33"/>
      <c r="IPW33"/>
      <c r="IPX33"/>
      <c r="IPY33"/>
      <c r="IPZ33"/>
      <c r="IQA33"/>
      <c r="IQB33"/>
      <c r="IQC33"/>
      <c r="IQD33"/>
      <c r="IQE33"/>
      <c r="IQF33"/>
      <c r="IQG33"/>
      <c r="IQH33"/>
      <c r="IQI33"/>
      <c r="IQJ33"/>
      <c r="IQK33"/>
      <c r="IQL33"/>
      <c r="IQM33"/>
      <c r="IQN33"/>
      <c r="IQO33"/>
      <c r="IQP33"/>
      <c r="IQQ33"/>
      <c r="IQR33"/>
      <c r="IQS33"/>
      <c r="IQT33"/>
      <c r="IQU33"/>
      <c r="IQV33"/>
      <c r="IQW33"/>
      <c r="IQX33"/>
      <c r="IQY33"/>
      <c r="IQZ33"/>
      <c r="IRA33"/>
      <c r="IRB33"/>
      <c r="IRC33"/>
      <c r="IRD33"/>
      <c r="IRE33"/>
      <c r="IRF33"/>
      <c r="IRG33"/>
      <c r="IRH33"/>
      <c r="IRI33"/>
      <c r="IRJ33"/>
      <c r="IRK33"/>
      <c r="IRL33"/>
      <c r="IRM33"/>
      <c r="IRN33"/>
      <c r="IRO33"/>
      <c r="IRP33"/>
      <c r="IRQ33"/>
      <c r="IRR33"/>
      <c r="IRS33"/>
      <c r="IRT33"/>
      <c r="IRU33"/>
      <c r="IRV33"/>
      <c r="IRW33"/>
      <c r="IRX33"/>
      <c r="IRY33"/>
      <c r="IRZ33"/>
      <c r="ISA33"/>
      <c r="ISB33"/>
      <c r="ISC33"/>
      <c r="ISD33"/>
      <c r="ISE33"/>
      <c r="ISF33"/>
      <c r="ISG33"/>
      <c r="ISH33"/>
      <c r="ISI33"/>
      <c r="ISJ33"/>
      <c r="ISK33"/>
      <c r="ISL33"/>
      <c r="ISM33"/>
      <c r="ISN33"/>
      <c r="ISO33"/>
      <c r="ISP33"/>
      <c r="ISQ33"/>
      <c r="ISR33"/>
      <c r="ISS33"/>
      <c r="IST33"/>
      <c r="ISU33"/>
      <c r="ISV33"/>
      <c r="ISW33"/>
      <c r="ISX33"/>
      <c r="ISY33"/>
      <c r="ISZ33"/>
      <c r="ITA33"/>
      <c r="ITB33"/>
      <c r="ITC33"/>
      <c r="ITD33"/>
      <c r="ITE33"/>
      <c r="ITF33"/>
      <c r="ITG33"/>
      <c r="ITH33"/>
      <c r="ITI33"/>
      <c r="ITJ33"/>
      <c r="ITK33"/>
      <c r="ITL33"/>
      <c r="ITM33"/>
      <c r="ITN33"/>
      <c r="ITO33"/>
      <c r="ITP33"/>
      <c r="ITQ33"/>
      <c r="ITR33"/>
      <c r="ITS33"/>
      <c r="ITT33"/>
      <c r="ITU33"/>
      <c r="ITV33"/>
      <c r="ITW33"/>
      <c r="ITX33"/>
      <c r="ITY33"/>
      <c r="ITZ33"/>
      <c r="IUA33"/>
      <c r="IUB33"/>
      <c r="IUC33"/>
      <c r="IUD33"/>
      <c r="IUE33"/>
      <c r="IUF33"/>
      <c r="IUG33"/>
      <c r="IUH33"/>
      <c r="IUI33"/>
      <c r="IUJ33"/>
      <c r="IUK33"/>
      <c r="IUL33"/>
      <c r="IUM33"/>
      <c r="IUN33"/>
      <c r="IUO33"/>
      <c r="IUP33"/>
      <c r="IUQ33"/>
      <c r="IUR33"/>
      <c r="IUS33"/>
      <c r="IUT33"/>
      <c r="IUU33"/>
      <c r="IUV33"/>
      <c r="IUW33"/>
      <c r="IUX33"/>
      <c r="IUY33"/>
      <c r="IUZ33"/>
      <c r="IVA33"/>
      <c r="IVB33"/>
      <c r="IVC33"/>
      <c r="IVD33"/>
      <c r="IVE33"/>
      <c r="IVF33"/>
      <c r="IVG33"/>
      <c r="IVH33"/>
      <c r="IVI33"/>
      <c r="IVJ33"/>
      <c r="IVK33"/>
      <c r="IVL33"/>
      <c r="IVM33"/>
      <c r="IVN33"/>
      <c r="IVO33"/>
      <c r="IVP33"/>
      <c r="IVQ33"/>
      <c r="IVR33"/>
      <c r="IVS33"/>
      <c r="IVT33"/>
      <c r="IVU33"/>
      <c r="IVV33"/>
      <c r="IVW33"/>
      <c r="IVX33"/>
      <c r="IVY33"/>
      <c r="IVZ33"/>
      <c r="IWA33"/>
      <c r="IWB33"/>
      <c r="IWC33"/>
      <c r="IWD33"/>
      <c r="IWE33"/>
      <c r="IWF33"/>
      <c r="IWG33"/>
      <c r="IWH33"/>
      <c r="IWI33"/>
      <c r="IWJ33"/>
      <c r="IWK33"/>
      <c r="IWL33"/>
      <c r="IWM33"/>
      <c r="IWN33"/>
      <c r="IWO33"/>
      <c r="IWP33"/>
      <c r="IWQ33"/>
      <c r="IWR33"/>
      <c r="IWS33"/>
      <c r="IWT33"/>
      <c r="IWU33"/>
      <c r="IWV33"/>
      <c r="IWW33"/>
      <c r="IWX33"/>
      <c r="IWY33"/>
      <c r="IWZ33"/>
      <c r="IXA33"/>
      <c r="IXB33"/>
      <c r="IXC33"/>
      <c r="IXD33"/>
      <c r="IXE33"/>
      <c r="IXF33"/>
      <c r="IXG33"/>
      <c r="IXH33"/>
      <c r="IXI33"/>
      <c r="IXJ33"/>
      <c r="IXK33"/>
      <c r="IXL33"/>
      <c r="IXM33"/>
      <c r="IXN33"/>
      <c r="IXO33"/>
      <c r="IXP33"/>
      <c r="IXQ33"/>
      <c r="IXR33"/>
      <c r="IXS33"/>
      <c r="IXT33"/>
      <c r="IXU33"/>
      <c r="IXV33"/>
      <c r="IXW33"/>
      <c r="IXX33"/>
      <c r="IXY33"/>
      <c r="IXZ33"/>
      <c r="IYA33"/>
      <c r="IYB33"/>
      <c r="IYC33"/>
      <c r="IYD33"/>
      <c r="IYE33"/>
      <c r="IYF33"/>
      <c r="IYG33"/>
      <c r="IYH33"/>
      <c r="IYI33"/>
      <c r="IYJ33"/>
      <c r="IYK33"/>
      <c r="IYL33"/>
      <c r="IYM33"/>
      <c r="IYN33"/>
      <c r="IYO33"/>
      <c r="IYP33"/>
      <c r="IYQ33"/>
      <c r="IYR33"/>
      <c r="IYS33"/>
      <c r="IYT33"/>
      <c r="IYU33"/>
      <c r="IYV33"/>
      <c r="IYW33"/>
      <c r="IYX33"/>
      <c r="IYY33"/>
      <c r="IYZ33"/>
      <c r="IZA33"/>
      <c r="IZB33"/>
      <c r="IZC33"/>
      <c r="IZD33"/>
      <c r="IZE33"/>
      <c r="IZF33"/>
      <c r="IZG33"/>
      <c r="IZH33"/>
      <c r="IZI33"/>
      <c r="IZJ33"/>
      <c r="IZK33"/>
      <c r="IZL33"/>
      <c r="IZM33"/>
      <c r="IZN33"/>
      <c r="IZO33"/>
      <c r="IZP33"/>
      <c r="IZQ33"/>
      <c r="IZR33"/>
      <c r="IZS33"/>
      <c r="IZT33"/>
      <c r="IZU33"/>
      <c r="IZV33"/>
      <c r="IZW33"/>
      <c r="IZX33"/>
      <c r="IZY33"/>
      <c r="IZZ33"/>
      <c r="JAA33"/>
      <c r="JAB33"/>
      <c r="JAC33"/>
      <c r="JAD33"/>
      <c r="JAE33"/>
      <c r="JAF33"/>
      <c r="JAG33"/>
      <c r="JAH33"/>
      <c r="JAI33"/>
      <c r="JAJ33"/>
      <c r="JAK33"/>
      <c r="JAL33"/>
      <c r="JAM33"/>
      <c r="JAN33"/>
      <c r="JAO33"/>
      <c r="JAP33"/>
      <c r="JAQ33"/>
      <c r="JAR33"/>
      <c r="JAS33"/>
      <c r="JAT33"/>
      <c r="JAU33"/>
      <c r="JAV33"/>
      <c r="JAW33"/>
      <c r="JAX33"/>
      <c r="JAY33"/>
      <c r="JAZ33"/>
      <c r="JBA33"/>
      <c r="JBB33"/>
      <c r="JBC33"/>
      <c r="JBD33"/>
      <c r="JBE33"/>
      <c r="JBF33"/>
      <c r="JBG33"/>
      <c r="JBH33"/>
      <c r="JBI33"/>
      <c r="JBJ33"/>
      <c r="JBK33"/>
      <c r="JBL33"/>
      <c r="JBM33"/>
      <c r="JBN33"/>
      <c r="JBO33"/>
      <c r="JBP33"/>
      <c r="JBQ33"/>
      <c r="JBR33"/>
      <c r="JBS33"/>
      <c r="JBT33"/>
      <c r="JBU33"/>
      <c r="JBV33"/>
      <c r="JBW33"/>
      <c r="JBX33"/>
      <c r="JBY33"/>
      <c r="JBZ33"/>
      <c r="JCA33"/>
      <c r="JCB33"/>
      <c r="JCC33"/>
      <c r="JCD33"/>
      <c r="JCE33"/>
      <c r="JCF33"/>
      <c r="JCG33"/>
      <c r="JCH33"/>
      <c r="JCI33"/>
      <c r="JCJ33"/>
      <c r="JCK33"/>
      <c r="JCL33"/>
      <c r="JCM33"/>
      <c r="JCN33"/>
      <c r="JCO33"/>
      <c r="JCP33"/>
      <c r="JCQ33"/>
      <c r="JCR33"/>
      <c r="JCS33"/>
      <c r="JCT33"/>
      <c r="JCU33"/>
      <c r="JCV33"/>
      <c r="JCW33"/>
      <c r="JCX33"/>
      <c r="JCY33"/>
      <c r="JCZ33"/>
      <c r="JDA33"/>
      <c r="JDB33"/>
      <c r="JDC33"/>
      <c r="JDD33"/>
      <c r="JDE33"/>
      <c r="JDF33"/>
      <c r="JDG33"/>
      <c r="JDH33"/>
      <c r="JDI33"/>
      <c r="JDJ33"/>
      <c r="JDK33"/>
      <c r="JDL33"/>
      <c r="JDM33"/>
      <c r="JDN33"/>
      <c r="JDO33"/>
      <c r="JDP33"/>
      <c r="JDQ33"/>
      <c r="JDR33"/>
      <c r="JDS33"/>
      <c r="JDT33"/>
      <c r="JDU33"/>
      <c r="JDV33"/>
      <c r="JDW33"/>
      <c r="JDX33"/>
      <c r="JDY33"/>
      <c r="JDZ33"/>
      <c r="JEA33"/>
      <c r="JEB33"/>
      <c r="JEC33"/>
      <c r="JED33"/>
      <c r="JEE33"/>
      <c r="JEF33"/>
      <c r="JEG33"/>
      <c r="JEH33"/>
      <c r="JEI33"/>
      <c r="JEJ33"/>
      <c r="JEK33"/>
      <c r="JEL33"/>
      <c r="JEM33"/>
      <c r="JEN33"/>
      <c r="JEO33"/>
      <c r="JEP33"/>
      <c r="JEQ33"/>
      <c r="JER33"/>
      <c r="JES33"/>
      <c r="JET33"/>
      <c r="JEU33"/>
      <c r="JEV33"/>
      <c r="JEW33"/>
      <c r="JEX33"/>
      <c r="JEY33"/>
      <c r="JEZ33"/>
      <c r="JFA33"/>
      <c r="JFB33"/>
      <c r="JFC33"/>
      <c r="JFD33"/>
      <c r="JFE33"/>
      <c r="JFF33"/>
      <c r="JFG33"/>
      <c r="JFH33"/>
      <c r="JFI33"/>
      <c r="JFJ33"/>
      <c r="JFK33"/>
      <c r="JFL33"/>
      <c r="JFM33"/>
      <c r="JFN33"/>
      <c r="JFO33"/>
      <c r="JFP33"/>
      <c r="JFQ33"/>
      <c r="JFR33"/>
      <c r="JFS33"/>
      <c r="JFT33"/>
      <c r="JFU33"/>
      <c r="JFV33"/>
      <c r="JFW33"/>
      <c r="JFX33"/>
      <c r="JFY33"/>
      <c r="JFZ33"/>
      <c r="JGA33"/>
      <c r="JGB33"/>
      <c r="JGC33"/>
      <c r="JGD33"/>
      <c r="JGE33"/>
      <c r="JGF33"/>
      <c r="JGG33"/>
      <c r="JGH33"/>
      <c r="JGI33"/>
      <c r="JGJ33"/>
      <c r="JGK33"/>
      <c r="JGL33"/>
      <c r="JGM33"/>
      <c r="JGN33"/>
      <c r="JGO33"/>
      <c r="JGP33"/>
      <c r="JGQ33"/>
      <c r="JGR33"/>
      <c r="JGS33"/>
      <c r="JGT33"/>
      <c r="JGU33"/>
      <c r="JGV33"/>
      <c r="JGW33"/>
      <c r="JGX33"/>
      <c r="JGY33"/>
      <c r="JGZ33"/>
      <c r="JHA33"/>
      <c r="JHB33"/>
      <c r="JHC33"/>
      <c r="JHD33"/>
      <c r="JHE33"/>
      <c r="JHF33"/>
      <c r="JHG33"/>
      <c r="JHH33"/>
      <c r="JHI33"/>
      <c r="JHJ33"/>
      <c r="JHK33"/>
      <c r="JHL33"/>
      <c r="JHM33"/>
      <c r="JHN33"/>
      <c r="JHO33"/>
      <c r="JHP33"/>
      <c r="JHQ33"/>
      <c r="JHR33"/>
      <c r="JHS33"/>
      <c r="JHT33"/>
      <c r="JHU33"/>
      <c r="JHV33"/>
      <c r="JHW33"/>
      <c r="JHX33"/>
      <c r="JHY33"/>
      <c r="JHZ33"/>
      <c r="JIA33"/>
      <c r="JIB33"/>
      <c r="JIC33"/>
      <c r="JID33"/>
      <c r="JIE33"/>
      <c r="JIF33"/>
      <c r="JIG33"/>
      <c r="JIH33"/>
      <c r="JII33"/>
      <c r="JIJ33"/>
      <c r="JIK33"/>
      <c r="JIL33"/>
      <c r="JIM33"/>
      <c r="JIN33"/>
      <c r="JIO33"/>
      <c r="JIP33"/>
      <c r="JIQ33"/>
      <c r="JIR33"/>
      <c r="JIS33"/>
      <c r="JIT33"/>
      <c r="JIU33"/>
      <c r="JIV33"/>
      <c r="JIW33"/>
      <c r="JIX33"/>
      <c r="JIY33"/>
      <c r="JIZ33"/>
      <c r="JJA33"/>
      <c r="JJB33"/>
      <c r="JJC33"/>
      <c r="JJD33"/>
      <c r="JJE33"/>
      <c r="JJF33"/>
      <c r="JJG33"/>
      <c r="JJH33"/>
      <c r="JJI33"/>
      <c r="JJJ33"/>
      <c r="JJK33"/>
      <c r="JJL33"/>
      <c r="JJM33"/>
      <c r="JJN33"/>
      <c r="JJO33"/>
      <c r="JJP33"/>
      <c r="JJQ33"/>
      <c r="JJR33"/>
      <c r="JJS33"/>
      <c r="JJT33"/>
      <c r="JJU33"/>
      <c r="JJV33"/>
      <c r="JJW33"/>
      <c r="JJX33"/>
      <c r="JJY33"/>
      <c r="JJZ33"/>
      <c r="JKA33"/>
      <c r="JKB33"/>
      <c r="JKC33"/>
      <c r="JKD33"/>
      <c r="JKE33"/>
      <c r="JKF33"/>
      <c r="JKG33"/>
      <c r="JKH33"/>
      <c r="JKI33"/>
      <c r="JKJ33"/>
      <c r="JKK33"/>
      <c r="JKL33"/>
      <c r="JKM33"/>
      <c r="JKN33"/>
      <c r="JKO33"/>
      <c r="JKP33"/>
      <c r="JKQ33"/>
      <c r="JKR33"/>
      <c r="JKS33"/>
      <c r="JKT33"/>
      <c r="JKU33"/>
      <c r="JKV33"/>
      <c r="JKW33"/>
      <c r="JKX33"/>
      <c r="JKY33"/>
      <c r="JKZ33"/>
      <c r="JLA33"/>
      <c r="JLB33"/>
      <c r="JLC33"/>
      <c r="JLD33"/>
      <c r="JLE33"/>
      <c r="JLF33"/>
      <c r="JLG33"/>
      <c r="JLH33"/>
      <c r="JLI33"/>
      <c r="JLJ33"/>
      <c r="JLK33"/>
      <c r="JLL33"/>
      <c r="JLM33"/>
      <c r="JLN33"/>
      <c r="JLO33"/>
      <c r="JLP33"/>
      <c r="JLQ33"/>
      <c r="JLR33"/>
      <c r="JLS33"/>
      <c r="JLT33"/>
      <c r="JLU33"/>
      <c r="JLV33"/>
      <c r="JLW33"/>
      <c r="JLX33"/>
      <c r="JLY33"/>
      <c r="JLZ33"/>
      <c r="JMA33"/>
      <c r="JMB33"/>
      <c r="JMC33"/>
      <c r="JMD33"/>
      <c r="JME33"/>
      <c r="JMF33"/>
      <c r="JMG33"/>
      <c r="JMH33"/>
      <c r="JMI33"/>
      <c r="JMJ33"/>
      <c r="JMK33"/>
      <c r="JML33"/>
      <c r="JMM33"/>
      <c r="JMN33"/>
      <c r="JMO33"/>
      <c r="JMP33"/>
      <c r="JMQ33"/>
      <c r="JMR33"/>
      <c r="JMS33"/>
      <c r="JMT33"/>
      <c r="JMU33"/>
      <c r="JMV33"/>
      <c r="JMW33"/>
      <c r="JMX33"/>
      <c r="JMY33"/>
      <c r="JMZ33"/>
      <c r="JNA33"/>
      <c r="JNB33"/>
      <c r="JNC33"/>
      <c r="JND33"/>
      <c r="JNE33"/>
      <c r="JNF33"/>
      <c r="JNG33"/>
      <c r="JNH33"/>
      <c r="JNI33"/>
      <c r="JNJ33"/>
      <c r="JNK33"/>
      <c r="JNL33"/>
      <c r="JNM33"/>
      <c r="JNN33"/>
      <c r="JNO33"/>
      <c r="JNP33"/>
      <c r="JNQ33"/>
      <c r="JNR33"/>
      <c r="JNS33"/>
      <c r="JNT33"/>
      <c r="JNU33"/>
      <c r="JNV33"/>
      <c r="JNW33"/>
      <c r="JNX33"/>
      <c r="JNY33"/>
      <c r="JNZ33"/>
      <c r="JOA33"/>
      <c r="JOB33"/>
      <c r="JOC33"/>
      <c r="JOD33"/>
      <c r="JOE33"/>
      <c r="JOF33"/>
      <c r="JOG33"/>
      <c r="JOH33"/>
      <c r="JOI33"/>
      <c r="JOJ33"/>
      <c r="JOK33"/>
      <c r="JOL33"/>
      <c r="JOM33"/>
      <c r="JON33"/>
      <c r="JOO33"/>
      <c r="JOP33"/>
      <c r="JOQ33"/>
      <c r="JOR33"/>
      <c r="JOS33"/>
      <c r="JOT33"/>
      <c r="JOU33"/>
      <c r="JOV33"/>
      <c r="JOW33"/>
      <c r="JOX33"/>
      <c r="JOY33"/>
      <c r="JOZ33"/>
      <c r="JPA33"/>
      <c r="JPB33"/>
      <c r="JPC33"/>
      <c r="JPD33"/>
      <c r="JPE33"/>
      <c r="JPF33"/>
      <c r="JPG33"/>
      <c r="JPH33"/>
      <c r="JPI33"/>
      <c r="JPJ33"/>
      <c r="JPK33"/>
      <c r="JPL33"/>
      <c r="JPM33"/>
      <c r="JPN33"/>
      <c r="JPO33"/>
      <c r="JPP33"/>
      <c r="JPQ33"/>
      <c r="JPR33"/>
      <c r="JPS33"/>
      <c r="JPT33"/>
      <c r="JPU33"/>
      <c r="JPV33"/>
      <c r="JPW33"/>
      <c r="JPX33"/>
      <c r="JPY33"/>
      <c r="JPZ33"/>
      <c r="JQA33"/>
      <c r="JQB33"/>
      <c r="JQC33"/>
      <c r="JQD33"/>
      <c r="JQE33"/>
      <c r="JQF33"/>
      <c r="JQG33"/>
      <c r="JQH33"/>
      <c r="JQI33"/>
      <c r="JQJ33"/>
      <c r="JQK33"/>
      <c r="JQL33"/>
      <c r="JQM33"/>
      <c r="JQN33"/>
      <c r="JQO33"/>
      <c r="JQP33"/>
      <c r="JQQ33"/>
      <c r="JQR33"/>
      <c r="JQS33"/>
      <c r="JQT33"/>
      <c r="JQU33"/>
      <c r="JQV33"/>
      <c r="JQW33"/>
      <c r="JQX33"/>
      <c r="JQY33"/>
      <c r="JQZ33"/>
      <c r="JRA33"/>
      <c r="JRB33"/>
      <c r="JRC33"/>
      <c r="JRD33"/>
      <c r="JRE33"/>
      <c r="JRF33"/>
      <c r="JRG33"/>
      <c r="JRH33"/>
      <c r="JRI33"/>
      <c r="JRJ33"/>
      <c r="JRK33"/>
      <c r="JRL33"/>
      <c r="JRM33"/>
      <c r="JRN33"/>
      <c r="JRO33"/>
      <c r="JRP33"/>
      <c r="JRQ33"/>
      <c r="JRR33"/>
      <c r="JRS33"/>
      <c r="JRT33"/>
      <c r="JRU33"/>
      <c r="JRV33"/>
      <c r="JRW33"/>
      <c r="JRX33"/>
      <c r="JRY33"/>
      <c r="JRZ33"/>
      <c r="JSA33"/>
      <c r="JSB33"/>
      <c r="JSC33"/>
      <c r="JSD33"/>
      <c r="JSE33"/>
      <c r="JSF33"/>
      <c r="JSG33"/>
      <c r="JSH33"/>
      <c r="JSI33"/>
      <c r="JSJ33"/>
      <c r="JSK33"/>
      <c r="JSL33"/>
      <c r="JSM33"/>
      <c r="JSN33"/>
      <c r="JSO33"/>
      <c r="JSP33"/>
      <c r="JSQ33"/>
      <c r="JSR33"/>
      <c r="JSS33"/>
      <c r="JST33"/>
      <c r="JSU33"/>
      <c r="JSV33"/>
      <c r="JSW33"/>
      <c r="JSX33"/>
      <c r="JSY33"/>
      <c r="JSZ33"/>
      <c r="JTA33"/>
      <c r="JTB33"/>
      <c r="JTC33"/>
      <c r="JTD33"/>
      <c r="JTE33"/>
      <c r="JTF33"/>
      <c r="JTG33"/>
      <c r="JTH33"/>
      <c r="JTI33"/>
      <c r="JTJ33"/>
      <c r="JTK33"/>
      <c r="JTL33"/>
      <c r="JTM33"/>
      <c r="JTN33"/>
      <c r="JTO33"/>
      <c r="JTP33"/>
      <c r="JTQ33"/>
      <c r="JTR33"/>
      <c r="JTS33"/>
      <c r="JTT33"/>
      <c r="JTU33"/>
      <c r="JTV33"/>
      <c r="JTW33"/>
      <c r="JTX33"/>
      <c r="JTY33"/>
      <c r="JTZ33"/>
      <c r="JUA33"/>
      <c r="JUB33"/>
      <c r="JUC33"/>
      <c r="JUD33"/>
      <c r="JUE33"/>
      <c r="JUF33"/>
      <c r="JUG33"/>
      <c r="JUH33"/>
      <c r="JUI33"/>
      <c r="JUJ33"/>
      <c r="JUK33"/>
      <c r="JUL33"/>
      <c r="JUM33"/>
      <c r="JUN33"/>
      <c r="JUO33"/>
      <c r="JUP33"/>
      <c r="JUQ33"/>
      <c r="JUR33"/>
      <c r="JUS33"/>
      <c r="JUT33"/>
      <c r="JUU33"/>
      <c r="JUV33"/>
      <c r="JUW33"/>
      <c r="JUX33"/>
      <c r="JUY33"/>
      <c r="JUZ33"/>
      <c r="JVA33"/>
      <c r="JVB33"/>
      <c r="JVC33"/>
      <c r="JVD33"/>
      <c r="JVE33"/>
      <c r="JVF33"/>
      <c r="JVG33"/>
      <c r="JVH33"/>
      <c r="JVI33"/>
      <c r="JVJ33"/>
      <c r="JVK33"/>
      <c r="JVL33"/>
      <c r="JVM33"/>
      <c r="JVN33"/>
      <c r="JVO33"/>
      <c r="JVP33"/>
      <c r="JVQ33"/>
      <c r="JVR33"/>
      <c r="JVS33"/>
      <c r="JVT33"/>
      <c r="JVU33"/>
      <c r="JVV33"/>
      <c r="JVW33"/>
      <c r="JVX33"/>
      <c r="JVY33"/>
      <c r="JVZ33"/>
      <c r="JWA33"/>
      <c r="JWB33"/>
      <c r="JWC33"/>
      <c r="JWD33"/>
      <c r="JWE33"/>
      <c r="JWF33"/>
      <c r="JWG33"/>
      <c r="JWH33"/>
      <c r="JWI33"/>
      <c r="JWJ33"/>
      <c r="JWK33"/>
      <c r="JWL33"/>
      <c r="JWM33"/>
      <c r="JWN33"/>
      <c r="JWO33"/>
      <c r="JWP33"/>
      <c r="JWQ33"/>
      <c r="JWR33"/>
      <c r="JWS33"/>
      <c r="JWT33"/>
      <c r="JWU33"/>
      <c r="JWV33"/>
      <c r="JWW33"/>
      <c r="JWX33"/>
      <c r="JWY33"/>
      <c r="JWZ33"/>
      <c r="JXA33"/>
      <c r="JXB33"/>
      <c r="JXC33"/>
      <c r="JXD33"/>
      <c r="JXE33"/>
      <c r="JXF33"/>
      <c r="JXG33"/>
      <c r="JXH33"/>
      <c r="JXI33"/>
      <c r="JXJ33"/>
      <c r="JXK33"/>
      <c r="JXL33"/>
      <c r="JXM33"/>
      <c r="JXN33"/>
      <c r="JXO33"/>
      <c r="JXP33"/>
      <c r="JXQ33"/>
      <c r="JXR33"/>
      <c r="JXS33"/>
      <c r="JXT33"/>
      <c r="JXU33"/>
      <c r="JXV33"/>
      <c r="JXW33"/>
      <c r="JXX33"/>
      <c r="JXY33"/>
      <c r="JXZ33"/>
      <c r="JYA33"/>
      <c r="JYB33"/>
      <c r="JYC33"/>
      <c r="JYD33"/>
      <c r="JYE33"/>
      <c r="JYF33"/>
      <c r="JYG33"/>
      <c r="JYH33"/>
      <c r="JYI33"/>
      <c r="JYJ33"/>
      <c r="JYK33"/>
      <c r="JYL33"/>
      <c r="JYM33"/>
      <c r="JYN33"/>
      <c r="JYO33"/>
      <c r="JYP33"/>
      <c r="JYQ33"/>
      <c r="JYR33"/>
      <c r="JYS33"/>
      <c r="JYT33"/>
      <c r="JYU33"/>
      <c r="JYV33"/>
      <c r="JYW33"/>
      <c r="JYX33"/>
      <c r="JYY33"/>
      <c r="JYZ33"/>
      <c r="JZA33"/>
      <c r="JZB33"/>
      <c r="JZC33"/>
      <c r="JZD33"/>
      <c r="JZE33"/>
      <c r="JZF33"/>
      <c r="JZG33"/>
      <c r="JZH33"/>
      <c r="JZI33"/>
      <c r="JZJ33"/>
      <c r="JZK33"/>
      <c r="JZL33"/>
      <c r="JZM33"/>
      <c r="JZN33"/>
      <c r="JZO33"/>
      <c r="JZP33"/>
      <c r="JZQ33"/>
      <c r="JZR33"/>
      <c r="JZS33"/>
      <c r="JZT33"/>
      <c r="JZU33"/>
      <c r="JZV33"/>
      <c r="JZW33"/>
      <c r="JZX33"/>
      <c r="JZY33"/>
      <c r="JZZ33"/>
      <c r="KAA33"/>
      <c r="KAB33"/>
      <c r="KAC33"/>
      <c r="KAD33"/>
      <c r="KAE33"/>
      <c r="KAF33"/>
      <c r="KAG33"/>
      <c r="KAH33"/>
      <c r="KAI33"/>
      <c r="KAJ33"/>
      <c r="KAK33"/>
      <c r="KAL33"/>
      <c r="KAM33"/>
      <c r="KAN33"/>
      <c r="KAO33"/>
      <c r="KAP33"/>
      <c r="KAQ33"/>
      <c r="KAR33"/>
      <c r="KAS33"/>
      <c r="KAT33"/>
      <c r="KAU33"/>
      <c r="KAV33"/>
      <c r="KAW33"/>
      <c r="KAX33"/>
      <c r="KAY33"/>
      <c r="KAZ33"/>
      <c r="KBA33"/>
      <c r="KBB33"/>
      <c r="KBC33"/>
      <c r="KBD33"/>
      <c r="KBE33"/>
      <c r="KBF33"/>
      <c r="KBG33"/>
      <c r="KBH33"/>
      <c r="KBI33"/>
      <c r="KBJ33"/>
      <c r="KBK33"/>
      <c r="KBL33"/>
      <c r="KBM33"/>
      <c r="KBN33"/>
      <c r="KBO33"/>
      <c r="KBP33"/>
      <c r="KBQ33"/>
      <c r="KBR33"/>
      <c r="KBS33"/>
      <c r="KBT33"/>
      <c r="KBU33"/>
      <c r="KBV33"/>
      <c r="KBW33"/>
      <c r="KBX33"/>
      <c r="KBY33"/>
      <c r="KBZ33"/>
      <c r="KCA33"/>
      <c r="KCB33"/>
      <c r="KCC33"/>
      <c r="KCD33"/>
      <c r="KCE33"/>
      <c r="KCF33"/>
      <c r="KCG33"/>
      <c r="KCH33"/>
      <c r="KCI33"/>
      <c r="KCJ33"/>
      <c r="KCK33"/>
      <c r="KCL33"/>
      <c r="KCM33"/>
      <c r="KCN33"/>
      <c r="KCO33"/>
      <c r="KCP33"/>
      <c r="KCQ33"/>
      <c r="KCR33"/>
      <c r="KCS33"/>
      <c r="KCT33"/>
      <c r="KCU33"/>
      <c r="KCV33"/>
      <c r="KCW33"/>
      <c r="KCX33"/>
      <c r="KCY33"/>
      <c r="KCZ33"/>
      <c r="KDA33"/>
      <c r="KDB33"/>
      <c r="KDC33"/>
      <c r="KDD33"/>
      <c r="KDE33"/>
      <c r="KDF33"/>
      <c r="KDG33"/>
      <c r="KDH33"/>
      <c r="KDI33"/>
      <c r="KDJ33"/>
      <c r="KDK33"/>
      <c r="KDL33"/>
      <c r="KDM33"/>
      <c r="KDN33"/>
      <c r="KDO33"/>
      <c r="KDP33"/>
      <c r="KDQ33"/>
      <c r="KDR33"/>
      <c r="KDS33"/>
      <c r="KDT33"/>
      <c r="KDU33"/>
      <c r="KDV33"/>
      <c r="KDW33"/>
      <c r="KDX33"/>
      <c r="KDY33"/>
      <c r="KDZ33"/>
      <c r="KEA33"/>
      <c r="KEB33"/>
      <c r="KEC33"/>
      <c r="KED33"/>
      <c r="KEE33"/>
      <c r="KEF33"/>
      <c r="KEG33"/>
      <c r="KEH33"/>
      <c r="KEI33"/>
      <c r="KEJ33"/>
      <c r="KEK33"/>
      <c r="KEL33"/>
      <c r="KEM33"/>
      <c r="KEN33"/>
      <c r="KEO33"/>
      <c r="KEP33"/>
      <c r="KEQ33"/>
      <c r="KER33"/>
      <c r="KES33"/>
      <c r="KET33"/>
      <c r="KEU33"/>
      <c r="KEV33"/>
      <c r="KEW33"/>
      <c r="KEX33"/>
      <c r="KEY33"/>
      <c r="KEZ33"/>
      <c r="KFA33"/>
      <c r="KFB33"/>
      <c r="KFC33"/>
      <c r="KFD33"/>
      <c r="KFE33"/>
      <c r="KFF33"/>
      <c r="KFG33"/>
      <c r="KFH33"/>
      <c r="KFI33"/>
      <c r="KFJ33"/>
      <c r="KFK33"/>
      <c r="KFL33"/>
      <c r="KFM33"/>
      <c r="KFN33"/>
      <c r="KFO33"/>
      <c r="KFP33"/>
      <c r="KFQ33"/>
      <c r="KFR33"/>
      <c r="KFS33"/>
      <c r="KFT33"/>
      <c r="KFU33"/>
      <c r="KFV33"/>
      <c r="KFW33"/>
      <c r="KFX33"/>
      <c r="KFY33"/>
      <c r="KFZ33"/>
      <c r="KGA33"/>
      <c r="KGB33"/>
      <c r="KGC33"/>
      <c r="KGD33"/>
      <c r="KGE33"/>
      <c r="KGF33"/>
      <c r="KGG33"/>
      <c r="KGH33"/>
      <c r="KGI33"/>
      <c r="KGJ33"/>
      <c r="KGK33"/>
      <c r="KGL33"/>
      <c r="KGM33"/>
      <c r="KGN33"/>
      <c r="KGO33"/>
      <c r="KGP33"/>
      <c r="KGQ33"/>
      <c r="KGR33"/>
      <c r="KGS33"/>
      <c r="KGT33"/>
      <c r="KGU33"/>
      <c r="KGV33"/>
      <c r="KGW33"/>
      <c r="KGX33"/>
      <c r="KGY33"/>
      <c r="KGZ33"/>
      <c r="KHA33"/>
      <c r="KHB33"/>
      <c r="KHC33"/>
      <c r="KHD33"/>
      <c r="KHE33"/>
      <c r="KHF33"/>
      <c r="KHG33"/>
      <c r="KHH33"/>
      <c r="KHI33"/>
      <c r="KHJ33"/>
      <c r="KHK33"/>
      <c r="KHL33"/>
      <c r="KHM33"/>
      <c r="KHN33"/>
      <c r="KHO33"/>
      <c r="KHP33"/>
      <c r="KHQ33"/>
      <c r="KHR33"/>
      <c r="KHS33"/>
      <c r="KHT33"/>
      <c r="KHU33"/>
      <c r="KHV33"/>
      <c r="KHW33"/>
      <c r="KHX33"/>
      <c r="KHY33"/>
      <c r="KHZ33"/>
      <c r="KIA33"/>
      <c r="KIB33"/>
      <c r="KIC33"/>
      <c r="KID33"/>
      <c r="KIE33"/>
      <c r="KIF33"/>
      <c r="KIG33"/>
      <c r="KIH33"/>
      <c r="KII33"/>
      <c r="KIJ33"/>
      <c r="KIK33"/>
      <c r="KIL33"/>
      <c r="KIM33"/>
      <c r="KIN33"/>
      <c r="KIO33"/>
      <c r="KIP33"/>
      <c r="KIQ33"/>
      <c r="KIR33"/>
      <c r="KIS33"/>
      <c r="KIT33"/>
      <c r="KIU33"/>
      <c r="KIV33"/>
      <c r="KIW33"/>
      <c r="KIX33"/>
      <c r="KIY33"/>
      <c r="KIZ33"/>
      <c r="KJA33"/>
      <c r="KJB33"/>
      <c r="KJC33"/>
      <c r="KJD33"/>
      <c r="KJE33"/>
      <c r="KJF33"/>
      <c r="KJG33"/>
      <c r="KJH33"/>
      <c r="KJI33"/>
      <c r="KJJ33"/>
      <c r="KJK33"/>
      <c r="KJL33"/>
      <c r="KJM33"/>
      <c r="KJN33"/>
      <c r="KJO33"/>
      <c r="KJP33"/>
      <c r="KJQ33"/>
      <c r="KJR33"/>
      <c r="KJS33"/>
      <c r="KJT33"/>
      <c r="KJU33"/>
      <c r="KJV33"/>
      <c r="KJW33"/>
      <c r="KJX33"/>
      <c r="KJY33"/>
      <c r="KJZ33"/>
      <c r="KKA33"/>
      <c r="KKB33"/>
      <c r="KKC33"/>
      <c r="KKD33"/>
      <c r="KKE33"/>
      <c r="KKF33"/>
      <c r="KKG33"/>
      <c r="KKH33"/>
      <c r="KKI33"/>
      <c r="KKJ33"/>
      <c r="KKK33"/>
      <c r="KKL33"/>
      <c r="KKM33"/>
      <c r="KKN33"/>
      <c r="KKO33"/>
      <c r="KKP33"/>
      <c r="KKQ33"/>
      <c r="KKR33"/>
      <c r="KKS33"/>
      <c r="KKT33"/>
      <c r="KKU33"/>
      <c r="KKV33"/>
      <c r="KKW33"/>
      <c r="KKX33"/>
      <c r="KKY33"/>
      <c r="KKZ33"/>
      <c r="KLA33"/>
      <c r="KLB33"/>
      <c r="KLC33"/>
      <c r="KLD33"/>
      <c r="KLE33"/>
      <c r="KLF33"/>
      <c r="KLG33"/>
      <c r="KLH33"/>
      <c r="KLI33"/>
      <c r="KLJ33"/>
      <c r="KLK33"/>
      <c r="KLL33"/>
      <c r="KLM33"/>
      <c r="KLN33"/>
      <c r="KLO33"/>
      <c r="KLP33"/>
      <c r="KLQ33"/>
      <c r="KLR33"/>
      <c r="KLS33"/>
      <c r="KLT33"/>
      <c r="KLU33"/>
      <c r="KLV33"/>
      <c r="KLW33"/>
      <c r="KLX33"/>
      <c r="KLY33"/>
      <c r="KLZ33"/>
      <c r="KMA33"/>
      <c r="KMB33"/>
      <c r="KMC33"/>
      <c r="KMD33"/>
      <c r="KME33"/>
      <c r="KMF33"/>
      <c r="KMG33"/>
      <c r="KMH33"/>
      <c r="KMI33"/>
      <c r="KMJ33"/>
      <c r="KMK33"/>
      <c r="KML33"/>
      <c r="KMM33"/>
      <c r="KMN33"/>
      <c r="KMO33"/>
      <c r="KMP33"/>
      <c r="KMQ33"/>
      <c r="KMR33"/>
      <c r="KMS33"/>
      <c r="KMT33"/>
      <c r="KMU33"/>
      <c r="KMV33"/>
      <c r="KMW33"/>
      <c r="KMX33"/>
      <c r="KMY33"/>
      <c r="KMZ33"/>
      <c r="KNA33"/>
      <c r="KNB33"/>
      <c r="KNC33"/>
      <c r="KND33"/>
      <c r="KNE33"/>
      <c r="KNF33"/>
      <c r="KNG33"/>
      <c r="KNH33"/>
      <c r="KNI33"/>
      <c r="KNJ33"/>
      <c r="KNK33"/>
      <c r="KNL33"/>
      <c r="KNM33"/>
      <c r="KNN33"/>
      <c r="KNO33"/>
      <c r="KNP33"/>
      <c r="KNQ33"/>
      <c r="KNR33"/>
      <c r="KNS33"/>
      <c r="KNT33"/>
      <c r="KNU33"/>
      <c r="KNV33"/>
      <c r="KNW33"/>
      <c r="KNX33"/>
      <c r="KNY33"/>
      <c r="KNZ33"/>
      <c r="KOA33"/>
      <c r="KOB33"/>
      <c r="KOC33"/>
      <c r="KOD33"/>
      <c r="KOE33"/>
      <c r="KOF33"/>
      <c r="KOG33"/>
      <c r="KOH33"/>
      <c r="KOI33"/>
      <c r="KOJ33"/>
      <c r="KOK33"/>
      <c r="KOL33"/>
      <c r="KOM33"/>
      <c r="KON33"/>
      <c r="KOO33"/>
      <c r="KOP33"/>
      <c r="KOQ33"/>
      <c r="KOR33"/>
      <c r="KOS33"/>
      <c r="KOT33"/>
      <c r="KOU33"/>
      <c r="KOV33"/>
      <c r="KOW33"/>
      <c r="KOX33"/>
      <c r="KOY33"/>
      <c r="KOZ33"/>
      <c r="KPA33"/>
      <c r="KPB33"/>
      <c r="KPC33"/>
      <c r="KPD33"/>
      <c r="KPE33"/>
      <c r="KPF33"/>
      <c r="KPG33"/>
      <c r="KPH33"/>
      <c r="KPI33"/>
      <c r="KPJ33"/>
      <c r="KPK33"/>
      <c r="KPL33"/>
      <c r="KPM33"/>
      <c r="KPN33"/>
      <c r="KPO33"/>
      <c r="KPP33"/>
      <c r="KPQ33"/>
      <c r="KPR33"/>
      <c r="KPS33"/>
      <c r="KPT33"/>
      <c r="KPU33"/>
      <c r="KPV33"/>
      <c r="KPW33"/>
      <c r="KPX33"/>
      <c r="KPY33"/>
      <c r="KPZ33"/>
      <c r="KQA33"/>
      <c r="KQB33"/>
      <c r="KQC33"/>
      <c r="KQD33"/>
      <c r="KQE33"/>
      <c r="KQF33"/>
      <c r="KQG33"/>
      <c r="KQH33"/>
      <c r="KQI33"/>
      <c r="KQJ33"/>
      <c r="KQK33"/>
      <c r="KQL33"/>
      <c r="KQM33"/>
      <c r="KQN33"/>
      <c r="KQO33"/>
      <c r="KQP33"/>
      <c r="KQQ33"/>
      <c r="KQR33"/>
      <c r="KQS33"/>
      <c r="KQT33"/>
      <c r="KQU33"/>
      <c r="KQV33"/>
      <c r="KQW33"/>
      <c r="KQX33"/>
      <c r="KQY33"/>
      <c r="KQZ33"/>
      <c r="KRA33"/>
      <c r="KRB33"/>
      <c r="KRC33"/>
      <c r="KRD33"/>
      <c r="KRE33"/>
      <c r="KRF33"/>
      <c r="KRG33"/>
      <c r="KRH33"/>
      <c r="KRI33"/>
      <c r="KRJ33"/>
      <c r="KRK33"/>
      <c r="KRL33"/>
      <c r="KRM33"/>
      <c r="KRN33"/>
      <c r="KRO33"/>
      <c r="KRP33"/>
      <c r="KRQ33"/>
      <c r="KRR33"/>
      <c r="KRS33"/>
      <c r="KRT33"/>
      <c r="KRU33"/>
      <c r="KRV33"/>
      <c r="KRW33"/>
      <c r="KRX33"/>
      <c r="KRY33"/>
      <c r="KRZ33"/>
      <c r="KSA33"/>
      <c r="KSB33"/>
      <c r="KSC33"/>
      <c r="KSD33"/>
      <c r="KSE33"/>
      <c r="KSF33"/>
      <c r="KSG33"/>
      <c r="KSH33"/>
      <c r="KSI33"/>
      <c r="KSJ33"/>
      <c r="KSK33"/>
      <c r="KSL33"/>
      <c r="KSM33"/>
      <c r="KSN33"/>
      <c r="KSO33"/>
      <c r="KSP33"/>
      <c r="KSQ33"/>
      <c r="KSR33"/>
      <c r="KSS33"/>
      <c r="KST33"/>
      <c r="KSU33"/>
      <c r="KSV33"/>
      <c r="KSW33"/>
      <c r="KSX33"/>
      <c r="KSY33"/>
      <c r="KSZ33"/>
      <c r="KTA33"/>
      <c r="KTB33"/>
      <c r="KTC33"/>
      <c r="KTD33"/>
      <c r="KTE33"/>
      <c r="KTF33"/>
      <c r="KTG33"/>
      <c r="KTH33"/>
      <c r="KTI33"/>
      <c r="KTJ33"/>
      <c r="KTK33"/>
      <c r="KTL33"/>
      <c r="KTM33"/>
      <c r="KTN33"/>
      <c r="KTO33"/>
      <c r="KTP33"/>
      <c r="KTQ33"/>
      <c r="KTR33"/>
      <c r="KTS33"/>
      <c r="KTT33"/>
      <c r="KTU33"/>
      <c r="KTV33"/>
      <c r="KTW33"/>
      <c r="KTX33"/>
      <c r="KTY33"/>
      <c r="KTZ33"/>
      <c r="KUA33"/>
      <c r="KUB33"/>
      <c r="KUC33"/>
      <c r="KUD33"/>
      <c r="KUE33"/>
      <c r="KUF33"/>
      <c r="KUG33"/>
      <c r="KUH33"/>
      <c r="KUI33"/>
      <c r="KUJ33"/>
      <c r="KUK33"/>
      <c r="KUL33"/>
      <c r="KUM33"/>
      <c r="KUN33"/>
      <c r="KUO33"/>
      <c r="KUP33"/>
      <c r="KUQ33"/>
      <c r="KUR33"/>
      <c r="KUS33"/>
      <c r="KUT33"/>
      <c r="KUU33"/>
      <c r="KUV33"/>
      <c r="KUW33"/>
      <c r="KUX33"/>
      <c r="KUY33"/>
      <c r="KUZ33"/>
      <c r="KVA33"/>
      <c r="KVB33"/>
      <c r="KVC33"/>
      <c r="KVD33"/>
      <c r="KVE33"/>
      <c r="KVF33"/>
      <c r="KVG33"/>
      <c r="KVH33"/>
      <c r="KVI33"/>
      <c r="KVJ33"/>
      <c r="KVK33"/>
      <c r="KVL33"/>
      <c r="KVM33"/>
      <c r="KVN33"/>
      <c r="KVO33"/>
      <c r="KVP33"/>
      <c r="KVQ33"/>
      <c r="KVR33"/>
      <c r="KVS33"/>
      <c r="KVT33"/>
      <c r="KVU33"/>
      <c r="KVV33"/>
      <c r="KVW33"/>
      <c r="KVX33"/>
      <c r="KVY33"/>
      <c r="KVZ33"/>
      <c r="KWA33"/>
      <c r="KWB33"/>
      <c r="KWC33"/>
      <c r="KWD33"/>
      <c r="KWE33"/>
      <c r="KWF33"/>
      <c r="KWG33"/>
      <c r="KWH33"/>
      <c r="KWI33"/>
      <c r="KWJ33"/>
      <c r="KWK33"/>
      <c r="KWL33"/>
      <c r="KWM33"/>
      <c r="KWN33"/>
      <c r="KWO33"/>
      <c r="KWP33"/>
      <c r="KWQ33"/>
      <c r="KWR33"/>
      <c r="KWS33"/>
      <c r="KWT33"/>
      <c r="KWU33"/>
      <c r="KWV33"/>
      <c r="KWW33"/>
      <c r="KWX33"/>
      <c r="KWY33"/>
      <c r="KWZ33"/>
      <c r="KXA33"/>
      <c r="KXB33"/>
      <c r="KXC33"/>
      <c r="KXD33"/>
      <c r="KXE33"/>
      <c r="KXF33"/>
      <c r="KXG33"/>
      <c r="KXH33"/>
      <c r="KXI33"/>
      <c r="KXJ33"/>
      <c r="KXK33"/>
      <c r="KXL33"/>
      <c r="KXM33"/>
      <c r="KXN33"/>
      <c r="KXO33"/>
      <c r="KXP33"/>
      <c r="KXQ33"/>
      <c r="KXR33"/>
      <c r="KXS33"/>
      <c r="KXT33"/>
      <c r="KXU33"/>
      <c r="KXV33"/>
      <c r="KXW33"/>
      <c r="KXX33"/>
      <c r="KXY33"/>
      <c r="KXZ33"/>
      <c r="KYA33"/>
      <c r="KYB33"/>
      <c r="KYC33"/>
      <c r="KYD33"/>
      <c r="KYE33"/>
      <c r="KYF33"/>
      <c r="KYG33"/>
      <c r="KYH33"/>
      <c r="KYI33"/>
      <c r="KYJ33"/>
      <c r="KYK33"/>
      <c r="KYL33"/>
      <c r="KYM33"/>
      <c r="KYN33"/>
      <c r="KYO33"/>
      <c r="KYP33"/>
      <c r="KYQ33"/>
      <c r="KYR33"/>
      <c r="KYS33"/>
      <c r="KYT33"/>
      <c r="KYU33"/>
      <c r="KYV33"/>
      <c r="KYW33"/>
      <c r="KYX33"/>
      <c r="KYY33"/>
      <c r="KYZ33"/>
      <c r="KZA33"/>
      <c r="KZB33"/>
      <c r="KZC33"/>
      <c r="KZD33"/>
      <c r="KZE33"/>
      <c r="KZF33"/>
      <c r="KZG33"/>
      <c r="KZH33"/>
      <c r="KZI33"/>
      <c r="KZJ33"/>
      <c r="KZK33"/>
      <c r="KZL33"/>
      <c r="KZM33"/>
      <c r="KZN33"/>
      <c r="KZO33"/>
      <c r="KZP33"/>
      <c r="KZQ33"/>
      <c r="KZR33"/>
      <c r="KZS33"/>
      <c r="KZT33"/>
      <c r="KZU33"/>
      <c r="KZV33"/>
      <c r="KZW33"/>
      <c r="KZX33"/>
      <c r="KZY33"/>
      <c r="KZZ33"/>
      <c r="LAA33"/>
      <c r="LAB33"/>
      <c r="LAC33"/>
      <c r="LAD33"/>
      <c r="LAE33"/>
      <c r="LAF33"/>
      <c r="LAG33"/>
      <c r="LAH33"/>
      <c r="LAI33"/>
      <c r="LAJ33"/>
      <c r="LAK33"/>
      <c r="LAL33"/>
      <c r="LAM33"/>
      <c r="LAN33"/>
      <c r="LAO33"/>
      <c r="LAP33"/>
      <c r="LAQ33"/>
      <c r="LAR33"/>
      <c r="LAS33"/>
      <c r="LAT33"/>
      <c r="LAU33"/>
      <c r="LAV33"/>
      <c r="LAW33"/>
      <c r="LAX33"/>
      <c r="LAY33"/>
      <c r="LAZ33"/>
      <c r="LBA33"/>
      <c r="LBB33"/>
      <c r="LBC33"/>
      <c r="LBD33"/>
      <c r="LBE33"/>
      <c r="LBF33"/>
      <c r="LBG33"/>
      <c r="LBH33"/>
      <c r="LBI33"/>
      <c r="LBJ33"/>
      <c r="LBK33"/>
      <c r="LBL33"/>
      <c r="LBM33"/>
      <c r="LBN33"/>
      <c r="LBO33"/>
      <c r="LBP33"/>
      <c r="LBQ33"/>
      <c r="LBR33"/>
      <c r="LBS33"/>
      <c r="LBT33"/>
      <c r="LBU33"/>
      <c r="LBV33"/>
      <c r="LBW33"/>
      <c r="LBX33"/>
      <c r="LBY33"/>
      <c r="LBZ33"/>
      <c r="LCA33"/>
      <c r="LCB33"/>
      <c r="LCC33"/>
      <c r="LCD33"/>
      <c r="LCE33"/>
      <c r="LCF33"/>
      <c r="LCG33"/>
      <c r="LCH33"/>
      <c r="LCI33"/>
      <c r="LCJ33"/>
      <c r="LCK33"/>
      <c r="LCL33"/>
      <c r="LCM33"/>
      <c r="LCN33"/>
      <c r="LCO33"/>
      <c r="LCP33"/>
      <c r="LCQ33"/>
      <c r="LCR33"/>
      <c r="LCS33"/>
      <c r="LCT33"/>
      <c r="LCU33"/>
      <c r="LCV33"/>
      <c r="LCW33"/>
      <c r="LCX33"/>
      <c r="LCY33"/>
      <c r="LCZ33"/>
      <c r="LDA33"/>
      <c r="LDB33"/>
      <c r="LDC33"/>
      <c r="LDD33"/>
      <c r="LDE33"/>
      <c r="LDF33"/>
      <c r="LDG33"/>
      <c r="LDH33"/>
      <c r="LDI33"/>
      <c r="LDJ33"/>
      <c r="LDK33"/>
      <c r="LDL33"/>
      <c r="LDM33"/>
      <c r="LDN33"/>
      <c r="LDO33"/>
      <c r="LDP33"/>
      <c r="LDQ33"/>
      <c r="LDR33"/>
      <c r="LDS33"/>
      <c r="LDT33"/>
      <c r="LDU33"/>
      <c r="LDV33"/>
      <c r="LDW33"/>
      <c r="LDX33"/>
      <c r="LDY33"/>
      <c r="LDZ33"/>
      <c r="LEA33"/>
      <c r="LEB33"/>
      <c r="LEC33"/>
      <c r="LED33"/>
      <c r="LEE33"/>
      <c r="LEF33"/>
      <c r="LEG33"/>
      <c r="LEH33"/>
      <c r="LEI33"/>
      <c r="LEJ33"/>
      <c r="LEK33"/>
      <c r="LEL33"/>
      <c r="LEM33"/>
      <c r="LEN33"/>
      <c r="LEO33"/>
      <c r="LEP33"/>
      <c r="LEQ33"/>
      <c r="LER33"/>
      <c r="LES33"/>
      <c r="LET33"/>
      <c r="LEU33"/>
      <c r="LEV33"/>
      <c r="LEW33"/>
      <c r="LEX33"/>
      <c r="LEY33"/>
      <c r="LEZ33"/>
      <c r="LFA33"/>
      <c r="LFB33"/>
      <c r="LFC33"/>
      <c r="LFD33"/>
      <c r="LFE33"/>
      <c r="LFF33"/>
      <c r="LFG33"/>
      <c r="LFH33"/>
      <c r="LFI33"/>
      <c r="LFJ33"/>
      <c r="LFK33"/>
      <c r="LFL33"/>
      <c r="LFM33"/>
      <c r="LFN33"/>
      <c r="LFO33"/>
      <c r="LFP33"/>
      <c r="LFQ33"/>
      <c r="LFR33"/>
      <c r="LFS33"/>
      <c r="LFT33"/>
      <c r="LFU33"/>
      <c r="LFV33"/>
      <c r="LFW33"/>
      <c r="LFX33"/>
      <c r="LFY33"/>
      <c r="LFZ33"/>
      <c r="LGA33"/>
      <c r="LGB33"/>
      <c r="LGC33"/>
      <c r="LGD33"/>
      <c r="LGE33"/>
      <c r="LGF33"/>
      <c r="LGG33"/>
      <c r="LGH33"/>
      <c r="LGI33"/>
      <c r="LGJ33"/>
      <c r="LGK33"/>
      <c r="LGL33"/>
      <c r="LGM33"/>
      <c r="LGN33"/>
      <c r="LGO33"/>
      <c r="LGP33"/>
      <c r="LGQ33"/>
      <c r="LGR33"/>
      <c r="LGS33"/>
      <c r="LGT33"/>
      <c r="LGU33"/>
      <c r="LGV33"/>
      <c r="LGW33"/>
      <c r="LGX33"/>
      <c r="LGY33"/>
      <c r="LGZ33"/>
      <c r="LHA33"/>
      <c r="LHB33"/>
      <c r="LHC33"/>
      <c r="LHD33"/>
      <c r="LHE33"/>
      <c r="LHF33"/>
      <c r="LHG33"/>
      <c r="LHH33"/>
      <c r="LHI33"/>
      <c r="LHJ33"/>
      <c r="LHK33"/>
      <c r="LHL33"/>
      <c r="LHM33"/>
      <c r="LHN33"/>
      <c r="LHO33"/>
      <c r="LHP33"/>
      <c r="LHQ33"/>
      <c r="LHR33"/>
      <c r="LHS33"/>
      <c r="LHT33"/>
      <c r="LHU33"/>
      <c r="LHV33"/>
      <c r="LHW33"/>
      <c r="LHX33"/>
      <c r="LHY33"/>
      <c r="LHZ33"/>
      <c r="LIA33"/>
      <c r="LIB33"/>
      <c r="LIC33"/>
      <c r="LID33"/>
      <c r="LIE33"/>
      <c r="LIF33"/>
      <c r="LIG33"/>
      <c r="LIH33"/>
      <c r="LII33"/>
      <c r="LIJ33"/>
      <c r="LIK33"/>
      <c r="LIL33"/>
      <c r="LIM33"/>
      <c r="LIN33"/>
      <c r="LIO33"/>
      <c r="LIP33"/>
      <c r="LIQ33"/>
      <c r="LIR33"/>
      <c r="LIS33"/>
      <c r="LIT33"/>
      <c r="LIU33"/>
      <c r="LIV33"/>
      <c r="LIW33"/>
      <c r="LIX33"/>
      <c r="LIY33"/>
      <c r="LIZ33"/>
      <c r="LJA33"/>
      <c r="LJB33"/>
      <c r="LJC33"/>
      <c r="LJD33"/>
      <c r="LJE33"/>
      <c r="LJF33"/>
      <c r="LJG33"/>
      <c r="LJH33"/>
      <c r="LJI33"/>
      <c r="LJJ33"/>
      <c r="LJK33"/>
      <c r="LJL33"/>
      <c r="LJM33"/>
      <c r="LJN33"/>
      <c r="LJO33"/>
      <c r="LJP33"/>
      <c r="LJQ33"/>
      <c r="LJR33"/>
      <c r="LJS33"/>
      <c r="LJT33"/>
      <c r="LJU33"/>
      <c r="LJV33"/>
      <c r="LJW33"/>
      <c r="LJX33"/>
      <c r="LJY33"/>
      <c r="LJZ33"/>
      <c r="LKA33"/>
      <c r="LKB33"/>
      <c r="LKC33"/>
      <c r="LKD33"/>
      <c r="LKE33"/>
      <c r="LKF33"/>
      <c r="LKG33"/>
      <c r="LKH33"/>
      <c r="LKI33"/>
      <c r="LKJ33"/>
      <c r="LKK33"/>
      <c r="LKL33"/>
      <c r="LKM33"/>
      <c r="LKN33"/>
      <c r="LKO33"/>
      <c r="LKP33"/>
      <c r="LKQ33"/>
      <c r="LKR33"/>
      <c r="LKS33"/>
      <c r="LKT33"/>
      <c r="LKU33"/>
      <c r="LKV33"/>
      <c r="LKW33"/>
      <c r="LKX33"/>
      <c r="LKY33"/>
      <c r="LKZ33"/>
      <c r="LLA33"/>
      <c r="LLB33"/>
      <c r="LLC33"/>
      <c r="LLD33"/>
      <c r="LLE33"/>
      <c r="LLF33"/>
      <c r="LLG33"/>
      <c r="LLH33"/>
      <c r="LLI33"/>
      <c r="LLJ33"/>
      <c r="LLK33"/>
      <c r="LLL33"/>
      <c r="LLM33"/>
      <c r="LLN33"/>
      <c r="LLO33"/>
      <c r="LLP33"/>
      <c r="LLQ33"/>
      <c r="LLR33"/>
      <c r="LLS33"/>
      <c r="LLT33"/>
      <c r="LLU33"/>
      <c r="LLV33"/>
      <c r="LLW33"/>
      <c r="LLX33"/>
      <c r="LLY33"/>
      <c r="LLZ33"/>
      <c r="LMA33"/>
      <c r="LMB33"/>
      <c r="LMC33"/>
      <c r="LMD33"/>
      <c r="LME33"/>
      <c r="LMF33"/>
      <c r="LMG33"/>
      <c r="LMH33"/>
      <c r="LMI33"/>
      <c r="LMJ33"/>
      <c r="LMK33"/>
      <c r="LML33"/>
      <c r="LMM33"/>
      <c r="LMN33"/>
      <c r="LMO33"/>
      <c r="LMP33"/>
      <c r="LMQ33"/>
      <c r="LMR33"/>
      <c r="LMS33"/>
      <c r="LMT33"/>
      <c r="LMU33"/>
      <c r="LMV33"/>
      <c r="LMW33"/>
      <c r="LMX33"/>
      <c r="LMY33"/>
      <c r="LMZ33"/>
      <c r="LNA33"/>
      <c r="LNB33"/>
      <c r="LNC33"/>
      <c r="LND33"/>
      <c r="LNE33"/>
      <c r="LNF33"/>
      <c r="LNG33"/>
      <c r="LNH33"/>
      <c r="LNI33"/>
      <c r="LNJ33"/>
      <c r="LNK33"/>
      <c r="LNL33"/>
      <c r="LNM33"/>
      <c r="LNN33"/>
      <c r="LNO33"/>
      <c r="LNP33"/>
      <c r="LNQ33"/>
      <c r="LNR33"/>
      <c r="LNS33"/>
      <c r="LNT33"/>
      <c r="LNU33"/>
      <c r="LNV33"/>
      <c r="LNW33"/>
      <c r="LNX33"/>
      <c r="LNY33"/>
      <c r="LNZ33"/>
      <c r="LOA33"/>
      <c r="LOB33"/>
      <c r="LOC33"/>
      <c r="LOD33"/>
      <c r="LOE33"/>
      <c r="LOF33"/>
      <c r="LOG33"/>
      <c r="LOH33"/>
      <c r="LOI33"/>
      <c r="LOJ33"/>
      <c r="LOK33"/>
      <c r="LOL33"/>
      <c r="LOM33"/>
      <c r="LON33"/>
      <c r="LOO33"/>
      <c r="LOP33"/>
      <c r="LOQ33"/>
      <c r="LOR33"/>
      <c r="LOS33"/>
      <c r="LOT33"/>
      <c r="LOU33"/>
      <c r="LOV33"/>
      <c r="LOW33"/>
      <c r="LOX33"/>
      <c r="LOY33"/>
      <c r="LOZ33"/>
      <c r="LPA33"/>
      <c r="LPB33"/>
      <c r="LPC33"/>
      <c r="LPD33"/>
      <c r="LPE33"/>
      <c r="LPF33"/>
      <c r="LPG33"/>
      <c r="LPH33"/>
      <c r="LPI33"/>
      <c r="LPJ33"/>
      <c r="LPK33"/>
      <c r="LPL33"/>
      <c r="LPM33"/>
      <c r="LPN33"/>
      <c r="LPO33"/>
      <c r="LPP33"/>
      <c r="LPQ33"/>
      <c r="LPR33"/>
      <c r="LPS33"/>
      <c r="LPT33"/>
      <c r="LPU33"/>
      <c r="LPV33"/>
      <c r="LPW33"/>
      <c r="LPX33"/>
      <c r="LPY33"/>
      <c r="LPZ33"/>
      <c r="LQA33"/>
      <c r="LQB33"/>
      <c r="LQC33"/>
      <c r="LQD33"/>
      <c r="LQE33"/>
      <c r="LQF33"/>
      <c r="LQG33"/>
      <c r="LQH33"/>
      <c r="LQI33"/>
      <c r="LQJ33"/>
      <c r="LQK33"/>
      <c r="LQL33"/>
      <c r="LQM33"/>
      <c r="LQN33"/>
      <c r="LQO33"/>
      <c r="LQP33"/>
      <c r="LQQ33"/>
      <c r="LQR33"/>
      <c r="LQS33"/>
      <c r="LQT33"/>
      <c r="LQU33"/>
      <c r="LQV33"/>
      <c r="LQW33"/>
      <c r="LQX33"/>
      <c r="LQY33"/>
      <c r="LQZ33"/>
      <c r="LRA33"/>
      <c r="LRB33"/>
      <c r="LRC33"/>
      <c r="LRD33"/>
      <c r="LRE33"/>
      <c r="LRF33"/>
      <c r="LRG33"/>
      <c r="LRH33"/>
      <c r="LRI33"/>
      <c r="LRJ33"/>
      <c r="LRK33"/>
      <c r="LRL33"/>
      <c r="LRM33"/>
      <c r="LRN33"/>
      <c r="LRO33"/>
      <c r="LRP33"/>
      <c r="LRQ33"/>
      <c r="LRR33"/>
      <c r="LRS33"/>
      <c r="LRT33"/>
      <c r="LRU33"/>
      <c r="LRV33"/>
      <c r="LRW33"/>
      <c r="LRX33"/>
      <c r="LRY33"/>
      <c r="LRZ33"/>
      <c r="LSA33"/>
      <c r="LSB33"/>
      <c r="LSC33"/>
      <c r="LSD33"/>
      <c r="LSE33"/>
      <c r="LSF33"/>
      <c r="LSG33"/>
      <c r="LSH33"/>
      <c r="LSI33"/>
      <c r="LSJ33"/>
      <c r="LSK33"/>
      <c r="LSL33"/>
      <c r="LSM33"/>
      <c r="LSN33"/>
      <c r="LSO33"/>
      <c r="LSP33"/>
      <c r="LSQ33"/>
      <c r="LSR33"/>
      <c r="LSS33"/>
      <c r="LST33"/>
      <c r="LSU33"/>
      <c r="LSV33"/>
      <c r="LSW33"/>
      <c r="LSX33"/>
      <c r="LSY33"/>
      <c r="LSZ33"/>
      <c r="LTA33"/>
      <c r="LTB33"/>
      <c r="LTC33"/>
      <c r="LTD33"/>
      <c r="LTE33"/>
      <c r="LTF33"/>
      <c r="LTG33"/>
      <c r="LTH33"/>
      <c r="LTI33"/>
      <c r="LTJ33"/>
      <c r="LTK33"/>
      <c r="LTL33"/>
      <c r="LTM33"/>
      <c r="LTN33"/>
      <c r="LTO33"/>
      <c r="LTP33"/>
      <c r="LTQ33"/>
      <c r="LTR33"/>
      <c r="LTS33"/>
      <c r="LTT33"/>
      <c r="LTU33"/>
      <c r="LTV33"/>
      <c r="LTW33"/>
      <c r="LTX33"/>
      <c r="LTY33"/>
      <c r="LTZ33"/>
      <c r="LUA33"/>
      <c r="LUB33"/>
      <c r="LUC33"/>
      <c r="LUD33"/>
      <c r="LUE33"/>
      <c r="LUF33"/>
      <c r="LUG33"/>
      <c r="LUH33"/>
      <c r="LUI33"/>
      <c r="LUJ33"/>
      <c r="LUK33"/>
      <c r="LUL33"/>
      <c r="LUM33"/>
      <c r="LUN33"/>
      <c r="LUO33"/>
      <c r="LUP33"/>
      <c r="LUQ33"/>
      <c r="LUR33"/>
      <c r="LUS33"/>
      <c r="LUT33"/>
      <c r="LUU33"/>
      <c r="LUV33"/>
      <c r="LUW33"/>
      <c r="LUX33"/>
      <c r="LUY33"/>
      <c r="LUZ33"/>
      <c r="LVA33"/>
      <c r="LVB33"/>
      <c r="LVC33"/>
      <c r="LVD33"/>
      <c r="LVE33"/>
      <c r="LVF33"/>
      <c r="LVG33"/>
      <c r="LVH33"/>
      <c r="LVI33"/>
      <c r="LVJ33"/>
      <c r="LVK33"/>
      <c r="LVL33"/>
      <c r="LVM33"/>
      <c r="LVN33"/>
      <c r="LVO33"/>
      <c r="LVP33"/>
      <c r="LVQ33"/>
      <c r="LVR33"/>
      <c r="LVS33"/>
      <c r="LVT33"/>
      <c r="LVU33"/>
      <c r="LVV33"/>
      <c r="LVW33"/>
      <c r="LVX33"/>
      <c r="LVY33"/>
      <c r="LVZ33"/>
      <c r="LWA33"/>
      <c r="LWB33"/>
      <c r="LWC33"/>
      <c r="LWD33"/>
      <c r="LWE33"/>
      <c r="LWF33"/>
      <c r="LWG33"/>
      <c r="LWH33"/>
      <c r="LWI33"/>
      <c r="LWJ33"/>
      <c r="LWK33"/>
      <c r="LWL33"/>
      <c r="LWM33"/>
      <c r="LWN33"/>
      <c r="LWO33"/>
      <c r="LWP33"/>
      <c r="LWQ33"/>
      <c r="LWR33"/>
      <c r="LWS33"/>
      <c r="LWT33"/>
      <c r="LWU33"/>
      <c r="LWV33"/>
      <c r="LWW33"/>
      <c r="LWX33"/>
      <c r="LWY33"/>
      <c r="LWZ33"/>
      <c r="LXA33"/>
      <c r="LXB33"/>
      <c r="LXC33"/>
      <c r="LXD33"/>
      <c r="LXE33"/>
      <c r="LXF33"/>
      <c r="LXG33"/>
      <c r="LXH33"/>
      <c r="LXI33"/>
      <c r="LXJ33"/>
      <c r="LXK33"/>
      <c r="LXL33"/>
      <c r="LXM33"/>
      <c r="LXN33"/>
      <c r="LXO33"/>
      <c r="LXP33"/>
      <c r="LXQ33"/>
      <c r="LXR33"/>
      <c r="LXS33"/>
      <c r="LXT33"/>
      <c r="LXU33"/>
      <c r="LXV33"/>
      <c r="LXW33"/>
      <c r="LXX33"/>
      <c r="LXY33"/>
      <c r="LXZ33"/>
      <c r="LYA33"/>
      <c r="LYB33"/>
      <c r="LYC33"/>
      <c r="LYD33"/>
      <c r="LYE33"/>
      <c r="LYF33"/>
      <c r="LYG33"/>
      <c r="LYH33"/>
      <c r="LYI33"/>
      <c r="LYJ33"/>
      <c r="LYK33"/>
      <c r="LYL33"/>
      <c r="LYM33"/>
      <c r="LYN33"/>
      <c r="LYO33"/>
      <c r="LYP33"/>
      <c r="LYQ33"/>
      <c r="LYR33"/>
      <c r="LYS33"/>
      <c r="LYT33"/>
      <c r="LYU33"/>
      <c r="LYV33"/>
      <c r="LYW33"/>
      <c r="LYX33"/>
      <c r="LYY33"/>
      <c r="LYZ33"/>
      <c r="LZA33"/>
      <c r="LZB33"/>
      <c r="LZC33"/>
      <c r="LZD33"/>
      <c r="LZE33"/>
      <c r="LZF33"/>
      <c r="LZG33"/>
      <c r="LZH33"/>
      <c r="LZI33"/>
      <c r="LZJ33"/>
      <c r="LZK33"/>
      <c r="LZL33"/>
      <c r="LZM33"/>
      <c r="LZN33"/>
      <c r="LZO33"/>
      <c r="LZP33"/>
      <c r="LZQ33"/>
      <c r="LZR33"/>
      <c r="LZS33"/>
      <c r="LZT33"/>
      <c r="LZU33"/>
      <c r="LZV33"/>
      <c r="LZW33"/>
      <c r="LZX33"/>
      <c r="LZY33"/>
      <c r="LZZ33"/>
      <c r="MAA33"/>
      <c r="MAB33"/>
      <c r="MAC33"/>
      <c r="MAD33"/>
      <c r="MAE33"/>
      <c r="MAF33"/>
      <c r="MAG33"/>
      <c r="MAH33"/>
      <c r="MAI33"/>
      <c r="MAJ33"/>
      <c r="MAK33"/>
      <c r="MAL33"/>
      <c r="MAM33"/>
      <c r="MAN33"/>
      <c r="MAO33"/>
      <c r="MAP33"/>
      <c r="MAQ33"/>
      <c r="MAR33"/>
      <c r="MAS33"/>
      <c r="MAT33"/>
      <c r="MAU33"/>
      <c r="MAV33"/>
      <c r="MAW33"/>
      <c r="MAX33"/>
      <c r="MAY33"/>
      <c r="MAZ33"/>
      <c r="MBA33"/>
      <c r="MBB33"/>
      <c r="MBC33"/>
      <c r="MBD33"/>
      <c r="MBE33"/>
      <c r="MBF33"/>
      <c r="MBG33"/>
      <c r="MBH33"/>
      <c r="MBI33"/>
      <c r="MBJ33"/>
      <c r="MBK33"/>
      <c r="MBL33"/>
      <c r="MBM33"/>
      <c r="MBN33"/>
      <c r="MBO33"/>
      <c r="MBP33"/>
      <c r="MBQ33"/>
      <c r="MBR33"/>
      <c r="MBS33"/>
      <c r="MBT33"/>
      <c r="MBU33"/>
      <c r="MBV33"/>
      <c r="MBW33"/>
      <c r="MBX33"/>
      <c r="MBY33"/>
      <c r="MBZ33"/>
      <c r="MCA33"/>
      <c r="MCB33"/>
      <c r="MCC33"/>
      <c r="MCD33"/>
      <c r="MCE33"/>
      <c r="MCF33"/>
      <c r="MCG33"/>
      <c r="MCH33"/>
      <c r="MCI33"/>
      <c r="MCJ33"/>
      <c r="MCK33"/>
      <c r="MCL33"/>
      <c r="MCM33"/>
      <c r="MCN33"/>
      <c r="MCO33"/>
      <c r="MCP33"/>
      <c r="MCQ33"/>
      <c r="MCR33"/>
      <c r="MCS33"/>
      <c r="MCT33"/>
      <c r="MCU33"/>
      <c r="MCV33"/>
      <c r="MCW33"/>
      <c r="MCX33"/>
      <c r="MCY33"/>
      <c r="MCZ33"/>
      <c r="MDA33"/>
      <c r="MDB33"/>
      <c r="MDC33"/>
      <c r="MDD33"/>
      <c r="MDE33"/>
      <c r="MDF33"/>
      <c r="MDG33"/>
      <c r="MDH33"/>
      <c r="MDI33"/>
      <c r="MDJ33"/>
      <c r="MDK33"/>
      <c r="MDL33"/>
      <c r="MDM33"/>
      <c r="MDN33"/>
      <c r="MDO33"/>
      <c r="MDP33"/>
      <c r="MDQ33"/>
      <c r="MDR33"/>
      <c r="MDS33"/>
      <c r="MDT33"/>
      <c r="MDU33"/>
      <c r="MDV33"/>
      <c r="MDW33"/>
      <c r="MDX33"/>
      <c r="MDY33"/>
      <c r="MDZ33"/>
      <c r="MEA33"/>
      <c r="MEB33"/>
      <c r="MEC33"/>
      <c r="MED33"/>
      <c r="MEE33"/>
      <c r="MEF33"/>
      <c r="MEG33"/>
      <c r="MEH33"/>
      <c r="MEI33"/>
      <c r="MEJ33"/>
      <c r="MEK33"/>
      <c r="MEL33"/>
      <c r="MEM33"/>
      <c r="MEN33"/>
      <c r="MEO33"/>
      <c r="MEP33"/>
      <c r="MEQ33"/>
      <c r="MER33"/>
      <c r="MES33"/>
      <c r="MET33"/>
      <c r="MEU33"/>
      <c r="MEV33"/>
      <c r="MEW33"/>
      <c r="MEX33"/>
      <c r="MEY33"/>
      <c r="MEZ33"/>
      <c r="MFA33"/>
      <c r="MFB33"/>
      <c r="MFC33"/>
      <c r="MFD33"/>
      <c r="MFE33"/>
      <c r="MFF33"/>
      <c r="MFG33"/>
      <c r="MFH33"/>
      <c r="MFI33"/>
      <c r="MFJ33"/>
      <c r="MFK33"/>
      <c r="MFL33"/>
      <c r="MFM33"/>
      <c r="MFN33"/>
      <c r="MFO33"/>
      <c r="MFP33"/>
      <c r="MFQ33"/>
      <c r="MFR33"/>
      <c r="MFS33"/>
      <c r="MFT33"/>
      <c r="MFU33"/>
      <c r="MFV33"/>
      <c r="MFW33"/>
      <c r="MFX33"/>
      <c r="MFY33"/>
      <c r="MFZ33"/>
      <c r="MGA33"/>
      <c r="MGB33"/>
      <c r="MGC33"/>
      <c r="MGD33"/>
      <c r="MGE33"/>
      <c r="MGF33"/>
      <c r="MGG33"/>
      <c r="MGH33"/>
      <c r="MGI33"/>
      <c r="MGJ33"/>
      <c r="MGK33"/>
      <c r="MGL33"/>
      <c r="MGM33"/>
      <c r="MGN33"/>
      <c r="MGO33"/>
      <c r="MGP33"/>
      <c r="MGQ33"/>
      <c r="MGR33"/>
      <c r="MGS33"/>
      <c r="MGT33"/>
      <c r="MGU33"/>
      <c r="MGV33"/>
      <c r="MGW33"/>
      <c r="MGX33"/>
      <c r="MGY33"/>
      <c r="MGZ33"/>
      <c r="MHA33"/>
      <c r="MHB33"/>
      <c r="MHC33"/>
      <c r="MHD33"/>
      <c r="MHE33"/>
      <c r="MHF33"/>
      <c r="MHG33"/>
      <c r="MHH33"/>
      <c r="MHI33"/>
      <c r="MHJ33"/>
      <c r="MHK33"/>
      <c r="MHL33"/>
      <c r="MHM33"/>
      <c r="MHN33"/>
      <c r="MHO33"/>
      <c r="MHP33"/>
      <c r="MHQ33"/>
      <c r="MHR33"/>
      <c r="MHS33"/>
      <c r="MHT33"/>
      <c r="MHU33"/>
      <c r="MHV33"/>
      <c r="MHW33"/>
      <c r="MHX33"/>
      <c r="MHY33"/>
      <c r="MHZ33"/>
      <c r="MIA33"/>
      <c r="MIB33"/>
      <c r="MIC33"/>
      <c r="MID33"/>
      <c r="MIE33"/>
      <c r="MIF33"/>
      <c r="MIG33"/>
      <c r="MIH33"/>
      <c r="MII33"/>
      <c r="MIJ33"/>
      <c r="MIK33"/>
      <c r="MIL33"/>
      <c r="MIM33"/>
      <c r="MIN33"/>
      <c r="MIO33"/>
      <c r="MIP33"/>
      <c r="MIQ33"/>
      <c r="MIR33"/>
      <c r="MIS33"/>
      <c r="MIT33"/>
      <c r="MIU33"/>
      <c r="MIV33"/>
      <c r="MIW33"/>
      <c r="MIX33"/>
      <c r="MIY33"/>
      <c r="MIZ33"/>
      <c r="MJA33"/>
      <c r="MJB33"/>
      <c r="MJC33"/>
      <c r="MJD33"/>
      <c r="MJE33"/>
      <c r="MJF33"/>
      <c r="MJG33"/>
      <c r="MJH33"/>
      <c r="MJI33"/>
      <c r="MJJ33"/>
      <c r="MJK33"/>
      <c r="MJL33"/>
      <c r="MJM33"/>
      <c r="MJN33"/>
      <c r="MJO33"/>
      <c r="MJP33"/>
      <c r="MJQ33"/>
      <c r="MJR33"/>
      <c r="MJS33"/>
      <c r="MJT33"/>
      <c r="MJU33"/>
      <c r="MJV33"/>
      <c r="MJW33"/>
      <c r="MJX33"/>
      <c r="MJY33"/>
      <c r="MJZ33"/>
      <c r="MKA33"/>
      <c r="MKB33"/>
      <c r="MKC33"/>
      <c r="MKD33"/>
      <c r="MKE33"/>
      <c r="MKF33"/>
      <c r="MKG33"/>
      <c r="MKH33"/>
      <c r="MKI33"/>
      <c r="MKJ33"/>
      <c r="MKK33"/>
      <c r="MKL33"/>
      <c r="MKM33"/>
      <c r="MKN33"/>
      <c r="MKO33"/>
      <c r="MKP33"/>
      <c r="MKQ33"/>
      <c r="MKR33"/>
      <c r="MKS33"/>
      <c r="MKT33"/>
      <c r="MKU33"/>
      <c r="MKV33"/>
      <c r="MKW33"/>
      <c r="MKX33"/>
      <c r="MKY33"/>
      <c r="MKZ33"/>
      <c r="MLA33"/>
      <c r="MLB33"/>
      <c r="MLC33"/>
      <c r="MLD33"/>
      <c r="MLE33"/>
      <c r="MLF33"/>
      <c r="MLG33"/>
      <c r="MLH33"/>
      <c r="MLI33"/>
      <c r="MLJ33"/>
      <c r="MLK33"/>
      <c r="MLL33"/>
      <c r="MLM33"/>
      <c r="MLN33"/>
      <c r="MLO33"/>
      <c r="MLP33"/>
      <c r="MLQ33"/>
      <c r="MLR33"/>
      <c r="MLS33"/>
      <c r="MLT33"/>
      <c r="MLU33"/>
      <c r="MLV33"/>
      <c r="MLW33"/>
      <c r="MLX33"/>
      <c r="MLY33"/>
      <c r="MLZ33"/>
      <c r="MMA33"/>
      <c r="MMB33"/>
      <c r="MMC33"/>
      <c r="MMD33"/>
      <c r="MME33"/>
      <c r="MMF33"/>
      <c r="MMG33"/>
      <c r="MMH33"/>
      <c r="MMI33"/>
      <c r="MMJ33"/>
      <c r="MMK33"/>
      <c r="MML33"/>
      <c r="MMM33"/>
      <c r="MMN33"/>
      <c r="MMO33"/>
      <c r="MMP33"/>
      <c r="MMQ33"/>
      <c r="MMR33"/>
      <c r="MMS33"/>
      <c r="MMT33"/>
      <c r="MMU33"/>
      <c r="MMV33"/>
      <c r="MMW33"/>
      <c r="MMX33"/>
      <c r="MMY33"/>
      <c r="MMZ33"/>
      <c r="MNA33"/>
      <c r="MNB33"/>
      <c r="MNC33"/>
      <c r="MND33"/>
      <c r="MNE33"/>
      <c r="MNF33"/>
      <c r="MNG33"/>
      <c r="MNH33"/>
      <c r="MNI33"/>
      <c r="MNJ33"/>
      <c r="MNK33"/>
      <c r="MNL33"/>
      <c r="MNM33"/>
      <c r="MNN33"/>
      <c r="MNO33"/>
      <c r="MNP33"/>
      <c r="MNQ33"/>
      <c r="MNR33"/>
      <c r="MNS33"/>
      <c r="MNT33"/>
      <c r="MNU33"/>
      <c r="MNV33"/>
      <c r="MNW33"/>
      <c r="MNX33"/>
      <c r="MNY33"/>
      <c r="MNZ33"/>
      <c r="MOA33"/>
      <c r="MOB33"/>
      <c r="MOC33"/>
      <c r="MOD33"/>
      <c r="MOE33"/>
      <c r="MOF33"/>
      <c r="MOG33"/>
      <c r="MOH33"/>
      <c r="MOI33"/>
      <c r="MOJ33"/>
      <c r="MOK33"/>
      <c r="MOL33"/>
      <c r="MOM33"/>
      <c r="MON33"/>
      <c r="MOO33"/>
      <c r="MOP33"/>
      <c r="MOQ33"/>
      <c r="MOR33"/>
      <c r="MOS33"/>
      <c r="MOT33"/>
      <c r="MOU33"/>
      <c r="MOV33"/>
      <c r="MOW33"/>
      <c r="MOX33"/>
      <c r="MOY33"/>
      <c r="MOZ33"/>
      <c r="MPA33"/>
      <c r="MPB33"/>
      <c r="MPC33"/>
      <c r="MPD33"/>
      <c r="MPE33"/>
      <c r="MPF33"/>
      <c r="MPG33"/>
      <c r="MPH33"/>
      <c r="MPI33"/>
      <c r="MPJ33"/>
      <c r="MPK33"/>
      <c r="MPL33"/>
      <c r="MPM33"/>
      <c r="MPN33"/>
      <c r="MPO33"/>
      <c r="MPP33"/>
      <c r="MPQ33"/>
      <c r="MPR33"/>
      <c r="MPS33"/>
      <c r="MPT33"/>
      <c r="MPU33"/>
      <c r="MPV33"/>
      <c r="MPW33"/>
      <c r="MPX33"/>
      <c r="MPY33"/>
      <c r="MPZ33"/>
      <c r="MQA33"/>
      <c r="MQB33"/>
      <c r="MQC33"/>
      <c r="MQD33"/>
      <c r="MQE33"/>
      <c r="MQF33"/>
      <c r="MQG33"/>
      <c r="MQH33"/>
      <c r="MQI33"/>
      <c r="MQJ33"/>
      <c r="MQK33"/>
      <c r="MQL33"/>
      <c r="MQM33"/>
      <c r="MQN33"/>
      <c r="MQO33"/>
      <c r="MQP33"/>
      <c r="MQQ33"/>
      <c r="MQR33"/>
      <c r="MQS33"/>
      <c r="MQT33"/>
      <c r="MQU33"/>
      <c r="MQV33"/>
      <c r="MQW33"/>
      <c r="MQX33"/>
      <c r="MQY33"/>
      <c r="MQZ33"/>
      <c r="MRA33"/>
      <c r="MRB33"/>
      <c r="MRC33"/>
      <c r="MRD33"/>
      <c r="MRE33"/>
      <c r="MRF33"/>
      <c r="MRG33"/>
      <c r="MRH33"/>
      <c r="MRI33"/>
      <c r="MRJ33"/>
      <c r="MRK33"/>
      <c r="MRL33"/>
      <c r="MRM33"/>
      <c r="MRN33"/>
      <c r="MRO33"/>
      <c r="MRP33"/>
      <c r="MRQ33"/>
      <c r="MRR33"/>
      <c r="MRS33"/>
      <c r="MRT33"/>
      <c r="MRU33"/>
      <c r="MRV33"/>
      <c r="MRW33"/>
      <c r="MRX33"/>
      <c r="MRY33"/>
      <c r="MRZ33"/>
      <c r="MSA33"/>
      <c r="MSB33"/>
      <c r="MSC33"/>
      <c r="MSD33"/>
      <c r="MSE33"/>
      <c r="MSF33"/>
      <c r="MSG33"/>
      <c r="MSH33"/>
      <c r="MSI33"/>
      <c r="MSJ33"/>
      <c r="MSK33"/>
      <c r="MSL33"/>
      <c r="MSM33"/>
      <c r="MSN33"/>
      <c r="MSO33"/>
      <c r="MSP33"/>
      <c r="MSQ33"/>
      <c r="MSR33"/>
      <c r="MSS33"/>
      <c r="MST33"/>
      <c r="MSU33"/>
      <c r="MSV33"/>
      <c r="MSW33"/>
      <c r="MSX33"/>
      <c r="MSY33"/>
      <c r="MSZ33"/>
      <c r="MTA33"/>
      <c r="MTB33"/>
      <c r="MTC33"/>
      <c r="MTD33"/>
      <c r="MTE33"/>
      <c r="MTF33"/>
      <c r="MTG33"/>
      <c r="MTH33"/>
      <c r="MTI33"/>
      <c r="MTJ33"/>
      <c r="MTK33"/>
      <c r="MTL33"/>
      <c r="MTM33"/>
      <c r="MTN33"/>
      <c r="MTO33"/>
      <c r="MTP33"/>
      <c r="MTQ33"/>
      <c r="MTR33"/>
      <c r="MTS33"/>
      <c r="MTT33"/>
      <c r="MTU33"/>
      <c r="MTV33"/>
      <c r="MTW33"/>
      <c r="MTX33"/>
      <c r="MTY33"/>
      <c r="MTZ33"/>
      <c r="MUA33"/>
      <c r="MUB33"/>
      <c r="MUC33"/>
      <c r="MUD33"/>
      <c r="MUE33"/>
      <c r="MUF33"/>
      <c r="MUG33"/>
      <c r="MUH33"/>
      <c r="MUI33"/>
      <c r="MUJ33"/>
      <c r="MUK33"/>
      <c r="MUL33"/>
      <c r="MUM33"/>
      <c r="MUN33"/>
      <c r="MUO33"/>
      <c r="MUP33"/>
      <c r="MUQ33"/>
      <c r="MUR33"/>
      <c r="MUS33"/>
      <c r="MUT33"/>
      <c r="MUU33"/>
      <c r="MUV33"/>
      <c r="MUW33"/>
      <c r="MUX33"/>
      <c r="MUY33"/>
      <c r="MUZ33"/>
      <c r="MVA33"/>
      <c r="MVB33"/>
      <c r="MVC33"/>
      <c r="MVD33"/>
      <c r="MVE33"/>
      <c r="MVF33"/>
      <c r="MVG33"/>
      <c r="MVH33"/>
      <c r="MVI33"/>
      <c r="MVJ33"/>
      <c r="MVK33"/>
      <c r="MVL33"/>
      <c r="MVM33"/>
      <c r="MVN33"/>
      <c r="MVO33"/>
      <c r="MVP33"/>
      <c r="MVQ33"/>
      <c r="MVR33"/>
      <c r="MVS33"/>
      <c r="MVT33"/>
      <c r="MVU33"/>
      <c r="MVV33"/>
      <c r="MVW33"/>
      <c r="MVX33"/>
      <c r="MVY33"/>
      <c r="MVZ33"/>
      <c r="MWA33"/>
      <c r="MWB33"/>
      <c r="MWC33"/>
      <c r="MWD33"/>
      <c r="MWE33"/>
      <c r="MWF33"/>
      <c r="MWG33"/>
      <c r="MWH33"/>
      <c r="MWI33"/>
      <c r="MWJ33"/>
      <c r="MWK33"/>
      <c r="MWL33"/>
      <c r="MWM33"/>
      <c r="MWN33"/>
      <c r="MWO33"/>
      <c r="MWP33"/>
      <c r="MWQ33"/>
      <c r="MWR33"/>
      <c r="MWS33"/>
      <c r="MWT33"/>
      <c r="MWU33"/>
      <c r="MWV33"/>
      <c r="MWW33"/>
      <c r="MWX33"/>
      <c r="MWY33"/>
      <c r="MWZ33"/>
      <c r="MXA33"/>
      <c r="MXB33"/>
      <c r="MXC33"/>
      <c r="MXD33"/>
      <c r="MXE33"/>
      <c r="MXF33"/>
      <c r="MXG33"/>
      <c r="MXH33"/>
      <c r="MXI33"/>
      <c r="MXJ33"/>
      <c r="MXK33"/>
      <c r="MXL33"/>
      <c r="MXM33"/>
      <c r="MXN33"/>
      <c r="MXO33"/>
      <c r="MXP33"/>
      <c r="MXQ33"/>
      <c r="MXR33"/>
      <c r="MXS33"/>
      <c r="MXT33"/>
      <c r="MXU33"/>
      <c r="MXV33"/>
      <c r="MXW33"/>
      <c r="MXX33"/>
      <c r="MXY33"/>
      <c r="MXZ33"/>
      <c r="MYA33"/>
      <c r="MYB33"/>
      <c r="MYC33"/>
      <c r="MYD33"/>
      <c r="MYE33"/>
      <c r="MYF33"/>
      <c r="MYG33"/>
      <c r="MYH33"/>
      <c r="MYI33"/>
      <c r="MYJ33"/>
      <c r="MYK33"/>
      <c r="MYL33"/>
      <c r="MYM33"/>
      <c r="MYN33"/>
      <c r="MYO33"/>
      <c r="MYP33"/>
      <c r="MYQ33"/>
      <c r="MYR33"/>
      <c r="MYS33"/>
      <c r="MYT33"/>
      <c r="MYU33"/>
      <c r="MYV33"/>
      <c r="MYW33"/>
      <c r="MYX33"/>
      <c r="MYY33"/>
      <c r="MYZ33"/>
      <c r="MZA33"/>
      <c r="MZB33"/>
      <c r="MZC33"/>
      <c r="MZD33"/>
      <c r="MZE33"/>
      <c r="MZF33"/>
      <c r="MZG33"/>
      <c r="MZH33"/>
      <c r="MZI33"/>
      <c r="MZJ33"/>
      <c r="MZK33"/>
      <c r="MZL33"/>
      <c r="MZM33"/>
      <c r="MZN33"/>
      <c r="MZO33"/>
      <c r="MZP33"/>
      <c r="MZQ33"/>
      <c r="MZR33"/>
      <c r="MZS33"/>
      <c r="MZT33"/>
      <c r="MZU33"/>
      <c r="MZV33"/>
      <c r="MZW33"/>
      <c r="MZX33"/>
      <c r="MZY33"/>
      <c r="MZZ33"/>
      <c r="NAA33"/>
      <c r="NAB33"/>
      <c r="NAC33"/>
      <c r="NAD33"/>
      <c r="NAE33"/>
      <c r="NAF33"/>
      <c r="NAG33"/>
      <c r="NAH33"/>
      <c r="NAI33"/>
      <c r="NAJ33"/>
      <c r="NAK33"/>
      <c r="NAL33"/>
      <c r="NAM33"/>
      <c r="NAN33"/>
      <c r="NAO33"/>
      <c r="NAP33"/>
      <c r="NAQ33"/>
      <c r="NAR33"/>
      <c r="NAS33"/>
      <c r="NAT33"/>
      <c r="NAU33"/>
      <c r="NAV33"/>
      <c r="NAW33"/>
      <c r="NAX33"/>
      <c r="NAY33"/>
      <c r="NAZ33"/>
      <c r="NBA33"/>
      <c r="NBB33"/>
      <c r="NBC33"/>
      <c r="NBD33"/>
      <c r="NBE33"/>
      <c r="NBF33"/>
      <c r="NBG33"/>
      <c r="NBH33"/>
      <c r="NBI33"/>
      <c r="NBJ33"/>
      <c r="NBK33"/>
      <c r="NBL33"/>
      <c r="NBM33"/>
      <c r="NBN33"/>
      <c r="NBO33"/>
      <c r="NBP33"/>
      <c r="NBQ33"/>
      <c r="NBR33"/>
      <c r="NBS33"/>
      <c r="NBT33"/>
      <c r="NBU33"/>
      <c r="NBV33"/>
      <c r="NBW33"/>
      <c r="NBX33"/>
      <c r="NBY33"/>
      <c r="NBZ33"/>
      <c r="NCA33"/>
      <c r="NCB33"/>
      <c r="NCC33"/>
      <c r="NCD33"/>
      <c r="NCE33"/>
      <c r="NCF33"/>
      <c r="NCG33"/>
      <c r="NCH33"/>
      <c r="NCI33"/>
      <c r="NCJ33"/>
      <c r="NCK33"/>
      <c r="NCL33"/>
      <c r="NCM33"/>
      <c r="NCN33"/>
      <c r="NCO33"/>
      <c r="NCP33"/>
      <c r="NCQ33"/>
      <c r="NCR33"/>
      <c r="NCS33"/>
      <c r="NCT33"/>
      <c r="NCU33"/>
      <c r="NCV33"/>
      <c r="NCW33"/>
      <c r="NCX33"/>
      <c r="NCY33"/>
      <c r="NCZ33"/>
      <c r="NDA33"/>
      <c r="NDB33"/>
      <c r="NDC33"/>
      <c r="NDD33"/>
      <c r="NDE33"/>
      <c r="NDF33"/>
      <c r="NDG33"/>
      <c r="NDH33"/>
      <c r="NDI33"/>
      <c r="NDJ33"/>
      <c r="NDK33"/>
      <c r="NDL33"/>
      <c r="NDM33"/>
      <c r="NDN33"/>
      <c r="NDO33"/>
      <c r="NDP33"/>
      <c r="NDQ33"/>
      <c r="NDR33"/>
      <c r="NDS33"/>
      <c r="NDT33"/>
      <c r="NDU33"/>
      <c r="NDV33"/>
      <c r="NDW33"/>
      <c r="NDX33"/>
      <c r="NDY33"/>
      <c r="NDZ33"/>
      <c r="NEA33"/>
      <c r="NEB33"/>
      <c r="NEC33"/>
      <c r="NED33"/>
      <c r="NEE33"/>
      <c r="NEF33"/>
      <c r="NEG33"/>
      <c r="NEH33"/>
      <c r="NEI33"/>
      <c r="NEJ33"/>
      <c r="NEK33"/>
      <c r="NEL33"/>
      <c r="NEM33"/>
      <c r="NEN33"/>
      <c r="NEO33"/>
      <c r="NEP33"/>
      <c r="NEQ33"/>
      <c r="NER33"/>
      <c r="NES33"/>
      <c r="NET33"/>
      <c r="NEU33"/>
      <c r="NEV33"/>
      <c r="NEW33"/>
      <c r="NEX33"/>
      <c r="NEY33"/>
      <c r="NEZ33"/>
      <c r="NFA33"/>
      <c r="NFB33"/>
      <c r="NFC33"/>
      <c r="NFD33"/>
      <c r="NFE33"/>
      <c r="NFF33"/>
      <c r="NFG33"/>
      <c r="NFH33"/>
      <c r="NFI33"/>
      <c r="NFJ33"/>
      <c r="NFK33"/>
      <c r="NFL33"/>
      <c r="NFM33"/>
      <c r="NFN33"/>
      <c r="NFO33"/>
      <c r="NFP33"/>
      <c r="NFQ33"/>
      <c r="NFR33"/>
      <c r="NFS33"/>
      <c r="NFT33"/>
      <c r="NFU33"/>
      <c r="NFV33"/>
      <c r="NFW33"/>
      <c r="NFX33"/>
      <c r="NFY33"/>
      <c r="NFZ33"/>
      <c r="NGA33"/>
      <c r="NGB33"/>
      <c r="NGC33"/>
      <c r="NGD33"/>
      <c r="NGE33"/>
      <c r="NGF33"/>
      <c r="NGG33"/>
      <c r="NGH33"/>
      <c r="NGI33"/>
      <c r="NGJ33"/>
      <c r="NGK33"/>
      <c r="NGL33"/>
      <c r="NGM33"/>
      <c r="NGN33"/>
      <c r="NGO33"/>
      <c r="NGP33"/>
      <c r="NGQ33"/>
      <c r="NGR33"/>
      <c r="NGS33"/>
      <c r="NGT33"/>
      <c r="NGU33"/>
      <c r="NGV33"/>
      <c r="NGW33"/>
      <c r="NGX33"/>
      <c r="NGY33"/>
      <c r="NGZ33"/>
      <c r="NHA33"/>
      <c r="NHB33"/>
      <c r="NHC33"/>
      <c r="NHD33"/>
      <c r="NHE33"/>
      <c r="NHF33"/>
      <c r="NHG33"/>
      <c r="NHH33"/>
      <c r="NHI33"/>
      <c r="NHJ33"/>
      <c r="NHK33"/>
      <c r="NHL33"/>
      <c r="NHM33"/>
      <c r="NHN33"/>
      <c r="NHO33"/>
      <c r="NHP33"/>
      <c r="NHQ33"/>
      <c r="NHR33"/>
      <c r="NHS33"/>
      <c r="NHT33"/>
      <c r="NHU33"/>
      <c r="NHV33"/>
      <c r="NHW33"/>
      <c r="NHX33"/>
      <c r="NHY33"/>
      <c r="NHZ33"/>
      <c r="NIA33"/>
      <c r="NIB33"/>
      <c r="NIC33"/>
      <c r="NID33"/>
      <c r="NIE33"/>
      <c r="NIF33"/>
      <c r="NIG33"/>
      <c r="NIH33"/>
      <c r="NII33"/>
      <c r="NIJ33"/>
      <c r="NIK33"/>
      <c r="NIL33"/>
      <c r="NIM33"/>
      <c r="NIN33"/>
      <c r="NIO33"/>
      <c r="NIP33"/>
      <c r="NIQ33"/>
      <c r="NIR33"/>
      <c r="NIS33"/>
      <c r="NIT33"/>
      <c r="NIU33"/>
      <c r="NIV33"/>
      <c r="NIW33"/>
      <c r="NIX33"/>
      <c r="NIY33"/>
      <c r="NIZ33"/>
      <c r="NJA33"/>
      <c r="NJB33"/>
      <c r="NJC33"/>
      <c r="NJD33"/>
      <c r="NJE33"/>
      <c r="NJF33"/>
      <c r="NJG33"/>
      <c r="NJH33"/>
      <c r="NJI33"/>
      <c r="NJJ33"/>
      <c r="NJK33"/>
      <c r="NJL33"/>
      <c r="NJM33"/>
      <c r="NJN33"/>
      <c r="NJO33"/>
      <c r="NJP33"/>
      <c r="NJQ33"/>
      <c r="NJR33"/>
      <c r="NJS33"/>
      <c r="NJT33"/>
      <c r="NJU33"/>
      <c r="NJV33"/>
      <c r="NJW33"/>
      <c r="NJX33"/>
      <c r="NJY33"/>
      <c r="NJZ33"/>
      <c r="NKA33"/>
      <c r="NKB33"/>
      <c r="NKC33"/>
      <c r="NKD33"/>
      <c r="NKE33"/>
      <c r="NKF33"/>
      <c r="NKG33"/>
      <c r="NKH33"/>
      <c r="NKI33"/>
      <c r="NKJ33"/>
      <c r="NKK33"/>
      <c r="NKL33"/>
      <c r="NKM33"/>
      <c r="NKN33"/>
      <c r="NKO33"/>
      <c r="NKP33"/>
      <c r="NKQ33"/>
      <c r="NKR33"/>
      <c r="NKS33"/>
      <c r="NKT33"/>
      <c r="NKU33"/>
      <c r="NKV33"/>
      <c r="NKW33"/>
      <c r="NKX33"/>
      <c r="NKY33"/>
      <c r="NKZ33"/>
      <c r="NLA33"/>
      <c r="NLB33"/>
      <c r="NLC33"/>
      <c r="NLD33"/>
      <c r="NLE33"/>
      <c r="NLF33"/>
      <c r="NLG33"/>
      <c r="NLH33"/>
      <c r="NLI33"/>
      <c r="NLJ33"/>
      <c r="NLK33"/>
      <c r="NLL33"/>
      <c r="NLM33"/>
      <c r="NLN33"/>
      <c r="NLO33"/>
      <c r="NLP33"/>
      <c r="NLQ33"/>
      <c r="NLR33"/>
      <c r="NLS33"/>
      <c r="NLT33"/>
      <c r="NLU33"/>
      <c r="NLV33"/>
      <c r="NLW33"/>
      <c r="NLX33"/>
      <c r="NLY33"/>
      <c r="NLZ33"/>
      <c r="NMA33"/>
      <c r="NMB33"/>
      <c r="NMC33"/>
      <c r="NMD33"/>
      <c r="NME33"/>
      <c r="NMF33"/>
      <c r="NMG33"/>
      <c r="NMH33"/>
      <c r="NMI33"/>
      <c r="NMJ33"/>
      <c r="NMK33"/>
      <c r="NML33"/>
      <c r="NMM33"/>
      <c r="NMN33"/>
      <c r="NMO33"/>
      <c r="NMP33"/>
      <c r="NMQ33"/>
      <c r="NMR33"/>
      <c r="NMS33"/>
      <c r="NMT33"/>
      <c r="NMU33"/>
      <c r="NMV33"/>
      <c r="NMW33"/>
      <c r="NMX33"/>
      <c r="NMY33"/>
      <c r="NMZ33"/>
      <c r="NNA33"/>
      <c r="NNB33"/>
      <c r="NNC33"/>
      <c r="NND33"/>
      <c r="NNE33"/>
      <c r="NNF33"/>
      <c r="NNG33"/>
      <c r="NNH33"/>
      <c r="NNI33"/>
      <c r="NNJ33"/>
      <c r="NNK33"/>
      <c r="NNL33"/>
      <c r="NNM33"/>
      <c r="NNN33"/>
      <c r="NNO33"/>
      <c r="NNP33"/>
      <c r="NNQ33"/>
      <c r="NNR33"/>
      <c r="NNS33"/>
      <c r="NNT33"/>
      <c r="NNU33"/>
      <c r="NNV33"/>
      <c r="NNW33"/>
      <c r="NNX33"/>
      <c r="NNY33"/>
      <c r="NNZ33"/>
      <c r="NOA33"/>
      <c r="NOB33"/>
      <c r="NOC33"/>
      <c r="NOD33"/>
      <c r="NOE33"/>
      <c r="NOF33"/>
      <c r="NOG33"/>
      <c r="NOH33"/>
      <c r="NOI33"/>
      <c r="NOJ33"/>
      <c r="NOK33"/>
      <c r="NOL33"/>
      <c r="NOM33"/>
      <c r="NON33"/>
      <c r="NOO33"/>
      <c r="NOP33"/>
      <c r="NOQ33"/>
      <c r="NOR33"/>
      <c r="NOS33"/>
      <c r="NOT33"/>
      <c r="NOU33"/>
      <c r="NOV33"/>
      <c r="NOW33"/>
      <c r="NOX33"/>
      <c r="NOY33"/>
      <c r="NOZ33"/>
      <c r="NPA33"/>
      <c r="NPB33"/>
      <c r="NPC33"/>
      <c r="NPD33"/>
      <c r="NPE33"/>
      <c r="NPF33"/>
      <c r="NPG33"/>
      <c r="NPH33"/>
      <c r="NPI33"/>
      <c r="NPJ33"/>
      <c r="NPK33"/>
      <c r="NPL33"/>
      <c r="NPM33"/>
      <c r="NPN33"/>
      <c r="NPO33"/>
      <c r="NPP33"/>
      <c r="NPQ33"/>
      <c r="NPR33"/>
      <c r="NPS33"/>
      <c r="NPT33"/>
      <c r="NPU33"/>
      <c r="NPV33"/>
      <c r="NPW33"/>
      <c r="NPX33"/>
      <c r="NPY33"/>
      <c r="NPZ33"/>
      <c r="NQA33"/>
      <c r="NQB33"/>
      <c r="NQC33"/>
      <c r="NQD33"/>
      <c r="NQE33"/>
      <c r="NQF33"/>
      <c r="NQG33"/>
      <c r="NQH33"/>
      <c r="NQI33"/>
      <c r="NQJ33"/>
      <c r="NQK33"/>
      <c r="NQL33"/>
      <c r="NQM33"/>
      <c r="NQN33"/>
      <c r="NQO33"/>
      <c r="NQP33"/>
      <c r="NQQ33"/>
      <c r="NQR33"/>
      <c r="NQS33"/>
      <c r="NQT33"/>
      <c r="NQU33"/>
      <c r="NQV33"/>
      <c r="NQW33"/>
      <c r="NQX33"/>
      <c r="NQY33"/>
      <c r="NQZ33"/>
      <c r="NRA33"/>
      <c r="NRB33"/>
      <c r="NRC33"/>
      <c r="NRD33"/>
      <c r="NRE33"/>
      <c r="NRF33"/>
      <c r="NRG33"/>
      <c r="NRH33"/>
      <c r="NRI33"/>
      <c r="NRJ33"/>
      <c r="NRK33"/>
      <c r="NRL33"/>
      <c r="NRM33"/>
      <c r="NRN33"/>
      <c r="NRO33"/>
      <c r="NRP33"/>
      <c r="NRQ33"/>
      <c r="NRR33"/>
      <c r="NRS33"/>
      <c r="NRT33"/>
      <c r="NRU33"/>
      <c r="NRV33"/>
      <c r="NRW33"/>
      <c r="NRX33"/>
      <c r="NRY33"/>
      <c r="NRZ33"/>
      <c r="NSA33"/>
      <c r="NSB33"/>
      <c r="NSC33"/>
      <c r="NSD33"/>
      <c r="NSE33"/>
      <c r="NSF33"/>
      <c r="NSG33"/>
      <c r="NSH33"/>
      <c r="NSI33"/>
      <c r="NSJ33"/>
      <c r="NSK33"/>
      <c r="NSL33"/>
      <c r="NSM33"/>
      <c r="NSN33"/>
      <c r="NSO33"/>
      <c r="NSP33"/>
      <c r="NSQ33"/>
      <c r="NSR33"/>
      <c r="NSS33"/>
      <c r="NST33"/>
      <c r="NSU33"/>
      <c r="NSV33"/>
      <c r="NSW33"/>
      <c r="NSX33"/>
      <c r="NSY33"/>
      <c r="NSZ33"/>
      <c r="NTA33"/>
      <c r="NTB33"/>
      <c r="NTC33"/>
      <c r="NTD33"/>
      <c r="NTE33"/>
      <c r="NTF33"/>
      <c r="NTG33"/>
      <c r="NTH33"/>
      <c r="NTI33"/>
      <c r="NTJ33"/>
      <c r="NTK33"/>
      <c r="NTL33"/>
      <c r="NTM33"/>
      <c r="NTN33"/>
      <c r="NTO33"/>
      <c r="NTP33"/>
      <c r="NTQ33"/>
      <c r="NTR33"/>
      <c r="NTS33"/>
      <c r="NTT33"/>
      <c r="NTU33"/>
      <c r="NTV33"/>
      <c r="NTW33"/>
      <c r="NTX33"/>
      <c r="NTY33"/>
      <c r="NTZ33"/>
      <c r="NUA33"/>
      <c r="NUB33"/>
      <c r="NUC33"/>
      <c r="NUD33"/>
      <c r="NUE33"/>
      <c r="NUF33"/>
      <c r="NUG33"/>
      <c r="NUH33"/>
      <c r="NUI33"/>
      <c r="NUJ33"/>
      <c r="NUK33"/>
      <c r="NUL33"/>
      <c r="NUM33"/>
      <c r="NUN33"/>
      <c r="NUO33"/>
      <c r="NUP33"/>
      <c r="NUQ33"/>
      <c r="NUR33"/>
      <c r="NUS33"/>
      <c r="NUT33"/>
      <c r="NUU33"/>
      <c r="NUV33"/>
      <c r="NUW33"/>
      <c r="NUX33"/>
      <c r="NUY33"/>
      <c r="NUZ33"/>
      <c r="NVA33"/>
      <c r="NVB33"/>
      <c r="NVC33"/>
      <c r="NVD33"/>
      <c r="NVE33"/>
      <c r="NVF33"/>
      <c r="NVG33"/>
      <c r="NVH33"/>
      <c r="NVI33"/>
      <c r="NVJ33"/>
      <c r="NVK33"/>
      <c r="NVL33"/>
      <c r="NVM33"/>
      <c r="NVN33"/>
      <c r="NVO33"/>
      <c r="NVP33"/>
      <c r="NVQ33"/>
      <c r="NVR33"/>
      <c r="NVS33"/>
      <c r="NVT33"/>
      <c r="NVU33"/>
      <c r="NVV33"/>
      <c r="NVW33"/>
      <c r="NVX33"/>
      <c r="NVY33"/>
      <c r="NVZ33"/>
      <c r="NWA33"/>
      <c r="NWB33"/>
      <c r="NWC33"/>
      <c r="NWD33"/>
      <c r="NWE33"/>
      <c r="NWF33"/>
      <c r="NWG33"/>
      <c r="NWH33"/>
      <c r="NWI33"/>
      <c r="NWJ33"/>
      <c r="NWK33"/>
      <c r="NWL33"/>
      <c r="NWM33"/>
      <c r="NWN33"/>
      <c r="NWO33"/>
      <c r="NWP33"/>
      <c r="NWQ33"/>
      <c r="NWR33"/>
      <c r="NWS33"/>
      <c r="NWT33"/>
      <c r="NWU33"/>
      <c r="NWV33"/>
      <c r="NWW33"/>
      <c r="NWX33"/>
      <c r="NWY33"/>
      <c r="NWZ33"/>
      <c r="NXA33"/>
      <c r="NXB33"/>
      <c r="NXC33"/>
      <c r="NXD33"/>
      <c r="NXE33"/>
      <c r="NXF33"/>
      <c r="NXG33"/>
      <c r="NXH33"/>
      <c r="NXI33"/>
      <c r="NXJ33"/>
      <c r="NXK33"/>
      <c r="NXL33"/>
      <c r="NXM33"/>
      <c r="NXN33"/>
      <c r="NXO33"/>
      <c r="NXP33"/>
      <c r="NXQ33"/>
      <c r="NXR33"/>
      <c r="NXS33"/>
      <c r="NXT33"/>
      <c r="NXU33"/>
      <c r="NXV33"/>
      <c r="NXW33"/>
      <c r="NXX33"/>
      <c r="NXY33"/>
      <c r="NXZ33"/>
      <c r="NYA33"/>
      <c r="NYB33"/>
      <c r="NYC33"/>
      <c r="NYD33"/>
      <c r="NYE33"/>
      <c r="NYF33"/>
      <c r="NYG33"/>
      <c r="NYH33"/>
      <c r="NYI33"/>
      <c r="NYJ33"/>
      <c r="NYK33"/>
      <c r="NYL33"/>
      <c r="NYM33"/>
      <c r="NYN33"/>
      <c r="NYO33"/>
      <c r="NYP33"/>
      <c r="NYQ33"/>
      <c r="NYR33"/>
      <c r="NYS33"/>
      <c r="NYT33"/>
      <c r="NYU33"/>
      <c r="NYV33"/>
      <c r="NYW33"/>
      <c r="NYX33"/>
      <c r="NYY33"/>
      <c r="NYZ33"/>
      <c r="NZA33"/>
      <c r="NZB33"/>
      <c r="NZC33"/>
      <c r="NZD33"/>
      <c r="NZE33"/>
      <c r="NZF33"/>
      <c r="NZG33"/>
      <c r="NZH33"/>
      <c r="NZI33"/>
      <c r="NZJ33"/>
      <c r="NZK33"/>
      <c r="NZL33"/>
      <c r="NZM33"/>
      <c r="NZN33"/>
      <c r="NZO33"/>
      <c r="NZP33"/>
      <c r="NZQ33"/>
      <c r="NZR33"/>
      <c r="NZS33"/>
      <c r="NZT33"/>
      <c r="NZU33"/>
      <c r="NZV33"/>
      <c r="NZW33"/>
      <c r="NZX33"/>
      <c r="NZY33"/>
      <c r="NZZ33"/>
      <c r="OAA33"/>
      <c r="OAB33"/>
      <c r="OAC33"/>
      <c r="OAD33"/>
      <c r="OAE33"/>
      <c r="OAF33"/>
      <c r="OAG33"/>
      <c r="OAH33"/>
      <c r="OAI33"/>
      <c r="OAJ33"/>
      <c r="OAK33"/>
      <c r="OAL33"/>
      <c r="OAM33"/>
      <c r="OAN33"/>
      <c r="OAO33"/>
      <c r="OAP33"/>
      <c r="OAQ33"/>
      <c r="OAR33"/>
      <c r="OAS33"/>
      <c r="OAT33"/>
      <c r="OAU33"/>
      <c r="OAV33"/>
      <c r="OAW33"/>
      <c r="OAX33"/>
      <c r="OAY33"/>
      <c r="OAZ33"/>
      <c r="OBA33"/>
      <c r="OBB33"/>
      <c r="OBC33"/>
      <c r="OBD33"/>
      <c r="OBE33"/>
      <c r="OBF33"/>
      <c r="OBG33"/>
      <c r="OBH33"/>
      <c r="OBI33"/>
      <c r="OBJ33"/>
      <c r="OBK33"/>
      <c r="OBL33"/>
      <c r="OBM33"/>
      <c r="OBN33"/>
      <c r="OBO33"/>
      <c r="OBP33"/>
      <c r="OBQ33"/>
      <c r="OBR33"/>
      <c r="OBS33"/>
      <c r="OBT33"/>
      <c r="OBU33"/>
      <c r="OBV33"/>
      <c r="OBW33"/>
      <c r="OBX33"/>
      <c r="OBY33"/>
      <c r="OBZ33"/>
      <c r="OCA33"/>
      <c r="OCB33"/>
      <c r="OCC33"/>
      <c r="OCD33"/>
      <c r="OCE33"/>
      <c r="OCF33"/>
      <c r="OCG33"/>
      <c r="OCH33"/>
      <c r="OCI33"/>
      <c r="OCJ33"/>
      <c r="OCK33"/>
      <c r="OCL33"/>
      <c r="OCM33"/>
      <c r="OCN33"/>
      <c r="OCO33"/>
      <c r="OCP33"/>
      <c r="OCQ33"/>
      <c r="OCR33"/>
      <c r="OCS33"/>
      <c r="OCT33"/>
      <c r="OCU33"/>
      <c r="OCV33"/>
      <c r="OCW33"/>
      <c r="OCX33"/>
      <c r="OCY33"/>
      <c r="OCZ33"/>
      <c r="ODA33"/>
      <c r="ODB33"/>
      <c r="ODC33"/>
      <c r="ODD33"/>
      <c r="ODE33"/>
      <c r="ODF33"/>
      <c r="ODG33"/>
      <c r="ODH33"/>
      <c r="ODI33"/>
      <c r="ODJ33"/>
      <c r="ODK33"/>
      <c r="ODL33"/>
      <c r="ODM33"/>
      <c r="ODN33"/>
      <c r="ODO33"/>
      <c r="ODP33"/>
      <c r="ODQ33"/>
      <c r="ODR33"/>
      <c r="ODS33"/>
      <c r="ODT33"/>
      <c r="ODU33"/>
      <c r="ODV33"/>
      <c r="ODW33"/>
      <c r="ODX33"/>
      <c r="ODY33"/>
      <c r="ODZ33"/>
      <c r="OEA33"/>
      <c r="OEB33"/>
      <c r="OEC33"/>
      <c r="OED33"/>
      <c r="OEE33"/>
      <c r="OEF33"/>
      <c r="OEG33"/>
      <c r="OEH33"/>
      <c r="OEI33"/>
      <c r="OEJ33"/>
      <c r="OEK33"/>
      <c r="OEL33"/>
      <c r="OEM33"/>
      <c r="OEN33"/>
      <c r="OEO33"/>
      <c r="OEP33"/>
      <c r="OEQ33"/>
      <c r="OER33"/>
      <c r="OES33"/>
      <c r="OET33"/>
      <c r="OEU33"/>
      <c r="OEV33"/>
      <c r="OEW33"/>
      <c r="OEX33"/>
      <c r="OEY33"/>
      <c r="OEZ33"/>
      <c r="OFA33"/>
      <c r="OFB33"/>
      <c r="OFC33"/>
      <c r="OFD33"/>
      <c r="OFE33"/>
      <c r="OFF33"/>
      <c r="OFG33"/>
      <c r="OFH33"/>
      <c r="OFI33"/>
      <c r="OFJ33"/>
      <c r="OFK33"/>
      <c r="OFL33"/>
      <c r="OFM33"/>
      <c r="OFN33"/>
      <c r="OFO33"/>
      <c r="OFP33"/>
      <c r="OFQ33"/>
      <c r="OFR33"/>
      <c r="OFS33"/>
      <c r="OFT33"/>
      <c r="OFU33"/>
      <c r="OFV33"/>
      <c r="OFW33"/>
      <c r="OFX33"/>
      <c r="OFY33"/>
      <c r="OFZ33"/>
      <c r="OGA33"/>
      <c r="OGB33"/>
      <c r="OGC33"/>
      <c r="OGD33"/>
      <c r="OGE33"/>
      <c r="OGF33"/>
      <c r="OGG33"/>
      <c r="OGH33"/>
      <c r="OGI33"/>
      <c r="OGJ33"/>
      <c r="OGK33"/>
      <c r="OGL33"/>
      <c r="OGM33"/>
      <c r="OGN33"/>
      <c r="OGO33"/>
      <c r="OGP33"/>
      <c r="OGQ33"/>
      <c r="OGR33"/>
      <c r="OGS33"/>
      <c r="OGT33"/>
      <c r="OGU33"/>
      <c r="OGV33"/>
      <c r="OGW33"/>
      <c r="OGX33"/>
      <c r="OGY33"/>
      <c r="OGZ33"/>
      <c r="OHA33"/>
      <c r="OHB33"/>
      <c r="OHC33"/>
      <c r="OHD33"/>
      <c r="OHE33"/>
      <c r="OHF33"/>
      <c r="OHG33"/>
      <c r="OHH33"/>
      <c r="OHI33"/>
      <c r="OHJ33"/>
      <c r="OHK33"/>
      <c r="OHL33"/>
      <c r="OHM33"/>
      <c r="OHN33"/>
      <c r="OHO33"/>
      <c r="OHP33"/>
      <c r="OHQ33"/>
      <c r="OHR33"/>
      <c r="OHS33"/>
      <c r="OHT33"/>
      <c r="OHU33"/>
      <c r="OHV33"/>
      <c r="OHW33"/>
      <c r="OHX33"/>
      <c r="OHY33"/>
      <c r="OHZ33"/>
      <c r="OIA33"/>
      <c r="OIB33"/>
      <c r="OIC33"/>
      <c r="OID33"/>
      <c r="OIE33"/>
      <c r="OIF33"/>
      <c r="OIG33"/>
      <c r="OIH33"/>
      <c r="OII33"/>
      <c r="OIJ33"/>
      <c r="OIK33"/>
      <c r="OIL33"/>
      <c r="OIM33"/>
      <c r="OIN33"/>
      <c r="OIO33"/>
      <c r="OIP33"/>
      <c r="OIQ33"/>
      <c r="OIR33"/>
      <c r="OIS33"/>
      <c r="OIT33"/>
      <c r="OIU33"/>
      <c r="OIV33"/>
      <c r="OIW33"/>
      <c r="OIX33"/>
      <c r="OIY33"/>
      <c r="OIZ33"/>
      <c r="OJA33"/>
      <c r="OJB33"/>
      <c r="OJC33"/>
      <c r="OJD33"/>
      <c r="OJE33"/>
      <c r="OJF33"/>
      <c r="OJG33"/>
      <c r="OJH33"/>
      <c r="OJI33"/>
      <c r="OJJ33"/>
      <c r="OJK33"/>
      <c r="OJL33"/>
      <c r="OJM33"/>
      <c r="OJN33"/>
      <c r="OJO33"/>
      <c r="OJP33"/>
      <c r="OJQ33"/>
      <c r="OJR33"/>
      <c r="OJS33"/>
      <c r="OJT33"/>
      <c r="OJU33"/>
      <c r="OJV33"/>
      <c r="OJW33"/>
      <c r="OJX33"/>
      <c r="OJY33"/>
      <c r="OJZ33"/>
      <c r="OKA33"/>
      <c r="OKB33"/>
      <c r="OKC33"/>
      <c r="OKD33"/>
      <c r="OKE33"/>
      <c r="OKF33"/>
      <c r="OKG33"/>
      <c r="OKH33"/>
      <c r="OKI33"/>
      <c r="OKJ33"/>
      <c r="OKK33"/>
      <c r="OKL33"/>
      <c r="OKM33"/>
      <c r="OKN33"/>
      <c r="OKO33"/>
      <c r="OKP33"/>
      <c r="OKQ33"/>
      <c r="OKR33"/>
      <c r="OKS33"/>
      <c r="OKT33"/>
      <c r="OKU33"/>
      <c r="OKV33"/>
      <c r="OKW33"/>
      <c r="OKX33"/>
      <c r="OKY33"/>
      <c r="OKZ33"/>
      <c r="OLA33"/>
      <c r="OLB33"/>
      <c r="OLC33"/>
      <c r="OLD33"/>
      <c r="OLE33"/>
      <c r="OLF33"/>
      <c r="OLG33"/>
      <c r="OLH33"/>
      <c r="OLI33"/>
      <c r="OLJ33"/>
      <c r="OLK33"/>
      <c r="OLL33"/>
      <c r="OLM33"/>
      <c r="OLN33"/>
      <c r="OLO33"/>
      <c r="OLP33"/>
      <c r="OLQ33"/>
      <c r="OLR33"/>
      <c r="OLS33"/>
      <c r="OLT33"/>
      <c r="OLU33"/>
      <c r="OLV33"/>
      <c r="OLW33"/>
      <c r="OLX33"/>
      <c r="OLY33"/>
      <c r="OLZ33"/>
      <c r="OMA33"/>
      <c r="OMB33"/>
      <c r="OMC33"/>
      <c r="OMD33"/>
      <c r="OME33"/>
      <c r="OMF33"/>
      <c r="OMG33"/>
      <c r="OMH33"/>
      <c r="OMI33"/>
      <c r="OMJ33"/>
      <c r="OMK33"/>
      <c r="OML33"/>
      <c r="OMM33"/>
      <c r="OMN33"/>
      <c r="OMO33"/>
      <c r="OMP33"/>
      <c r="OMQ33"/>
      <c r="OMR33"/>
      <c r="OMS33"/>
      <c r="OMT33"/>
      <c r="OMU33"/>
      <c r="OMV33"/>
      <c r="OMW33"/>
      <c r="OMX33"/>
      <c r="OMY33"/>
      <c r="OMZ33"/>
      <c r="ONA33"/>
      <c r="ONB33"/>
      <c r="ONC33"/>
      <c r="OND33"/>
      <c r="ONE33"/>
      <c r="ONF33"/>
      <c r="ONG33"/>
      <c r="ONH33"/>
      <c r="ONI33"/>
      <c r="ONJ33"/>
      <c r="ONK33"/>
      <c r="ONL33"/>
      <c r="ONM33"/>
      <c r="ONN33"/>
      <c r="ONO33"/>
      <c r="ONP33"/>
      <c r="ONQ33"/>
      <c r="ONR33"/>
      <c r="ONS33"/>
      <c r="ONT33"/>
      <c r="ONU33"/>
      <c r="ONV33"/>
      <c r="ONW33"/>
      <c r="ONX33"/>
      <c r="ONY33"/>
      <c r="ONZ33"/>
      <c r="OOA33"/>
      <c r="OOB33"/>
      <c r="OOC33"/>
      <c r="OOD33"/>
      <c r="OOE33"/>
      <c r="OOF33"/>
      <c r="OOG33"/>
      <c r="OOH33"/>
      <c r="OOI33"/>
      <c r="OOJ33"/>
      <c r="OOK33"/>
      <c r="OOL33"/>
      <c r="OOM33"/>
      <c r="OON33"/>
      <c r="OOO33"/>
      <c r="OOP33"/>
      <c r="OOQ33"/>
      <c r="OOR33"/>
      <c r="OOS33"/>
      <c r="OOT33"/>
      <c r="OOU33"/>
      <c r="OOV33"/>
      <c r="OOW33"/>
      <c r="OOX33"/>
      <c r="OOY33"/>
      <c r="OOZ33"/>
      <c r="OPA33"/>
      <c r="OPB33"/>
      <c r="OPC33"/>
      <c r="OPD33"/>
      <c r="OPE33"/>
      <c r="OPF33"/>
      <c r="OPG33"/>
      <c r="OPH33"/>
      <c r="OPI33"/>
      <c r="OPJ33"/>
      <c r="OPK33"/>
      <c r="OPL33"/>
      <c r="OPM33"/>
      <c r="OPN33"/>
      <c r="OPO33"/>
      <c r="OPP33"/>
      <c r="OPQ33"/>
      <c r="OPR33"/>
      <c r="OPS33"/>
      <c r="OPT33"/>
      <c r="OPU33"/>
      <c r="OPV33"/>
      <c r="OPW33"/>
      <c r="OPX33"/>
      <c r="OPY33"/>
      <c r="OPZ33"/>
      <c r="OQA33"/>
      <c r="OQB33"/>
      <c r="OQC33"/>
      <c r="OQD33"/>
      <c r="OQE33"/>
      <c r="OQF33"/>
      <c r="OQG33"/>
      <c r="OQH33"/>
      <c r="OQI33"/>
      <c r="OQJ33"/>
      <c r="OQK33"/>
      <c r="OQL33"/>
      <c r="OQM33"/>
      <c r="OQN33"/>
      <c r="OQO33"/>
      <c r="OQP33"/>
      <c r="OQQ33"/>
      <c r="OQR33"/>
      <c r="OQS33"/>
      <c r="OQT33"/>
      <c r="OQU33"/>
      <c r="OQV33"/>
      <c r="OQW33"/>
      <c r="OQX33"/>
      <c r="OQY33"/>
      <c r="OQZ33"/>
      <c r="ORA33"/>
      <c r="ORB33"/>
      <c r="ORC33"/>
      <c r="ORD33"/>
      <c r="ORE33"/>
      <c r="ORF33"/>
      <c r="ORG33"/>
      <c r="ORH33"/>
      <c r="ORI33"/>
      <c r="ORJ33"/>
      <c r="ORK33"/>
      <c r="ORL33"/>
      <c r="ORM33"/>
      <c r="ORN33"/>
      <c r="ORO33"/>
      <c r="ORP33"/>
      <c r="ORQ33"/>
      <c r="ORR33"/>
      <c r="ORS33"/>
      <c r="ORT33"/>
      <c r="ORU33"/>
      <c r="ORV33"/>
      <c r="ORW33"/>
      <c r="ORX33"/>
      <c r="ORY33"/>
      <c r="ORZ33"/>
      <c r="OSA33"/>
      <c r="OSB33"/>
      <c r="OSC33"/>
      <c r="OSD33"/>
      <c r="OSE33"/>
      <c r="OSF33"/>
      <c r="OSG33"/>
      <c r="OSH33"/>
      <c r="OSI33"/>
      <c r="OSJ33"/>
      <c r="OSK33"/>
      <c r="OSL33"/>
      <c r="OSM33"/>
      <c r="OSN33"/>
      <c r="OSO33"/>
      <c r="OSP33"/>
      <c r="OSQ33"/>
      <c r="OSR33"/>
      <c r="OSS33"/>
      <c r="OST33"/>
      <c r="OSU33"/>
      <c r="OSV33"/>
      <c r="OSW33"/>
      <c r="OSX33"/>
      <c r="OSY33"/>
      <c r="OSZ33"/>
      <c r="OTA33"/>
      <c r="OTB33"/>
      <c r="OTC33"/>
      <c r="OTD33"/>
      <c r="OTE33"/>
      <c r="OTF33"/>
      <c r="OTG33"/>
      <c r="OTH33"/>
      <c r="OTI33"/>
      <c r="OTJ33"/>
      <c r="OTK33"/>
      <c r="OTL33"/>
      <c r="OTM33"/>
      <c r="OTN33"/>
      <c r="OTO33"/>
      <c r="OTP33"/>
      <c r="OTQ33"/>
      <c r="OTR33"/>
      <c r="OTS33"/>
      <c r="OTT33"/>
      <c r="OTU33"/>
      <c r="OTV33"/>
      <c r="OTW33"/>
      <c r="OTX33"/>
      <c r="OTY33"/>
      <c r="OTZ33"/>
      <c r="OUA33"/>
      <c r="OUB33"/>
      <c r="OUC33"/>
      <c r="OUD33"/>
      <c r="OUE33"/>
      <c r="OUF33"/>
      <c r="OUG33"/>
      <c r="OUH33"/>
      <c r="OUI33"/>
      <c r="OUJ33"/>
      <c r="OUK33"/>
      <c r="OUL33"/>
      <c r="OUM33"/>
      <c r="OUN33"/>
      <c r="OUO33"/>
      <c r="OUP33"/>
      <c r="OUQ33"/>
      <c r="OUR33"/>
      <c r="OUS33"/>
      <c r="OUT33"/>
      <c r="OUU33"/>
      <c r="OUV33"/>
      <c r="OUW33"/>
      <c r="OUX33"/>
      <c r="OUY33"/>
      <c r="OUZ33"/>
      <c r="OVA33"/>
      <c r="OVB33"/>
      <c r="OVC33"/>
      <c r="OVD33"/>
      <c r="OVE33"/>
      <c r="OVF33"/>
      <c r="OVG33"/>
      <c r="OVH33"/>
      <c r="OVI33"/>
      <c r="OVJ33"/>
      <c r="OVK33"/>
      <c r="OVL33"/>
      <c r="OVM33"/>
      <c r="OVN33"/>
      <c r="OVO33"/>
      <c r="OVP33"/>
      <c r="OVQ33"/>
      <c r="OVR33"/>
      <c r="OVS33"/>
      <c r="OVT33"/>
      <c r="OVU33"/>
      <c r="OVV33"/>
      <c r="OVW33"/>
      <c r="OVX33"/>
      <c r="OVY33"/>
      <c r="OVZ33"/>
      <c r="OWA33"/>
      <c r="OWB33"/>
      <c r="OWC33"/>
      <c r="OWD33"/>
      <c r="OWE33"/>
      <c r="OWF33"/>
      <c r="OWG33"/>
      <c r="OWH33"/>
      <c r="OWI33"/>
      <c r="OWJ33"/>
      <c r="OWK33"/>
      <c r="OWL33"/>
      <c r="OWM33"/>
      <c r="OWN33"/>
      <c r="OWO33"/>
      <c r="OWP33"/>
      <c r="OWQ33"/>
      <c r="OWR33"/>
      <c r="OWS33"/>
      <c r="OWT33"/>
      <c r="OWU33"/>
      <c r="OWV33"/>
      <c r="OWW33"/>
      <c r="OWX33"/>
      <c r="OWY33"/>
      <c r="OWZ33"/>
      <c r="OXA33"/>
      <c r="OXB33"/>
      <c r="OXC33"/>
      <c r="OXD33"/>
      <c r="OXE33"/>
      <c r="OXF33"/>
      <c r="OXG33"/>
      <c r="OXH33"/>
      <c r="OXI33"/>
      <c r="OXJ33"/>
      <c r="OXK33"/>
      <c r="OXL33"/>
      <c r="OXM33"/>
      <c r="OXN33"/>
      <c r="OXO33"/>
      <c r="OXP33"/>
      <c r="OXQ33"/>
      <c r="OXR33"/>
      <c r="OXS33"/>
      <c r="OXT33"/>
      <c r="OXU33"/>
      <c r="OXV33"/>
      <c r="OXW33"/>
      <c r="OXX33"/>
      <c r="OXY33"/>
      <c r="OXZ33"/>
      <c r="OYA33"/>
      <c r="OYB33"/>
      <c r="OYC33"/>
      <c r="OYD33"/>
      <c r="OYE33"/>
      <c r="OYF33"/>
      <c r="OYG33"/>
      <c r="OYH33"/>
      <c r="OYI33"/>
      <c r="OYJ33"/>
      <c r="OYK33"/>
      <c r="OYL33"/>
      <c r="OYM33"/>
      <c r="OYN33"/>
      <c r="OYO33"/>
      <c r="OYP33"/>
      <c r="OYQ33"/>
      <c r="OYR33"/>
      <c r="OYS33"/>
      <c r="OYT33"/>
      <c r="OYU33"/>
      <c r="OYV33"/>
      <c r="OYW33"/>
      <c r="OYX33"/>
      <c r="OYY33"/>
      <c r="OYZ33"/>
      <c r="OZA33"/>
      <c r="OZB33"/>
      <c r="OZC33"/>
      <c r="OZD33"/>
      <c r="OZE33"/>
      <c r="OZF33"/>
      <c r="OZG33"/>
      <c r="OZH33"/>
      <c r="OZI33"/>
      <c r="OZJ33"/>
      <c r="OZK33"/>
      <c r="OZL33"/>
      <c r="OZM33"/>
      <c r="OZN33"/>
      <c r="OZO33"/>
      <c r="OZP33"/>
      <c r="OZQ33"/>
      <c r="OZR33"/>
      <c r="OZS33"/>
      <c r="OZT33"/>
      <c r="OZU33"/>
      <c r="OZV33"/>
      <c r="OZW33"/>
      <c r="OZX33"/>
      <c r="OZY33"/>
      <c r="OZZ33"/>
      <c r="PAA33"/>
      <c r="PAB33"/>
      <c r="PAC33"/>
      <c r="PAD33"/>
      <c r="PAE33"/>
      <c r="PAF33"/>
      <c r="PAG33"/>
      <c r="PAH33"/>
      <c r="PAI33"/>
      <c r="PAJ33"/>
      <c r="PAK33"/>
      <c r="PAL33"/>
      <c r="PAM33"/>
      <c r="PAN33"/>
      <c r="PAO33"/>
      <c r="PAP33"/>
      <c r="PAQ33"/>
      <c r="PAR33"/>
      <c r="PAS33"/>
      <c r="PAT33"/>
      <c r="PAU33"/>
      <c r="PAV33"/>
      <c r="PAW33"/>
      <c r="PAX33"/>
      <c r="PAY33"/>
      <c r="PAZ33"/>
      <c r="PBA33"/>
      <c r="PBB33"/>
      <c r="PBC33"/>
      <c r="PBD33"/>
      <c r="PBE33"/>
      <c r="PBF33"/>
      <c r="PBG33"/>
      <c r="PBH33"/>
      <c r="PBI33"/>
      <c r="PBJ33"/>
      <c r="PBK33"/>
      <c r="PBL33"/>
      <c r="PBM33"/>
      <c r="PBN33"/>
      <c r="PBO33"/>
      <c r="PBP33"/>
      <c r="PBQ33"/>
      <c r="PBR33"/>
      <c r="PBS33"/>
      <c r="PBT33"/>
      <c r="PBU33"/>
      <c r="PBV33"/>
      <c r="PBW33"/>
      <c r="PBX33"/>
      <c r="PBY33"/>
      <c r="PBZ33"/>
      <c r="PCA33"/>
      <c r="PCB33"/>
      <c r="PCC33"/>
      <c r="PCD33"/>
      <c r="PCE33"/>
      <c r="PCF33"/>
      <c r="PCG33"/>
      <c r="PCH33"/>
      <c r="PCI33"/>
      <c r="PCJ33"/>
      <c r="PCK33"/>
      <c r="PCL33"/>
      <c r="PCM33"/>
      <c r="PCN33"/>
      <c r="PCO33"/>
      <c r="PCP33"/>
      <c r="PCQ33"/>
      <c r="PCR33"/>
      <c r="PCS33"/>
      <c r="PCT33"/>
      <c r="PCU33"/>
      <c r="PCV33"/>
      <c r="PCW33"/>
      <c r="PCX33"/>
      <c r="PCY33"/>
      <c r="PCZ33"/>
      <c r="PDA33"/>
      <c r="PDB33"/>
      <c r="PDC33"/>
      <c r="PDD33"/>
      <c r="PDE33"/>
      <c r="PDF33"/>
      <c r="PDG33"/>
      <c r="PDH33"/>
      <c r="PDI33"/>
      <c r="PDJ33"/>
      <c r="PDK33"/>
      <c r="PDL33"/>
      <c r="PDM33"/>
      <c r="PDN33"/>
      <c r="PDO33"/>
      <c r="PDP33"/>
      <c r="PDQ33"/>
      <c r="PDR33"/>
      <c r="PDS33"/>
      <c r="PDT33"/>
      <c r="PDU33"/>
      <c r="PDV33"/>
      <c r="PDW33"/>
      <c r="PDX33"/>
      <c r="PDY33"/>
      <c r="PDZ33"/>
      <c r="PEA33"/>
      <c r="PEB33"/>
      <c r="PEC33"/>
      <c r="PED33"/>
      <c r="PEE33"/>
      <c r="PEF33"/>
      <c r="PEG33"/>
      <c r="PEH33"/>
      <c r="PEI33"/>
      <c r="PEJ33"/>
      <c r="PEK33"/>
      <c r="PEL33"/>
      <c r="PEM33"/>
      <c r="PEN33"/>
      <c r="PEO33"/>
      <c r="PEP33"/>
      <c r="PEQ33"/>
      <c r="PER33"/>
      <c r="PES33"/>
      <c r="PET33"/>
      <c r="PEU33"/>
      <c r="PEV33"/>
      <c r="PEW33"/>
      <c r="PEX33"/>
      <c r="PEY33"/>
      <c r="PEZ33"/>
      <c r="PFA33"/>
      <c r="PFB33"/>
      <c r="PFC33"/>
      <c r="PFD33"/>
      <c r="PFE33"/>
      <c r="PFF33"/>
      <c r="PFG33"/>
      <c r="PFH33"/>
      <c r="PFI33"/>
      <c r="PFJ33"/>
      <c r="PFK33"/>
      <c r="PFL33"/>
      <c r="PFM33"/>
      <c r="PFN33"/>
      <c r="PFO33"/>
      <c r="PFP33"/>
      <c r="PFQ33"/>
      <c r="PFR33"/>
      <c r="PFS33"/>
      <c r="PFT33"/>
      <c r="PFU33"/>
      <c r="PFV33"/>
      <c r="PFW33"/>
      <c r="PFX33"/>
      <c r="PFY33"/>
      <c r="PFZ33"/>
      <c r="PGA33"/>
      <c r="PGB33"/>
      <c r="PGC33"/>
      <c r="PGD33"/>
      <c r="PGE33"/>
      <c r="PGF33"/>
      <c r="PGG33"/>
      <c r="PGH33"/>
      <c r="PGI33"/>
      <c r="PGJ33"/>
      <c r="PGK33"/>
      <c r="PGL33"/>
      <c r="PGM33"/>
      <c r="PGN33"/>
      <c r="PGO33"/>
      <c r="PGP33"/>
      <c r="PGQ33"/>
      <c r="PGR33"/>
      <c r="PGS33"/>
      <c r="PGT33"/>
      <c r="PGU33"/>
      <c r="PGV33"/>
      <c r="PGW33"/>
      <c r="PGX33"/>
      <c r="PGY33"/>
      <c r="PGZ33"/>
      <c r="PHA33"/>
      <c r="PHB33"/>
      <c r="PHC33"/>
      <c r="PHD33"/>
      <c r="PHE33"/>
      <c r="PHF33"/>
      <c r="PHG33"/>
      <c r="PHH33"/>
      <c r="PHI33"/>
      <c r="PHJ33"/>
      <c r="PHK33"/>
      <c r="PHL33"/>
      <c r="PHM33"/>
      <c r="PHN33"/>
      <c r="PHO33"/>
      <c r="PHP33"/>
      <c r="PHQ33"/>
      <c r="PHR33"/>
      <c r="PHS33"/>
      <c r="PHT33"/>
      <c r="PHU33"/>
      <c r="PHV33"/>
      <c r="PHW33"/>
      <c r="PHX33"/>
      <c r="PHY33"/>
      <c r="PHZ33"/>
      <c r="PIA33"/>
      <c r="PIB33"/>
      <c r="PIC33"/>
      <c r="PID33"/>
      <c r="PIE33"/>
      <c r="PIF33"/>
      <c r="PIG33"/>
      <c r="PIH33"/>
      <c r="PII33"/>
      <c r="PIJ33"/>
      <c r="PIK33"/>
      <c r="PIL33"/>
      <c r="PIM33"/>
      <c r="PIN33"/>
      <c r="PIO33"/>
      <c r="PIP33"/>
      <c r="PIQ33"/>
      <c r="PIR33"/>
      <c r="PIS33"/>
      <c r="PIT33"/>
      <c r="PIU33"/>
      <c r="PIV33"/>
      <c r="PIW33"/>
      <c r="PIX33"/>
      <c r="PIY33"/>
      <c r="PIZ33"/>
      <c r="PJA33"/>
      <c r="PJB33"/>
      <c r="PJC33"/>
      <c r="PJD33"/>
      <c r="PJE33"/>
      <c r="PJF33"/>
      <c r="PJG33"/>
      <c r="PJH33"/>
      <c r="PJI33"/>
      <c r="PJJ33"/>
      <c r="PJK33"/>
      <c r="PJL33"/>
      <c r="PJM33"/>
      <c r="PJN33"/>
      <c r="PJO33"/>
      <c r="PJP33"/>
      <c r="PJQ33"/>
      <c r="PJR33"/>
      <c r="PJS33"/>
      <c r="PJT33"/>
      <c r="PJU33"/>
      <c r="PJV33"/>
      <c r="PJW33"/>
      <c r="PJX33"/>
      <c r="PJY33"/>
      <c r="PJZ33"/>
      <c r="PKA33"/>
      <c r="PKB33"/>
      <c r="PKC33"/>
      <c r="PKD33"/>
      <c r="PKE33"/>
      <c r="PKF33"/>
      <c r="PKG33"/>
      <c r="PKH33"/>
      <c r="PKI33"/>
      <c r="PKJ33"/>
      <c r="PKK33"/>
      <c r="PKL33"/>
      <c r="PKM33"/>
      <c r="PKN33"/>
      <c r="PKO33"/>
      <c r="PKP33"/>
      <c r="PKQ33"/>
      <c r="PKR33"/>
      <c r="PKS33"/>
      <c r="PKT33"/>
      <c r="PKU33"/>
      <c r="PKV33"/>
      <c r="PKW33"/>
      <c r="PKX33"/>
      <c r="PKY33"/>
      <c r="PKZ33"/>
      <c r="PLA33"/>
      <c r="PLB33"/>
      <c r="PLC33"/>
      <c r="PLD33"/>
      <c r="PLE33"/>
      <c r="PLF33"/>
      <c r="PLG33"/>
      <c r="PLH33"/>
      <c r="PLI33"/>
      <c r="PLJ33"/>
      <c r="PLK33"/>
      <c r="PLL33"/>
      <c r="PLM33"/>
      <c r="PLN33"/>
      <c r="PLO33"/>
      <c r="PLP33"/>
      <c r="PLQ33"/>
      <c r="PLR33"/>
      <c r="PLS33"/>
      <c r="PLT33"/>
      <c r="PLU33"/>
      <c r="PLV33"/>
      <c r="PLW33"/>
      <c r="PLX33"/>
      <c r="PLY33"/>
      <c r="PLZ33"/>
      <c r="PMA33"/>
      <c r="PMB33"/>
      <c r="PMC33"/>
      <c r="PMD33"/>
      <c r="PME33"/>
      <c r="PMF33"/>
      <c r="PMG33"/>
      <c r="PMH33"/>
      <c r="PMI33"/>
      <c r="PMJ33"/>
      <c r="PMK33"/>
      <c r="PML33"/>
      <c r="PMM33"/>
      <c r="PMN33"/>
      <c r="PMO33"/>
      <c r="PMP33"/>
      <c r="PMQ33"/>
      <c r="PMR33"/>
      <c r="PMS33"/>
      <c r="PMT33"/>
      <c r="PMU33"/>
      <c r="PMV33"/>
      <c r="PMW33"/>
      <c r="PMX33"/>
      <c r="PMY33"/>
      <c r="PMZ33"/>
      <c r="PNA33"/>
      <c r="PNB33"/>
      <c r="PNC33"/>
      <c r="PND33"/>
      <c r="PNE33"/>
      <c r="PNF33"/>
      <c r="PNG33"/>
      <c r="PNH33"/>
      <c r="PNI33"/>
      <c r="PNJ33"/>
      <c r="PNK33"/>
      <c r="PNL33"/>
      <c r="PNM33"/>
      <c r="PNN33"/>
      <c r="PNO33"/>
      <c r="PNP33"/>
      <c r="PNQ33"/>
      <c r="PNR33"/>
      <c r="PNS33"/>
      <c r="PNT33"/>
      <c r="PNU33"/>
      <c r="PNV33"/>
      <c r="PNW33"/>
      <c r="PNX33"/>
      <c r="PNY33"/>
      <c r="PNZ33"/>
      <c r="POA33"/>
      <c r="POB33"/>
      <c r="POC33"/>
      <c r="POD33"/>
      <c r="POE33"/>
      <c r="POF33"/>
      <c r="POG33"/>
      <c r="POH33"/>
      <c r="POI33"/>
      <c r="POJ33"/>
      <c r="POK33"/>
      <c r="POL33"/>
      <c r="POM33"/>
      <c r="PON33"/>
      <c r="POO33"/>
      <c r="POP33"/>
      <c r="POQ33"/>
      <c r="POR33"/>
      <c r="POS33"/>
      <c r="POT33"/>
      <c r="POU33"/>
      <c r="POV33"/>
      <c r="POW33"/>
      <c r="POX33"/>
      <c r="POY33"/>
      <c r="POZ33"/>
      <c r="PPA33"/>
      <c r="PPB33"/>
      <c r="PPC33"/>
      <c r="PPD33"/>
      <c r="PPE33"/>
      <c r="PPF33"/>
      <c r="PPG33"/>
      <c r="PPH33"/>
      <c r="PPI33"/>
      <c r="PPJ33"/>
      <c r="PPK33"/>
      <c r="PPL33"/>
      <c r="PPM33"/>
      <c r="PPN33"/>
      <c r="PPO33"/>
      <c r="PPP33"/>
      <c r="PPQ33"/>
      <c r="PPR33"/>
      <c r="PPS33"/>
      <c r="PPT33"/>
      <c r="PPU33"/>
      <c r="PPV33"/>
      <c r="PPW33"/>
      <c r="PPX33"/>
      <c r="PPY33"/>
      <c r="PPZ33"/>
      <c r="PQA33"/>
      <c r="PQB33"/>
      <c r="PQC33"/>
      <c r="PQD33"/>
      <c r="PQE33"/>
      <c r="PQF33"/>
      <c r="PQG33"/>
      <c r="PQH33"/>
      <c r="PQI33"/>
      <c r="PQJ33"/>
      <c r="PQK33"/>
      <c r="PQL33"/>
      <c r="PQM33"/>
      <c r="PQN33"/>
      <c r="PQO33"/>
      <c r="PQP33"/>
      <c r="PQQ33"/>
      <c r="PQR33"/>
      <c r="PQS33"/>
      <c r="PQT33"/>
      <c r="PQU33"/>
      <c r="PQV33"/>
      <c r="PQW33"/>
      <c r="PQX33"/>
      <c r="PQY33"/>
      <c r="PQZ33"/>
      <c r="PRA33"/>
      <c r="PRB33"/>
      <c r="PRC33"/>
      <c r="PRD33"/>
      <c r="PRE33"/>
      <c r="PRF33"/>
      <c r="PRG33"/>
      <c r="PRH33"/>
      <c r="PRI33"/>
      <c r="PRJ33"/>
      <c r="PRK33"/>
      <c r="PRL33"/>
      <c r="PRM33"/>
      <c r="PRN33"/>
      <c r="PRO33"/>
      <c r="PRP33"/>
      <c r="PRQ33"/>
      <c r="PRR33"/>
      <c r="PRS33"/>
      <c r="PRT33"/>
      <c r="PRU33"/>
      <c r="PRV33"/>
      <c r="PRW33"/>
      <c r="PRX33"/>
      <c r="PRY33"/>
      <c r="PRZ33"/>
      <c r="PSA33"/>
      <c r="PSB33"/>
      <c r="PSC33"/>
      <c r="PSD33"/>
      <c r="PSE33"/>
      <c r="PSF33"/>
      <c r="PSG33"/>
      <c r="PSH33"/>
      <c r="PSI33"/>
      <c r="PSJ33"/>
      <c r="PSK33"/>
      <c r="PSL33"/>
      <c r="PSM33"/>
      <c r="PSN33"/>
      <c r="PSO33"/>
      <c r="PSP33"/>
      <c r="PSQ33"/>
      <c r="PSR33"/>
      <c r="PSS33"/>
      <c r="PST33"/>
      <c r="PSU33"/>
      <c r="PSV33"/>
      <c r="PSW33"/>
      <c r="PSX33"/>
      <c r="PSY33"/>
      <c r="PSZ33"/>
      <c r="PTA33"/>
      <c r="PTB33"/>
      <c r="PTC33"/>
      <c r="PTD33"/>
      <c r="PTE33"/>
      <c r="PTF33"/>
      <c r="PTG33"/>
      <c r="PTH33"/>
      <c r="PTI33"/>
      <c r="PTJ33"/>
      <c r="PTK33"/>
      <c r="PTL33"/>
      <c r="PTM33"/>
      <c r="PTN33"/>
      <c r="PTO33"/>
      <c r="PTP33"/>
      <c r="PTQ33"/>
      <c r="PTR33"/>
      <c r="PTS33"/>
      <c r="PTT33"/>
      <c r="PTU33"/>
      <c r="PTV33"/>
      <c r="PTW33"/>
      <c r="PTX33"/>
      <c r="PTY33"/>
      <c r="PTZ33"/>
      <c r="PUA33"/>
      <c r="PUB33"/>
      <c r="PUC33"/>
      <c r="PUD33"/>
      <c r="PUE33"/>
      <c r="PUF33"/>
      <c r="PUG33"/>
      <c r="PUH33"/>
      <c r="PUI33"/>
      <c r="PUJ33"/>
      <c r="PUK33"/>
      <c r="PUL33"/>
      <c r="PUM33"/>
      <c r="PUN33"/>
      <c r="PUO33"/>
      <c r="PUP33"/>
      <c r="PUQ33"/>
      <c r="PUR33"/>
      <c r="PUS33"/>
      <c r="PUT33"/>
      <c r="PUU33"/>
      <c r="PUV33"/>
      <c r="PUW33"/>
      <c r="PUX33"/>
      <c r="PUY33"/>
      <c r="PUZ33"/>
      <c r="PVA33"/>
      <c r="PVB33"/>
      <c r="PVC33"/>
      <c r="PVD33"/>
      <c r="PVE33"/>
      <c r="PVF33"/>
      <c r="PVG33"/>
      <c r="PVH33"/>
      <c r="PVI33"/>
      <c r="PVJ33"/>
      <c r="PVK33"/>
      <c r="PVL33"/>
      <c r="PVM33"/>
      <c r="PVN33"/>
      <c r="PVO33"/>
      <c r="PVP33"/>
      <c r="PVQ33"/>
      <c r="PVR33"/>
      <c r="PVS33"/>
      <c r="PVT33"/>
      <c r="PVU33"/>
      <c r="PVV33"/>
      <c r="PVW33"/>
      <c r="PVX33"/>
      <c r="PVY33"/>
      <c r="PVZ33"/>
      <c r="PWA33"/>
      <c r="PWB33"/>
      <c r="PWC33"/>
      <c r="PWD33"/>
      <c r="PWE33"/>
      <c r="PWF33"/>
      <c r="PWG33"/>
      <c r="PWH33"/>
      <c r="PWI33"/>
      <c r="PWJ33"/>
      <c r="PWK33"/>
      <c r="PWL33"/>
      <c r="PWM33"/>
      <c r="PWN33"/>
      <c r="PWO33"/>
      <c r="PWP33"/>
      <c r="PWQ33"/>
      <c r="PWR33"/>
      <c r="PWS33"/>
      <c r="PWT33"/>
      <c r="PWU33"/>
      <c r="PWV33"/>
      <c r="PWW33"/>
      <c r="PWX33"/>
      <c r="PWY33"/>
      <c r="PWZ33"/>
      <c r="PXA33"/>
      <c r="PXB33"/>
      <c r="PXC33"/>
      <c r="PXD33"/>
      <c r="PXE33"/>
      <c r="PXF33"/>
      <c r="PXG33"/>
      <c r="PXH33"/>
      <c r="PXI33"/>
      <c r="PXJ33"/>
      <c r="PXK33"/>
      <c r="PXL33"/>
      <c r="PXM33"/>
      <c r="PXN33"/>
      <c r="PXO33"/>
      <c r="PXP33"/>
      <c r="PXQ33"/>
      <c r="PXR33"/>
      <c r="PXS33"/>
      <c r="PXT33"/>
      <c r="PXU33"/>
      <c r="PXV33"/>
      <c r="PXW33"/>
      <c r="PXX33"/>
      <c r="PXY33"/>
      <c r="PXZ33"/>
      <c r="PYA33"/>
      <c r="PYB33"/>
      <c r="PYC33"/>
      <c r="PYD33"/>
      <c r="PYE33"/>
      <c r="PYF33"/>
      <c r="PYG33"/>
      <c r="PYH33"/>
      <c r="PYI33"/>
      <c r="PYJ33"/>
      <c r="PYK33"/>
      <c r="PYL33"/>
      <c r="PYM33"/>
      <c r="PYN33"/>
      <c r="PYO33"/>
      <c r="PYP33"/>
      <c r="PYQ33"/>
      <c r="PYR33"/>
      <c r="PYS33"/>
      <c r="PYT33"/>
      <c r="PYU33"/>
      <c r="PYV33"/>
      <c r="PYW33"/>
      <c r="PYX33"/>
      <c r="PYY33"/>
      <c r="PYZ33"/>
      <c r="PZA33"/>
      <c r="PZB33"/>
      <c r="PZC33"/>
      <c r="PZD33"/>
      <c r="PZE33"/>
      <c r="PZF33"/>
      <c r="PZG33"/>
      <c r="PZH33"/>
      <c r="PZI33"/>
      <c r="PZJ33"/>
      <c r="PZK33"/>
      <c r="PZL33"/>
      <c r="PZM33"/>
      <c r="PZN33"/>
      <c r="PZO33"/>
      <c r="PZP33"/>
      <c r="PZQ33"/>
      <c r="PZR33"/>
      <c r="PZS33"/>
      <c r="PZT33"/>
      <c r="PZU33"/>
      <c r="PZV33"/>
      <c r="PZW33"/>
      <c r="PZX33"/>
      <c r="PZY33"/>
      <c r="PZZ33"/>
      <c r="QAA33"/>
      <c r="QAB33"/>
      <c r="QAC33"/>
      <c r="QAD33"/>
      <c r="QAE33"/>
      <c r="QAF33"/>
      <c r="QAG33"/>
      <c r="QAH33"/>
      <c r="QAI33"/>
      <c r="QAJ33"/>
      <c r="QAK33"/>
      <c r="QAL33"/>
      <c r="QAM33"/>
      <c r="QAN33"/>
      <c r="QAO33"/>
      <c r="QAP33"/>
      <c r="QAQ33"/>
      <c r="QAR33"/>
      <c r="QAS33"/>
      <c r="QAT33"/>
      <c r="QAU33"/>
      <c r="QAV33"/>
      <c r="QAW33"/>
      <c r="QAX33"/>
      <c r="QAY33"/>
      <c r="QAZ33"/>
      <c r="QBA33"/>
      <c r="QBB33"/>
      <c r="QBC33"/>
      <c r="QBD33"/>
      <c r="QBE33"/>
      <c r="QBF33"/>
      <c r="QBG33"/>
      <c r="QBH33"/>
      <c r="QBI33"/>
      <c r="QBJ33"/>
      <c r="QBK33"/>
      <c r="QBL33"/>
      <c r="QBM33"/>
      <c r="QBN33"/>
      <c r="QBO33"/>
      <c r="QBP33"/>
      <c r="QBQ33"/>
      <c r="QBR33"/>
      <c r="QBS33"/>
      <c r="QBT33"/>
      <c r="QBU33"/>
      <c r="QBV33"/>
      <c r="QBW33"/>
      <c r="QBX33"/>
      <c r="QBY33"/>
      <c r="QBZ33"/>
      <c r="QCA33"/>
      <c r="QCB33"/>
      <c r="QCC33"/>
      <c r="QCD33"/>
      <c r="QCE33"/>
      <c r="QCF33"/>
      <c r="QCG33"/>
      <c r="QCH33"/>
      <c r="QCI33"/>
      <c r="QCJ33"/>
      <c r="QCK33"/>
      <c r="QCL33"/>
      <c r="QCM33"/>
      <c r="QCN33"/>
      <c r="QCO33"/>
      <c r="QCP33"/>
      <c r="QCQ33"/>
      <c r="QCR33"/>
      <c r="QCS33"/>
      <c r="QCT33"/>
      <c r="QCU33"/>
      <c r="QCV33"/>
      <c r="QCW33"/>
      <c r="QCX33"/>
      <c r="QCY33"/>
      <c r="QCZ33"/>
      <c r="QDA33"/>
      <c r="QDB33"/>
      <c r="QDC33"/>
      <c r="QDD33"/>
      <c r="QDE33"/>
      <c r="QDF33"/>
      <c r="QDG33"/>
      <c r="QDH33"/>
      <c r="QDI33"/>
      <c r="QDJ33"/>
      <c r="QDK33"/>
      <c r="QDL33"/>
      <c r="QDM33"/>
      <c r="QDN33"/>
      <c r="QDO33"/>
      <c r="QDP33"/>
      <c r="QDQ33"/>
      <c r="QDR33"/>
      <c r="QDS33"/>
      <c r="QDT33"/>
      <c r="QDU33"/>
      <c r="QDV33"/>
      <c r="QDW33"/>
      <c r="QDX33"/>
      <c r="QDY33"/>
      <c r="QDZ33"/>
      <c r="QEA33"/>
      <c r="QEB33"/>
      <c r="QEC33"/>
      <c r="QED33"/>
      <c r="QEE33"/>
      <c r="QEF33"/>
      <c r="QEG33"/>
      <c r="QEH33"/>
      <c r="QEI33"/>
      <c r="QEJ33"/>
      <c r="QEK33"/>
      <c r="QEL33"/>
      <c r="QEM33"/>
      <c r="QEN33"/>
      <c r="QEO33"/>
      <c r="QEP33"/>
      <c r="QEQ33"/>
      <c r="QER33"/>
      <c r="QES33"/>
      <c r="QET33"/>
      <c r="QEU33"/>
      <c r="QEV33"/>
      <c r="QEW33"/>
      <c r="QEX33"/>
      <c r="QEY33"/>
      <c r="QEZ33"/>
      <c r="QFA33"/>
      <c r="QFB33"/>
      <c r="QFC33"/>
      <c r="QFD33"/>
      <c r="QFE33"/>
      <c r="QFF33"/>
      <c r="QFG33"/>
      <c r="QFH33"/>
      <c r="QFI33"/>
      <c r="QFJ33"/>
      <c r="QFK33"/>
      <c r="QFL33"/>
      <c r="QFM33"/>
      <c r="QFN33"/>
      <c r="QFO33"/>
      <c r="QFP33"/>
      <c r="QFQ33"/>
      <c r="QFR33"/>
      <c r="QFS33"/>
      <c r="QFT33"/>
      <c r="QFU33"/>
      <c r="QFV33"/>
      <c r="QFW33"/>
      <c r="QFX33"/>
      <c r="QFY33"/>
      <c r="QFZ33"/>
      <c r="QGA33"/>
      <c r="QGB33"/>
      <c r="QGC33"/>
      <c r="QGD33"/>
      <c r="QGE33"/>
      <c r="QGF33"/>
      <c r="QGG33"/>
      <c r="QGH33"/>
      <c r="QGI33"/>
      <c r="QGJ33"/>
      <c r="QGK33"/>
      <c r="QGL33"/>
      <c r="QGM33"/>
      <c r="QGN33"/>
      <c r="QGO33"/>
      <c r="QGP33"/>
      <c r="QGQ33"/>
      <c r="QGR33"/>
      <c r="QGS33"/>
      <c r="QGT33"/>
      <c r="QGU33"/>
      <c r="QGV33"/>
      <c r="QGW33"/>
      <c r="QGX33"/>
      <c r="QGY33"/>
      <c r="QGZ33"/>
      <c r="QHA33"/>
      <c r="QHB33"/>
      <c r="QHC33"/>
      <c r="QHD33"/>
      <c r="QHE33"/>
      <c r="QHF33"/>
      <c r="QHG33"/>
      <c r="QHH33"/>
      <c r="QHI33"/>
      <c r="QHJ33"/>
      <c r="QHK33"/>
      <c r="QHL33"/>
      <c r="QHM33"/>
      <c r="QHN33"/>
      <c r="QHO33"/>
      <c r="QHP33"/>
      <c r="QHQ33"/>
      <c r="QHR33"/>
      <c r="QHS33"/>
      <c r="QHT33"/>
      <c r="QHU33"/>
      <c r="QHV33"/>
      <c r="QHW33"/>
      <c r="QHX33"/>
      <c r="QHY33"/>
      <c r="QHZ33"/>
      <c r="QIA33"/>
      <c r="QIB33"/>
      <c r="QIC33"/>
      <c r="QID33"/>
      <c r="QIE33"/>
      <c r="QIF33"/>
      <c r="QIG33"/>
      <c r="QIH33"/>
      <c r="QII33"/>
      <c r="QIJ33"/>
      <c r="QIK33"/>
      <c r="QIL33"/>
      <c r="QIM33"/>
      <c r="QIN33"/>
      <c r="QIO33"/>
      <c r="QIP33"/>
      <c r="QIQ33"/>
      <c r="QIR33"/>
      <c r="QIS33"/>
      <c r="QIT33"/>
      <c r="QIU33"/>
      <c r="QIV33"/>
      <c r="QIW33"/>
      <c r="QIX33"/>
      <c r="QIY33"/>
      <c r="QIZ33"/>
      <c r="QJA33"/>
      <c r="QJB33"/>
      <c r="QJC33"/>
      <c r="QJD33"/>
      <c r="QJE33"/>
      <c r="QJF33"/>
      <c r="QJG33"/>
      <c r="QJH33"/>
      <c r="QJI33"/>
      <c r="QJJ33"/>
      <c r="QJK33"/>
      <c r="QJL33"/>
      <c r="QJM33"/>
      <c r="QJN33"/>
      <c r="QJO33"/>
      <c r="QJP33"/>
      <c r="QJQ33"/>
      <c r="QJR33"/>
      <c r="QJS33"/>
      <c r="QJT33"/>
      <c r="QJU33"/>
      <c r="QJV33"/>
      <c r="QJW33"/>
      <c r="QJX33"/>
      <c r="QJY33"/>
      <c r="QJZ33"/>
      <c r="QKA33"/>
      <c r="QKB33"/>
      <c r="QKC33"/>
      <c r="QKD33"/>
      <c r="QKE33"/>
      <c r="QKF33"/>
      <c r="QKG33"/>
      <c r="QKH33"/>
      <c r="QKI33"/>
      <c r="QKJ33"/>
      <c r="QKK33"/>
      <c r="QKL33"/>
      <c r="QKM33"/>
      <c r="QKN33"/>
      <c r="QKO33"/>
      <c r="QKP33"/>
      <c r="QKQ33"/>
      <c r="QKR33"/>
      <c r="QKS33"/>
      <c r="QKT33"/>
      <c r="QKU33"/>
      <c r="QKV33"/>
      <c r="QKW33"/>
      <c r="QKX33"/>
      <c r="QKY33"/>
      <c r="QKZ33"/>
      <c r="QLA33"/>
      <c r="QLB33"/>
      <c r="QLC33"/>
      <c r="QLD33"/>
      <c r="QLE33"/>
      <c r="QLF33"/>
      <c r="QLG33"/>
      <c r="QLH33"/>
      <c r="QLI33"/>
      <c r="QLJ33"/>
      <c r="QLK33"/>
      <c r="QLL33"/>
      <c r="QLM33"/>
      <c r="QLN33"/>
      <c r="QLO33"/>
      <c r="QLP33"/>
      <c r="QLQ33"/>
      <c r="QLR33"/>
      <c r="QLS33"/>
      <c r="QLT33"/>
      <c r="QLU33"/>
      <c r="QLV33"/>
      <c r="QLW33"/>
      <c r="QLX33"/>
      <c r="QLY33"/>
      <c r="QLZ33"/>
      <c r="QMA33"/>
      <c r="QMB33"/>
      <c r="QMC33"/>
      <c r="QMD33"/>
      <c r="QME33"/>
      <c r="QMF33"/>
      <c r="QMG33"/>
      <c r="QMH33"/>
      <c r="QMI33"/>
      <c r="QMJ33"/>
      <c r="QMK33"/>
      <c r="QML33"/>
      <c r="QMM33"/>
      <c r="QMN33"/>
      <c r="QMO33"/>
      <c r="QMP33"/>
      <c r="QMQ33"/>
      <c r="QMR33"/>
      <c r="QMS33"/>
      <c r="QMT33"/>
      <c r="QMU33"/>
      <c r="QMV33"/>
      <c r="QMW33"/>
      <c r="QMX33"/>
      <c r="QMY33"/>
      <c r="QMZ33"/>
      <c r="QNA33"/>
      <c r="QNB33"/>
      <c r="QNC33"/>
      <c r="QND33"/>
      <c r="QNE33"/>
      <c r="QNF33"/>
      <c r="QNG33"/>
      <c r="QNH33"/>
      <c r="QNI33"/>
      <c r="QNJ33"/>
      <c r="QNK33"/>
      <c r="QNL33"/>
      <c r="QNM33"/>
      <c r="QNN33"/>
      <c r="QNO33"/>
      <c r="QNP33"/>
      <c r="QNQ33"/>
      <c r="QNR33"/>
      <c r="QNS33"/>
      <c r="QNT33"/>
      <c r="QNU33"/>
      <c r="QNV33"/>
      <c r="QNW33"/>
      <c r="QNX33"/>
      <c r="QNY33"/>
      <c r="QNZ33"/>
      <c r="QOA33"/>
      <c r="QOB33"/>
      <c r="QOC33"/>
      <c r="QOD33"/>
      <c r="QOE33"/>
      <c r="QOF33"/>
      <c r="QOG33"/>
      <c r="QOH33"/>
      <c r="QOI33"/>
      <c r="QOJ33"/>
      <c r="QOK33"/>
      <c r="QOL33"/>
      <c r="QOM33"/>
      <c r="QON33"/>
      <c r="QOO33"/>
      <c r="QOP33"/>
      <c r="QOQ33"/>
      <c r="QOR33"/>
      <c r="QOS33"/>
      <c r="QOT33"/>
      <c r="QOU33"/>
      <c r="QOV33"/>
      <c r="QOW33"/>
      <c r="QOX33"/>
      <c r="QOY33"/>
      <c r="QOZ33"/>
      <c r="QPA33"/>
      <c r="QPB33"/>
      <c r="QPC33"/>
      <c r="QPD33"/>
      <c r="QPE33"/>
      <c r="QPF33"/>
      <c r="QPG33"/>
      <c r="QPH33"/>
      <c r="QPI33"/>
      <c r="QPJ33"/>
      <c r="QPK33"/>
      <c r="QPL33"/>
      <c r="QPM33"/>
      <c r="QPN33"/>
      <c r="QPO33"/>
      <c r="QPP33"/>
      <c r="QPQ33"/>
      <c r="QPR33"/>
      <c r="QPS33"/>
      <c r="QPT33"/>
      <c r="QPU33"/>
      <c r="QPV33"/>
      <c r="QPW33"/>
      <c r="QPX33"/>
      <c r="QPY33"/>
      <c r="QPZ33"/>
      <c r="QQA33"/>
      <c r="QQB33"/>
      <c r="QQC33"/>
      <c r="QQD33"/>
      <c r="QQE33"/>
      <c r="QQF33"/>
      <c r="QQG33"/>
      <c r="QQH33"/>
      <c r="QQI33"/>
      <c r="QQJ33"/>
      <c r="QQK33"/>
      <c r="QQL33"/>
      <c r="QQM33"/>
      <c r="QQN33"/>
      <c r="QQO33"/>
      <c r="QQP33"/>
      <c r="QQQ33"/>
      <c r="QQR33"/>
      <c r="QQS33"/>
      <c r="QQT33"/>
      <c r="QQU33"/>
      <c r="QQV33"/>
      <c r="QQW33"/>
      <c r="QQX33"/>
      <c r="QQY33"/>
      <c r="QQZ33"/>
      <c r="QRA33"/>
      <c r="QRB33"/>
      <c r="QRC33"/>
      <c r="QRD33"/>
      <c r="QRE33"/>
      <c r="QRF33"/>
      <c r="QRG33"/>
      <c r="QRH33"/>
      <c r="QRI33"/>
      <c r="QRJ33"/>
      <c r="QRK33"/>
      <c r="QRL33"/>
      <c r="QRM33"/>
      <c r="QRN33"/>
      <c r="QRO33"/>
      <c r="QRP33"/>
      <c r="QRQ33"/>
      <c r="QRR33"/>
      <c r="QRS33"/>
      <c r="QRT33"/>
      <c r="QRU33"/>
      <c r="QRV33"/>
      <c r="QRW33"/>
      <c r="QRX33"/>
      <c r="QRY33"/>
      <c r="QRZ33"/>
      <c r="QSA33"/>
      <c r="QSB33"/>
      <c r="QSC33"/>
      <c r="QSD33"/>
      <c r="QSE33"/>
      <c r="QSF33"/>
      <c r="QSG33"/>
      <c r="QSH33"/>
      <c r="QSI33"/>
      <c r="QSJ33"/>
      <c r="QSK33"/>
      <c r="QSL33"/>
      <c r="QSM33"/>
      <c r="QSN33"/>
      <c r="QSO33"/>
      <c r="QSP33"/>
      <c r="QSQ33"/>
      <c r="QSR33"/>
      <c r="QSS33"/>
      <c r="QST33"/>
      <c r="QSU33"/>
      <c r="QSV33"/>
      <c r="QSW33"/>
      <c r="QSX33"/>
      <c r="QSY33"/>
      <c r="QSZ33"/>
      <c r="QTA33"/>
      <c r="QTB33"/>
      <c r="QTC33"/>
      <c r="QTD33"/>
      <c r="QTE33"/>
      <c r="QTF33"/>
      <c r="QTG33"/>
      <c r="QTH33"/>
      <c r="QTI33"/>
      <c r="QTJ33"/>
      <c r="QTK33"/>
      <c r="QTL33"/>
      <c r="QTM33"/>
      <c r="QTN33"/>
      <c r="QTO33"/>
      <c r="QTP33"/>
      <c r="QTQ33"/>
      <c r="QTR33"/>
      <c r="QTS33"/>
      <c r="QTT33"/>
      <c r="QTU33"/>
      <c r="QTV33"/>
      <c r="QTW33"/>
      <c r="QTX33"/>
      <c r="QTY33"/>
      <c r="QTZ33"/>
      <c r="QUA33"/>
      <c r="QUB33"/>
      <c r="QUC33"/>
      <c r="QUD33"/>
      <c r="QUE33"/>
      <c r="QUF33"/>
      <c r="QUG33"/>
      <c r="QUH33"/>
      <c r="QUI33"/>
      <c r="QUJ33"/>
      <c r="QUK33"/>
      <c r="QUL33"/>
      <c r="QUM33"/>
      <c r="QUN33"/>
      <c r="QUO33"/>
      <c r="QUP33"/>
      <c r="QUQ33"/>
      <c r="QUR33"/>
      <c r="QUS33"/>
      <c r="QUT33"/>
      <c r="QUU33"/>
      <c r="QUV33"/>
      <c r="QUW33"/>
      <c r="QUX33"/>
      <c r="QUY33"/>
      <c r="QUZ33"/>
      <c r="QVA33"/>
      <c r="QVB33"/>
      <c r="QVC33"/>
      <c r="QVD33"/>
      <c r="QVE33"/>
      <c r="QVF33"/>
      <c r="QVG33"/>
      <c r="QVH33"/>
      <c r="QVI33"/>
      <c r="QVJ33"/>
      <c r="QVK33"/>
      <c r="QVL33"/>
      <c r="QVM33"/>
      <c r="QVN33"/>
      <c r="QVO33"/>
      <c r="QVP33"/>
      <c r="QVQ33"/>
      <c r="QVR33"/>
      <c r="QVS33"/>
      <c r="QVT33"/>
      <c r="QVU33"/>
      <c r="QVV33"/>
      <c r="QVW33"/>
      <c r="QVX33"/>
      <c r="QVY33"/>
      <c r="QVZ33"/>
      <c r="QWA33"/>
      <c r="QWB33"/>
      <c r="QWC33"/>
      <c r="QWD33"/>
      <c r="QWE33"/>
      <c r="QWF33"/>
      <c r="QWG33"/>
      <c r="QWH33"/>
      <c r="QWI33"/>
      <c r="QWJ33"/>
      <c r="QWK33"/>
      <c r="QWL33"/>
      <c r="QWM33"/>
      <c r="QWN33"/>
      <c r="QWO33"/>
      <c r="QWP33"/>
      <c r="QWQ33"/>
      <c r="QWR33"/>
      <c r="QWS33"/>
      <c r="QWT33"/>
      <c r="QWU33"/>
      <c r="QWV33"/>
      <c r="QWW33"/>
      <c r="QWX33"/>
      <c r="QWY33"/>
      <c r="QWZ33"/>
      <c r="QXA33"/>
      <c r="QXB33"/>
      <c r="QXC33"/>
      <c r="QXD33"/>
      <c r="QXE33"/>
      <c r="QXF33"/>
      <c r="QXG33"/>
      <c r="QXH33"/>
      <c r="QXI33"/>
      <c r="QXJ33"/>
      <c r="QXK33"/>
      <c r="QXL33"/>
      <c r="QXM33"/>
      <c r="QXN33"/>
      <c r="QXO33"/>
      <c r="QXP33"/>
      <c r="QXQ33"/>
      <c r="QXR33"/>
      <c r="QXS33"/>
      <c r="QXT33"/>
      <c r="QXU33"/>
      <c r="QXV33"/>
      <c r="QXW33"/>
      <c r="QXX33"/>
      <c r="QXY33"/>
      <c r="QXZ33"/>
      <c r="QYA33"/>
      <c r="QYB33"/>
      <c r="QYC33"/>
      <c r="QYD33"/>
      <c r="QYE33"/>
      <c r="QYF33"/>
      <c r="QYG33"/>
      <c r="QYH33"/>
      <c r="QYI33"/>
      <c r="QYJ33"/>
      <c r="QYK33"/>
      <c r="QYL33"/>
      <c r="QYM33"/>
      <c r="QYN33"/>
      <c r="QYO33"/>
      <c r="QYP33"/>
      <c r="QYQ33"/>
      <c r="QYR33"/>
      <c r="QYS33"/>
      <c r="QYT33"/>
      <c r="QYU33"/>
      <c r="QYV33"/>
      <c r="QYW33"/>
      <c r="QYX33"/>
      <c r="QYY33"/>
      <c r="QYZ33"/>
      <c r="QZA33"/>
      <c r="QZB33"/>
      <c r="QZC33"/>
      <c r="QZD33"/>
      <c r="QZE33"/>
      <c r="QZF33"/>
      <c r="QZG33"/>
      <c r="QZH33"/>
      <c r="QZI33"/>
      <c r="QZJ33"/>
      <c r="QZK33"/>
      <c r="QZL33"/>
      <c r="QZM33"/>
      <c r="QZN33"/>
      <c r="QZO33"/>
      <c r="QZP33"/>
      <c r="QZQ33"/>
      <c r="QZR33"/>
      <c r="QZS33"/>
      <c r="QZT33"/>
      <c r="QZU33"/>
      <c r="QZV33"/>
      <c r="QZW33"/>
      <c r="QZX33"/>
      <c r="QZY33"/>
      <c r="QZZ33"/>
      <c r="RAA33"/>
      <c r="RAB33"/>
      <c r="RAC33"/>
      <c r="RAD33"/>
      <c r="RAE33"/>
      <c r="RAF33"/>
      <c r="RAG33"/>
      <c r="RAH33"/>
      <c r="RAI33"/>
      <c r="RAJ33"/>
      <c r="RAK33"/>
      <c r="RAL33"/>
      <c r="RAM33"/>
      <c r="RAN33"/>
      <c r="RAO33"/>
      <c r="RAP33"/>
      <c r="RAQ33"/>
      <c r="RAR33"/>
      <c r="RAS33"/>
      <c r="RAT33"/>
      <c r="RAU33"/>
      <c r="RAV33"/>
      <c r="RAW33"/>
      <c r="RAX33"/>
      <c r="RAY33"/>
      <c r="RAZ33"/>
      <c r="RBA33"/>
      <c r="RBB33"/>
      <c r="RBC33"/>
      <c r="RBD33"/>
      <c r="RBE33"/>
      <c r="RBF33"/>
      <c r="RBG33"/>
      <c r="RBH33"/>
      <c r="RBI33"/>
      <c r="RBJ33"/>
      <c r="RBK33"/>
      <c r="RBL33"/>
      <c r="RBM33"/>
      <c r="RBN33"/>
      <c r="RBO33"/>
      <c r="RBP33"/>
      <c r="RBQ33"/>
      <c r="RBR33"/>
      <c r="RBS33"/>
      <c r="RBT33"/>
      <c r="RBU33"/>
      <c r="RBV33"/>
      <c r="RBW33"/>
      <c r="RBX33"/>
      <c r="RBY33"/>
      <c r="RBZ33"/>
      <c r="RCA33"/>
      <c r="RCB33"/>
      <c r="RCC33"/>
      <c r="RCD33"/>
      <c r="RCE33"/>
      <c r="RCF33"/>
      <c r="RCG33"/>
      <c r="RCH33"/>
      <c r="RCI33"/>
      <c r="RCJ33"/>
      <c r="RCK33"/>
      <c r="RCL33"/>
      <c r="RCM33"/>
      <c r="RCN33"/>
      <c r="RCO33"/>
      <c r="RCP33"/>
      <c r="RCQ33"/>
      <c r="RCR33"/>
      <c r="RCS33"/>
      <c r="RCT33"/>
      <c r="RCU33"/>
      <c r="RCV33"/>
      <c r="RCW33"/>
      <c r="RCX33"/>
      <c r="RCY33"/>
      <c r="RCZ33"/>
      <c r="RDA33"/>
      <c r="RDB33"/>
      <c r="RDC33"/>
      <c r="RDD33"/>
      <c r="RDE33"/>
      <c r="RDF33"/>
      <c r="RDG33"/>
      <c r="RDH33"/>
      <c r="RDI33"/>
      <c r="RDJ33"/>
      <c r="RDK33"/>
      <c r="RDL33"/>
      <c r="RDM33"/>
      <c r="RDN33"/>
      <c r="RDO33"/>
      <c r="RDP33"/>
      <c r="RDQ33"/>
      <c r="RDR33"/>
      <c r="RDS33"/>
      <c r="RDT33"/>
      <c r="RDU33"/>
      <c r="RDV33"/>
      <c r="RDW33"/>
      <c r="RDX33"/>
      <c r="RDY33"/>
      <c r="RDZ33"/>
      <c r="REA33"/>
      <c r="REB33"/>
      <c r="REC33"/>
      <c r="RED33"/>
      <c r="REE33"/>
      <c r="REF33"/>
      <c r="REG33"/>
      <c r="REH33"/>
      <c r="REI33"/>
      <c r="REJ33"/>
      <c r="REK33"/>
      <c r="REL33"/>
      <c r="REM33"/>
      <c r="REN33"/>
      <c r="REO33"/>
      <c r="REP33"/>
      <c r="REQ33"/>
      <c r="RER33"/>
      <c r="RES33"/>
      <c r="RET33"/>
      <c r="REU33"/>
      <c r="REV33"/>
      <c r="REW33"/>
      <c r="REX33"/>
      <c r="REY33"/>
      <c r="REZ33"/>
      <c r="RFA33"/>
      <c r="RFB33"/>
      <c r="RFC33"/>
      <c r="RFD33"/>
      <c r="RFE33"/>
      <c r="RFF33"/>
      <c r="RFG33"/>
      <c r="RFH33"/>
      <c r="RFI33"/>
      <c r="RFJ33"/>
      <c r="RFK33"/>
      <c r="RFL33"/>
      <c r="RFM33"/>
      <c r="RFN33"/>
      <c r="RFO33"/>
      <c r="RFP33"/>
      <c r="RFQ33"/>
      <c r="RFR33"/>
      <c r="RFS33"/>
      <c r="RFT33"/>
      <c r="RFU33"/>
      <c r="RFV33"/>
      <c r="RFW33"/>
      <c r="RFX33"/>
      <c r="RFY33"/>
      <c r="RFZ33"/>
      <c r="RGA33"/>
      <c r="RGB33"/>
      <c r="RGC33"/>
      <c r="RGD33"/>
      <c r="RGE33"/>
      <c r="RGF33"/>
      <c r="RGG33"/>
      <c r="RGH33"/>
      <c r="RGI33"/>
      <c r="RGJ33"/>
      <c r="RGK33"/>
      <c r="RGL33"/>
      <c r="RGM33"/>
      <c r="RGN33"/>
      <c r="RGO33"/>
      <c r="RGP33"/>
      <c r="RGQ33"/>
      <c r="RGR33"/>
      <c r="RGS33"/>
      <c r="RGT33"/>
      <c r="RGU33"/>
      <c r="RGV33"/>
      <c r="RGW33"/>
      <c r="RGX33"/>
      <c r="RGY33"/>
      <c r="RGZ33"/>
      <c r="RHA33"/>
      <c r="RHB33"/>
      <c r="RHC33"/>
      <c r="RHD33"/>
      <c r="RHE33"/>
      <c r="RHF33"/>
      <c r="RHG33"/>
      <c r="RHH33"/>
      <c r="RHI33"/>
      <c r="RHJ33"/>
      <c r="RHK33"/>
      <c r="RHL33"/>
      <c r="RHM33"/>
      <c r="RHN33"/>
      <c r="RHO33"/>
      <c r="RHP33"/>
      <c r="RHQ33"/>
      <c r="RHR33"/>
      <c r="RHS33"/>
      <c r="RHT33"/>
      <c r="RHU33"/>
      <c r="RHV33"/>
      <c r="RHW33"/>
      <c r="RHX33"/>
      <c r="RHY33"/>
      <c r="RHZ33"/>
      <c r="RIA33"/>
      <c r="RIB33"/>
      <c r="RIC33"/>
      <c r="RID33"/>
      <c r="RIE33"/>
      <c r="RIF33"/>
      <c r="RIG33"/>
      <c r="RIH33"/>
      <c r="RII33"/>
      <c r="RIJ33"/>
      <c r="RIK33"/>
      <c r="RIL33"/>
      <c r="RIM33"/>
      <c r="RIN33"/>
      <c r="RIO33"/>
      <c r="RIP33"/>
      <c r="RIQ33"/>
      <c r="RIR33"/>
      <c r="RIS33"/>
      <c r="RIT33"/>
      <c r="RIU33"/>
      <c r="RIV33"/>
      <c r="RIW33"/>
      <c r="RIX33"/>
      <c r="RIY33"/>
      <c r="RIZ33"/>
      <c r="RJA33"/>
      <c r="RJB33"/>
      <c r="RJC33"/>
      <c r="RJD33"/>
      <c r="RJE33"/>
      <c r="RJF33"/>
      <c r="RJG33"/>
      <c r="RJH33"/>
      <c r="RJI33"/>
      <c r="RJJ33"/>
      <c r="RJK33"/>
      <c r="RJL33"/>
      <c r="RJM33"/>
      <c r="RJN33"/>
      <c r="RJO33"/>
      <c r="RJP33"/>
      <c r="RJQ33"/>
      <c r="RJR33"/>
      <c r="RJS33"/>
      <c r="RJT33"/>
      <c r="RJU33"/>
      <c r="RJV33"/>
      <c r="RJW33"/>
      <c r="RJX33"/>
      <c r="RJY33"/>
      <c r="RJZ33"/>
      <c r="RKA33"/>
      <c r="RKB33"/>
      <c r="RKC33"/>
      <c r="RKD33"/>
      <c r="RKE33"/>
      <c r="RKF33"/>
      <c r="RKG33"/>
      <c r="RKH33"/>
      <c r="RKI33"/>
      <c r="RKJ33"/>
      <c r="RKK33"/>
      <c r="RKL33"/>
      <c r="RKM33"/>
      <c r="RKN33"/>
      <c r="RKO33"/>
      <c r="RKP33"/>
      <c r="RKQ33"/>
      <c r="RKR33"/>
      <c r="RKS33"/>
      <c r="RKT33"/>
      <c r="RKU33"/>
      <c r="RKV33"/>
      <c r="RKW33"/>
      <c r="RKX33"/>
      <c r="RKY33"/>
      <c r="RKZ33"/>
      <c r="RLA33"/>
      <c r="RLB33"/>
      <c r="RLC33"/>
      <c r="RLD33"/>
      <c r="RLE33"/>
      <c r="RLF33"/>
      <c r="RLG33"/>
      <c r="RLH33"/>
      <c r="RLI33"/>
      <c r="RLJ33"/>
      <c r="RLK33"/>
      <c r="RLL33"/>
      <c r="RLM33"/>
      <c r="RLN33"/>
      <c r="RLO33"/>
      <c r="RLP33"/>
      <c r="RLQ33"/>
      <c r="RLR33"/>
      <c r="RLS33"/>
      <c r="RLT33"/>
      <c r="RLU33"/>
      <c r="RLV33"/>
      <c r="RLW33"/>
      <c r="RLX33"/>
      <c r="RLY33"/>
      <c r="RLZ33"/>
      <c r="RMA33"/>
      <c r="RMB33"/>
      <c r="RMC33"/>
      <c r="RMD33"/>
      <c r="RME33"/>
      <c r="RMF33"/>
      <c r="RMG33"/>
      <c r="RMH33"/>
      <c r="RMI33"/>
      <c r="RMJ33"/>
      <c r="RMK33"/>
      <c r="RML33"/>
      <c r="RMM33"/>
      <c r="RMN33"/>
      <c r="RMO33"/>
      <c r="RMP33"/>
      <c r="RMQ33"/>
      <c r="RMR33"/>
      <c r="RMS33"/>
      <c r="RMT33"/>
      <c r="RMU33"/>
      <c r="RMV33"/>
      <c r="RMW33"/>
      <c r="RMX33"/>
      <c r="RMY33"/>
      <c r="RMZ33"/>
      <c r="RNA33"/>
      <c r="RNB33"/>
      <c r="RNC33"/>
      <c r="RND33"/>
      <c r="RNE33"/>
      <c r="RNF33"/>
      <c r="RNG33"/>
      <c r="RNH33"/>
      <c r="RNI33"/>
      <c r="RNJ33"/>
      <c r="RNK33"/>
      <c r="RNL33"/>
      <c r="RNM33"/>
      <c r="RNN33"/>
      <c r="RNO33"/>
      <c r="RNP33"/>
      <c r="RNQ33"/>
      <c r="RNR33"/>
      <c r="RNS33"/>
      <c r="RNT33"/>
      <c r="RNU33"/>
      <c r="RNV33"/>
      <c r="RNW33"/>
      <c r="RNX33"/>
      <c r="RNY33"/>
      <c r="RNZ33"/>
      <c r="ROA33"/>
      <c r="ROB33"/>
      <c r="ROC33"/>
      <c r="ROD33"/>
      <c r="ROE33"/>
      <c r="ROF33"/>
      <c r="ROG33"/>
      <c r="ROH33"/>
      <c r="ROI33"/>
      <c r="ROJ33"/>
      <c r="ROK33"/>
      <c r="ROL33"/>
      <c r="ROM33"/>
      <c r="RON33"/>
      <c r="ROO33"/>
      <c r="ROP33"/>
      <c r="ROQ33"/>
      <c r="ROR33"/>
      <c r="ROS33"/>
      <c r="ROT33"/>
      <c r="ROU33"/>
      <c r="ROV33"/>
      <c r="ROW33"/>
      <c r="ROX33"/>
      <c r="ROY33"/>
      <c r="ROZ33"/>
      <c r="RPA33"/>
      <c r="RPB33"/>
      <c r="RPC33"/>
      <c r="RPD33"/>
      <c r="RPE33"/>
      <c r="RPF33"/>
      <c r="RPG33"/>
      <c r="RPH33"/>
      <c r="RPI33"/>
      <c r="RPJ33"/>
      <c r="RPK33"/>
      <c r="RPL33"/>
      <c r="RPM33"/>
      <c r="RPN33"/>
      <c r="RPO33"/>
      <c r="RPP33"/>
      <c r="RPQ33"/>
      <c r="RPR33"/>
      <c r="RPS33"/>
      <c r="RPT33"/>
      <c r="RPU33"/>
      <c r="RPV33"/>
      <c r="RPW33"/>
      <c r="RPX33"/>
      <c r="RPY33"/>
      <c r="RPZ33"/>
      <c r="RQA33"/>
      <c r="RQB33"/>
      <c r="RQC33"/>
      <c r="RQD33"/>
      <c r="RQE33"/>
      <c r="RQF33"/>
      <c r="RQG33"/>
      <c r="RQH33"/>
      <c r="RQI33"/>
      <c r="RQJ33"/>
      <c r="RQK33"/>
      <c r="RQL33"/>
      <c r="RQM33"/>
      <c r="RQN33"/>
      <c r="RQO33"/>
      <c r="RQP33"/>
      <c r="RQQ33"/>
      <c r="RQR33"/>
      <c r="RQS33"/>
      <c r="RQT33"/>
      <c r="RQU33"/>
      <c r="RQV33"/>
      <c r="RQW33"/>
      <c r="RQX33"/>
      <c r="RQY33"/>
      <c r="RQZ33"/>
      <c r="RRA33"/>
      <c r="RRB33"/>
      <c r="RRC33"/>
      <c r="RRD33"/>
      <c r="RRE33"/>
      <c r="RRF33"/>
      <c r="RRG33"/>
      <c r="RRH33"/>
      <c r="RRI33"/>
      <c r="RRJ33"/>
      <c r="RRK33"/>
      <c r="RRL33"/>
      <c r="RRM33"/>
      <c r="RRN33"/>
      <c r="RRO33"/>
      <c r="RRP33"/>
      <c r="RRQ33"/>
      <c r="RRR33"/>
      <c r="RRS33"/>
      <c r="RRT33"/>
      <c r="RRU33"/>
      <c r="RRV33"/>
      <c r="RRW33"/>
      <c r="RRX33"/>
      <c r="RRY33"/>
      <c r="RRZ33"/>
      <c r="RSA33"/>
      <c r="RSB33"/>
      <c r="RSC33"/>
      <c r="RSD33"/>
      <c r="RSE33"/>
      <c r="RSF33"/>
      <c r="RSG33"/>
      <c r="RSH33"/>
      <c r="RSI33"/>
      <c r="RSJ33"/>
      <c r="RSK33"/>
      <c r="RSL33"/>
      <c r="RSM33"/>
      <c r="RSN33"/>
      <c r="RSO33"/>
      <c r="RSP33"/>
      <c r="RSQ33"/>
      <c r="RSR33"/>
      <c r="RSS33"/>
      <c r="RST33"/>
      <c r="RSU33"/>
      <c r="RSV33"/>
      <c r="RSW33"/>
      <c r="RSX33"/>
      <c r="RSY33"/>
      <c r="RSZ33"/>
      <c r="RTA33"/>
      <c r="RTB33"/>
      <c r="RTC33"/>
      <c r="RTD33"/>
      <c r="RTE33"/>
      <c r="RTF33"/>
      <c r="RTG33"/>
      <c r="RTH33"/>
      <c r="RTI33"/>
      <c r="RTJ33"/>
      <c r="RTK33"/>
      <c r="RTL33"/>
      <c r="RTM33"/>
      <c r="RTN33"/>
      <c r="RTO33"/>
      <c r="RTP33"/>
      <c r="RTQ33"/>
      <c r="RTR33"/>
      <c r="RTS33"/>
      <c r="RTT33"/>
      <c r="RTU33"/>
      <c r="RTV33"/>
      <c r="RTW33"/>
      <c r="RTX33"/>
      <c r="RTY33"/>
      <c r="RTZ33"/>
      <c r="RUA33"/>
      <c r="RUB33"/>
      <c r="RUC33"/>
      <c r="RUD33"/>
      <c r="RUE33"/>
      <c r="RUF33"/>
      <c r="RUG33"/>
      <c r="RUH33"/>
      <c r="RUI33"/>
      <c r="RUJ33"/>
      <c r="RUK33"/>
      <c r="RUL33"/>
      <c r="RUM33"/>
      <c r="RUN33"/>
      <c r="RUO33"/>
      <c r="RUP33"/>
      <c r="RUQ33"/>
      <c r="RUR33"/>
      <c r="RUS33"/>
      <c r="RUT33"/>
      <c r="RUU33"/>
      <c r="RUV33"/>
      <c r="RUW33"/>
      <c r="RUX33"/>
      <c r="RUY33"/>
      <c r="RUZ33"/>
      <c r="RVA33"/>
      <c r="RVB33"/>
      <c r="RVC33"/>
      <c r="RVD33"/>
      <c r="RVE33"/>
      <c r="RVF33"/>
      <c r="RVG33"/>
      <c r="RVH33"/>
      <c r="RVI33"/>
      <c r="RVJ33"/>
      <c r="RVK33"/>
      <c r="RVL33"/>
      <c r="RVM33"/>
      <c r="RVN33"/>
      <c r="RVO33"/>
      <c r="RVP33"/>
      <c r="RVQ33"/>
      <c r="RVR33"/>
      <c r="RVS33"/>
      <c r="RVT33"/>
      <c r="RVU33"/>
      <c r="RVV33"/>
      <c r="RVW33"/>
      <c r="RVX33"/>
      <c r="RVY33"/>
      <c r="RVZ33"/>
      <c r="RWA33"/>
      <c r="RWB33"/>
      <c r="RWC33"/>
      <c r="RWD33"/>
      <c r="RWE33"/>
      <c r="RWF33"/>
      <c r="RWG33"/>
      <c r="RWH33"/>
      <c r="RWI33"/>
      <c r="RWJ33"/>
      <c r="RWK33"/>
      <c r="RWL33"/>
      <c r="RWM33"/>
      <c r="RWN33"/>
      <c r="RWO33"/>
      <c r="RWP33"/>
      <c r="RWQ33"/>
      <c r="RWR33"/>
      <c r="RWS33"/>
      <c r="RWT33"/>
      <c r="RWU33"/>
      <c r="RWV33"/>
      <c r="RWW33"/>
      <c r="RWX33"/>
      <c r="RWY33"/>
      <c r="RWZ33"/>
      <c r="RXA33"/>
      <c r="RXB33"/>
      <c r="RXC33"/>
      <c r="RXD33"/>
      <c r="RXE33"/>
      <c r="RXF33"/>
      <c r="RXG33"/>
      <c r="RXH33"/>
      <c r="RXI33"/>
      <c r="RXJ33"/>
      <c r="RXK33"/>
      <c r="RXL33"/>
      <c r="RXM33"/>
      <c r="RXN33"/>
      <c r="RXO33"/>
      <c r="RXP33"/>
      <c r="RXQ33"/>
      <c r="RXR33"/>
      <c r="RXS33"/>
      <c r="RXT33"/>
      <c r="RXU33"/>
      <c r="RXV33"/>
      <c r="RXW33"/>
      <c r="RXX33"/>
      <c r="RXY33"/>
      <c r="RXZ33"/>
      <c r="RYA33"/>
      <c r="RYB33"/>
      <c r="RYC33"/>
      <c r="RYD33"/>
      <c r="RYE33"/>
      <c r="RYF33"/>
      <c r="RYG33"/>
      <c r="RYH33"/>
      <c r="RYI33"/>
      <c r="RYJ33"/>
      <c r="RYK33"/>
      <c r="RYL33"/>
      <c r="RYM33"/>
      <c r="RYN33"/>
      <c r="RYO33"/>
      <c r="RYP33"/>
      <c r="RYQ33"/>
      <c r="RYR33"/>
      <c r="RYS33"/>
      <c r="RYT33"/>
      <c r="RYU33"/>
      <c r="RYV33"/>
      <c r="RYW33"/>
      <c r="RYX33"/>
      <c r="RYY33"/>
      <c r="RYZ33"/>
      <c r="RZA33"/>
      <c r="RZB33"/>
      <c r="RZC33"/>
      <c r="RZD33"/>
      <c r="RZE33"/>
      <c r="RZF33"/>
      <c r="RZG33"/>
      <c r="RZH33"/>
      <c r="RZI33"/>
      <c r="RZJ33"/>
      <c r="RZK33"/>
      <c r="RZL33"/>
      <c r="RZM33"/>
      <c r="RZN33"/>
      <c r="RZO33"/>
      <c r="RZP33"/>
      <c r="RZQ33"/>
      <c r="RZR33"/>
      <c r="RZS33"/>
      <c r="RZT33"/>
      <c r="RZU33"/>
      <c r="RZV33"/>
      <c r="RZW33"/>
      <c r="RZX33"/>
      <c r="RZY33"/>
      <c r="RZZ33"/>
      <c r="SAA33"/>
      <c r="SAB33"/>
      <c r="SAC33"/>
      <c r="SAD33"/>
      <c r="SAE33"/>
      <c r="SAF33"/>
      <c r="SAG33"/>
      <c r="SAH33"/>
      <c r="SAI33"/>
      <c r="SAJ33"/>
      <c r="SAK33"/>
      <c r="SAL33"/>
      <c r="SAM33"/>
      <c r="SAN33"/>
      <c r="SAO33"/>
      <c r="SAP33"/>
      <c r="SAQ33"/>
      <c r="SAR33"/>
      <c r="SAS33"/>
      <c r="SAT33"/>
      <c r="SAU33"/>
      <c r="SAV33"/>
      <c r="SAW33"/>
      <c r="SAX33"/>
      <c r="SAY33"/>
      <c r="SAZ33"/>
      <c r="SBA33"/>
      <c r="SBB33"/>
      <c r="SBC33"/>
      <c r="SBD33"/>
      <c r="SBE33"/>
      <c r="SBF33"/>
      <c r="SBG33"/>
      <c r="SBH33"/>
      <c r="SBI33"/>
      <c r="SBJ33"/>
      <c r="SBK33"/>
      <c r="SBL33"/>
      <c r="SBM33"/>
      <c r="SBN33"/>
      <c r="SBO33"/>
      <c r="SBP33"/>
      <c r="SBQ33"/>
      <c r="SBR33"/>
      <c r="SBS33"/>
      <c r="SBT33"/>
      <c r="SBU33"/>
      <c r="SBV33"/>
      <c r="SBW33"/>
      <c r="SBX33"/>
      <c r="SBY33"/>
      <c r="SBZ33"/>
      <c r="SCA33"/>
      <c r="SCB33"/>
      <c r="SCC33"/>
      <c r="SCD33"/>
      <c r="SCE33"/>
      <c r="SCF33"/>
      <c r="SCG33"/>
      <c r="SCH33"/>
      <c r="SCI33"/>
      <c r="SCJ33"/>
      <c r="SCK33"/>
      <c r="SCL33"/>
      <c r="SCM33"/>
      <c r="SCN33"/>
      <c r="SCO33"/>
      <c r="SCP33"/>
      <c r="SCQ33"/>
      <c r="SCR33"/>
      <c r="SCS33"/>
      <c r="SCT33"/>
      <c r="SCU33"/>
      <c r="SCV33"/>
      <c r="SCW33"/>
      <c r="SCX33"/>
      <c r="SCY33"/>
      <c r="SCZ33"/>
      <c r="SDA33"/>
      <c r="SDB33"/>
      <c r="SDC33"/>
      <c r="SDD33"/>
      <c r="SDE33"/>
      <c r="SDF33"/>
      <c r="SDG33"/>
      <c r="SDH33"/>
      <c r="SDI33"/>
      <c r="SDJ33"/>
      <c r="SDK33"/>
      <c r="SDL33"/>
      <c r="SDM33"/>
      <c r="SDN33"/>
      <c r="SDO33"/>
      <c r="SDP33"/>
      <c r="SDQ33"/>
      <c r="SDR33"/>
      <c r="SDS33"/>
      <c r="SDT33"/>
      <c r="SDU33"/>
      <c r="SDV33"/>
      <c r="SDW33"/>
      <c r="SDX33"/>
      <c r="SDY33"/>
      <c r="SDZ33"/>
      <c r="SEA33"/>
      <c r="SEB33"/>
      <c r="SEC33"/>
      <c r="SED33"/>
      <c r="SEE33"/>
      <c r="SEF33"/>
      <c r="SEG33"/>
      <c r="SEH33"/>
      <c r="SEI33"/>
      <c r="SEJ33"/>
      <c r="SEK33"/>
      <c r="SEL33"/>
      <c r="SEM33"/>
      <c r="SEN33"/>
      <c r="SEO33"/>
      <c r="SEP33"/>
      <c r="SEQ33"/>
      <c r="SER33"/>
      <c r="SES33"/>
      <c r="SET33"/>
      <c r="SEU33"/>
      <c r="SEV33"/>
      <c r="SEW33"/>
      <c r="SEX33"/>
      <c r="SEY33"/>
      <c r="SEZ33"/>
      <c r="SFA33"/>
      <c r="SFB33"/>
      <c r="SFC33"/>
      <c r="SFD33"/>
      <c r="SFE33"/>
      <c r="SFF33"/>
      <c r="SFG33"/>
      <c r="SFH33"/>
      <c r="SFI33"/>
      <c r="SFJ33"/>
      <c r="SFK33"/>
      <c r="SFL33"/>
      <c r="SFM33"/>
      <c r="SFN33"/>
      <c r="SFO33"/>
      <c r="SFP33"/>
      <c r="SFQ33"/>
      <c r="SFR33"/>
      <c r="SFS33"/>
      <c r="SFT33"/>
      <c r="SFU33"/>
      <c r="SFV33"/>
      <c r="SFW33"/>
      <c r="SFX33"/>
      <c r="SFY33"/>
      <c r="SFZ33"/>
      <c r="SGA33"/>
      <c r="SGB33"/>
      <c r="SGC33"/>
      <c r="SGD33"/>
      <c r="SGE33"/>
      <c r="SGF33"/>
      <c r="SGG33"/>
      <c r="SGH33"/>
      <c r="SGI33"/>
      <c r="SGJ33"/>
      <c r="SGK33"/>
      <c r="SGL33"/>
      <c r="SGM33"/>
      <c r="SGN33"/>
      <c r="SGO33"/>
      <c r="SGP33"/>
      <c r="SGQ33"/>
      <c r="SGR33"/>
      <c r="SGS33"/>
      <c r="SGT33"/>
      <c r="SGU33"/>
      <c r="SGV33"/>
      <c r="SGW33"/>
      <c r="SGX33"/>
      <c r="SGY33"/>
      <c r="SGZ33"/>
      <c r="SHA33"/>
      <c r="SHB33"/>
      <c r="SHC33"/>
      <c r="SHD33"/>
      <c r="SHE33"/>
      <c r="SHF33"/>
      <c r="SHG33"/>
      <c r="SHH33"/>
      <c r="SHI33"/>
      <c r="SHJ33"/>
      <c r="SHK33"/>
      <c r="SHL33"/>
      <c r="SHM33"/>
      <c r="SHN33"/>
      <c r="SHO33"/>
      <c r="SHP33"/>
      <c r="SHQ33"/>
      <c r="SHR33"/>
      <c r="SHS33"/>
      <c r="SHT33"/>
      <c r="SHU33"/>
      <c r="SHV33"/>
      <c r="SHW33"/>
      <c r="SHX33"/>
      <c r="SHY33"/>
      <c r="SHZ33"/>
      <c r="SIA33"/>
      <c r="SIB33"/>
      <c r="SIC33"/>
      <c r="SID33"/>
      <c r="SIE33"/>
      <c r="SIF33"/>
      <c r="SIG33"/>
      <c r="SIH33"/>
      <c r="SII33"/>
      <c r="SIJ33"/>
      <c r="SIK33"/>
      <c r="SIL33"/>
      <c r="SIM33"/>
      <c r="SIN33"/>
      <c r="SIO33"/>
      <c r="SIP33"/>
      <c r="SIQ33"/>
      <c r="SIR33"/>
      <c r="SIS33"/>
      <c r="SIT33"/>
      <c r="SIU33"/>
      <c r="SIV33"/>
      <c r="SIW33"/>
      <c r="SIX33"/>
      <c r="SIY33"/>
      <c r="SIZ33"/>
      <c r="SJA33"/>
      <c r="SJB33"/>
      <c r="SJC33"/>
      <c r="SJD33"/>
      <c r="SJE33"/>
      <c r="SJF33"/>
      <c r="SJG33"/>
      <c r="SJH33"/>
      <c r="SJI33"/>
      <c r="SJJ33"/>
      <c r="SJK33"/>
      <c r="SJL33"/>
      <c r="SJM33"/>
      <c r="SJN33"/>
      <c r="SJO33"/>
      <c r="SJP33"/>
      <c r="SJQ33"/>
      <c r="SJR33"/>
      <c r="SJS33"/>
      <c r="SJT33"/>
      <c r="SJU33"/>
      <c r="SJV33"/>
      <c r="SJW33"/>
      <c r="SJX33"/>
      <c r="SJY33"/>
      <c r="SJZ33"/>
      <c r="SKA33"/>
      <c r="SKB33"/>
      <c r="SKC33"/>
      <c r="SKD33"/>
      <c r="SKE33"/>
      <c r="SKF33"/>
      <c r="SKG33"/>
      <c r="SKH33"/>
      <c r="SKI33"/>
      <c r="SKJ33"/>
      <c r="SKK33"/>
      <c r="SKL33"/>
      <c r="SKM33"/>
      <c r="SKN33"/>
      <c r="SKO33"/>
      <c r="SKP33"/>
      <c r="SKQ33"/>
      <c r="SKR33"/>
      <c r="SKS33"/>
      <c r="SKT33"/>
      <c r="SKU33"/>
      <c r="SKV33"/>
      <c r="SKW33"/>
      <c r="SKX33"/>
      <c r="SKY33"/>
      <c r="SKZ33"/>
      <c r="SLA33"/>
      <c r="SLB33"/>
      <c r="SLC33"/>
      <c r="SLD33"/>
      <c r="SLE33"/>
      <c r="SLF33"/>
      <c r="SLG33"/>
      <c r="SLH33"/>
      <c r="SLI33"/>
      <c r="SLJ33"/>
      <c r="SLK33"/>
      <c r="SLL33"/>
      <c r="SLM33"/>
      <c r="SLN33"/>
      <c r="SLO33"/>
      <c r="SLP33"/>
      <c r="SLQ33"/>
      <c r="SLR33"/>
      <c r="SLS33"/>
      <c r="SLT33"/>
      <c r="SLU33"/>
      <c r="SLV33"/>
      <c r="SLW33"/>
      <c r="SLX33"/>
      <c r="SLY33"/>
      <c r="SLZ33"/>
      <c r="SMA33"/>
      <c r="SMB33"/>
      <c r="SMC33"/>
      <c r="SMD33"/>
      <c r="SME33"/>
      <c r="SMF33"/>
      <c r="SMG33"/>
      <c r="SMH33"/>
      <c r="SMI33"/>
      <c r="SMJ33"/>
      <c r="SMK33"/>
      <c r="SML33"/>
      <c r="SMM33"/>
      <c r="SMN33"/>
      <c r="SMO33"/>
      <c r="SMP33"/>
      <c r="SMQ33"/>
      <c r="SMR33"/>
      <c r="SMS33"/>
      <c r="SMT33"/>
      <c r="SMU33"/>
      <c r="SMV33"/>
      <c r="SMW33"/>
      <c r="SMX33"/>
      <c r="SMY33"/>
      <c r="SMZ33"/>
      <c r="SNA33"/>
      <c r="SNB33"/>
      <c r="SNC33"/>
      <c r="SND33"/>
      <c r="SNE33"/>
      <c r="SNF33"/>
      <c r="SNG33"/>
      <c r="SNH33"/>
      <c r="SNI33"/>
      <c r="SNJ33"/>
      <c r="SNK33"/>
      <c r="SNL33"/>
      <c r="SNM33"/>
      <c r="SNN33"/>
      <c r="SNO33"/>
      <c r="SNP33"/>
      <c r="SNQ33"/>
      <c r="SNR33"/>
      <c r="SNS33"/>
      <c r="SNT33"/>
      <c r="SNU33"/>
      <c r="SNV33"/>
      <c r="SNW33"/>
      <c r="SNX33"/>
      <c r="SNY33"/>
      <c r="SNZ33"/>
      <c r="SOA33"/>
      <c r="SOB33"/>
      <c r="SOC33"/>
      <c r="SOD33"/>
      <c r="SOE33"/>
      <c r="SOF33"/>
      <c r="SOG33"/>
      <c r="SOH33"/>
      <c r="SOI33"/>
      <c r="SOJ33"/>
      <c r="SOK33"/>
      <c r="SOL33"/>
      <c r="SOM33"/>
      <c r="SON33"/>
      <c r="SOO33"/>
      <c r="SOP33"/>
      <c r="SOQ33"/>
      <c r="SOR33"/>
      <c r="SOS33"/>
      <c r="SOT33"/>
      <c r="SOU33"/>
      <c r="SOV33"/>
      <c r="SOW33"/>
      <c r="SOX33"/>
      <c r="SOY33"/>
      <c r="SOZ33"/>
      <c r="SPA33"/>
      <c r="SPB33"/>
      <c r="SPC33"/>
      <c r="SPD33"/>
      <c r="SPE33"/>
      <c r="SPF33"/>
      <c r="SPG33"/>
      <c r="SPH33"/>
      <c r="SPI33"/>
      <c r="SPJ33"/>
      <c r="SPK33"/>
      <c r="SPL33"/>
      <c r="SPM33"/>
      <c r="SPN33"/>
      <c r="SPO33"/>
      <c r="SPP33"/>
      <c r="SPQ33"/>
      <c r="SPR33"/>
      <c r="SPS33"/>
      <c r="SPT33"/>
      <c r="SPU33"/>
      <c r="SPV33"/>
      <c r="SPW33"/>
      <c r="SPX33"/>
      <c r="SPY33"/>
      <c r="SPZ33"/>
      <c r="SQA33"/>
      <c r="SQB33"/>
      <c r="SQC33"/>
      <c r="SQD33"/>
      <c r="SQE33"/>
      <c r="SQF33"/>
      <c r="SQG33"/>
      <c r="SQH33"/>
      <c r="SQI33"/>
      <c r="SQJ33"/>
      <c r="SQK33"/>
      <c r="SQL33"/>
      <c r="SQM33"/>
      <c r="SQN33"/>
      <c r="SQO33"/>
      <c r="SQP33"/>
      <c r="SQQ33"/>
      <c r="SQR33"/>
      <c r="SQS33"/>
      <c r="SQT33"/>
      <c r="SQU33"/>
      <c r="SQV33"/>
      <c r="SQW33"/>
      <c r="SQX33"/>
      <c r="SQY33"/>
      <c r="SQZ33"/>
      <c r="SRA33"/>
      <c r="SRB33"/>
      <c r="SRC33"/>
      <c r="SRD33"/>
      <c r="SRE33"/>
      <c r="SRF33"/>
      <c r="SRG33"/>
      <c r="SRH33"/>
      <c r="SRI33"/>
      <c r="SRJ33"/>
      <c r="SRK33"/>
      <c r="SRL33"/>
      <c r="SRM33"/>
      <c r="SRN33"/>
      <c r="SRO33"/>
      <c r="SRP33"/>
      <c r="SRQ33"/>
      <c r="SRR33"/>
      <c r="SRS33"/>
      <c r="SRT33"/>
      <c r="SRU33"/>
      <c r="SRV33"/>
      <c r="SRW33"/>
      <c r="SRX33"/>
      <c r="SRY33"/>
      <c r="SRZ33"/>
      <c r="SSA33"/>
      <c r="SSB33"/>
      <c r="SSC33"/>
      <c r="SSD33"/>
      <c r="SSE33"/>
      <c r="SSF33"/>
      <c r="SSG33"/>
      <c r="SSH33"/>
      <c r="SSI33"/>
      <c r="SSJ33"/>
      <c r="SSK33"/>
      <c r="SSL33"/>
      <c r="SSM33"/>
      <c r="SSN33"/>
      <c r="SSO33"/>
      <c r="SSP33"/>
      <c r="SSQ33"/>
      <c r="SSR33"/>
      <c r="SSS33"/>
      <c r="SST33"/>
      <c r="SSU33"/>
      <c r="SSV33"/>
      <c r="SSW33"/>
      <c r="SSX33"/>
      <c r="SSY33"/>
      <c r="SSZ33"/>
      <c r="STA33"/>
      <c r="STB33"/>
      <c r="STC33"/>
      <c r="STD33"/>
      <c r="STE33"/>
      <c r="STF33"/>
      <c r="STG33"/>
      <c r="STH33"/>
      <c r="STI33"/>
      <c r="STJ33"/>
      <c r="STK33"/>
      <c r="STL33"/>
      <c r="STM33"/>
      <c r="STN33"/>
      <c r="STO33"/>
      <c r="STP33"/>
      <c r="STQ33"/>
      <c r="STR33"/>
      <c r="STS33"/>
      <c r="STT33"/>
      <c r="STU33"/>
      <c r="STV33"/>
      <c r="STW33"/>
      <c r="STX33"/>
      <c r="STY33"/>
      <c r="STZ33"/>
      <c r="SUA33"/>
      <c r="SUB33"/>
      <c r="SUC33"/>
      <c r="SUD33"/>
      <c r="SUE33"/>
      <c r="SUF33"/>
      <c r="SUG33"/>
      <c r="SUH33"/>
      <c r="SUI33"/>
      <c r="SUJ33"/>
      <c r="SUK33"/>
      <c r="SUL33"/>
      <c r="SUM33"/>
      <c r="SUN33"/>
      <c r="SUO33"/>
      <c r="SUP33"/>
      <c r="SUQ33"/>
      <c r="SUR33"/>
      <c r="SUS33"/>
      <c r="SUT33"/>
      <c r="SUU33"/>
      <c r="SUV33"/>
      <c r="SUW33"/>
      <c r="SUX33"/>
      <c r="SUY33"/>
      <c r="SUZ33"/>
      <c r="SVA33"/>
      <c r="SVB33"/>
      <c r="SVC33"/>
      <c r="SVD33"/>
      <c r="SVE33"/>
      <c r="SVF33"/>
      <c r="SVG33"/>
      <c r="SVH33"/>
      <c r="SVI33"/>
      <c r="SVJ33"/>
      <c r="SVK33"/>
      <c r="SVL33"/>
      <c r="SVM33"/>
      <c r="SVN33"/>
      <c r="SVO33"/>
      <c r="SVP33"/>
      <c r="SVQ33"/>
      <c r="SVR33"/>
      <c r="SVS33"/>
      <c r="SVT33"/>
      <c r="SVU33"/>
      <c r="SVV33"/>
      <c r="SVW33"/>
      <c r="SVX33"/>
      <c r="SVY33"/>
      <c r="SVZ33"/>
      <c r="SWA33"/>
      <c r="SWB33"/>
      <c r="SWC33"/>
      <c r="SWD33"/>
      <c r="SWE33"/>
      <c r="SWF33"/>
      <c r="SWG33"/>
      <c r="SWH33"/>
      <c r="SWI33"/>
      <c r="SWJ33"/>
      <c r="SWK33"/>
      <c r="SWL33"/>
      <c r="SWM33"/>
      <c r="SWN33"/>
      <c r="SWO33"/>
      <c r="SWP33"/>
      <c r="SWQ33"/>
      <c r="SWR33"/>
      <c r="SWS33"/>
      <c r="SWT33"/>
      <c r="SWU33"/>
      <c r="SWV33"/>
      <c r="SWW33"/>
      <c r="SWX33"/>
      <c r="SWY33"/>
      <c r="SWZ33"/>
      <c r="SXA33"/>
      <c r="SXB33"/>
      <c r="SXC33"/>
      <c r="SXD33"/>
      <c r="SXE33"/>
      <c r="SXF33"/>
      <c r="SXG33"/>
      <c r="SXH33"/>
      <c r="SXI33"/>
      <c r="SXJ33"/>
      <c r="SXK33"/>
      <c r="SXL33"/>
      <c r="SXM33"/>
      <c r="SXN33"/>
      <c r="SXO33"/>
      <c r="SXP33"/>
      <c r="SXQ33"/>
      <c r="SXR33"/>
      <c r="SXS33"/>
      <c r="SXT33"/>
      <c r="SXU33"/>
      <c r="SXV33"/>
      <c r="SXW33"/>
      <c r="SXX33"/>
      <c r="SXY33"/>
      <c r="SXZ33"/>
      <c r="SYA33"/>
      <c r="SYB33"/>
      <c r="SYC33"/>
      <c r="SYD33"/>
      <c r="SYE33"/>
      <c r="SYF33"/>
      <c r="SYG33"/>
      <c r="SYH33"/>
      <c r="SYI33"/>
      <c r="SYJ33"/>
      <c r="SYK33"/>
      <c r="SYL33"/>
      <c r="SYM33"/>
      <c r="SYN33"/>
      <c r="SYO33"/>
      <c r="SYP33"/>
      <c r="SYQ33"/>
      <c r="SYR33"/>
      <c r="SYS33"/>
      <c r="SYT33"/>
      <c r="SYU33"/>
      <c r="SYV33"/>
      <c r="SYW33"/>
      <c r="SYX33"/>
      <c r="SYY33"/>
      <c r="SYZ33"/>
      <c r="SZA33"/>
      <c r="SZB33"/>
      <c r="SZC33"/>
      <c r="SZD33"/>
      <c r="SZE33"/>
      <c r="SZF33"/>
      <c r="SZG33"/>
      <c r="SZH33"/>
      <c r="SZI33"/>
      <c r="SZJ33"/>
      <c r="SZK33"/>
      <c r="SZL33"/>
      <c r="SZM33"/>
      <c r="SZN33"/>
      <c r="SZO33"/>
      <c r="SZP33"/>
      <c r="SZQ33"/>
      <c r="SZR33"/>
      <c r="SZS33"/>
      <c r="SZT33"/>
      <c r="SZU33"/>
      <c r="SZV33"/>
      <c r="SZW33"/>
      <c r="SZX33"/>
      <c r="SZY33"/>
      <c r="SZZ33"/>
      <c r="TAA33"/>
      <c r="TAB33"/>
      <c r="TAC33"/>
      <c r="TAD33"/>
      <c r="TAE33"/>
      <c r="TAF33"/>
      <c r="TAG33"/>
      <c r="TAH33"/>
      <c r="TAI33"/>
      <c r="TAJ33"/>
      <c r="TAK33"/>
      <c r="TAL33"/>
      <c r="TAM33"/>
      <c r="TAN33"/>
      <c r="TAO33"/>
      <c r="TAP33"/>
      <c r="TAQ33"/>
      <c r="TAR33"/>
      <c r="TAS33"/>
      <c r="TAT33"/>
      <c r="TAU33"/>
      <c r="TAV33"/>
      <c r="TAW33"/>
      <c r="TAX33"/>
      <c r="TAY33"/>
      <c r="TAZ33"/>
      <c r="TBA33"/>
      <c r="TBB33"/>
      <c r="TBC33"/>
      <c r="TBD33"/>
      <c r="TBE33"/>
      <c r="TBF33"/>
      <c r="TBG33"/>
      <c r="TBH33"/>
      <c r="TBI33"/>
      <c r="TBJ33"/>
      <c r="TBK33"/>
      <c r="TBL33"/>
      <c r="TBM33"/>
      <c r="TBN33"/>
      <c r="TBO33"/>
      <c r="TBP33"/>
      <c r="TBQ33"/>
      <c r="TBR33"/>
      <c r="TBS33"/>
      <c r="TBT33"/>
      <c r="TBU33"/>
      <c r="TBV33"/>
      <c r="TBW33"/>
      <c r="TBX33"/>
      <c r="TBY33"/>
      <c r="TBZ33"/>
      <c r="TCA33"/>
      <c r="TCB33"/>
      <c r="TCC33"/>
      <c r="TCD33"/>
      <c r="TCE33"/>
      <c r="TCF33"/>
      <c r="TCG33"/>
      <c r="TCH33"/>
      <c r="TCI33"/>
      <c r="TCJ33"/>
      <c r="TCK33"/>
      <c r="TCL33"/>
      <c r="TCM33"/>
      <c r="TCN33"/>
      <c r="TCO33"/>
      <c r="TCP33"/>
      <c r="TCQ33"/>
      <c r="TCR33"/>
      <c r="TCS33"/>
      <c r="TCT33"/>
      <c r="TCU33"/>
      <c r="TCV33"/>
      <c r="TCW33"/>
      <c r="TCX33"/>
      <c r="TCY33"/>
      <c r="TCZ33"/>
      <c r="TDA33"/>
      <c r="TDB33"/>
      <c r="TDC33"/>
      <c r="TDD33"/>
      <c r="TDE33"/>
      <c r="TDF33"/>
      <c r="TDG33"/>
      <c r="TDH33"/>
      <c r="TDI33"/>
      <c r="TDJ33"/>
      <c r="TDK33"/>
      <c r="TDL33"/>
      <c r="TDM33"/>
      <c r="TDN33"/>
      <c r="TDO33"/>
      <c r="TDP33"/>
      <c r="TDQ33"/>
      <c r="TDR33"/>
      <c r="TDS33"/>
      <c r="TDT33"/>
      <c r="TDU33"/>
      <c r="TDV33"/>
      <c r="TDW33"/>
      <c r="TDX33"/>
      <c r="TDY33"/>
      <c r="TDZ33"/>
      <c r="TEA33"/>
      <c r="TEB33"/>
      <c r="TEC33"/>
      <c r="TED33"/>
      <c r="TEE33"/>
      <c r="TEF33"/>
      <c r="TEG33"/>
      <c r="TEH33"/>
      <c r="TEI33"/>
      <c r="TEJ33"/>
      <c r="TEK33"/>
      <c r="TEL33"/>
      <c r="TEM33"/>
      <c r="TEN33"/>
      <c r="TEO33"/>
      <c r="TEP33"/>
      <c r="TEQ33"/>
      <c r="TER33"/>
      <c r="TES33"/>
      <c r="TET33"/>
      <c r="TEU33"/>
      <c r="TEV33"/>
      <c r="TEW33"/>
      <c r="TEX33"/>
      <c r="TEY33"/>
      <c r="TEZ33"/>
      <c r="TFA33"/>
      <c r="TFB33"/>
      <c r="TFC33"/>
      <c r="TFD33"/>
      <c r="TFE33"/>
      <c r="TFF33"/>
      <c r="TFG33"/>
      <c r="TFH33"/>
      <c r="TFI33"/>
      <c r="TFJ33"/>
      <c r="TFK33"/>
      <c r="TFL33"/>
      <c r="TFM33"/>
      <c r="TFN33"/>
      <c r="TFO33"/>
      <c r="TFP33"/>
      <c r="TFQ33"/>
      <c r="TFR33"/>
      <c r="TFS33"/>
      <c r="TFT33"/>
      <c r="TFU33"/>
      <c r="TFV33"/>
      <c r="TFW33"/>
      <c r="TFX33"/>
      <c r="TFY33"/>
      <c r="TFZ33"/>
      <c r="TGA33"/>
      <c r="TGB33"/>
      <c r="TGC33"/>
      <c r="TGD33"/>
      <c r="TGE33"/>
      <c r="TGF33"/>
      <c r="TGG33"/>
      <c r="TGH33"/>
      <c r="TGI33"/>
      <c r="TGJ33"/>
      <c r="TGK33"/>
      <c r="TGL33"/>
      <c r="TGM33"/>
      <c r="TGN33"/>
      <c r="TGO33"/>
      <c r="TGP33"/>
      <c r="TGQ33"/>
      <c r="TGR33"/>
      <c r="TGS33"/>
      <c r="TGT33"/>
      <c r="TGU33"/>
      <c r="TGV33"/>
      <c r="TGW33"/>
      <c r="TGX33"/>
      <c r="TGY33"/>
      <c r="TGZ33"/>
      <c r="THA33"/>
      <c r="THB33"/>
      <c r="THC33"/>
      <c r="THD33"/>
      <c r="THE33"/>
      <c r="THF33"/>
      <c r="THG33"/>
      <c r="THH33"/>
      <c r="THI33"/>
      <c r="THJ33"/>
      <c r="THK33"/>
      <c r="THL33"/>
      <c r="THM33"/>
      <c r="THN33"/>
      <c r="THO33"/>
      <c r="THP33"/>
      <c r="THQ33"/>
      <c r="THR33"/>
      <c r="THS33"/>
      <c r="THT33"/>
      <c r="THU33"/>
      <c r="THV33"/>
      <c r="THW33"/>
      <c r="THX33"/>
      <c r="THY33"/>
      <c r="THZ33"/>
      <c r="TIA33"/>
      <c r="TIB33"/>
      <c r="TIC33"/>
      <c r="TID33"/>
      <c r="TIE33"/>
      <c r="TIF33"/>
      <c r="TIG33"/>
      <c r="TIH33"/>
      <c r="TII33"/>
      <c r="TIJ33"/>
      <c r="TIK33"/>
      <c r="TIL33"/>
      <c r="TIM33"/>
      <c r="TIN33"/>
      <c r="TIO33"/>
      <c r="TIP33"/>
      <c r="TIQ33"/>
      <c r="TIR33"/>
      <c r="TIS33"/>
      <c r="TIT33"/>
      <c r="TIU33"/>
      <c r="TIV33"/>
      <c r="TIW33"/>
      <c r="TIX33"/>
      <c r="TIY33"/>
      <c r="TIZ33"/>
      <c r="TJA33"/>
      <c r="TJB33"/>
      <c r="TJC33"/>
      <c r="TJD33"/>
      <c r="TJE33"/>
      <c r="TJF33"/>
      <c r="TJG33"/>
      <c r="TJH33"/>
      <c r="TJI33"/>
      <c r="TJJ33"/>
      <c r="TJK33"/>
      <c r="TJL33"/>
      <c r="TJM33"/>
      <c r="TJN33"/>
      <c r="TJO33"/>
      <c r="TJP33"/>
      <c r="TJQ33"/>
      <c r="TJR33"/>
      <c r="TJS33"/>
      <c r="TJT33"/>
      <c r="TJU33"/>
      <c r="TJV33"/>
      <c r="TJW33"/>
      <c r="TJX33"/>
      <c r="TJY33"/>
      <c r="TJZ33"/>
      <c r="TKA33"/>
      <c r="TKB33"/>
      <c r="TKC33"/>
      <c r="TKD33"/>
      <c r="TKE33"/>
      <c r="TKF33"/>
      <c r="TKG33"/>
      <c r="TKH33"/>
      <c r="TKI33"/>
      <c r="TKJ33"/>
      <c r="TKK33"/>
      <c r="TKL33"/>
      <c r="TKM33"/>
      <c r="TKN33"/>
      <c r="TKO33"/>
      <c r="TKP33"/>
      <c r="TKQ33"/>
      <c r="TKR33"/>
      <c r="TKS33"/>
      <c r="TKT33"/>
      <c r="TKU33"/>
      <c r="TKV33"/>
      <c r="TKW33"/>
      <c r="TKX33"/>
      <c r="TKY33"/>
      <c r="TKZ33"/>
      <c r="TLA33"/>
      <c r="TLB33"/>
      <c r="TLC33"/>
      <c r="TLD33"/>
      <c r="TLE33"/>
      <c r="TLF33"/>
      <c r="TLG33"/>
      <c r="TLH33"/>
      <c r="TLI33"/>
      <c r="TLJ33"/>
      <c r="TLK33"/>
      <c r="TLL33"/>
      <c r="TLM33"/>
      <c r="TLN33"/>
      <c r="TLO33"/>
      <c r="TLP33"/>
      <c r="TLQ33"/>
      <c r="TLR33"/>
      <c r="TLS33"/>
      <c r="TLT33"/>
      <c r="TLU33"/>
      <c r="TLV33"/>
      <c r="TLW33"/>
      <c r="TLX33"/>
      <c r="TLY33"/>
      <c r="TLZ33"/>
      <c r="TMA33"/>
      <c r="TMB33"/>
      <c r="TMC33"/>
      <c r="TMD33"/>
      <c r="TME33"/>
      <c r="TMF33"/>
      <c r="TMG33"/>
      <c r="TMH33"/>
      <c r="TMI33"/>
      <c r="TMJ33"/>
      <c r="TMK33"/>
      <c r="TML33"/>
      <c r="TMM33"/>
      <c r="TMN33"/>
      <c r="TMO33"/>
      <c r="TMP33"/>
      <c r="TMQ33"/>
      <c r="TMR33"/>
      <c r="TMS33"/>
      <c r="TMT33"/>
      <c r="TMU33"/>
      <c r="TMV33"/>
      <c r="TMW33"/>
      <c r="TMX33"/>
      <c r="TMY33"/>
      <c r="TMZ33"/>
      <c r="TNA33"/>
      <c r="TNB33"/>
      <c r="TNC33"/>
      <c r="TND33"/>
      <c r="TNE33"/>
      <c r="TNF33"/>
      <c r="TNG33"/>
      <c r="TNH33"/>
      <c r="TNI33"/>
      <c r="TNJ33"/>
      <c r="TNK33"/>
      <c r="TNL33"/>
      <c r="TNM33"/>
      <c r="TNN33"/>
      <c r="TNO33"/>
      <c r="TNP33"/>
      <c r="TNQ33"/>
      <c r="TNR33"/>
      <c r="TNS33"/>
      <c r="TNT33"/>
      <c r="TNU33"/>
      <c r="TNV33"/>
      <c r="TNW33"/>
      <c r="TNX33"/>
      <c r="TNY33"/>
      <c r="TNZ33"/>
      <c r="TOA33"/>
      <c r="TOB33"/>
      <c r="TOC33"/>
      <c r="TOD33"/>
      <c r="TOE33"/>
      <c r="TOF33"/>
      <c r="TOG33"/>
      <c r="TOH33"/>
      <c r="TOI33"/>
      <c r="TOJ33"/>
      <c r="TOK33"/>
      <c r="TOL33"/>
      <c r="TOM33"/>
      <c r="TON33"/>
      <c r="TOO33"/>
      <c r="TOP33"/>
      <c r="TOQ33"/>
      <c r="TOR33"/>
      <c r="TOS33"/>
      <c r="TOT33"/>
      <c r="TOU33"/>
      <c r="TOV33"/>
      <c r="TOW33"/>
      <c r="TOX33"/>
      <c r="TOY33"/>
      <c r="TOZ33"/>
      <c r="TPA33"/>
      <c r="TPB33"/>
      <c r="TPC33"/>
      <c r="TPD33"/>
      <c r="TPE33"/>
      <c r="TPF33"/>
      <c r="TPG33"/>
      <c r="TPH33"/>
      <c r="TPI33"/>
      <c r="TPJ33"/>
      <c r="TPK33"/>
      <c r="TPL33"/>
      <c r="TPM33"/>
      <c r="TPN33"/>
      <c r="TPO33"/>
      <c r="TPP33"/>
      <c r="TPQ33"/>
      <c r="TPR33"/>
      <c r="TPS33"/>
      <c r="TPT33"/>
      <c r="TPU33"/>
      <c r="TPV33"/>
      <c r="TPW33"/>
      <c r="TPX33"/>
      <c r="TPY33"/>
      <c r="TPZ33"/>
      <c r="TQA33"/>
      <c r="TQB33"/>
      <c r="TQC33"/>
      <c r="TQD33"/>
      <c r="TQE33"/>
      <c r="TQF33"/>
      <c r="TQG33"/>
      <c r="TQH33"/>
      <c r="TQI33"/>
      <c r="TQJ33"/>
      <c r="TQK33"/>
      <c r="TQL33"/>
      <c r="TQM33"/>
      <c r="TQN33"/>
      <c r="TQO33"/>
      <c r="TQP33"/>
      <c r="TQQ33"/>
      <c r="TQR33"/>
      <c r="TQS33"/>
      <c r="TQT33"/>
      <c r="TQU33"/>
      <c r="TQV33"/>
      <c r="TQW33"/>
      <c r="TQX33"/>
      <c r="TQY33"/>
      <c r="TQZ33"/>
      <c r="TRA33"/>
      <c r="TRB33"/>
      <c r="TRC33"/>
      <c r="TRD33"/>
      <c r="TRE33"/>
      <c r="TRF33"/>
      <c r="TRG33"/>
      <c r="TRH33"/>
      <c r="TRI33"/>
      <c r="TRJ33"/>
      <c r="TRK33"/>
      <c r="TRL33"/>
      <c r="TRM33"/>
      <c r="TRN33"/>
      <c r="TRO33"/>
      <c r="TRP33"/>
      <c r="TRQ33"/>
      <c r="TRR33"/>
      <c r="TRS33"/>
      <c r="TRT33"/>
      <c r="TRU33"/>
      <c r="TRV33"/>
      <c r="TRW33"/>
      <c r="TRX33"/>
      <c r="TRY33"/>
      <c r="TRZ33"/>
      <c r="TSA33"/>
      <c r="TSB33"/>
      <c r="TSC33"/>
      <c r="TSD33"/>
      <c r="TSE33"/>
      <c r="TSF33"/>
      <c r="TSG33"/>
      <c r="TSH33"/>
      <c r="TSI33"/>
      <c r="TSJ33"/>
      <c r="TSK33"/>
      <c r="TSL33"/>
      <c r="TSM33"/>
      <c r="TSN33"/>
      <c r="TSO33"/>
      <c r="TSP33"/>
      <c r="TSQ33"/>
      <c r="TSR33"/>
      <c r="TSS33"/>
      <c r="TST33"/>
      <c r="TSU33"/>
      <c r="TSV33"/>
      <c r="TSW33"/>
      <c r="TSX33"/>
      <c r="TSY33"/>
      <c r="TSZ33"/>
      <c r="TTA33"/>
      <c r="TTB33"/>
      <c r="TTC33"/>
      <c r="TTD33"/>
      <c r="TTE33"/>
      <c r="TTF33"/>
      <c r="TTG33"/>
      <c r="TTH33"/>
      <c r="TTI33"/>
      <c r="TTJ33"/>
      <c r="TTK33"/>
      <c r="TTL33"/>
      <c r="TTM33"/>
      <c r="TTN33"/>
      <c r="TTO33"/>
      <c r="TTP33"/>
      <c r="TTQ33"/>
      <c r="TTR33"/>
      <c r="TTS33"/>
      <c r="TTT33"/>
      <c r="TTU33"/>
      <c r="TTV33"/>
      <c r="TTW33"/>
      <c r="TTX33"/>
      <c r="TTY33"/>
      <c r="TTZ33"/>
      <c r="TUA33"/>
      <c r="TUB33"/>
      <c r="TUC33"/>
      <c r="TUD33"/>
      <c r="TUE33"/>
      <c r="TUF33"/>
      <c r="TUG33"/>
      <c r="TUH33"/>
      <c r="TUI33"/>
      <c r="TUJ33"/>
      <c r="TUK33"/>
      <c r="TUL33"/>
      <c r="TUM33"/>
      <c r="TUN33"/>
      <c r="TUO33"/>
      <c r="TUP33"/>
      <c r="TUQ33"/>
      <c r="TUR33"/>
      <c r="TUS33"/>
      <c r="TUT33"/>
      <c r="TUU33"/>
      <c r="TUV33"/>
      <c r="TUW33"/>
      <c r="TUX33"/>
      <c r="TUY33"/>
      <c r="TUZ33"/>
      <c r="TVA33"/>
      <c r="TVB33"/>
      <c r="TVC33"/>
      <c r="TVD33"/>
      <c r="TVE33"/>
      <c r="TVF33"/>
      <c r="TVG33"/>
      <c r="TVH33"/>
      <c r="TVI33"/>
      <c r="TVJ33"/>
      <c r="TVK33"/>
      <c r="TVL33"/>
      <c r="TVM33"/>
      <c r="TVN33"/>
      <c r="TVO33"/>
      <c r="TVP33"/>
      <c r="TVQ33"/>
      <c r="TVR33"/>
      <c r="TVS33"/>
      <c r="TVT33"/>
      <c r="TVU33"/>
      <c r="TVV33"/>
      <c r="TVW33"/>
      <c r="TVX33"/>
      <c r="TVY33"/>
      <c r="TVZ33"/>
      <c r="TWA33"/>
      <c r="TWB33"/>
      <c r="TWC33"/>
      <c r="TWD33"/>
      <c r="TWE33"/>
      <c r="TWF33"/>
      <c r="TWG33"/>
      <c r="TWH33"/>
      <c r="TWI33"/>
      <c r="TWJ33"/>
      <c r="TWK33"/>
      <c r="TWL33"/>
      <c r="TWM33"/>
      <c r="TWN33"/>
      <c r="TWO33"/>
      <c r="TWP33"/>
      <c r="TWQ33"/>
      <c r="TWR33"/>
      <c r="TWS33"/>
      <c r="TWT33"/>
      <c r="TWU33"/>
      <c r="TWV33"/>
      <c r="TWW33"/>
      <c r="TWX33"/>
      <c r="TWY33"/>
      <c r="TWZ33"/>
      <c r="TXA33"/>
      <c r="TXB33"/>
      <c r="TXC33"/>
      <c r="TXD33"/>
      <c r="TXE33"/>
      <c r="TXF33"/>
      <c r="TXG33"/>
      <c r="TXH33"/>
      <c r="TXI33"/>
      <c r="TXJ33"/>
      <c r="TXK33"/>
      <c r="TXL33"/>
      <c r="TXM33"/>
      <c r="TXN33"/>
      <c r="TXO33"/>
      <c r="TXP33"/>
      <c r="TXQ33"/>
      <c r="TXR33"/>
      <c r="TXS33"/>
      <c r="TXT33"/>
      <c r="TXU33"/>
      <c r="TXV33"/>
      <c r="TXW33"/>
      <c r="TXX33"/>
      <c r="TXY33"/>
      <c r="TXZ33"/>
      <c r="TYA33"/>
      <c r="TYB33"/>
      <c r="TYC33"/>
      <c r="TYD33"/>
      <c r="TYE33"/>
      <c r="TYF33"/>
      <c r="TYG33"/>
      <c r="TYH33"/>
      <c r="TYI33"/>
      <c r="TYJ33"/>
      <c r="TYK33"/>
      <c r="TYL33"/>
      <c r="TYM33"/>
      <c r="TYN33"/>
      <c r="TYO33"/>
      <c r="TYP33"/>
      <c r="TYQ33"/>
      <c r="TYR33"/>
      <c r="TYS33"/>
      <c r="TYT33"/>
      <c r="TYU33"/>
      <c r="TYV33"/>
      <c r="TYW33"/>
      <c r="TYX33"/>
      <c r="TYY33"/>
      <c r="TYZ33"/>
      <c r="TZA33"/>
      <c r="TZB33"/>
      <c r="TZC33"/>
      <c r="TZD33"/>
      <c r="TZE33"/>
      <c r="TZF33"/>
      <c r="TZG33"/>
      <c r="TZH33"/>
      <c r="TZI33"/>
      <c r="TZJ33"/>
      <c r="TZK33"/>
      <c r="TZL33"/>
      <c r="TZM33"/>
      <c r="TZN33"/>
      <c r="TZO33"/>
      <c r="TZP33"/>
      <c r="TZQ33"/>
      <c r="TZR33"/>
      <c r="TZS33"/>
      <c r="TZT33"/>
      <c r="TZU33"/>
      <c r="TZV33"/>
      <c r="TZW33"/>
      <c r="TZX33"/>
      <c r="TZY33"/>
      <c r="TZZ33"/>
      <c r="UAA33"/>
      <c r="UAB33"/>
      <c r="UAC33"/>
      <c r="UAD33"/>
      <c r="UAE33"/>
      <c r="UAF33"/>
      <c r="UAG33"/>
      <c r="UAH33"/>
      <c r="UAI33"/>
      <c r="UAJ33"/>
      <c r="UAK33"/>
      <c r="UAL33"/>
      <c r="UAM33"/>
      <c r="UAN33"/>
      <c r="UAO33"/>
      <c r="UAP33"/>
      <c r="UAQ33"/>
      <c r="UAR33"/>
      <c r="UAS33"/>
      <c r="UAT33"/>
      <c r="UAU33"/>
      <c r="UAV33"/>
      <c r="UAW33"/>
      <c r="UAX33"/>
      <c r="UAY33"/>
      <c r="UAZ33"/>
      <c r="UBA33"/>
      <c r="UBB33"/>
      <c r="UBC33"/>
      <c r="UBD33"/>
      <c r="UBE33"/>
      <c r="UBF33"/>
      <c r="UBG33"/>
      <c r="UBH33"/>
      <c r="UBI33"/>
      <c r="UBJ33"/>
      <c r="UBK33"/>
      <c r="UBL33"/>
      <c r="UBM33"/>
      <c r="UBN33"/>
      <c r="UBO33"/>
      <c r="UBP33"/>
      <c r="UBQ33"/>
      <c r="UBR33"/>
      <c r="UBS33"/>
      <c r="UBT33"/>
      <c r="UBU33"/>
      <c r="UBV33"/>
      <c r="UBW33"/>
      <c r="UBX33"/>
      <c r="UBY33"/>
      <c r="UBZ33"/>
      <c r="UCA33"/>
      <c r="UCB33"/>
      <c r="UCC33"/>
      <c r="UCD33"/>
      <c r="UCE33"/>
      <c r="UCF33"/>
      <c r="UCG33"/>
      <c r="UCH33"/>
      <c r="UCI33"/>
      <c r="UCJ33"/>
      <c r="UCK33"/>
      <c r="UCL33"/>
      <c r="UCM33"/>
      <c r="UCN33"/>
      <c r="UCO33"/>
      <c r="UCP33"/>
      <c r="UCQ33"/>
      <c r="UCR33"/>
      <c r="UCS33"/>
      <c r="UCT33"/>
      <c r="UCU33"/>
      <c r="UCV33"/>
      <c r="UCW33"/>
      <c r="UCX33"/>
      <c r="UCY33"/>
      <c r="UCZ33"/>
      <c r="UDA33"/>
      <c r="UDB33"/>
      <c r="UDC33"/>
      <c r="UDD33"/>
      <c r="UDE33"/>
      <c r="UDF33"/>
      <c r="UDG33"/>
      <c r="UDH33"/>
      <c r="UDI33"/>
      <c r="UDJ33"/>
      <c r="UDK33"/>
      <c r="UDL33"/>
      <c r="UDM33"/>
      <c r="UDN33"/>
      <c r="UDO33"/>
      <c r="UDP33"/>
      <c r="UDQ33"/>
      <c r="UDR33"/>
      <c r="UDS33"/>
      <c r="UDT33"/>
      <c r="UDU33"/>
      <c r="UDV33"/>
      <c r="UDW33"/>
      <c r="UDX33"/>
      <c r="UDY33"/>
      <c r="UDZ33"/>
      <c r="UEA33"/>
      <c r="UEB33"/>
      <c r="UEC33"/>
      <c r="UED33"/>
      <c r="UEE33"/>
      <c r="UEF33"/>
      <c r="UEG33"/>
      <c r="UEH33"/>
      <c r="UEI33"/>
      <c r="UEJ33"/>
      <c r="UEK33"/>
      <c r="UEL33"/>
      <c r="UEM33"/>
      <c r="UEN33"/>
      <c r="UEO33"/>
      <c r="UEP33"/>
      <c r="UEQ33"/>
      <c r="UER33"/>
      <c r="UES33"/>
      <c r="UET33"/>
      <c r="UEU33"/>
      <c r="UEV33"/>
      <c r="UEW33"/>
      <c r="UEX33"/>
      <c r="UEY33"/>
      <c r="UEZ33"/>
      <c r="UFA33"/>
      <c r="UFB33"/>
      <c r="UFC33"/>
      <c r="UFD33"/>
      <c r="UFE33"/>
      <c r="UFF33"/>
      <c r="UFG33"/>
      <c r="UFH33"/>
      <c r="UFI33"/>
      <c r="UFJ33"/>
      <c r="UFK33"/>
      <c r="UFL33"/>
      <c r="UFM33"/>
      <c r="UFN33"/>
      <c r="UFO33"/>
      <c r="UFP33"/>
      <c r="UFQ33"/>
      <c r="UFR33"/>
      <c r="UFS33"/>
      <c r="UFT33"/>
      <c r="UFU33"/>
      <c r="UFV33"/>
      <c r="UFW33"/>
      <c r="UFX33"/>
      <c r="UFY33"/>
      <c r="UFZ33"/>
      <c r="UGA33"/>
      <c r="UGB33"/>
      <c r="UGC33"/>
      <c r="UGD33"/>
      <c r="UGE33"/>
      <c r="UGF33"/>
      <c r="UGG33"/>
      <c r="UGH33"/>
      <c r="UGI33"/>
      <c r="UGJ33"/>
      <c r="UGK33"/>
      <c r="UGL33"/>
      <c r="UGM33"/>
      <c r="UGN33"/>
      <c r="UGO33"/>
      <c r="UGP33"/>
      <c r="UGQ33"/>
      <c r="UGR33"/>
      <c r="UGS33"/>
      <c r="UGT33"/>
      <c r="UGU33"/>
      <c r="UGV33"/>
      <c r="UGW33"/>
      <c r="UGX33"/>
      <c r="UGY33"/>
      <c r="UGZ33"/>
      <c r="UHA33"/>
      <c r="UHB33"/>
      <c r="UHC33"/>
      <c r="UHD33"/>
      <c r="UHE33"/>
      <c r="UHF33"/>
      <c r="UHG33"/>
      <c r="UHH33"/>
      <c r="UHI33"/>
      <c r="UHJ33"/>
      <c r="UHK33"/>
      <c r="UHL33"/>
      <c r="UHM33"/>
      <c r="UHN33"/>
      <c r="UHO33"/>
      <c r="UHP33"/>
      <c r="UHQ33"/>
      <c r="UHR33"/>
      <c r="UHS33"/>
      <c r="UHT33"/>
      <c r="UHU33"/>
      <c r="UHV33"/>
      <c r="UHW33"/>
      <c r="UHX33"/>
      <c r="UHY33"/>
      <c r="UHZ33"/>
      <c r="UIA33"/>
      <c r="UIB33"/>
      <c r="UIC33"/>
      <c r="UID33"/>
      <c r="UIE33"/>
      <c r="UIF33"/>
      <c r="UIG33"/>
      <c r="UIH33"/>
      <c r="UII33"/>
      <c r="UIJ33"/>
      <c r="UIK33"/>
      <c r="UIL33"/>
      <c r="UIM33"/>
      <c r="UIN33"/>
      <c r="UIO33"/>
      <c r="UIP33"/>
      <c r="UIQ33"/>
      <c r="UIR33"/>
      <c r="UIS33"/>
      <c r="UIT33"/>
      <c r="UIU33"/>
      <c r="UIV33"/>
      <c r="UIW33"/>
      <c r="UIX33"/>
      <c r="UIY33"/>
      <c r="UIZ33"/>
      <c r="UJA33"/>
      <c r="UJB33"/>
      <c r="UJC33"/>
      <c r="UJD33"/>
      <c r="UJE33"/>
      <c r="UJF33"/>
      <c r="UJG33"/>
      <c r="UJH33"/>
      <c r="UJI33"/>
      <c r="UJJ33"/>
      <c r="UJK33"/>
      <c r="UJL33"/>
      <c r="UJM33"/>
      <c r="UJN33"/>
      <c r="UJO33"/>
      <c r="UJP33"/>
      <c r="UJQ33"/>
      <c r="UJR33"/>
      <c r="UJS33"/>
      <c r="UJT33"/>
      <c r="UJU33"/>
      <c r="UJV33"/>
      <c r="UJW33"/>
      <c r="UJX33"/>
      <c r="UJY33"/>
      <c r="UJZ33"/>
      <c r="UKA33"/>
      <c r="UKB33"/>
      <c r="UKC33"/>
      <c r="UKD33"/>
      <c r="UKE33"/>
      <c r="UKF33"/>
      <c r="UKG33"/>
      <c r="UKH33"/>
      <c r="UKI33"/>
      <c r="UKJ33"/>
      <c r="UKK33"/>
      <c r="UKL33"/>
      <c r="UKM33"/>
      <c r="UKN33"/>
      <c r="UKO33"/>
      <c r="UKP33"/>
      <c r="UKQ33"/>
      <c r="UKR33"/>
      <c r="UKS33"/>
      <c r="UKT33"/>
      <c r="UKU33"/>
      <c r="UKV33"/>
      <c r="UKW33"/>
      <c r="UKX33"/>
      <c r="UKY33"/>
      <c r="UKZ33"/>
      <c r="ULA33"/>
      <c r="ULB33"/>
      <c r="ULC33"/>
      <c r="ULD33"/>
      <c r="ULE33"/>
      <c r="ULF33"/>
      <c r="ULG33"/>
      <c r="ULH33"/>
      <c r="ULI33"/>
      <c r="ULJ33"/>
      <c r="ULK33"/>
      <c r="ULL33"/>
      <c r="ULM33"/>
      <c r="ULN33"/>
      <c r="ULO33"/>
      <c r="ULP33"/>
      <c r="ULQ33"/>
      <c r="ULR33"/>
      <c r="ULS33"/>
      <c r="ULT33"/>
      <c r="ULU33"/>
      <c r="ULV33"/>
      <c r="ULW33"/>
      <c r="ULX33"/>
      <c r="ULY33"/>
      <c r="ULZ33"/>
      <c r="UMA33"/>
      <c r="UMB33"/>
      <c r="UMC33"/>
      <c r="UMD33"/>
      <c r="UME33"/>
      <c r="UMF33"/>
      <c r="UMG33"/>
      <c r="UMH33"/>
      <c r="UMI33"/>
      <c r="UMJ33"/>
      <c r="UMK33"/>
      <c r="UML33"/>
      <c r="UMM33"/>
      <c r="UMN33"/>
      <c r="UMO33"/>
      <c r="UMP33"/>
      <c r="UMQ33"/>
      <c r="UMR33"/>
      <c r="UMS33"/>
      <c r="UMT33"/>
      <c r="UMU33"/>
      <c r="UMV33"/>
      <c r="UMW33"/>
      <c r="UMX33"/>
      <c r="UMY33"/>
      <c r="UMZ33"/>
      <c r="UNA33"/>
      <c r="UNB33"/>
      <c r="UNC33"/>
      <c r="UND33"/>
      <c r="UNE33"/>
      <c r="UNF33"/>
      <c r="UNG33"/>
      <c r="UNH33"/>
      <c r="UNI33"/>
      <c r="UNJ33"/>
      <c r="UNK33"/>
      <c r="UNL33"/>
      <c r="UNM33"/>
      <c r="UNN33"/>
      <c r="UNO33"/>
      <c r="UNP33"/>
      <c r="UNQ33"/>
      <c r="UNR33"/>
      <c r="UNS33"/>
      <c r="UNT33"/>
      <c r="UNU33"/>
      <c r="UNV33"/>
      <c r="UNW33"/>
      <c r="UNX33"/>
      <c r="UNY33"/>
      <c r="UNZ33"/>
      <c r="UOA33"/>
      <c r="UOB33"/>
      <c r="UOC33"/>
      <c r="UOD33"/>
      <c r="UOE33"/>
      <c r="UOF33"/>
      <c r="UOG33"/>
      <c r="UOH33"/>
      <c r="UOI33"/>
      <c r="UOJ33"/>
      <c r="UOK33"/>
      <c r="UOL33"/>
      <c r="UOM33"/>
      <c r="UON33"/>
      <c r="UOO33"/>
      <c r="UOP33"/>
      <c r="UOQ33"/>
      <c r="UOR33"/>
      <c r="UOS33"/>
      <c r="UOT33"/>
      <c r="UOU33"/>
      <c r="UOV33"/>
      <c r="UOW33"/>
      <c r="UOX33"/>
      <c r="UOY33"/>
      <c r="UOZ33"/>
      <c r="UPA33"/>
      <c r="UPB33"/>
      <c r="UPC33"/>
      <c r="UPD33"/>
      <c r="UPE33"/>
      <c r="UPF33"/>
      <c r="UPG33"/>
      <c r="UPH33"/>
      <c r="UPI33"/>
      <c r="UPJ33"/>
      <c r="UPK33"/>
      <c r="UPL33"/>
      <c r="UPM33"/>
      <c r="UPN33"/>
      <c r="UPO33"/>
      <c r="UPP33"/>
      <c r="UPQ33"/>
      <c r="UPR33"/>
      <c r="UPS33"/>
      <c r="UPT33"/>
      <c r="UPU33"/>
      <c r="UPV33"/>
      <c r="UPW33"/>
      <c r="UPX33"/>
      <c r="UPY33"/>
      <c r="UPZ33"/>
      <c r="UQA33"/>
      <c r="UQB33"/>
      <c r="UQC33"/>
      <c r="UQD33"/>
      <c r="UQE33"/>
      <c r="UQF33"/>
      <c r="UQG33"/>
      <c r="UQH33"/>
      <c r="UQI33"/>
      <c r="UQJ33"/>
      <c r="UQK33"/>
      <c r="UQL33"/>
      <c r="UQM33"/>
      <c r="UQN33"/>
      <c r="UQO33"/>
      <c r="UQP33"/>
      <c r="UQQ33"/>
      <c r="UQR33"/>
      <c r="UQS33"/>
      <c r="UQT33"/>
      <c r="UQU33"/>
      <c r="UQV33"/>
      <c r="UQW33"/>
      <c r="UQX33"/>
      <c r="UQY33"/>
      <c r="UQZ33"/>
      <c r="URA33"/>
      <c r="URB33"/>
      <c r="URC33"/>
      <c r="URD33"/>
      <c r="URE33"/>
      <c r="URF33"/>
      <c r="URG33"/>
      <c r="URH33"/>
      <c r="URI33"/>
      <c r="URJ33"/>
      <c r="URK33"/>
      <c r="URL33"/>
      <c r="URM33"/>
      <c r="URN33"/>
      <c r="URO33"/>
      <c r="URP33"/>
      <c r="URQ33"/>
      <c r="URR33"/>
      <c r="URS33"/>
      <c r="URT33"/>
      <c r="URU33"/>
      <c r="URV33"/>
      <c r="URW33"/>
      <c r="URX33"/>
      <c r="URY33"/>
      <c r="URZ33"/>
      <c r="USA33"/>
      <c r="USB33"/>
      <c r="USC33"/>
      <c r="USD33"/>
      <c r="USE33"/>
      <c r="USF33"/>
      <c r="USG33"/>
      <c r="USH33"/>
      <c r="USI33"/>
      <c r="USJ33"/>
      <c r="USK33"/>
      <c r="USL33"/>
      <c r="USM33"/>
      <c r="USN33"/>
      <c r="USO33"/>
      <c r="USP33"/>
      <c r="USQ33"/>
      <c r="USR33"/>
      <c r="USS33"/>
      <c r="UST33"/>
      <c r="USU33"/>
      <c r="USV33"/>
      <c r="USW33"/>
      <c r="USX33"/>
      <c r="USY33"/>
      <c r="USZ33"/>
      <c r="UTA33"/>
      <c r="UTB33"/>
      <c r="UTC33"/>
      <c r="UTD33"/>
      <c r="UTE33"/>
      <c r="UTF33"/>
      <c r="UTG33"/>
      <c r="UTH33"/>
      <c r="UTI33"/>
      <c r="UTJ33"/>
      <c r="UTK33"/>
      <c r="UTL33"/>
      <c r="UTM33"/>
      <c r="UTN33"/>
      <c r="UTO33"/>
      <c r="UTP33"/>
      <c r="UTQ33"/>
      <c r="UTR33"/>
      <c r="UTS33"/>
      <c r="UTT33"/>
      <c r="UTU33"/>
      <c r="UTV33"/>
      <c r="UTW33"/>
      <c r="UTX33"/>
      <c r="UTY33"/>
      <c r="UTZ33"/>
      <c r="UUA33"/>
      <c r="UUB33"/>
      <c r="UUC33"/>
      <c r="UUD33"/>
      <c r="UUE33"/>
      <c r="UUF33"/>
      <c r="UUG33"/>
      <c r="UUH33"/>
      <c r="UUI33"/>
      <c r="UUJ33"/>
      <c r="UUK33"/>
      <c r="UUL33"/>
      <c r="UUM33"/>
      <c r="UUN33"/>
      <c r="UUO33"/>
      <c r="UUP33"/>
      <c r="UUQ33"/>
      <c r="UUR33"/>
      <c r="UUS33"/>
      <c r="UUT33"/>
      <c r="UUU33"/>
      <c r="UUV33"/>
      <c r="UUW33"/>
      <c r="UUX33"/>
      <c r="UUY33"/>
      <c r="UUZ33"/>
      <c r="UVA33"/>
      <c r="UVB33"/>
      <c r="UVC33"/>
      <c r="UVD33"/>
      <c r="UVE33"/>
      <c r="UVF33"/>
      <c r="UVG33"/>
      <c r="UVH33"/>
      <c r="UVI33"/>
      <c r="UVJ33"/>
      <c r="UVK33"/>
      <c r="UVL33"/>
      <c r="UVM33"/>
      <c r="UVN33"/>
      <c r="UVO33"/>
      <c r="UVP33"/>
      <c r="UVQ33"/>
      <c r="UVR33"/>
      <c r="UVS33"/>
      <c r="UVT33"/>
      <c r="UVU33"/>
      <c r="UVV33"/>
      <c r="UVW33"/>
      <c r="UVX33"/>
      <c r="UVY33"/>
      <c r="UVZ33"/>
      <c r="UWA33"/>
      <c r="UWB33"/>
      <c r="UWC33"/>
      <c r="UWD33"/>
      <c r="UWE33"/>
      <c r="UWF33"/>
      <c r="UWG33"/>
      <c r="UWH33"/>
      <c r="UWI33"/>
      <c r="UWJ33"/>
      <c r="UWK33"/>
      <c r="UWL33"/>
      <c r="UWM33"/>
      <c r="UWN33"/>
      <c r="UWO33"/>
      <c r="UWP33"/>
      <c r="UWQ33"/>
      <c r="UWR33"/>
      <c r="UWS33"/>
      <c r="UWT33"/>
      <c r="UWU33"/>
      <c r="UWV33"/>
      <c r="UWW33"/>
      <c r="UWX33"/>
      <c r="UWY33"/>
      <c r="UWZ33"/>
      <c r="UXA33"/>
      <c r="UXB33"/>
      <c r="UXC33"/>
      <c r="UXD33"/>
      <c r="UXE33"/>
      <c r="UXF33"/>
      <c r="UXG33"/>
      <c r="UXH33"/>
      <c r="UXI33"/>
      <c r="UXJ33"/>
      <c r="UXK33"/>
      <c r="UXL33"/>
      <c r="UXM33"/>
      <c r="UXN33"/>
      <c r="UXO33"/>
      <c r="UXP33"/>
      <c r="UXQ33"/>
      <c r="UXR33"/>
      <c r="UXS33"/>
      <c r="UXT33"/>
      <c r="UXU33"/>
      <c r="UXV33"/>
      <c r="UXW33"/>
      <c r="UXX33"/>
      <c r="UXY33"/>
      <c r="UXZ33"/>
      <c r="UYA33"/>
      <c r="UYB33"/>
      <c r="UYC33"/>
      <c r="UYD33"/>
      <c r="UYE33"/>
      <c r="UYF33"/>
      <c r="UYG33"/>
      <c r="UYH33"/>
      <c r="UYI33"/>
      <c r="UYJ33"/>
      <c r="UYK33"/>
      <c r="UYL33"/>
      <c r="UYM33"/>
      <c r="UYN33"/>
      <c r="UYO33"/>
      <c r="UYP33"/>
      <c r="UYQ33"/>
      <c r="UYR33"/>
      <c r="UYS33"/>
      <c r="UYT33"/>
      <c r="UYU33"/>
      <c r="UYV33"/>
      <c r="UYW33"/>
      <c r="UYX33"/>
      <c r="UYY33"/>
      <c r="UYZ33"/>
      <c r="UZA33"/>
      <c r="UZB33"/>
      <c r="UZC33"/>
      <c r="UZD33"/>
      <c r="UZE33"/>
      <c r="UZF33"/>
      <c r="UZG33"/>
      <c r="UZH33"/>
      <c r="UZI33"/>
      <c r="UZJ33"/>
      <c r="UZK33"/>
      <c r="UZL33"/>
      <c r="UZM33"/>
      <c r="UZN33"/>
      <c r="UZO33"/>
      <c r="UZP33"/>
      <c r="UZQ33"/>
      <c r="UZR33"/>
      <c r="UZS33"/>
      <c r="UZT33"/>
      <c r="UZU33"/>
      <c r="UZV33"/>
      <c r="UZW33"/>
      <c r="UZX33"/>
      <c r="UZY33"/>
      <c r="UZZ33"/>
      <c r="VAA33"/>
      <c r="VAB33"/>
      <c r="VAC33"/>
      <c r="VAD33"/>
      <c r="VAE33"/>
      <c r="VAF33"/>
      <c r="VAG33"/>
      <c r="VAH33"/>
      <c r="VAI33"/>
      <c r="VAJ33"/>
      <c r="VAK33"/>
      <c r="VAL33"/>
      <c r="VAM33"/>
      <c r="VAN33"/>
      <c r="VAO33"/>
      <c r="VAP33"/>
      <c r="VAQ33"/>
      <c r="VAR33"/>
      <c r="VAS33"/>
      <c r="VAT33"/>
      <c r="VAU33"/>
      <c r="VAV33"/>
      <c r="VAW33"/>
      <c r="VAX33"/>
      <c r="VAY33"/>
      <c r="VAZ33"/>
      <c r="VBA33"/>
      <c r="VBB33"/>
      <c r="VBC33"/>
      <c r="VBD33"/>
      <c r="VBE33"/>
      <c r="VBF33"/>
      <c r="VBG33"/>
      <c r="VBH33"/>
      <c r="VBI33"/>
      <c r="VBJ33"/>
      <c r="VBK33"/>
      <c r="VBL33"/>
      <c r="VBM33"/>
      <c r="VBN33"/>
      <c r="VBO33"/>
      <c r="VBP33"/>
      <c r="VBQ33"/>
      <c r="VBR33"/>
      <c r="VBS33"/>
      <c r="VBT33"/>
      <c r="VBU33"/>
      <c r="VBV33"/>
      <c r="VBW33"/>
      <c r="VBX33"/>
      <c r="VBY33"/>
      <c r="VBZ33"/>
      <c r="VCA33"/>
      <c r="VCB33"/>
      <c r="VCC33"/>
      <c r="VCD33"/>
      <c r="VCE33"/>
      <c r="VCF33"/>
      <c r="VCG33"/>
      <c r="VCH33"/>
      <c r="VCI33"/>
      <c r="VCJ33"/>
      <c r="VCK33"/>
      <c r="VCL33"/>
      <c r="VCM33"/>
      <c r="VCN33"/>
      <c r="VCO33"/>
      <c r="VCP33"/>
      <c r="VCQ33"/>
      <c r="VCR33"/>
      <c r="VCS33"/>
      <c r="VCT33"/>
      <c r="VCU33"/>
      <c r="VCV33"/>
      <c r="VCW33"/>
      <c r="VCX33"/>
      <c r="VCY33"/>
      <c r="VCZ33"/>
      <c r="VDA33"/>
      <c r="VDB33"/>
      <c r="VDC33"/>
      <c r="VDD33"/>
      <c r="VDE33"/>
      <c r="VDF33"/>
      <c r="VDG33"/>
      <c r="VDH33"/>
      <c r="VDI33"/>
      <c r="VDJ33"/>
      <c r="VDK33"/>
      <c r="VDL33"/>
      <c r="VDM33"/>
      <c r="VDN33"/>
      <c r="VDO33"/>
      <c r="VDP33"/>
      <c r="VDQ33"/>
      <c r="VDR33"/>
      <c r="VDS33"/>
      <c r="VDT33"/>
      <c r="VDU33"/>
      <c r="VDV33"/>
      <c r="VDW33"/>
      <c r="VDX33"/>
      <c r="VDY33"/>
      <c r="VDZ33"/>
      <c r="VEA33"/>
      <c r="VEB33"/>
      <c r="VEC33"/>
      <c r="VED33"/>
      <c r="VEE33"/>
      <c r="VEF33"/>
      <c r="VEG33"/>
      <c r="VEH33"/>
      <c r="VEI33"/>
      <c r="VEJ33"/>
      <c r="VEK33"/>
      <c r="VEL33"/>
      <c r="VEM33"/>
      <c r="VEN33"/>
      <c r="VEO33"/>
      <c r="VEP33"/>
      <c r="VEQ33"/>
      <c r="VER33"/>
      <c r="VES33"/>
      <c r="VET33"/>
      <c r="VEU33"/>
      <c r="VEV33"/>
      <c r="VEW33"/>
      <c r="VEX33"/>
      <c r="VEY33"/>
      <c r="VEZ33"/>
      <c r="VFA33"/>
      <c r="VFB33"/>
      <c r="VFC33"/>
      <c r="VFD33"/>
      <c r="VFE33"/>
      <c r="VFF33"/>
      <c r="VFG33"/>
      <c r="VFH33"/>
      <c r="VFI33"/>
      <c r="VFJ33"/>
      <c r="VFK33"/>
      <c r="VFL33"/>
      <c r="VFM33"/>
      <c r="VFN33"/>
      <c r="VFO33"/>
      <c r="VFP33"/>
      <c r="VFQ33"/>
      <c r="VFR33"/>
      <c r="VFS33"/>
      <c r="VFT33"/>
      <c r="VFU33"/>
      <c r="VFV33"/>
      <c r="VFW33"/>
      <c r="VFX33"/>
      <c r="VFY33"/>
      <c r="VFZ33"/>
      <c r="VGA33"/>
      <c r="VGB33"/>
      <c r="VGC33"/>
      <c r="VGD33"/>
      <c r="VGE33"/>
      <c r="VGF33"/>
      <c r="VGG33"/>
      <c r="VGH33"/>
      <c r="VGI33"/>
      <c r="VGJ33"/>
      <c r="VGK33"/>
      <c r="VGL33"/>
      <c r="VGM33"/>
      <c r="VGN33"/>
      <c r="VGO33"/>
      <c r="VGP33"/>
      <c r="VGQ33"/>
      <c r="VGR33"/>
      <c r="VGS33"/>
      <c r="VGT33"/>
      <c r="VGU33"/>
      <c r="VGV33"/>
      <c r="VGW33"/>
      <c r="VGX33"/>
      <c r="VGY33"/>
      <c r="VGZ33"/>
      <c r="VHA33"/>
      <c r="VHB33"/>
      <c r="VHC33"/>
      <c r="VHD33"/>
      <c r="VHE33"/>
      <c r="VHF33"/>
      <c r="VHG33"/>
      <c r="VHH33"/>
      <c r="VHI33"/>
      <c r="VHJ33"/>
      <c r="VHK33"/>
      <c r="VHL33"/>
      <c r="VHM33"/>
      <c r="VHN33"/>
      <c r="VHO33"/>
      <c r="VHP33"/>
      <c r="VHQ33"/>
      <c r="VHR33"/>
      <c r="VHS33"/>
      <c r="VHT33"/>
      <c r="VHU33"/>
      <c r="VHV33"/>
      <c r="VHW33"/>
      <c r="VHX33"/>
      <c r="VHY33"/>
      <c r="VHZ33"/>
      <c r="VIA33"/>
      <c r="VIB33"/>
      <c r="VIC33"/>
      <c r="VID33"/>
      <c r="VIE33"/>
      <c r="VIF33"/>
      <c r="VIG33"/>
      <c r="VIH33"/>
      <c r="VII33"/>
      <c r="VIJ33"/>
      <c r="VIK33"/>
      <c r="VIL33"/>
      <c r="VIM33"/>
      <c r="VIN33"/>
      <c r="VIO33"/>
      <c r="VIP33"/>
      <c r="VIQ33"/>
      <c r="VIR33"/>
      <c r="VIS33"/>
      <c r="VIT33"/>
      <c r="VIU33"/>
      <c r="VIV33"/>
      <c r="VIW33"/>
      <c r="VIX33"/>
      <c r="VIY33"/>
      <c r="VIZ33"/>
      <c r="VJA33"/>
      <c r="VJB33"/>
      <c r="VJC33"/>
      <c r="VJD33"/>
      <c r="VJE33"/>
      <c r="VJF33"/>
      <c r="VJG33"/>
      <c r="VJH33"/>
      <c r="VJI33"/>
      <c r="VJJ33"/>
      <c r="VJK33"/>
      <c r="VJL33"/>
      <c r="VJM33"/>
      <c r="VJN33"/>
      <c r="VJO33"/>
      <c r="VJP33"/>
      <c r="VJQ33"/>
      <c r="VJR33"/>
      <c r="VJS33"/>
      <c r="VJT33"/>
      <c r="VJU33"/>
      <c r="VJV33"/>
      <c r="VJW33"/>
      <c r="VJX33"/>
      <c r="VJY33"/>
      <c r="VJZ33"/>
      <c r="VKA33"/>
      <c r="VKB33"/>
      <c r="VKC33"/>
      <c r="VKD33"/>
      <c r="VKE33"/>
      <c r="VKF33"/>
      <c r="VKG33"/>
      <c r="VKH33"/>
      <c r="VKI33"/>
      <c r="VKJ33"/>
      <c r="VKK33"/>
      <c r="VKL33"/>
      <c r="VKM33"/>
      <c r="VKN33"/>
      <c r="VKO33"/>
      <c r="VKP33"/>
      <c r="VKQ33"/>
      <c r="VKR33"/>
      <c r="VKS33"/>
      <c r="VKT33"/>
      <c r="VKU33"/>
      <c r="VKV33"/>
      <c r="VKW33"/>
      <c r="VKX33"/>
      <c r="VKY33"/>
      <c r="VKZ33"/>
      <c r="VLA33"/>
      <c r="VLB33"/>
      <c r="VLC33"/>
      <c r="VLD33"/>
      <c r="VLE33"/>
      <c r="VLF33"/>
      <c r="VLG33"/>
      <c r="VLH33"/>
      <c r="VLI33"/>
      <c r="VLJ33"/>
      <c r="VLK33"/>
      <c r="VLL33"/>
      <c r="VLM33"/>
      <c r="VLN33"/>
      <c r="VLO33"/>
      <c r="VLP33"/>
      <c r="VLQ33"/>
      <c r="VLR33"/>
      <c r="VLS33"/>
      <c r="VLT33"/>
      <c r="VLU33"/>
      <c r="VLV33"/>
      <c r="VLW33"/>
      <c r="VLX33"/>
      <c r="VLY33"/>
      <c r="VLZ33"/>
      <c r="VMA33"/>
      <c r="VMB33"/>
      <c r="VMC33"/>
      <c r="VMD33"/>
      <c r="VME33"/>
      <c r="VMF33"/>
      <c r="VMG33"/>
      <c r="VMH33"/>
      <c r="VMI33"/>
      <c r="VMJ33"/>
      <c r="VMK33"/>
      <c r="VML33"/>
      <c r="VMM33"/>
      <c r="VMN33"/>
      <c r="VMO33"/>
      <c r="VMP33"/>
      <c r="VMQ33"/>
      <c r="VMR33"/>
      <c r="VMS33"/>
      <c r="VMT33"/>
      <c r="VMU33"/>
      <c r="VMV33"/>
      <c r="VMW33"/>
      <c r="VMX33"/>
      <c r="VMY33"/>
      <c r="VMZ33"/>
      <c r="VNA33"/>
      <c r="VNB33"/>
      <c r="VNC33"/>
      <c r="VND33"/>
      <c r="VNE33"/>
      <c r="VNF33"/>
      <c r="VNG33"/>
      <c r="VNH33"/>
      <c r="VNI33"/>
      <c r="VNJ33"/>
      <c r="VNK33"/>
      <c r="VNL33"/>
      <c r="VNM33"/>
      <c r="VNN33"/>
      <c r="VNO33"/>
      <c r="VNP33"/>
      <c r="VNQ33"/>
      <c r="VNR33"/>
      <c r="VNS33"/>
      <c r="VNT33"/>
      <c r="VNU33"/>
      <c r="VNV33"/>
      <c r="VNW33"/>
      <c r="VNX33"/>
      <c r="VNY33"/>
      <c r="VNZ33"/>
      <c r="VOA33"/>
      <c r="VOB33"/>
      <c r="VOC33"/>
      <c r="VOD33"/>
      <c r="VOE33"/>
      <c r="VOF33"/>
      <c r="VOG33"/>
      <c r="VOH33"/>
      <c r="VOI33"/>
      <c r="VOJ33"/>
      <c r="VOK33"/>
      <c r="VOL33"/>
      <c r="VOM33"/>
      <c r="VON33"/>
      <c r="VOO33"/>
      <c r="VOP33"/>
      <c r="VOQ33"/>
      <c r="VOR33"/>
      <c r="VOS33"/>
      <c r="VOT33"/>
      <c r="VOU33"/>
      <c r="VOV33"/>
      <c r="VOW33"/>
      <c r="VOX33"/>
      <c r="VOY33"/>
      <c r="VOZ33"/>
      <c r="VPA33"/>
      <c r="VPB33"/>
      <c r="VPC33"/>
      <c r="VPD33"/>
      <c r="VPE33"/>
      <c r="VPF33"/>
      <c r="VPG33"/>
      <c r="VPH33"/>
      <c r="VPI33"/>
      <c r="VPJ33"/>
      <c r="VPK33"/>
      <c r="VPL33"/>
      <c r="VPM33"/>
      <c r="VPN33"/>
      <c r="VPO33"/>
      <c r="VPP33"/>
      <c r="VPQ33"/>
      <c r="VPR33"/>
      <c r="VPS33"/>
      <c r="VPT33"/>
      <c r="VPU33"/>
      <c r="VPV33"/>
      <c r="VPW33"/>
      <c r="VPX33"/>
      <c r="VPY33"/>
      <c r="VPZ33"/>
      <c r="VQA33"/>
      <c r="VQB33"/>
      <c r="VQC33"/>
      <c r="VQD33"/>
      <c r="VQE33"/>
      <c r="VQF33"/>
      <c r="VQG33"/>
      <c r="VQH33"/>
      <c r="VQI33"/>
      <c r="VQJ33"/>
      <c r="VQK33"/>
      <c r="VQL33"/>
      <c r="VQM33"/>
      <c r="VQN33"/>
      <c r="VQO33"/>
      <c r="VQP33"/>
      <c r="VQQ33"/>
      <c r="VQR33"/>
      <c r="VQS33"/>
      <c r="VQT33"/>
      <c r="VQU33"/>
      <c r="VQV33"/>
      <c r="VQW33"/>
      <c r="VQX33"/>
      <c r="VQY33"/>
      <c r="VQZ33"/>
      <c r="VRA33"/>
      <c r="VRB33"/>
      <c r="VRC33"/>
      <c r="VRD33"/>
      <c r="VRE33"/>
      <c r="VRF33"/>
      <c r="VRG33"/>
      <c r="VRH33"/>
      <c r="VRI33"/>
      <c r="VRJ33"/>
      <c r="VRK33"/>
      <c r="VRL33"/>
      <c r="VRM33"/>
      <c r="VRN33"/>
      <c r="VRO33"/>
      <c r="VRP33"/>
      <c r="VRQ33"/>
      <c r="VRR33"/>
      <c r="VRS33"/>
      <c r="VRT33"/>
      <c r="VRU33"/>
      <c r="VRV33"/>
      <c r="VRW33"/>
      <c r="VRX33"/>
      <c r="VRY33"/>
      <c r="VRZ33"/>
      <c r="VSA33"/>
      <c r="VSB33"/>
      <c r="VSC33"/>
      <c r="VSD33"/>
      <c r="VSE33"/>
      <c r="VSF33"/>
      <c r="VSG33"/>
      <c r="VSH33"/>
      <c r="VSI33"/>
      <c r="VSJ33"/>
      <c r="VSK33"/>
      <c r="VSL33"/>
      <c r="VSM33"/>
      <c r="VSN33"/>
      <c r="VSO33"/>
      <c r="VSP33"/>
      <c r="VSQ33"/>
      <c r="VSR33"/>
      <c r="VSS33"/>
      <c r="VST33"/>
      <c r="VSU33"/>
      <c r="VSV33"/>
      <c r="VSW33"/>
      <c r="VSX33"/>
      <c r="VSY33"/>
      <c r="VSZ33"/>
      <c r="VTA33"/>
      <c r="VTB33"/>
      <c r="VTC33"/>
      <c r="VTD33"/>
      <c r="VTE33"/>
      <c r="VTF33"/>
      <c r="VTG33"/>
      <c r="VTH33"/>
      <c r="VTI33"/>
      <c r="VTJ33"/>
      <c r="VTK33"/>
      <c r="VTL33"/>
      <c r="VTM33"/>
      <c r="VTN33"/>
      <c r="VTO33"/>
      <c r="VTP33"/>
      <c r="VTQ33"/>
      <c r="VTR33"/>
      <c r="VTS33"/>
      <c r="VTT33"/>
      <c r="VTU33"/>
      <c r="VTV33"/>
      <c r="VTW33"/>
      <c r="VTX33"/>
      <c r="VTY33"/>
      <c r="VTZ33"/>
      <c r="VUA33"/>
      <c r="VUB33"/>
      <c r="VUC33"/>
      <c r="VUD33"/>
      <c r="VUE33"/>
      <c r="VUF33"/>
      <c r="VUG33"/>
      <c r="VUH33"/>
      <c r="VUI33"/>
      <c r="VUJ33"/>
      <c r="VUK33"/>
      <c r="VUL33"/>
      <c r="VUM33"/>
      <c r="VUN33"/>
      <c r="VUO33"/>
      <c r="VUP33"/>
      <c r="VUQ33"/>
      <c r="VUR33"/>
      <c r="VUS33"/>
      <c r="VUT33"/>
      <c r="VUU33"/>
      <c r="VUV33"/>
      <c r="VUW33"/>
      <c r="VUX33"/>
      <c r="VUY33"/>
      <c r="VUZ33"/>
      <c r="VVA33"/>
      <c r="VVB33"/>
      <c r="VVC33"/>
      <c r="VVD33"/>
      <c r="VVE33"/>
      <c r="VVF33"/>
      <c r="VVG33"/>
      <c r="VVH33"/>
      <c r="VVI33"/>
      <c r="VVJ33"/>
      <c r="VVK33"/>
      <c r="VVL33"/>
      <c r="VVM33"/>
      <c r="VVN33"/>
      <c r="VVO33"/>
      <c r="VVP33"/>
      <c r="VVQ33"/>
      <c r="VVR33"/>
      <c r="VVS33"/>
      <c r="VVT33"/>
      <c r="VVU33"/>
      <c r="VVV33"/>
      <c r="VVW33"/>
      <c r="VVX33"/>
      <c r="VVY33"/>
      <c r="VVZ33"/>
      <c r="VWA33"/>
      <c r="VWB33"/>
      <c r="VWC33"/>
      <c r="VWD33"/>
      <c r="VWE33"/>
      <c r="VWF33"/>
      <c r="VWG33"/>
      <c r="VWH33"/>
      <c r="VWI33"/>
      <c r="VWJ33"/>
      <c r="VWK33"/>
      <c r="VWL33"/>
      <c r="VWM33"/>
      <c r="VWN33"/>
      <c r="VWO33"/>
      <c r="VWP33"/>
      <c r="VWQ33"/>
      <c r="VWR33"/>
      <c r="VWS33"/>
      <c r="VWT33"/>
      <c r="VWU33"/>
      <c r="VWV33"/>
      <c r="VWW33"/>
      <c r="VWX33"/>
      <c r="VWY33"/>
      <c r="VWZ33"/>
      <c r="VXA33"/>
      <c r="VXB33"/>
      <c r="VXC33"/>
      <c r="VXD33"/>
      <c r="VXE33"/>
      <c r="VXF33"/>
      <c r="VXG33"/>
      <c r="VXH33"/>
      <c r="VXI33"/>
      <c r="VXJ33"/>
      <c r="VXK33"/>
      <c r="VXL33"/>
      <c r="VXM33"/>
      <c r="VXN33"/>
      <c r="VXO33"/>
      <c r="VXP33"/>
      <c r="VXQ33"/>
      <c r="VXR33"/>
      <c r="VXS33"/>
      <c r="VXT33"/>
      <c r="VXU33"/>
      <c r="VXV33"/>
      <c r="VXW33"/>
      <c r="VXX33"/>
      <c r="VXY33"/>
      <c r="VXZ33"/>
      <c r="VYA33"/>
      <c r="VYB33"/>
      <c r="VYC33"/>
      <c r="VYD33"/>
      <c r="VYE33"/>
      <c r="VYF33"/>
      <c r="VYG33"/>
      <c r="VYH33"/>
      <c r="VYI33"/>
      <c r="VYJ33"/>
      <c r="VYK33"/>
      <c r="VYL33"/>
      <c r="VYM33"/>
      <c r="VYN33"/>
      <c r="VYO33"/>
      <c r="VYP33"/>
      <c r="VYQ33"/>
      <c r="VYR33"/>
      <c r="VYS33"/>
      <c r="VYT33"/>
      <c r="VYU33"/>
      <c r="VYV33"/>
      <c r="VYW33"/>
      <c r="VYX33"/>
      <c r="VYY33"/>
      <c r="VYZ33"/>
      <c r="VZA33"/>
      <c r="VZB33"/>
      <c r="VZC33"/>
      <c r="VZD33"/>
      <c r="VZE33"/>
      <c r="VZF33"/>
      <c r="VZG33"/>
      <c r="VZH33"/>
      <c r="VZI33"/>
      <c r="VZJ33"/>
      <c r="VZK33"/>
      <c r="VZL33"/>
      <c r="VZM33"/>
      <c r="VZN33"/>
      <c r="VZO33"/>
      <c r="VZP33"/>
      <c r="VZQ33"/>
      <c r="VZR33"/>
      <c r="VZS33"/>
      <c r="VZT33"/>
      <c r="VZU33"/>
      <c r="VZV33"/>
      <c r="VZW33"/>
      <c r="VZX33"/>
      <c r="VZY33"/>
      <c r="VZZ33"/>
      <c r="WAA33"/>
      <c r="WAB33"/>
      <c r="WAC33"/>
      <c r="WAD33"/>
      <c r="WAE33"/>
      <c r="WAF33"/>
      <c r="WAG33"/>
      <c r="WAH33"/>
      <c r="WAI33"/>
      <c r="WAJ33"/>
      <c r="WAK33"/>
      <c r="WAL33"/>
      <c r="WAM33"/>
      <c r="WAN33"/>
      <c r="WAO33"/>
      <c r="WAP33"/>
      <c r="WAQ33"/>
      <c r="WAR33"/>
      <c r="WAS33"/>
      <c r="WAT33"/>
      <c r="WAU33"/>
      <c r="WAV33"/>
      <c r="WAW33"/>
      <c r="WAX33"/>
      <c r="WAY33"/>
      <c r="WAZ33"/>
      <c r="WBA33"/>
      <c r="WBB33"/>
      <c r="WBC33"/>
      <c r="WBD33"/>
      <c r="WBE33"/>
      <c r="WBF33"/>
      <c r="WBG33"/>
      <c r="WBH33"/>
      <c r="WBI33"/>
      <c r="WBJ33"/>
      <c r="WBK33"/>
      <c r="WBL33"/>
      <c r="WBM33"/>
      <c r="WBN33"/>
      <c r="WBO33"/>
      <c r="WBP33"/>
      <c r="WBQ33"/>
      <c r="WBR33"/>
      <c r="WBS33"/>
      <c r="WBT33"/>
      <c r="WBU33"/>
      <c r="WBV33"/>
      <c r="WBW33"/>
      <c r="WBX33"/>
      <c r="WBY33"/>
      <c r="WBZ33"/>
      <c r="WCA33"/>
      <c r="WCB33"/>
      <c r="WCC33"/>
      <c r="WCD33"/>
      <c r="WCE33"/>
      <c r="WCF33"/>
      <c r="WCG33"/>
      <c r="WCH33"/>
      <c r="WCI33"/>
      <c r="WCJ33"/>
      <c r="WCK33"/>
      <c r="WCL33"/>
      <c r="WCM33"/>
      <c r="WCN33"/>
      <c r="WCO33"/>
      <c r="WCP33"/>
      <c r="WCQ33"/>
      <c r="WCR33"/>
      <c r="WCS33"/>
      <c r="WCT33"/>
      <c r="WCU33"/>
      <c r="WCV33"/>
      <c r="WCW33"/>
      <c r="WCX33"/>
      <c r="WCY33"/>
      <c r="WCZ33"/>
      <c r="WDA33"/>
      <c r="WDB33"/>
      <c r="WDC33"/>
      <c r="WDD33"/>
      <c r="WDE33"/>
      <c r="WDF33"/>
      <c r="WDG33"/>
      <c r="WDH33"/>
      <c r="WDI33"/>
      <c r="WDJ33"/>
      <c r="WDK33"/>
      <c r="WDL33"/>
      <c r="WDM33"/>
      <c r="WDN33"/>
      <c r="WDO33"/>
      <c r="WDP33"/>
      <c r="WDQ33"/>
      <c r="WDR33"/>
      <c r="WDS33"/>
      <c r="WDT33"/>
      <c r="WDU33"/>
      <c r="WDV33"/>
      <c r="WDW33"/>
      <c r="WDX33"/>
      <c r="WDY33"/>
      <c r="WDZ33"/>
      <c r="WEA33"/>
      <c r="WEB33"/>
      <c r="WEC33"/>
      <c r="WED33"/>
      <c r="WEE33"/>
      <c r="WEF33"/>
      <c r="WEG33"/>
      <c r="WEH33"/>
      <c r="WEI33"/>
      <c r="WEJ33"/>
      <c r="WEK33"/>
      <c r="WEL33"/>
      <c r="WEM33"/>
      <c r="WEN33"/>
      <c r="WEO33"/>
      <c r="WEP33"/>
      <c r="WEQ33"/>
      <c r="WER33"/>
      <c r="WES33"/>
      <c r="WET33"/>
      <c r="WEU33"/>
      <c r="WEV33"/>
      <c r="WEW33"/>
      <c r="WEX33"/>
      <c r="WEY33"/>
      <c r="WEZ33"/>
      <c r="WFA33"/>
      <c r="WFB33"/>
      <c r="WFC33"/>
      <c r="WFD33"/>
      <c r="WFE33"/>
      <c r="WFF33"/>
      <c r="WFG33"/>
      <c r="WFH33"/>
      <c r="WFI33"/>
      <c r="WFJ33"/>
      <c r="WFK33"/>
      <c r="WFL33"/>
      <c r="WFM33"/>
      <c r="WFN33"/>
      <c r="WFO33"/>
      <c r="WFP33"/>
      <c r="WFQ33"/>
      <c r="WFR33"/>
      <c r="WFS33"/>
      <c r="WFT33"/>
      <c r="WFU33"/>
      <c r="WFV33"/>
      <c r="WFW33"/>
      <c r="WFX33"/>
      <c r="WFY33"/>
      <c r="WFZ33"/>
      <c r="WGA33"/>
      <c r="WGB33"/>
      <c r="WGC33"/>
      <c r="WGD33"/>
      <c r="WGE33"/>
      <c r="WGF33"/>
      <c r="WGG33"/>
      <c r="WGH33"/>
      <c r="WGI33"/>
      <c r="WGJ33"/>
      <c r="WGK33"/>
      <c r="WGL33"/>
      <c r="WGM33"/>
      <c r="WGN33"/>
      <c r="WGO33"/>
      <c r="WGP33"/>
      <c r="WGQ33"/>
      <c r="WGR33"/>
      <c r="WGS33"/>
      <c r="WGT33"/>
      <c r="WGU33"/>
      <c r="WGV33"/>
      <c r="WGW33"/>
      <c r="WGX33"/>
      <c r="WGY33"/>
      <c r="WGZ33"/>
      <c r="WHA33"/>
      <c r="WHB33"/>
      <c r="WHC33"/>
      <c r="WHD33"/>
      <c r="WHE33"/>
      <c r="WHF33"/>
      <c r="WHG33"/>
      <c r="WHH33"/>
      <c r="WHI33"/>
      <c r="WHJ33"/>
      <c r="WHK33"/>
      <c r="WHL33"/>
      <c r="WHM33"/>
      <c r="WHN33"/>
      <c r="WHO33"/>
      <c r="WHP33"/>
      <c r="WHQ33"/>
      <c r="WHR33"/>
      <c r="WHS33"/>
      <c r="WHT33"/>
      <c r="WHU33"/>
      <c r="WHV33"/>
      <c r="WHW33"/>
      <c r="WHX33"/>
      <c r="WHY33"/>
      <c r="WHZ33"/>
      <c r="WIA33"/>
      <c r="WIB33"/>
      <c r="WIC33"/>
      <c r="WID33"/>
      <c r="WIE33"/>
      <c r="WIF33"/>
      <c r="WIG33"/>
      <c r="WIH33"/>
      <c r="WII33"/>
      <c r="WIJ33"/>
      <c r="WIK33"/>
      <c r="WIL33"/>
      <c r="WIM33"/>
      <c r="WIN33"/>
      <c r="WIO33"/>
      <c r="WIP33"/>
      <c r="WIQ33"/>
      <c r="WIR33"/>
      <c r="WIS33"/>
      <c r="WIT33"/>
      <c r="WIU33"/>
      <c r="WIV33"/>
      <c r="WIW33"/>
      <c r="WIX33"/>
      <c r="WIY33"/>
      <c r="WIZ33"/>
      <c r="WJA33"/>
      <c r="WJB33"/>
      <c r="WJC33"/>
      <c r="WJD33"/>
      <c r="WJE33"/>
      <c r="WJF33"/>
      <c r="WJG33"/>
      <c r="WJH33"/>
      <c r="WJI33"/>
      <c r="WJJ33"/>
      <c r="WJK33"/>
      <c r="WJL33"/>
      <c r="WJM33"/>
      <c r="WJN33"/>
      <c r="WJO33"/>
      <c r="WJP33"/>
      <c r="WJQ33"/>
      <c r="WJR33"/>
      <c r="WJS33"/>
      <c r="WJT33"/>
      <c r="WJU33"/>
      <c r="WJV33"/>
      <c r="WJW33"/>
      <c r="WJX33"/>
      <c r="WJY33"/>
      <c r="WJZ33"/>
      <c r="WKA33"/>
      <c r="WKB33"/>
      <c r="WKC33"/>
      <c r="WKD33"/>
      <c r="WKE33"/>
      <c r="WKF33"/>
      <c r="WKG33"/>
      <c r="WKH33"/>
      <c r="WKI33"/>
      <c r="WKJ33"/>
      <c r="WKK33"/>
      <c r="WKL33"/>
      <c r="WKM33"/>
      <c r="WKN33"/>
      <c r="WKO33"/>
      <c r="WKP33"/>
      <c r="WKQ33"/>
      <c r="WKR33"/>
      <c r="WKS33"/>
      <c r="WKT33"/>
      <c r="WKU33"/>
      <c r="WKV33"/>
      <c r="WKW33"/>
      <c r="WKX33"/>
      <c r="WKY33"/>
      <c r="WKZ33"/>
      <c r="WLA33"/>
      <c r="WLB33"/>
      <c r="WLC33"/>
      <c r="WLD33"/>
      <c r="WLE33"/>
      <c r="WLF33"/>
      <c r="WLG33"/>
      <c r="WLH33"/>
      <c r="WLI33"/>
      <c r="WLJ33"/>
      <c r="WLK33"/>
      <c r="WLL33"/>
      <c r="WLM33"/>
      <c r="WLN33"/>
      <c r="WLO33"/>
      <c r="WLP33"/>
      <c r="WLQ33"/>
      <c r="WLR33"/>
      <c r="WLS33"/>
      <c r="WLT33"/>
      <c r="WLU33"/>
      <c r="WLV33"/>
      <c r="WLW33"/>
      <c r="WLX33"/>
      <c r="WLY33"/>
      <c r="WLZ33"/>
      <c r="WMA33"/>
      <c r="WMB33"/>
      <c r="WMC33"/>
      <c r="WMD33"/>
      <c r="WME33"/>
      <c r="WMF33"/>
      <c r="WMG33"/>
      <c r="WMH33"/>
      <c r="WMI33"/>
      <c r="WMJ33"/>
      <c r="WMK33"/>
      <c r="WML33"/>
      <c r="WMM33"/>
      <c r="WMN33"/>
      <c r="WMO33"/>
      <c r="WMP33"/>
      <c r="WMQ33"/>
      <c r="WMR33"/>
      <c r="WMS33"/>
      <c r="WMT33"/>
      <c r="WMU33"/>
      <c r="WMV33"/>
      <c r="WMW33"/>
      <c r="WMX33"/>
      <c r="WMY33"/>
      <c r="WMZ33"/>
      <c r="WNA33"/>
      <c r="WNB33"/>
      <c r="WNC33"/>
      <c r="WND33"/>
      <c r="WNE33"/>
      <c r="WNF33"/>
      <c r="WNG33"/>
      <c r="WNH33"/>
      <c r="WNI33"/>
      <c r="WNJ33"/>
      <c r="WNK33"/>
      <c r="WNL33"/>
      <c r="WNM33"/>
      <c r="WNN33"/>
      <c r="WNO33"/>
      <c r="WNP33"/>
      <c r="WNQ33"/>
      <c r="WNR33"/>
      <c r="WNS33"/>
      <c r="WNT33"/>
      <c r="WNU33"/>
      <c r="WNV33"/>
      <c r="WNW33"/>
      <c r="WNX33"/>
      <c r="WNY33"/>
      <c r="WNZ33"/>
      <c r="WOA33"/>
      <c r="WOB33"/>
      <c r="WOC33"/>
      <c r="WOD33"/>
      <c r="WOE33"/>
      <c r="WOF33"/>
      <c r="WOG33"/>
      <c r="WOH33"/>
      <c r="WOI33"/>
      <c r="WOJ33"/>
      <c r="WOK33"/>
      <c r="WOL33"/>
      <c r="WOM33"/>
      <c r="WON33"/>
      <c r="WOO33"/>
      <c r="WOP33"/>
      <c r="WOQ33"/>
      <c r="WOR33"/>
      <c r="WOS33"/>
      <c r="WOT33"/>
      <c r="WOU33"/>
      <c r="WOV33"/>
      <c r="WOW33"/>
      <c r="WOX33"/>
      <c r="WOY33"/>
      <c r="WOZ33"/>
      <c r="WPA33"/>
      <c r="WPB33"/>
      <c r="WPC33"/>
      <c r="WPD33"/>
      <c r="WPE33"/>
      <c r="WPF33"/>
      <c r="WPG33"/>
      <c r="WPH33"/>
      <c r="WPI33"/>
      <c r="WPJ33"/>
      <c r="WPK33"/>
      <c r="WPL33"/>
      <c r="WPM33"/>
      <c r="WPN33"/>
      <c r="WPO33"/>
      <c r="WPP33"/>
      <c r="WPQ33"/>
      <c r="WPR33"/>
      <c r="WPS33"/>
      <c r="WPT33"/>
      <c r="WPU33"/>
      <c r="WPV33"/>
      <c r="WPW33"/>
      <c r="WPX33"/>
      <c r="WPY33"/>
      <c r="WPZ33"/>
      <c r="WQA33"/>
      <c r="WQB33"/>
      <c r="WQC33"/>
      <c r="WQD33"/>
      <c r="WQE33"/>
      <c r="WQF33"/>
      <c r="WQG33"/>
      <c r="WQH33"/>
      <c r="WQI33"/>
      <c r="WQJ33"/>
      <c r="WQK33"/>
      <c r="WQL33"/>
      <c r="WQM33"/>
      <c r="WQN33"/>
      <c r="WQO33"/>
      <c r="WQP33"/>
      <c r="WQQ33"/>
      <c r="WQR33"/>
      <c r="WQS33"/>
      <c r="WQT33"/>
      <c r="WQU33"/>
      <c r="WQV33"/>
      <c r="WQW33"/>
      <c r="WQX33"/>
      <c r="WQY33"/>
      <c r="WQZ33"/>
      <c r="WRA33"/>
      <c r="WRB33"/>
      <c r="WRC33"/>
      <c r="WRD33"/>
      <c r="WRE33"/>
      <c r="WRF33"/>
      <c r="WRG33"/>
      <c r="WRH33"/>
      <c r="WRI33"/>
      <c r="WRJ33"/>
      <c r="WRK33"/>
      <c r="WRL33"/>
      <c r="WRM33"/>
      <c r="WRN33"/>
      <c r="WRO33"/>
      <c r="WRP33"/>
      <c r="WRQ33"/>
      <c r="WRR33"/>
      <c r="WRS33"/>
      <c r="WRT33"/>
      <c r="WRU33"/>
      <c r="WRV33"/>
      <c r="WRW33"/>
      <c r="WRX33"/>
      <c r="WRY33"/>
      <c r="WRZ33"/>
      <c r="WSA33"/>
      <c r="WSB33"/>
      <c r="WSC33"/>
      <c r="WSD33"/>
      <c r="WSE33"/>
      <c r="WSF33"/>
      <c r="WSG33"/>
      <c r="WSH33"/>
      <c r="WSI33"/>
      <c r="WSJ33"/>
      <c r="WSK33"/>
      <c r="WSL33"/>
      <c r="WSM33"/>
      <c r="WSN33"/>
      <c r="WSO33"/>
      <c r="WSP33"/>
      <c r="WSQ33"/>
      <c r="WSR33"/>
      <c r="WSS33"/>
      <c r="WST33"/>
      <c r="WSU33"/>
      <c r="WSV33"/>
      <c r="WSW33"/>
      <c r="WSX33"/>
      <c r="WSY33"/>
      <c r="WSZ33"/>
      <c r="WTA33"/>
      <c r="WTB33"/>
      <c r="WTC33"/>
      <c r="WTD33"/>
      <c r="WTE33"/>
      <c r="WTF33"/>
      <c r="WTG33"/>
      <c r="WTH33"/>
      <c r="WTI33"/>
      <c r="WTJ33"/>
      <c r="WTK33"/>
      <c r="WTL33"/>
      <c r="WTM33"/>
      <c r="WTN33"/>
      <c r="WTO33"/>
      <c r="WTP33"/>
      <c r="WTQ33"/>
      <c r="WTR33"/>
      <c r="WTS33"/>
      <c r="WTT33"/>
      <c r="WTU33"/>
      <c r="WTV33"/>
      <c r="WTW33"/>
      <c r="WTX33"/>
      <c r="WTY33"/>
      <c r="WTZ33"/>
      <c r="WUA33"/>
      <c r="WUB33"/>
      <c r="WUC33"/>
      <c r="WUD33"/>
      <c r="WUE33"/>
      <c r="WUF33"/>
      <c r="WUG33"/>
      <c r="WUH33"/>
      <c r="WUI33"/>
      <c r="WUJ33"/>
      <c r="WUK33"/>
      <c r="WUL33"/>
      <c r="WUM33"/>
      <c r="WUN33"/>
      <c r="WUO33"/>
      <c r="WUP33"/>
      <c r="WUQ33"/>
      <c r="WUR33"/>
      <c r="WUS33"/>
      <c r="WUT33"/>
      <c r="WUU33"/>
      <c r="WUV33"/>
      <c r="WUW33"/>
      <c r="WUX33"/>
      <c r="WUY33"/>
      <c r="WUZ33"/>
      <c r="WVA33"/>
      <c r="WVB33"/>
      <c r="WVC33"/>
      <c r="WVD33"/>
      <c r="WVE33"/>
      <c r="WVF33"/>
      <c r="WVG33"/>
      <c r="WVH33"/>
      <c r="WVI33"/>
      <c r="WVJ33"/>
      <c r="WVK33"/>
      <c r="WVL33"/>
      <c r="WVM33"/>
      <c r="WVN33"/>
      <c r="WVO33"/>
      <c r="WVP33"/>
      <c r="WVQ33"/>
      <c r="WVR33"/>
      <c r="WVS33"/>
      <c r="WVT33"/>
      <c r="WVU33"/>
      <c r="WVV33"/>
      <c r="WVW33"/>
      <c r="WVX33"/>
      <c r="WVY33"/>
      <c r="WVZ33"/>
      <c r="WWA33"/>
      <c r="WWB33"/>
      <c r="WWC33"/>
      <c r="WWD33"/>
      <c r="WWE33"/>
      <c r="WWF33"/>
      <c r="WWG33"/>
      <c r="WWH33"/>
      <c r="WWI33"/>
      <c r="WWJ33"/>
      <c r="WWK33"/>
      <c r="WWL33"/>
      <c r="WWM33"/>
      <c r="WWN33"/>
      <c r="WWO33"/>
      <c r="WWP33"/>
      <c r="WWQ33"/>
      <c r="WWR33"/>
      <c r="WWS33"/>
      <c r="WWT33"/>
      <c r="WWU33"/>
      <c r="WWV33"/>
      <c r="WWW33"/>
      <c r="WWX33"/>
      <c r="WWY33"/>
      <c r="WWZ33"/>
      <c r="WXA33"/>
      <c r="WXB33"/>
      <c r="WXC33"/>
      <c r="WXD33"/>
      <c r="WXE33"/>
      <c r="WXF33"/>
      <c r="WXG33"/>
      <c r="WXH33"/>
      <c r="WXI33"/>
      <c r="WXJ33"/>
      <c r="WXK33"/>
      <c r="WXL33"/>
      <c r="WXM33"/>
      <c r="WXN33"/>
      <c r="WXO33"/>
      <c r="WXP33"/>
      <c r="WXQ33"/>
      <c r="WXR33"/>
      <c r="WXS33"/>
      <c r="WXT33"/>
      <c r="WXU33"/>
      <c r="WXV33"/>
      <c r="WXW33"/>
      <c r="WXX33"/>
      <c r="WXY33"/>
      <c r="WXZ33"/>
      <c r="WYA33"/>
      <c r="WYB33"/>
      <c r="WYC33"/>
      <c r="WYD33"/>
      <c r="WYE33"/>
      <c r="WYF33"/>
      <c r="WYG33"/>
      <c r="WYH33"/>
      <c r="WYI33"/>
      <c r="WYJ33"/>
      <c r="WYK33"/>
      <c r="WYL33"/>
      <c r="WYM33"/>
      <c r="WYN33"/>
      <c r="WYO33"/>
      <c r="WYP33"/>
      <c r="WYQ33"/>
      <c r="WYR33"/>
      <c r="WYS33"/>
      <c r="WYT33"/>
      <c r="WYU33"/>
      <c r="WYV33"/>
      <c r="WYW33"/>
      <c r="WYX33"/>
      <c r="WYY33"/>
      <c r="WYZ33"/>
      <c r="WZA33"/>
      <c r="WZB33"/>
      <c r="WZC33"/>
      <c r="WZD33"/>
      <c r="WZE33"/>
      <c r="WZF33"/>
      <c r="WZG33"/>
      <c r="WZH33"/>
      <c r="WZI33"/>
      <c r="WZJ33"/>
      <c r="WZK33"/>
      <c r="WZL33"/>
      <c r="WZM33"/>
      <c r="WZN33"/>
      <c r="WZO33"/>
      <c r="WZP33"/>
      <c r="WZQ33"/>
      <c r="WZR33"/>
      <c r="WZS33"/>
      <c r="WZT33"/>
      <c r="WZU33"/>
      <c r="WZV33"/>
      <c r="WZW33"/>
      <c r="WZX33"/>
      <c r="WZY33"/>
      <c r="WZZ33"/>
      <c r="XAA33"/>
      <c r="XAB33"/>
      <c r="XAC33"/>
      <c r="XAD33"/>
      <c r="XAE33"/>
      <c r="XAF33"/>
      <c r="XAG33"/>
      <c r="XAH33"/>
      <c r="XAI33"/>
      <c r="XAJ33"/>
      <c r="XAK33"/>
      <c r="XAL33"/>
      <c r="XAM33"/>
      <c r="XAN33"/>
      <c r="XAO33"/>
      <c r="XAP33"/>
      <c r="XAQ33"/>
      <c r="XAR33"/>
      <c r="XAS33"/>
      <c r="XAT33"/>
      <c r="XAU33"/>
      <c r="XAV33"/>
      <c r="XAW33"/>
      <c r="XAX33"/>
      <c r="XAY33"/>
      <c r="XAZ33"/>
      <c r="XBA33"/>
      <c r="XBB33"/>
      <c r="XBC33"/>
      <c r="XBD33"/>
      <c r="XBE33"/>
      <c r="XBF33"/>
      <c r="XBG33"/>
      <c r="XBH33"/>
      <c r="XBI33"/>
      <c r="XBJ33"/>
      <c r="XBK33"/>
      <c r="XBL33"/>
      <c r="XBM33"/>
      <c r="XBN33"/>
      <c r="XBO33"/>
      <c r="XBP33"/>
      <c r="XBQ33"/>
      <c r="XBR33"/>
      <c r="XBS33"/>
      <c r="XBT33"/>
      <c r="XBU33"/>
      <c r="XBV33"/>
      <c r="XBW33"/>
      <c r="XBX33"/>
      <c r="XBY33"/>
      <c r="XBZ33"/>
      <c r="XCA33"/>
      <c r="XCB33"/>
      <c r="XCC33"/>
      <c r="XCD33"/>
      <c r="XCE33"/>
      <c r="XCF33"/>
      <c r="XCG33"/>
      <c r="XCH33"/>
      <c r="XCI33"/>
      <c r="XCJ33"/>
      <c r="XCK33"/>
      <c r="XCL33"/>
      <c r="XCM33"/>
      <c r="XCN33"/>
      <c r="XCO33"/>
      <c r="XCP33"/>
      <c r="XCQ33"/>
      <c r="XCR33"/>
      <c r="XCS33"/>
      <c r="XCT33"/>
      <c r="XCU33"/>
      <c r="XCV33"/>
      <c r="XCW33"/>
      <c r="XCX33"/>
      <c r="XCY33"/>
      <c r="XCZ33"/>
      <c r="XDA33"/>
      <c r="XDB33"/>
      <c r="XDC33"/>
      <c r="XDD33"/>
      <c r="XDE33"/>
      <c r="XDF33"/>
      <c r="XDG33"/>
      <c r="XDH33"/>
      <c r="XDI33"/>
      <c r="XDJ33"/>
      <c r="XDK33"/>
      <c r="XDL33"/>
      <c r="XDM33"/>
      <c r="XDN33"/>
      <c r="XDO33"/>
      <c r="XDP33"/>
      <c r="XDQ33"/>
      <c r="XDR33"/>
      <c r="XDS33"/>
      <c r="XDT33"/>
      <c r="XDU33"/>
      <c r="XDV33"/>
      <c r="XDW33"/>
      <c r="XDX33"/>
      <c r="XDY33"/>
      <c r="XDZ33"/>
    </row>
    <row r="34" spans="1:16354">
      <c r="A34" s="102"/>
      <c r="B34" s="112" t="s">
        <v>109</v>
      </c>
      <c r="C34" s="387">
        <f t="shared" si="8"/>
        <v>0</v>
      </c>
      <c r="D34" s="116"/>
      <c r="E34" s="116"/>
      <c r="F34" s="116"/>
      <c r="G34" s="116"/>
      <c r="H34" s="116"/>
      <c r="I34" s="116"/>
      <c r="J34" s="116"/>
      <c r="K34" s="116"/>
      <c r="L34" s="116"/>
      <c r="M34" s="116"/>
      <c r="N34" s="116"/>
      <c r="O34" s="102"/>
      <c r="P34" s="102"/>
      <c r="Q34" s="387">
        <f t="shared" si="10"/>
        <v>0</v>
      </c>
      <c r="R34" s="116"/>
      <c r="S34" s="116"/>
      <c r="T34" s="116"/>
      <c r="U34" s="116"/>
      <c r="V34" s="116"/>
      <c r="W34" s="116"/>
      <c r="X34" s="116"/>
      <c r="Y34" s="116"/>
      <c r="Z34" s="116"/>
      <c r="AA34" s="116"/>
      <c r="AB34" s="116"/>
    </row>
    <row r="35" spans="1:16354">
      <c r="C35" s="239"/>
      <c r="Q35" s="239"/>
    </row>
    <row r="36" spans="1:16354" ht="58.5" customHeight="1">
      <c r="A36" s="569" t="s">
        <v>300</v>
      </c>
      <c r="B36" s="569"/>
      <c r="C36" s="385">
        <f>+SUM(D36:N36)</f>
        <v>0</v>
      </c>
      <c r="D36" s="110"/>
      <c r="E36" s="110"/>
      <c r="F36" s="110"/>
      <c r="G36" s="110"/>
      <c r="H36" s="110"/>
      <c r="I36" s="110"/>
      <c r="J36" s="110"/>
      <c r="K36" s="110"/>
      <c r="L36" s="110"/>
      <c r="M36" s="110"/>
      <c r="N36" s="110"/>
      <c r="O36" s="192"/>
      <c r="P36" s="101"/>
      <c r="Q36" s="385">
        <f>+SUM(R36:AB36)</f>
        <v>0</v>
      </c>
      <c r="R36" s="110"/>
      <c r="S36" s="110"/>
      <c r="T36" s="110"/>
      <c r="U36" s="110"/>
      <c r="V36" s="110"/>
      <c r="W36" s="110"/>
      <c r="X36" s="110"/>
      <c r="Y36" s="110"/>
      <c r="Z36" s="110"/>
      <c r="AA36" s="110"/>
      <c r="AB36" s="110"/>
    </row>
    <row r="37" spans="1:16354"/>
    <row r="38" spans="1:16354">
      <c r="A38" s="104" t="s">
        <v>24</v>
      </c>
      <c r="B38" s="104"/>
      <c r="C38" s="108">
        <f>+SUM(D38:N38)</f>
        <v>0</v>
      </c>
      <c r="D38" s="108">
        <f>+D15+D16-D17+D18+D20+D22+D23+D24+D26+D28+D32+D33-D36+D29+D30+D31</f>
        <v>0</v>
      </c>
      <c r="E38" s="108">
        <f t="shared" ref="E38:N38" si="12">+E15+E16-E17+E18+E20+E22+E23+E24+E26+E28+E32+E33-E36+E29+E30+E31</f>
        <v>0</v>
      </c>
      <c r="F38" s="108">
        <f t="shared" si="12"/>
        <v>0</v>
      </c>
      <c r="G38" s="108">
        <f t="shared" si="12"/>
        <v>0</v>
      </c>
      <c r="H38" s="108">
        <f t="shared" si="12"/>
        <v>0</v>
      </c>
      <c r="I38" s="108">
        <f t="shared" si="12"/>
        <v>0</v>
      </c>
      <c r="J38" s="108">
        <f t="shared" si="12"/>
        <v>0</v>
      </c>
      <c r="K38" s="108">
        <f t="shared" si="12"/>
        <v>0</v>
      </c>
      <c r="L38" s="108">
        <f t="shared" si="12"/>
        <v>0</v>
      </c>
      <c r="M38" s="108">
        <f t="shared" si="12"/>
        <v>0</v>
      </c>
      <c r="N38" s="108">
        <f t="shared" si="12"/>
        <v>0</v>
      </c>
      <c r="O38" s="104"/>
      <c r="P38" s="104"/>
      <c r="Q38" s="108">
        <f>+SUM(R38:AB38)</f>
        <v>0</v>
      </c>
      <c r="R38" s="108">
        <f>+R15+R16-R17+R18+R20+R22+R23+R24+R26+R28+R32+R33-R36+R29+R30+R31</f>
        <v>0</v>
      </c>
      <c r="S38" s="108">
        <f t="shared" ref="S38:AB38" si="13">+S15+S16-S17+S18+S20+S22+S23+S24+S26+S28+S32+S33-S36+S29+S30+S31</f>
        <v>0</v>
      </c>
      <c r="T38" s="108">
        <f t="shared" si="13"/>
        <v>0</v>
      </c>
      <c r="U38" s="108">
        <f t="shared" si="13"/>
        <v>0</v>
      </c>
      <c r="V38" s="108">
        <f t="shared" si="13"/>
        <v>0</v>
      </c>
      <c r="W38" s="108">
        <f t="shared" si="13"/>
        <v>0</v>
      </c>
      <c r="X38" s="108">
        <f t="shared" si="13"/>
        <v>0</v>
      </c>
      <c r="Y38" s="108">
        <f t="shared" si="13"/>
        <v>0</v>
      </c>
      <c r="Z38" s="108">
        <f t="shared" si="13"/>
        <v>0</v>
      </c>
      <c r="AA38" s="108">
        <f t="shared" si="13"/>
        <v>0</v>
      </c>
      <c r="AB38" s="108">
        <f t="shared" si="13"/>
        <v>0</v>
      </c>
    </row>
    <row r="39" spans="1:16354">
      <c r="A39" s="103"/>
      <c r="B39" s="117" t="s">
        <v>248</v>
      </c>
      <c r="C39" s="118">
        <f>+SUM(D39:N39)</f>
        <v>0</v>
      </c>
      <c r="D39" s="118">
        <f t="shared" ref="D39:M39" si="14">+D33</f>
        <v>0</v>
      </c>
      <c r="E39" s="118">
        <f t="shared" si="14"/>
        <v>0</v>
      </c>
      <c r="F39" s="118">
        <f t="shared" si="14"/>
        <v>0</v>
      </c>
      <c r="G39" s="118">
        <f t="shared" si="14"/>
        <v>0</v>
      </c>
      <c r="H39" s="118">
        <f t="shared" si="14"/>
        <v>0</v>
      </c>
      <c r="I39" s="118">
        <f t="shared" si="14"/>
        <v>0</v>
      </c>
      <c r="J39" s="118">
        <f t="shared" si="14"/>
        <v>0</v>
      </c>
      <c r="K39" s="118">
        <f t="shared" si="14"/>
        <v>0</v>
      </c>
      <c r="L39" s="118">
        <f t="shared" si="14"/>
        <v>0</v>
      </c>
      <c r="M39" s="118">
        <f t="shared" si="14"/>
        <v>0</v>
      </c>
      <c r="N39" s="118">
        <f t="shared" ref="N39" si="15">+N33</f>
        <v>0</v>
      </c>
      <c r="O39" s="103"/>
      <c r="P39" s="103"/>
      <c r="Q39" s="118">
        <f>+SUM(R39:AB39)</f>
        <v>0</v>
      </c>
      <c r="R39" s="118">
        <f t="shared" ref="R39:AA39" si="16">+R33</f>
        <v>0</v>
      </c>
      <c r="S39" s="118">
        <f t="shared" si="16"/>
        <v>0</v>
      </c>
      <c r="T39" s="118">
        <f t="shared" si="16"/>
        <v>0</v>
      </c>
      <c r="U39" s="118">
        <f t="shared" si="16"/>
        <v>0</v>
      </c>
      <c r="V39" s="118">
        <f t="shared" si="16"/>
        <v>0</v>
      </c>
      <c r="W39" s="118">
        <f t="shared" si="16"/>
        <v>0</v>
      </c>
      <c r="X39" s="118">
        <f t="shared" si="16"/>
        <v>0</v>
      </c>
      <c r="Y39" s="118">
        <f t="shared" si="16"/>
        <v>0</v>
      </c>
      <c r="Z39" s="118">
        <f t="shared" si="16"/>
        <v>0</v>
      </c>
      <c r="AA39" s="118">
        <f t="shared" si="16"/>
        <v>0</v>
      </c>
      <c r="AB39" s="118">
        <f t="shared" ref="AB39" si="17">+AB33</f>
        <v>0</v>
      </c>
    </row>
    <row r="40" spans="1:16354">
      <c r="B40" s="185"/>
    </row>
    <row r="41" spans="1:16354" ht="15.75" thickBot="1">
      <c r="B41" s="109" t="s">
        <v>23</v>
      </c>
    </row>
    <row r="42" spans="1:16354" ht="15.75" thickTop="1">
      <c r="B42" s="559"/>
      <c r="C42" s="560"/>
      <c r="D42" s="560"/>
      <c r="E42" s="560"/>
      <c r="F42" s="560"/>
      <c r="G42" s="560"/>
      <c r="H42" s="560"/>
      <c r="I42" s="560"/>
      <c r="J42" s="560"/>
      <c r="K42" s="561"/>
      <c r="Q42"/>
    </row>
    <row r="43" spans="1:16354">
      <c r="B43" s="562"/>
      <c r="C43" s="563"/>
      <c r="D43" s="563"/>
      <c r="E43" s="563"/>
      <c r="F43" s="563"/>
      <c r="G43" s="563"/>
      <c r="H43" s="563"/>
      <c r="I43" s="563"/>
      <c r="J43" s="563"/>
      <c r="K43" s="564"/>
      <c r="Q43"/>
    </row>
    <row r="44" spans="1:16354">
      <c r="B44" s="562"/>
      <c r="C44" s="563"/>
      <c r="D44" s="563"/>
      <c r="E44" s="563"/>
      <c r="F44" s="563"/>
      <c r="G44" s="563"/>
      <c r="H44" s="563"/>
      <c r="I44" s="563"/>
      <c r="J44" s="563"/>
      <c r="K44" s="564"/>
      <c r="Q44"/>
    </row>
    <row r="45" spans="1:16354" ht="43.9" customHeight="1" thickBot="1">
      <c r="B45" s="565"/>
      <c r="C45" s="566"/>
      <c r="D45" s="566"/>
      <c r="E45" s="566"/>
      <c r="F45" s="566"/>
      <c r="G45" s="566"/>
      <c r="H45" s="566"/>
      <c r="I45" s="566"/>
      <c r="J45" s="566"/>
      <c r="K45" s="567"/>
      <c r="Q45"/>
    </row>
    <row r="46" spans="1:16354" ht="15.75" thickTop="1"/>
    <row r="47" spans="1:16354"/>
    <row r="48" spans="1:16354"/>
    <row r="49" hidden="1"/>
    <row r="50" hidden="1"/>
    <row r="51" hidden="1"/>
    <row r="52" hidden="1"/>
    <row r="53" hidden="1"/>
    <row r="54" hidden="1"/>
    <row r="55" hidden="1"/>
    <row r="56" hidden="1"/>
    <row r="57" hidden="1"/>
    <row r="58" hidden="1"/>
    <row r="59" hidden="1"/>
    <row r="60" hidden="1"/>
    <row r="61" hidden="1"/>
    <row r="62" hidden="1"/>
    <row r="63" hidden="1"/>
    <row r="64" hidden="1"/>
    <row r="65" hidden="1"/>
    <row r="66" hidden="1"/>
    <row r="67" hidden="1"/>
    <row r="68" hidden="1"/>
    <row r="69" hidden="1"/>
    <row r="70" hidden="1"/>
    <row r="71" hidden="1"/>
    <row r="72" hidden="1"/>
    <row r="73" hidden="1"/>
    <row r="74" hidden="1"/>
    <row r="75" hidden="1"/>
    <row r="76" hidden="1"/>
    <row r="77" hidden="1"/>
    <row r="78" hidden="1"/>
    <row r="79" hidden="1"/>
    <row r="80" hidden="1"/>
    <row r="81" spans="27:27" hidden="1">
      <c r="AA81" s="8"/>
    </row>
  </sheetData>
  <sheetProtection algorithmName="SHA-512" hashValue="fzy6v6iEB8Etc9iA1bH19FcmKIJOmA375roXiLj7bkizwzS7Xiyo2boUId+ct6KOzGBrfg0U7j+V4iO3GOrHLw==" saltValue="0VB7PwtkIUvPVd5fMXkJjQ==" spinCount="100000" sheet="1" objects="1" scenarios="1"/>
  <mergeCells count="6">
    <mergeCell ref="B42:K45"/>
    <mergeCell ref="Q3:AA3"/>
    <mergeCell ref="A5:B5"/>
    <mergeCell ref="A14:B14"/>
    <mergeCell ref="A36:B36"/>
    <mergeCell ref="C3:M3"/>
  </mergeCells>
  <hyperlinks>
    <hyperlink ref="A1" location="Dashboard!C3" display="Torna a Pannello di controllo" xr:uid="{00000000-0004-0000-0400-000000000000}"/>
    <hyperlink ref="D4" location="Definizioni!A4" display="CRT - Costi di Raccolta e Trasporto RSU" xr:uid="{00000000-0004-0000-0400-000001000000}"/>
    <hyperlink ref="E4" location="Definizioni!A5" display="CTS - Costi di Trattamento e Smaltimento RSU" xr:uid="{00000000-0004-0000-0400-000002000000}"/>
    <hyperlink ref="F4" location="Definizioni!A6" display=" CTR  - Costi di trattamento e recupero" xr:uid="{00000000-0004-0000-0400-000003000000}"/>
    <hyperlink ref="G4" location="Definizioni!A7" display="CRD - Costi della Raccolta differenziata " xr:uid="{00000000-0004-0000-0400-000004000000}"/>
    <hyperlink ref="H4" location="Definizioni!A8" display="CSL - Costi di spazz. e Lavaggio strade e aree pubbl." xr:uid="{00000000-0004-0000-0400-000005000000}"/>
    <hyperlink ref="I4" location="Definizioni!A9" display="CARC – Costi amm.vi accert., riscoss. e cont." xr:uid="{00000000-0004-0000-0400-000006000000}"/>
    <hyperlink ref="J4" location="Definizioni!A10" display="CGG - Costi Generali di Gestione" xr:uid="{00000000-0004-0000-0400-000007000000}"/>
    <hyperlink ref="K4" location="Definizioni!A11" display="CCD - Costi Comuni Diversi" xr:uid="{00000000-0004-0000-0400-000008000000}"/>
    <hyperlink ref="L4" location="Definizioni!A12" display="CO - Oneri Diversi" xr:uid="{00000000-0004-0000-0400-000009000000}"/>
    <hyperlink ref="M4" location="Definizioni!A16" display="ACC - Accantonamenti ammessi al riconoscimento tariffario" xr:uid="{00000000-0004-0000-0400-00000A000000}"/>
    <hyperlink ref="R4" location="Definizioni!A4" display="CRT - Costi di Raccolta e Trasporto RSU" xr:uid="{00000000-0004-0000-0400-00000B000000}"/>
    <hyperlink ref="S4" location="Definizioni!A5" display="CTS - Costi di Trattamento e Smaltimento RSU" xr:uid="{00000000-0004-0000-0400-00000C000000}"/>
    <hyperlink ref="T4" location="Definizioni!A6" display=" CTR  - Costi di trattamento e recupero" xr:uid="{00000000-0004-0000-0400-00000D000000}"/>
    <hyperlink ref="U4" location="Definizioni!A7" display="CRD - Costi della Raccolta differenziata " xr:uid="{00000000-0004-0000-0400-00000E000000}"/>
    <hyperlink ref="V4" location="Definizioni!A8" display="CSL - Costi di spazz. e Lavaggio strade e aree pubbl." xr:uid="{00000000-0004-0000-0400-00000F000000}"/>
    <hyperlink ref="W4" location="Definizioni!A9" display="CARC – Costi amm.vi accert., riscoss. e cont." xr:uid="{00000000-0004-0000-0400-000010000000}"/>
    <hyperlink ref="X4" location="Definizioni!A10" display="CGG - Costi Generali di Gestione" xr:uid="{00000000-0004-0000-0400-000011000000}"/>
    <hyperlink ref="Y4" location="Definizioni!A11" display="CCD - Costi Comuni Diversi" xr:uid="{00000000-0004-0000-0400-000012000000}"/>
    <hyperlink ref="AA4" location="Definizioni!A16" display="ACC - Accantonamenti ammessi al riconoscimento tariffario" xr:uid="{00000000-0004-0000-0400-000013000000}"/>
    <hyperlink ref="Z4" location="Definizioni!A12" display="CO - Oneri Diversi" xr:uid="{00000000-0004-0000-0400-000014000000}"/>
  </hyperlinks>
  <pageMargins left="0.19685039370078741" right="0.15748031496062992" top="0.74803149606299213" bottom="0.74803149606299213" header="0.31496062992125984" footer="0.31496062992125984"/>
  <pageSetup paperSize="9" scale="26" orientation="landscape" r:id="rId1"/>
  <drawing r:id="rId2"/>
  <legacy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Foglio7">
    <tabColor rgb="FF002060"/>
  </sheetPr>
  <dimension ref="A2:AB20"/>
  <sheetViews>
    <sheetView zoomScale="85" zoomScaleNormal="85" workbookViewId="0">
      <pane xSplit="3" ySplit="3" topLeftCell="J4" activePane="bottomRight" state="frozen"/>
      <selection activeCell="E8" sqref="E8:E10"/>
      <selection pane="topRight" activeCell="E8" sqref="E8:E10"/>
      <selection pane="bottomLeft" activeCell="E8" sqref="E8:E10"/>
      <selection pane="bottomRight" activeCell="O27" sqref="O27"/>
    </sheetView>
  </sheetViews>
  <sheetFormatPr defaultRowHeight="15"/>
  <cols>
    <col min="1" max="1" width="11.7109375" customWidth="1"/>
    <col min="15" max="15" width="10.85546875" bestFit="1" customWidth="1"/>
    <col min="17" max="17" width="9.7109375" bestFit="1" customWidth="1"/>
    <col min="22" max="22" width="10.28515625" customWidth="1"/>
  </cols>
  <sheetData>
    <row r="2" spans="1:28" ht="15.75">
      <c r="A2" s="91" t="s">
        <v>260</v>
      </c>
      <c r="B2" s="91" t="s">
        <v>256</v>
      </c>
      <c r="C2" s="91"/>
      <c r="D2" s="91"/>
      <c r="E2" s="91"/>
      <c r="F2" s="91"/>
      <c r="G2" s="91"/>
      <c r="H2" s="91"/>
      <c r="I2" s="91"/>
      <c r="J2" s="91"/>
      <c r="K2" s="91"/>
      <c r="L2" s="91"/>
      <c r="M2" s="91"/>
      <c r="N2" s="91"/>
      <c r="O2" s="91"/>
      <c r="P2" s="91"/>
      <c r="Q2" s="91"/>
      <c r="R2" s="91"/>
      <c r="S2" s="91"/>
    </row>
    <row r="4" spans="1:28">
      <c r="A4" s="135"/>
      <c r="B4" s="135"/>
      <c r="C4" s="135"/>
      <c r="D4" s="136" t="s">
        <v>261</v>
      </c>
      <c r="E4" s="135"/>
      <c r="F4" s="135"/>
      <c r="G4" s="135"/>
      <c r="H4" s="135"/>
      <c r="I4" s="135"/>
      <c r="J4" s="135"/>
      <c r="K4" s="135"/>
      <c r="L4" s="135"/>
      <c r="M4" s="135"/>
      <c r="N4" s="135"/>
      <c r="O4" s="135"/>
      <c r="P4" s="135"/>
      <c r="Q4" s="135"/>
      <c r="R4" s="135"/>
      <c r="S4" s="135"/>
    </row>
    <row r="6" spans="1:28" ht="15.75" thickBot="1">
      <c r="E6" s="21" t="s">
        <v>163</v>
      </c>
      <c r="F6" s="21"/>
      <c r="G6" s="21"/>
      <c r="H6" s="21"/>
      <c r="I6" s="21"/>
      <c r="N6" s="21" t="s">
        <v>162</v>
      </c>
      <c r="O6" s="21"/>
      <c r="P6" s="21"/>
      <c r="Q6" s="21"/>
      <c r="R6" s="21"/>
      <c r="V6" s="555" t="str">
        <f>MTR!A26</f>
        <v>Adeguamento inflazione</v>
      </c>
      <c r="W6" s="555">
        <f>MTR!B26</f>
        <v>0</v>
      </c>
      <c r="X6" s="555">
        <f>MTR!C26</f>
        <v>0</v>
      </c>
      <c r="Y6" s="555">
        <f>MTR!D26</f>
        <v>0</v>
      </c>
      <c r="Z6" s="555">
        <f>MTR!E26</f>
        <v>0</v>
      </c>
      <c r="AA6" s="555">
        <f>MTR!F26</f>
        <v>0</v>
      </c>
      <c r="AB6" s="555">
        <f>MTR!G26</f>
        <v>0</v>
      </c>
    </row>
    <row r="7" spans="1:28" ht="16.5" thickTop="1" thickBot="1">
      <c r="F7" s="7">
        <v>2017</v>
      </c>
      <c r="G7" s="7">
        <v>2018</v>
      </c>
      <c r="H7" s="7">
        <v>2019</v>
      </c>
      <c r="I7" s="7">
        <v>2020</v>
      </c>
      <c r="O7" s="7">
        <v>2018</v>
      </c>
      <c r="P7" s="7">
        <v>2019</v>
      </c>
      <c r="Q7" s="7">
        <v>2020</v>
      </c>
      <c r="R7" s="7">
        <v>2021</v>
      </c>
      <c r="V7" s="31"/>
      <c r="W7" s="32"/>
      <c r="X7" s="32">
        <f>MTR!C27</f>
        <v>2018</v>
      </c>
      <c r="Y7" s="32">
        <f>MTR!D27</f>
        <v>2019</v>
      </c>
      <c r="Z7" s="32">
        <f>MTR!E27</f>
        <v>2020</v>
      </c>
      <c r="AA7" s="32">
        <f>MTR!F27</f>
        <v>2021</v>
      </c>
      <c r="AB7" s="33"/>
    </row>
    <row r="8" spans="1:28" ht="15.75" thickBot="1">
      <c r="N8" s="69" t="s">
        <v>115</v>
      </c>
      <c r="O8" s="70">
        <f>+'Cespiti (pre 2018)'!P2</f>
        <v>0</v>
      </c>
      <c r="P8" s="70">
        <f>+'Cespiti (pre 2018)'!AB2</f>
        <v>0</v>
      </c>
      <c r="Q8" s="71">
        <f>+'Cespiti (pre 2018)'!AN2+'Cespiti (post 2018)'!L2</f>
        <v>0</v>
      </c>
      <c r="R8" s="137"/>
      <c r="V8" s="36"/>
      <c r="W8" s="37" t="str">
        <f>MTR!B28</f>
        <v>𝐼</v>
      </c>
      <c r="X8" s="40">
        <f>MTR!C28</f>
        <v>7.0000000000000001E-3</v>
      </c>
      <c r="Y8" s="40">
        <f>MTR!D28</f>
        <v>8.9999999999999993E-3</v>
      </c>
      <c r="Z8" s="40">
        <f>MTR!E28</f>
        <v>1.0999999999999999E-2</v>
      </c>
      <c r="AA8" s="52">
        <f>MTR!F28</f>
        <v>1.0999999999999999E-2</v>
      </c>
      <c r="AB8" s="38"/>
    </row>
    <row r="9" spans="1:28" ht="16.5" thickTop="1" thickBot="1">
      <c r="N9" s="72" t="s">
        <v>117</v>
      </c>
      <c r="O9" s="73">
        <f>$X$11*O14</f>
        <v>0</v>
      </c>
      <c r="P9" s="73">
        <f>+$Y$11*P14</f>
        <v>0</v>
      </c>
      <c r="Q9" s="74">
        <f>+$Z$11*Q14+Q15*$Z$12</f>
        <v>0</v>
      </c>
      <c r="R9" s="138"/>
      <c r="V9" s="555" t="str">
        <f>MTR!A33</f>
        <v>Remunerazione capitale</v>
      </c>
      <c r="W9" s="555">
        <f>MTR!B33</f>
        <v>0</v>
      </c>
      <c r="X9" s="555">
        <f>MTR!C33</f>
        <v>0</v>
      </c>
      <c r="Y9" s="555">
        <f>MTR!D33</f>
        <v>0</v>
      </c>
      <c r="Z9" s="555">
        <f>MTR!E33</f>
        <v>0</v>
      </c>
      <c r="AA9" s="555">
        <f>MTR!F33</f>
        <v>0</v>
      </c>
      <c r="AB9" s="555">
        <f>MTR!G33</f>
        <v>0</v>
      </c>
    </row>
    <row r="10" spans="1:28" ht="15.75" thickTop="1">
      <c r="F10" s="10"/>
      <c r="N10" s="72" t="s">
        <v>118</v>
      </c>
      <c r="O10" s="73">
        <f>+SUMPRODUCT(F16:F19*$X$15:$X$18)</f>
        <v>0</v>
      </c>
      <c r="P10" s="73">
        <f>+SUMPRODUCT(F16:F19*$Y$15:$Y$18)</f>
        <v>0</v>
      </c>
      <c r="Q10" s="74">
        <f>+SUMPRODUCT(G16:G19*$Z$15:$Z$18)</f>
        <v>0</v>
      </c>
      <c r="R10" s="138"/>
      <c r="V10" s="31"/>
      <c r="W10" s="32"/>
      <c r="X10" s="32">
        <f>MTR!C34</f>
        <v>2018</v>
      </c>
      <c r="Y10" s="32">
        <f>MTR!D34</f>
        <v>2019</v>
      </c>
      <c r="Z10" s="32">
        <f>MTR!E34</f>
        <v>2020</v>
      </c>
      <c r="AA10" s="32">
        <f>MTR!F34</f>
        <v>2021</v>
      </c>
      <c r="AB10" s="33"/>
    </row>
    <row r="11" spans="1:28">
      <c r="E11" t="s">
        <v>173</v>
      </c>
      <c r="F11" s="11">
        <f>0.246575342465753*'LIC e PRdelCCN'!B7-0.164383561643836*'LIC e PRdelCCN'!B8</f>
        <v>0</v>
      </c>
      <c r="G11" s="11">
        <f>0.246575342465753*'LIC e PRdelCCN'!C7-0.164383561643836*'LIC e PRdelCCN'!C8</f>
        <v>0</v>
      </c>
      <c r="H11" s="123"/>
      <c r="I11" s="123"/>
      <c r="N11" s="72" t="s">
        <v>173</v>
      </c>
      <c r="O11" s="73">
        <f>+F11*(1+$X$8)</f>
        <v>0</v>
      </c>
      <c r="P11" s="73">
        <f>+F11*(1+$X$8)*(1+$Y$8)</f>
        <v>0</v>
      </c>
      <c r="Q11" s="74">
        <f>+G11*(1+$Y$8)*(1+$Z$8)</f>
        <v>0</v>
      </c>
      <c r="R11" s="138"/>
      <c r="V11" s="34"/>
      <c r="W11" s="6" t="str">
        <f>MTR!B35</f>
        <v>WACC</v>
      </c>
      <c r="X11" s="27">
        <f>MTR!C35</f>
        <v>5.8000000000000003E-2</v>
      </c>
      <c r="Y11" s="27">
        <f>MTR!D35</f>
        <v>6.3E-2</v>
      </c>
      <c r="Z11" s="27">
        <f>MTR!E35</f>
        <v>6.3E-2</v>
      </c>
      <c r="AA11" s="27">
        <f>MTR!F35</f>
        <v>6.3E-2</v>
      </c>
      <c r="AB11" s="35"/>
    </row>
    <row r="12" spans="1:28">
      <c r="E12" t="s">
        <v>164</v>
      </c>
      <c r="F12" s="11">
        <f>+'LIC e PRdelCCN'!C38</f>
        <v>0</v>
      </c>
      <c r="G12" s="11">
        <f>+'LIC e PRdelCCN'!D38</f>
        <v>0</v>
      </c>
      <c r="H12" s="123"/>
      <c r="I12" s="123"/>
      <c r="N12" s="72" t="s">
        <v>164</v>
      </c>
      <c r="O12" s="73">
        <f>+F12*(1+$X$8)</f>
        <v>0</v>
      </c>
      <c r="P12" s="73">
        <f>+F12*(1+$X$8)*(1+$Y$8)</f>
        <v>0</v>
      </c>
      <c r="Q12" s="74">
        <f>+G12*(1+$Y$8)*(1+$Z$8)</f>
        <v>0</v>
      </c>
      <c r="R12" s="138"/>
      <c r="V12" s="34"/>
      <c r="W12" s="6" t="str">
        <f>MTR!B36</f>
        <v>WACCtl</v>
      </c>
      <c r="X12" s="6"/>
      <c r="Y12" s="6"/>
      <c r="Z12" s="27">
        <f>MTR!E36</f>
        <v>7.2999999999999995E-2</v>
      </c>
      <c r="AA12" s="27">
        <f>MTR!F36</f>
        <v>7.2999999999999995E-2</v>
      </c>
      <c r="AB12" s="35"/>
    </row>
    <row r="13" spans="1:28">
      <c r="I13" s="65"/>
      <c r="N13" s="72" t="s">
        <v>172</v>
      </c>
      <c r="O13" s="73">
        <f>+'Cespiti (pre 2018)'!Q2</f>
        <v>0</v>
      </c>
      <c r="P13" s="73">
        <f>+'Cespiti (pre 2018)'!AC2</f>
        <v>0</v>
      </c>
      <c r="Q13" s="74">
        <f>+'Cespiti (pre 2018)'!AO2</f>
        <v>0</v>
      </c>
      <c r="R13" s="138"/>
      <c r="V13" s="34"/>
      <c r="W13" s="6"/>
      <c r="X13" s="6"/>
      <c r="Y13" s="6"/>
      <c r="Z13" s="6"/>
      <c r="AA13" s="6"/>
      <c r="AB13" s="35"/>
    </row>
    <row r="14" spans="1:28">
      <c r="N14" s="72" t="s">
        <v>171</v>
      </c>
      <c r="O14" s="73">
        <f>+MAX(O13+O11-O12,0)</f>
        <v>0</v>
      </c>
      <c r="P14" s="73">
        <f t="shared" ref="P14:Q14" si="0">+MAX(P13+P11-P12,0)</f>
        <v>0</v>
      </c>
      <c r="Q14" s="74">
        <f t="shared" si="0"/>
        <v>0</v>
      </c>
      <c r="R14" s="138"/>
      <c r="V14" s="34"/>
      <c r="W14" s="6" t="str">
        <f>MTR!B38</f>
        <v>SLIC</v>
      </c>
      <c r="X14" s="6">
        <f>MTR!C38</f>
        <v>2018</v>
      </c>
      <c r="Y14" s="6">
        <f>MTR!D38</f>
        <v>2019</v>
      </c>
      <c r="Z14" s="6">
        <f>MTR!E38</f>
        <v>2020</v>
      </c>
      <c r="AA14" s="6"/>
      <c r="AB14" s="35"/>
    </row>
    <row r="15" spans="1:28" ht="15.75" thickBot="1">
      <c r="E15" t="s">
        <v>236</v>
      </c>
      <c r="F15" s="24"/>
      <c r="G15" s="24"/>
      <c r="H15" s="24"/>
      <c r="I15" s="24"/>
      <c r="N15" s="75" t="s">
        <v>234</v>
      </c>
      <c r="O15" s="97"/>
      <c r="P15" s="97"/>
      <c r="Q15" s="76">
        <f>+'Cespiti (post 2018)'!M2</f>
        <v>0</v>
      </c>
      <c r="R15" s="139"/>
      <c r="V15" s="34" t="str">
        <f>MTR!A39</f>
        <v>WACCrid</v>
      </c>
      <c r="W15" s="26" t="str">
        <f>MTR!B39</f>
        <v>1 anno</v>
      </c>
      <c r="X15" s="27">
        <f>MTR!C39</f>
        <v>5.2999999999999999E-2</v>
      </c>
      <c r="Y15" s="27">
        <f>MTR!D39</f>
        <v>5.8000000000000003E-2</v>
      </c>
      <c r="Z15" s="27">
        <f>MTR!E39</f>
        <v>5.8000000000000003E-2</v>
      </c>
      <c r="AA15" s="6"/>
      <c r="AB15" s="35"/>
    </row>
    <row r="16" spans="1:28">
      <c r="E16" t="s">
        <v>168</v>
      </c>
      <c r="F16" s="11">
        <f>'LIC e PRdelCCN'!B15</f>
        <v>0</v>
      </c>
      <c r="G16" s="11">
        <f>'LIC e PRdelCCN'!B22</f>
        <v>0</v>
      </c>
      <c r="H16" s="123"/>
      <c r="I16" s="123"/>
      <c r="V16" s="34"/>
      <c r="W16" s="26" t="str">
        <f>MTR!B40</f>
        <v>2 anni</v>
      </c>
      <c r="X16" s="53">
        <f>MTR!C40</f>
        <v>4.2666666666666665E-2</v>
      </c>
      <c r="Y16" s="53">
        <f>MTR!D40</f>
        <v>4.7333333333333338E-2</v>
      </c>
      <c r="Z16" s="53">
        <f>MTR!E40</f>
        <v>4.7333333333333338E-2</v>
      </c>
      <c r="AA16" s="6"/>
      <c r="AB16" s="35"/>
    </row>
    <row r="17" spans="5:28">
      <c r="E17" t="s">
        <v>167</v>
      </c>
      <c r="F17" s="11">
        <f>'LIC e PRdelCCN'!B16</f>
        <v>0</v>
      </c>
      <c r="G17" s="11">
        <f>'LIC e PRdelCCN'!B23</f>
        <v>0</v>
      </c>
      <c r="H17" s="123"/>
      <c r="I17" s="123"/>
      <c r="N17" s="7" t="s">
        <v>258</v>
      </c>
      <c r="O17" s="140">
        <f>+O8+O9+O10</f>
        <v>0</v>
      </c>
      <c r="P17" s="140">
        <f t="shared" ref="P17:Q17" si="1">+P8+P9+P10</f>
        <v>0</v>
      </c>
      <c r="Q17" s="141">
        <f t="shared" si="1"/>
        <v>0</v>
      </c>
      <c r="R17" s="142"/>
      <c r="V17" s="34"/>
      <c r="W17" s="26" t="str">
        <f>MTR!B41</f>
        <v>3 anni</v>
      </c>
      <c r="X17" s="53">
        <f>MTR!C41</f>
        <v>3.2333333333333332E-2</v>
      </c>
      <c r="Y17" s="53">
        <f>MTR!D41</f>
        <v>3.6666666666666674E-2</v>
      </c>
      <c r="Z17" s="53">
        <f>MTR!E41</f>
        <v>3.6666666666666674E-2</v>
      </c>
      <c r="AA17" s="6"/>
      <c r="AB17" s="35"/>
    </row>
    <row r="18" spans="5:28">
      <c r="E18" t="s">
        <v>169</v>
      </c>
      <c r="F18" s="11">
        <f>'LIC e PRdelCCN'!B17</f>
        <v>0</v>
      </c>
      <c r="G18" s="11">
        <f>'LIC e PRdelCCN'!B24</f>
        <v>0</v>
      </c>
      <c r="H18" s="123"/>
      <c r="I18" s="123"/>
      <c r="V18" s="34" t="str">
        <f>MTR!A42</f>
        <v>Kd</v>
      </c>
      <c r="W18" s="26" t="str">
        <f>MTR!B42</f>
        <v>4 anni</v>
      </c>
      <c r="X18" s="27">
        <f>MTR!C42</f>
        <v>2.1999999999999999E-2</v>
      </c>
      <c r="Y18" s="27">
        <f>MTR!D42</f>
        <v>2.5999999999999999E-2</v>
      </c>
      <c r="Z18" s="27">
        <f>MTR!E42</f>
        <v>2.5999999999999999E-2</v>
      </c>
      <c r="AA18" s="6"/>
      <c r="AB18" s="35"/>
    </row>
    <row r="19" spans="5:28" ht="15.75" thickBot="1">
      <c r="E19" t="s">
        <v>166</v>
      </c>
      <c r="F19" s="11">
        <f>'LIC e PRdelCCN'!B18</f>
        <v>0</v>
      </c>
      <c r="G19" s="11">
        <f>'LIC e PRdelCCN'!B25</f>
        <v>0</v>
      </c>
      <c r="H19" s="123"/>
      <c r="I19" s="123"/>
      <c r="V19" s="36"/>
      <c r="W19" s="37"/>
      <c r="X19" s="37"/>
      <c r="Y19" s="37"/>
      <c r="Z19" s="37"/>
      <c r="AA19" s="37"/>
      <c r="AB19" s="38"/>
    </row>
    <row r="20" spans="5:28" ht="15.75" thickTop="1"/>
  </sheetData>
  <mergeCells count="2">
    <mergeCell ref="V9:AB9"/>
    <mergeCell ref="V6:AB6"/>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Foglio8">
    <tabColor rgb="FF0070C0"/>
    <pageSetUpPr fitToPage="1"/>
  </sheetPr>
  <dimension ref="A1:AV608"/>
  <sheetViews>
    <sheetView showGridLines="0" zoomScale="75" zoomScaleNormal="75" workbookViewId="0">
      <pane xSplit="2" ySplit="17" topLeftCell="C18" activePane="bottomRight" state="frozen"/>
      <selection activeCell="A589" sqref="A584:XFD589"/>
      <selection pane="topRight" activeCell="A589" sqref="A584:XFD589"/>
      <selection pane="bottomLeft" activeCell="A589" sqref="A584:XFD589"/>
      <selection pane="bottomRight" activeCell="A14" sqref="A14"/>
    </sheetView>
  </sheetViews>
  <sheetFormatPr defaultColWidth="0" defaultRowHeight="15" zeroHeight="1"/>
  <cols>
    <col min="1" max="1" width="68.85546875" style="242" customWidth="1"/>
    <col min="2" max="2" width="36.42578125" style="242" customWidth="1"/>
    <col min="3" max="3" width="14.42578125" style="242" bestFit="1" customWidth="1"/>
    <col min="4" max="4" width="15.7109375" style="242" bestFit="1" customWidth="1"/>
    <col min="5" max="5" width="19.42578125" style="242" bestFit="1" customWidth="1"/>
    <col min="6" max="6" width="28" style="242" customWidth="1"/>
    <col min="7" max="7" width="20.140625" style="242" bestFit="1" customWidth="1"/>
    <col min="8" max="8" width="11" style="242" bestFit="1" customWidth="1"/>
    <col min="9" max="9" width="10.5703125" style="242" customWidth="1"/>
    <col min="10" max="11" width="13.85546875" style="242" bestFit="1" customWidth="1"/>
    <col min="12" max="12" width="12.42578125" style="242" bestFit="1" customWidth="1"/>
    <col min="13" max="13" width="15.140625" style="242" bestFit="1" customWidth="1"/>
    <col min="14" max="14" width="12.5703125" style="242" bestFit="1" customWidth="1"/>
    <col min="15" max="15" width="12.85546875" style="242" customWidth="1"/>
    <col min="16" max="16" width="12.85546875" style="242" bestFit="1" customWidth="1"/>
    <col min="17" max="17" width="13.85546875" style="242" bestFit="1" customWidth="1"/>
    <col min="18" max="19" width="13.140625" style="242" customWidth="1"/>
    <col min="20" max="20" width="8.140625" style="242" bestFit="1" customWidth="1"/>
    <col min="21" max="21" width="9.7109375" style="242" bestFit="1" customWidth="1"/>
    <col min="22" max="23" width="11.28515625" style="242" bestFit="1" customWidth="1"/>
    <col min="24" max="25" width="12.28515625" style="242" bestFit="1" customWidth="1"/>
    <col min="26" max="26" width="12.5703125" style="242" bestFit="1" customWidth="1"/>
    <col min="27" max="28" width="12.85546875" style="242" customWidth="1"/>
    <col min="29" max="29" width="13.85546875" style="242" bestFit="1" customWidth="1"/>
    <col min="30" max="31" width="13.140625" style="242" customWidth="1"/>
    <col min="32" max="32" width="7.28515625" style="242" bestFit="1" customWidth="1"/>
    <col min="33" max="33" width="9.7109375" style="242" bestFit="1" customWidth="1"/>
    <col min="34" max="34" width="11.28515625" style="242" bestFit="1" customWidth="1"/>
    <col min="35" max="35" width="13.85546875" style="242" bestFit="1" customWidth="1"/>
    <col min="36" max="37" width="12.28515625" style="242" bestFit="1" customWidth="1"/>
    <col min="38" max="38" width="12.5703125" style="242" bestFit="1" customWidth="1"/>
    <col min="39" max="40" width="12.85546875" style="242" customWidth="1"/>
    <col min="41" max="41" width="13.28515625" style="242" bestFit="1" customWidth="1"/>
    <col min="42" max="43" width="13.140625" style="242" customWidth="1"/>
    <col min="44" max="44" width="9.140625" style="239" customWidth="1"/>
    <col min="45" max="45" width="9.140625" style="270" customWidth="1"/>
    <col min="46" max="48" width="0" style="239" hidden="1" customWidth="1"/>
    <col min="49" max="16384" width="9.140625" style="242" hidden="1"/>
  </cols>
  <sheetData>
    <row r="1" spans="1:48" s="240" customFormat="1" ht="15.75">
      <c r="A1" s="120" t="s">
        <v>259</v>
      </c>
      <c r="B1" s="91" t="s">
        <v>61</v>
      </c>
      <c r="C1" s="91"/>
      <c r="D1" s="91"/>
      <c r="E1" s="91"/>
      <c r="F1" s="91"/>
      <c r="G1" s="91"/>
      <c r="H1" s="91"/>
      <c r="I1" s="91"/>
      <c r="J1" s="91"/>
      <c r="K1" s="91"/>
      <c r="L1" s="91"/>
      <c r="M1" s="91"/>
      <c r="N1" s="91"/>
      <c r="O1" s="91"/>
      <c r="P1" s="91"/>
      <c r="Q1" s="91"/>
      <c r="R1" s="91"/>
      <c r="S1" s="91"/>
      <c r="T1" s="91"/>
      <c r="U1" s="91"/>
      <c r="V1" s="91"/>
      <c r="W1" s="91"/>
      <c r="X1" s="91"/>
      <c r="Y1" s="91"/>
      <c r="Z1" s="91"/>
      <c r="AA1" s="91"/>
      <c r="AB1" s="91"/>
      <c r="AC1" s="91"/>
      <c r="AD1" s="91"/>
      <c r="AE1" s="91"/>
      <c r="AF1" s="91"/>
      <c r="AG1" s="91"/>
      <c r="AH1" s="91"/>
      <c r="AI1" s="91"/>
      <c r="AJ1" s="91"/>
      <c r="AK1" s="91"/>
      <c r="AL1" s="91"/>
      <c r="AM1" s="91"/>
      <c r="AN1" s="91"/>
      <c r="AO1" s="91"/>
      <c r="AP1" s="91"/>
      <c r="AQ1" s="91"/>
      <c r="AR1" s="239"/>
      <c r="AS1" s="270"/>
      <c r="AT1" s="239"/>
      <c r="AU1" s="239"/>
      <c r="AV1" s="239"/>
    </row>
    <row r="2" spans="1:48" s="241" customFormat="1" ht="15.75">
      <c r="A2" s="160" t="s">
        <v>232</v>
      </c>
      <c r="B2" s="160"/>
      <c r="C2" s="160"/>
      <c r="D2" s="161">
        <f>+IFERROR(SUM(D14:D602),0)</f>
        <v>0</v>
      </c>
      <c r="E2" s="161">
        <f>+IFERROR(SUM(E14:E602),0)</f>
        <v>0</v>
      </c>
      <c r="F2" s="161">
        <f>+IFERROR(SUM(F14:F602),0)</f>
        <v>0</v>
      </c>
      <c r="G2" s="161">
        <f>+IFERROR(SUM(G14:G602),0)</f>
        <v>0</v>
      </c>
      <c r="H2" s="160"/>
      <c r="I2" s="161"/>
      <c r="J2" s="161">
        <f t="shared" ref="J2:S2" si="0">+IFERROR(SUM(J14:J602),0)</f>
        <v>0</v>
      </c>
      <c r="K2" s="161">
        <f t="shared" si="0"/>
        <v>0</v>
      </c>
      <c r="L2" s="161">
        <f t="shared" si="0"/>
        <v>0</v>
      </c>
      <c r="M2" s="161">
        <f t="shared" si="0"/>
        <v>0</v>
      </c>
      <c r="N2" s="161">
        <f t="shared" si="0"/>
        <v>0</v>
      </c>
      <c r="O2" s="161">
        <f t="shared" si="0"/>
        <v>0</v>
      </c>
      <c r="P2" s="161">
        <f t="shared" si="0"/>
        <v>0</v>
      </c>
      <c r="Q2" s="161">
        <f t="shared" si="0"/>
        <v>0</v>
      </c>
      <c r="R2" s="161">
        <f t="shared" si="0"/>
        <v>0</v>
      </c>
      <c r="S2" s="161">
        <f t="shared" si="0"/>
        <v>0</v>
      </c>
      <c r="T2" s="161"/>
      <c r="U2" s="161"/>
      <c r="V2" s="161">
        <f t="shared" ref="V2:AE2" si="1">+IFERROR(SUM(V14:V602),0)</f>
        <v>0</v>
      </c>
      <c r="W2" s="161">
        <f t="shared" si="1"/>
        <v>0</v>
      </c>
      <c r="X2" s="161">
        <f t="shared" si="1"/>
        <v>0</v>
      </c>
      <c r="Y2" s="161">
        <f t="shared" si="1"/>
        <v>0</v>
      </c>
      <c r="Z2" s="161">
        <f t="shared" si="1"/>
        <v>0</v>
      </c>
      <c r="AA2" s="161">
        <f t="shared" si="1"/>
        <v>0</v>
      </c>
      <c r="AB2" s="161">
        <f t="shared" si="1"/>
        <v>0</v>
      </c>
      <c r="AC2" s="161">
        <f t="shared" si="1"/>
        <v>0</v>
      </c>
      <c r="AD2" s="161">
        <f t="shared" si="1"/>
        <v>0</v>
      </c>
      <c r="AE2" s="161">
        <f t="shared" si="1"/>
        <v>0</v>
      </c>
      <c r="AF2" s="161"/>
      <c r="AG2" s="161"/>
      <c r="AH2" s="161">
        <f t="shared" ref="AH2:AQ2" si="2">+IFERROR(SUM(AH14:AH602),0)</f>
        <v>0</v>
      </c>
      <c r="AI2" s="161">
        <f t="shared" si="2"/>
        <v>0</v>
      </c>
      <c r="AJ2" s="161">
        <f t="shared" si="2"/>
        <v>0</v>
      </c>
      <c r="AK2" s="161">
        <f t="shared" si="2"/>
        <v>0</v>
      </c>
      <c r="AL2" s="161">
        <f t="shared" si="2"/>
        <v>0</v>
      </c>
      <c r="AM2" s="161">
        <f t="shared" si="2"/>
        <v>0</v>
      </c>
      <c r="AN2" s="161">
        <f t="shared" si="2"/>
        <v>0</v>
      </c>
      <c r="AO2" s="161">
        <f t="shared" si="2"/>
        <v>0</v>
      </c>
      <c r="AP2" s="161">
        <f t="shared" si="2"/>
        <v>0</v>
      </c>
      <c r="AQ2" s="161">
        <f t="shared" si="2"/>
        <v>0</v>
      </c>
      <c r="AR2" s="239"/>
      <c r="AS2" s="270"/>
      <c r="AT2" s="239"/>
      <c r="AU2" s="239"/>
      <c r="AV2" s="239"/>
    </row>
    <row r="3" spans="1:48">
      <c r="N3" s="271"/>
    </row>
    <row r="4" spans="1:48" ht="15.75">
      <c r="A4" s="174" t="s">
        <v>301</v>
      </c>
      <c r="B4" s="174"/>
      <c r="G4" s="166" t="s">
        <v>313</v>
      </c>
      <c r="J4" s="239"/>
      <c r="K4" s="239"/>
      <c r="L4" s="239"/>
      <c r="AR4" s="242"/>
      <c r="AS4" s="257"/>
      <c r="AT4" s="242"/>
      <c r="AU4" s="242"/>
      <c r="AV4" s="242"/>
    </row>
    <row r="5" spans="1:48">
      <c r="A5" s="245" t="s">
        <v>302</v>
      </c>
      <c r="B5" s="175" t="s">
        <v>217</v>
      </c>
      <c r="C5" s="272"/>
      <c r="J5" s="239"/>
      <c r="K5" s="239"/>
      <c r="L5" s="239"/>
      <c r="AR5" s="242"/>
      <c r="AS5" s="257"/>
      <c r="AT5" s="242"/>
      <c r="AU5" s="242"/>
      <c r="AV5" s="242"/>
    </row>
    <row r="6" spans="1:48">
      <c r="A6" s="253" t="s">
        <v>303</v>
      </c>
      <c r="B6" s="269"/>
      <c r="C6" s="272"/>
      <c r="J6" s="239"/>
      <c r="K6" s="239"/>
      <c r="L6" s="239"/>
      <c r="AR6" s="242"/>
      <c r="AS6" s="257"/>
      <c r="AT6" s="242"/>
      <c r="AU6" s="242"/>
      <c r="AV6" s="242"/>
    </row>
    <row r="7" spans="1:48">
      <c r="A7" s="253" t="s">
        <v>304</v>
      </c>
      <c r="B7" s="269"/>
      <c r="C7" s="272"/>
      <c r="J7" s="239"/>
      <c r="K7" s="239"/>
      <c r="L7" s="239"/>
      <c r="AR7" s="242"/>
      <c r="AS7" s="257"/>
      <c r="AT7" s="242"/>
      <c r="AU7" s="242"/>
      <c r="AV7" s="242"/>
    </row>
    <row r="8" spans="1:48">
      <c r="A8" s="253" t="s">
        <v>305</v>
      </c>
      <c r="B8" s="269"/>
      <c r="J8" s="239"/>
      <c r="K8" s="239"/>
      <c r="L8" s="239"/>
      <c r="AR8" s="242"/>
      <c r="AS8" s="257"/>
      <c r="AT8" s="242"/>
      <c r="AU8" s="242"/>
      <c r="AV8" s="242"/>
    </row>
    <row r="9" spans="1:48">
      <c r="A9" s="253" t="s">
        <v>306</v>
      </c>
      <c r="B9" s="269"/>
      <c r="J9" s="239"/>
      <c r="K9" s="239"/>
      <c r="L9" s="239"/>
      <c r="AR9" s="242"/>
      <c r="AS9" s="257"/>
      <c r="AT9" s="242"/>
      <c r="AU9" s="242"/>
      <c r="AV9" s="242"/>
    </row>
    <row r="10" spans="1:48">
      <c r="A10" s="253" t="s">
        <v>307</v>
      </c>
      <c r="B10" s="269"/>
      <c r="J10" s="239"/>
      <c r="K10" s="239"/>
      <c r="L10" s="239"/>
      <c r="AR10" s="242"/>
      <c r="AS10" s="257"/>
      <c r="AT10" s="242"/>
      <c r="AU10" s="242"/>
      <c r="AV10" s="242"/>
    </row>
    <row r="11" spans="1:48" ht="15.75" thickBot="1">
      <c r="J11" s="239"/>
      <c r="K11" s="239"/>
      <c r="L11" s="239"/>
      <c r="AR11" s="242"/>
      <c r="AS11" s="257"/>
      <c r="AT11" s="242"/>
      <c r="AU11" s="242"/>
      <c r="AV11" s="242"/>
    </row>
    <row r="12" spans="1:48" ht="16.5" thickBot="1">
      <c r="A12" s="84" t="s">
        <v>237</v>
      </c>
      <c r="H12" s="255"/>
      <c r="M12" s="273" t="s">
        <v>210</v>
      </c>
      <c r="N12" s="274">
        <f>+'parametri notevoli'!I43</f>
        <v>1.004</v>
      </c>
      <c r="Y12" s="273" t="s">
        <v>209</v>
      </c>
      <c r="Z12" s="274">
        <f>'parametri notevoli'!J44</f>
        <v>1.0069999999999999</v>
      </c>
    </row>
    <row r="13" spans="1:48" ht="15.75" thickBot="1">
      <c r="A13" s="256" t="s">
        <v>238</v>
      </c>
      <c r="H13" s="257"/>
      <c r="I13" s="258" t="s">
        <v>133</v>
      </c>
      <c r="J13" s="275"/>
      <c r="K13" s="275"/>
      <c r="L13" s="276"/>
      <c r="M13" s="276"/>
      <c r="N13" s="276"/>
      <c r="O13" s="276"/>
      <c r="P13" s="276"/>
      <c r="Q13" s="276"/>
      <c r="R13" s="276"/>
      <c r="S13" s="277"/>
      <c r="U13" s="258" t="s">
        <v>135</v>
      </c>
      <c r="V13" s="275"/>
      <c r="W13" s="275"/>
      <c r="X13" s="275"/>
      <c r="Y13" s="276"/>
      <c r="Z13" s="276"/>
      <c r="AA13" s="276"/>
      <c r="AB13" s="276"/>
      <c r="AC13" s="276"/>
      <c r="AD13" s="276"/>
      <c r="AE13" s="277"/>
      <c r="AG13" s="258" t="s">
        <v>129</v>
      </c>
      <c r="AH13" s="275"/>
      <c r="AI13" s="275"/>
      <c r="AJ13" s="276"/>
      <c r="AK13" s="276"/>
      <c r="AL13" s="276"/>
      <c r="AM13" s="276"/>
      <c r="AN13" s="276"/>
      <c r="AO13" s="276"/>
      <c r="AP13" s="276"/>
      <c r="AQ13" s="277"/>
    </row>
    <row r="14" spans="1:48" ht="63">
      <c r="A14" s="173" t="s">
        <v>52</v>
      </c>
      <c r="B14" s="173" t="s">
        <v>233</v>
      </c>
      <c r="C14" s="173" t="s">
        <v>62</v>
      </c>
      <c r="D14" s="173" t="s">
        <v>63</v>
      </c>
      <c r="E14" s="173" t="s">
        <v>64</v>
      </c>
      <c r="F14" s="173" t="s">
        <v>54</v>
      </c>
      <c r="G14" s="173" t="s">
        <v>55</v>
      </c>
      <c r="H14" s="173" t="s">
        <v>134</v>
      </c>
      <c r="I14" s="170" t="s">
        <v>128</v>
      </c>
      <c r="J14" s="94" t="s">
        <v>145</v>
      </c>
      <c r="K14" s="94" t="s">
        <v>148</v>
      </c>
      <c r="L14" s="19" t="s">
        <v>150</v>
      </c>
      <c r="M14" s="19" t="s">
        <v>152</v>
      </c>
      <c r="N14" s="19" t="s">
        <v>138</v>
      </c>
      <c r="O14" s="19" t="s">
        <v>139</v>
      </c>
      <c r="P14" s="19" t="s">
        <v>159</v>
      </c>
      <c r="Q14" s="19" t="s">
        <v>140</v>
      </c>
      <c r="R14" s="96" t="s">
        <v>215</v>
      </c>
      <c r="S14" s="19" t="s">
        <v>211</v>
      </c>
      <c r="U14" s="94" t="s">
        <v>136</v>
      </c>
      <c r="V14" s="94" t="s">
        <v>146</v>
      </c>
      <c r="W14" s="94" t="s">
        <v>149</v>
      </c>
      <c r="X14" s="19" t="s">
        <v>151</v>
      </c>
      <c r="Y14" s="19" t="s">
        <v>154</v>
      </c>
      <c r="Z14" s="19" t="s">
        <v>142</v>
      </c>
      <c r="AA14" s="19" t="s">
        <v>153</v>
      </c>
      <c r="AB14" s="19" t="s">
        <v>160</v>
      </c>
      <c r="AC14" s="19" t="s">
        <v>141</v>
      </c>
      <c r="AD14" s="96" t="s">
        <v>215</v>
      </c>
      <c r="AE14" s="19" t="s">
        <v>212</v>
      </c>
      <c r="AG14" s="94" t="s">
        <v>132</v>
      </c>
      <c r="AH14" s="94" t="s">
        <v>147</v>
      </c>
      <c r="AI14" s="94" t="s">
        <v>155</v>
      </c>
      <c r="AJ14" s="19" t="s">
        <v>156</v>
      </c>
      <c r="AK14" s="19" t="s">
        <v>157</v>
      </c>
      <c r="AL14" s="19" t="s">
        <v>144</v>
      </c>
      <c r="AM14" s="19" t="s">
        <v>158</v>
      </c>
      <c r="AN14" s="19" t="s">
        <v>161</v>
      </c>
      <c r="AO14" s="19" t="s">
        <v>143</v>
      </c>
      <c r="AP14" s="96" t="s">
        <v>214</v>
      </c>
      <c r="AQ14" s="19" t="s">
        <v>213</v>
      </c>
    </row>
    <row r="15" spans="1:48">
      <c r="A15" s="159"/>
      <c r="B15" s="99"/>
      <c r="C15" s="100"/>
      <c r="D15" s="100"/>
      <c r="E15" s="100"/>
      <c r="F15" s="100"/>
      <c r="G15" s="99"/>
      <c r="H15" s="278" t="str">
        <f t="shared" ref="H15:H601" si="3">+IF(ISERROR(VLOOKUP($A15,ViteUtili,2,0)),"",VLOOKUP($A15,ViteUtili,2,0))</f>
        <v/>
      </c>
      <c r="I15" s="279" t="str">
        <f t="shared" ref="I15:I601" si="4">+IF(ISERROR(VLOOKUP($C15,DeflatoriCK,RIGHT(I$14,4)-2016,0)),"",VLOOKUP($C15,DeflatoriCK,RIGHT(I$14,4)-2016,0))</f>
        <v/>
      </c>
      <c r="J15" s="280" t="str">
        <f t="shared" ref="J15:J149" si="5">IFERROR(I15*$D15,"")</f>
        <v/>
      </c>
      <c r="K15" s="280" t="str">
        <f t="shared" ref="K15:K149" si="6">IFERROR(MIN(F15*I15,J15),"")</f>
        <v/>
      </c>
      <c r="L15" s="280" t="str">
        <f t="shared" ref="L15:L149" si="7">IFERROR(I15*$E15,"")</f>
        <v/>
      </c>
      <c r="M15" s="280" t="str">
        <f t="shared" ref="M15:M149" si="8">IFERROR(MIN(G15*I15,L15),"")</f>
        <v/>
      </c>
      <c r="N15" s="280" t="str">
        <f t="shared" ref="N15:N149" si="9">IFERROR(IF($H15&gt;0,MAX(0,MIN(J15/$H15,MAX(0,J15-K15))),0),"")</f>
        <v/>
      </c>
      <c r="O15" s="280" t="str">
        <f t="shared" ref="O15:O149" si="10">IFERROR(IF($H15&gt;0,MAX(0,MIN(L15/$H15,MAX(0,L15-M15))),0),"")</f>
        <v/>
      </c>
      <c r="P15" s="280" t="str">
        <f t="shared" ref="P15:P149" si="11">IFERROR(N15-O15,"")</f>
        <v/>
      </c>
      <c r="Q15" s="280">
        <f t="shared" ref="Q15:Q149" si="12">IFERROR(J15-L15-(K15-M15),0)</f>
        <v>0</v>
      </c>
      <c r="R15" s="281"/>
      <c r="S15" s="280">
        <f>+IFERROR(MIN(R15*(1+MTR!$C$28),P15+Q15*MTR!$C$35),0)</f>
        <v>0</v>
      </c>
      <c r="U15" s="279" t="str">
        <f t="shared" ref="U15:U601" si="13">+IF(ISERROR(VLOOKUP($C15,DeflatoriCK,RIGHT(U$14,4)-2016,0)),"",VLOOKUP($C15,DeflatoriCK,RIGHT(U$14,4)-2016,0))</f>
        <v/>
      </c>
      <c r="V15" s="280" t="str">
        <f t="shared" ref="V15:V149" si="14">IFERROR(U15*$D15,"")</f>
        <v/>
      </c>
      <c r="W15" s="280" t="str">
        <f t="shared" ref="W15:W149" si="15">IFERROR(MIN((K15+N15)*$N$12,V15),"")</f>
        <v/>
      </c>
      <c r="X15" s="280" t="str">
        <f t="shared" ref="X15:X149" si="16">IFERROR(U15*$E15,"")</f>
        <v/>
      </c>
      <c r="Y15" s="280" t="str">
        <f t="shared" ref="Y15:Y149" si="17">IFERROR(MIN((M15+O15)*$N$12,X15),"")</f>
        <v/>
      </c>
      <c r="Z15" s="280" t="str">
        <f t="shared" ref="Z15:Z149" si="18">IFERROR(IF($H15&gt;0,MAX(0,MIN(V15/$H15,MAX(0,V15-W15))),0),"")</f>
        <v/>
      </c>
      <c r="AA15" s="280" t="str">
        <f t="shared" ref="AA15:AA149" si="19">IFERROR(IF($H15&gt;0,MAX(0,MIN(X15/$H15,MAX(0,X15-Y15))),0),"")</f>
        <v/>
      </c>
      <c r="AB15" s="280" t="str">
        <f t="shared" ref="AB15:AB149" si="20">IFERROR(Z15-AA15,"")</f>
        <v/>
      </c>
      <c r="AC15" s="280">
        <f t="shared" ref="AC15:AC149" si="21">IFERROR(V15-X15-(W15-Y15),0)</f>
        <v>0</v>
      </c>
      <c r="AD15" s="281"/>
      <c r="AE15" s="280">
        <f>+IFERROR(MIN(AD15*(1+MTR!$C$28)*(1+MTR!$D$28),AB15+AC15*MTR!$D$35),0)</f>
        <v>0</v>
      </c>
      <c r="AG15" s="264" t="str">
        <f t="shared" ref="AG15:AG601" si="22">+IF(ISERROR(VLOOKUP($C15,DeflatoriCK,RIGHT(AG$14,4)-2016,0)),"",VLOOKUP($C15,DeflatoriCK,RIGHT(AG$14,4)-2016,0))</f>
        <v/>
      </c>
      <c r="AH15" s="264" t="str">
        <f t="shared" ref="AH15:AH149" si="23">IFERROR(AG15*$D15,"")</f>
        <v/>
      </c>
      <c r="AI15" s="264" t="str">
        <f t="shared" ref="AI15:AI149" si="24">IFERROR(MIN((W15+Z15)*$Z$12,AH15),"")</f>
        <v/>
      </c>
      <c r="AJ15" s="264" t="str">
        <f t="shared" ref="AJ15:AJ149" si="25">IFERROR(AG15*$E15,"")</f>
        <v/>
      </c>
      <c r="AK15" s="264" t="str">
        <f t="shared" ref="AK15:AK149" si="26">IFERROR(MIN((Y15+AA15)*$Z$12,AJ15),"")</f>
        <v/>
      </c>
      <c r="AL15" s="264" t="str">
        <f t="shared" ref="AL15:AL149" si="27">IFERROR(IF($H15&gt;0,MAX(0,MIN(AH15/$H15,MAX(0,AH15-AI15))),0),"")</f>
        <v/>
      </c>
      <c r="AM15" s="264" t="str">
        <f t="shared" ref="AM15:AM149" si="28">IFERROR(IF($H15&gt;0,MAX(0,MIN(AJ15/$H15,MAX(0,AJ15-AK15))),0),"")</f>
        <v/>
      </c>
      <c r="AN15" s="264" t="str">
        <f t="shared" ref="AN15:AN149" si="29">IFERROR(AL15-AM15,"")</f>
        <v/>
      </c>
      <c r="AO15" s="264">
        <f t="shared" ref="AO15:AO149" si="30">IFERROR(AH15-AJ15-(AI15-AK15),0)</f>
        <v>0</v>
      </c>
      <c r="AP15" s="281"/>
      <c r="AQ15" s="280">
        <f>+IFERROR(MIN(AP15*(1+MTR!$E$28)*(1+MTR!$D$28),IF(C15&lt;2018,AN15+AO15*MTR!$D$35,AN15+AO15*MTR!$E$36)),0)</f>
        <v>0</v>
      </c>
    </row>
    <row r="16" spans="1:48">
      <c r="A16" s="159"/>
      <c r="B16" s="99"/>
      <c r="C16" s="100"/>
      <c r="D16" s="100"/>
      <c r="E16" s="100"/>
      <c r="F16" s="100"/>
      <c r="G16" s="99"/>
      <c r="H16" s="278" t="str">
        <f t="shared" si="3"/>
        <v/>
      </c>
      <c r="I16" s="279" t="str">
        <f t="shared" si="4"/>
        <v/>
      </c>
      <c r="J16" s="280" t="str">
        <f t="shared" si="5"/>
        <v/>
      </c>
      <c r="K16" s="280" t="str">
        <f t="shared" si="6"/>
        <v/>
      </c>
      <c r="L16" s="280" t="str">
        <f t="shared" si="7"/>
        <v/>
      </c>
      <c r="M16" s="280" t="str">
        <f t="shared" si="8"/>
        <v/>
      </c>
      <c r="N16" s="280" t="str">
        <f t="shared" si="9"/>
        <v/>
      </c>
      <c r="O16" s="280" t="str">
        <f t="shared" si="10"/>
        <v/>
      </c>
      <c r="P16" s="280" t="str">
        <f t="shared" si="11"/>
        <v/>
      </c>
      <c r="Q16" s="280">
        <f t="shared" si="12"/>
        <v>0</v>
      </c>
      <c r="R16" s="281"/>
      <c r="S16" s="280">
        <f>+IFERROR(MIN(R16*(1+MTR!$C$28),P16+Q16*MTR!$C$35),0)</f>
        <v>0</v>
      </c>
      <c r="U16" s="279" t="str">
        <f t="shared" si="13"/>
        <v/>
      </c>
      <c r="V16" s="280" t="str">
        <f t="shared" si="14"/>
        <v/>
      </c>
      <c r="W16" s="280" t="str">
        <f t="shared" si="15"/>
        <v/>
      </c>
      <c r="X16" s="280" t="str">
        <f t="shared" si="16"/>
        <v/>
      </c>
      <c r="Y16" s="280" t="str">
        <f t="shared" si="17"/>
        <v/>
      </c>
      <c r="Z16" s="280" t="str">
        <f t="shared" si="18"/>
        <v/>
      </c>
      <c r="AA16" s="280" t="str">
        <f t="shared" si="19"/>
        <v/>
      </c>
      <c r="AB16" s="280" t="str">
        <f t="shared" si="20"/>
        <v/>
      </c>
      <c r="AC16" s="280">
        <f t="shared" si="21"/>
        <v>0</v>
      </c>
      <c r="AD16" s="281"/>
      <c r="AE16" s="280">
        <f>+IFERROR(MIN(AD16*(1+MTR!$C$28)*(1+MTR!$D$28),AB16+AC16*MTR!$D$35),0)</f>
        <v>0</v>
      </c>
      <c r="AG16" s="264" t="str">
        <f t="shared" si="22"/>
        <v/>
      </c>
      <c r="AH16" s="264" t="str">
        <f t="shared" si="23"/>
        <v/>
      </c>
      <c r="AI16" s="264" t="str">
        <f t="shared" si="24"/>
        <v/>
      </c>
      <c r="AJ16" s="264" t="str">
        <f t="shared" si="25"/>
        <v/>
      </c>
      <c r="AK16" s="264" t="str">
        <f t="shared" si="26"/>
        <v/>
      </c>
      <c r="AL16" s="264" t="str">
        <f t="shared" si="27"/>
        <v/>
      </c>
      <c r="AM16" s="264" t="str">
        <f t="shared" si="28"/>
        <v/>
      </c>
      <c r="AN16" s="264" t="str">
        <f t="shared" si="29"/>
        <v/>
      </c>
      <c r="AO16" s="264">
        <f t="shared" si="30"/>
        <v>0</v>
      </c>
      <c r="AP16" s="281"/>
      <c r="AQ16" s="280">
        <f>+IFERROR(MIN(AP16*(1+MTR!$E$28)*(1+MTR!$D$28),IF(C16&lt;2018,AN16+AO16*MTR!$D$35,AN16+AO16*MTR!$E$36)),0)</f>
        <v>0</v>
      </c>
    </row>
    <row r="17" spans="1:43">
      <c r="A17" s="159"/>
      <c r="B17" s="99"/>
      <c r="C17" s="100"/>
      <c r="D17" s="100"/>
      <c r="E17" s="100"/>
      <c r="F17" s="100"/>
      <c r="G17" s="99"/>
      <c r="H17" s="278" t="str">
        <f t="shared" si="3"/>
        <v/>
      </c>
      <c r="I17" s="279" t="str">
        <f t="shared" si="4"/>
        <v/>
      </c>
      <c r="J17" s="280" t="str">
        <f t="shared" si="5"/>
        <v/>
      </c>
      <c r="K17" s="280" t="str">
        <f t="shared" si="6"/>
        <v/>
      </c>
      <c r="L17" s="280" t="str">
        <f t="shared" si="7"/>
        <v/>
      </c>
      <c r="M17" s="280" t="str">
        <f t="shared" si="8"/>
        <v/>
      </c>
      <c r="N17" s="280" t="str">
        <f t="shared" si="9"/>
        <v/>
      </c>
      <c r="O17" s="280" t="str">
        <f t="shared" si="10"/>
        <v/>
      </c>
      <c r="P17" s="280" t="str">
        <f t="shared" si="11"/>
        <v/>
      </c>
      <c r="Q17" s="280">
        <f t="shared" si="12"/>
        <v>0</v>
      </c>
      <c r="R17" s="281"/>
      <c r="S17" s="280">
        <f>+IFERROR(MIN(R17*(1+MTR!$C$28),P17+Q17*MTR!$C$35),0)</f>
        <v>0</v>
      </c>
      <c r="U17" s="279" t="str">
        <f t="shared" si="13"/>
        <v/>
      </c>
      <c r="V17" s="280" t="str">
        <f t="shared" si="14"/>
        <v/>
      </c>
      <c r="W17" s="280" t="str">
        <f t="shared" si="15"/>
        <v/>
      </c>
      <c r="X17" s="280" t="str">
        <f t="shared" si="16"/>
        <v/>
      </c>
      <c r="Y17" s="280" t="str">
        <f t="shared" si="17"/>
        <v/>
      </c>
      <c r="Z17" s="280" t="str">
        <f t="shared" si="18"/>
        <v/>
      </c>
      <c r="AA17" s="280" t="str">
        <f t="shared" si="19"/>
        <v/>
      </c>
      <c r="AB17" s="280" t="str">
        <f t="shared" si="20"/>
        <v/>
      </c>
      <c r="AC17" s="280">
        <f t="shared" si="21"/>
        <v>0</v>
      </c>
      <c r="AD17" s="281"/>
      <c r="AE17" s="280">
        <f>+IFERROR(MIN(AD17*(1+MTR!$C$28)*(1+MTR!$D$28),AB17+AC17*MTR!$D$35),0)</f>
        <v>0</v>
      </c>
      <c r="AG17" s="264" t="str">
        <f t="shared" si="22"/>
        <v/>
      </c>
      <c r="AH17" s="264" t="str">
        <f t="shared" si="23"/>
        <v/>
      </c>
      <c r="AI17" s="264" t="str">
        <f t="shared" si="24"/>
        <v/>
      </c>
      <c r="AJ17" s="264" t="str">
        <f t="shared" si="25"/>
        <v/>
      </c>
      <c r="AK17" s="264" t="str">
        <f t="shared" si="26"/>
        <v/>
      </c>
      <c r="AL17" s="264" t="str">
        <f t="shared" si="27"/>
        <v/>
      </c>
      <c r="AM17" s="264" t="str">
        <f t="shared" si="28"/>
        <v/>
      </c>
      <c r="AN17" s="264" t="str">
        <f t="shared" si="29"/>
        <v/>
      </c>
      <c r="AO17" s="264">
        <f t="shared" si="30"/>
        <v>0</v>
      </c>
      <c r="AP17" s="281"/>
      <c r="AQ17" s="280">
        <f>+IFERROR(MIN(AP17*(1+MTR!$E$28)*(1+MTR!$D$28),IF(C17&lt;2018,AN17+AO17*MTR!$D$35,AN17+AO17*MTR!$E$36)),0)</f>
        <v>0</v>
      </c>
    </row>
    <row r="18" spans="1:43">
      <c r="A18" s="159"/>
      <c r="B18" s="99"/>
      <c r="C18" s="100"/>
      <c r="D18" s="100"/>
      <c r="E18" s="100"/>
      <c r="F18" s="100"/>
      <c r="G18" s="99"/>
      <c r="H18" s="278" t="str">
        <f t="shared" si="3"/>
        <v/>
      </c>
      <c r="I18" s="279" t="str">
        <f t="shared" si="4"/>
        <v/>
      </c>
      <c r="J18" s="280" t="str">
        <f t="shared" si="5"/>
        <v/>
      </c>
      <c r="K18" s="280" t="str">
        <f t="shared" si="6"/>
        <v/>
      </c>
      <c r="L18" s="280" t="str">
        <f t="shared" si="7"/>
        <v/>
      </c>
      <c r="M18" s="280" t="str">
        <f t="shared" si="8"/>
        <v/>
      </c>
      <c r="N18" s="280" t="str">
        <f t="shared" si="9"/>
        <v/>
      </c>
      <c r="O18" s="280" t="str">
        <f t="shared" si="10"/>
        <v/>
      </c>
      <c r="P18" s="280" t="str">
        <f t="shared" si="11"/>
        <v/>
      </c>
      <c r="Q18" s="280">
        <f t="shared" si="12"/>
        <v>0</v>
      </c>
      <c r="R18" s="281"/>
      <c r="S18" s="280">
        <f>+IFERROR(MIN(R18*(1+MTR!$C$28),P18+Q18*MTR!$C$35),0)</f>
        <v>0</v>
      </c>
      <c r="U18" s="279" t="str">
        <f t="shared" si="13"/>
        <v/>
      </c>
      <c r="V18" s="280" t="str">
        <f t="shared" si="14"/>
        <v/>
      </c>
      <c r="W18" s="280" t="str">
        <f t="shared" si="15"/>
        <v/>
      </c>
      <c r="X18" s="280" t="str">
        <f t="shared" si="16"/>
        <v/>
      </c>
      <c r="Y18" s="280" t="str">
        <f t="shared" si="17"/>
        <v/>
      </c>
      <c r="Z18" s="280" t="str">
        <f t="shared" si="18"/>
        <v/>
      </c>
      <c r="AA18" s="280" t="str">
        <f t="shared" si="19"/>
        <v/>
      </c>
      <c r="AB18" s="280" t="str">
        <f t="shared" si="20"/>
        <v/>
      </c>
      <c r="AC18" s="280">
        <f t="shared" si="21"/>
        <v>0</v>
      </c>
      <c r="AD18" s="281"/>
      <c r="AE18" s="280">
        <f>+IFERROR(MIN(AD18*(1+MTR!$C$28)*(1+MTR!$D$28),AB18+AC18*MTR!$D$35),0)</f>
        <v>0</v>
      </c>
      <c r="AG18" s="264" t="str">
        <f t="shared" si="22"/>
        <v/>
      </c>
      <c r="AH18" s="264" t="str">
        <f t="shared" si="23"/>
        <v/>
      </c>
      <c r="AI18" s="264" t="str">
        <f t="shared" si="24"/>
        <v/>
      </c>
      <c r="AJ18" s="264" t="str">
        <f t="shared" si="25"/>
        <v/>
      </c>
      <c r="AK18" s="264" t="str">
        <f t="shared" si="26"/>
        <v/>
      </c>
      <c r="AL18" s="264" t="str">
        <f t="shared" si="27"/>
        <v/>
      </c>
      <c r="AM18" s="264" t="str">
        <f t="shared" si="28"/>
        <v/>
      </c>
      <c r="AN18" s="264" t="str">
        <f t="shared" si="29"/>
        <v/>
      </c>
      <c r="AO18" s="264">
        <f t="shared" si="30"/>
        <v>0</v>
      </c>
      <c r="AP18" s="281"/>
      <c r="AQ18" s="280">
        <f>+IFERROR(MIN(AP18*(1+MTR!$E$28)*(1+MTR!$D$28),IF(C18&lt;2018,AN18+AO18*MTR!$D$35,AN18+AO18*MTR!$E$36)),0)</f>
        <v>0</v>
      </c>
    </row>
    <row r="19" spans="1:43">
      <c r="A19" s="159"/>
      <c r="B19" s="99"/>
      <c r="C19" s="100"/>
      <c r="D19" s="100"/>
      <c r="E19" s="100"/>
      <c r="F19" s="100"/>
      <c r="G19" s="99"/>
      <c r="H19" s="278" t="str">
        <f t="shared" si="3"/>
        <v/>
      </c>
      <c r="I19" s="279" t="str">
        <f t="shared" si="4"/>
        <v/>
      </c>
      <c r="J19" s="280" t="str">
        <f t="shared" si="5"/>
        <v/>
      </c>
      <c r="K19" s="280" t="str">
        <f t="shared" si="6"/>
        <v/>
      </c>
      <c r="L19" s="280" t="str">
        <f t="shared" si="7"/>
        <v/>
      </c>
      <c r="M19" s="280" t="str">
        <f t="shared" si="8"/>
        <v/>
      </c>
      <c r="N19" s="280" t="str">
        <f t="shared" si="9"/>
        <v/>
      </c>
      <c r="O19" s="280" t="str">
        <f t="shared" si="10"/>
        <v/>
      </c>
      <c r="P19" s="280" t="str">
        <f t="shared" si="11"/>
        <v/>
      </c>
      <c r="Q19" s="280">
        <f t="shared" si="12"/>
        <v>0</v>
      </c>
      <c r="R19" s="281"/>
      <c r="S19" s="280">
        <f>+IFERROR(MIN(R19*(1+MTR!$C$28),P19+Q19*MTR!$C$35),0)</f>
        <v>0</v>
      </c>
      <c r="U19" s="279" t="str">
        <f t="shared" si="13"/>
        <v/>
      </c>
      <c r="V19" s="280" t="str">
        <f t="shared" si="14"/>
        <v/>
      </c>
      <c r="W19" s="280" t="str">
        <f t="shared" si="15"/>
        <v/>
      </c>
      <c r="X19" s="280" t="str">
        <f t="shared" si="16"/>
        <v/>
      </c>
      <c r="Y19" s="280" t="str">
        <f t="shared" si="17"/>
        <v/>
      </c>
      <c r="Z19" s="280" t="str">
        <f t="shared" si="18"/>
        <v/>
      </c>
      <c r="AA19" s="280" t="str">
        <f t="shared" si="19"/>
        <v/>
      </c>
      <c r="AB19" s="280" t="str">
        <f t="shared" si="20"/>
        <v/>
      </c>
      <c r="AC19" s="280">
        <f t="shared" si="21"/>
        <v>0</v>
      </c>
      <c r="AD19" s="281"/>
      <c r="AE19" s="280">
        <f>+IFERROR(MIN(AD19*(1+MTR!$C$28)*(1+MTR!$D$28),AB19+AC19*MTR!$D$35),0)</f>
        <v>0</v>
      </c>
      <c r="AG19" s="264" t="str">
        <f t="shared" si="22"/>
        <v/>
      </c>
      <c r="AH19" s="264" t="str">
        <f t="shared" si="23"/>
        <v/>
      </c>
      <c r="AI19" s="264" t="str">
        <f t="shared" si="24"/>
        <v/>
      </c>
      <c r="AJ19" s="264" t="str">
        <f t="shared" si="25"/>
        <v/>
      </c>
      <c r="AK19" s="264" t="str">
        <f t="shared" si="26"/>
        <v/>
      </c>
      <c r="AL19" s="264" t="str">
        <f t="shared" si="27"/>
        <v/>
      </c>
      <c r="AM19" s="264" t="str">
        <f t="shared" si="28"/>
        <v/>
      </c>
      <c r="AN19" s="264" t="str">
        <f t="shared" si="29"/>
        <v/>
      </c>
      <c r="AO19" s="264">
        <f t="shared" si="30"/>
        <v>0</v>
      </c>
      <c r="AP19" s="281"/>
      <c r="AQ19" s="280">
        <f>+IFERROR(MIN(AP19*(1+MTR!$E$28)*(1+MTR!$D$28),IF(C19&lt;2018,AN19+AO19*MTR!$D$35,AN19+AO19*MTR!$E$36)),0)</f>
        <v>0</v>
      </c>
    </row>
    <row r="20" spans="1:43">
      <c r="A20" s="159"/>
      <c r="B20" s="99"/>
      <c r="C20" s="100"/>
      <c r="D20" s="100"/>
      <c r="E20" s="100"/>
      <c r="F20" s="100"/>
      <c r="G20" s="99"/>
      <c r="H20" s="278" t="str">
        <f t="shared" si="3"/>
        <v/>
      </c>
      <c r="I20" s="279" t="str">
        <f t="shared" si="4"/>
        <v/>
      </c>
      <c r="J20" s="280" t="str">
        <f t="shared" ref="J20:J119" si="31">IFERROR(I20*$D20,"")</f>
        <v/>
      </c>
      <c r="K20" s="280" t="str">
        <f t="shared" ref="K20:K119" si="32">IFERROR(MIN(F20*I20,J20),"")</f>
        <v/>
      </c>
      <c r="L20" s="280" t="str">
        <f t="shared" ref="L20:L119" si="33">IFERROR(I20*$E20,"")</f>
        <v/>
      </c>
      <c r="M20" s="280" t="str">
        <f t="shared" ref="M20:M119" si="34">IFERROR(MIN(G20*I20,L20),"")</f>
        <v/>
      </c>
      <c r="N20" s="280" t="str">
        <f t="shared" ref="N20:N119" si="35">IFERROR(IF($H20&gt;0,MAX(0,MIN(J20/$H20,MAX(0,J20-K20))),0),"")</f>
        <v/>
      </c>
      <c r="O20" s="280" t="str">
        <f t="shared" ref="O20:O119" si="36">IFERROR(IF($H20&gt;0,MAX(0,MIN(L20/$H20,MAX(0,L20-M20))),0),"")</f>
        <v/>
      </c>
      <c r="P20" s="280" t="str">
        <f t="shared" ref="P20:P119" si="37">IFERROR(N20-O20,"")</f>
        <v/>
      </c>
      <c r="Q20" s="280">
        <f t="shared" ref="Q20:Q119" si="38">IFERROR(J20-L20-(K20-M20),0)</f>
        <v>0</v>
      </c>
      <c r="R20" s="281"/>
      <c r="S20" s="280">
        <f>+IFERROR(MIN(R20*(1+MTR!$C$28),P20+Q20*MTR!$C$35),0)</f>
        <v>0</v>
      </c>
      <c r="U20" s="279" t="str">
        <f t="shared" si="13"/>
        <v/>
      </c>
      <c r="V20" s="280" t="str">
        <f t="shared" ref="V20:V119" si="39">IFERROR(U20*$D20,"")</f>
        <v/>
      </c>
      <c r="W20" s="280" t="str">
        <f t="shared" ref="W20:W119" si="40">IFERROR(MIN((K20+N20)*$N$12,V20),"")</f>
        <v/>
      </c>
      <c r="X20" s="280" t="str">
        <f t="shared" ref="X20:X119" si="41">IFERROR(U20*$E20,"")</f>
        <v/>
      </c>
      <c r="Y20" s="280" t="str">
        <f t="shared" ref="Y20:Y119" si="42">IFERROR(MIN((M20+O20)*$N$12,X20),"")</f>
        <v/>
      </c>
      <c r="Z20" s="280" t="str">
        <f t="shared" ref="Z20:Z119" si="43">IFERROR(IF($H20&gt;0,MAX(0,MIN(V20/$H20,MAX(0,V20-W20))),0),"")</f>
        <v/>
      </c>
      <c r="AA20" s="280" t="str">
        <f t="shared" ref="AA20:AA119" si="44">IFERROR(IF($H20&gt;0,MAX(0,MIN(X20/$H20,MAX(0,X20-Y20))),0),"")</f>
        <v/>
      </c>
      <c r="AB20" s="280" t="str">
        <f t="shared" ref="AB20:AB119" si="45">IFERROR(Z20-AA20,"")</f>
        <v/>
      </c>
      <c r="AC20" s="280">
        <f t="shared" ref="AC20:AC119" si="46">IFERROR(V20-X20-(W20-Y20),0)</f>
        <v>0</v>
      </c>
      <c r="AD20" s="281"/>
      <c r="AE20" s="280">
        <f>+IFERROR(MIN(AD20*(1+MTR!$C$28)*(1+MTR!$D$28),AB20+AC20*MTR!$D$35),0)</f>
        <v>0</v>
      </c>
      <c r="AG20" s="264" t="str">
        <f t="shared" si="22"/>
        <v/>
      </c>
      <c r="AH20" s="264" t="str">
        <f t="shared" ref="AH20:AH119" si="47">IFERROR(AG20*$D20,"")</f>
        <v/>
      </c>
      <c r="AI20" s="264" t="str">
        <f t="shared" ref="AI20:AI119" si="48">IFERROR(MIN((W20+Z20)*$Z$12,AH20),"")</f>
        <v/>
      </c>
      <c r="AJ20" s="264" t="str">
        <f t="shared" ref="AJ20:AJ119" si="49">IFERROR(AG20*$E20,"")</f>
        <v/>
      </c>
      <c r="AK20" s="264" t="str">
        <f t="shared" ref="AK20:AK119" si="50">IFERROR(MIN((Y20+AA20)*$Z$12,AJ20),"")</f>
        <v/>
      </c>
      <c r="AL20" s="264" t="str">
        <f t="shared" ref="AL20:AL119" si="51">IFERROR(IF($H20&gt;0,MAX(0,MIN(AH20/$H20,MAX(0,AH20-AI20))),0),"")</f>
        <v/>
      </c>
      <c r="AM20" s="264" t="str">
        <f t="shared" ref="AM20:AM119" si="52">IFERROR(IF($H20&gt;0,MAX(0,MIN(AJ20/$H20,MAX(0,AJ20-AK20))),0),"")</f>
        <v/>
      </c>
      <c r="AN20" s="264" t="str">
        <f t="shared" ref="AN20:AN119" si="53">IFERROR(AL20-AM20,"")</f>
        <v/>
      </c>
      <c r="AO20" s="264">
        <f t="shared" ref="AO20:AO119" si="54">IFERROR(AH20-AJ20-(AI20-AK20),0)</f>
        <v>0</v>
      </c>
      <c r="AP20" s="281"/>
      <c r="AQ20" s="280">
        <f>+IFERROR(MIN(AP20*(1+MTR!$E$28)*(1+MTR!$D$28),IF(C20&lt;2018,AN20+AO20*MTR!$D$35,AN20+AO20*MTR!$E$36)),0)</f>
        <v>0</v>
      </c>
    </row>
    <row r="21" spans="1:43">
      <c r="A21" s="159"/>
      <c r="B21" s="99"/>
      <c r="C21" s="100"/>
      <c r="D21" s="100"/>
      <c r="E21" s="100"/>
      <c r="F21" s="100"/>
      <c r="G21" s="99"/>
      <c r="H21" s="278" t="str">
        <f t="shared" si="3"/>
        <v/>
      </c>
      <c r="I21" s="279" t="str">
        <f t="shared" si="4"/>
        <v/>
      </c>
      <c r="J21" s="280" t="str">
        <f t="shared" si="31"/>
        <v/>
      </c>
      <c r="K21" s="280" t="str">
        <f t="shared" si="32"/>
        <v/>
      </c>
      <c r="L21" s="280" t="str">
        <f t="shared" si="33"/>
        <v/>
      </c>
      <c r="M21" s="280" t="str">
        <f t="shared" si="34"/>
        <v/>
      </c>
      <c r="N21" s="280" t="str">
        <f t="shared" si="35"/>
        <v/>
      </c>
      <c r="O21" s="280" t="str">
        <f t="shared" si="36"/>
        <v/>
      </c>
      <c r="P21" s="280" t="str">
        <f t="shared" si="37"/>
        <v/>
      </c>
      <c r="Q21" s="280">
        <f t="shared" si="38"/>
        <v>0</v>
      </c>
      <c r="R21" s="281"/>
      <c r="S21" s="280">
        <f>+IFERROR(MIN(R21*(1+MTR!$C$28),P21+Q21*MTR!$C$35),0)</f>
        <v>0</v>
      </c>
      <c r="U21" s="279" t="str">
        <f t="shared" si="13"/>
        <v/>
      </c>
      <c r="V21" s="280" t="str">
        <f t="shared" si="39"/>
        <v/>
      </c>
      <c r="W21" s="280" t="str">
        <f t="shared" si="40"/>
        <v/>
      </c>
      <c r="X21" s="280" t="str">
        <f t="shared" si="41"/>
        <v/>
      </c>
      <c r="Y21" s="280" t="str">
        <f t="shared" si="42"/>
        <v/>
      </c>
      <c r="Z21" s="280" t="str">
        <f t="shared" si="43"/>
        <v/>
      </c>
      <c r="AA21" s="280" t="str">
        <f t="shared" si="44"/>
        <v/>
      </c>
      <c r="AB21" s="280" t="str">
        <f t="shared" si="45"/>
        <v/>
      </c>
      <c r="AC21" s="280">
        <f t="shared" si="46"/>
        <v>0</v>
      </c>
      <c r="AD21" s="281"/>
      <c r="AE21" s="280">
        <f>+IFERROR(MIN(AD21*(1+MTR!$C$28)*(1+MTR!$D$28),AB21+AC21*MTR!$D$35),0)</f>
        <v>0</v>
      </c>
      <c r="AG21" s="264" t="str">
        <f t="shared" si="22"/>
        <v/>
      </c>
      <c r="AH21" s="264" t="str">
        <f t="shared" si="47"/>
        <v/>
      </c>
      <c r="AI21" s="264" t="str">
        <f t="shared" si="48"/>
        <v/>
      </c>
      <c r="AJ21" s="264" t="str">
        <f t="shared" si="49"/>
        <v/>
      </c>
      <c r="AK21" s="264" t="str">
        <f t="shared" si="50"/>
        <v/>
      </c>
      <c r="AL21" s="264" t="str">
        <f t="shared" si="51"/>
        <v/>
      </c>
      <c r="AM21" s="264" t="str">
        <f t="shared" si="52"/>
        <v/>
      </c>
      <c r="AN21" s="264" t="str">
        <f t="shared" si="53"/>
        <v/>
      </c>
      <c r="AO21" s="264">
        <f t="shared" si="54"/>
        <v>0</v>
      </c>
      <c r="AP21" s="281"/>
      <c r="AQ21" s="280">
        <f>+IFERROR(MIN(AP21*(1+MTR!$E$28)*(1+MTR!$D$28),IF(C21&lt;2018,AN21+AO21*MTR!$D$35,AN21+AO21*MTR!$E$36)),0)</f>
        <v>0</v>
      </c>
    </row>
    <row r="22" spans="1:43">
      <c r="A22" s="159"/>
      <c r="B22" s="99"/>
      <c r="C22" s="100"/>
      <c r="D22" s="100"/>
      <c r="E22" s="100"/>
      <c r="F22" s="100"/>
      <c r="G22" s="99"/>
      <c r="H22" s="278" t="str">
        <f t="shared" si="3"/>
        <v/>
      </c>
      <c r="I22" s="279" t="str">
        <f t="shared" si="4"/>
        <v/>
      </c>
      <c r="J22" s="280" t="str">
        <f t="shared" si="31"/>
        <v/>
      </c>
      <c r="K22" s="280" t="str">
        <f t="shared" si="32"/>
        <v/>
      </c>
      <c r="L22" s="280" t="str">
        <f t="shared" si="33"/>
        <v/>
      </c>
      <c r="M22" s="280" t="str">
        <f t="shared" si="34"/>
        <v/>
      </c>
      <c r="N22" s="280" t="str">
        <f t="shared" si="35"/>
        <v/>
      </c>
      <c r="O22" s="280" t="str">
        <f t="shared" si="36"/>
        <v/>
      </c>
      <c r="P22" s="280" t="str">
        <f t="shared" si="37"/>
        <v/>
      </c>
      <c r="Q22" s="280">
        <f t="shared" si="38"/>
        <v>0</v>
      </c>
      <c r="R22" s="281"/>
      <c r="S22" s="280">
        <f>+IFERROR(MIN(R22*(1+MTR!$C$28),P22+Q22*MTR!$C$35),0)</f>
        <v>0</v>
      </c>
      <c r="U22" s="279" t="str">
        <f t="shared" si="13"/>
        <v/>
      </c>
      <c r="V22" s="280" t="str">
        <f t="shared" si="39"/>
        <v/>
      </c>
      <c r="W22" s="280" t="str">
        <f t="shared" si="40"/>
        <v/>
      </c>
      <c r="X22" s="280" t="str">
        <f t="shared" si="41"/>
        <v/>
      </c>
      <c r="Y22" s="280" t="str">
        <f t="shared" si="42"/>
        <v/>
      </c>
      <c r="Z22" s="280" t="str">
        <f t="shared" si="43"/>
        <v/>
      </c>
      <c r="AA22" s="280" t="str">
        <f t="shared" si="44"/>
        <v/>
      </c>
      <c r="AB22" s="280" t="str">
        <f t="shared" si="45"/>
        <v/>
      </c>
      <c r="AC22" s="280">
        <f t="shared" si="46"/>
        <v>0</v>
      </c>
      <c r="AD22" s="281"/>
      <c r="AE22" s="280">
        <f>+IFERROR(MIN(AD22*(1+MTR!$C$28)*(1+MTR!$D$28),AB22+AC22*MTR!$D$35),0)</f>
        <v>0</v>
      </c>
      <c r="AG22" s="264" t="str">
        <f t="shared" si="22"/>
        <v/>
      </c>
      <c r="AH22" s="264" t="str">
        <f t="shared" si="47"/>
        <v/>
      </c>
      <c r="AI22" s="264" t="str">
        <f t="shared" si="48"/>
        <v/>
      </c>
      <c r="AJ22" s="264" t="str">
        <f t="shared" si="49"/>
        <v/>
      </c>
      <c r="AK22" s="264" t="str">
        <f t="shared" si="50"/>
        <v/>
      </c>
      <c r="AL22" s="264" t="str">
        <f t="shared" si="51"/>
        <v/>
      </c>
      <c r="AM22" s="264" t="str">
        <f t="shared" si="52"/>
        <v/>
      </c>
      <c r="AN22" s="264" t="str">
        <f t="shared" si="53"/>
        <v/>
      </c>
      <c r="AO22" s="264">
        <f t="shared" si="54"/>
        <v>0</v>
      </c>
      <c r="AP22" s="281"/>
      <c r="AQ22" s="280">
        <f>+IFERROR(MIN(AP22*(1+MTR!$E$28)*(1+MTR!$D$28),IF(C22&lt;2018,AN22+AO22*MTR!$D$35,AN22+AO22*MTR!$E$36)),0)</f>
        <v>0</v>
      </c>
    </row>
    <row r="23" spans="1:43">
      <c r="A23" s="159"/>
      <c r="B23" s="99"/>
      <c r="C23" s="100"/>
      <c r="D23" s="100"/>
      <c r="E23" s="100"/>
      <c r="F23" s="100"/>
      <c r="G23" s="99"/>
      <c r="H23" s="278" t="str">
        <f t="shared" si="3"/>
        <v/>
      </c>
      <c r="I23" s="279" t="str">
        <f t="shared" si="4"/>
        <v/>
      </c>
      <c r="J23" s="280" t="str">
        <f t="shared" si="31"/>
        <v/>
      </c>
      <c r="K23" s="280" t="str">
        <f t="shared" si="32"/>
        <v/>
      </c>
      <c r="L23" s="280" t="str">
        <f t="shared" si="33"/>
        <v/>
      </c>
      <c r="M23" s="280" t="str">
        <f t="shared" si="34"/>
        <v/>
      </c>
      <c r="N23" s="280" t="str">
        <f t="shared" si="35"/>
        <v/>
      </c>
      <c r="O23" s="280" t="str">
        <f t="shared" si="36"/>
        <v/>
      </c>
      <c r="P23" s="280" t="str">
        <f t="shared" si="37"/>
        <v/>
      </c>
      <c r="Q23" s="280">
        <f t="shared" si="38"/>
        <v>0</v>
      </c>
      <c r="R23" s="281"/>
      <c r="S23" s="280">
        <f>+IFERROR(MIN(R23*(1+MTR!$C$28),P23+Q23*MTR!$C$35),0)</f>
        <v>0</v>
      </c>
      <c r="U23" s="279" t="str">
        <f t="shared" si="13"/>
        <v/>
      </c>
      <c r="V23" s="280" t="str">
        <f t="shared" si="39"/>
        <v/>
      </c>
      <c r="W23" s="280" t="str">
        <f t="shared" si="40"/>
        <v/>
      </c>
      <c r="X23" s="280" t="str">
        <f t="shared" si="41"/>
        <v/>
      </c>
      <c r="Y23" s="280" t="str">
        <f t="shared" si="42"/>
        <v/>
      </c>
      <c r="Z23" s="280" t="str">
        <f t="shared" si="43"/>
        <v/>
      </c>
      <c r="AA23" s="280" t="str">
        <f t="shared" si="44"/>
        <v/>
      </c>
      <c r="AB23" s="280" t="str">
        <f t="shared" si="45"/>
        <v/>
      </c>
      <c r="AC23" s="280">
        <f t="shared" si="46"/>
        <v>0</v>
      </c>
      <c r="AD23" s="281"/>
      <c r="AE23" s="280">
        <f>+IFERROR(MIN(AD23*(1+MTR!$C$28)*(1+MTR!$D$28),AB23+AC23*MTR!$D$35),0)</f>
        <v>0</v>
      </c>
      <c r="AG23" s="264" t="str">
        <f t="shared" si="22"/>
        <v/>
      </c>
      <c r="AH23" s="264" t="str">
        <f t="shared" si="47"/>
        <v/>
      </c>
      <c r="AI23" s="264" t="str">
        <f t="shared" si="48"/>
        <v/>
      </c>
      <c r="AJ23" s="264" t="str">
        <f t="shared" si="49"/>
        <v/>
      </c>
      <c r="AK23" s="264" t="str">
        <f t="shared" si="50"/>
        <v/>
      </c>
      <c r="AL23" s="264" t="str">
        <f t="shared" si="51"/>
        <v/>
      </c>
      <c r="AM23" s="264" t="str">
        <f t="shared" si="52"/>
        <v/>
      </c>
      <c r="AN23" s="264" t="str">
        <f t="shared" si="53"/>
        <v/>
      </c>
      <c r="AO23" s="264">
        <f t="shared" si="54"/>
        <v>0</v>
      </c>
      <c r="AP23" s="281"/>
      <c r="AQ23" s="280">
        <f>+IFERROR(MIN(AP23*(1+MTR!$E$28)*(1+MTR!$D$28),IF(C23&lt;2018,AN23+AO23*MTR!$D$35,AN23+AO23*MTR!$E$36)),0)</f>
        <v>0</v>
      </c>
    </row>
    <row r="24" spans="1:43">
      <c r="A24" s="159"/>
      <c r="B24" s="99"/>
      <c r="C24" s="100"/>
      <c r="D24" s="100"/>
      <c r="E24" s="100"/>
      <c r="F24" s="100"/>
      <c r="G24" s="99"/>
      <c r="H24" s="278" t="str">
        <f t="shared" si="3"/>
        <v/>
      </c>
      <c r="I24" s="279" t="str">
        <f t="shared" si="4"/>
        <v/>
      </c>
      <c r="J24" s="280" t="str">
        <f t="shared" si="31"/>
        <v/>
      </c>
      <c r="K24" s="280" t="str">
        <f t="shared" si="32"/>
        <v/>
      </c>
      <c r="L24" s="280" t="str">
        <f t="shared" si="33"/>
        <v/>
      </c>
      <c r="M24" s="280" t="str">
        <f t="shared" si="34"/>
        <v/>
      </c>
      <c r="N24" s="280" t="str">
        <f t="shared" si="35"/>
        <v/>
      </c>
      <c r="O24" s="280" t="str">
        <f t="shared" si="36"/>
        <v/>
      </c>
      <c r="P24" s="280" t="str">
        <f t="shared" si="37"/>
        <v/>
      </c>
      <c r="Q24" s="280">
        <f t="shared" si="38"/>
        <v>0</v>
      </c>
      <c r="R24" s="281"/>
      <c r="S24" s="280">
        <f>+IFERROR(MIN(R24*(1+MTR!$C$28),P24+Q24*MTR!$C$35),0)</f>
        <v>0</v>
      </c>
      <c r="U24" s="279" t="str">
        <f t="shared" si="13"/>
        <v/>
      </c>
      <c r="V24" s="280" t="str">
        <f t="shared" si="39"/>
        <v/>
      </c>
      <c r="W24" s="280" t="str">
        <f t="shared" si="40"/>
        <v/>
      </c>
      <c r="X24" s="280" t="str">
        <f t="shared" si="41"/>
        <v/>
      </c>
      <c r="Y24" s="280" t="str">
        <f t="shared" si="42"/>
        <v/>
      </c>
      <c r="Z24" s="280" t="str">
        <f t="shared" si="43"/>
        <v/>
      </c>
      <c r="AA24" s="280" t="str">
        <f t="shared" si="44"/>
        <v/>
      </c>
      <c r="AB24" s="280" t="str">
        <f t="shared" si="45"/>
        <v/>
      </c>
      <c r="AC24" s="280">
        <f t="shared" si="46"/>
        <v>0</v>
      </c>
      <c r="AD24" s="281"/>
      <c r="AE24" s="280">
        <f>+IFERROR(MIN(AD24*(1+MTR!$C$28)*(1+MTR!$D$28),AB24+AC24*MTR!$D$35),0)</f>
        <v>0</v>
      </c>
      <c r="AG24" s="264" t="str">
        <f t="shared" si="22"/>
        <v/>
      </c>
      <c r="AH24" s="264" t="str">
        <f t="shared" si="47"/>
        <v/>
      </c>
      <c r="AI24" s="264" t="str">
        <f t="shared" si="48"/>
        <v/>
      </c>
      <c r="AJ24" s="264" t="str">
        <f t="shared" si="49"/>
        <v/>
      </c>
      <c r="AK24" s="264" t="str">
        <f t="shared" si="50"/>
        <v/>
      </c>
      <c r="AL24" s="264" t="str">
        <f t="shared" si="51"/>
        <v/>
      </c>
      <c r="AM24" s="264" t="str">
        <f t="shared" si="52"/>
        <v/>
      </c>
      <c r="AN24" s="264" t="str">
        <f t="shared" si="53"/>
        <v/>
      </c>
      <c r="AO24" s="264">
        <f t="shared" si="54"/>
        <v>0</v>
      </c>
      <c r="AP24" s="281"/>
      <c r="AQ24" s="280">
        <f>+IFERROR(MIN(AP24*(1+MTR!$E$28)*(1+MTR!$D$28),IF(C24&lt;2018,AN24+AO24*MTR!$D$35,AN24+AO24*MTR!$E$36)),0)</f>
        <v>0</v>
      </c>
    </row>
    <row r="25" spans="1:43">
      <c r="A25" s="159"/>
      <c r="B25" s="99"/>
      <c r="C25" s="100"/>
      <c r="D25" s="100"/>
      <c r="E25" s="100"/>
      <c r="F25" s="100"/>
      <c r="G25" s="99"/>
      <c r="H25" s="278" t="str">
        <f t="shared" si="3"/>
        <v/>
      </c>
      <c r="I25" s="279" t="str">
        <f t="shared" si="4"/>
        <v/>
      </c>
      <c r="J25" s="280" t="str">
        <f t="shared" si="31"/>
        <v/>
      </c>
      <c r="K25" s="280" t="str">
        <f t="shared" si="32"/>
        <v/>
      </c>
      <c r="L25" s="280" t="str">
        <f t="shared" si="33"/>
        <v/>
      </c>
      <c r="M25" s="280" t="str">
        <f t="shared" si="34"/>
        <v/>
      </c>
      <c r="N25" s="280" t="str">
        <f t="shared" si="35"/>
        <v/>
      </c>
      <c r="O25" s="280" t="str">
        <f t="shared" si="36"/>
        <v/>
      </c>
      <c r="P25" s="280" t="str">
        <f t="shared" si="37"/>
        <v/>
      </c>
      <c r="Q25" s="280">
        <f t="shared" si="38"/>
        <v>0</v>
      </c>
      <c r="R25" s="281"/>
      <c r="S25" s="280">
        <f>+IFERROR(MIN(R25*(1+MTR!$C$28),P25+Q25*MTR!$C$35),0)</f>
        <v>0</v>
      </c>
      <c r="U25" s="279" t="str">
        <f t="shared" si="13"/>
        <v/>
      </c>
      <c r="V25" s="280" t="str">
        <f t="shared" si="39"/>
        <v/>
      </c>
      <c r="W25" s="280" t="str">
        <f t="shared" si="40"/>
        <v/>
      </c>
      <c r="X25" s="280" t="str">
        <f t="shared" si="41"/>
        <v/>
      </c>
      <c r="Y25" s="280" t="str">
        <f t="shared" si="42"/>
        <v/>
      </c>
      <c r="Z25" s="280" t="str">
        <f t="shared" si="43"/>
        <v/>
      </c>
      <c r="AA25" s="280" t="str">
        <f t="shared" si="44"/>
        <v/>
      </c>
      <c r="AB25" s="280" t="str">
        <f t="shared" si="45"/>
        <v/>
      </c>
      <c r="AC25" s="280">
        <f t="shared" si="46"/>
        <v>0</v>
      </c>
      <c r="AD25" s="281"/>
      <c r="AE25" s="280">
        <f>+IFERROR(MIN(AD25*(1+MTR!$C$28)*(1+MTR!$D$28),AB25+AC25*MTR!$D$35),0)</f>
        <v>0</v>
      </c>
      <c r="AG25" s="264" t="str">
        <f t="shared" si="22"/>
        <v/>
      </c>
      <c r="AH25" s="264" t="str">
        <f t="shared" si="47"/>
        <v/>
      </c>
      <c r="AI25" s="264" t="str">
        <f t="shared" si="48"/>
        <v/>
      </c>
      <c r="AJ25" s="264" t="str">
        <f t="shared" si="49"/>
        <v/>
      </c>
      <c r="AK25" s="264" t="str">
        <f t="shared" si="50"/>
        <v/>
      </c>
      <c r="AL25" s="264" t="str">
        <f t="shared" si="51"/>
        <v/>
      </c>
      <c r="AM25" s="264" t="str">
        <f t="shared" si="52"/>
        <v/>
      </c>
      <c r="AN25" s="264" t="str">
        <f t="shared" si="53"/>
        <v/>
      </c>
      <c r="AO25" s="264">
        <f t="shared" si="54"/>
        <v>0</v>
      </c>
      <c r="AP25" s="281"/>
      <c r="AQ25" s="280">
        <f>+IFERROR(MIN(AP25*(1+MTR!$E$28)*(1+MTR!$D$28),IF(C25&lt;2018,AN25+AO25*MTR!$D$35,AN25+AO25*MTR!$E$36)),0)</f>
        <v>0</v>
      </c>
    </row>
    <row r="26" spans="1:43">
      <c r="A26" s="159"/>
      <c r="B26" s="99"/>
      <c r="C26" s="100"/>
      <c r="D26" s="100"/>
      <c r="E26" s="100"/>
      <c r="F26" s="100"/>
      <c r="G26" s="99"/>
      <c r="H26" s="278" t="str">
        <f t="shared" si="3"/>
        <v/>
      </c>
      <c r="I26" s="279" t="str">
        <f t="shared" si="4"/>
        <v/>
      </c>
      <c r="J26" s="280" t="str">
        <f t="shared" si="31"/>
        <v/>
      </c>
      <c r="K26" s="280" t="str">
        <f t="shared" si="32"/>
        <v/>
      </c>
      <c r="L26" s="280" t="str">
        <f t="shared" si="33"/>
        <v/>
      </c>
      <c r="M26" s="280" t="str">
        <f t="shared" si="34"/>
        <v/>
      </c>
      <c r="N26" s="280" t="str">
        <f t="shared" si="35"/>
        <v/>
      </c>
      <c r="O26" s="280" t="str">
        <f t="shared" si="36"/>
        <v/>
      </c>
      <c r="P26" s="280" t="str">
        <f t="shared" si="37"/>
        <v/>
      </c>
      <c r="Q26" s="280">
        <f t="shared" si="38"/>
        <v>0</v>
      </c>
      <c r="R26" s="281"/>
      <c r="S26" s="280">
        <f>+IFERROR(MIN(R26*(1+MTR!$C$28),P26+Q26*MTR!$C$35),0)</f>
        <v>0</v>
      </c>
      <c r="U26" s="279" t="str">
        <f t="shared" si="13"/>
        <v/>
      </c>
      <c r="V26" s="280" t="str">
        <f t="shared" si="39"/>
        <v/>
      </c>
      <c r="W26" s="280" t="str">
        <f t="shared" si="40"/>
        <v/>
      </c>
      <c r="X26" s="280" t="str">
        <f t="shared" si="41"/>
        <v/>
      </c>
      <c r="Y26" s="280" t="str">
        <f t="shared" si="42"/>
        <v/>
      </c>
      <c r="Z26" s="280" t="str">
        <f t="shared" si="43"/>
        <v/>
      </c>
      <c r="AA26" s="280" t="str">
        <f t="shared" si="44"/>
        <v/>
      </c>
      <c r="AB26" s="280" t="str">
        <f t="shared" si="45"/>
        <v/>
      </c>
      <c r="AC26" s="280">
        <f t="shared" si="46"/>
        <v>0</v>
      </c>
      <c r="AD26" s="281"/>
      <c r="AE26" s="280">
        <f>+IFERROR(MIN(AD26*(1+MTR!$C$28)*(1+MTR!$D$28),AB26+AC26*MTR!$D$35),0)</f>
        <v>0</v>
      </c>
      <c r="AG26" s="264" t="str">
        <f t="shared" si="22"/>
        <v/>
      </c>
      <c r="AH26" s="264" t="str">
        <f t="shared" si="47"/>
        <v/>
      </c>
      <c r="AI26" s="264" t="str">
        <f t="shared" si="48"/>
        <v/>
      </c>
      <c r="AJ26" s="264" t="str">
        <f t="shared" si="49"/>
        <v/>
      </c>
      <c r="AK26" s="264" t="str">
        <f t="shared" si="50"/>
        <v/>
      </c>
      <c r="AL26" s="264" t="str">
        <f t="shared" si="51"/>
        <v/>
      </c>
      <c r="AM26" s="264" t="str">
        <f t="shared" si="52"/>
        <v/>
      </c>
      <c r="AN26" s="264" t="str">
        <f t="shared" si="53"/>
        <v/>
      </c>
      <c r="AO26" s="264">
        <f t="shared" si="54"/>
        <v>0</v>
      </c>
      <c r="AP26" s="281"/>
      <c r="AQ26" s="280">
        <f>+IFERROR(MIN(AP26*(1+MTR!$E$28)*(1+MTR!$D$28),IF(C26&lt;2018,AN26+AO26*MTR!$D$35,AN26+AO26*MTR!$E$36)),0)</f>
        <v>0</v>
      </c>
    </row>
    <row r="27" spans="1:43">
      <c r="A27" s="159"/>
      <c r="B27" s="99"/>
      <c r="C27" s="100"/>
      <c r="D27" s="100"/>
      <c r="E27" s="100"/>
      <c r="F27" s="100"/>
      <c r="G27" s="99"/>
      <c r="H27" s="278" t="str">
        <f t="shared" si="3"/>
        <v/>
      </c>
      <c r="I27" s="279" t="str">
        <f t="shared" si="4"/>
        <v/>
      </c>
      <c r="J27" s="280" t="str">
        <f t="shared" si="31"/>
        <v/>
      </c>
      <c r="K27" s="280" t="str">
        <f t="shared" si="32"/>
        <v/>
      </c>
      <c r="L27" s="280" t="str">
        <f t="shared" si="33"/>
        <v/>
      </c>
      <c r="M27" s="280" t="str">
        <f t="shared" si="34"/>
        <v/>
      </c>
      <c r="N27" s="280" t="str">
        <f t="shared" si="35"/>
        <v/>
      </c>
      <c r="O27" s="280" t="str">
        <f t="shared" si="36"/>
        <v/>
      </c>
      <c r="P27" s="280" t="str">
        <f t="shared" si="37"/>
        <v/>
      </c>
      <c r="Q27" s="280">
        <f t="shared" si="38"/>
        <v>0</v>
      </c>
      <c r="R27" s="281"/>
      <c r="S27" s="280">
        <f>+IFERROR(MIN(R27*(1+MTR!$C$28),P27+Q27*MTR!$C$35),0)</f>
        <v>0</v>
      </c>
      <c r="U27" s="279" t="str">
        <f t="shared" si="13"/>
        <v/>
      </c>
      <c r="V27" s="280" t="str">
        <f t="shared" si="39"/>
        <v/>
      </c>
      <c r="W27" s="280" t="str">
        <f t="shared" si="40"/>
        <v/>
      </c>
      <c r="X27" s="280" t="str">
        <f t="shared" si="41"/>
        <v/>
      </c>
      <c r="Y27" s="280" t="str">
        <f t="shared" si="42"/>
        <v/>
      </c>
      <c r="Z27" s="280" t="str">
        <f t="shared" si="43"/>
        <v/>
      </c>
      <c r="AA27" s="280" t="str">
        <f t="shared" si="44"/>
        <v/>
      </c>
      <c r="AB27" s="280" t="str">
        <f t="shared" si="45"/>
        <v/>
      </c>
      <c r="AC27" s="280">
        <f t="shared" si="46"/>
        <v>0</v>
      </c>
      <c r="AD27" s="281"/>
      <c r="AE27" s="280">
        <f>+IFERROR(MIN(AD27*(1+MTR!$C$28)*(1+MTR!$D$28),AB27+AC27*MTR!$D$35),0)</f>
        <v>0</v>
      </c>
      <c r="AG27" s="264" t="str">
        <f t="shared" si="22"/>
        <v/>
      </c>
      <c r="AH27" s="264" t="str">
        <f t="shared" si="47"/>
        <v/>
      </c>
      <c r="AI27" s="264" t="str">
        <f t="shared" si="48"/>
        <v/>
      </c>
      <c r="AJ27" s="264" t="str">
        <f t="shared" si="49"/>
        <v/>
      </c>
      <c r="AK27" s="264" t="str">
        <f t="shared" si="50"/>
        <v/>
      </c>
      <c r="AL27" s="264" t="str">
        <f t="shared" si="51"/>
        <v/>
      </c>
      <c r="AM27" s="264" t="str">
        <f t="shared" si="52"/>
        <v/>
      </c>
      <c r="AN27" s="264" t="str">
        <f t="shared" si="53"/>
        <v/>
      </c>
      <c r="AO27" s="264">
        <f t="shared" si="54"/>
        <v>0</v>
      </c>
      <c r="AP27" s="281"/>
      <c r="AQ27" s="280">
        <f>+IFERROR(MIN(AP27*(1+MTR!$E$28)*(1+MTR!$D$28),IF(C27&lt;2018,AN27+AO27*MTR!$D$35,AN27+AO27*MTR!$E$36)),0)</f>
        <v>0</v>
      </c>
    </row>
    <row r="28" spans="1:43">
      <c r="A28" s="159"/>
      <c r="B28" s="99"/>
      <c r="C28" s="100"/>
      <c r="D28" s="100"/>
      <c r="E28" s="100"/>
      <c r="F28" s="100"/>
      <c r="G28" s="99"/>
      <c r="H28" s="278" t="str">
        <f t="shared" si="3"/>
        <v/>
      </c>
      <c r="I28" s="279" t="str">
        <f t="shared" si="4"/>
        <v/>
      </c>
      <c r="J28" s="280" t="str">
        <f t="shared" si="31"/>
        <v/>
      </c>
      <c r="K28" s="280" t="str">
        <f t="shared" si="32"/>
        <v/>
      </c>
      <c r="L28" s="280" t="str">
        <f t="shared" si="33"/>
        <v/>
      </c>
      <c r="M28" s="280" t="str">
        <f t="shared" si="34"/>
        <v/>
      </c>
      <c r="N28" s="280" t="str">
        <f t="shared" si="35"/>
        <v/>
      </c>
      <c r="O28" s="280" t="str">
        <f t="shared" si="36"/>
        <v/>
      </c>
      <c r="P28" s="280" t="str">
        <f t="shared" si="37"/>
        <v/>
      </c>
      <c r="Q28" s="280">
        <f t="shared" si="38"/>
        <v>0</v>
      </c>
      <c r="R28" s="281"/>
      <c r="S28" s="280">
        <f>+IFERROR(MIN(R28*(1+MTR!$C$28),P28+Q28*MTR!$C$35),0)</f>
        <v>0</v>
      </c>
      <c r="U28" s="279" t="str">
        <f t="shared" si="13"/>
        <v/>
      </c>
      <c r="V28" s="280" t="str">
        <f t="shared" si="39"/>
        <v/>
      </c>
      <c r="W28" s="280" t="str">
        <f t="shared" si="40"/>
        <v/>
      </c>
      <c r="X28" s="280" t="str">
        <f t="shared" si="41"/>
        <v/>
      </c>
      <c r="Y28" s="280" t="str">
        <f t="shared" si="42"/>
        <v/>
      </c>
      <c r="Z28" s="280" t="str">
        <f t="shared" si="43"/>
        <v/>
      </c>
      <c r="AA28" s="280" t="str">
        <f t="shared" si="44"/>
        <v/>
      </c>
      <c r="AB28" s="280" t="str">
        <f t="shared" si="45"/>
        <v/>
      </c>
      <c r="AC28" s="280">
        <f t="shared" si="46"/>
        <v>0</v>
      </c>
      <c r="AD28" s="281"/>
      <c r="AE28" s="280">
        <f>+IFERROR(MIN(AD28*(1+MTR!$C$28)*(1+MTR!$D$28),AB28+AC28*MTR!$D$35),0)</f>
        <v>0</v>
      </c>
      <c r="AG28" s="264" t="str">
        <f t="shared" si="22"/>
        <v/>
      </c>
      <c r="AH28" s="264" t="str">
        <f t="shared" si="47"/>
        <v/>
      </c>
      <c r="AI28" s="264" t="str">
        <f t="shared" si="48"/>
        <v/>
      </c>
      <c r="AJ28" s="264" t="str">
        <f t="shared" si="49"/>
        <v/>
      </c>
      <c r="AK28" s="264" t="str">
        <f t="shared" si="50"/>
        <v/>
      </c>
      <c r="AL28" s="264" t="str">
        <f t="shared" si="51"/>
        <v/>
      </c>
      <c r="AM28" s="264" t="str">
        <f t="shared" si="52"/>
        <v/>
      </c>
      <c r="AN28" s="264" t="str">
        <f t="shared" si="53"/>
        <v/>
      </c>
      <c r="AO28" s="264">
        <f t="shared" si="54"/>
        <v>0</v>
      </c>
      <c r="AP28" s="281"/>
      <c r="AQ28" s="280">
        <f>+IFERROR(MIN(AP28*(1+MTR!$E$28)*(1+MTR!$D$28),IF(C28&lt;2018,AN28+AO28*MTR!$D$35,AN28+AO28*MTR!$E$36)),0)</f>
        <v>0</v>
      </c>
    </row>
    <row r="29" spans="1:43">
      <c r="A29" s="159"/>
      <c r="B29" s="99"/>
      <c r="C29" s="100"/>
      <c r="D29" s="100"/>
      <c r="E29" s="100"/>
      <c r="F29" s="100"/>
      <c r="G29" s="99"/>
      <c r="H29" s="278" t="str">
        <f t="shared" si="3"/>
        <v/>
      </c>
      <c r="I29" s="279" t="str">
        <f t="shared" si="4"/>
        <v/>
      </c>
      <c r="J29" s="280" t="str">
        <f t="shared" si="31"/>
        <v/>
      </c>
      <c r="K29" s="280" t="str">
        <f t="shared" si="32"/>
        <v/>
      </c>
      <c r="L29" s="280" t="str">
        <f t="shared" si="33"/>
        <v/>
      </c>
      <c r="M29" s="280" t="str">
        <f t="shared" si="34"/>
        <v/>
      </c>
      <c r="N29" s="280" t="str">
        <f t="shared" si="35"/>
        <v/>
      </c>
      <c r="O29" s="280" t="str">
        <f t="shared" si="36"/>
        <v/>
      </c>
      <c r="P29" s="280" t="str">
        <f t="shared" si="37"/>
        <v/>
      </c>
      <c r="Q29" s="280">
        <f t="shared" si="38"/>
        <v>0</v>
      </c>
      <c r="R29" s="281"/>
      <c r="S29" s="280">
        <f>+IFERROR(MIN(R29*(1+MTR!$C$28),P29+Q29*MTR!$C$35),0)</f>
        <v>0</v>
      </c>
      <c r="U29" s="279" t="str">
        <f t="shared" si="13"/>
        <v/>
      </c>
      <c r="V29" s="280" t="str">
        <f t="shared" si="39"/>
        <v/>
      </c>
      <c r="W29" s="280" t="str">
        <f t="shared" si="40"/>
        <v/>
      </c>
      <c r="X29" s="280" t="str">
        <f t="shared" si="41"/>
        <v/>
      </c>
      <c r="Y29" s="280" t="str">
        <f t="shared" si="42"/>
        <v/>
      </c>
      <c r="Z29" s="280" t="str">
        <f t="shared" si="43"/>
        <v/>
      </c>
      <c r="AA29" s="280" t="str">
        <f t="shared" si="44"/>
        <v/>
      </c>
      <c r="AB29" s="280" t="str">
        <f t="shared" si="45"/>
        <v/>
      </c>
      <c r="AC29" s="280">
        <f t="shared" si="46"/>
        <v>0</v>
      </c>
      <c r="AD29" s="281"/>
      <c r="AE29" s="280">
        <f>+IFERROR(MIN(AD29*(1+MTR!$C$28)*(1+MTR!$D$28),AB29+AC29*MTR!$D$35),0)</f>
        <v>0</v>
      </c>
      <c r="AG29" s="264" t="str">
        <f t="shared" si="22"/>
        <v/>
      </c>
      <c r="AH29" s="264" t="str">
        <f t="shared" si="47"/>
        <v/>
      </c>
      <c r="AI29" s="264" t="str">
        <f t="shared" si="48"/>
        <v/>
      </c>
      <c r="AJ29" s="264" t="str">
        <f t="shared" si="49"/>
        <v/>
      </c>
      <c r="AK29" s="264" t="str">
        <f t="shared" si="50"/>
        <v/>
      </c>
      <c r="AL29" s="264" t="str">
        <f t="shared" si="51"/>
        <v/>
      </c>
      <c r="AM29" s="264" t="str">
        <f t="shared" si="52"/>
        <v/>
      </c>
      <c r="AN29" s="264" t="str">
        <f t="shared" si="53"/>
        <v/>
      </c>
      <c r="AO29" s="264">
        <f t="shared" si="54"/>
        <v>0</v>
      </c>
      <c r="AP29" s="281"/>
      <c r="AQ29" s="280">
        <f>+IFERROR(MIN(AP29*(1+MTR!$E$28)*(1+MTR!$D$28),IF(C29&lt;2018,AN29+AO29*MTR!$D$35,AN29+AO29*MTR!$E$36)),0)</f>
        <v>0</v>
      </c>
    </row>
    <row r="30" spans="1:43">
      <c r="A30" s="159"/>
      <c r="B30" s="99"/>
      <c r="C30" s="100"/>
      <c r="D30" s="100"/>
      <c r="E30" s="100"/>
      <c r="F30" s="100"/>
      <c r="G30" s="99"/>
      <c r="H30" s="278" t="str">
        <f t="shared" si="3"/>
        <v/>
      </c>
      <c r="I30" s="279" t="str">
        <f t="shared" si="4"/>
        <v/>
      </c>
      <c r="J30" s="280" t="str">
        <f t="shared" si="31"/>
        <v/>
      </c>
      <c r="K30" s="280" t="str">
        <f t="shared" si="32"/>
        <v/>
      </c>
      <c r="L30" s="280" t="str">
        <f t="shared" si="33"/>
        <v/>
      </c>
      <c r="M30" s="280" t="str">
        <f t="shared" si="34"/>
        <v/>
      </c>
      <c r="N30" s="280" t="str">
        <f t="shared" si="35"/>
        <v/>
      </c>
      <c r="O30" s="280" t="str">
        <f t="shared" si="36"/>
        <v/>
      </c>
      <c r="P30" s="280" t="str">
        <f t="shared" si="37"/>
        <v/>
      </c>
      <c r="Q30" s="280">
        <f t="shared" si="38"/>
        <v>0</v>
      </c>
      <c r="R30" s="281"/>
      <c r="S30" s="280">
        <f>+IFERROR(MIN(R30*(1+MTR!$C$28),P30+Q30*MTR!$C$35),0)</f>
        <v>0</v>
      </c>
      <c r="U30" s="279" t="str">
        <f t="shared" si="13"/>
        <v/>
      </c>
      <c r="V30" s="280" t="str">
        <f t="shared" si="39"/>
        <v/>
      </c>
      <c r="W30" s="280" t="str">
        <f t="shared" si="40"/>
        <v/>
      </c>
      <c r="X30" s="280" t="str">
        <f t="shared" si="41"/>
        <v/>
      </c>
      <c r="Y30" s="280" t="str">
        <f t="shared" si="42"/>
        <v/>
      </c>
      <c r="Z30" s="280" t="str">
        <f t="shared" si="43"/>
        <v/>
      </c>
      <c r="AA30" s="280" t="str">
        <f t="shared" si="44"/>
        <v/>
      </c>
      <c r="AB30" s="280" t="str">
        <f t="shared" si="45"/>
        <v/>
      </c>
      <c r="AC30" s="280">
        <f t="shared" si="46"/>
        <v>0</v>
      </c>
      <c r="AD30" s="281"/>
      <c r="AE30" s="280">
        <f>+IFERROR(MIN(AD30*(1+MTR!$C$28)*(1+MTR!$D$28),AB30+AC30*MTR!$D$35),0)</f>
        <v>0</v>
      </c>
      <c r="AG30" s="264" t="str">
        <f t="shared" si="22"/>
        <v/>
      </c>
      <c r="AH30" s="264" t="str">
        <f t="shared" si="47"/>
        <v/>
      </c>
      <c r="AI30" s="264" t="str">
        <f t="shared" si="48"/>
        <v/>
      </c>
      <c r="AJ30" s="264" t="str">
        <f t="shared" si="49"/>
        <v/>
      </c>
      <c r="AK30" s="264" t="str">
        <f t="shared" si="50"/>
        <v/>
      </c>
      <c r="AL30" s="264" t="str">
        <f t="shared" si="51"/>
        <v/>
      </c>
      <c r="AM30" s="264" t="str">
        <f t="shared" si="52"/>
        <v/>
      </c>
      <c r="AN30" s="264" t="str">
        <f t="shared" si="53"/>
        <v/>
      </c>
      <c r="AO30" s="264">
        <f t="shared" si="54"/>
        <v>0</v>
      </c>
      <c r="AP30" s="281"/>
      <c r="AQ30" s="280">
        <f>+IFERROR(MIN(AP30*(1+MTR!$E$28)*(1+MTR!$D$28),IF(C30&lt;2018,AN30+AO30*MTR!$D$35,AN30+AO30*MTR!$E$36)),0)</f>
        <v>0</v>
      </c>
    </row>
    <row r="31" spans="1:43">
      <c r="A31" s="159"/>
      <c r="B31" s="99"/>
      <c r="C31" s="100"/>
      <c r="D31" s="100"/>
      <c r="E31" s="100"/>
      <c r="F31" s="100"/>
      <c r="G31" s="99"/>
      <c r="H31" s="278" t="str">
        <f t="shared" si="3"/>
        <v/>
      </c>
      <c r="I31" s="279" t="str">
        <f t="shared" si="4"/>
        <v/>
      </c>
      <c r="J31" s="280" t="str">
        <f t="shared" si="31"/>
        <v/>
      </c>
      <c r="K31" s="280" t="str">
        <f t="shared" si="32"/>
        <v/>
      </c>
      <c r="L31" s="280" t="str">
        <f t="shared" si="33"/>
        <v/>
      </c>
      <c r="M31" s="280" t="str">
        <f t="shared" si="34"/>
        <v/>
      </c>
      <c r="N31" s="280" t="str">
        <f t="shared" si="35"/>
        <v/>
      </c>
      <c r="O31" s="280" t="str">
        <f t="shared" si="36"/>
        <v/>
      </c>
      <c r="P31" s="280" t="str">
        <f t="shared" si="37"/>
        <v/>
      </c>
      <c r="Q31" s="280">
        <f t="shared" si="38"/>
        <v>0</v>
      </c>
      <c r="R31" s="281"/>
      <c r="S31" s="280">
        <f>+IFERROR(MIN(R31*(1+MTR!$C$28),P31+Q31*MTR!$C$35),0)</f>
        <v>0</v>
      </c>
      <c r="U31" s="279" t="str">
        <f t="shared" si="13"/>
        <v/>
      </c>
      <c r="V31" s="280" t="str">
        <f t="shared" si="39"/>
        <v/>
      </c>
      <c r="W31" s="280" t="str">
        <f t="shared" si="40"/>
        <v/>
      </c>
      <c r="X31" s="280" t="str">
        <f t="shared" si="41"/>
        <v/>
      </c>
      <c r="Y31" s="280" t="str">
        <f t="shared" si="42"/>
        <v/>
      </c>
      <c r="Z31" s="280" t="str">
        <f t="shared" si="43"/>
        <v/>
      </c>
      <c r="AA31" s="280" t="str">
        <f t="shared" si="44"/>
        <v/>
      </c>
      <c r="AB31" s="280" t="str">
        <f t="shared" si="45"/>
        <v/>
      </c>
      <c r="AC31" s="280">
        <f t="shared" si="46"/>
        <v>0</v>
      </c>
      <c r="AD31" s="281"/>
      <c r="AE31" s="280">
        <f>+IFERROR(MIN(AD31*(1+MTR!$C$28)*(1+MTR!$D$28),AB31+AC31*MTR!$D$35),0)</f>
        <v>0</v>
      </c>
      <c r="AG31" s="264" t="str">
        <f t="shared" si="22"/>
        <v/>
      </c>
      <c r="AH31" s="264" t="str">
        <f t="shared" si="47"/>
        <v/>
      </c>
      <c r="AI31" s="264" t="str">
        <f t="shared" si="48"/>
        <v/>
      </c>
      <c r="AJ31" s="264" t="str">
        <f t="shared" si="49"/>
        <v/>
      </c>
      <c r="AK31" s="264" t="str">
        <f t="shared" si="50"/>
        <v/>
      </c>
      <c r="AL31" s="264" t="str">
        <f t="shared" si="51"/>
        <v/>
      </c>
      <c r="AM31" s="264" t="str">
        <f t="shared" si="52"/>
        <v/>
      </c>
      <c r="AN31" s="264" t="str">
        <f t="shared" si="53"/>
        <v/>
      </c>
      <c r="AO31" s="264">
        <f t="shared" si="54"/>
        <v>0</v>
      </c>
      <c r="AP31" s="281"/>
      <c r="AQ31" s="280">
        <f>+IFERROR(MIN(AP31*(1+MTR!$E$28)*(1+MTR!$D$28),IF(C31&lt;2018,AN31+AO31*MTR!$D$35,AN31+AO31*MTR!$E$36)),0)</f>
        <v>0</v>
      </c>
    </row>
    <row r="32" spans="1:43">
      <c r="A32" s="159"/>
      <c r="B32" s="99"/>
      <c r="C32" s="100"/>
      <c r="D32" s="100"/>
      <c r="E32" s="100"/>
      <c r="F32" s="100"/>
      <c r="G32" s="99"/>
      <c r="H32" s="278" t="str">
        <f t="shared" si="3"/>
        <v/>
      </c>
      <c r="I32" s="279" t="str">
        <f t="shared" si="4"/>
        <v/>
      </c>
      <c r="J32" s="280" t="str">
        <f t="shared" si="31"/>
        <v/>
      </c>
      <c r="K32" s="280" t="str">
        <f t="shared" si="32"/>
        <v/>
      </c>
      <c r="L32" s="280" t="str">
        <f t="shared" si="33"/>
        <v/>
      </c>
      <c r="M32" s="280" t="str">
        <f t="shared" si="34"/>
        <v/>
      </c>
      <c r="N32" s="280" t="str">
        <f t="shared" si="35"/>
        <v/>
      </c>
      <c r="O32" s="280" t="str">
        <f t="shared" si="36"/>
        <v/>
      </c>
      <c r="P32" s="280" t="str">
        <f t="shared" si="37"/>
        <v/>
      </c>
      <c r="Q32" s="280">
        <f t="shared" si="38"/>
        <v>0</v>
      </c>
      <c r="R32" s="281"/>
      <c r="S32" s="280">
        <f>+IFERROR(MIN(R32*(1+MTR!$C$28),P32+Q32*MTR!$C$35),0)</f>
        <v>0</v>
      </c>
      <c r="U32" s="279" t="str">
        <f t="shared" si="13"/>
        <v/>
      </c>
      <c r="V32" s="280" t="str">
        <f t="shared" si="39"/>
        <v/>
      </c>
      <c r="W32" s="280" t="str">
        <f t="shared" si="40"/>
        <v/>
      </c>
      <c r="X32" s="280" t="str">
        <f t="shared" si="41"/>
        <v/>
      </c>
      <c r="Y32" s="280" t="str">
        <f t="shared" si="42"/>
        <v/>
      </c>
      <c r="Z32" s="280" t="str">
        <f t="shared" si="43"/>
        <v/>
      </c>
      <c r="AA32" s="280" t="str">
        <f t="shared" si="44"/>
        <v/>
      </c>
      <c r="AB32" s="280" t="str">
        <f t="shared" si="45"/>
        <v/>
      </c>
      <c r="AC32" s="280">
        <f t="shared" si="46"/>
        <v>0</v>
      </c>
      <c r="AD32" s="281"/>
      <c r="AE32" s="280">
        <f>+IFERROR(MIN(AD32*(1+MTR!$C$28)*(1+MTR!$D$28),AB32+AC32*MTR!$D$35),0)</f>
        <v>0</v>
      </c>
      <c r="AG32" s="264" t="str">
        <f t="shared" si="22"/>
        <v/>
      </c>
      <c r="AH32" s="264" t="str">
        <f t="shared" si="47"/>
        <v/>
      </c>
      <c r="AI32" s="264" t="str">
        <f t="shared" si="48"/>
        <v/>
      </c>
      <c r="AJ32" s="264" t="str">
        <f t="shared" si="49"/>
        <v/>
      </c>
      <c r="AK32" s="264" t="str">
        <f t="shared" si="50"/>
        <v/>
      </c>
      <c r="AL32" s="264" t="str">
        <f t="shared" si="51"/>
        <v/>
      </c>
      <c r="AM32" s="264" t="str">
        <f t="shared" si="52"/>
        <v/>
      </c>
      <c r="AN32" s="264" t="str">
        <f t="shared" si="53"/>
        <v/>
      </c>
      <c r="AO32" s="264">
        <f t="shared" si="54"/>
        <v>0</v>
      </c>
      <c r="AP32" s="281"/>
      <c r="AQ32" s="280">
        <f>+IFERROR(MIN(AP32*(1+MTR!$E$28)*(1+MTR!$D$28),IF(C32&lt;2018,AN32+AO32*MTR!$D$35,AN32+AO32*MTR!$E$36)),0)</f>
        <v>0</v>
      </c>
    </row>
    <row r="33" spans="1:43">
      <c r="A33" s="159"/>
      <c r="B33" s="99"/>
      <c r="C33" s="100"/>
      <c r="D33" s="100"/>
      <c r="E33" s="100"/>
      <c r="F33" s="100"/>
      <c r="G33" s="99"/>
      <c r="H33" s="278" t="str">
        <f t="shared" si="3"/>
        <v/>
      </c>
      <c r="I33" s="279" t="str">
        <f t="shared" si="4"/>
        <v/>
      </c>
      <c r="J33" s="280" t="str">
        <f t="shared" si="31"/>
        <v/>
      </c>
      <c r="K33" s="280" t="str">
        <f t="shared" si="32"/>
        <v/>
      </c>
      <c r="L33" s="280" t="str">
        <f t="shared" si="33"/>
        <v/>
      </c>
      <c r="M33" s="280" t="str">
        <f t="shared" si="34"/>
        <v/>
      </c>
      <c r="N33" s="280" t="str">
        <f t="shared" si="35"/>
        <v/>
      </c>
      <c r="O33" s="280" t="str">
        <f t="shared" si="36"/>
        <v/>
      </c>
      <c r="P33" s="280" t="str">
        <f t="shared" si="37"/>
        <v/>
      </c>
      <c r="Q33" s="280">
        <f t="shared" si="38"/>
        <v>0</v>
      </c>
      <c r="R33" s="281"/>
      <c r="S33" s="280">
        <f>+IFERROR(MIN(R33*(1+MTR!$C$28),P33+Q33*MTR!$C$35),0)</f>
        <v>0</v>
      </c>
      <c r="U33" s="279" t="str">
        <f t="shared" si="13"/>
        <v/>
      </c>
      <c r="V33" s="280" t="str">
        <f t="shared" si="39"/>
        <v/>
      </c>
      <c r="W33" s="280" t="str">
        <f t="shared" si="40"/>
        <v/>
      </c>
      <c r="X33" s="280" t="str">
        <f t="shared" si="41"/>
        <v/>
      </c>
      <c r="Y33" s="280" t="str">
        <f t="shared" si="42"/>
        <v/>
      </c>
      <c r="Z33" s="280" t="str">
        <f t="shared" si="43"/>
        <v/>
      </c>
      <c r="AA33" s="280" t="str">
        <f t="shared" si="44"/>
        <v/>
      </c>
      <c r="AB33" s="280" t="str">
        <f t="shared" si="45"/>
        <v/>
      </c>
      <c r="AC33" s="280">
        <f t="shared" si="46"/>
        <v>0</v>
      </c>
      <c r="AD33" s="281"/>
      <c r="AE33" s="280">
        <f>+IFERROR(MIN(AD33*(1+MTR!$C$28)*(1+MTR!$D$28),AB33+AC33*MTR!$D$35),0)</f>
        <v>0</v>
      </c>
      <c r="AG33" s="264" t="str">
        <f t="shared" si="22"/>
        <v/>
      </c>
      <c r="AH33" s="264" t="str">
        <f t="shared" si="47"/>
        <v/>
      </c>
      <c r="AI33" s="264" t="str">
        <f t="shared" si="48"/>
        <v/>
      </c>
      <c r="AJ33" s="264" t="str">
        <f t="shared" si="49"/>
        <v/>
      </c>
      <c r="AK33" s="264" t="str">
        <f t="shared" si="50"/>
        <v/>
      </c>
      <c r="AL33" s="264" t="str">
        <f t="shared" si="51"/>
        <v/>
      </c>
      <c r="AM33" s="264" t="str">
        <f t="shared" si="52"/>
        <v/>
      </c>
      <c r="AN33" s="264" t="str">
        <f t="shared" si="53"/>
        <v/>
      </c>
      <c r="AO33" s="264">
        <f t="shared" si="54"/>
        <v>0</v>
      </c>
      <c r="AP33" s="281"/>
      <c r="AQ33" s="280">
        <f>+IFERROR(MIN(AP33*(1+MTR!$E$28)*(1+MTR!$D$28),IF(C33&lt;2018,AN33+AO33*MTR!$D$35,AN33+AO33*MTR!$E$36)),0)</f>
        <v>0</v>
      </c>
    </row>
    <row r="34" spans="1:43">
      <c r="A34" s="159"/>
      <c r="B34" s="99"/>
      <c r="C34" s="100"/>
      <c r="D34" s="100"/>
      <c r="E34" s="100"/>
      <c r="F34" s="100"/>
      <c r="G34" s="99"/>
      <c r="H34" s="278" t="str">
        <f t="shared" si="3"/>
        <v/>
      </c>
      <c r="I34" s="279" t="str">
        <f t="shared" si="4"/>
        <v/>
      </c>
      <c r="J34" s="280" t="str">
        <f t="shared" si="31"/>
        <v/>
      </c>
      <c r="K34" s="280" t="str">
        <f t="shared" si="32"/>
        <v/>
      </c>
      <c r="L34" s="280" t="str">
        <f t="shared" si="33"/>
        <v/>
      </c>
      <c r="M34" s="280" t="str">
        <f t="shared" si="34"/>
        <v/>
      </c>
      <c r="N34" s="280" t="str">
        <f t="shared" si="35"/>
        <v/>
      </c>
      <c r="O34" s="280" t="str">
        <f t="shared" si="36"/>
        <v/>
      </c>
      <c r="P34" s="280" t="str">
        <f t="shared" si="37"/>
        <v/>
      </c>
      <c r="Q34" s="280">
        <f t="shared" si="38"/>
        <v>0</v>
      </c>
      <c r="R34" s="281"/>
      <c r="S34" s="280">
        <f>+IFERROR(MIN(R34*(1+MTR!$C$28),P34+Q34*MTR!$C$35),0)</f>
        <v>0</v>
      </c>
      <c r="U34" s="279" t="str">
        <f t="shared" si="13"/>
        <v/>
      </c>
      <c r="V34" s="280" t="str">
        <f t="shared" si="39"/>
        <v/>
      </c>
      <c r="W34" s="280" t="str">
        <f t="shared" si="40"/>
        <v/>
      </c>
      <c r="X34" s="280" t="str">
        <f t="shared" si="41"/>
        <v/>
      </c>
      <c r="Y34" s="280" t="str">
        <f t="shared" si="42"/>
        <v/>
      </c>
      <c r="Z34" s="280" t="str">
        <f t="shared" si="43"/>
        <v/>
      </c>
      <c r="AA34" s="280" t="str">
        <f t="shared" si="44"/>
        <v/>
      </c>
      <c r="AB34" s="280" t="str">
        <f t="shared" si="45"/>
        <v/>
      </c>
      <c r="AC34" s="280">
        <f t="shared" si="46"/>
        <v>0</v>
      </c>
      <c r="AD34" s="281"/>
      <c r="AE34" s="280">
        <f>+IFERROR(MIN(AD34*(1+MTR!$C$28)*(1+MTR!$D$28),AB34+AC34*MTR!$D$35),0)</f>
        <v>0</v>
      </c>
      <c r="AG34" s="264" t="str">
        <f t="shared" si="22"/>
        <v/>
      </c>
      <c r="AH34" s="264" t="str">
        <f t="shared" si="47"/>
        <v/>
      </c>
      <c r="AI34" s="264" t="str">
        <f t="shared" si="48"/>
        <v/>
      </c>
      <c r="AJ34" s="264" t="str">
        <f t="shared" si="49"/>
        <v/>
      </c>
      <c r="AK34" s="264" t="str">
        <f t="shared" si="50"/>
        <v/>
      </c>
      <c r="AL34" s="264" t="str">
        <f t="shared" si="51"/>
        <v/>
      </c>
      <c r="AM34" s="264" t="str">
        <f t="shared" si="52"/>
        <v/>
      </c>
      <c r="AN34" s="264" t="str">
        <f t="shared" si="53"/>
        <v/>
      </c>
      <c r="AO34" s="264">
        <f t="shared" si="54"/>
        <v>0</v>
      </c>
      <c r="AP34" s="281"/>
      <c r="AQ34" s="280">
        <f>+IFERROR(MIN(AP34*(1+MTR!$E$28)*(1+MTR!$D$28),IF(C34&lt;2018,AN34+AO34*MTR!$D$35,AN34+AO34*MTR!$E$36)),0)</f>
        <v>0</v>
      </c>
    </row>
    <row r="35" spans="1:43">
      <c r="A35" s="159"/>
      <c r="B35" s="99"/>
      <c r="C35" s="100"/>
      <c r="D35" s="100"/>
      <c r="E35" s="100"/>
      <c r="F35" s="100"/>
      <c r="G35" s="99"/>
      <c r="H35" s="278" t="str">
        <f t="shared" si="3"/>
        <v/>
      </c>
      <c r="I35" s="279" t="str">
        <f t="shared" si="4"/>
        <v/>
      </c>
      <c r="J35" s="280" t="str">
        <f t="shared" si="31"/>
        <v/>
      </c>
      <c r="K35" s="280" t="str">
        <f t="shared" si="32"/>
        <v/>
      </c>
      <c r="L35" s="280" t="str">
        <f t="shared" si="33"/>
        <v/>
      </c>
      <c r="M35" s="280" t="str">
        <f t="shared" si="34"/>
        <v/>
      </c>
      <c r="N35" s="280" t="str">
        <f t="shared" si="35"/>
        <v/>
      </c>
      <c r="O35" s="280" t="str">
        <f t="shared" si="36"/>
        <v/>
      </c>
      <c r="P35" s="280" t="str">
        <f t="shared" si="37"/>
        <v/>
      </c>
      <c r="Q35" s="280">
        <f t="shared" si="38"/>
        <v>0</v>
      </c>
      <c r="R35" s="281"/>
      <c r="S35" s="280">
        <f>+IFERROR(MIN(R35*(1+MTR!$C$28),P35+Q35*MTR!$C$35),0)</f>
        <v>0</v>
      </c>
      <c r="U35" s="279" t="str">
        <f t="shared" si="13"/>
        <v/>
      </c>
      <c r="V35" s="280" t="str">
        <f t="shared" si="39"/>
        <v/>
      </c>
      <c r="W35" s="280" t="str">
        <f t="shared" si="40"/>
        <v/>
      </c>
      <c r="X35" s="280" t="str">
        <f t="shared" si="41"/>
        <v/>
      </c>
      <c r="Y35" s="280" t="str">
        <f t="shared" si="42"/>
        <v/>
      </c>
      <c r="Z35" s="280" t="str">
        <f t="shared" si="43"/>
        <v/>
      </c>
      <c r="AA35" s="280" t="str">
        <f t="shared" si="44"/>
        <v/>
      </c>
      <c r="AB35" s="280" t="str">
        <f t="shared" si="45"/>
        <v/>
      </c>
      <c r="AC35" s="280">
        <f t="shared" si="46"/>
        <v>0</v>
      </c>
      <c r="AD35" s="281"/>
      <c r="AE35" s="280">
        <f>+IFERROR(MIN(AD35*(1+MTR!$C$28)*(1+MTR!$D$28),AB35+AC35*MTR!$D$35),0)</f>
        <v>0</v>
      </c>
      <c r="AG35" s="264" t="str">
        <f t="shared" si="22"/>
        <v/>
      </c>
      <c r="AH35" s="264" t="str">
        <f t="shared" si="47"/>
        <v/>
      </c>
      <c r="AI35" s="264" t="str">
        <f t="shared" si="48"/>
        <v/>
      </c>
      <c r="AJ35" s="264" t="str">
        <f t="shared" si="49"/>
        <v/>
      </c>
      <c r="AK35" s="264" t="str">
        <f t="shared" si="50"/>
        <v/>
      </c>
      <c r="AL35" s="264" t="str">
        <f t="shared" si="51"/>
        <v/>
      </c>
      <c r="AM35" s="264" t="str">
        <f t="shared" si="52"/>
        <v/>
      </c>
      <c r="AN35" s="264" t="str">
        <f t="shared" si="53"/>
        <v/>
      </c>
      <c r="AO35" s="264">
        <f t="shared" si="54"/>
        <v>0</v>
      </c>
      <c r="AP35" s="281"/>
      <c r="AQ35" s="280">
        <f>+IFERROR(MIN(AP35*(1+MTR!$E$28)*(1+MTR!$D$28),IF(C35&lt;2018,AN35+AO35*MTR!$D$35,AN35+AO35*MTR!$E$36)),0)</f>
        <v>0</v>
      </c>
    </row>
    <row r="36" spans="1:43">
      <c r="A36" s="159"/>
      <c r="B36" s="99"/>
      <c r="C36" s="100"/>
      <c r="D36" s="100"/>
      <c r="E36" s="100"/>
      <c r="F36" s="100"/>
      <c r="G36" s="99"/>
      <c r="H36" s="278" t="str">
        <f t="shared" si="3"/>
        <v/>
      </c>
      <c r="I36" s="279" t="str">
        <f t="shared" si="4"/>
        <v/>
      </c>
      <c r="J36" s="280" t="str">
        <f t="shared" si="31"/>
        <v/>
      </c>
      <c r="K36" s="280" t="str">
        <f t="shared" si="32"/>
        <v/>
      </c>
      <c r="L36" s="280" t="str">
        <f t="shared" si="33"/>
        <v/>
      </c>
      <c r="M36" s="280" t="str">
        <f t="shared" si="34"/>
        <v/>
      </c>
      <c r="N36" s="280" t="str">
        <f t="shared" si="35"/>
        <v/>
      </c>
      <c r="O36" s="280" t="str">
        <f t="shared" si="36"/>
        <v/>
      </c>
      <c r="P36" s="280" t="str">
        <f t="shared" si="37"/>
        <v/>
      </c>
      <c r="Q36" s="280">
        <f t="shared" si="38"/>
        <v>0</v>
      </c>
      <c r="R36" s="281"/>
      <c r="S36" s="280">
        <f>+IFERROR(MIN(R36*(1+MTR!$C$28),P36+Q36*MTR!$C$35),0)</f>
        <v>0</v>
      </c>
      <c r="U36" s="279" t="str">
        <f t="shared" si="13"/>
        <v/>
      </c>
      <c r="V36" s="280" t="str">
        <f t="shared" si="39"/>
        <v/>
      </c>
      <c r="W36" s="280" t="str">
        <f t="shared" si="40"/>
        <v/>
      </c>
      <c r="X36" s="280" t="str">
        <f t="shared" si="41"/>
        <v/>
      </c>
      <c r="Y36" s="280" t="str">
        <f t="shared" si="42"/>
        <v/>
      </c>
      <c r="Z36" s="280" t="str">
        <f t="shared" si="43"/>
        <v/>
      </c>
      <c r="AA36" s="280" t="str">
        <f t="shared" si="44"/>
        <v/>
      </c>
      <c r="AB36" s="280" t="str">
        <f t="shared" si="45"/>
        <v/>
      </c>
      <c r="AC36" s="280">
        <f t="shared" si="46"/>
        <v>0</v>
      </c>
      <c r="AD36" s="281"/>
      <c r="AE36" s="280">
        <f>+IFERROR(MIN(AD36*(1+MTR!$C$28)*(1+MTR!$D$28),AB36+AC36*MTR!$D$35),0)</f>
        <v>0</v>
      </c>
      <c r="AG36" s="264" t="str">
        <f t="shared" si="22"/>
        <v/>
      </c>
      <c r="AH36" s="264" t="str">
        <f t="shared" si="47"/>
        <v/>
      </c>
      <c r="AI36" s="264" t="str">
        <f t="shared" si="48"/>
        <v/>
      </c>
      <c r="AJ36" s="264" t="str">
        <f t="shared" si="49"/>
        <v/>
      </c>
      <c r="AK36" s="264" t="str">
        <f t="shared" si="50"/>
        <v/>
      </c>
      <c r="AL36" s="264" t="str">
        <f t="shared" si="51"/>
        <v/>
      </c>
      <c r="AM36" s="264" t="str">
        <f t="shared" si="52"/>
        <v/>
      </c>
      <c r="AN36" s="264" t="str">
        <f t="shared" si="53"/>
        <v/>
      </c>
      <c r="AO36" s="264">
        <f t="shared" si="54"/>
        <v>0</v>
      </c>
      <c r="AP36" s="281"/>
      <c r="AQ36" s="280">
        <f>+IFERROR(MIN(AP36*(1+MTR!$E$28)*(1+MTR!$D$28),IF(C36&lt;2018,AN36+AO36*MTR!$D$35,AN36+AO36*MTR!$E$36)),0)</f>
        <v>0</v>
      </c>
    </row>
    <row r="37" spans="1:43">
      <c r="A37" s="159"/>
      <c r="B37" s="99"/>
      <c r="C37" s="100"/>
      <c r="D37" s="100"/>
      <c r="E37" s="100"/>
      <c r="F37" s="100"/>
      <c r="G37" s="99"/>
      <c r="H37" s="278" t="str">
        <f t="shared" si="3"/>
        <v/>
      </c>
      <c r="I37" s="279" t="str">
        <f t="shared" si="4"/>
        <v/>
      </c>
      <c r="J37" s="280" t="str">
        <f t="shared" si="31"/>
        <v/>
      </c>
      <c r="K37" s="280" t="str">
        <f t="shared" si="32"/>
        <v/>
      </c>
      <c r="L37" s="280" t="str">
        <f t="shared" si="33"/>
        <v/>
      </c>
      <c r="M37" s="280" t="str">
        <f t="shared" si="34"/>
        <v/>
      </c>
      <c r="N37" s="280" t="str">
        <f t="shared" si="35"/>
        <v/>
      </c>
      <c r="O37" s="280" t="str">
        <f t="shared" si="36"/>
        <v/>
      </c>
      <c r="P37" s="280" t="str">
        <f t="shared" si="37"/>
        <v/>
      </c>
      <c r="Q37" s="280">
        <f t="shared" si="38"/>
        <v>0</v>
      </c>
      <c r="R37" s="281"/>
      <c r="S37" s="280">
        <f>+IFERROR(MIN(R37*(1+MTR!$C$28),P37+Q37*MTR!$C$35),0)</f>
        <v>0</v>
      </c>
      <c r="U37" s="279" t="str">
        <f t="shared" si="13"/>
        <v/>
      </c>
      <c r="V37" s="280" t="str">
        <f t="shared" si="39"/>
        <v/>
      </c>
      <c r="W37" s="280" t="str">
        <f t="shared" si="40"/>
        <v/>
      </c>
      <c r="X37" s="280" t="str">
        <f t="shared" si="41"/>
        <v/>
      </c>
      <c r="Y37" s="280" t="str">
        <f t="shared" si="42"/>
        <v/>
      </c>
      <c r="Z37" s="280" t="str">
        <f t="shared" si="43"/>
        <v/>
      </c>
      <c r="AA37" s="280" t="str">
        <f t="shared" si="44"/>
        <v/>
      </c>
      <c r="AB37" s="280" t="str">
        <f t="shared" si="45"/>
        <v/>
      </c>
      <c r="AC37" s="280">
        <f t="shared" si="46"/>
        <v>0</v>
      </c>
      <c r="AD37" s="281"/>
      <c r="AE37" s="280">
        <f>+IFERROR(MIN(AD37*(1+MTR!$C$28)*(1+MTR!$D$28),AB37+AC37*MTR!$D$35),0)</f>
        <v>0</v>
      </c>
      <c r="AG37" s="264" t="str">
        <f t="shared" si="22"/>
        <v/>
      </c>
      <c r="AH37" s="264" t="str">
        <f t="shared" si="47"/>
        <v/>
      </c>
      <c r="AI37" s="264" t="str">
        <f t="shared" si="48"/>
        <v/>
      </c>
      <c r="AJ37" s="264" t="str">
        <f t="shared" si="49"/>
        <v/>
      </c>
      <c r="AK37" s="264" t="str">
        <f t="shared" si="50"/>
        <v/>
      </c>
      <c r="AL37" s="264" t="str">
        <f t="shared" si="51"/>
        <v/>
      </c>
      <c r="AM37" s="264" t="str">
        <f t="shared" si="52"/>
        <v/>
      </c>
      <c r="AN37" s="264" t="str">
        <f t="shared" si="53"/>
        <v/>
      </c>
      <c r="AO37" s="264">
        <f t="shared" si="54"/>
        <v>0</v>
      </c>
      <c r="AP37" s="281"/>
      <c r="AQ37" s="280">
        <f>+IFERROR(MIN(AP37*(1+MTR!$E$28)*(1+MTR!$D$28),IF(C37&lt;2018,AN37+AO37*MTR!$D$35,AN37+AO37*MTR!$E$36)),0)</f>
        <v>0</v>
      </c>
    </row>
    <row r="38" spans="1:43">
      <c r="A38" s="159"/>
      <c r="B38" s="99"/>
      <c r="C38" s="100"/>
      <c r="D38" s="100"/>
      <c r="E38" s="100"/>
      <c r="F38" s="100"/>
      <c r="G38" s="99"/>
      <c r="H38" s="278" t="str">
        <f t="shared" si="3"/>
        <v/>
      </c>
      <c r="I38" s="279" t="str">
        <f t="shared" si="4"/>
        <v/>
      </c>
      <c r="J38" s="280" t="str">
        <f t="shared" si="31"/>
        <v/>
      </c>
      <c r="K38" s="280" t="str">
        <f t="shared" si="32"/>
        <v/>
      </c>
      <c r="L38" s="280" t="str">
        <f t="shared" si="33"/>
        <v/>
      </c>
      <c r="M38" s="280" t="str">
        <f t="shared" si="34"/>
        <v/>
      </c>
      <c r="N38" s="280" t="str">
        <f t="shared" si="35"/>
        <v/>
      </c>
      <c r="O38" s="280" t="str">
        <f t="shared" si="36"/>
        <v/>
      </c>
      <c r="P38" s="280" t="str">
        <f t="shared" si="37"/>
        <v/>
      </c>
      <c r="Q38" s="280">
        <f t="shared" si="38"/>
        <v>0</v>
      </c>
      <c r="R38" s="281"/>
      <c r="S38" s="280">
        <f>+IFERROR(MIN(R38*(1+MTR!$C$28),P38+Q38*MTR!$C$35),0)</f>
        <v>0</v>
      </c>
      <c r="U38" s="279" t="str">
        <f t="shared" si="13"/>
        <v/>
      </c>
      <c r="V38" s="280" t="str">
        <f t="shared" si="39"/>
        <v/>
      </c>
      <c r="W38" s="280" t="str">
        <f t="shared" si="40"/>
        <v/>
      </c>
      <c r="X38" s="280" t="str">
        <f t="shared" si="41"/>
        <v/>
      </c>
      <c r="Y38" s="280" t="str">
        <f t="shared" si="42"/>
        <v/>
      </c>
      <c r="Z38" s="280" t="str">
        <f t="shared" si="43"/>
        <v/>
      </c>
      <c r="AA38" s="280" t="str">
        <f t="shared" si="44"/>
        <v/>
      </c>
      <c r="AB38" s="280" t="str">
        <f t="shared" si="45"/>
        <v/>
      </c>
      <c r="AC38" s="280">
        <f t="shared" si="46"/>
        <v>0</v>
      </c>
      <c r="AD38" s="281"/>
      <c r="AE38" s="280">
        <f>+IFERROR(MIN(AD38*(1+MTR!$C$28)*(1+MTR!$D$28),AB38+AC38*MTR!$D$35),0)</f>
        <v>0</v>
      </c>
      <c r="AG38" s="264" t="str">
        <f t="shared" si="22"/>
        <v/>
      </c>
      <c r="AH38" s="264" t="str">
        <f t="shared" si="47"/>
        <v/>
      </c>
      <c r="AI38" s="264" t="str">
        <f t="shared" si="48"/>
        <v/>
      </c>
      <c r="AJ38" s="264" t="str">
        <f t="shared" si="49"/>
        <v/>
      </c>
      <c r="AK38" s="264" t="str">
        <f t="shared" si="50"/>
        <v/>
      </c>
      <c r="AL38" s="264" t="str">
        <f t="shared" si="51"/>
        <v/>
      </c>
      <c r="AM38" s="264" t="str">
        <f t="shared" si="52"/>
        <v/>
      </c>
      <c r="AN38" s="264" t="str">
        <f t="shared" si="53"/>
        <v/>
      </c>
      <c r="AO38" s="264">
        <f t="shared" si="54"/>
        <v>0</v>
      </c>
      <c r="AP38" s="281"/>
      <c r="AQ38" s="280">
        <f>+IFERROR(MIN(AP38*(1+MTR!$E$28)*(1+MTR!$D$28),IF(C38&lt;2018,AN38+AO38*MTR!$D$35,AN38+AO38*MTR!$E$36)),0)</f>
        <v>0</v>
      </c>
    </row>
    <row r="39" spans="1:43">
      <c r="A39" s="159"/>
      <c r="B39" s="99"/>
      <c r="C39" s="100"/>
      <c r="D39" s="100"/>
      <c r="E39" s="100"/>
      <c r="F39" s="100"/>
      <c r="G39" s="99"/>
      <c r="H39" s="278" t="str">
        <f t="shared" si="3"/>
        <v/>
      </c>
      <c r="I39" s="279" t="str">
        <f t="shared" si="4"/>
        <v/>
      </c>
      <c r="J39" s="280" t="str">
        <f t="shared" si="31"/>
        <v/>
      </c>
      <c r="K39" s="280" t="str">
        <f t="shared" si="32"/>
        <v/>
      </c>
      <c r="L39" s="280" t="str">
        <f t="shared" si="33"/>
        <v/>
      </c>
      <c r="M39" s="280" t="str">
        <f t="shared" si="34"/>
        <v/>
      </c>
      <c r="N39" s="280" t="str">
        <f t="shared" si="35"/>
        <v/>
      </c>
      <c r="O39" s="280" t="str">
        <f t="shared" si="36"/>
        <v/>
      </c>
      <c r="P39" s="280" t="str">
        <f t="shared" si="37"/>
        <v/>
      </c>
      <c r="Q39" s="280">
        <f t="shared" si="38"/>
        <v>0</v>
      </c>
      <c r="R39" s="281"/>
      <c r="S39" s="280">
        <f>+IFERROR(MIN(R39*(1+MTR!$C$28),P39+Q39*MTR!$C$35),0)</f>
        <v>0</v>
      </c>
      <c r="U39" s="279" t="str">
        <f t="shared" si="13"/>
        <v/>
      </c>
      <c r="V39" s="280" t="str">
        <f t="shared" si="39"/>
        <v/>
      </c>
      <c r="W39" s="280" t="str">
        <f t="shared" si="40"/>
        <v/>
      </c>
      <c r="X39" s="280" t="str">
        <f t="shared" si="41"/>
        <v/>
      </c>
      <c r="Y39" s="280" t="str">
        <f t="shared" si="42"/>
        <v/>
      </c>
      <c r="Z39" s="280" t="str">
        <f t="shared" si="43"/>
        <v/>
      </c>
      <c r="AA39" s="280" t="str">
        <f t="shared" si="44"/>
        <v/>
      </c>
      <c r="AB39" s="280" t="str">
        <f t="shared" si="45"/>
        <v/>
      </c>
      <c r="AC39" s="280">
        <f t="shared" si="46"/>
        <v>0</v>
      </c>
      <c r="AD39" s="281"/>
      <c r="AE39" s="280">
        <f>+IFERROR(MIN(AD39*(1+MTR!$C$28)*(1+MTR!$D$28),AB39+AC39*MTR!$D$35),0)</f>
        <v>0</v>
      </c>
      <c r="AG39" s="264" t="str">
        <f t="shared" si="22"/>
        <v/>
      </c>
      <c r="AH39" s="264" t="str">
        <f t="shared" si="47"/>
        <v/>
      </c>
      <c r="AI39" s="264" t="str">
        <f t="shared" si="48"/>
        <v/>
      </c>
      <c r="AJ39" s="264" t="str">
        <f t="shared" si="49"/>
        <v/>
      </c>
      <c r="AK39" s="264" t="str">
        <f t="shared" si="50"/>
        <v/>
      </c>
      <c r="AL39" s="264" t="str">
        <f t="shared" si="51"/>
        <v/>
      </c>
      <c r="AM39" s="264" t="str">
        <f t="shared" si="52"/>
        <v/>
      </c>
      <c r="AN39" s="264" t="str">
        <f t="shared" si="53"/>
        <v/>
      </c>
      <c r="AO39" s="264">
        <f t="shared" si="54"/>
        <v>0</v>
      </c>
      <c r="AP39" s="281"/>
      <c r="AQ39" s="280">
        <f>+IFERROR(MIN(AP39*(1+MTR!$E$28)*(1+MTR!$D$28),IF(C39&lt;2018,AN39+AO39*MTR!$D$35,AN39+AO39*MTR!$E$36)),0)</f>
        <v>0</v>
      </c>
    </row>
    <row r="40" spans="1:43">
      <c r="A40" s="159"/>
      <c r="B40" s="99"/>
      <c r="C40" s="100"/>
      <c r="D40" s="100"/>
      <c r="E40" s="100"/>
      <c r="F40" s="100"/>
      <c r="G40" s="99"/>
      <c r="H40" s="278" t="str">
        <f t="shared" si="3"/>
        <v/>
      </c>
      <c r="I40" s="279" t="str">
        <f t="shared" si="4"/>
        <v/>
      </c>
      <c r="J40" s="280" t="str">
        <f t="shared" si="31"/>
        <v/>
      </c>
      <c r="K40" s="280" t="str">
        <f t="shared" si="32"/>
        <v/>
      </c>
      <c r="L40" s="280" t="str">
        <f t="shared" si="33"/>
        <v/>
      </c>
      <c r="M40" s="280" t="str">
        <f t="shared" si="34"/>
        <v/>
      </c>
      <c r="N40" s="280" t="str">
        <f t="shared" si="35"/>
        <v/>
      </c>
      <c r="O40" s="280" t="str">
        <f t="shared" si="36"/>
        <v/>
      </c>
      <c r="P40" s="280" t="str">
        <f t="shared" si="37"/>
        <v/>
      </c>
      <c r="Q40" s="280">
        <f t="shared" si="38"/>
        <v>0</v>
      </c>
      <c r="R40" s="281"/>
      <c r="S40" s="280">
        <f>+IFERROR(MIN(R40*(1+MTR!$C$28),P40+Q40*MTR!$C$35),0)</f>
        <v>0</v>
      </c>
      <c r="U40" s="279" t="str">
        <f t="shared" si="13"/>
        <v/>
      </c>
      <c r="V40" s="280" t="str">
        <f t="shared" si="39"/>
        <v/>
      </c>
      <c r="W40" s="280" t="str">
        <f t="shared" si="40"/>
        <v/>
      </c>
      <c r="X40" s="280" t="str">
        <f t="shared" si="41"/>
        <v/>
      </c>
      <c r="Y40" s="280" t="str">
        <f t="shared" si="42"/>
        <v/>
      </c>
      <c r="Z40" s="280" t="str">
        <f t="shared" si="43"/>
        <v/>
      </c>
      <c r="AA40" s="280" t="str">
        <f t="shared" si="44"/>
        <v/>
      </c>
      <c r="AB40" s="280" t="str">
        <f t="shared" si="45"/>
        <v/>
      </c>
      <c r="AC40" s="280">
        <f t="shared" si="46"/>
        <v>0</v>
      </c>
      <c r="AD40" s="281"/>
      <c r="AE40" s="280">
        <f>+IFERROR(MIN(AD40*(1+MTR!$C$28)*(1+MTR!$D$28),AB40+AC40*MTR!$D$35),0)</f>
        <v>0</v>
      </c>
      <c r="AG40" s="264" t="str">
        <f t="shared" si="22"/>
        <v/>
      </c>
      <c r="AH40" s="264" t="str">
        <f t="shared" si="47"/>
        <v/>
      </c>
      <c r="AI40" s="264" t="str">
        <f t="shared" si="48"/>
        <v/>
      </c>
      <c r="AJ40" s="264" t="str">
        <f t="shared" si="49"/>
        <v/>
      </c>
      <c r="AK40" s="264" t="str">
        <f t="shared" si="50"/>
        <v/>
      </c>
      <c r="AL40" s="264" t="str">
        <f t="shared" si="51"/>
        <v/>
      </c>
      <c r="AM40" s="264" t="str">
        <f t="shared" si="52"/>
        <v/>
      </c>
      <c r="AN40" s="264" t="str">
        <f t="shared" si="53"/>
        <v/>
      </c>
      <c r="AO40" s="264">
        <f t="shared" si="54"/>
        <v>0</v>
      </c>
      <c r="AP40" s="281"/>
      <c r="AQ40" s="280">
        <f>+IFERROR(MIN(AP40*(1+MTR!$E$28)*(1+MTR!$D$28),IF(C40&lt;2018,AN40+AO40*MTR!$D$35,AN40+AO40*MTR!$E$36)),0)</f>
        <v>0</v>
      </c>
    </row>
    <row r="41" spans="1:43">
      <c r="A41" s="159"/>
      <c r="B41" s="99"/>
      <c r="C41" s="100"/>
      <c r="D41" s="100"/>
      <c r="E41" s="100"/>
      <c r="F41" s="100"/>
      <c r="G41" s="99"/>
      <c r="H41" s="278" t="str">
        <f t="shared" si="3"/>
        <v/>
      </c>
      <c r="I41" s="279" t="str">
        <f t="shared" si="4"/>
        <v/>
      </c>
      <c r="J41" s="280" t="str">
        <f t="shared" si="31"/>
        <v/>
      </c>
      <c r="K41" s="280" t="str">
        <f t="shared" si="32"/>
        <v/>
      </c>
      <c r="L41" s="280" t="str">
        <f t="shared" si="33"/>
        <v/>
      </c>
      <c r="M41" s="280" t="str">
        <f t="shared" si="34"/>
        <v/>
      </c>
      <c r="N41" s="280" t="str">
        <f t="shared" si="35"/>
        <v/>
      </c>
      <c r="O41" s="280" t="str">
        <f t="shared" si="36"/>
        <v/>
      </c>
      <c r="P41" s="280" t="str">
        <f t="shared" si="37"/>
        <v/>
      </c>
      <c r="Q41" s="280">
        <f t="shared" si="38"/>
        <v>0</v>
      </c>
      <c r="R41" s="281"/>
      <c r="S41" s="280">
        <f>+IFERROR(MIN(R41*(1+MTR!$C$28),P41+Q41*MTR!$C$35),0)</f>
        <v>0</v>
      </c>
      <c r="U41" s="279" t="str">
        <f t="shared" si="13"/>
        <v/>
      </c>
      <c r="V41" s="280" t="str">
        <f t="shared" si="39"/>
        <v/>
      </c>
      <c r="W41" s="280" t="str">
        <f t="shared" si="40"/>
        <v/>
      </c>
      <c r="X41" s="280" t="str">
        <f t="shared" si="41"/>
        <v/>
      </c>
      <c r="Y41" s="280" t="str">
        <f t="shared" si="42"/>
        <v/>
      </c>
      <c r="Z41" s="280" t="str">
        <f t="shared" si="43"/>
        <v/>
      </c>
      <c r="AA41" s="280" t="str">
        <f t="shared" si="44"/>
        <v/>
      </c>
      <c r="AB41" s="280" t="str">
        <f t="shared" si="45"/>
        <v/>
      </c>
      <c r="AC41" s="280">
        <f t="shared" si="46"/>
        <v>0</v>
      </c>
      <c r="AD41" s="281"/>
      <c r="AE41" s="280">
        <f>+IFERROR(MIN(AD41*(1+MTR!$C$28)*(1+MTR!$D$28),AB41+AC41*MTR!$D$35),0)</f>
        <v>0</v>
      </c>
      <c r="AG41" s="264" t="str">
        <f t="shared" si="22"/>
        <v/>
      </c>
      <c r="AH41" s="264" t="str">
        <f t="shared" si="47"/>
        <v/>
      </c>
      <c r="AI41" s="264" t="str">
        <f t="shared" si="48"/>
        <v/>
      </c>
      <c r="AJ41" s="264" t="str">
        <f t="shared" si="49"/>
        <v/>
      </c>
      <c r="AK41" s="264" t="str">
        <f t="shared" si="50"/>
        <v/>
      </c>
      <c r="AL41" s="264" t="str">
        <f t="shared" si="51"/>
        <v/>
      </c>
      <c r="AM41" s="264" t="str">
        <f t="shared" si="52"/>
        <v/>
      </c>
      <c r="AN41" s="264" t="str">
        <f t="shared" si="53"/>
        <v/>
      </c>
      <c r="AO41" s="264">
        <f t="shared" si="54"/>
        <v>0</v>
      </c>
      <c r="AP41" s="281"/>
      <c r="AQ41" s="280">
        <f>+IFERROR(MIN(AP41*(1+MTR!$E$28)*(1+MTR!$D$28),IF(C41&lt;2018,AN41+AO41*MTR!$D$35,AN41+AO41*MTR!$E$36)),0)</f>
        <v>0</v>
      </c>
    </row>
    <row r="42" spans="1:43">
      <c r="A42" s="159"/>
      <c r="B42" s="99"/>
      <c r="C42" s="100"/>
      <c r="D42" s="100"/>
      <c r="E42" s="100"/>
      <c r="F42" s="100"/>
      <c r="G42" s="99"/>
      <c r="H42" s="278" t="str">
        <f t="shared" si="3"/>
        <v/>
      </c>
      <c r="I42" s="279" t="str">
        <f t="shared" si="4"/>
        <v/>
      </c>
      <c r="J42" s="280" t="str">
        <f t="shared" si="31"/>
        <v/>
      </c>
      <c r="K42" s="280" t="str">
        <f t="shared" si="32"/>
        <v/>
      </c>
      <c r="L42" s="280" t="str">
        <f t="shared" si="33"/>
        <v/>
      </c>
      <c r="M42" s="280" t="str">
        <f t="shared" si="34"/>
        <v/>
      </c>
      <c r="N42" s="280" t="str">
        <f t="shared" si="35"/>
        <v/>
      </c>
      <c r="O42" s="280" t="str">
        <f t="shared" si="36"/>
        <v/>
      </c>
      <c r="P42" s="280" t="str">
        <f t="shared" si="37"/>
        <v/>
      </c>
      <c r="Q42" s="280">
        <f t="shared" si="38"/>
        <v>0</v>
      </c>
      <c r="R42" s="281"/>
      <c r="S42" s="280">
        <f>+IFERROR(MIN(R42*(1+MTR!$C$28),P42+Q42*MTR!$C$35),0)</f>
        <v>0</v>
      </c>
      <c r="U42" s="279" t="str">
        <f t="shared" si="13"/>
        <v/>
      </c>
      <c r="V42" s="280" t="str">
        <f t="shared" si="39"/>
        <v/>
      </c>
      <c r="W42" s="280" t="str">
        <f t="shared" si="40"/>
        <v/>
      </c>
      <c r="X42" s="280" t="str">
        <f t="shared" si="41"/>
        <v/>
      </c>
      <c r="Y42" s="280" t="str">
        <f t="shared" si="42"/>
        <v/>
      </c>
      <c r="Z42" s="280" t="str">
        <f t="shared" si="43"/>
        <v/>
      </c>
      <c r="AA42" s="280" t="str">
        <f t="shared" si="44"/>
        <v/>
      </c>
      <c r="AB42" s="280" t="str">
        <f t="shared" si="45"/>
        <v/>
      </c>
      <c r="AC42" s="280">
        <f t="shared" si="46"/>
        <v>0</v>
      </c>
      <c r="AD42" s="281"/>
      <c r="AE42" s="280">
        <f>+IFERROR(MIN(AD42*(1+MTR!$C$28)*(1+MTR!$D$28),AB42+AC42*MTR!$D$35),0)</f>
        <v>0</v>
      </c>
      <c r="AG42" s="264" t="str">
        <f t="shared" si="22"/>
        <v/>
      </c>
      <c r="AH42" s="264" t="str">
        <f t="shared" si="47"/>
        <v/>
      </c>
      <c r="AI42" s="264" t="str">
        <f t="shared" si="48"/>
        <v/>
      </c>
      <c r="AJ42" s="264" t="str">
        <f t="shared" si="49"/>
        <v/>
      </c>
      <c r="AK42" s="264" t="str">
        <f t="shared" si="50"/>
        <v/>
      </c>
      <c r="AL42" s="264" t="str">
        <f t="shared" si="51"/>
        <v/>
      </c>
      <c r="AM42" s="264" t="str">
        <f t="shared" si="52"/>
        <v/>
      </c>
      <c r="AN42" s="264" t="str">
        <f t="shared" si="53"/>
        <v/>
      </c>
      <c r="AO42" s="264">
        <f t="shared" si="54"/>
        <v>0</v>
      </c>
      <c r="AP42" s="281"/>
      <c r="AQ42" s="280">
        <f>+IFERROR(MIN(AP42*(1+MTR!$E$28)*(1+MTR!$D$28),IF(C42&lt;2018,AN42+AO42*MTR!$D$35,AN42+AO42*MTR!$E$36)),0)</f>
        <v>0</v>
      </c>
    </row>
    <row r="43" spans="1:43">
      <c r="A43" s="159"/>
      <c r="B43" s="99"/>
      <c r="C43" s="100"/>
      <c r="D43" s="100"/>
      <c r="E43" s="100"/>
      <c r="F43" s="100"/>
      <c r="G43" s="99"/>
      <c r="H43" s="278" t="str">
        <f t="shared" si="3"/>
        <v/>
      </c>
      <c r="I43" s="279" t="str">
        <f t="shared" si="4"/>
        <v/>
      </c>
      <c r="J43" s="280" t="str">
        <f t="shared" si="31"/>
        <v/>
      </c>
      <c r="K43" s="280" t="str">
        <f t="shared" si="32"/>
        <v/>
      </c>
      <c r="L43" s="280" t="str">
        <f t="shared" si="33"/>
        <v/>
      </c>
      <c r="M43" s="280" t="str">
        <f t="shared" si="34"/>
        <v/>
      </c>
      <c r="N43" s="280" t="str">
        <f t="shared" si="35"/>
        <v/>
      </c>
      <c r="O43" s="280" t="str">
        <f t="shared" si="36"/>
        <v/>
      </c>
      <c r="P43" s="280" t="str">
        <f t="shared" si="37"/>
        <v/>
      </c>
      <c r="Q43" s="280">
        <f t="shared" si="38"/>
        <v>0</v>
      </c>
      <c r="R43" s="281"/>
      <c r="S43" s="280">
        <f>+IFERROR(MIN(R43*(1+MTR!$C$28),P43+Q43*MTR!$C$35),0)</f>
        <v>0</v>
      </c>
      <c r="U43" s="279" t="str">
        <f t="shared" si="13"/>
        <v/>
      </c>
      <c r="V43" s="280" t="str">
        <f t="shared" si="39"/>
        <v/>
      </c>
      <c r="W43" s="280" t="str">
        <f t="shared" si="40"/>
        <v/>
      </c>
      <c r="X43" s="280" t="str">
        <f t="shared" si="41"/>
        <v/>
      </c>
      <c r="Y43" s="280" t="str">
        <f t="shared" si="42"/>
        <v/>
      </c>
      <c r="Z43" s="280" t="str">
        <f t="shared" si="43"/>
        <v/>
      </c>
      <c r="AA43" s="280" t="str">
        <f t="shared" si="44"/>
        <v/>
      </c>
      <c r="AB43" s="280" t="str">
        <f t="shared" si="45"/>
        <v/>
      </c>
      <c r="AC43" s="280">
        <f t="shared" si="46"/>
        <v>0</v>
      </c>
      <c r="AD43" s="281"/>
      <c r="AE43" s="280">
        <f>+IFERROR(MIN(AD43*(1+MTR!$C$28)*(1+MTR!$D$28),AB43+AC43*MTR!$D$35),0)</f>
        <v>0</v>
      </c>
      <c r="AG43" s="264" t="str">
        <f t="shared" si="22"/>
        <v/>
      </c>
      <c r="AH43" s="264" t="str">
        <f t="shared" si="47"/>
        <v/>
      </c>
      <c r="AI43" s="264" t="str">
        <f t="shared" si="48"/>
        <v/>
      </c>
      <c r="AJ43" s="264" t="str">
        <f t="shared" si="49"/>
        <v/>
      </c>
      <c r="AK43" s="264" t="str">
        <f t="shared" si="50"/>
        <v/>
      </c>
      <c r="AL43" s="264" t="str">
        <f t="shared" si="51"/>
        <v/>
      </c>
      <c r="AM43" s="264" t="str">
        <f t="shared" si="52"/>
        <v/>
      </c>
      <c r="AN43" s="264" t="str">
        <f t="shared" si="53"/>
        <v/>
      </c>
      <c r="AO43" s="264">
        <f t="shared" si="54"/>
        <v>0</v>
      </c>
      <c r="AP43" s="281"/>
      <c r="AQ43" s="280">
        <f>+IFERROR(MIN(AP43*(1+MTR!$E$28)*(1+MTR!$D$28),IF(C43&lt;2018,AN43+AO43*MTR!$D$35,AN43+AO43*MTR!$E$36)),0)</f>
        <v>0</v>
      </c>
    </row>
    <row r="44" spans="1:43">
      <c r="A44" s="159"/>
      <c r="B44" s="99"/>
      <c r="C44" s="100"/>
      <c r="D44" s="100"/>
      <c r="E44" s="100"/>
      <c r="F44" s="100"/>
      <c r="G44" s="99"/>
      <c r="H44" s="278" t="str">
        <f t="shared" si="3"/>
        <v/>
      </c>
      <c r="I44" s="279" t="str">
        <f t="shared" si="4"/>
        <v/>
      </c>
      <c r="J44" s="280" t="str">
        <f t="shared" si="31"/>
        <v/>
      </c>
      <c r="K44" s="280" t="str">
        <f t="shared" si="32"/>
        <v/>
      </c>
      <c r="L44" s="280" t="str">
        <f t="shared" si="33"/>
        <v/>
      </c>
      <c r="M44" s="280" t="str">
        <f t="shared" si="34"/>
        <v/>
      </c>
      <c r="N44" s="280" t="str">
        <f t="shared" si="35"/>
        <v/>
      </c>
      <c r="O44" s="280" t="str">
        <f t="shared" si="36"/>
        <v/>
      </c>
      <c r="P44" s="280" t="str">
        <f t="shared" si="37"/>
        <v/>
      </c>
      <c r="Q44" s="280">
        <f t="shared" si="38"/>
        <v>0</v>
      </c>
      <c r="R44" s="281"/>
      <c r="S44" s="280">
        <f>+IFERROR(MIN(R44*(1+MTR!$C$28),P44+Q44*MTR!$C$35),0)</f>
        <v>0</v>
      </c>
      <c r="U44" s="279" t="str">
        <f t="shared" si="13"/>
        <v/>
      </c>
      <c r="V44" s="280" t="str">
        <f t="shared" si="39"/>
        <v/>
      </c>
      <c r="W44" s="280" t="str">
        <f t="shared" si="40"/>
        <v/>
      </c>
      <c r="X44" s="280" t="str">
        <f t="shared" si="41"/>
        <v/>
      </c>
      <c r="Y44" s="280" t="str">
        <f t="shared" si="42"/>
        <v/>
      </c>
      <c r="Z44" s="280" t="str">
        <f t="shared" si="43"/>
        <v/>
      </c>
      <c r="AA44" s="280" t="str">
        <f t="shared" si="44"/>
        <v/>
      </c>
      <c r="AB44" s="280" t="str">
        <f t="shared" si="45"/>
        <v/>
      </c>
      <c r="AC44" s="280">
        <f t="shared" si="46"/>
        <v>0</v>
      </c>
      <c r="AD44" s="281"/>
      <c r="AE44" s="280">
        <f>+IFERROR(MIN(AD44*(1+MTR!$C$28)*(1+MTR!$D$28),AB44+AC44*MTR!$D$35),0)</f>
        <v>0</v>
      </c>
      <c r="AG44" s="264" t="str">
        <f t="shared" si="22"/>
        <v/>
      </c>
      <c r="AH44" s="264" t="str">
        <f t="shared" si="47"/>
        <v/>
      </c>
      <c r="AI44" s="264" t="str">
        <f t="shared" si="48"/>
        <v/>
      </c>
      <c r="AJ44" s="264" t="str">
        <f t="shared" si="49"/>
        <v/>
      </c>
      <c r="AK44" s="264" t="str">
        <f t="shared" si="50"/>
        <v/>
      </c>
      <c r="AL44" s="264" t="str">
        <f t="shared" si="51"/>
        <v/>
      </c>
      <c r="AM44" s="264" t="str">
        <f t="shared" si="52"/>
        <v/>
      </c>
      <c r="AN44" s="264" t="str">
        <f t="shared" si="53"/>
        <v/>
      </c>
      <c r="AO44" s="264">
        <f t="shared" si="54"/>
        <v>0</v>
      </c>
      <c r="AP44" s="281"/>
      <c r="AQ44" s="280">
        <f>+IFERROR(MIN(AP44*(1+MTR!$E$28)*(1+MTR!$D$28),IF(C44&lt;2018,AN44+AO44*MTR!$D$35,AN44+AO44*MTR!$E$36)),0)</f>
        <v>0</v>
      </c>
    </row>
    <row r="45" spans="1:43">
      <c r="A45" s="159"/>
      <c r="B45" s="99"/>
      <c r="C45" s="100"/>
      <c r="D45" s="100"/>
      <c r="E45" s="100"/>
      <c r="F45" s="100"/>
      <c r="G45" s="99"/>
      <c r="H45" s="278" t="str">
        <f t="shared" si="3"/>
        <v/>
      </c>
      <c r="I45" s="279" t="str">
        <f t="shared" si="4"/>
        <v/>
      </c>
      <c r="J45" s="280" t="str">
        <f t="shared" si="31"/>
        <v/>
      </c>
      <c r="K45" s="280" t="str">
        <f t="shared" si="32"/>
        <v/>
      </c>
      <c r="L45" s="280" t="str">
        <f t="shared" si="33"/>
        <v/>
      </c>
      <c r="M45" s="280" t="str">
        <f t="shared" si="34"/>
        <v/>
      </c>
      <c r="N45" s="280" t="str">
        <f t="shared" si="35"/>
        <v/>
      </c>
      <c r="O45" s="280" t="str">
        <f t="shared" si="36"/>
        <v/>
      </c>
      <c r="P45" s="280" t="str">
        <f t="shared" si="37"/>
        <v/>
      </c>
      <c r="Q45" s="280">
        <f t="shared" si="38"/>
        <v>0</v>
      </c>
      <c r="R45" s="281"/>
      <c r="S45" s="280">
        <f>+IFERROR(MIN(R45*(1+MTR!$C$28),P45+Q45*MTR!$C$35),0)</f>
        <v>0</v>
      </c>
      <c r="U45" s="279" t="str">
        <f t="shared" si="13"/>
        <v/>
      </c>
      <c r="V45" s="280" t="str">
        <f t="shared" si="39"/>
        <v/>
      </c>
      <c r="W45" s="280" t="str">
        <f t="shared" si="40"/>
        <v/>
      </c>
      <c r="X45" s="280" t="str">
        <f t="shared" si="41"/>
        <v/>
      </c>
      <c r="Y45" s="280" t="str">
        <f t="shared" si="42"/>
        <v/>
      </c>
      <c r="Z45" s="280" t="str">
        <f t="shared" si="43"/>
        <v/>
      </c>
      <c r="AA45" s="280" t="str">
        <f t="shared" si="44"/>
        <v/>
      </c>
      <c r="AB45" s="280" t="str">
        <f t="shared" si="45"/>
        <v/>
      </c>
      <c r="AC45" s="280">
        <f t="shared" si="46"/>
        <v>0</v>
      </c>
      <c r="AD45" s="281"/>
      <c r="AE45" s="280">
        <f>+IFERROR(MIN(AD45*(1+MTR!$C$28)*(1+MTR!$D$28),AB45+AC45*MTR!$D$35),0)</f>
        <v>0</v>
      </c>
      <c r="AG45" s="264" t="str">
        <f t="shared" si="22"/>
        <v/>
      </c>
      <c r="AH45" s="264" t="str">
        <f t="shared" si="47"/>
        <v/>
      </c>
      <c r="AI45" s="264" t="str">
        <f t="shared" si="48"/>
        <v/>
      </c>
      <c r="AJ45" s="264" t="str">
        <f t="shared" si="49"/>
        <v/>
      </c>
      <c r="AK45" s="264" t="str">
        <f t="shared" si="50"/>
        <v/>
      </c>
      <c r="AL45" s="264" t="str">
        <f t="shared" si="51"/>
        <v/>
      </c>
      <c r="AM45" s="264" t="str">
        <f t="shared" si="52"/>
        <v/>
      </c>
      <c r="AN45" s="264" t="str">
        <f t="shared" si="53"/>
        <v/>
      </c>
      <c r="AO45" s="264">
        <f t="shared" si="54"/>
        <v>0</v>
      </c>
      <c r="AP45" s="281"/>
      <c r="AQ45" s="280">
        <f>+IFERROR(MIN(AP45*(1+MTR!$E$28)*(1+MTR!$D$28),IF(C45&lt;2018,AN45+AO45*MTR!$D$35,AN45+AO45*MTR!$E$36)),0)</f>
        <v>0</v>
      </c>
    </row>
    <row r="46" spans="1:43">
      <c r="A46" s="159"/>
      <c r="B46" s="99"/>
      <c r="C46" s="100"/>
      <c r="D46" s="100"/>
      <c r="E46" s="100"/>
      <c r="F46" s="100"/>
      <c r="G46" s="99"/>
      <c r="H46" s="278" t="str">
        <f t="shared" si="3"/>
        <v/>
      </c>
      <c r="I46" s="279" t="str">
        <f t="shared" si="4"/>
        <v/>
      </c>
      <c r="J46" s="280" t="str">
        <f t="shared" si="31"/>
        <v/>
      </c>
      <c r="K46" s="280" t="str">
        <f t="shared" si="32"/>
        <v/>
      </c>
      <c r="L46" s="280" t="str">
        <f t="shared" si="33"/>
        <v/>
      </c>
      <c r="M46" s="280" t="str">
        <f t="shared" si="34"/>
        <v/>
      </c>
      <c r="N46" s="280" t="str">
        <f t="shared" si="35"/>
        <v/>
      </c>
      <c r="O46" s="280" t="str">
        <f t="shared" si="36"/>
        <v/>
      </c>
      <c r="P46" s="280" t="str">
        <f t="shared" si="37"/>
        <v/>
      </c>
      <c r="Q46" s="280">
        <f t="shared" si="38"/>
        <v>0</v>
      </c>
      <c r="R46" s="281"/>
      <c r="S46" s="280">
        <f>+IFERROR(MIN(R46*(1+MTR!$C$28),P46+Q46*MTR!$C$35),0)</f>
        <v>0</v>
      </c>
      <c r="U46" s="279" t="str">
        <f t="shared" si="13"/>
        <v/>
      </c>
      <c r="V46" s="280" t="str">
        <f t="shared" si="39"/>
        <v/>
      </c>
      <c r="W46" s="280" t="str">
        <f t="shared" si="40"/>
        <v/>
      </c>
      <c r="X46" s="280" t="str">
        <f t="shared" si="41"/>
        <v/>
      </c>
      <c r="Y46" s="280" t="str">
        <f t="shared" si="42"/>
        <v/>
      </c>
      <c r="Z46" s="280" t="str">
        <f t="shared" si="43"/>
        <v/>
      </c>
      <c r="AA46" s="280" t="str">
        <f t="shared" si="44"/>
        <v/>
      </c>
      <c r="AB46" s="280" t="str">
        <f t="shared" si="45"/>
        <v/>
      </c>
      <c r="AC46" s="280">
        <f t="shared" si="46"/>
        <v>0</v>
      </c>
      <c r="AD46" s="281"/>
      <c r="AE46" s="280">
        <f>+IFERROR(MIN(AD46*(1+MTR!$C$28)*(1+MTR!$D$28),AB46+AC46*MTR!$D$35),0)</f>
        <v>0</v>
      </c>
      <c r="AG46" s="264" t="str">
        <f t="shared" si="22"/>
        <v/>
      </c>
      <c r="AH46" s="264" t="str">
        <f t="shared" si="47"/>
        <v/>
      </c>
      <c r="AI46" s="264" t="str">
        <f t="shared" si="48"/>
        <v/>
      </c>
      <c r="AJ46" s="264" t="str">
        <f t="shared" si="49"/>
        <v/>
      </c>
      <c r="AK46" s="264" t="str">
        <f t="shared" si="50"/>
        <v/>
      </c>
      <c r="AL46" s="264" t="str">
        <f t="shared" si="51"/>
        <v/>
      </c>
      <c r="AM46" s="264" t="str">
        <f t="shared" si="52"/>
        <v/>
      </c>
      <c r="AN46" s="264" t="str">
        <f t="shared" si="53"/>
        <v/>
      </c>
      <c r="AO46" s="264">
        <f t="shared" si="54"/>
        <v>0</v>
      </c>
      <c r="AP46" s="281"/>
      <c r="AQ46" s="280">
        <f>+IFERROR(MIN(AP46*(1+MTR!$E$28)*(1+MTR!$D$28),IF(C46&lt;2018,AN46+AO46*MTR!$D$35,AN46+AO46*MTR!$E$36)),0)</f>
        <v>0</v>
      </c>
    </row>
    <row r="47" spans="1:43">
      <c r="A47" s="159"/>
      <c r="B47" s="99"/>
      <c r="C47" s="100"/>
      <c r="D47" s="100"/>
      <c r="E47" s="100"/>
      <c r="F47" s="100"/>
      <c r="G47" s="99"/>
      <c r="H47" s="278" t="str">
        <f t="shared" si="3"/>
        <v/>
      </c>
      <c r="I47" s="279" t="str">
        <f t="shared" si="4"/>
        <v/>
      </c>
      <c r="J47" s="280" t="str">
        <f t="shared" si="31"/>
        <v/>
      </c>
      <c r="K47" s="280" t="str">
        <f t="shared" si="32"/>
        <v/>
      </c>
      <c r="L47" s="280" t="str">
        <f t="shared" si="33"/>
        <v/>
      </c>
      <c r="M47" s="280" t="str">
        <f t="shared" si="34"/>
        <v/>
      </c>
      <c r="N47" s="280" t="str">
        <f t="shared" si="35"/>
        <v/>
      </c>
      <c r="O47" s="280" t="str">
        <f t="shared" si="36"/>
        <v/>
      </c>
      <c r="P47" s="280" t="str">
        <f t="shared" si="37"/>
        <v/>
      </c>
      <c r="Q47" s="280">
        <f t="shared" si="38"/>
        <v>0</v>
      </c>
      <c r="R47" s="281"/>
      <c r="S47" s="280">
        <f>+IFERROR(MIN(R47*(1+MTR!$C$28),P47+Q47*MTR!$C$35),0)</f>
        <v>0</v>
      </c>
      <c r="U47" s="279" t="str">
        <f t="shared" si="13"/>
        <v/>
      </c>
      <c r="V47" s="280" t="str">
        <f t="shared" si="39"/>
        <v/>
      </c>
      <c r="W47" s="280" t="str">
        <f t="shared" si="40"/>
        <v/>
      </c>
      <c r="X47" s="280" t="str">
        <f t="shared" si="41"/>
        <v/>
      </c>
      <c r="Y47" s="280" t="str">
        <f t="shared" si="42"/>
        <v/>
      </c>
      <c r="Z47" s="280" t="str">
        <f t="shared" si="43"/>
        <v/>
      </c>
      <c r="AA47" s="280" t="str">
        <f t="shared" si="44"/>
        <v/>
      </c>
      <c r="AB47" s="280" t="str">
        <f t="shared" si="45"/>
        <v/>
      </c>
      <c r="AC47" s="280">
        <f t="shared" si="46"/>
        <v>0</v>
      </c>
      <c r="AD47" s="281"/>
      <c r="AE47" s="280">
        <f>+IFERROR(MIN(AD47*(1+MTR!$C$28)*(1+MTR!$D$28),AB47+AC47*MTR!$D$35),0)</f>
        <v>0</v>
      </c>
      <c r="AG47" s="264" t="str">
        <f t="shared" si="22"/>
        <v/>
      </c>
      <c r="AH47" s="264" t="str">
        <f t="shared" si="47"/>
        <v/>
      </c>
      <c r="AI47" s="264" t="str">
        <f t="shared" si="48"/>
        <v/>
      </c>
      <c r="AJ47" s="264" t="str">
        <f t="shared" si="49"/>
        <v/>
      </c>
      <c r="AK47" s="264" t="str">
        <f t="shared" si="50"/>
        <v/>
      </c>
      <c r="AL47" s="264" t="str">
        <f t="shared" si="51"/>
        <v/>
      </c>
      <c r="AM47" s="264" t="str">
        <f t="shared" si="52"/>
        <v/>
      </c>
      <c r="AN47" s="264" t="str">
        <f t="shared" si="53"/>
        <v/>
      </c>
      <c r="AO47" s="264">
        <f t="shared" si="54"/>
        <v>0</v>
      </c>
      <c r="AP47" s="281"/>
      <c r="AQ47" s="280">
        <f>+IFERROR(MIN(AP47*(1+MTR!$E$28)*(1+MTR!$D$28),IF(C47&lt;2018,AN47+AO47*MTR!$D$35,AN47+AO47*MTR!$E$36)),0)</f>
        <v>0</v>
      </c>
    </row>
    <row r="48" spans="1:43">
      <c r="A48" s="159"/>
      <c r="B48" s="99"/>
      <c r="C48" s="100"/>
      <c r="D48" s="100"/>
      <c r="E48" s="100"/>
      <c r="F48" s="100"/>
      <c r="G48" s="99"/>
      <c r="H48" s="278" t="str">
        <f t="shared" si="3"/>
        <v/>
      </c>
      <c r="I48" s="279" t="str">
        <f t="shared" si="4"/>
        <v/>
      </c>
      <c r="J48" s="280" t="str">
        <f t="shared" si="31"/>
        <v/>
      </c>
      <c r="K48" s="280" t="str">
        <f t="shared" si="32"/>
        <v/>
      </c>
      <c r="L48" s="280" t="str">
        <f t="shared" si="33"/>
        <v/>
      </c>
      <c r="M48" s="280" t="str">
        <f t="shared" si="34"/>
        <v/>
      </c>
      <c r="N48" s="280" t="str">
        <f t="shared" si="35"/>
        <v/>
      </c>
      <c r="O48" s="280" t="str">
        <f t="shared" si="36"/>
        <v/>
      </c>
      <c r="P48" s="280" t="str">
        <f t="shared" si="37"/>
        <v/>
      </c>
      <c r="Q48" s="280">
        <f t="shared" si="38"/>
        <v>0</v>
      </c>
      <c r="R48" s="281"/>
      <c r="S48" s="280">
        <f>+IFERROR(MIN(R48*(1+MTR!$C$28),P48+Q48*MTR!$C$35),0)</f>
        <v>0</v>
      </c>
      <c r="U48" s="279" t="str">
        <f t="shared" si="13"/>
        <v/>
      </c>
      <c r="V48" s="280" t="str">
        <f t="shared" si="39"/>
        <v/>
      </c>
      <c r="W48" s="280" t="str">
        <f t="shared" si="40"/>
        <v/>
      </c>
      <c r="X48" s="280" t="str">
        <f t="shared" si="41"/>
        <v/>
      </c>
      <c r="Y48" s="280" t="str">
        <f t="shared" si="42"/>
        <v/>
      </c>
      <c r="Z48" s="280" t="str">
        <f t="shared" si="43"/>
        <v/>
      </c>
      <c r="AA48" s="280" t="str">
        <f t="shared" si="44"/>
        <v/>
      </c>
      <c r="AB48" s="280" t="str">
        <f t="shared" si="45"/>
        <v/>
      </c>
      <c r="AC48" s="280">
        <f t="shared" si="46"/>
        <v>0</v>
      </c>
      <c r="AD48" s="281"/>
      <c r="AE48" s="280">
        <f>+IFERROR(MIN(AD48*(1+MTR!$C$28)*(1+MTR!$D$28),AB48+AC48*MTR!$D$35),0)</f>
        <v>0</v>
      </c>
      <c r="AG48" s="264" t="str">
        <f t="shared" si="22"/>
        <v/>
      </c>
      <c r="AH48" s="264" t="str">
        <f t="shared" si="47"/>
        <v/>
      </c>
      <c r="AI48" s="264" t="str">
        <f t="shared" si="48"/>
        <v/>
      </c>
      <c r="AJ48" s="264" t="str">
        <f t="shared" si="49"/>
        <v/>
      </c>
      <c r="AK48" s="264" t="str">
        <f t="shared" si="50"/>
        <v/>
      </c>
      <c r="AL48" s="264" t="str">
        <f t="shared" si="51"/>
        <v/>
      </c>
      <c r="AM48" s="264" t="str">
        <f t="shared" si="52"/>
        <v/>
      </c>
      <c r="AN48" s="264" t="str">
        <f t="shared" si="53"/>
        <v/>
      </c>
      <c r="AO48" s="264">
        <f t="shared" si="54"/>
        <v>0</v>
      </c>
      <c r="AP48" s="281"/>
      <c r="AQ48" s="280">
        <f>+IFERROR(MIN(AP48*(1+MTR!$E$28)*(1+MTR!$D$28),IF(C48&lt;2018,AN48+AO48*MTR!$D$35,AN48+AO48*MTR!$E$36)),0)</f>
        <v>0</v>
      </c>
    </row>
    <row r="49" spans="1:43">
      <c r="A49" s="159"/>
      <c r="B49" s="99"/>
      <c r="C49" s="100"/>
      <c r="D49" s="100"/>
      <c r="E49" s="100"/>
      <c r="F49" s="100"/>
      <c r="G49" s="99"/>
      <c r="H49" s="278" t="str">
        <f t="shared" si="3"/>
        <v/>
      </c>
      <c r="I49" s="279" t="str">
        <f t="shared" si="4"/>
        <v/>
      </c>
      <c r="J49" s="280" t="str">
        <f t="shared" si="31"/>
        <v/>
      </c>
      <c r="K49" s="280" t="str">
        <f t="shared" si="32"/>
        <v/>
      </c>
      <c r="L49" s="280" t="str">
        <f t="shared" si="33"/>
        <v/>
      </c>
      <c r="M49" s="280" t="str">
        <f t="shared" si="34"/>
        <v/>
      </c>
      <c r="N49" s="280" t="str">
        <f t="shared" si="35"/>
        <v/>
      </c>
      <c r="O49" s="280" t="str">
        <f t="shared" si="36"/>
        <v/>
      </c>
      <c r="P49" s="280" t="str">
        <f t="shared" si="37"/>
        <v/>
      </c>
      <c r="Q49" s="280">
        <f t="shared" si="38"/>
        <v>0</v>
      </c>
      <c r="R49" s="281"/>
      <c r="S49" s="280">
        <f>+IFERROR(MIN(R49*(1+MTR!$C$28),P49+Q49*MTR!$C$35),0)</f>
        <v>0</v>
      </c>
      <c r="U49" s="279" t="str">
        <f t="shared" si="13"/>
        <v/>
      </c>
      <c r="V49" s="280" t="str">
        <f t="shared" si="39"/>
        <v/>
      </c>
      <c r="W49" s="280" t="str">
        <f t="shared" si="40"/>
        <v/>
      </c>
      <c r="X49" s="280" t="str">
        <f t="shared" si="41"/>
        <v/>
      </c>
      <c r="Y49" s="280" t="str">
        <f t="shared" si="42"/>
        <v/>
      </c>
      <c r="Z49" s="280" t="str">
        <f t="shared" si="43"/>
        <v/>
      </c>
      <c r="AA49" s="280" t="str">
        <f t="shared" si="44"/>
        <v/>
      </c>
      <c r="AB49" s="280" t="str">
        <f t="shared" si="45"/>
        <v/>
      </c>
      <c r="AC49" s="280">
        <f t="shared" si="46"/>
        <v>0</v>
      </c>
      <c r="AD49" s="281"/>
      <c r="AE49" s="280">
        <f>+IFERROR(MIN(AD49*(1+MTR!$C$28)*(1+MTR!$D$28),AB49+AC49*MTR!$D$35),0)</f>
        <v>0</v>
      </c>
      <c r="AG49" s="264" t="str">
        <f t="shared" si="22"/>
        <v/>
      </c>
      <c r="AH49" s="264" t="str">
        <f t="shared" si="47"/>
        <v/>
      </c>
      <c r="AI49" s="264" t="str">
        <f t="shared" si="48"/>
        <v/>
      </c>
      <c r="AJ49" s="264" t="str">
        <f t="shared" si="49"/>
        <v/>
      </c>
      <c r="AK49" s="264" t="str">
        <f t="shared" si="50"/>
        <v/>
      </c>
      <c r="AL49" s="264" t="str">
        <f t="shared" si="51"/>
        <v/>
      </c>
      <c r="AM49" s="264" t="str">
        <f t="shared" si="52"/>
        <v/>
      </c>
      <c r="AN49" s="264" t="str">
        <f t="shared" si="53"/>
        <v/>
      </c>
      <c r="AO49" s="264">
        <f t="shared" si="54"/>
        <v>0</v>
      </c>
      <c r="AP49" s="281"/>
      <c r="AQ49" s="280">
        <f>+IFERROR(MIN(AP49*(1+MTR!$E$28)*(1+MTR!$D$28),IF(C49&lt;2018,AN49+AO49*MTR!$D$35,AN49+AO49*MTR!$E$36)),0)</f>
        <v>0</v>
      </c>
    </row>
    <row r="50" spans="1:43">
      <c r="A50" s="159"/>
      <c r="B50" s="99"/>
      <c r="C50" s="100"/>
      <c r="D50" s="100"/>
      <c r="E50" s="100"/>
      <c r="F50" s="100"/>
      <c r="G50" s="99"/>
      <c r="H50" s="278" t="str">
        <f t="shared" si="3"/>
        <v/>
      </c>
      <c r="I50" s="279" t="str">
        <f t="shared" si="4"/>
        <v/>
      </c>
      <c r="J50" s="280" t="str">
        <f t="shared" si="31"/>
        <v/>
      </c>
      <c r="K50" s="280" t="str">
        <f t="shared" si="32"/>
        <v/>
      </c>
      <c r="L50" s="280" t="str">
        <f t="shared" si="33"/>
        <v/>
      </c>
      <c r="M50" s="280" t="str">
        <f t="shared" si="34"/>
        <v/>
      </c>
      <c r="N50" s="280" t="str">
        <f t="shared" si="35"/>
        <v/>
      </c>
      <c r="O50" s="280" t="str">
        <f t="shared" si="36"/>
        <v/>
      </c>
      <c r="P50" s="280" t="str">
        <f t="shared" si="37"/>
        <v/>
      </c>
      <c r="Q50" s="280">
        <f t="shared" si="38"/>
        <v>0</v>
      </c>
      <c r="R50" s="281"/>
      <c r="S50" s="280">
        <f>+IFERROR(MIN(R50*(1+MTR!$C$28),P50+Q50*MTR!$C$35),0)</f>
        <v>0</v>
      </c>
      <c r="U50" s="279" t="str">
        <f t="shared" si="13"/>
        <v/>
      </c>
      <c r="V50" s="280" t="str">
        <f t="shared" si="39"/>
        <v/>
      </c>
      <c r="W50" s="280" t="str">
        <f t="shared" si="40"/>
        <v/>
      </c>
      <c r="X50" s="280" t="str">
        <f t="shared" si="41"/>
        <v/>
      </c>
      <c r="Y50" s="280" t="str">
        <f t="shared" si="42"/>
        <v/>
      </c>
      <c r="Z50" s="280" t="str">
        <f t="shared" si="43"/>
        <v/>
      </c>
      <c r="AA50" s="280" t="str">
        <f t="shared" si="44"/>
        <v/>
      </c>
      <c r="AB50" s="280" t="str">
        <f t="shared" si="45"/>
        <v/>
      </c>
      <c r="AC50" s="280">
        <f t="shared" si="46"/>
        <v>0</v>
      </c>
      <c r="AD50" s="281"/>
      <c r="AE50" s="280">
        <f>+IFERROR(MIN(AD50*(1+MTR!$C$28)*(1+MTR!$D$28),AB50+AC50*MTR!$D$35),0)</f>
        <v>0</v>
      </c>
      <c r="AG50" s="264" t="str">
        <f t="shared" si="22"/>
        <v/>
      </c>
      <c r="AH50" s="264" t="str">
        <f t="shared" si="47"/>
        <v/>
      </c>
      <c r="AI50" s="264" t="str">
        <f t="shared" si="48"/>
        <v/>
      </c>
      <c r="AJ50" s="264" t="str">
        <f t="shared" si="49"/>
        <v/>
      </c>
      <c r="AK50" s="264" t="str">
        <f t="shared" si="50"/>
        <v/>
      </c>
      <c r="AL50" s="264" t="str">
        <f t="shared" si="51"/>
        <v/>
      </c>
      <c r="AM50" s="264" t="str">
        <f t="shared" si="52"/>
        <v/>
      </c>
      <c r="AN50" s="264" t="str">
        <f t="shared" si="53"/>
        <v/>
      </c>
      <c r="AO50" s="264">
        <f t="shared" si="54"/>
        <v>0</v>
      </c>
      <c r="AP50" s="281"/>
      <c r="AQ50" s="280">
        <f>+IFERROR(MIN(AP50*(1+MTR!$E$28)*(1+MTR!$D$28),IF(C50&lt;2018,AN50+AO50*MTR!$D$35,AN50+AO50*MTR!$E$36)),0)</f>
        <v>0</v>
      </c>
    </row>
    <row r="51" spans="1:43">
      <c r="A51" s="159"/>
      <c r="B51" s="99"/>
      <c r="C51" s="100"/>
      <c r="D51" s="100"/>
      <c r="E51" s="100"/>
      <c r="F51" s="100"/>
      <c r="G51" s="99"/>
      <c r="H51" s="278" t="str">
        <f t="shared" si="3"/>
        <v/>
      </c>
      <c r="I51" s="279" t="str">
        <f t="shared" si="4"/>
        <v/>
      </c>
      <c r="J51" s="280" t="str">
        <f t="shared" si="31"/>
        <v/>
      </c>
      <c r="K51" s="280" t="str">
        <f t="shared" si="32"/>
        <v/>
      </c>
      <c r="L51" s="280" t="str">
        <f t="shared" si="33"/>
        <v/>
      </c>
      <c r="M51" s="280" t="str">
        <f t="shared" si="34"/>
        <v/>
      </c>
      <c r="N51" s="280" t="str">
        <f t="shared" si="35"/>
        <v/>
      </c>
      <c r="O51" s="280" t="str">
        <f t="shared" si="36"/>
        <v/>
      </c>
      <c r="P51" s="280" t="str">
        <f t="shared" si="37"/>
        <v/>
      </c>
      <c r="Q51" s="280">
        <f t="shared" si="38"/>
        <v>0</v>
      </c>
      <c r="R51" s="281"/>
      <c r="S51" s="280">
        <f>+IFERROR(MIN(R51*(1+MTR!$C$28),P51+Q51*MTR!$C$35),0)</f>
        <v>0</v>
      </c>
      <c r="U51" s="279" t="str">
        <f t="shared" si="13"/>
        <v/>
      </c>
      <c r="V51" s="280" t="str">
        <f t="shared" si="39"/>
        <v/>
      </c>
      <c r="W51" s="280" t="str">
        <f t="shared" si="40"/>
        <v/>
      </c>
      <c r="X51" s="280" t="str">
        <f t="shared" si="41"/>
        <v/>
      </c>
      <c r="Y51" s="280" t="str">
        <f t="shared" si="42"/>
        <v/>
      </c>
      <c r="Z51" s="280" t="str">
        <f t="shared" si="43"/>
        <v/>
      </c>
      <c r="AA51" s="280" t="str">
        <f t="shared" si="44"/>
        <v/>
      </c>
      <c r="AB51" s="280" t="str">
        <f t="shared" si="45"/>
        <v/>
      </c>
      <c r="AC51" s="280">
        <f t="shared" si="46"/>
        <v>0</v>
      </c>
      <c r="AD51" s="281"/>
      <c r="AE51" s="280">
        <f>+IFERROR(MIN(AD51*(1+MTR!$C$28)*(1+MTR!$D$28),AB51+AC51*MTR!$D$35),0)</f>
        <v>0</v>
      </c>
      <c r="AG51" s="264" t="str">
        <f t="shared" si="22"/>
        <v/>
      </c>
      <c r="AH51" s="264" t="str">
        <f t="shared" si="47"/>
        <v/>
      </c>
      <c r="AI51" s="264" t="str">
        <f t="shared" si="48"/>
        <v/>
      </c>
      <c r="AJ51" s="264" t="str">
        <f t="shared" si="49"/>
        <v/>
      </c>
      <c r="AK51" s="264" t="str">
        <f t="shared" si="50"/>
        <v/>
      </c>
      <c r="AL51" s="264" t="str">
        <f t="shared" si="51"/>
        <v/>
      </c>
      <c r="AM51" s="264" t="str">
        <f t="shared" si="52"/>
        <v/>
      </c>
      <c r="AN51" s="264" t="str">
        <f t="shared" si="53"/>
        <v/>
      </c>
      <c r="AO51" s="264">
        <f t="shared" si="54"/>
        <v>0</v>
      </c>
      <c r="AP51" s="281"/>
      <c r="AQ51" s="280">
        <f>+IFERROR(MIN(AP51*(1+MTR!$E$28)*(1+MTR!$D$28),IF(C51&lt;2018,AN51+AO51*MTR!$D$35,AN51+AO51*MTR!$E$36)),0)</f>
        <v>0</v>
      </c>
    </row>
    <row r="52" spans="1:43">
      <c r="A52" s="159"/>
      <c r="B52" s="99"/>
      <c r="C52" s="100"/>
      <c r="D52" s="100"/>
      <c r="E52" s="100"/>
      <c r="F52" s="100"/>
      <c r="G52" s="99"/>
      <c r="H52" s="278" t="str">
        <f t="shared" si="3"/>
        <v/>
      </c>
      <c r="I52" s="279" t="str">
        <f t="shared" si="4"/>
        <v/>
      </c>
      <c r="J52" s="280" t="str">
        <f t="shared" si="31"/>
        <v/>
      </c>
      <c r="K52" s="280" t="str">
        <f t="shared" si="32"/>
        <v/>
      </c>
      <c r="L52" s="280" t="str">
        <f t="shared" si="33"/>
        <v/>
      </c>
      <c r="M52" s="280" t="str">
        <f t="shared" si="34"/>
        <v/>
      </c>
      <c r="N52" s="280" t="str">
        <f t="shared" si="35"/>
        <v/>
      </c>
      <c r="O52" s="280" t="str">
        <f t="shared" si="36"/>
        <v/>
      </c>
      <c r="P52" s="280" t="str">
        <f t="shared" si="37"/>
        <v/>
      </c>
      <c r="Q52" s="280">
        <f t="shared" si="38"/>
        <v>0</v>
      </c>
      <c r="R52" s="281"/>
      <c r="S52" s="280">
        <f>+IFERROR(MIN(R52*(1+MTR!$C$28),P52+Q52*MTR!$C$35),0)</f>
        <v>0</v>
      </c>
      <c r="U52" s="279" t="str">
        <f t="shared" si="13"/>
        <v/>
      </c>
      <c r="V52" s="280" t="str">
        <f t="shared" si="39"/>
        <v/>
      </c>
      <c r="W52" s="280" t="str">
        <f t="shared" si="40"/>
        <v/>
      </c>
      <c r="X52" s="280" t="str">
        <f t="shared" si="41"/>
        <v/>
      </c>
      <c r="Y52" s="280" t="str">
        <f t="shared" si="42"/>
        <v/>
      </c>
      <c r="Z52" s="280" t="str">
        <f t="shared" si="43"/>
        <v/>
      </c>
      <c r="AA52" s="280" t="str">
        <f t="shared" si="44"/>
        <v/>
      </c>
      <c r="AB52" s="280" t="str">
        <f t="shared" si="45"/>
        <v/>
      </c>
      <c r="AC52" s="280">
        <f t="shared" si="46"/>
        <v>0</v>
      </c>
      <c r="AD52" s="281"/>
      <c r="AE52" s="280">
        <f>+IFERROR(MIN(AD52*(1+MTR!$C$28)*(1+MTR!$D$28),AB52+AC52*MTR!$D$35),0)</f>
        <v>0</v>
      </c>
      <c r="AG52" s="264" t="str">
        <f t="shared" si="22"/>
        <v/>
      </c>
      <c r="AH52" s="264" t="str">
        <f t="shared" si="47"/>
        <v/>
      </c>
      <c r="AI52" s="264" t="str">
        <f t="shared" si="48"/>
        <v/>
      </c>
      <c r="AJ52" s="264" t="str">
        <f t="shared" si="49"/>
        <v/>
      </c>
      <c r="AK52" s="264" t="str">
        <f t="shared" si="50"/>
        <v/>
      </c>
      <c r="AL52" s="264" t="str">
        <f t="shared" si="51"/>
        <v/>
      </c>
      <c r="AM52" s="264" t="str">
        <f t="shared" si="52"/>
        <v/>
      </c>
      <c r="AN52" s="264" t="str">
        <f t="shared" si="53"/>
        <v/>
      </c>
      <c r="AO52" s="264">
        <f t="shared" si="54"/>
        <v>0</v>
      </c>
      <c r="AP52" s="281"/>
      <c r="AQ52" s="280">
        <f>+IFERROR(MIN(AP52*(1+MTR!$E$28)*(1+MTR!$D$28),IF(C52&lt;2018,AN52+AO52*MTR!$D$35,AN52+AO52*MTR!$E$36)),0)</f>
        <v>0</v>
      </c>
    </row>
    <row r="53" spans="1:43">
      <c r="A53" s="159"/>
      <c r="B53" s="99"/>
      <c r="C53" s="100"/>
      <c r="D53" s="100"/>
      <c r="E53" s="100"/>
      <c r="F53" s="100"/>
      <c r="G53" s="99"/>
      <c r="H53" s="278" t="str">
        <f t="shared" si="3"/>
        <v/>
      </c>
      <c r="I53" s="279" t="str">
        <f t="shared" si="4"/>
        <v/>
      </c>
      <c r="J53" s="280" t="str">
        <f t="shared" si="31"/>
        <v/>
      </c>
      <c r="K53" s="280" t="str">
        <f t="shared" si="32"/>
        <v/>
      </c>
      <c r="L53" s="280" t="str">
        <f t="shared" si="33"/>
        <v/>
      </c>
      <c r="M53" s="280" t="str">
        <f t="shared" si="34"/>
        <v/>
      </c>
      <c r="N53" s="280" t="str">
        <f t="shared" si="35"/>
        <v/>
      </c>
      <c r="O53" s="280" t="str">
        <f t="shared" si="36"/>
        <v/>
      </c>
      <c r="P53" s="280" t="str">
        <f t="shared" si="37"/>
        <v/>
      </c>
      <c r="Q53" s="280">
        <f t="shared" si="38"/>
        <v>0</v>
      </c>
      <c r="R53" s="281"/>
      <c r="S53" s="280">
        <f>+IFERROR(MIN(R53*(1+MTR!$C$28),P53+Q53*MTR!$C$35),0)</f>
        <v>0</v>
      </c>
      <c r="U53" s="279" t="str">
        <f t="shared" si="13"/>
        <v/>
      </c>
      <c r="V53" s="280" t="str">
        <f t="shared" si="39"/>
        <v/>
      </c>
      <c r="W53" s="280" t="str">
        <f t="shared" si="40"/>
        <v/>
      </c>
      <c r="X53" s="280" t="str">
        <f t="shared" si="41"/>
        <v/>
      </c>
      <c r="Y53" s="280" t="str">
        <f t="shared" si="42"/>
        <v/>
      </c>
      <c r="Z53" s="280" t="str">
        <f t="shared" si="43"/>
        <v/>
      </c>
      <c r="AA53" s="280" t="str">
        <f t="shared" si="44"/>
        <v/>
      </c>
      <c r="AB53" s="280" t="str">
        <f t="shared" si="45"/>
        <v/>
      </c>
      <c r="AC53" s="280">
        <f t="shared" si="46"/>
        <v>0</v>
      </c>
      <c r="AD53" s="281"/>
      <c r="AE53" s="280">
        <f>+IFERROR(MIN(AD53*(1+MTR!$C$28)*(1+MTR!$D$28),AB53+AC53*MTR!$D$35),0)</f>
        <v>0</v>
      </c>
      <c r="AG53" s="264" t="str">
        <f t="shared" si="22"/>
        <v/>
      </c>
      <c r="AH53" s="264" t="str">
        <f t="shared" si="47"/>
        <v/>
      </c>
      <c r="AI53" s="264" t="str">
        <f t="shared" si="48"/>
        <v/>
      </c>
      <c r="AJ53" s="264" t="str">
        <f t="shared" si="49"/>
        <v/>
      </c>
      <c r="AK53" s="264" t="str">
        <f t="shared" si="50"/>
        <v/>
      </c>
      <c r="AL53" s="264" t="str">
        <f t="shared" si="51"/>
        <v/>
      </c>
      <c r="AM53" s="264" t="str">
        <f t="shared" si="52"/>
        <v/>
      </c>
      <c r="AN53" s="264" t="str">
        <f t="shared" si="53"/>
        <v/>
      </c>
      <c r="AO53" s="264">
        <f t="shared" si="54"/>
        <v>0</v>
      </c>
      <c r="AP53" s="281"/>
      <c r="AQ53" s="280">
        <f>+IFERROR(MIN(AP53*(1+MTR!$E$28)*(1+MTR!$D$28),IF(C53&lt;2018,AN53+AO53*MTR!$D$35,AN53+AO53*MTR!$E$36)),0)</f>
        <v>0</v>
      </c>
    </row>
    <row r="54" spans="1:43">
      <c r="A54" s="159"/>
      <c r="B54" s="99"/>
      <c r="C54" s="100"/>
      <c r="D54" s="100"/>
      <c r="E54" s="100"/>
      <c r="F54" s="100"/>
      <c r="G54" s="99"/>
      <c r="H54" s="278" t="str">
        <f t="shared" si="3"/>
        <v/>
      </c>
      <c r="I54" s="279" t="str">
        <f t="shared" si="4"/>
        <v/>
      </c>
      <c r="J54" s="280" t="str">
        <f t="shared" si="31"/>
        <v/>
      </c>
      <c r="K54" s="280" t="str">
        <f t="shared" si="32"/>
        <v/>
      </c>
      <c r="L54" s="280" t="str">
        <f t="shared" si="33"/>
        <v/>
      </c>
      <c r="M54" s="280" t="str">
        <f t="shared" si="34"/>
        <v/>
      </c>
      <c r="N54" s="280" t="str">
        <f t="shared" si="35"/>
        <v/>
      </c>
      <c r="O54" s="280" t="str">
        <f t="shared" si="36"/>
        <v/>
      </c>
      <c r="P54" s="280" t="str">
        <f t="shared" si="37"/>
        <v/>
      </c>
      <c r="Q54" s="280">
        <f t="shared" si="38"/>
        <v>0</v>
      </c>
      <c r="R54" s="281"/>
      <c r="S54" s="280">
        <f>+IFERROR(MIN(R54*(1+MTR!$C$28),P54+Q54*MTR!$C$35),0)</f>
        <v>0</v>
      </c>
      <c r="U54" s="279" t="str">
        <f t="shared" si="13"/>
        <v/>
      </c>
      <c r="V54" s="280" t="str">
        <f t="shared" si="39"/>
        <v/>
      </c>
      <c r="W54" s="280" t="str">
        <f t="shared" si="40"/>
        <v/>
      </c>
      <c r="X54" s="280" t="str">
        <f t="shared" si="41"/>
        <v/>
      </c>
      <c r="Y54" s="280" t="str">
        <f t="shared" si="42"/>
        <v/>
      </c>
      <c r="Z54" s="280" t="str">
        <f t="shared" si="43"/>
        <v/>
      </c>
      <c r="AA54" s="280" t="str">
        <f t="shared" si="44"/>
        <v/>
      </c>
      <c r="AB54" s="280" t="str">
        <f t="shared" si="45"/>
        <v/>
      </c>
      <c r="AC54" s="280">
        <f t="shared" si="46"/>
        <v>0</v>
      </c>
      <c r="AD54" s="281"/>
      <c r="AE54" s="280">
        <f>+IFERROR(MIN(AD54*(1+MTR!$C$28)*(1+MTR!$D$28),AB54+AC54*MTR!$D$35),0)</f>
        <v>0</v>
      </c>
      <c r="AG54" s="264" t="str">
        <f t="shared" si="22"/>
        <v/>
      </c>
      <c r="AH54" s="264" t="str">
        <f t="shared" si="47"/>
        <v/>
      </c>
      <c r="AI54" s="264" t="str">
        <f t="shared" si="48"/>
        <v/>
      </c>
      <c r="AJ54" s="264" t="str">
        <f t="shared" si="49"/>
        <v/>
      </c>
      <c r="AK54" s="264" t="str">
        <f t="shared" si="50"/>
        <v/>
      </c>
      <c r="AL54" s="264" t="str">
        <f t="shared" si="51"/>
        <v/>
      </c>
      <c r="AM54" s="264" t="str">
        <f t="shared" si="52"/>
        <v/>
      </c>
      <c r="AN54" s="264" t="str">
        <f t="shared" si="53"/>
        <v/>
      </c>
      <c r="AO54" s="264">
        <f t="shared" si="54"/>
        <v>0</v>
      </c>
      <c r="AP54" s="281"/>
      <c r="AQ54" s="280">
        <f>+IFERROR(MIN(AP54*(1+MTR!$E$28)*(1+MTR!$D$28),IF(C54&lt;2018,AN54+AO54*MTR!$D$35,AN54+AO54*MTR!$E$36)),0)</f>
        <v>0</v>
      </c>
    </row>
    <row r="55" spans="1:43">
      <c r="A55" s="159"/>
      <c r="B55" s="99"/>
      <c r="C55" s="100"/>
      <c r="D55" s="100"/>
      <c r="E55" s="100"/>
      <c r="F55" s="100"/>
      <c r="G55" s="99"/>
      <c r="H55" s="278" t="str">
        <f t="shared" si="3"/>
        <v/>
      </c>
      <c r="I55" s="279" t="str">
        <f t="shared" si="4"/>
        <v/>
      </c>
      <c r="J55" s="280" t="str">
        <f t="shared" si="31"/>
        <v/>
      </c>
      <c r="K55" s="280" t="str">
        <f t="shared" si="32"/>
        <v/>
      </c>
      <c r="L55" s="280" t="str">
        <f t="shared" si="33"/>
        <v/>
      </c>
      <c r="M55" s="280" t="str">
        <f t="shared" si="34"/>
        <v/>
      </c>
      <c r="N55" s="280" t="str">
        <f t="shared" si="35"/>
        <v/>
      </c>
      <c r="O55" s="280" t="str">
        <f t="shared" si="36"/>
        <v/>
      </c>
      <c r="P55" s="280" t="str">
        <f t="shared" si="37"/>
        <v/>
      </c>
      <c r="Q55" s="280">
        <f t="shared" si="38"/>
        <v>0</v>
      </c>
      <c r="R55" s="281"/>
      <c r="S55" s="280">
        <f>+IFERROR(MIN(R55*(1+MTR!$C$28),P55+Q55*MTR!$C$35),0)</f>
        <v>0</v>
      </c>
      <c r="U55" s="279" t="str">
        <f t="shared" si="13"/>
        <v/>
      </c>
      <c r="V55" s="280" t="str">
        <f t="shared" si="39"/>
        <v/>
      </c>
      <c r="W55" s="280" t="str">
        <f t="shared" si="40"/>
        <v/>
      </c>
      <c r="X55" s="280" t="str">
        <f t="shared" si="41"/>
        <v/>
      </c>
      <c r="Y55" s="280" t="str">
        <f t="shared" si="42"/>
        <v/>
      </c>
      <c r="Z55" s="280" t="str">
        <f t="shared" si="43"/>
        <v/>
      </c>
      <c r="AA55" s="280" t="str">
        <f t="shared" si="44"/>
        <v/>
      </c>
      <c r="AB55" s="280" t="str">
        <f t="shared" si="45"/>
        <v/>
      </c>
      <c r="AC55" s="280">
        <f t="shared" si="46"/>
        <v>0</v>
      </c>
      <c r="AD55" s="281"/>
      <c r="AE55" s="280">
        <f>+IFERROR(MIN(AD55*(1+MTR!$C$28)*(1+MTR!$D$28),AB55+AC55*MTR!$D$35),0)</f>
        <v>0</v>
      </c>
      <c r="AG55" s="264" t="str">
        <f t="shared" si="22"/>
        <v/>
      </c>
      <c r="AH55" s="264" t="str">
        <f t="shared" si="47"/>
        <v/>
      </c>
      <c r="AI55" s="264" t="str">
        <f t="shared" si="48"/>
        <v/>
      </c>
      <c r="AJ55" s="264" t="str">
        <f t="shared" si="49"/>
        <v/>
      </c>
      <c r="AK55" s="264" t="str">
        <f t="shared" si="50"/>
        <v/>
      </c>
      <c r="AL55" s="264" t="str">
        <f t="shared" si="51"/>
        <v/>
      </c>
      <c r="AM55" s="264" t="str">
        <f t="shared" si="52"/>
        <v/>
      </c>
      <c r="AN55" s="264" t="str">
        <f t="shared" si="53"/>
        <v/>
      </c>
      <c r="AO55" s="264">
        <f t="shared" si="54"/>
        <v>0</v>
      </c>
      <c r="AP55" s="281"/>
      <c r="AQ55" s="280">
        <f>+IFERROR(MIN(AP55*(1+MTR!$E$28)*(1+MTR!$D$28),IF(C55&lt;2018,AN55+AO55*MTR!$D$35,AN55+AO55*MTR!$E$36)),0)</f>
        <v>0</v>
      </c>
    </row>
    <row r="56" spans="1:43">
      <c r="A56" s="159"/>
      <c r="B56" s="99"/>
      <c r="C56" s="100"/>
      <c r="D56" s="100"/>
      <c r="E56" s="100"/>
      <c r="F56" s="100"/>
      <c r="G56" s="99"/>
      <c r="H56" s="278" t="str">
        <f t="shared" si="3"/>
        <v/>
      </c>
      <c r="I56" s="279" t="str">
        <f t="shared" si="4"/>
        <v/>
      </c>
      <c r="J56" s="280" t="str">
        <f t="shared" si="31"/>
        <v/>
      </c>
      <c r="K56" s="280" t="str">
        <f t="shared" si="32"/>
        <v/>
      </c>
      <c r="L56" s="280" t="str">
        <f t="shared" si="33"/>
        <v/>
      </c>
      <c r="M56" s="280" t="str">
        <f t="shared" si="34"/>
        <v/>
      </c>
      <c r="N56" s="280" t="str">
        <f t="shared" si="35"/>
        <v/>
      </c>
      <c r="O56" s="280" t="str">
        <f t="shared" si="36"/>
        <v/>
      </c>
      <c r="P56" s="280" t="str">
        <f t="shared" si="37"/>
        <v/>
      </c>
      <c r="Q56" s="280">
        <f t="shared" si="38"/>
        <v>0</v>
      </c>
      <c r="R56" s="281"/>
      <c r="S56" s="280">
        <f>+IFERROR(MIN(R56*(1+MTR!$C$28),P56+Q56*MTR!$C$35),0)</f>
        <v>0</v>
      </c>
      <c r="U56" s="279" t="str">
        <f t="shared" si="13"/>
        <v/>
      </c>
      <c r="V56" s="280" t="str">
        <f t="shared" si="39"/>
        <v/>
      </c>
      <c r="W56" s="280" t="str">
        <f t="shared" si="40"/>
        <v/>
      </c>
      <c r="X56" s="280" t="str">
        <f t="shared" si="41"/>
        <v/>
      </c>
      <c r="Y56" s="280" t="str">
        <f t="shared" si="42"/>
        <v/>
      </c>
      <c r="Z56" s="280" t="str">
        <f t="shared" si="43"/>
        <v/>
      </c>
      <c r="AA56" s="280" t="str">
        <f t="shared" si="44"/>
        <v/>
      </c>
      <c r="AB56" s="280" t="str">
        <f t="shared" si="45"/>
        <v/>
      </c>
      <c r="AC56" s="280">
        <f t="shared" si="46"/>
        <v>0</v>
      </c>
      <c r="AD56" s="281"/>
      <c r="AE56" s="280">
        <f>+IFERROR(MIN(AD56*(1+MTR!$C$28)*(1+MTR!$D$28),AB56+AC56*MTR!$D$35),0)</f>
        <v>0</v>
      </c>
      <c r="AG56" s="264" t="str">
        <f t="shared" si="22"/>
        <v/>
      </c>
      <c r="AH56" s="264" t="str">
        <f t="shared" si="47"/>
        <v/>
      </c>
      <c r="AI56" s="264" t="str">
        <f t="shared" si="48"/>
        <v/>
      </c>
      <c r="AJ56" s="264" t="str">
        <f t="shared" si="49"/>
        <v/>
      </c>
      <c r="AK56" s="264" t="str">
        <f t="shared" si="50"/>
        <v/>
      </c>
      <c r="AL56" s="264" t="str">
        <f t="shared" si="51"/>
        <v/>
      </c>
      <c r="AM56" s="264" t="str">
        <f t="shared" si="52"/>
        <v/>
      </c>
      <c r="AN56" s="264" t="str">
        <f t="shared" si="53"/>
        <v/>
      </c>
      <c r="AO56" s="264">
        <f t="shared" si="54"/>
        <v>0</v>
      </c>
      <c r="AP56" s="281"/>
      <c r="AQ56" s="280">
        <f>+IFERROR(MIN(AP56*(1+MTR!$E$28)*(1+MTR!$D$28),IF(C56&lt;2018,AN56+AO56*MTR!$D$35,AN56+AO56*MTR!$E$36)),0)</f>
        <v>0</v>
      </c>
    </row>
    <row r="57" spans="1:43">
      <c r="A57" s="159"/>
      <c r="B57" s="99"/>
      <c r="C57" s="100"/>
      <c r="D57" s="100"/>
      <c r="E57" s="100"/>
      <c r="F57" s="100"/>
      <c r="G57" s="99"/>
      <c r="H57" s="278" t="str">
        <f t="shared" si="3"/>
        <v/>
      </c>
      <c r="I57" s="279" t="str">
        <f t="shared" si="4"/>
        <v/>
      </c>
      <c r="J57" s="280" t="str">
        <f t="shared" si="31"/>
        <v/>
      </c>
      <c r="K57" s="280" t="str">
        <f t="shared" si="32"/>
        <v/>
      </c>
      <c r="L57" s="280" t="str">
        <f t="shared" si="33"/>
        <v/>
      </c>
      <c r="M57" s="280" t="str">
        <f t="shared" si="34"/>
        <v/>
      </c>
      <c r="N57" s="280" t="str">
        <f t="shared" si="35"/>
        <v/>
      </c>
      <c r="O57" s="280" t="str">
        <f t="shared" si="36"/>
        <v/>
      </c>
      <c r="P57" s="280" t="str">
        <f t="shared" si="37"/>
        <v/>
      </c>
      <c r="Q57" s="280">
        <f t="shared" si="38"/>
        <v>0</v>
      </c>
      <c r="R57" s="281"/>
      <c r="S57" s="280">
        <f>+IFERROR(MIN(R57*(1+MTR!$C$28),P57+Q57*MTR!$C$35),0)</f>
        <v>0</v>
      </c>
      <c r="U57" s="279" t="str">
        <f t="shared" si="13"/>
        <v/>
      </c>
      <c r="V57" s="280" t="str">
        <f t="shared" si="39"/>
        <v/>
      </c>
      <c r="W57" s="280" t="str">
        <f t="shared" si="40"/>
        <v/>
      </c>
      <c r="X57" s="280" t="str">
        <f t="shared" si="41"/>
        <v/>
      </c>
      <c r="Y57" s="280" t="str">
        <f t="shared" si="42"/>
        <v/>
      </c>
      <c r="Z57" s="280" t="str">
        <f t="shared" si="43"/>
        <v/>
      </c>
      <c r="AA57" s="280" t="str">
        <f t="shared" si="44"/>
        <v/>
      </c>
      <c r="AB57" s="280" t="str">
        <f t="shared" si="45"/>
        <v/>
      </c>
      <c r="AC57" s="280">
        <f t="shared" si="46"/>
        <v>0</v>
      </c>
      <c r="AD57" s="281"/>
      <c r="AE57" s="280">
        <f>+IFERROR(MIN(AD57*(1+MTR!$C$28)*(1+MTR!$D$28),AB57+AC57*MTR!$D$35),0)</f>
        <v>0</v>
      </c>
      <c r="AG57" s="264" t="str">
        <f t="shared" si="22"/>
        <v/>
      </c>
      <c r="AH57" s="264" t="str">
        <f t="shared" si="47"/>
        <v/>
      </c>
      <c r="AI57" s="264" t="str">
        <f t="shared" si="48"/>
        <v/>
      </c>
      <c r="AJ57" s="264" t="str">
        <f t="shared" si="49"/>
        <v/>
      </c>
      <c r="AK57" s="264" t="str">
        <f t="shared" si="50"/>
        <v/>
      </c>
      <c r="AL57" s="264" t="str">
        <f t="shared" si="51"/>
        <v/>
      </c>
      <c r="AM57" s="264" t="str">
        <f t="shared" si="52"/>
        <v/>
      </c>
      <c r="AN57" s="264" t="str">
        <f t="shared" si="53"/>
        <v/>
      </c>
      <c r="AO57" s="264">
        <f t="shared" si="54"/>
        <v>0</v>
      </c>
      <c r="AP57" s="281"/>
      <c r="AQ57" s="280">
        <f>+IFERROR(MIN(AP57*(1+MTR!$E$28)*(1+MTR!$D$28),IF(C57&lt;2018,AN57+AO57*MTR!$D$35,AN57+AO57*MTR!$E$36)),0)</f>
        <v>0</v>
      </c>
    </row>
    <row r="58" spans="1:43">
      <c r="A58" s="159"/>
      <c r="B58" s="99"/>
      <c r="C58" s="100"/>
      <c r="D58" s="100"/>
      <c r="E58" s="100"/>
      <c r="F58" s="100"/>
      <c r="G58" s="99"/>
      <c r="H58" s="278" t="str">
        <f t="shared" si="3"/>
        <v/>
      </c>
      <c r="I58" s="279" t="str">
        <f t="shared" si="4"/>
        <v/>
      </c>
      <c r="J58" s="280" t="str">
        <f t="shared" si="31"/>
        <v/>
      </c>
      <c r="K58" s="280" t="str">
        <f t="shared" si="32"/>
        <v/>
      </c>
      <c r="L58" s="280" t="str">
        <f t="shared" si="33"/>
        <v/>
      </c>
      <c r="M58" s="280" t="str">
        <f t="shared" si="34"/>
        <v/>
      </c>
      <c r="N58" s="280" t="str">
        <f t="shared" si="35"/>
        <v/>
      </c>
      <c r="O58" s="280" t="str">
        <f t="shared" si="36"/>
        <v/>
      </c>
      <c r="P58" s="280" t="str">
        <f t="shared" si="37"/>
        <v/>
      </c>
      <c r="Q58" s="280">
        <f t="shared" si="38"/>
        <v>0</v>
      </c>
      <c r="R58" s="281"/>
      <c r="S58" s="280">
        <f>+IFERROR(MIN(R58*(1+MTR!$C$28),P58+Q58*MTR!$C$35),0)</f>
        <v>0</v>
      </c>
      <c r="U58" s="279" t="str">
        <f t="shared" si="13"/>
        <v/>
      </c>
      <c r="V58" s="280" t="str">
        <f t="shared" si="39"/>
        <v/>
      </c>
      <c r="W58" s="280" t="str">
        <f t="shared" si="40"/>
        <v/>
      </c>
      <c r="X58" s="280" t="str">
        <f t="shared" si="41"/>
        <v/>
      </c>
      <c r="Y58" s="280" t="str">
        <f t="shared" si="42"/>
        <v/>
      </c>
      <c r="Z58" s="280" t="str">
        <f t="shared" si="43"/>
        <v/>
      </c>
      <c r="AA58" s="280" t="str">
        <f t="shared" si="44"/>
        <v/>
      </c>
      <c r="AB58" s="280" t="str">
        <f t="shared" si="45"/>
        <v/>
      </c>
      <c r="AC58" s="280">
        <f t="shared" si="46"/>
        <v>0</v>
      </c>
      <c r="AD58" s="281"/>
      <c r="AE58" s="280">
        <f>+IFERROR(MIN(AD58*(1+MTR!$C$28)*(1+MTR!$D$28),AB58+AC58*MTR!$D$35),0)</f>
        <v>0</v>
      </c>
      <c r="AG58" s="264" t="str">
        <f t="shared" si="22"/>
        <v/>
      </c>
      <c r="AH58" s="264" t="str">
        <f t="shared" si="47"/>
        <v/>
      </c>
      <c r="AI58" s="264" t="str">
        <f t="shared" si="48"/>
        <v/>
      </c>
      <c r="AJ58" s="264" t="str">
        <f t="shared" si="49"/>
        <v/>
      </c>
      <c r="AK58" s="264" t="str">
        <f t="shared" si="50"/>
        <v/>
      </c>
      <c r="AL58" s="264" t="str">
        <f t="shared" si="51"/>
        <v/>
      </c>
      <c r="AM58" s="264" t="str">
        <f t="shared" si="52"/>
        <v/>
      </c>
      <c r="AN58" s="264" t="str">
        <f t="shared" si="53"/>
        <v/>
      </c>
      <c r="AO58" s="264">
        <f t="shared" si="54"/>
        <v>0</v>
      </c>
      <c r="AP58" s="281"/>
      <c r="AQ58" s="280">
        <f>+IFERROR(MIN(AP58*(1+MTR!$E$28)*(1+MTR!$D$28),IF(C58&lt;2018,AN58+AO58*MTR!$D$35,AN58+AO58*MTR!$E$36)),0)</f>
        <v>0</v>
      </c>
    </row>
    <row r="59" spans="1:43">
      <c r="A59" s="159"/>
      <c r="B59" s="99"/>
      <c r="C59" s="100"/>
      <c r="D59" s="100"/>
      <c r="E59" s="100"/>
      <c r="F59" s="100"/>
      <c r="G59" s="99"/>
      <c r="H59" s="278" t="str">
        <f t="shared" si="3"/>
        <v/>
      </c>
      <c r="I59" s="279" t="str">
        <f t="shared" si="4"/>
        <v/>
      </c>
      <c r="J59" s="280" t="str">
        <f t="shared" si="31"/>
        <v/>
      </c>
      <c r="K59" s="280" t="str">
        <f t="shared" si="32"/>
        <v/>
      </c>
      <c r="L59" s="280" t="str">
        <f t="shared" si="33"/>
        <v/>
      </c>
      <c r="M59" s="280" t="str">
        <f t="shared" si="34"/>
        <v/>
      </c>
      <c r="N59" s="280" t="str">
        <f t="shared" si="35"/>
        <v/>
      </c>
      <c r="O59" s="280" t="str">
        <f t="shared" si="36"/>
        <v/>
      </c>
      <c r="P59" s="280" t="str">
        <f t="shared" si="37"/>
        <v/>
      </c>
      <c r="Q59" s="280">
        <f t="shared" si="38"/>
        <v>0</v>
      </c>
      <c r="R59" s="281"/>
      <c r="S59" s="280">
        <f>+IFERROR(MIN(R59*(1+MTR!$C$28),P59+Q59*MTR!$C$35),0)</f>
        <v>0</v>
      </c>
      <c r="U59" s="279" t="str">
        <f t="shared" si="13"/>
        <v/>
      </c>
      <c r="V59" s="280" t="str">
        <f t="shared" si="39"/>
        <v/>
      </c>
      <c r="W59" s="280" t="str">
        <f t="shared" si="40"/>
        <v/>
      </c>
      <c r="X59" s="280" t="str">
        <f t="shared" si="41"/>
        <v/>
      </c>
      <c r="Y59" s="280" t="str">
        <f t="shared" si="42"/>
        <v/>
      </c>
      <c r="Z59" s="280" t="str">
        <f t="shared" si="43"/>
        <v/>
      </c>
      <c r="AA59" s="280" t="str">
        <f t="shared" si="44"/>
        <v/>
      </c>
      <c r="AB59" s="280" t="str">
        <f t="shared" si="45"/>
        <v/>
      </c>
      <c r="AC59" s="280">
        <f t="shared" si="46"/>
        <v>0</v>
      </c>
      <c r="AD59" s="281"/>
      <c r="AE59" s="280">
        <f>+IFERROR(MIN(AD59*(1+MTR!$C$28)*(1+MTR!$D$28),AB59+AC59*MTR!$D$35),0)</f>
        <v>0</v>
      </c>
      <c r="AG59" s="264" t="str">
        <f t="shared" si="22"/>
        <v/>
      </c>
      <c r="AH59" s="264" t="str">
        <f t="shared" si="47"/>
        <v/>
      </c>
      <c r="AI59" s="264" t="str">
        <f t="shared" si="48"/>
        <v/>
      </c>
      <c r="AJ59" s="264" t="str">
        <f t="shared" si="49"/>
        <v/>
      </c>
      <c r="AK59" s="264" t="str">
        <f t="shared" si="50"/>
        <v/>
      </c>
      <c r="AL59" s="264" t="str">
        <f t="shared" si="51"/>
        <v/>
      </c>
      <c r="AM59" s="264" t="str">
        <f t="shared" si="52"/>
        <v/>
      </c>
      <c r="AN59" s="264" t="str">
        <f t="shared" si="53"/>
        <v/>
      </c>
      <c r="AO59" s="264">
        <f t="shared" si="54"/>
        <v>0</v>
      </c>
      <c r="AP59" s="281"/>
      <c r="AQ59" s="280">
        <f>+IFERROR(MIN(AP59*(1+MTR!$E$28)*(1+MTR!$D$28),IF(C59&lt;2018,AN59+AO59*MTR!$D$35,AN59+AO59*MTR!$E$36)),0)</f>
        <v>0</v>
      </c>
    </row>
    <row r="60" spans="1:43">
      <c r="A60" s="159"/>
      <c r="B60" s="99"/>
      <c r="C60" s="100"/>
      <c r="D60" s="100"/>
      <c r="E60" s="100"/>
      <c r="F60" s="100"/>
      <c r="G60" s="99"/>
      <c r="H60" s="278" t="str">
        <f t="shared" si="3"/>
        <v/>
      </c>
      <c r="I60" s="279" t="str">
        <f t="shared" si="4"/>
        <v/>
      </c>
      <c r="J60" s="280" t="str">
        <f t="shared" si="31"/>
        <v/>
      </c>
      <c r="K60" s="280" t="str">
        <f t="shared" si="32"/>
        <v/>
      </c>
      <c r="L60" s="280" t="str">
        <f t="shared" si="33"/>
        <v/>
      </c>
      <c r="M60" s="280" t="str">
        <f t="shared" si="34"/>
        <v/>
      </c>
      <c r="N60" s="280" t="str">
        <f t="shared" si="35"/>
        <v/>
      </c>
      <c r="O60" s="280" t="str">
        <f t="shared" si="36"/>
        <v/>
      </c>
      <c r="P60" s="280" t="str">
        <f t="shared" si="37"/>
        <v/>
      </c>
      <c r="Q60" s="280">
        <f t="shared" si="38"/>
        <v>0</v>
      </c>
      <c r="R60" s="281"/>
      <c r="S60" s="280">
        <f>+IFERROR(MIN(R60*(1+MTR!$C$28),P60+Q60*MTR!$C$35),0)</f>
        <v>0</v>
      </c>
      <c r="U60" s="279" t="str">
        <f t="shared" si="13"/>
        <v/>
      </c>
      <c r="V60" s="280" t="str">
        <f t="shared" si="39"/>
        <v/>
      </c>
      <c r="W60" s="280" t="str">
        <f t="shared" si="40"/>
        <v/>
      </c>
      <c r="X60" s="280" t="str">
        <f t="shared" si="41"/>
        <v/>
      </c>
      <c r="Y60" s="280" t="str">
        <f t="shared" si="42"/>
        <v/>
      </c>
      <c r="Z60" s="280" t="str">
        <f t="shared" si="43"/>
        <v/>
      </c>
      <c r="AA60" s="280" t="str">
        <f t="shared" si="44"/>
        <v/>
      </c>
      <c r="AB60" s="280" t="str">
        <f t="shared" si="45"/>
        <v/>
      </c>
      <c r="AC60" s="280">
        <f t="shared" si="46"/>
        <v>0</v>
      </c>
      <c r="AD60" s="281"/>
      <c r="AE60" s="280">
        <f>+IFERROR(MIN(AD60*(1+MTR!$C$28)*(1+MTR!$D$28),AB60+AC60*MTR!$D$35),0)</f>
        <v>0</v>
      </c>
      <c r="AG60" s="264" t="str">
        <f t="shared" si="22"/>
        <v/>
      </c>
      <c r="AH60" s="264" t="str">
        <f t="shared" si="47"/>
        <v/>
      </c>
      <c r="AI60" s="264" t="str">
        <f t="shared" si="48"/>
        <v/>
      </c>
      <c r="AJ60" s="264" t="str">
        <f t="shared" si="49"/>
        <v/>
      </c>
      <c r="AK60" s="264" t="str">
        <f t="shared" si="50"/>
        <v/>
      </c>
      <c r="AL60" s="264" t="str">
        <f t="shared" si="51"/>
        <v/>
      </c>
      <c r="AM60" s="264" t="str">
        <f t="shared" si="52"/>
        <v/>
      </c>
      <c r="AN60" s="264" t="str">
        <f t="shared" si="53"/>
        <v/>
      </c>
      <c r="AO60" s="264">
        <f t="shared" si="54"/>
        <v>0</v>
      </c>
      <c r="AP60" s="281"/>
      <c r="AQ60" s="280">
        <f>+IFERROR(MIN(AP60*(1+MTR!$E$28)*(1+MTR!$D$28),IF(C60&lt;2018,AN60+AO60*MTR!$D$35,AN60+AO60*MTR!$E$36)),0)</f>
        <v>0</v>
      </c>
    </row>
    <row r="61" spans="1:43">
      <c r="A61" s="159"/>
      <c r="B61" s="99"/>
      <c r="C61" s="100"/>
      <c r="D61" s="100"/>
      <c r="E61" s="100"/>
      <c r="F61" s="100"/>
      <c r="G61" s="99"/>
      <c r="H61" s="278" t="str">
        <f t="shared" si="3"/>
        <v/>
      </c>
      <c r="I61" s="279" t="str">
        <f t="shared" si="4"/>
        <v/>
      </c>
      <c r="J61" s="280" t="str">
        <f t="shared" si="31"/>
        <v/>
      </c>
      <c r="K61" s="280" t="str">
        <f t="shared" si="32"/>
        <v/>
      </c>
      <c r="L61" s="280" t="str">
        <f t="shared" si="33"/>
        <v/>
      </c>
      <c r="M61" s="280" t="str">
        <f t="shared" si="34"/>
        <v/>
      </c>
      <c r="N61" s="280" t="str">
        <f t="shared" si="35"/>
        <v/>
      </c>
      <c r="O61" s="280" t="str">
        <f t="shared" si="36"/>
        <v/>
      </c>
      <c r="P61" s="280" t="str">
        <f t="shared" si="37"/>
        <v/>
      </c>
      <c r="Q61" s="280">
        <f t="shared" si="38"/>
        <v>0</v>
      </c>
      <c r="R61" s="281"/>
      <c r="S61" s="280">
        <f>+IFERROR(MIN(R61*(1+MTR!$C$28),P61+Q61*MTR!$C$35),0)</f>
        <v>0</v>
      </c>
      <c r="U61" s="279" t="str">
        <f t="shared" si="13"/>
        <v/>
      </c>
      <c r="V61" s="280" t="str">
        <f t="shared" si="39"/>
        <v/>
      </c>
      <c r="W61" s="280" t="str">
        <f t="shared" si="40"/>
        <v/>
      </c>
      <c r="X61" s="280" t="str">
        <f t="shared" si="41"/>
        <v/>
      </c>
      <c r="Y61" s="280" t="str">
        <f t="shared" si="42"/>
        <v/>
      </c>
      <c r="Z61" s="280" t="str">
        <f t="shared" si="43"/>
        <v/>
      </c>
      <c r="AA61" s="280" t="str">
        <f t="shared" si="44"/>
        <v/>
      </c>
      <c r="AB61" s="280" t="str">
        <f t="shared" si="45"/>
        <v/>
      </c>
      <c r="AC61" s="280">
        <f t="shared" si="46"/>
        <v>0</v>
      </c>
      <c r="AD61" s="281"/>
      <c r="AE61" s="280">
        <f>+IFERROR(MIN(AD61*(1+MTR!$C$28)*(1+MTR!$D$28),AB61+AC61*MTR!$D$35),0)</f>
        <v>0</v>
      </c>
      <c r="AG61" s="264" t="str">
        <f t="shared" si="22"/>
        <v/>
      </c>
      <c r="AH61" s="264" t="str">
        <f t="shared" si="47"/>
        <v/>
      </c>
      <c r="AI61" s="264" t="str">
        <f t="shared" si="48"/>
        <v/>
      </c>
      <c r="AJ61" s="264" t="str">
        <f t="shared" si="49"/>
        <v/>
      </c>
      <c r="AK61" s="264" t="str">
        <f t="shared" si="50"/>
        <v/>
      </c>
      <c r="AL61" s="264" t="str">
        <f t="shared" si="51"/>
        <v/>
      </c>
      <c r="AM61" s="264" t="str">
        <f t="shared" si="52"/>
        <v/>
      </c>
      <c r="AN61" s="264" t="str">
        <f t="shared" si="53"/>
        <v/>
      </c>
      <c r="AO61" s="264">
        <f t="shared" si="54"/>
        <v>0</v>
      </c>
      <c r="AP61" s="281"/>
      <c r="AQ61" s="280">
        <f>+IFERROR(MIN(AP61*(1+MTR!$E$28)*(1+MTR!$D$28),IF(C61&lt;2018,AN61+AO61*MTR!$D$35,AN61+AO61*MTR!$E$36)),0)</f>
        <v>0</v>
      </c>
    </row>
    <row r="62" spans="1:43">
      <c r="A62" s="159"/>
      <c r="B62" s="99"/>
      <c r="C62" s="100"/>
      <c r="D62" s="100"/>
      <c r="E62" s="100"/>
      <c r="F62" s="100"/>
      <c r="G62" s="99"/>
      <c r="H62" s="278" t="str">
        <f t="shared" si="3"/>
        <v/>
      </c>
      <c r="I62" s="279" t="str">
        <f t="shared" si="4"/>
        <v/>
      </c>
      <c r="J62" s="280" t="str">
        <f t="shared" si="31"/>
        <v/>
      </c>
      <c r="K62" s="280" t="str">
        <f t="shared" si="32"/>
        <v/>
      </c>
      <c r="L62" s="280" t="str">
        <f t="shared" si="33"/>
        <v/>
      </c>
      <c r="M62" s="280" t="str">
        <f t="shared" si="34"/>
        <v/>
      </c>
      <c r="N62" s="280" t="str">
        <f t="shared" si="35"/>
        <v/>
      </c>
      <c r="O62" s="280" t="str">
        <f t="shared" si="36"/>
        <v/>
      </c>
      <c r="P62" s="280" t="str">
        <f t="shared" si="37"/>
        <v/>
      </c>
      <c r="Q62" s="280">
        <f t="shared" si="38"/>
        <v>0</v>
      </c>
      <c r="R62" s="281"/>
      <c r="S62" s="280">
        <f>+IFERROR(MIN(R62*(1+MTR!$C$28),P62+Q62*MTR!$C$35),0)</f>
        <v>0</v>
      </c>
      <c r="U62" s="279" t="str">
        <f t="shared" si="13"/>
        <v/>
      </c>
      <c r="V62" s="280" t="str">
        <f t="shared" si="39"/>
        <v/>
      </c>
      <c r="W62" s="280" t="str">
        <f t="shared" si="40"/>
        <v/>
      </c>
      <c r="X62" s="280" t="str">
        <f t="shared" si="41"/>
        <v/>
      </c>
      <c r="Y62" s="280" t="str">
        <f t="shared" si="42"/>
        <v/>
      </c>
      <c r="Z62" s="280" t="str">
        <f t="shared" si="43"/>
        <v/>
      </c>
      <c r="AA62" s="280" t="str">
        <f t="shared" si="44"/>
        <v/>
      </c>
      <c r="AB62" s="280" t="str">
        <f t="shared" si="45"/>
        <v/>
      </c>
      <c r="AC62" s="280">
        <f t="shared" si="46"/>
        <v>0</v>
      </c>
      <c r="AD62" s="281"/>
      <c r="AE62" s="280">
        <f>+IFERROR(MIN(AD62*(1+MTR!$C$28)*(1+MTR!$D$28),AB62+AC62*MTR!$D$35),0)</f>
        <v>0</v>
      </c>
      <c r="AG62" s="264" t="str">
        <f t="shared" si="22"/>
        <v/>
      </c>
      <c r="AH62" s="264" t="str">
        <f t="shared" si="47"/>
        <v/>
      </c>
      <c r="AI62" s="264" t="str">
        <f t="shared" si="48"/>
        <v/>
      </c>
      <c r="AJ62" s="264" t="str">
        <f t="shared" si="49"/>
        <v/>
      </c>
      <c r="AK62" s="264" t="str">
        <f t="shared" si="50"/>
        <v/>
      </c>
      <c r="AL62" s="264" t="str">
        <f t="shared" si="51"/>
        <v/>
      </c>
      <c r="AM62" s="264" t="str">
        <f t="shared" si="52"/>
        <v/>
      </c>
      <c r="AN62" s="264" t="str">
        <f t="shared" si="53"/>
        <v/>
      </c>
      <c r="AO62" s="264">
        <f t="shared" si="54"/>
        <v>0</v>
      </c>
      <c r="AP62" s="281"/>
      <c r="AQ62" s="280">
        <f>+IFERROR(MIN(AP62*(1+MTR!$E$28)*(1+MTR!$D$28),IF(C62&lt;2018,AN62+AO62*MTR!$D$35,AN62+AO62*MTR!$E$36)),0)</f>
        <v>0</v>
      </c>
    </row>
    <row r="63" spans="1:43">
      <c r="A63" s="159"/>
      <c r="B63" s="99"/>
      <c r="C63" s="100"/>
      <c r="D63" s="100"/>
      <c r="E63" s="100"/>
      <c r="F63" s="100"/>
      <c r="G63" s="99"/>
      <c r="H63" s="278" t="str">
        <f t="shared" si="3"/>
        <v/>
      </c>
      <c r="I63" s="279" t="str">
        <f t="shared" si="4"/>
        <v/>
      </c>
      <c r="J63" s="280" t="str">
        <f t="shared" si="31"/>
        <v/>
      </c>
      <c r="K63" s="280" t="str">
        <f t="shared" si="32"/>
        <v/>
      </c>
      <c r="L63" s="280" t="str">
        <f t="shared" si="33"/>
        <v/>
      </c>
      <c r="M63" s="280" t="str">
        <f t="shared" si="34"/>
        <v/>
      </c>
      <c r="N63" s="280" t="str">
        <f t="shared" si="35"/>
        <v/>
      </c>
      <c r="O63" s="280" t="str">
        <f t="shared" si="36"/>
        <v/>
      </c>
      <c r="P63" s="280" t="str">
        <f t="shared" si="37"/>
        <v/>
      </c>
      <c r="Q63" s="280">
        <f t="shared" si="38"/>
        <v>0</v>
      </c>
      <c r="R63" s="281"/>
      <c r="S63" s="280">
        <f>+IFERROR(MIN(R63*(1+MTR!$C$28),P63+Q63*MTR!$C$35),0)</f>
        <v>0</v>
      </c>
      <c r="U63" s="279" t="str">
        <f t="shared" si="13"/>
        <v/>
      </c>
      <c r="V63" s="280" t="str">
        <f t="shared" si="39"/>
        <v/>
      </c>
      <c r="W63" s="280" t="str">
        <f t="shared" si="40"/>
        <v/>
      </c>
      <c r="X63" s="280" t="str">
        <f t="shared" si="41"/>
        <v/>
      </c>
      <c r="Y63" s="280" t="str">
        <f t="shared" si="42"/>
        <v/>
      </c>
      <c r="Z63" s="280" t="str">
        <f t="shared" si="43"/>
        <v/>
      </c>
      <c r="AA63" s="280" t="str">
        <f t="shared" si="44"/>
        <v/>
      </c>
      <c r="AB63" s="280" t="str">
        <f t="shared" si="45"/>
        <v/>
      </c>
      <c r="AC63" s="280">
        <f t="shared" si="46"/>
        <v>0</v>
      </c>
      <c r="AD63" s="281"/>
      <c r="AE63" s="280">
        <f>+IFERROR(MIN(AD63*(1+MTR!$C$28)*(1+MTR!$D$28),AB63+AC63*MTR!$D$35),0)</f>
        <v>0</v>
      </c>
      <c r="AG63" s="264" t="str">
        <f t="shared" si="22"/>
        <v/>
      </c>
      <c r="AH63" s="264" t="str">
        <f t="shared" si="47"/>
        <v/>
      </c>
      <c r="AI63" s="264" t="str">
        <f t="shared" si="48"/>
        <v/>
      </c>
      <c r="AJ63" s="264" t="str">
        <f t="shared" si="49"/>
        <v/>
      </c>
      <c r="AK63" s="264" t="str">
        <f t="shared" si="50"/>
        <v/>
      </c>
      <c r="AL63" s="264" t="str">
        <f t="shared" si="51"/>
        <v/>
      </c>
      <c r="AM63" s="264" t="str">
        <f t="shared" si="52"/>
        <v/>
      </c>
      <c r="AN63" s="264" t="str">
        <f t="shared" si="53"/>
        <v/>
      </c>
      <c r="AO63" s="264">
        <f t="shared" si="54"/>
        <v>0</v>
      </c>
      <c r="AP63" s="281"/>
      <c r="AQ63" s="280">
        <f>+IFERROR(MIN(AP63*(1+MTR!$E$28)*(1+MTR!$D$28),IF(C63&lt;2018,AN63+AO63*MTR!$D$35,AN63+AO63*MTR!$E$36)),0)</f>
        <v>0</v>
      </c>
    </row>
    <row r="64" spans="1:43">
      <c r="A64" s="159"/>
      <c r="B64" s="99"/>
      <c r="C64" s="100"/>
      <c r="D64" s="100"/>
      <c r="E64" s="100"/>
      <c r="F64" s="100"/>
      <c r="G64" s="99"/>
      <c r="H64" s="278" t="str">
        <f t="shared" si="3"/>
        <v/>
      </c>
      <c r="I64" s="279" t="str">
        <f t="shared" si="4"/>
        <v/>
      </c>
      <c r="J64" s="280" t="str">
        <f t="shared" si="31"/>
        <v/>
      </c>
      <c r="K64" s="280" t="str">
        <f t="shared" si="32"/>
        <v/>
      </c>
      <c r="L64" s="280" t="str">
        <f t="shared" si="33"/>
        <v/>
      </c>
      <c r="M64" s="280" t="str">
        <f t="shared" si="34"/>
        <v/>
      </c>
      <c r="N64" s="280" t="str">
        <f t="shared" si="35"/>
        <v/>
      </c>
      <c r="O64" s="280" t="str">
        <f t="shared" si="36"/>
        <v/>
      </c>
      <c r="P64" s="280" t="str">
        <f t="shared" si="37"/>
        <v/>
      </c>
      <c r="Q64" s="280">
        <f t="shared" si="38"/>
        <v>0</v>
      </c>
      <c r="R64" s="281"/>
      <c r="S64" s="280">
        <f>+IFERROR(MIN(R64*(1+MTR!$C$28),P64+Q64*MTR!$C$35),0)</f>
        <v>0</v>
      </c>
      <c r="U64" s="279" t="str">
        <f t="shared" si="13"/>
        <v/>
      </c>
      <c r="V64" s="280" t="str">
        <f t="shared" si="39"/>
        <v/>
      </c>
      <c r="W64" s="280" t="str">
        <f t="shared" si="40"/>
        <v/>
      </c>
      <c r="X64" s="280" t="str">
        <f t="shared" si="41"/>
        <v/>
      </c>
      <c r="Y64" s="280" t="str">
        <f t="shared" si="42"/>
        <v/>
      </c>
      <c r="Z64" s="280" t="str">
        <f t="shared" si="43"/>
        <v/>
      </c>
      <c r="AA64" s="280" t="str">
        <f t="shared" si="44"/>
        <v/>
      </c>
      <c r="AB64" s="280" t="str">
        <f t="shared" si="45"/>
        <v/>
      </c>
      <c r="AC64" s="280">
        <f t="shared" si="46"/>
        <v>0</v>
      </c>
      <c r="AD64" s="281"/>
      <c r="AE64" s="280">
        <f>+IFERROR(MIN(AD64*(1+MTR!$C$28)*(1+MTR!$D$28),AB64+AC64*MTR!$D$35),0)</f>
        <v>0</v>
      </c>
      <c r="AG64" s="264" t="str">
        <f t="shared" si="22"/>
        <v/>
      </c>
      <c r="AH64" s="264" t="str">
        <f t="shared" si="47"/>
        <v/>
      </c>
      <c r="AI64" s="264" t="str">
        <f t="shared" si="48"/>
        <v/>
      </c>
      <c r="AJ64" s="264" t="str">
        <f t="shared" si="49"/>
        <v/>
      </c>
      <c r="AK64" s="264" t="str">
        <f t="shared" si="50"/>
        <v/>
      </c>
      <c r="AL64" s="264" t="str">
        <f t="shared" si="51"/>
        <v/>
      </c>
      <c r="AM64" s="264" t="str">
        <f t="shared" si="52"/>
        <v/>
      </c>
      <c r="AN64" s="264" t="str">
        <f t="shared" si="53"/>
        <v/>
      </c>
      <c r="AO64" s="264">
        <f t="shared" si="54"/>
        <v>0</v>
      </c>
      <c r="AP64" s="281"/>
      <c r="AQ64" s="280">
        <f>+IFERROR(MIN(AP64*(1+MTR!$E$28)*(1+MTR!$D$28),IF(C64&lt;2018,AN64+AO64*MTR!$D$35,AN64+AO64*MTR!$E$36)),0)</f>
        <v>0</v>
      </c>
    </row>
    <row r="65" spans="1:43">
      <c r="A65" s="159"/>
      <c r="B65" s="99"/>
      <c r="C65" s="100"/>
      <c r="D65" s="100"/>
      <c r="E65" s="100"/>
      <c r="F65" s="100"/>
      <c r="G65" s="99"/>
      <c r="H65" s="278" t="str">
        <f t="shared" si="3"/>
        <v/>
      </c>
      <c r="I65" s="279" t="str">
        <f t="shared" si="4"/>
        <v/>
      </c>
      <c r="J65" s="280" t="str">
        <f t="shared" si="31"/>
        <v/>
      </c>
      <c r="K65" s="280" t="str">
        <f t="shared" si="32"/>
        <v/>
      </c>
      <c r="L65" s="280" t="str">
        <f t="shared" si="33"/>
        <v/>
      </c>
      <c r="M65" s="280" t="str">
        <f t="shared" si="34"/>
        <v/>
      </c>
      <c r="N65" s="280" t="str">
        <f t="shared" si="35"/>
        <v/>
      </c>
      <c r="O65" s="280" t="str">
        <f t="shared" si="36"/>
        <v/>
      </c>
      <c r="P65" s="280" t="str">
        <f t="shared" si="37"/>
        <v/>
      </c>
      <c r="Q65" s="280">
        <f t="shared" si="38"/>
        <v>0</v>
      </c>
      <c r="R65" s="281"/>
      <c r="S65" s="280">
        <f>+IFERROR(MIN(R65*(1+MTR!$C$28),P65+Q65*MTR!$C$35),0)</f>
        <v>0</v>
      </c>
      <c r="U65" s="279" t="str">
        <f t="shared" si="13"/>
        <v/>
      </c>
      <c r="V65" s="280" t="str">
        <f t="shared" si="39"/>
        <v/>
      </c>
      <c r="W65" s="280" t="str">
        <f t="shared" si="40"/>
        <v/>
      </c>
      <c r="X65" s="280" t="str">
        <f t="shared" si="41"/>
        <v/>
      </c>
      <c r="Y65" s="280" t="str">
        <f t="shared" si="42"/>
        <v/>
      </c>
      <c r="Z65" s="280" t="str">
        <f t="shared" si="43"/>
        <v/>
      </c>
      <c r="AA65" s="280" t="str">
        <f t="shared" si="44"/>
        <v/>
      </c>
      <c r="AB65" s="280" t="str">
        <f t="shared" si="45"/>
        <v/>
      </c>
      <c r="AC65" s="280">
        <f t="shared" si="46"/>
        <v>0</v>
      </c>
      <c r="AD65" s="281"/>
      <c r="AE65" s="280">
        <f>+IFERROR(MIN(AD65*(1+MTR!$C$28)*(1+MTR!$D$28),AB65+AC65*MTR!$D$35),0)</f>
        <v>0</v>
      </c>
      <c r="AG65" s="264" t="str">
        <f t="shared" si="22"/>
        <v/>
      </c>
      <c r="AH65" s="264" t="str">
        <f t="shared" si="47"/>
        <v/>
      </c>
      <c r="AI65" s="264" t="str">
        <f t="shared" si="48"/>
        <v/>
      </c>
      <c r="AJ65" s="264" t="str">
        <f t="shared" si="49"/>
        <v/>
      </c>
      <c r="AK65" s="264" t="str">
        <f t="shared" si="50"/>
        <v/>
      </c>
      <c r="AL65" s="264" t="str">
        <f t="shared" si="51"/>
        <v/>
      </c>
      <c r="AM65" s="264" t="str">
        <f t="shared" si="52"/>
        <v/>
      </c>
      <c r="AN65" s="264" t="str">
        <f t="shared" si="53"/>
        <v/>
      </c>
      <c r="AO65" s="264">
        <f t="shared" si="54"/>
        <v>0</v>
      </c>
      <c r="AP65" s="281"/>
      <c r="AQ65" s="280">
        <f>+IFERROR(MIN(AP65*(1+MTR!$E$28)*(1+MTR!$D$28),IF(C65&lt;2018,AN65+AO65*MTR!$D$35,AN65+AO65*MTR!$E$36)),0)</f>
        <v>0</v>
      </c>
    </row>
    <row r="66" spans="1:43">
      <c r="A66" s="159"/>
      <c r="B66" s="99"/>
      <c r="C66" s="100"/>
      <c r="D66" s="100"/>
      <c r="E66" s="100"/>
      <c r="F66" s="100"/>
      <c r="G66" s="99"/>
      <c r="H66" s="278" t="str">
        <f t="shared" si="3"/>
        <v/>
      </c>
      <c r="I66" s="279" t="str">
        <f t="shared" si="4"/>
        <v/>
      </c>
      <c r="J66" s="280" t="str">
        <f t="shared" si="31"/>
        <v/>
      </c>
      <c r="K66" s="280" t="str">
        <f t="shared" si="32"/>
        <v/>
      </c>
      <c r="L66" s="280" t="str">
        <f t="shared" si="33"/>
        <v/>
      </c>
      <c r="M66" s="280" t="str">
        <f t="shared" si="34"/>
        <v/>
      </c>
      <c r="N66" s="280" t="str">
        <f t="shared" si="35"/>
        <v/>
      </c>
      <c r="O66" s="280" t="str">
        <f t="shared" si="36"/>
        <v/>
      </c>
      <c r="P66" s="280" t="str">
        <f t="shared" si="37"/>
        <v/>
      </c>
      <c r="Q66" s="280">
        <f t="shared" si="38"/>
        <v>0</v>
      </c>
      <c r="R66" s="281"/>
      <c r="S66" s="280">
        <f>+IFERROR(MIN(R66*(1+MTR!$C$28),P66+Q66*MTR!$C$35),0)</f>
        <v>0</v>
      </c>
      <c r="U66" s="279" t="str">
        <f t="shared" si="13"/>
        <v/>
      </c>
      <c r="V66" s="280" t="str">
        <f t="shared" si="39"/>
        <v/>
      </c>
      <c r="W66" s="280" t="str">
        <f t="shared" si="40"/>
        <v/>
      </c>
      <c r="X66" s="280" t="str">
        <f t="shared" si="41"/>
        <v/>
      </c>
      <c r="Y66" s="280" t="str">
        <f t="shared" si="42"/>
        <v/>
      </c>
      <c r="Z66" s="280" t="str">
        <f t="shared" si="43"/>
        <v/>
      </c>
      <c r="AA66" s="280" t="str">
        <f t="shared" si="44"/>
        <v/>
      </c>
      <c r="AB66" s="280" t="str">
        <f t="shared" si="45"/>
        <v/>
      </c>
      <c r="AC66" s="280">
        <f t="shared" si="46"/>
        <v>0</v>
      </c>
      <c r="AD66" s="281"/>
      <c r="AE66" s="280">
        <f>+IFERROR(MIN(AD66*(1+MTR!$C$28)*(1+MTR!$D$28),AB66+AC66*MTR!$D$35),0)</f>
        <v>0</v>
      </c>
      <c r="AG66" s="264" t="str">
        <f t="shared" si="22"/>
        <v/>
      </c>
      <c r="AH66" s="264" t="str">
        <f t="shared" si="47"/>
        <v/>
      </c>
      <c r="AI66" s="264" t="str">
        <f t="shared" si="48"/>
        <v/>
      </c>
      <c r="AJ66" s="264" t="str">
        <f t="shared" si="49"/>
        <v/>
      </c>
      <c r="AK66" s="264" t="str">
        <f t="shared" si="50"/>
        <v/>
      </c>
      <c r="AL66" s="264" t="str">
        <f t="shared" si="51"/>
        <v/>
      </c>
      <c r="AM66" s="264" t="str">
        <f t="shared" si="52"/>
        <v/>
      </c>
      <c r="AN66" s="264" t="str">
        <f t="shared" si="53"/>
        <v/>
      </c>
      <c r="AO66" s="264">
        <f t="shared" si="54"/>
        <v>0</v>
      </c>
      <c r="AP66" s="281"/>
      <c r="AQ66" s="280">
        <f>+IFERROR(MIN(AP66*(1+MTR!$E$28)*(1+MTR!$D$28),IF(C66&lt;2018,AN66+AO66*MTR!$D$35,AN66+AO66*MTR!$E$36)),0)</f>
        <v>0</v>
      </c>
    </row>
    <row r="67" spans="1:43">
      <c r="A67" s="159"/>
      <c r="B67" s="99"/>
      <c r="C67" s="100"/>
      <c r="D67" s="100"/>
      <c r="E67" s="100"/>
      <c r="F67" s="100"/>
      <c r="G67" s="99"/>
      <c r="H67" s="278" t="str">
        <f t="shared" si="3"/>
        <v/>
      </c>
      <c r="I67" s="279" t="str">
        <f t="shared" si="4"/>
        <v/>
      </c>
      <c r="J67" s="280" t="str">
        <f t="shared" si="31"/>
        <v/>
      </c>
      <c r="K67" s="280" t="str">
        <f t="shared" si="32"/>
        <v/>
      </c>
      <c r="L67" s="280" t="str">
        <f t="shared" si="33"/>
        <v/>
      </c>
      <c r="M67" s="280" t="str">
        <f t="shared" si="34"/>
        <v/>
      </c>
      <c r="N67" s="280" t="str">
        <f t="shared" si="35"/>
        <v/>
      </c>
      <c r="O67" s="280" t="str">
        <f t="shared" si="36"/>
        <v/>
      </c>
      <c r="P67" s="280" t="str">
        <f t="shared" si="37"/>
        <v/>
      </c>
      <c r="Q67" s="280">
        <f t="shared" si="38"/>
        <v>0</v>
      </c>
      <c r="R67" s="281"/>
      <c r="S67" s="280">
        <f>+IFERROR(MIN(R67*(1+MTR!$C$28),P67+Q67*MTR!$C$35),0)</f>
        <v>0</v>
      </c>
      <c r="U67" s="279" t="str">
        <f t="shared" si="13"/>
        <v/>
      </c>
      <c r="V67" s="280" t="str">
        <f t="shared" si="39"/>
        <v/>
      </c>
      <c r="W67" s="280" t="str">
        <f t="shared" si="40"/>
        <v/>
      </c>
      <c r="X67" s="280" t="str">
        <f t="shared" si="41"/>
        <v/>
      </c>
      <c r="Y67" s="280" t="str">
        <f t="shared" si="42"/>
        <v/>
      </c>
      <c r="Z67" s="280" t="str">
        <f t="shared" si="43"/>
        <v/>
      </c>
      <c r="AA67" s="280" t="str">
        <f t="shared" si="44"/>
        <v/>
      </c>
      <c r="AB67" s="280" t="str">
        <f t="shared" si="45"/>
        <v/>
      </c>
      <c r="AC67" s="280">
        <f t="shared" si="46"/>
        <v>0</v>
      </c>
      <c r="AD67" s="281"/>
      <c r="AE67" s="280">
        <f>+IFERROR(MIN(AD67*(1+MTR!$C$28)*(1+MTR!$D$28),AB67+AC67*MTR!$D$35),0)</f>
        <v>0</v>
      </c>
      <c r="AG67" s="264" t="str">
        <f t="shared" si="22"/>
        <v/>
      </c>
      <c r="AH67" s="264" t="str">
        <f t="shared" si="47"/>
        <v/>
      </c>
      <c r="AI67" s="264" t="str">
        <f t="shared" si="48"/>
        <v/>
      </c>
      <c r="AJ67" s="264" t="str">
        <f t="shared" si="49"/>
        <v/>
      </c>
      <c r="AK67" s="264" t="str">
        <f t="shared" si="50"/>
        <v/>
      </c>
      <c r="AL67" s="264" t="str">
        <f t="shared" si="51"/>
        <v/>
      </c>
      <c r="AM67" s="264" t="str">
        <f t="shared" si="52"/>
        <v/>
      </c>
      <c r="AN67" s="264" t="str">
        <f t="shared" si="53"/>
        <v/>
      </c>
      <c r="AO67" s="264">
        <f t="shared" si="54"/>
        <v>0</v>
      </c>
      <c r="AP67" s="281"/>
      <c r="AQ67" s="280">
        <f>+IFERROR(MIN(AP67*(1+MTR!$E$28)*(1+MTR!$D$28),IF(C67&lt;2018,AN67+AO67*MTR!$D$35,AN67+AO67*MTR!$E$36)),0)</f>
        <v>0</v>
      </c>
    </row>
    <row r="68" spans="1:43">
      <c r="A68" s="159"/>
      <c r="B68" s="99"/>
      <c r="C68" s="100"/>
      <c r="D68" s="100"/>
      <c r="E68" s="100"/>
      <c r="F68" s="100"/>
      <c r="G68" s="99"/>
      <c r="H68" s="278" t="str">
        <f t="shared" si="3"/>
        <v/>
      </c>
      <c r="I68" s="279" t="str">
        <f t="shared" si="4"/>
        <v/>
      </c>
      <c r="J68" s="280" t="str">
        <f t="shared" si="31"/>
        <v/>
      </c>
      <c r="K68" s="280" t="str">
        <f t="shared" si="32"/>
        <v/>
      </c>
      <c r="L68" s="280" t="str">
        <f t="shared" si="33"/>
        <v/>
      </c>
      <c r="M68" s="280" t="str">
        <f t="shared" si="34"/>
        <v/>
      </c>
      <c r="N68" s="280" t="str">
        <f t="shared" si="35"/>
        <v/>
      </c>
      <c r="O68" s="280" t="str">
        <f t="shared" si="36"/>
        <v/>
      </c>
      <c r="P68" s="280" t="str">
        <f t="shared" si="37"/>
        <v/>
      </c>
      <c r="Q68" s="280">
        <f t="shared" si="38"/>
        <v>0</v>
      </c>
      <c r="R68" s="281"/>
      <c r="S68" s="280">
        <f>+IFERROR(MIN(R68*(1+MTR!$C$28),P68+Q68*MTR!$C$35),0)</f>
        <v>0</v>
      </c>
      <c r="U68" s="279" t="str">
        <f t="shared" si="13"/>
        <v/>
      </c>
      <c r="V68" s="280" t="str">
        <f t="shared" si="39"/>
        <v/>
      </c>
      <c r="W68" s="280" t="str">
        <f t="shared" si="40"/>
        <v/>
      </c>
      <c r="X68" s="280" t="str">
        <f t="shared" si="41"/>
        <v/>
      </c>
      <c r="Y68" s="280" t="str">
        <f t="shared" si="42"/>
        <v/>
      </c>
      <c r="Z68" s="280" t="str">
        <f t="shared" si="43"/>
        <v/>
      </c>
      <c r="AA68" s="280" t="str">
        <f t="shared" si="44"/>
        <v/>
      </c>
      <c r="AB68" s="280" t="str">
        <f t="shared" si="45"/>
        <v/>
      </c>
      <c r="AC68" s="280">
        <f t="shared" si="46"/>
        <v>0</v>
      </c>
      <c r="AD68" s="281"/>
      <c r="AE68" s="280">
        <f>+IFERROR(MIN(AD68*(1+MTR!$C$28)*(1+MTR!$D$28),AB68+AC68*MTR!$D$35),0)</f>
        <v>0</v>
      </c>
      <c r="AG68" s="264" t="str">
        <f t="shared" si="22"/>
        <v/>
      </c>
      <c r="AH68" s="264" t="str">
        <f t="shared" si="47"/>
        <v/>
      </c>
      <c r="AI68" s="264" t="str">
        <f t="shared" si="48"/>
        <v/>
      </c>
      <c r="AJ68" s="264" t="str">
        <f t="shared" si="49"/>
        <v/>
      </c>
      <c r="AK68" s="264" t="str">
        <f t="shared" si="50"/>
        <v/>
      </c>
      <c r="AL68" s="264" t="str">
        <f t="shared" si="51"/>
        <v/>
      </c>
      <c r="AM68" s="264" t="str">
        <f t="shared" si="52"/>
        <v/>
      </c>
      <c r="AN68" s="264" t="str">
        <f t="shared" si="53"/>
        <v/>
      </c>
      <c r="AO68" s="264">
        <f t="shared" si="54"/>
        <v>0</v>
      </c>
      <c r="AP68" s="281"/>
      <c r="AQ68" s="280">
        <f>+IFERROR(MIN(AP68*(1+MTR!$E$28)*(1+MTR!$D$28),IF(C68&lt;2018,AN68+AO68*MTR!$D$35,AN68+AO68*MTR!$E$36)),0)</f>
        <v>0</v>
      </c>
    </row>
    <row r="69" spans="1:43">
      <c r="A69" s="159"/>
      <c r="B69" s="99"/>
      <c r="C69" s="100"/>
      <c r="D69" s="100"/>
      <c r="E69" s="100"/>
      <c r="F69" s="100"/>
      <c r="G69" s="99"/>
      <c r="H69" s="278" t="str">
        <f t="shared" si="3"/>
        <v/>
      </c>
      <c r="I69" s="279" t="str">
        <f t="shared" si="4"/>
        <v/>
      </c>
      <c r="J69" s="280" t="str">
        <f t="shared" si="31"/>
        <v/>
      </c>
      <c r="K69" s="280" t="str">
        <f t="shared" si="32"/>
        <v/>
      </c>
      <c r="L69" s="280" t="str">
        <f t="shared" si="33"/>
        <v/>
      </c>
      <c r="M69" s="280" t="str">
        <f t="shared" si="34"/>
        <v/>
      </c>
      <c r="N69" s="280" t="str">
        <f t="shared" si="35"/>
        <v/>
      </c>
      <c r="O69" s="280" t="str">
        <f t="shared" si="36"/>
        <v/>
      </c>
      <c r="P69" s="280" t="str">
        <f t="shared" si="37"/>
        <v/>
      </c>
      <c r="Q69" s="280">
        <f t="shared" si="38"/>
        <v>0</v>
      </c>
      <c r="R69" s="281"/>
      <c r="S69" s="280">
        <f>+IFERROR(MIN(R69*(1+MTR!$C$28),P69+Q69*MTR!$C$35),0)</f>
        <v>0</v>
      </c>
      <c r="U69" s="279" t="str">
        <f t="shared" si="13"/>
        <v/>
      </c>
      <c r="V69" s="280" t="str">
        <f t="shared" si="39"/>
        <v/>
      </c>
      <c r="W69" s="280" t="str">
        <f t="shared" si="40"/>
        <v/>
      </c>
      <c r="X69" s="280" t="str">
        <f t="shared" si="41"/>
        <v/>
      </c>
      <c r="Y69" s="280" t="str">
        <f t="shared" si="42"/>
        <v/>
      </c>
      <c r="Z69" s="280" t="str">
        <f t="shared" si="43"/>
        <v/>
      </c>
      <c r="AA69" s="280" t="str">
        <f t="shared" si="44"/>
        <v/>
      </c>
      <c r="AB69" s="280" t="str">
        <f t="shared" si="45"/>
        <v/>
      </c>
      <c r="AC69" s="280">
        <f t="shared" si="46"/>
        <v>0</v>
      </c>
      <c r="AD69" s="281"/>
      <c r="AE69" s="280">
        <f>+IFERROR(MIN(AD69*(1+MTR!$C$28)*(1+MTR!$D$28),AB69+AC69*MTR!$D$35),0)</f>
        <v>0</v>
      </c>
      <c r="AG69" s="264" t="str">
        <f t="shared" si="22"/>
        <v/>
      </c>
      <c r="AH69" s="264" t="str">
        <f t="shared" si="47"/>
        <v/>
      </c>
      <c r="AI69" s="264" t="str">
        <f t="shared" si="48"/>
        <v/>
      </c>
      <c r="AJ69" s="264" t="str">
        <f t="shared" si="49"/>
        <v/>
      </c>
      <c r="AK69" s="264" t="str">
        <f t="shared" si="50"/>
        <v/>
      </c>
      <c r="AL69" s="264" t="str">
        <f t="shared" si="51"/>
        <v/>
      </c>
      <c r="AM69" s="264" t="str">
        <f t="shared" si="52"/>
        <v/>
      </c>
      <c r="AN69" s="264" t="str">
        <f t="shared" si="53"/>
        <v/>
      </c>
      <c r="AO69" s="264">
        <f t="shared" si="54"/>
        <v>0</v>
      </c>
      <c r="AP69" s="281"/>
      <c r="AQ69" s="280">
        <f>+IFERROR(MIN(AP69*(1+MTR!$E$28)*(1+MTR!$D$28),IF(C69&lt;2018,AN69+AO69*MTR!$D$35,AN69+AO69*MTR!$E$36)),0)</f>
        <v>0</v>
      </c>
    </row>
    <row r="70" spans="1:43">
      <c r="A70" s="159"/>
      <c r="B70" s="99"/>
      <c r="C70" s="100"/>
      <c r="D70" s="100"/>
      <c r="E70" s="100"/>
      <c r="F70" s="100"/>
      <c r="G70" s="99"/>
      <c r="H70" s="278" t="str">
        <f t="shared" si="3"/>
        <v/>
      </c>
      <c r="I70" s="279" t="str">
        <f t="shared" si="4"/>
        <v/>
      </c>
      <c r="J70" s="280" t="str">
        <f t="shared" si="31"/>
        <v/>
      </c>
      <c r="K70" s="280" t="str">
        <f t="shared" si="32"/>
        <v/>
      </c>
      <c r="L70" s="280" t="str">
        <f t="shared" si="33"/>
        <v/>
      </c>
      <c r="M70" s="280" t="str">
        <f t="shared" si="34"/>
        <v/>
      </c>
      <c r="N70" s="280" t="str">
        <f t="shared" si="35"/>
        <v/>
      </c>
      <c r="O70" s="280" t="str">
        <f t="shared" si="36"/>
        <v/>
      </c>
      <c r="P70" s="280" t="str">
        <f t="shared" si="37"/>
        <v/>
      </c>
      <c r="Q70" s="280">
        <f t="shared" si="38"/>
        <v>0</v>
      </c>
      <c r="R70" s="281"/>
      <c r="S70" s="280">
        <f>+IFERROR(MIN(R70*(1+MTR!$C$28),P70+Q70*MTR!$C$35),0)</f>
        <v>0</v>
      </c>
      <c r="U70" s="279" t="str">
        <f t="shared" si="13"/>
        <v/>
      </c>
      <c r="V70" s="280" t="str">
        <f t="shared" si="39"/>
        <v/>
      </c>
      <c r="W70" s="280" t="str">
        <f t="shared" si="40"/>
        <v/>
      </c>
      <c r="X70" s="280" t="str">
        <f t="shared" si="41"/>
        <v/>
      </c>
      <c r="Y70" s="280" t="str">
        <f t="shared" si="42"/>
        <v/>
      </c>
      <c r="Z70" s="280" t="str">
        <f t="shared" si="43"/>
        <v/>
      </c>
      <c r="AA70" s="280" t="str">
        <f t="shared" si="44"/>
        <v/>
      </c>
      <c r="AB70" s="280" t="str">
        <f t="shared" si="45"/>
        <v/>
      </c>
      <c r="AC70" s="280">
        <f t="shared" si="46"/>
        <v>0</v>
      </c>
      <c r="AD70" s="281"/>
      <c r="AE70" s="280">
        <f>+IFERROR(MIN(AD70*(1+MTR!$C$28)*(1+MTR!$D$28),AB70+AC70*MTR!$D$35),0)</f>
        <v>0</v>
      </c>
      <c r="AG70" s="264" t="str">
        <f t="shared" si="22"/>
        <v/>
      </c>
      <c r="AH70" s="264" t="str">
        <f t="shared" si="47"/>
        <v/>
      </c>
      <c r="AI70" s="264" t="str">
        <f t="shared" si="48"/>
        <v/>
      </c>
      <c r="AJ70" s="264" t="str">
        <f t="shared" si="49"/>
        <v/>
      </c>
      <c r="AK70" s="264" t="str">
        <f t="shared" si="50"/>
        <v/>
      </c>
      <c r="AL70" s="264" t="str">
        <f t="shared" si="51"/>
        <v/>
      </c>
      <c r="AM70" s="264" t="str">
        <f t="shared" si="52"/>
        <v/>
      </c>
      <c r="AN70" s="264" t="str">
        <f t="shared" si="53"/>
        <v/>
      </c>
      <c r="AO70" s="264">
        <f t="shared" si="54"/>
        <v>0</v>
      </c>
      <c r="AP70" s="281"/>
      <c r="AQ70" s="280">
        <f>+IFERROR(MIN(AP70*(1+MTR!$E$28)*(1+MTR!$D$28),IF(C70&lt;2018,AN70+AO70*MTR!$D$35,AN70+AO70*MTR!$E$36)),0)</f>
        <v>0</v>
      </c>
    </row>
    <row r="71" spans="1:43">
      <c r="A71" s="159"/>
      <c r="B71" s="99"/>
      <c r="C71" s="100"/>
      <c r="D71" s="100"/>
      <c r="E71" s="100"/>
      <c r="F71" s="100"/>
      <c r="G71" s="99"/>
      <c r="H71" s="278" t="str">
        <f t="shared" si="3"/>
        <v/>
      </c>
      <c r="I71" s="279" t="str">
        <f t="shared" si="4"/>
        <v/>
      </c>
      <c r="J71" s="280" t="str">
        <f t="shared" si="31"/>
        <v/>
      </c>
      <c r="K71" s="280" t="str">
        <f t="shared" si="32"/>
        <v/>
      </c>
      <c r="L71" s="280" t="str">
        <f t="shared" si="33"/>
        <v/>
      </c>
      <c r="M71" s="280" t="str">
        <f t="shared" si="34"/>
        <v/>
      </c>
      <c r="N71" s="280" t="str">
        <f t="shared" si="35"/>
        <v/>
      </c>
      <c r="O71" s="280" t="str">
        <f t="shared" si="36"/>
        <v/>
      </c>
      <c r="P71" s="280" t="str">
        <f t="shared" si="37"/>
        <v/>
      </c>
      <c r="Q71" s="280">
        <f t="shared" si="38"/>
        <v>0</v>
      </c>
      <c r="R71" s="281"/>
      <c r="S71" s="280">
        <f>+IFERROR(MIN(R71*(1+MTR!$C$28),P71+Q71*MTR!$C$35),0)</f>
        <v>0</v>
      </c>
      <c r="U71" s="279" t="str">
        <f t="shared" si="13"/>
        <v/>
      </c>
      <c r="V71" s="280" t="str">
        <f t="shared" si="39"/>
        <v/>
      </c>
      <c r="W71" s="280" t="str">
        <f t="shared" si="40"/>
        <v/>
      </c>
      <c r="X71" s="280" t="str">
        <f t="shared" si="41"/>
        <v/>
      </c>
      <c r="Y71" s="280" t="str">
        <f t="shared" si="42"/>
        <v/>
      </c>
      <c r="Z71" s="280" t="str">
        <f t="shared" si="43"/>
        <v/>
      </c>
      <c r="AA71" s="280" t="str">
        <f t="shared" si="44"/>
        <v/>
      </c>
      <c r="AB71" s="280" t="str">
        <f t="shared" si="45"/>
        <v/>
      </c>
      <c r="AC71" s="280">
        <f t="shared" si="46"/>
        <v>0</v>
      </c>
      <c r="AD71" s="281"/>
      <c r="AE71" s="280">
        <f>+IFERROR(MIN(AD71*(1+MTR!$C$28)*(1+MTR!$D$28),AB71+AC71*MTR!$D$35),0)</f>
        <v>0</v>
      </c>
      <c r="AG71" s="264" t="str">
        <f t="shared" si="22"/>
        <v/>
      </c>
      <c r="AH71" s="264" t="str">
        <f t="shared" si="47"/>
        <v/>
      </c>
      <c r="AI71" s="264" t="str">
        <f t="shared" si="48"/>
        <v/>
      </c>
      <c r="AJ71" s="264" t="str">
        <f t="shared" si="49"/>
        <v/>
      </c>
      <c r="AK71" s="264" t="str">
        <f t="shared" si="50"/>
        <v/>
      </c>
      <c r="AL71" s="264" t="str">
        <f t="shared" si="51"/>
        <v/>
      </c>
      <c r="AM71" s="264" t="str">
        <f t="shared" si="52"/>
        <v/>
      </c>
      <c r="AN71" s="264" t="str">
        <f t="shared" si="53"/>
        <v/>
      </c>
      <c r="AO71" s="264">
        <f t="shared" si="54"/>
        <v>0</v>
      </c>
      <c r="AP71" s="281"/>
      <c r="AQ71" s="280">
        <f>+IFERROR(MIN(AP71*(1+MTR!$E$28)*(1+MTR!$D$28),IF(C71&lt;2018,AN71+AO71*MTR!$D$35,AN71+AO71*MTR!$E$36)),0)</f>
        <v>0</v>
      </c>
    </row>
    <row r="72" spans="1:43">
      <c r="A72" s="159"/>
      <c r="B72" s="99"/>
      <c r="C72" s="100"/>
      <c r="D72" s="100"/>
      <c r="E72" s="100"/>
      <c r="F72" s="100"/>
      <c r="G72" s="99"/>
      <c r="H72" s="278" t="str">
        <f t="shared" si="3"/>
        <v/>
      </c>
      <c r="I72" s="279" t="str">
        <f t="shared" si="4"/>
        <v/>
      </c>
      <c r="J72" s="280" t="str">
        <f t="shared" si="31"/>
        <v/>
      </c>
      <c r="K72" s="280" t="str">
        <f t="shared" si="32"/>
        <v/>
      </c>
      <c r="L72" s="280" t="str">
        <f t="shared" si="33"/>
        <v/>
      </c>
      <c r="M72" s="280" t="str">
        <f t="shared" si="34"/>
        <v/>
      </c>
      <c r="N72" s="280" t="str">
        <f t="shared" si="35"/>
        <v/>
      </c>
      <c r="O72" s="280" t="str">
        <f t="shared" si="36"/>
        <v/>
      </c>
      <c r="P72" s="280" t="str">
        <f t="shared" si="37"/>
        <v/>
      </c>
      <c r="Q72" s="280">
        <f t="shared" si="38"/>
        <v>0</v>
      </c>
      <c r="R72" s="281"/>
      <c r="S72" s="280">
        <f>+IFERROR(MIN(R72*(1+MTR!$C$28),P72+Q72*MTR!$C$35),0)</f>
        <v>0</v>
      </c>
      <c r="U72" s="279" t="str">
        <f t="shared" si="13"/>
        <v/>
      </c>
      <c r="V72" s="280" t="str">
        <f t="shared" si="39"/>
        <v/>
      </c>
      <c r="W72" s="280" t="str">
        <f t="shared" si="40"/>
        <v/>
      </c>
      <c r="X72" s="280" t="str">
        <f t="shared" si="41"/>
        <v/>
      </c>
      <c r="Y72" s="280" t="str">
        <f t="shared" si="42"/>
        <v/>
      </c>
      <c r="Z72" s="280" t="str">
        <f t="shared" si="43"/>
        <v/>
      </c>
      <c r="AA72" s="280" t="str">
        <f t="shared" si="44"/>
        <v/>
      </c>
      <c r="AB72" s="280" t="str">
        <f t="shared" si="45"/>
        <v/>
      </c>
      <c r="AC72" s="280">
        <f t="shared" si="46"/>
        <v>0</v>
      </c>
      <c r="AD72" s="281"/>
      <c r="AE72" s="280">
        <f>+IFERROR(MIN(AD72*(1+MTR!$C$28)*(1+MTR!$D$28),AB72+AC72*MTR!$D$35),0)</f>
        <v>0</v>
      </c>
      <c r="AG72" s="264" t="str">
        <f t="shared" si="22"/>
        <v/>
      </c>
      <c r="AH72" s="264" t="str">
        <f t="shared" si="47"/>
        <v/>
      </c>
      <c r="AI72" s="264" t="str">
        <f t="shared" si="48"/>
        <v/>
      </c>
      <c r="AJ72" s="264" t="str">
        <f t="shared" si="49"/>
        <v/>
      </c>
      <c r="AK72" s="264" t="str">
        <f t="shared" si="50"/>
        <v/>
      </c>
      <c r="AL72" s="264" t="str">
        <f t="shared" si="51"/>
        <v/>
      </c>
      <c r="AM72" s="264" t="str">
        <f t="shared" si="52"/>
        <v/>
      </c>
      <c r="AN72" s="264" t="str">
        <f t="shared" si="53"/>
        <v/>
      </c>
      <c r="AO72" s="264">
        <f t="shared" si="54"/>
        <v>0</v>
      </c>
      <c r="AP72" s="281"/>
      <c r="AQ72" s="280">
        <f>+IFERROR(MIN(AP72*(1+MTR!$E$28)*(1+MTR!$D$28),IF(C72&lt;2018,AN72+AO72*MTR!$D$35,AN72+AO72*MTR!$E$36)),0)</f>
        <v>0</v>
      </c>
    </row>
    <row r="73" spans="1:43">
      <c r="A73" s="159"/>
      <c r="B73" s="99"/>
      <c r="C73" s="100"/>
      <c r="D73" s="100"/>
      <c r="E73" s="100"/>
      <c r="F73" s="100"/>
      <c r="G73" s="99"/>
      <c r="H73" s="278" t="str">
        <f t="shared" si="3"/>
        <v/>
      </c>
      <c r="I73" s="279" t="str">
        <f t="shared" si="4"/>
        <v/>
      </c>
      <c r="J73" s="280" t="str">
        <f t="shared" si="31"/>
        <v/>
      </c>
      <c r="K73" s="280" t="str">
        <f t="shared" si="32"/>
        <v/>
      </c>
      <c r="L73" s="280" t="str">
        <f t="shared" si="33"/>
        <v/>
      </c>
      <c r="M73" s="280" t="str">
        <f t="shared" si="34"/>
        <v/>
      </c>
      <c r="N73" s="280" t="str">
        <f t="shared" si="35"/>
        <v/>
      </c>
      <c r="O73" s="280" t="str">
        <f t="shared" si="36"/>
        <v/>
      </c>
      <c r="P73" s="280" t="str">
        <f t="shared" si="37"/>
        <v/>
      </c>
      <c r="Q73" s="280">
        <f t="shared" si="38"/>
        <v>0</v>
      </c>
      <c r="R73" s="281"/>
      <c r="S73" s="280">
        <f>+IFERROR(MIN(R73*(1+MTR!$C$28),P73+Q73*MTR!$C$35),0)</f>
        <v>0</v>
      </c>
      <c r="U73" s="279" t="str">
        <f t="shared" si="13"/>
        <v/>
      </c>
      <c r="V73" s="280" t="str">
        <f t="shared" si="39"/>
        <v/>
      </c>
      <c r="W73" s="280" t="str">
        <f t="shared" si="40"/>
        <v/>
      </c>
      <c r="X73" s="280" t="str">
        <f t="shared" si="41"/>
        <v/>
      </c>
      <c r="Y73" s="280" t="str">
        <f t="shared" si="42"/>
        <v/>
      </c>
      <c r="Z73" s="280" t="str">
        <f t="shared" si="43"/>
        <v/>
      </c>
      <c r="AA73" s="280" t="str">
        <f t="shared" si="44"/>
        <v/>
      </c>
      <c r="AB73" s="280" t="str">
        <f t="shared" si="45"/>
        <v/>
      </c>
      <c r="AC73" s="280">
        <f t="shared" si="46"/>
        <v>0</v>
      </c>
      <c r="AD73" s="281"/>
      <c r="AE73" s="280">
        <f>+IFERROR(MIN(AD73*(1+MTR!$C$28)*(1+MTR!$D$28),AB73+AC73*MTR!$D$35),0)</f>
        <v>0</v>
      </c>
      <c r="AG73" s="264" t="str">
        <f t="shared" si="22"/>
        <v/>
      </c>
      <c r="AH73" s="264" t="str">
        <f t="shared" si="47"/>
        <v/>
      </c>
      <c r="AI73" s="264" t="str">
        <f t="shared" si="48"/>
        <v/>
      </c>
      <c r="AJ73" s="264" t="str">
        <f t="shared" si="49"/>
        <v/>
      </c>
      <c r="AK73" s="264" t="str">
        <f t="shared" si="50"/>
        <v/>
      </c>
      <c r="AL73" s="264" t="str">
        <f t="shared" si="51"/>
        <v/>
      </c>
      <c r="AM73" s="264" t="str">
        <f t="shared" si="52"/>
        <v/>
      </c>
      <c r="AN73" s="264" t="str">
        <f t="shared" si="53"/>
        <v/>
      </c>
      <c r="AO73" s="264">
        <f t="shared" si="54"/>
        <v>0</v>
      </c>
      <c r="AP73" s="281"/>
      <c r="AQ73" s="280">
        <f>+IFERROR(MIN(AP73*(1+MTR!$E$28)*(1+MTR!$D$28),IF(C73&lt;2018,AN73+AO73*MTR!$D$35,AN73+AO73*MTR!$E$36)),0)</f>
        <v>0</v>
      </c>
    </row>
    <row r="74" spans="1:43">
      <c r="A74" s="159"/>
      <c r="B74" s="99"/>
      <c r="C74" s="100"/>
      <c r="D74" s="100"/>
      <c r="E74" s="100"/>
      <c r="F74" s="100"/>
      <c r="G74" s="99"/>
      <c r="H74" s="278" t="str">
        <f t="shared" si="3"/>
        <v/>
      </c>
      <c r="I74" s="279" t="str">
        <f t="shared" si="4"/>
        <v/>
      </c>
      <c r="J74" s="280" t="str">
        <f t="shared" si="31"/>
        <v/>
      </c>
      <c r="K74" s="280" t="str">
        <f t="shared" si="32"/>
        <v/>
      </c>
      <c r="L74" s="280" t="str">
        <f t="shared" si="33"/>
        <v/>
      </c>
      <c r="M74" s="280" t="str">
        <f t="shared" si="34"/>
        <v/>
      </c>
      <c r="N74" s="280" t="str">
        <f t="shared" si="35"/>
        <v/>
      </c>
      <c r="O74" s="280" t="str">
        <f t="shared" si="36"/>
        <v/>
      </c>
      <c r="P74" s="280" t="str">
        <f t="shared" si="37"/>
        <v/>
      </c>
      <c r="Q74" s="280">
        <f t="shared" si="38"/>
        <v>0</v>
      </c>
      <c r="R74" s="281"/>
      <c r="S74" s="280">
        <f>+IFERROR(MIN(R74*(1+MTR!$C$28),P74+Q74*MTR!$C$35),0)</f>
        <v>0</v>
      </c>
      <c r="U74" s="279" t="str">
        <f t="shared" si="13"/>
        <v/>
      </c>
      <c r="V74" s="280" t="str">
        <f t="shared" si="39"/>
        <v/>
      </c>
      <c r="W74" s="280" t="str">
        <f t="shared" si="40"/>
        <v/>
      </c>
      <c r="X74" s="280" t="str">
        <f t="shared" si="41"/>
        <v/>
      </c>
      <c r="Y74" s="280" t="str">
        <f t="shared" si="42"/>
        <v/>
      </c>
      <c r="Z74" s="280" t="str">
        <f t="shared" si="43"/>
        <v/>
      </c>
      <c r="AA74" s="280" t="str">
        <f t="shared" si="44"/>
        <v/>
      </c>
      <c r="AB74" s="280" t="str">
        <f t="shared" si="45"/>
        <v/>
      </c>
      <c r="AC74" s="280">
        <f t="shared" si="46"/>
        <v>0</v>
      </c>
      <c r="AD74" s="281"/>
      <c r="AE74" s="280">
        <f>+IFERROR(MIN(AD74*(1+MTR!$C$28)*(1+MTR!$D$28),AB74+AC74*MTR!$D$35),0)</f>
        <v>0</v>
      </c>
      <c r="AG74" s="264" t="str">
        <f t="shared" si="22"/>
        <v/>
      </c>
      <c r="AH74" s="264" t="str">
        <f t="shared" si="47"/>
        <v/>
      </c>
      <c r="AI74" s="264" t="str">
        <f t="shared" si="48"/>
        <v/>
      </c>
      <c r="AJ74" s="264" t="str">
        <f t="shared" si="49"/>
        <v/>
      </c>
      <c r="AK74" s="264" t="str">
        <f t="shared" si="50"/>
        <v/>
      </c>
      <c r="AL74" s="264" t="str">
        <f t="shared" si="51"/>
        <v/>
      </c>
      <c r="AM74" s="264" t="str">
        <f t="shared" si="52"/>
        <v/>
      </c>
      <c r="AN74" s="264" t="str">
        <f t="shared" si="53"/>
        <v/>
      </c>
      <c r="AO74" s="264">
        <f t="shared" si="54"/>
        <v>0</v>
      </c>
      <c r="AP74" s="281"/>
      <c r="AQ74" s="280">
        <f>+IFERROR(MIN(AP74*(1+MTR!$E$28)*(1+MTR!$D$28),IF(C74&lt;2018,AN74+AO74*MTR!$D$35,AN74+AO74*MTR!$E$36)),0)</f>
        <v>0</v>
      </c>
    </row>
    <row r="75" spans="1:43">
      <c r="A75" s="159"/>
      <c r="B75" s="99"/>
      <c r="C75" s="100"/>
      <c r="D75" s="100"/>
      <c r="E75" s="100"/>
      <c r="F75" s="100"/>
      <c r="G75" s="99"/>
      <c r="H75" s="278" t="str">
        <f t="shared" si="3"/>
        <v/>
      </c>
      <c r="I75" s="279" t="str">
        <f t="shared" si="4"/>
        <v/>
      </c>
      <c r="J75" s="280" t="str">
        <f t="shared" si="31"/>
        <v/>
      </c>
      <c r="K75" s="280" t="str">
        <f t="shared" si="32"/>
        <v/>
      </c>
      <c r="L75" s="280" t="str">
        <f t="shared" si="33"/>
        <v/>
      </c>
      <c r="M75" s="280" t="str">
        <f t="shared" si="34"/>
        <v/>
      </c>
      <c r="N75" s="280" t="str">
        <f t="shared" si="35"/>
        <v/>
      </c>
      <c r="O75" s="280" t="str">
        <f t="shared" si="36"/>
        <v/>
      </c>
      <c r="P75" s="280" t="str">
        <f t="shared" si="37"/>
        <v/>
      </c>
      <c r="Q75" s="280">
        <f t="shared" si="38"/>
        <v>0</v>
      </c>
      <c r="R75" s="281"/>
      <c r="S75" s="280">
        <f>+IFERROR(MIN(R75*(1+MTR!$C$28),P75+Q75*MTR!$C$35),0)</f>
        <v>0</v>
      </c>
      <c r="U75" s="279" t="str">
        <f t="shared" si="13"/>
        <v/>
      </c>
      <c r="V75" s="280" t="str">
        <f t="shared" si="39"/>
        <v/>
      </c>
      <c r="W75" s="280" t="str">
        <f t="shared" si="40"/>
        <v/>
      </c>
      <c r="X75" s="280" t="str">
        <f t="shared" si="41"/>
        <v/>
      </c>
      <c r="Y75" s="280" t="str">
        <f t="shared" si="42"/>
        <v/>
      </c>
      <c r="Z75" s="280" t="str">
        <f t="shared" si="43"/>
        <v/>
      </c>
      <c r="AA75" s="280" t="str">
        <f t="shared" si="44"/>
        <v/>
      </c>
      <c r="AB75" s="280" t="str">
        <f t="shared" si="45"/>
        <v/>
      </c>
      <c r="AC75" s="280">
        <f t="shared" si="46"/>
        <v>0</v>
      </c>
      <c r="AD75" s="281"/>
      <c r="AE75" s="280">
        <f>+IFERROR(MIN(AD75*(1+MTR!$C$28)*(1+MTR!$D$28),AB75+AC75*MTR!$D$35),0)</f>
        <v>0</v>
      </c>
      <c r="AG75" s="264" t="str">
        <f t="shared" si="22"/>
        <v/>
      </c>
      <c r="AH75" s="264" t="str">
        <f t="shared" si="47"/>
        <v/>
      </c>
      <c r="AI75" s="264" t="str">
        <f t="shared" si="48"/>
        <v/>
      </c>
      <c r="AJ75" s="264" t="str">
        <f t="shared" si="49"/>
        <v/>
      </c>
      <c r="AK75" s="264" t="str">
        <f t="shared" si="50"/>
        <v/>
      </c>
      <c r="AL75" s="264" t="str">
        <f t="shared" si="51"/>
        <v/>
      </c>
      <c r="AM75" s="264" t="str">
        <f t="shared" si="52"/>
        <v/>
      </c>
      <c r="AN75" s="264" t="str">
        <f t="shared" si="53"/>
        <v/>
      </c>
      <c r="AO75" s="264">
        <f t="shared" si="54"/>
        <v>0</v>
      </c>
      <c r="AP75" s="281"/>
      <c r="AQ75" s="280">
        <f>+IFERROR(MIN(AP75*(1+MTR!$E$28)*(1+MTR!$D$28),IF(C75&lt;2018,AN75+AO75*MTR!$D$35,AN75+AO75*MTR!$E$36)),0)</f>
        <v>0</v>
      </c>
    </row>
    <row r="76" spans="1:43">
      <c r="A76" s="159"/>
      <c r="B76" s="99"/>
      <c r="C76" s="100"/>
      <c r="D76" s="100"/>
      <c r="E76" s="100"/>
      <c r="F76" s="100"/>
      <c r="G76" s="99"/>
      <c r="H76" s="278" t="str">
        <f t="shared" si="3"/>
        <v/>
      </c>
      <c r="I76" s="279" t="str">
        <f t="shared" si="4"/>
        <v/>
      </c>
      <c r="J76" s="280" t="str">
        <f t="shared" si="31"/>
        <v/>
      </c>
      <c r="K76" s="280" t="str">
        <f t="shared" si="32"/>
        <v/>
      </c>
      <c r="L76" s="280" t="str">
        <f t="shared" si="33"/>
        <v/>
      </c>
      <c r="M76" s="280" t="str">
        <f t="shared" si="34"/>
        <v/>
      </c>
      <c r="N76" s="280" t="str">
        <f t="shared" si="35"/>
        <v/>
      </c>
      <c r="O76" s="280" t="str">
        <f t="shared" si="36"/>
        <v/>
      </c>
      <c r="P76" s="280" t="str">
        <f t="shared" si="37"/>
        <v/>
      </c>
      <c r="Q76" s="280">
        <f t="shared" si="38"/>
        <v>0</v>
      </c>
      <c r="R76" s="281"/>
      <c r="S76" s="280">
        <f>+IFERROR(MIN(R76*(1+MTR!$C$28),P76+Q76*MTR!$C$35),0)</f>
        <v>0</v>
      </c>
      <c r="U76" s="279" t="str">
        <f t="shared" si="13"/>
        <v/>
      </c>
      <c r="V76" s="280" t="str">
        <f t="shared" si="39"/>
        <v/>
      </c>
      <c r="W76" s="280" t="str">
        <f t="shared" si="40"/>
        <v/>
      </c>
      <c r="X76" s="280" t="str">
        <f t="shared" si="41"/>
        <v/>
      </c>
      <c r="Y76" s="280" t="str">
        <f t="shared" si="42"/>
        <v/>
      </c>
      <c r="Z76" s="280" t="str">
        <f t="shared" si="43"/>
        <v/>
      </c>
      <c r="AA76" s="280" t="str">
        <f t="shared" si="44"/>
        <v/>
      </c>
      <c r="AB76" s="280" t="str">
        <f t="shared" si="45"/>
        <v/>
      </c>
      <c r="AC76" s="280">
        <f t="shared" si="46"/>
        <v>0</v>
      </c>
      <c r="AD76" s="281"/>
      <c r="AE76" s="280">
        <f>+IFERROR(MIN(AD76*(1+MTR!$C$28)*(1+MTR!$D$28),AB76+AC76*MTR!$D$35),0)</f>
        <v>0</v>
      </c>
      <c r="AG76" s="264" t="str">
        <f t="shared" si="22"/>
        <v/>
      </c>
      <c r="AH76" s="264" t="str">
        <f t="shared" si="47"/>
        <v/>
      </c>
      <c r="AI76" s="264" t="str">
        <f t="shared" si="48"/>
        <v/>
      </c>
      <c r="AJ76" s="264" t="str">
        <f t="shared" si="49"/>
        <v/>
      </c>
      <c r="AK76" s="264" t="str">
        <f t="shared" si="50"/>
        <v/>
      </c>
      <c r="AL76" s="264" t="str">
        <f t="shared" si="51"/>
        <v/>
      </c>
      <c r="AM76" s="264" t="str">
        <f t="shared" si="52"/>
        <v/>
      </c>
      <c r="AN76" s="264" t="str">
        <f t="shared" si="53"/>
        <v/>
      </c>
      <c r="AO76" s="264">
        <f t="shared" si="54"/>
        <v>0</v>
      </c>
      <c r="AP76" s="281"/>
      <c r="AQ76" s="280">
        <f>+IFERROR(MIN(AP76*(1+MTR!$E$28)*(1+MTR!$D$28),IF(C76&lt;2018,AN76+AO76*MTR!$D$35,AN76+AO76*MTR!$E$36)),0)</f>
        <v>0</v>
      </c>
    </row>
    <row r="77" spans="1:43">
      <c r="A77" s="159"/>
      <c r="B77" s="99"/>
      <c r="C77" s="100"/>
      <c r="D77" s="100"/>
      <c r="E77" s="100"/>
      <c r="F77" s="100"/>
      <c r="G77" s="99"/>
      <c r="H77" s="278" t="str">
        <f t="shared" si="3"/>
        <v/>
      </c>
      <c r="I77" s="279" t="str">
        <f t="shared" si="4"/>
        <v/>
      </c>
      <c r="J77" s="280" t="str">
        <f t="shared" si="31"/>
        <v/>
      </c>
      <c r="K77" s="280" t="str">
        <f t="shared" si="32"/>
        <v/>
      </c>
      <c r="L77" s="280" t="str">
        <f t="shared" si="33"/>
        <v/>
      </c>
      <c r="M77" s="280" t="str">
        <f t="shared" si="34"/>
        <v/>
      </c>
      <c r="N77" s="280" t="str">
        <f t="shared" si="35"/>
        <v/>
      </c>
      <c r="O77" s="280" t="str">
        <f t="shared" si="36"/>
        <v/>
      </c>
      <c r="P77" s="280" t="str">
        <f t="shared" si="37"/>
        <v/>
      </c>
      <c r="Q77" s="280">
        <f t="shared" si="38"/>
        <v>0</v>
      </c>
      <c r="R77" s="281"/>
      <c r="S77" s="280">
        <f>+IFERROR(MIN(R77*(1+MTR!$C$28),P77+Q77*MTR!$C$35),0)</f>
        <v>0</v>
      </c>
      <c r="U77" s="279" t="str">
        <f t="shared" si="13"/>
        <v/>
      </c>
      <c r="V77" s="280" t="str">
        <f t="shared" si="39"/>
        <v/>
      </c>
      <c r="W77" s="280" t="str">
        <f t="shared" si="40"/>
        <v/>
      </c>
      <c r="X77" s="280" t="str">
        <f t="shared" si="41"/>
        <v/>
      </c>
      <c r="Y77" s="280" t="str">
        <f t="shared" si="42"/>
        <v/>
      </c>
      <c r="Z77" s="280" t="str">
        <f t="shared" si="43"/>
        <v/>
      </c>
      <c r="AA77" s="280" t="str">
        <f t="shared" si="44"/>
        <v/>
      </c>
      <c r="AB77" s="280" t="str">
        <f t="shared" si="45"/>
        <v/>
      </c>
      <c r="AC77" s="280">
        <f t="shared" si="46"/>
        <v>0</v>
      </c>
      <c r="AD77" s="281"/>
      <c r="AE77" s="280">
        <f>+IFERROR(MIN(AD77*(1+MTR!$C$28)*(1+MTR!$D$28),AB77+AC77*MTR!$D$35),0)</f>
        <v>0</v>
      </c>
      <c r="AG77" s="264" t="str">
        <f t="shared" si="22"/>
        <v/>
      </c>
      <c r="AH77" s="264" t="str">
        <f t="shared" si="47"/>
        <v/>
      </c>
      <c r="AI77" s="264" t="str">
        <f t="shared" si="48"/>
        <v/>
      </c>
      <c r="AJ77" s="264" t="str">
        <f t="shared" si="49"/>
        <v/>
      </c>
      <c r="AK77" s="264" t="str">
        <f t="shared" si="50"/>
        <v/>
      </c>
      <c r="AL77" s="264" t="str">
        <f t="shared" si="51"/>
        <v/>
      </c>
      <c r="AM77" s="264" t="str">
        <f t="shared" si="52"/>
        <v/>
      </c>
      <c r="AN77" s="264" t="str">
        <f t="shared" si="53"/>
        <v/>
      </c>
      <c r="AO77" s="264">
        <f t="shared" si="54"/>
        <v>0</v>
      </c>
      <c r="AP77" s="281"/>
      <c r="AQ77" s="280">
        <f>+IFERROR(MIN(AP77*(1+MTR!$E$28)*(1+MTR!$D$28),IF(C77&lt;2018,AN77+AO77*MTR!$D$35,AN77+AO77*MTR!$E$36)),0)</f>
        <v>0</v>
      </c>
    </row>
    <row r="78" spans="1:43">
      <c r="A78" s="159"/>
      <c r="B78" s="99"/>
      <c r="C78" s="100"/>
      <c r="D78" s="100"/>
      <c r="E78" s="100"/>
      <c r="F78" s="100"/>
      <c r="G78" s="99"/>
      <c r="H78" s="278" t="str">
        <f t="shared" si="3"/>
        <v/>
      </c>
      <c r="I78" s="279" t="str">
        <f t="shared" si="4"/>
        <v/>
      </c>
      <c r="J78" s="280" t="str">
        <f t="shared" si="31"/>
        <v/>
      </c>
      <c r="K78" s="280" t="str">
        <f t="shared" si="32"/>
        <v/>
      </c>
      <c r="L78" s="280" t="str">
        <f t="shared" si="33"/>
        <v/>
      </c>
      <c r="M78" s="280" t="str">
        <f t="shared" si="34"/>
        <v/>
      </c>
      <c r="N78" s="280" t="str">
        <f t="shared" si="35"/>
        <v/>
      </c>
      <c r="O78" s="280" t="str">
        <f t="shared" si="36"/>
        <v/>
      </c>
      <c r="P78" s="280" t="str">
        <f t="shared" si="37"/>
        <v/>
      </c>
      <c r="Q78" s="280">
        <f t="shared" si="38"/>
        <v>0</v>
      </c>
      <c r="R78" s="281"/>
      <c r="S78" s="280">
        <f>+IFERROR(MIN(R78*(1+MTR!$C$28),P78+Q78*MTR!$C$35),0)</f>
        <v>0</v>
      </c>
      <c r="U78" s="279" t="str">
        <f t="shared" si="13"/>
        <v/>
      </c>
      <c r="V78" s="280" t="str">
        <f t="shared" si="39"/>
        <v/>
      </c>
      <c r="W78" s="280" t="str">
        <f t="shared" si="40"/>
        <v/>
      </c>
      <c r="X78" s="280" t="str">
        <f t="shared" si="41"/>
        <v/>
      </c>
      <c r="Y78" s="280" t="str">
        <f t="shared" si="42"/>
        <v/>
      </c>
      <c r="Z78" s="280" t="str">
        <f t="shared" si="43"/>
        <v/>
      </c>
      <c r="AA78" s="280" t="str">
        <f t="shared" si="44"/>
        <v/>
      </c>
      <c r="AB78" s="280" t="str">
        <f t="shared" si="45"/>
        <v/>
      </c>
      <c r="AC78" s="280">
        <f t="shared" si="46"/>
        <v>0</v>
      </c>
      <c r="AD78" s="281"/>
      <c r="AE78" s="280">
        <f>+IFERROR(MIN(AD78*(1+MTR!$C$28)*(1+MTR!$D$28),AB78+AC78*MTR!$D$35),0)</f>
        <v>0</v>
      </c>
      <c r="AG78" s="264" t="str">
        <f t="shared" si="22"/>
        <v/>
      </c>
      <c r="AH78" s="264" t="str">
        <f t="shared" si="47"/>
        <v/>
      </c>
      <c r="AI78" s="264" t="str">
        <f t="shared" si="48"/>
        <v/>
      </c>
      <c r="AJ78" s="264" t="str">
        <f t="shared" si="49"/>
        <v/>
      </c>
      <c r="AK78" s="264" t="str">
        <f t="shared" si="50"/>
        <v/>
      </c>
      <c r="AL78" s="264" t="str">
        <f t="shared" si="51"/>
        <v/>
      </c>
      <c r="AM78" s="264" t="str">
        <f t="shared" si="52"/>
        <v/>
      </c>
      <c r="AN78" s="264" t="str">
        <f t="shared" si="53"/>
        <v/>
      </c>
      <c r="AO78" s="264">
        <f t="shared" si="54"/>
        <v>0</v>
      </c>
      <c r="AP78" s="281"/>
      <c r="AQ78" s="280">
        <f>+IFERROR(MIN(AP78*(1+MTR!$E$28)*(1+MTR!$D$28),IF(C78&lt;2018,AN78+AO78*MTR!$D$35,AN78+AO78*MTR!$E$36)),0)</f>
        <v>0</v>
      </c>
    </row>
    <row r="79" spans="1:43">
      <c r="A79" s="159"/>
      <c r="B79" s="99"/>
      <c r="C79" s="100"/>
      <c r="D79" s="100"/>
      <c r="E79" s="100"/>
      <c r="F79" s="100"/>
      <c r="G79" s="99"/>
      <c r="H79" s="278" t="str">
        <f t="shared" si="3"/>
        <v/>
      </c>
      <c r="I79" s="279" t="str">
        <f t="shared" si="4"/>
        <v/>
      </c>
      <c r="J79" s="280" t="str">
        <f t="shared" si="31"/>
        <v/>
      </c>
      <c r="K79" s="280" t="str">
        <f t="shared" si="32"/>
        <v/>
      </c>
      <c r="L79" s="280" t="str">
        <f t="shared" si="33"/>
        <v/>
      </c>
      <c r="M79" s="280" t="str">
        <f t="shared" si="34"/>
        <v/>
      </c>
      <c r="N79" s="280" t="str">
        <f t="shared" si="35"/>
        <v/>
      </c>
      <c r="O79" s="280" t="str">
        <f t="shared" si="36"/>
        <v/>
      </c>
      <c r="P79" s="280" t="str">
        <f t="shared" si="37"/>
        <v/>
      </c>
      <c r="Q79" s="280">
        <f t="shared" si="38"/>
        <v>0</v>
      </c>
      <c r="R79" s="281"/>
      <c r="S79" s="280">
        <f>+IFERROR(MIN(R79*(1+MTR!$C$28),P79+Q79*MTR!$C$35),0)</f>
        <v>0</v>
      </c>
      <c r="U79" s="279" t="str">
        <f t="shared" si="13"/>
        <v/>
      </c>
      <c r="V79" s="280" t="str">
        <f t="shared" si="39"/>
        <v/>
      </c>
      <c r="W79" s="280" t="str">
        <f t="shared" si="40"/>
        <v/>
      </c>
      <c r="X79" s="280" t="str">
        <f t="shared" si="41"/>
        <v/>
      </c>
      <c r="Y79" s="280" t="str">
        <f t="shared" si="42"/>
        <v/>
      </c>
      <c r="Z79" s="280" t="str">
        <f t="shared" si="43"/>
        <v/>
      </c>
      <c r="AA79" s="280" t="str">
        <f t="shared" si="44"/>
        <v/>
      </c>
      <c r="AB79" s="280" t="str">
        <f t="shared" si="45"/>
        <v/>
      </c>
      <c r="AC79" s="280">
        <f t="shared" si="46"/>
        <v>0</v>
      </c>
      <c r="AD79" s="281"/>
      <c r="AE79" s="280">
        <f>+IFERROR(MIN(AD79*(1+MTR!$C$28)*(1+MTR!$D$28),AB79+AC79*MTR!$D$35),0)</f>
        <v>0</v>
      </c>
      <c r="AG79" s="264" t="str">
        <f t="shared" si="22"/>
        <v/>
      </c>
      <c r="AH79" s="264" t="str">
        <f t="shared" si="47"/>
        <v/>
      </c>
      <c r="AI79" s="264" t="str">
        <f t="shared" si="48"/>
        <v/>
      </c>
      <c r="AJ79" s="264" t="str">
        <f t="shared" si="49"/>
        <v/>
      </c>
      <c r="AK79" s="264" t="str">
        <f t="shared" si="50"/>
        <v/>
      </c>
      <c r="AL79" s="264" t="str">
        <f t="shared" si="51"/>
        <v/>
      </c>
      <c r="AM79" s="264" t="str">
        <f t="shared" si="52"/>
        <v/>
      </c>
      <c r="AN79" s="264" t="str">
        <f t="shared" si="53"/>
        <v/>
      </c>
      <c r="AO79" s="264">
        <f t="shared" si="54"/>
        <v>0</v>
      </c>
      <c r="AP79" s="281"/>
      <c r="AQ79" s="280">
        <f>+IFERROR(MIN(AP79*(1+MTR!$E$28)*(1+MTR!$D$28),IF(C79&lt;2018,AN79+AO79*MTR!$D$35,AN79+AO79*MTR!$E$36)),0)</f>
        <v>0</v>
      </c>
    </row>
    <row r="80" spans="1:43">
      <c r="A80" s="159"/>
      <c r="B80" s="99"/>
      <c r="C80" s="100"/>
      <c r="D80" s="100"/>
      <c r="E80" s="100"/>
      <c r="F80" s="100"/>
      <c r="G80" s="99"/>
      <c r="H80" s="278" t="str">
        <f t="shared" si="3"/>
        <v/>
      </c>
      <c r="I80" s="279" t="str">
        <f t="shared" si="4"/>
        <v/>
      </c>
      <c r="J80" s="280" t="str">
        <f t="shared" si="31"/>
        <v/>
      </c>
      <c r="K80" s="280" t="str">
        <f t="shared" si="32"/>
        <v/>
      </c>
      <c r="L80" s="280" t="str">
        <f t="shared" si="33"/>
        <v/>
      </c>
      <c r="M80" s="280" t="str">
        <f t="shared" si="34"/>
        <v/>
      </c>
      <c r="N80" s="280" t="str">
        <f t="shared" si="35"/>
        <v/>
      </c>
      <c r="O80" s="280" t="str">
        <f t="shared" si="36"/>
        <v/>
      </c>
      <c r="P80" s="280" t="str">
        <f t="shared" si="37"/>
        <v/>
      </c>
      <c r="Q80" s="280">
        <f t="shared" si="38"/>
        <v>0</v>
      </c>
      <c r="R80" s="281"/>
      <c r="S80" s="280">
        <f>+IFERROR(MIN(R80*(1+MTR!$C$28),P80+Q80*MTR!$C$35),0)</f>
        <v>0</v>
      </c>
      <c r="U80" s="279" t="str">
        <f t="shared" si="13"/>
        <v/>
      </c>
      <c r="V80" s="280" t="str">
        <f t="shared" si="39"/>
        <v/>
      </c>
      <c r="W80" s="280" t="str">
        <f t="shared" si="40"/>
        <v/>
      </c>
      <c r="X80" s="280" t="str">
        <f t="shared" si="41"/>
        <v/>
      </c>
      <c r="Y80" s="280" t="str">
        <f t="shared" si="42"/>
        <v/>
      </c>
      <c r="Z80" s="280" t="str">
        <f t="shared" si="43"/>
        <v/>
      </c>
      <c r="AA80" s="280" t="str">
        <f t="shared" si="44"/>
        <v/>
      </c>
      <c r="AB80" s="280" t="str">
        <f t="shared" si="45"/>
        <v/>
      </c>
      <c r="AC80" s="280">
        <f t="shared" si="46"/>
        <v>0</v>
      </c>
      <c r="AD80" s="281"/>
      <c r="AE80" s="280">
        <f>+IFERROR(MIN(AD80*(1+MTR!$C$28)*(1+MTR!$D$28),AB80+AC80*MTR!$D$35),0)</f>
        <v>0</v>
      </c>
      <c r="AG80" s="264" t="str">
        <f t="shared" si="22"/>
        <v/>
      </c>
      <c r="AH80" s="264" t="str">
        <f t="shared" si="47"/>
        <v/>
      </c>
      <c r="AI80" s="264" t="str">
        <f t="shared" si="48"/>
        <v/>
      </c>
      <c r="AJ80" s="264" t="str">
        <f t="shared" si="49"/>
        <v/>
      </c>
      <c r="AK80" s="264" t="str">
        <f t="shared" si="50"/>
        <v/>
      </c>
      <c r="AL80" s="264" t="str">
        <f t="shared" si="51"/>
        <v/>
      </c>
      <c r="AM80" s="264" t="str">
        <f t="shared" si="52"/>
        <v/>
      </c>
      <c r="AN80" s="264" t="str">
        <f t="shared" si="53"/>
        <v/>
      </c>
      <c r="AO80" s="264">
        <f t="shared" si="54"/>
        <v>0</v>
      </c>
      <c r="AP80" s="281"/>
      <c r="AQ80" s="280">
        <f>+IFERROR(MIN(AP80*(1+MTR!$E$28)*(1+MTR!$D$28),IF(C80&lt;2018,AN80+AO80*MTR!$D$35,AN80+AO80*MTR!$E$36)),0)</f>
        <v>0</v>
      </c>
    </row>
    <row r="81" spans="1:43">
      <c r="A81" s="159"/>
      <c r="B81" s="99"/>
      <c r="C81" s="100"/>
      <c r="D81" s="100"/>
      <c r="E81" s="100"/>
      <c r="F81" s="100"/>
      <c r="G81" s="99"/>
      <c r="H81" s="278" t="str">
        <f t="shared" si="3"/>
        <v/>
      </c>
      <c r="I81" s="279" t="str">
        <f t="shared" si="4"/>
        <v/>
      </c>
      <c r="J81" s="280" t="str">
        <f t="shared" si="31"/>
        <v/>
      </c>
      <c r="K81" s="280" t="str">
        <f t="shared" si="32"/>
        <v/>
      </c>
      <c r="L81" s="280" t="str">
        <f t="shared" si="33"/>
        <v/>
      </c>
      <c r="M81" s="280" t="str">
        <f t="shared" si="34"/>
        <v/>
      </c>
      <c r="N81" s="280" t="str">
        <f t="shared" si="35"/>
        <v/>
      </c>
      <c r="O81" s="280" t="str">
        <f t="shared" si="36"/>
        <v/>
      </c>
      <c r="P81" s="280" t="str">
        <f t="shared" si="37"/>
        <v/>
      </c>
      <c r="Q81" s="280">
        <f t="shared" si="38"/>
        <v>0</v>
      </c>
      <c r="R81" s="281"/>
      <c r="S81" s="280">
        <f>+IFERROR(MIN(R81*(1+MTR!$C$28),P81+Q81*MTR!$C$35),0)</f>
        <v>0</v>
      </c>
      <c r="U81" s="279" t="str">
        <f t="shared" si="13"/>
        <v/>
      </c>
      <c r="V81" s="280" t="str">
        <f t="shared" si="39"/>
        <v/>
      </c>
      <c r="W81" s="280" t="str">
        <f t="shared" si="40"/>
        <v/>
      </c>
      <c r="X81" s="280" t="str">
        <f t="shared" si="41"/>
        <v/>
      </c>
      <c r="Y81" s="280" t="str">
        <f t="shared" si="42"/>
        <v/>
      </c>
      <c r="Z81" s="280" t="str">
        <f t="shared" si="43"/>
        <v/>
      </c>
      <c r="AA81" s="280" t="str">
        <f t="shared" si="44"/>
        <v/>
      </c>
      <c r="AB81" s="280" t="str">
        <f t="shared" si="45"/>
        <v/>
      </c>
      <c r="AC81" s="280">
        <f t="shared" si="46"/>
        <v>0</v>
      </c>
      <c r="AD81" s="281"/>
      <c r="AE81" s="280">
        <f>+IFERROR(MIN(AD81*(1+MTR!$C$28)*(1+MTR!$D$28),AB81+AC81*MTR!$D$35),0)</f>
        <v>0</v>
      </c>
      <c r="AG81" s="264" t="str">
        <f t="shared" si="22"/>
        <v/>
      </c>
      <c r="AH81" s="264" t="str">
        <f t="shared" si="47"/>
        <v/>
      </c>
      <c r="AI81" s="264" t="str">
        <f t="shared" si="48"/>
        <v/>
      </c>
      <c r="AJ81" s="264" t="str">
        <f t="shared" si="49"/>
        <v/>
      </c>
      <c r="AK81" s="264" t="str">
        <f t="shared" si="50"/>
        <v/>
      </c>
      <c r="AL81" s="264" t="str">
        <f t="shared" si="51"/>
        <v/>
      </c>
      <c r="AM81" s="264" t="str">
        <f t="shared" si="52"/>
        <v/>
      </c>
      <c r="AN81" s="264" t="str">
        <f t="shared" si="53"/>
        <v/>
      </c>
      <c r="AO81" s="264">
        <f t="shared" si="54"/>
        <v>0</v>
      </c>
      <c r="AP81" s="281"/>
      <c r="AQ81" s="280">
        <f>+IFERROR(MIN(AP81*(1+MTR!$E$28)*(1+MTR!$D$28),IF(C81&lt;2018,AN81+AO81*MTR!$D$35,AN81+AO81*MTR!$E$36)),0)</f>
        <v>0</v>
      </c>
    </row>
    <row r="82" spans="1:43">
      <c r="A82" s="159"/>
      <c r="B82" s="99"/>
      <c r="C82" s="100"/>
      <c r="D82" s="100"/>
      <c r="E82" s="100"/>
      <c r="F82" s="100"/>
      <c r="G82" s="99"/>
      <c r="H82" s="278" t="str">
        <f t="shared" si="3"/>
        <v/>
      </c>
      <c r="I82" s="279" t="str">
        <f t="shared" si="4"/>
        <v/>
      </c>
      <c r="J82" s="280" t="str">
        <f t="shared" si="31"/>
        <v/>
      </c>
      <c r="K82" s="280" t="str">
        <f t="shared" si="32"/>
        <v/>
      </c>
      <c r="L82" s="280" t="str">
        <f t="shared" si="33"/>
        <v/>
      </c>
      <c r="M82" s="280" t="str">
        <f t="shared" si="34"/>
        <v/>
      </c>
      <c r="N82" s="280" t="str">
        <f t="shared" si="35"/>
        <v/>
      </c>
      <c r="O82" s="280" t="str">
        <f t="shared" si="36"/>
        <v/>
      </c>
      <c r="P82" s="280" t="str">
        <f t="shared" si="37"/>
        <v/>
      </c>
      <c r="Q82" s="280">
        <f t="shared" si="38"/>
        <v>0</v>
      </c>
      <c r="R82" s="281"/>
      <c r="S82" s="280">
        <f>+IFERROR(MIN(R82*(1+MTR!$C$28),P82+Q82*MTR!$C$35),0)</f>
        <v>0</v>
      </c>
      <c r="U82" s="279" t="str">
        <f t="shared" si="13"/>
        <v/>
      </c>
      <c r="V82" s="280" t="str">
        <f t="shared" si="39"/>
        <v/>
      </c>
      <c r="W82" s="280" t="str">
        <f t="shared" si="40"/>
        <v/>
      </c>
      <c r="X82" s="280" t="str">
        <f t="shared" si="41"/>
        <v/>
      </c>
      <c r="Y82" s="280" t="str">
        <f t="shared" si="42"/>
        <v/>
      </c>
      <c r="Z82" s="280" t="str">
        <f t="shared" si="43"/>
        <v/>
      </c>
      <c r="AA82" s="280" t="str">
        <f t="shared" si="44"/>
        <v/>
      </c>
      <c r="AB82" s="280" t="str">
        <f t="shared" si="45"/>
        <v/>
      </c>
      <c r="AC82" s="280">
        <f t="shared" si="46"/>
        <v>0</v>
      </c>
      <c r="AD82" s="281"/>
      <c r="AE82" s="280">
        <f>+IFERROR(MIN(AD82*(1+MTR!$C$28)*(1+MTR!$D$28),AB82+AC82*MTR!$D$35),0)</f>
        <v>0</v>
      </c>
      <c r="AG82" s="264" t="str">
        <f t="shared" si="22"/>
        <v/>
      </c>
      <c r="AH82" s="264" t="str">
        <f t="shared" si="47"/>
        <v/>
      </c>
      <c r="AI82" s="264" t="str">
        <f t="shared" si="48"/>
        <v/>
      </c>
      <c r="AJ82" s="264" t="str">
        <f t="shared" si="49"/>
        <v/>
      </c>
      <c r="AK82" s="264" t="str">
        <f t="shared" si="50"/>
        <v/>
      </c>
      <c r="AL82" s="264" t="str">
        <f t="shared" si="51"/>
        <v/>
      </c>
      <c r="AM82" s="264" t="str">
        <f t="shared" si="52"/>
        <v/>
      </c>
      <c r="AN82" s="264" t="str">
        <f t="shared" si="53"/>
        <v/>
      </c>
      <c r="AO82" s="264">
        <f t="shared" si="54"/>
        <v>0</v>
      </c>
      <c r="AP82" s="281"/>
      <c r="AQ82" s="280">
        <f>+IFERROR(MIN(AP82*(1+MTR!$E$28)*(1+MTR!$D$28),IF(C82&lt;2018,AN82+AO82*MTR!$D$35,AN82+AO82*MTR!$E$36)),0)</f>
        <v>0</v>
      </c>
    </row>
    <row r="83" spans="1:43">
      <c r="A83" s="159"/>
      <c r="B83" s="99"/>
      <c r="C83" s="100"/>
      <c r="D83" s="100"/>
      <c r="E83" s="100"/>
      <c r="F83" s="100"/>
      <c r="G83" s="99"/>
      <c r="H83" s="278" t="str">
        <f t="shared" si="3"/>
        <v/>
      </c>
      <c r="I83" s="279" t="str">
        <f t="shared" si="4"/>
        <v/>
      </c>
      <c r="J83" s="280" t="str">
        <f t="shared" si="31"/>
        <v/>
      </c>
      <c r="K83" s="280" t="str">
        <f t="shared" si="32"/>
        <v/>
      </c>
      <c r="L83" s="280" t="str">
        <f t="shared" si="33"/>
        <v/>
      </c>
      <c r="M83" s="280" t="str">
        <f t="shared" si="34"/>
        <v/>
      </c>
      <c r="N83" s="280" t="str">
        <f t="shared" si="35"/>
        <v/>
      </c>
      <c r="O83" s="280" t="str">
        <f t="shared" si="36"/>
        <v/>
      </c>
      <c r="P83" s="280" t="str">
        <f t="shared" si="37"/>
        <v/>
      </c>
      <c r="Q83" s="280">
        <f t="shared" si="38"/>
        <v>0</v>
      </c>
      <c r="R83" s="281"/>
      <c r="S83" s="280">
        <f>+IFERROR(MIN(R83*(1+MTR!$C$28),P83+Q83*MTR!$C$35),0)</f>
        <v>0</v>
      </c>
      <c r="U83" s="279" t="str">
        <f t="shared" si="13"/>
        <v/>
      </c>
      <c r="V83" s="280" t="str">
        <f t="shared" si="39"/>
        <v/>
      </c>
      <c r="W83" s="280" t="str">
        <f t="shared" si="40"/>
        <v/>
      </c>
      <c r="X83" s="280" t="str">
        <f t="shared" si="41"/>
        <v/>
      </c>
      <c r="Y83" s="280" t="str">
        <f t="shared" si="42"/>
        <v/>
      </c>
      <c r="Z83" s="280" t="str">
        <f t="shared" si="43"/>
        <v/>
      </c>
      <c r="AA83" s="280" t="str">
        <f t="shared" si="44"/>
        <v/>
      </c>
      <c r="AB83" s="280" t="str">
        <f t="shared" si="45"/>
        <v/>
      </c>
      <c r="AC83" s="280">
        <f t="shared" si="46"/>
        <v>0</v>
      </c>
      <c r="AD83" s="281"/>
      <c r="AE83" s="280">
        <f>+IFERROR(MIN(AD83*(1+MTR!$C$28)*(1+MTR!$D$28),AB83+AC83*MTR!$D$35),0)</f>
        <v>0</v>
      </c>
      <c r="AG83" s="264" t="str">
        <f t="shared" si="22"/>
        <v/>
      </c>
      <c r="AH83" s="264" t="str">
        <f t="shared" si="47"/>
        <v/>
      </c>
      <c r="AI83" s="264" t="str">
        <f t="shared" si="48"/>
        <v/>
      </c>
      <c r="AJ83" s="264" t="str">
        <f t="shared" si="49"/>
        <v/>
      </c>
      <c r="AK83" s="264" t="str">
        <f t="shared" si="50"/>
        <v/>
      </c>
      <c r="AL83" s="264" t="str">
        <f t="shared" si="51"/>
        <v/>
      </c>
      <c r="AM83" s="264" t="str">
        <f t="shared" si="52"/>
        <v/>
      </c>
      <c r="AN83" s="264" t="str">
        <f t="shared" si="53"/>
        <v/>
      </c>
      <c r="AO83" s="264">
        <f t="shared" si="54"/>
        <v>0</v>
      </c>
      <c r="AP83" s="281"/>
      <c r="AQ83" s="280">
        <f>+IFERROR(MIN(AP83*(1+MTR!$E$28)*(1+MTR!$D$28),IF(C83&lt;2018,AN83+AO83*MTR!$D$35,AN83+AO83*MTR!$E$36)),0)</f>
        <v>0</v>
      </c>
    </row>
    <row r="84" spans="1:43">
      <c r="A84" s="159"/>
      <c r="B84" s="99"/>
      <c r="C84" s="100"/>
      <c r="D84" s="100"/>
      <c r="E84" s="100"/>
      <c r="F84" s="100"/>
      <c r="G84" s="99"/>
      <c r="H84" s="278" t="str">
        <f t="shared" si="3"/>
        <v/>
      </c>
      <c r="I84" s="279" t="str">
        <f t="shared" si="4"/>
        <v/>
      </c>
      <c r="J84" s="280" t="str">
        <f t="shared" si="31"/>
        <v/>
      </c>
      <c r="K84" s="280" t="str">
        <f t="shared" si="32"/>
        <v/>
      </c>
      <c r="L84" s="280" t="str">
        <f t="shared" si="33"/>
        <v/>
      </c>
      <c r="M84" s="280" t="str">
        <f t="shared" si="34"/>
        <v/>
      </c>
      <c r="N84" s="280" t="str">
        <f t="shared" si="35"/>
        <v/>
      </c>
      <c r="O84" s="280" t="str">
        <f t="shared" si="36"/>
        <v/>
      </c>
      <c r="P84" s="280" t="str">
        <f t="shared" si="37"/>
        <v/>
      </c>
      <c r="Q84" s="280">
        <f t="shared" si="38"/>
        <v>0</v>
      </c>
      <c r="R84" s="281"/>
      <c r="S84" s="280">
        <f>+IFERROR(MIN(R84*(1+MTR!$C$28),P84+Q84*MTR!$C$35),0)</f>
        <v>0</v>
      </c>
      <c r="U84" s="279" t="str">
        <f t="shared" si="13"/>
        <v/>
      </c>
      <c r="V84" s="280" t="str">
        <f t="shared" si="39"/>
        <v/>
      </c>
      <c r="W84" s="280" t="str">
        <f t="shared" si="40"/>
        <v/>
      </c>
      <c r="X84" s="280" t="str">
        <f t="shared" si="41"/>
        <v/>
      </c>
      <c r="Y84" s="280" t="str">
        <f t="shared" si="42"/>
        <v/>
      </c>
      <c r="Z84" s="280" t="str">
        <f t="shared" si="43"/>
        <v/>
      </c>
      <c r="AA84" s="280" t="str">
        <f t="shared" si="44"/>
        <v/>
      </c>
      <c r="AB84" s="280" t="str">
        <f t="shared" si="45"/>
        <v/>
      </c>
      <c r="AC84" s="280">
        <f t="shared" si="46"/>
        <v>0</v>
      </c>
      <c r="AD84" s="281"/>
      <c r="AE84" s="280">
        <f>+IFERROR(MIN(AD84*(1+MTR!$C$28)*(1+MTR!$D$28),AB84+AC84*MTR!$D$35),0)</f>
        <v>0</v>
      </c>
      <c r="AG84" s="264" t="str">
        <f t="shared" si="22"/>
        <v/>
      </c>
      <c r="AH84" s="264" t="str">
        <f t="shared" si="47"/>
        <v/>
      </c>
      <c r="AI84" s="264" t="str">
        <f t="shared" si="48"/>
        <v/>
      </c>
      <c r="AJ84" s="264" t="str">
        <f t="shared" si="49"/>
        <v/>
      </c>
      <c r="AK84" s="264" t="str">
        <f t="shared" si="50"/>
        <v/>
      </c>
      <c r="AL84" s="264" t="str">
        <f t="shared" si="51"/>
        <v/>
      </c>
      <c r="AM84" s="264" t="str">
        <f t="shared" si="52"/>
        <v/>
      </c>
      <c r="AN84" s="264" t="str">
        <f t="shared" si="53"/>
        <v/>
      </c>
      <c r="AO84" s="264">
        <f t="shared" si="54"/>
        <v>0</v>
      </c>
      <c r="AP84" s="281"/>
      <c r="AQ84" s="280">
        <f>+IFERROR(MIN(AP84*(1+MTR!$E$28)*(1+MTR!$D$28),IF(C84&lt;2018,AN84+AO84*MTR!$D$35,AN84+AO84*MTR!$E$36)),0)</f>
        <v>0</v>
      </c>
    </row>
    <row r="85" spans="1:43">
      <c r="A85" s="159"/>
      <c r="B85" s="99"/>
      <c r="C85" s="100"/>
      <c r="D85" s="100"/>
      <c r="E85" s="100"/>
      <c r="F85" s="100"/>
      <c r="G85" s="99"/>
      <c r="H85" s="278" t="str">
        <f t="shared" si="3"/>
        <v/>
      </c>
      <c r="I85" s="279" t="str">
        <f t="shared" si="4"/>
        <v/>
      </c>
      <c r="J85" s="280" t="str">
        <f t="shared" si="31"/>
        <v/>
      </c>
      <c r="K85" s="280" t="str">
        <f t="shared" si="32"/>
        <v/>
      </c>
      <c r="L85" s="280" t="str">
        <f t="shared" si="33"/>
        <v/>
      </c>
      <c r="M85" s="280" t="str">
        <f t="shared" si="34"/>
        <v/>
      </c>
      <c r="N85" s="280" t="str">
        <f t="shared" si="35"/>
        <v/>
      </c>
      <c r="O85" s="280" t="str">
        <f t="shared" si="36"/>
        <v/>
      </c>
      <c r="P85" s="280" t="str">
        <f t="shared" si="37"/>
        <v/>
      </c>
      <c r="Q85" s="280">
        <f t="shared" si="38"/>
        <v>0</v>
      </c>
      <c r="R85" s="281"/>
      <c r="S85" s="280">
        <f>+IFERROR(MIN(R85*(1+MTR!$C$28),P85+Q85*MTR!$C$35),0)</f>
        <v>0</v>
      </c>
      <c r="U85" s="279" t="str">
        <f t="shared" si="13"/>
        <v/>
      </c>
      <c r="V85" s="280" t="str">
        <f t="shared" si="39"/>
        <v/>
      </c>
      <c r="W85" s="280" t="str">
        <f t="shared" si="40"/>
        <v/>
      </c>
      <c r="X85" s="280" t="str">
        <f t="shared" si="41"/>
        <v/>
      </c>
      <c r="Y85" s="280" t="str">
        <f t="shared" si="42"/>
        <v/>
      </c>
      <c r="Z85" s="280" t="str">
        <f t="shared" si="43"/>
        <v/>
      </c>
      <c r="AA85" s="280" t="str">
        <f t="shared" si="44"/>
        <v/>
      </c>
      <c r="AB85" s="280" t="str">
        <f t="shared" si="45"/>
        <v/>
      </c>
      <c r="AC85" s="280">
        <f t="shared" si="46"/>
        <v>0</v>
      </c>
      <c r="AD85" s="281"/>
      <c r="AE85" s="280">
        <f>+IFERROR(MIN(AD85*(1+MTR!$C$28)*(1+MTR!$D$28),AB85+AC85*MTR!$D$35),0)</f>
        <v>0</v>
      </c>
      <c r="AG85" s="264" t="str">
        <f t="shared" si="22"/>
        <v/>
      </c>
      <c r="AH85" s="264" t="str">
        <f t="shared" si="47"/>
        <v/>
      </c>
      <c r="AI85" s="264" t="str">
        <f t="shared" si="48"/>
        <v/>
      </c>
      <c r="AJ85" s="264" t="str">
        <f t="shared" si="49"/>
        <v/>
      </c>
      <c r="AK85" s="264" t="str">
        <f t="shared" si="50"/>
        <v/>
      </c>
      <c r="AL85" s="264" t="str">
        <f t="shared" si="51"/>
        <v/>
      </c>
      <c r="AM85" s="264" t="str">
        <f t="shared" si="52"/>
        <v/>
      </c>
      <c r="AN85" s="264" t="str">
        <f t="shared" si="53"/>
        <v/>
      </c>
      <c r="AO85" s="264">
        <f t="shared" si="54"/>
        <v>0</v>
      </c>
      <c r="AP85" s="281"/>
      <c r="AQ85" s="280">
        <f>+IFERROR(MIN(AP85*(1+MTR!$E$28)*(1+MTR!$D$28),IF(C85&lt;2018,AN85+AO85*MTR!$D$35,AN85+AO85*MTR!$E$36)),0)</f>
        <v>0</v>
      </c>
    </row>
    <row r="86" spans="1:43">
      <c r="A86" s="159"/>
      <c r="B86" s="99"/>
      <c r="C86" s="100"/>
      <c r="D86" s="100"/>
      <c r="E86" s="100"/>
      <c r="F86" s="100"/>
      <c r="G86" s="99"/>
      <c r="H86" s="278" t="str">
        <f t="shared" si="3"/>
        <v/>
      </c>
      <c r="I86" s="279" t="str">
        <f t="shared" si="4"/>
        <v/>
      </c>
      <c r="J86" s="280" t="str">
        <f t="shared" si="31"/>
        <v/>
      </c>
      <c r="K86" s="280" t="str">
        <f t="shared" si="32"/>
        <v/>
      </c>
      <c r="L86" s="280" t="str">
        <f t="shared" si="33"/>
        <v/>
      </c>
      <c r="M86" s="280" t="str">
        <f t="shared" si="34"/>
        <v/>
      </c>
      <c r="N86" s="280" t="str">
        <f t="shared" si="35"/>
        <v/>
      </c>
      <c r="O86" s="280" t="str">
        <f t="shared" si="36"/>
        <v/>
      </c>
      <c r="P86" s="280" t="str">
        <f t="shared" si="37"/>
        <v/>
      </c>
      <c r="Q86" s="280">
        <f t="shared" si="38"/>
        <v>0</v>
      </c>
      <c r="R86" s="281"/>
      <c r="S86" s="280">
        <f>+IFERROR(MIN(R86*(1+MTR!$C$28),P86+Q86*MTR!$C$35),0)</f>
        <v>0</v>
      </c>
      <c r="U86" s="279" t="str">
        <f t="shared" si="13"/>
        <v/>
      </c>
      <c r="V86" s="280" t="str">
        <f t="shared" si="39"/>
        <v/>
      </c>
      <c r="W86" s="280" t="str">
        <f t="shared" si="40"/>
        <v/>
      </c>
      <c r="X86" s="280" t="str">
        <f t="shared" si="41"/>
        <v/>
      </c>
      <c r="Y86" s="280" t="str">
        <f t="shared" si="42"/>
        <v/>
      </c>
      <c r="Z86" s="280" t="str">
        <f t="shared" si="43"/>
        <v/>
      </c>
      <c r="AA86" s="280" t="str">
        <f t="shared" si="44"/>
        <v/>
      </c>
      <c r="AB86" s="280" t="str">
        <f t="shared" si="45"/>
        <v/>
      </c>
      <c r="AC86" s="280">
        <f t="shared" si="46"/>
        <v>0</v>
      </c>
      <c r="AD86" s="281"/>
      <c r="AE86" s="280">
        <f>+IFERROR(MIN(AD86*(1+MTR!$C$28)*(1+MTR!$D$28),AB86+AC86*MTR!$D$35),0)</f>
        <v>0</v>
      </c>
      <c r="AG86" s="264" t="str">
        <f t="shared" si="22"/>
        <v/>
      </c>
      <c r="AH86" s="264" t="str">
        <f t="shared" si="47"/>
        <v/>
      </c>
      <c r="AI86" s="264" t="str">
        <f t="shared" si="48"/>
        <v/>
      </c>
      <c r="AJ86" s="264" t="str">
        <f t="shared" si="49"/>
        <v/>
      </c>
      <c r="AK86" s="264" t="str">
        <f t="shared" si="50"/>
        <v/>
      </c>
      <c r="AL86" s="264" t="str">
        <f t="shared" si="51"/>
        <v/>
      </c>
      <c r="AM86" s="264" t="str">
        <f t="shared" si="52"/>
        <v/>
      </c>
      <c r="AN86" s="264" t="str">
        <f t="shared" si="53"/>
        <v/>
      </c>
      <c r="AO86" s="264">
        <f t="shared" si="54"/>
        <v>0</v>
      </c>
      <c r="AP86" s="281"/>
      <c r="AQ86" s="280">
        <f>+IFERROR(MIN(AP86*(1+MTR!$E$28)*(1+MTR!$D$28),IF(C86&lt;2018,AN86+AO86*MTR!$D$35,AN86+AO86*MTR!$E$36)),0)</f>
        <v>0</v>
      </c>
    </row>
    <row r="87" spans="1:43">
      <c r="A87" s="159"/>
      <c r="B87" s="99"/>
      <c r="C87" s="100"/>
      <c r="D87" s="100"/>
      <c r="E87" s="100"/>
      <c r="F87" s="100"/>
      <c r="G87" s="99"/>
      <c r="H87" s="278" t="str">
        <f t="shared" si="3"/>
        <v/>
      </c>
      <c r="I87" s="279" t="str">
        <f t="shared" si="4"/>
        <v/>
      </c>
      <c r="J87" s="280" t="str">
        <f t="shared" si="31"/>
        <v/>
      </c>
      <c r="K87" s="280" t="str">
        <f t="shared" si="32"/>
        <v/>
      </c>
      <c r="L87" s="280" t="str">
        <f t="shared" si="33"/>
        <v/>
      </c>
      <c r="M87" s="280" t="str">
        <f t="shared" si="34"/>
        <v/>
      </c>
      <c r="N87" s="280" t="str">
        <f t="shared" si="35"/>
        <v/>
      </c>
      <c r="O87" s="280" t="str">
        <f t="shared" si="36"/>
        <v/>
      </c>
      <c r="P87" s="280" t="str">
        <f t="shared" si="37"/>
        <v/>
      </c>
      <c r="Q87" s="280">
        <f t="shared" si="38"/>
        <v>0</v>
      </c>
      <c r="R87" s="281"/>
      <c r="S87" s="280">
        <f>+IFERROR(MIN(R87*(1+MTR!$C$28),P87+Q87*MTR!$C$35),0)</f>
        <v>0</v>
      </c>
      <c r="U87" s="279" t="str">
        <f t="shared" si="13"/>
        <v/>
      </c>
      <c r="V87" s="280" t="str">
        <f t="shared" si="39"/>
        <v/>
      </c>
      <c r="W87" s="280" t="str">
        <f t="shared" si="40"/>
        <v/>
      </c>
      <c r="X87" s="280" t="str">
        <f t="shared" si="41"/>
        <v/>
      </c>
      <c r="Y87" s="280" t="str">
        <f t="shared" si="42"/>
        <v/>
      </c>
      <c r="Z87" s="280" t="str">
        <f t="shared" si="43"/>
        <v/>
      </c>
      <c r="AA87" s="280" t="str">
        <f t="shared" si="44"/>
        <v/>
      </c>
      <c r="AB87" s="280" t="str">
        <f t="shared" si="45"/>
        <v/>
      </c>
      <c r="AC87" s="280">
        <f t="shared" si="46"/>
        <v>0</v>
      </c>
      <c r="AD87" s="281"/>
      <c r="AE87" s="280">
        <f>+IFERROR(MIN(AD87*(1+MTR!$C$28)*(1+MTR!$D$28),AB87+AC87*MTR!$D$35),0)</f>
        <v>0</v>
      </c>
      <c r="AG87" s="264" t="str">
        <f t="shared" si="22"/>
        <v/>
      </c>
      <c r="AH87" s="264" t="str">
        <f t="shared" si="47"/>
        <v/>
      </c>
      <c r="AI87" s="264" t="str">
        <f t="shared" si="48"/>
        <v/>
      </c>
      <c r="AJ87" s="264" t="str">
        <f t="shared" si="49"/>
        <v/>
      </c>
      <c r="AK87" s="264" t="str">
        <f t="shared" si="50"/>
        <v/>
      </c>
      <c r="AL87" s="264" t="str">
        <f t="shared" si="51"/>
        <v/>
      </c>
      <c r="AM87" s="264" t="str">
        <f t="shared" si="52"/>
        <v/>
      </c>
      <c r="AN87" s="264" t="str">
        <f t="shared" si="53"/>
        <v/>
      </c>
      <c r="AO87" s="264">
        <f t="shared" si="54"/>
        <v>0</v>
      </c>
      <c r="AP87" s="281"/>
      <c r="AQ87" s="280">
        <f>+IFERROR(MIN(AP87*(1+MTR!$E$28)*(1+MTR!$D$28),IF(C87&lt;2018,AN87+AO87*MTR!$D$35,AN87+AO87*MTR!$E$36)),0)</f>
        <v>0</v>
      </c>
    </row>
    <row r="88" spans="1:43">
      <c r="A88" s="159"/>
      <c r="B88" s="99"/>
      <c r="C88" s="100"/>
      <c r="D88" s="100"/>
      <c r="E88" s="100"/>
      <c r="F88" s="100"/>
      <c r="G88" s="99"/>
      <c r="H88" s="278" t="str">
        <f t="shared" si="3"/>
        <v/>
      </c>
      <c r="I88" s="279" t="str">
        <f t="shared" si="4"/>
        <v/>
      </c>
      <c r="J88" s="280" t="str">
        <f t="shared" si="31"/>
        <v/>
      </c>
      <c r="K88" s="280" t="str">
        <f t="shared" si="32"/>
        <v/>
      </c>
      <c r="L88" s="280" t="str">
        <f t="shared" si="33"/>
        <v/>
      </c>
      <c r="M88" s="280" t="str">
        <f t="shared" si="34"/>
        <v/>
      </c>
      <c r="N88" s="280" t="str">
        <f t="shared" si="35"/>
        <v/>
      </c>
      <c r="O88" s="280" t="str">
        <f t="shared" si="36"/>
        <v/>
      </c>
      <c r="P88" s="280" t="str">
        <f t="shared" si="37"/>
        <v/>
      </c>
      <c r="Q88" s="280">
        <f t="shared" si="38"/>
        <v>0</v>
      </c>
      <c r="R88" s="281"/>
      <c r="S88" s="280">
        <f>+IFERROR(MIN(R88*(1+MTR!$C$28),P88+Q88*MTR!$C$35),0)</f>
        <v>0</v>
      </c>
      <c r="U88" s="279" t="str">
        <f t="shared" si="13"/>
        <v/>
      </c>
      <c r="V88" s="280" t="str">
        <f t="shared" si="39"/>
        <v/>
      </c>
      <c r="W88" s="280" t="str">
        <f t="shared" si="40"/>
        <v/>
      </c>
      <c r="X88" s="280" t="str">
        <f t="shared" si="41"/>
        <v/>
      </c>
      <c r="Y88" s="280" t="str">
        <f t="shared" si="42"/>
        <v/>
      </c>
      <c r="Z88" s="280" t="str">
        <f t="shared" si="43"/>
        <v/>
      </c>
      <c r="AA88" s="280" t="str">
        <f t="shared" si="44"/>
        <v/>
      </c>
      <c r="AB88" s="280" t="str">
        <f t="shared" si="45"/>
        <v/>
      </c>
      <c r="AC88" s="280">
        <f t="shared" si="46"/>
        <v>0</v>
      </c>
      <c r="AD88" s="281"/>
      <c r="AE88" s="280">
        <f>+IFERROR(MIN(AD88*(1+MTR!$C$28)*(1+MTR!$D$28),AB88+AC88*MTR!$D$35),0)</f>
        <v>0</v>
      </c>
      <c r="AG88" s="264" t="str">
        <f t="shared" si="22"/>
        <v/>
      </c>
      <c r="AH88" s="264" t="str">
        <f t="shared" si="47"/>
        <v/>
      </c>
      <c r="AI88" s="264" t="str">
        <f t="shared" si="48"/>
        <v/>
      </c>
      <c r="AJ88" s="264" t="str">
        <f t="shared" si="49"/>
        <v/>
      </c>
      <c r="AK88" s="264" t="str">
        <f t="shared" si="50"/>
        <v/>
      </c>
      <c r="AL88" s="264" t="str">
        <f t="shared" si="51"/>
        <v/>
      </c>
      <c r="AM88" s="264" t="str">
        <f t="shared" si="52"/>
        <v/>
      </c>
      <c r="AN88" s="264" t="str">
        <f t="shared" si="53"/>
        <v/>
      </c>
      <c r="AO88" s="264">
        <f t="shared" si="54"/>
        <v>0</v>
      </c>
      <c r="AP88" s="281"/>
      <c r="AQ88" s="280">
        <f>+IFERROR(MIN(AP88*(1+MTR!$E$28)*(1+MTR!$D$28),IF(C88&lt;2018,AN88+AO88*MTR!$D$35,AN88+AO88*MTR!$E$36)),0)</f>
        <v>0</v>
      </c>
    </row>
    <row r="89" spans="1:43">
      <c r="A89" s="159"/>
      <c r="B89" s="99"/>
      <c r="C89" s="100"/>
      <c r="D89" s="100"/>
      <c r="E89" s="100"/>
      <c r="F89" s="100"/>
      <c r="G89" s="99"/>
      <c r="H89" s="278" t="str">
        <f t="shared" si="3"/>
        <v/>
      </c>
      <c r="I89" s="279" t="str">
        <f t="shared" si="4"/>
        <v/>
      </c>
      <c r="J89" s="280" t="str">
        <f t="shared" si="31"/>
        <v/>
      </c>
      <c r="K89" s="280" t="str">
        <f t="shared" si="32"/>
        <v/>
      </c>
      <c r="L89" s="280" t="str">
        <f t="shared" si="33"/>
        <v/>
      </c>
      <c r="M89" s="280" t="str">
        <f t="shared" si="34"/>
        <v/>
      </c>
      <c r="N89" s="280" t="str">
        <f t="shared" si="35"/>
        <v/>
      </c>
      <c r="O89" s="280" t="str">
        <f t="shared" si="36"/>
        <v/>
      </c>
      <c r="P89" s="280" t="str">
        <f t="shared" si="37"/>
        <v/>
      </c>
      <c r="Q89" s="280">
        <f t="shared" si="38"/>
        <v>0</v>
      </c>
      <c r="R89" s="281"/>
      <c r="S89" s="280">
        <f>+IFERROR(MIN(R89*(1+MTR!$C$28),P89+Q89*MTR!$C$35),0)</f>
        <v>0</v>
      </c>
      <c r="U89" s="279" t="str">
        <f t="shared" si="13"/>
        <v/>
      </c>
      <c r="V89" s="280" t="str">
        <f t="shared" si="39"/>
        <v/>
      </c>
      <c r="W89" s="280" t="str">
        <f t="shared" si="40"/>
        <v/>
      </c>
      <c r="X89" s="280" t="str">
        <f t="shared" si="41"/>
        <v/>
      </c>
      <c r="Y89" s="280" t="str">
        <f t="shared" si="42"/>
        <v/>
      </c>
      <c r="Z89" s="280" t="str">
        <f t="shared" si="43"/>
        <v/>
      </c>
      <c r="AA89" s="280" t="str">
        <f t="shared" si="44"/>
        <v/>
      </c>
      <c r="AB89" s="280" t="str">
        <f t="shared" si="45"/>
        <v/>
      </c>
      <c r="AC89" s="280">
        <f t="shared" si="46"/>
        <v>0</v>
      </c>
      <c r="AD89" s="281"/>
      <c r="AE89" s="280">
        <f>+IFERROR(MIN(AD89*(1+MTR!$C$28)*(1+MTR!$D$28),AB89+AC89*MTR!$D$35),0)</f>
        <v>0</v>
      </c>
      <c r="AG89" s="264" t="str">
        <f t="shared" si="22"/>
        <v/>
      </c>
      <c r="AH89" s="264" t="str">
        <f t="shared" si="47"/>
        <v/>
      </c>
      <c r="AI89" s="264" t="str">
        <f t="shared" si="48"/>
        <v/>
      </c>
      <c r="AJ89" s="264" t="str">
        <f t="shared" si="49"/>
        <v/>
      </c>
      <c r="AK89" s="264" t="str">
        <f t="shared" si="50"/>
        <v/>
      </c>
      <c r="AL89" s="264" t="str">
        <f t="shared" si="51"/>
        <v/>
      </c>
      <c r="AM89" s="264" t="str">
        <f t="shared" si="52"/>
        <v/>
      </c>
      <c r="AN89" s="264" t="str">
        <f t="shared" si="53"/>
        <v/>
      </c>
      <c r="AO89" s="264">
        <f t="shared" si="54"/>
        <v>0</v>
      </c>
      <c r="AP89" s="281"/>
      <c r="AQ89" s="280">
        <f>+IFERROR(MIN(AP89*(1+MTR!$E$28)*(1+MTR!$D$28),IF(C89&lt;2018,AN89+AO89*MTR!$D$35,AN89+AO89*MTR!$E$36)),0)</f>
        <v>0</v>
      </c>
    </row>
    <row r="90" spans="1:43">
      <c r="A90" s="159"/>
      <c r="B90" s="99"/>
      <c r="C90" s="100"/>
      <c r="D90" s="100"/>
      <c r="E90" s="100"/>
      <c r="F90" s="100"/>
      <c r="G90" s="99"/>
      <c r="H90" s="278" t="str">
        <f t="shared" si="3"/>
        <v/>
      </c>
      <c r="I90" s="279" t="str">
        <f t="shared" si="4"/>
        <v/>
      </c>
      <c r="J90" s="280" t="str">
        <f t="shared" si="31"/>
        <v/>
      </c>
      <c r="K90" s="280" t="str">
        <f t="shared" si="32"/>
        <v/>
      </c>
      <c r="L90" s="280" t="str">
        <f t="shared" si="33"/>
        <v/>
      </c>
      <c r="M90" s="280" t="str">
        <f t="shared" si="34"/>
        <v/>
      </c>
      <c r="N90" s="280" t="str">
        <f t="shared" si="35"/>
        <v/>
      </c>
      <c r="O90" s="280" t="str">
        <f t="shared" si="36"/>
        <v/>
      </c>
      <c r="P90" s="280" t="str">
        <f t="shared" si="37"/>
        <v/>
      </c>
      <c r="Q90" s="280">
        <f t="shared" si="38"/>
        <v>0</v>
      </c>
      <c r="R90" s="281"/>
      <c r="S90" s="280">
        <f>+IFERROR(MIN(R90*(1+MTR!$C$28),P90+Q90*MTR!$C$35),0)</f>
        <v>0</v>
      </c>
      <c r="U90" s="279" t="str">
        <f t="shared" si="13"/>
        <v/>
      </c>
      <c r="V90" s="280" t="str">
        <f t="shared" si="39"/>
        <v/>
      </c>
      <c r="W90" s="280" t="str">
        <f t="shared" si="40"/>
        <v/>
      </c>
      <c r="X90" s="280" t="str">
        <f t="shared" si="41"/>
        <v/>
      </c>
      <c r="Y90" s="280" t="str">
        <f t="shared" si="42"/>
        <v/>
      </c>
      <c r="Z90" s="280" t="str">
        <f t="shared" si="43"/>
        <v/>
      </c>
      <c r="AA90" s="280" t="str">
        <f t="shared" si="44"/>
        <v/>
      </c>
      <c r="AB90" s="280" t="str">
        <f t="shared" si="45"/>
        <v/>
      </c>
      <c r="AC90" s="280">
        <f t="shared" si="46"/>
        <v>0</v>
      </c>
      <c r="AD90" s="281"/>
      <c r="AE90" s="280">
        <f>+IFERROR(MIN(AD90*(1+MTR!$C$28)*(1+MTR!$D$28),AB90+AC90*MTR!$D$35),0)</f>
        <v>0</v>
      </c>
      <c r="AG90" s="264" t="str">
        <f t="shared" si="22"/>
        <v/>
      </c>
      <c r="AH90" s="264" t="str">
        <f t="shared" si="47"/>
        <v/>
      </c>
      <c r="AI90" s="264" t="str">
        <f t="shared" si="48"/>
        <v/>
      </c>
      <c r="AJ90" s="264" t="str">
        <f t="shared" si="49"/>
        <v/>
      </c>
      <c r="AK90" s="264" t="str">
        <f t="shared" si="50"/>
        <v/>
      </c>
      <c r="AL90" s="264" t="str">
        <f t="shared" si="51"/>
        <v/>
      </c>
      <c r="AM90" s="264" t="str">
        <f t="shared" si="52"/>
        <v/>
      </c>
      <c r="AN90" s="264" t="str">
        <f t="shared" si="53"/>
        <v/>
      </c>
      <c r="AO90" s="264">
        <f t="shared" si="54"/>
        <v>0</v>
      </c>
      <c r="AP90" s="281"/>
      <c r="AQ90" s="280">
        <f>+IFERROR(MIN(AP90*(1+MTR!$E$28)*(1+MTR!$D$28),IF(C90&lt;2018,AN90+AO90*MTR!$D$35,AN90+AO90*MTR!$E$36)),0)</f>
        <v>0</v>
      </c>
    </row>
    <row r="91" spans="1:43">
      <c r="A91" s="159"/>
      <c r="B91" s="99"/>
      <c r="C91" s="100"/>
      <c r="D91" s="100"/>
      <c r="E91" s="100"/>
      <c r="F91" s="100"/>
      <c r="G91" s="99"/>
      <c r="H91" s="278" t="str">
        <f t="shared" si="3"/>
        <v/>
      </c>
      <c r="I91" s="279" t="str">
        <f t="shared" si="4"/>
        <v/>
      </c>
      <c r="J91" s="280" t="str">
        <f t="shared" si="31"/>
        <v/>
      </c>
      <c r="K91" s="280" t="str">
        <f t="shared" si="32"/>
        <v/>
      </c>
      <c r="L91" s="280" t="str">
        <f t="shared" si="33"/>
        <v/>
      </c>
      <c r="M91" s="280" t="str">
        <f t="shared" si="34"/>
        <v/>
      </c>
      <c r="N91" s="280" t="str">
        <f t="shared" si="35"/>
        <v/>
      </c>
      <c r="O91" s="280" t="str">
        <f t="shared" si="36"/>
        <v/>
      </c>
      <c r="P91" s="280" t="str">
        <f t="shared" si="37"/>
        <v/>
      </c>
      <c r="Q91" s="280">
        <f t="shared" si="38"/>
        <v>0</v>
      </c>
      <c r="R91" s="281"/>
      <c r="S91" s="280">
        <f>+IFERROR(MIN(R91*(1+MTR!$C$28),P91+Q91*MTR!$C$35),0)</f>
        <v>0</v>
      </c>
      <c r="U91" s="279" t="str">
        <f t="shared" si="13"/>
        <v/>
      </c>
      <c r="V91" s="280" t="str">
        <f t="shared" si="39"/>
        <v/>
      </c>
      <c r="W91" s="280" t="str">
        <f t="shared" si="40"/>
        <v/>
      </c>
      <c r="X91" s="280" t="str">
        <f t="shared" si="41"/>
        <v/>
      </c>
      <c r="Y91" s="280" t="str">
        <f t="shared" si="42"/>
        <v/>
      </c>
      <c r="Z91" s="280" t="str">
        <f t="shared" si="43"/>
        <v/>
      </c>
      <c r="AA91" s="280" t="str">
        <f t="shared" si="44"/>
        <v/>
      </c>
      <c r="AB91" s="280" t="str">
        <f t="shared" si="45"/>
        <v/>
      </c>
      <c r="AC91" s="280">
        <f t="shared" si="46"/>
        <v>0</v>
      </c>
      <c r="AD91" s="281"/>
      <c r="AE91" s="280">
        <f>+IFERROR(MIN(AD91*(1+MTR!$C$28)*(1+MTR!$D$28),AB91+AC91*MTR!$D$35),0)</f>
        <v>0</v>
      </c>
      <c r="AG91" s="264" t="str">
        <f t="shared" si="22"/>
        <v/>
      </c>
      <c r="AH91" s="264" t="str">
        <f t="shared" si="47"/>
        <v/>
      </c>
      <c r="AI91" s="264" t="str">
        <f t="shared" si="48"/>
        <v/>
      </c>
      <c r="AJ91" s="264" t="str">
        <f t="shared" si="49"/>
        <v/>
      </c>
      <c r="AK91" s="264" t="str">
        <f t="shared" si="50"/>
        <v/>
      </c>
      <c r="AL91" s="264" t="str">
        <f t="shared" si="51"/>
        <v/>
      </c>
      <c r="AM91" s="264" t="str">
        <f t="shared" si="52"/>
        <v/>
      </c>
      <c r="AN91" s="264" t="str">
        <f t="shared" si="53"/>
        <v/>
      </c>
      <c r="AO91" s="264">
        <f t="shared" si="54"/>
        <v>0</v>
      </c>
      <c r="AP91" s="281"/>
      <c r="AQ91" s="280">
        <f>+IFERROR(MIN(AP91*(1+MTR!$E$28)*(1+MTR!$D$28),IF(C91&lt;2018,AN91+AO91*MTR!$D$35,AN91+AO91*MTR!$E$36)),0)</f>
        <v>0</v>
      </c>
    </row>
    <row r="92" spans="1:43">
      <c r="A92" s="159"/>
      <c r="B92" s="99"/>
      <c r="C92" s="100"/>
      <c r="D92" s="100"/>
      <c r="E92" s="100"/>
      <c r="F92" s="100"/>
      <c r="G92" s="99"/>
      <c r="H92" s="278" t="str">
        <f t="shared" si="3"/>
        <v/>
      </c>
      <c r="I92" s="279" t="str">
        <f t="shared" si="4"/>
        <v/>
      </c>
      <c r="J92" s="280" t="str">
        <f t="shared" si="31"/>
        <v/>
      </c>
      <c r="K92" s="280" t="str">
        <f t="shared" si="32"/>
        <v/>
      </c>
      <c r="L92" s="280" t="str">
        <f t="shared" si="33"/>
        <v/>
      </c>
      <c r="M92" s="280" t="str">
        <f t="shared" si="34"/>
        <v/>
      </c>
      <c r="N92" s="280" t="str">
        <f t="shared" si="35"/>
        <v/>
      </c>
      <c r="O92" s="280" t="str">
        <f t="shared" si="36"/>
        <v/>
      </c>
      <c r="P92" s="280" t="str">
        <f t="shared" si="37"/>
        <v/>
      </c>
      <c r="Q92" s="280">
        <f t="shared" si="38"/>
        <v>0</v>
      </c>
      <c r="R92" s="281"/>
      <c r="S92" s="280">
        <f>+IFERROR(MIN(R92*(1+MTR!$C$28),P92+Q92*MTR!$C$35),0)</f>
        <v>0</v>
      </c>
      <c r="U92" s="279" t="str">
        <f t="shared" si="13"/>
        <v/>
      </c>
      <c r="V92" s="280" t="str">
        <f t="shared" si="39"/>
        <v/>
      </c>
      <c r="W92" s="280" t="str">
        <f t="shared" si="40"/>
        <v/>
      </c>
      <c r="X92" s="280" t="str">
        <f t="shared" si="41"/>
        <v/>
      </c>
      <c r="Y92" s="280" t="str">
        <f t="shared" si="42"/>
        <v/>
      </c>
      <c r="Z92" s="280" t="str">
        <f t="shared" si="43"/>
        <v/>
      </c>
      <c r="AA92" s="280" t="str">
        <f t="shared" si="44"/>
        <v/>
      </c>
      <c r="AB92" s="280" t="str">
        <f t="shared" si="45"/>
        <v/>
      </c>
      <c r="AC92" s="280">
        <f t="shared" si="46"/>
        <v>0</v>
      </c>
      <c r="AD92" s="281"/>
      <c r="AE92" s="280">
        <f>+IFERROR(MIN(AD92*(1+MTR!$C$28)*(1+MTR!$D$28),AB92+AC92*MTR!$D$35),0)</f>
        <v>0</v>
      </c>
      <c r="AG92" s="264" t="str">
        <f t="shared" si="22"/>
        <v/>
      </c>
      <c r="AH92" s="264" t="str">
        <f t="shared" si="47"/>
        <v/>
      </c>
      <c r="AI92" s="264" t="str">
        <f t="shared" si="48"/>
        <v/>
      </c>
      <c r="AJ92" s="264" t="str">
        <f t="shared" si="49"/>
        <v/>
      </c>
      <c r="AK92" s="264" t="str">
        <f t="shared" si="50"/>
        <v/>
      </c>
      <c r="AL92" s="264" t="str">
        <f t="shared" si="51"/>
        <v/>
      </c>
      <c r="AM92" s="264" t="str">
        <f t="shared" si="52"/>
        <v/>
      </c>
      <c r="AN92" s="264" t="str">
        <f t="shared" si="53"/>
        <v/>
      </c>
      <c r="AO92" s="264">
        <f t="shared" si="54"/>
        <v>0</v>
      </c>
      <c r="AP92" s="281"/>
      <c r="AQ92" s="280">
        <f>+IFERROR(MIN(AP92*(1+MTR!$E$28)*(1+MTR!$D$28),IF(C92&lt;2018,AN92+AO92*MTR!$D$35,AN92+AO92*MTR!$E$36)),0)</f>
        <v>0</v>
      </c>
    </row>
    <row r="93" spans="1:43">
      <c r="A93" s="159"/>
      <c r="B93" s="99"/>
      <c r="C93" s="100"/>
      <c r="D93" s="100"/>
      <c r="E93" s="100"/>
      <c r="F93" s="100"/>
      <c r="G93" s="99"/>
      <c r="H93" s="278" t="str">
        <f t="shared" si="3"/>
        <v/>
      </c>
      <c r="I93" s="279" t="str">
        <f t="shared" si="4"/>
        <v/>
      </c>
      <c r="J93" s="280" t="str">
        <f t="shared" si="31"/>
        <v/>
      </c>
      <c r="K93" s="280" t="str">
        <f t="shared" si="32"/>
        <v/>
      </c>
      <c r="L93" s="280" t="str">
        <f t="shared" si="33"/>
        <v/>
      </c>
      <c r="M93" s="280" t="str">
        <f t="shared" si="34"/>
        <v/>
      </c>
      <c r="N93" s="280" t="str">
        <f t="shared" si="35"/>
        <v/>
      </c>
      <c r="O93" s="280" t="str">
        <f t="shared" si="36"/>
        <v/>
      </c>
      <c r="P93" s="280" t="str">
        <f t="shared" si="37"/>
        <v/>
      </c>
      <c r="Q93" s="280">
        <f t="shared" si="38"/>
        <v>0</v>
      </c>
      <c r="R93" s="281"/>
      <c r="S93" s="280">
        <f>+IFERROR(MIN(R93*(1+MTR!$C$28),P93+Q93*MTR!$C$35),0)</f>
        <v>0</v>
      </c>
      <c r="U93" s="279" t="str">
        <f t="shared" si="13"/>
        <v/>
      </c>
      <c r="V93" s="280" t="str">
        <f t="shared" si="39"/>
        <v/>
      </c>
      <c r="W93" s="280" t="str">
        <f t="shared" si="40"/>
        <v/>
      </c>
      <c r="X93" s="280" t="str">
        <f t="shared" si="41"/>
        <v/>
      </c>
      <c r="Y93" s="280" t="str">
        <f t="shared" si="42"/>
        <v/>
      </c>
      <c r="Z93" s="280" t="str">
        <f t="shared" si="43"/>
        <v/>
      </c>
      <c r="AA93" s="280" t="str">
        <f t="shared" si="44"/>
        <v/>
      </c>
      <c r="AB93" s="280" t="str">
        <f t="shared" si="45"/>
        <v/>
      </c>
      <c r="AC93" s="280">
        <f t="shared" si="46"/>
        <v>0</v>
      </c>
      <c r="AD93" s="281"/>
      <c r="AE93" s="280">
        <f>+IFERROR(MIN(AD93*(1+MTR!$C$28)*(1+MTR!$D$28),AB93+AC93*MTR!$D$35),0)</f>
        <v>0</v>
      </c>
      <c r="AG93" s="264" t="str">
        <f t="shared" si="22"/>
        <v/>
      </c>
      <c r="AH93" s="264" t="str">
        <f t="shared" si="47"/>
        <v/>
      </c>
      <c r="AI93" s="264" t="str">
        <f t="shared" si="48"/>
        <v/>
      </c>
      <c r="AJ93" s="264" t="str">
        <f t="shared" si="49"/>
        <v/>
      </c>
      <c r="AK93" s="264" t="str">
        <f t="shared" si="50"/>
        <v/>
      </c>
      <c r="AL93" s="264" t="str">
        <f t="shared" si="51"/>
        <v/>
      </c>
      <c r="AM93" s="264" t="str">
        <f t="shared" si="52"/>
        <v/>
      </c>
      <c r="AN93" s="264" t="str">
        <f t="shared" si="53"/>
        <v/>
      </c>
      <c r="AO93" s="264">
        <f t="shared" si="54"/>
        <v>0</v>
      </c>
      <c r="AP93" s="281"/>
      <c r="AQ93" s="280">
        <f>+IFERROR(MIN(AP93*(1+MTR!$E$28)*(1+MTR!$D$28),IF(C93&lt;2018,AN93+AO93*MTR!$D$35,AN93+AO93*MTR!$E$36)),0)</f>
        <v>0</v>
      </c>
    </row>
    <row r="94" spans="1:43">
      <c r="A94" s="159"/>
      <c r="B94" s="99"/>
      <c r="C94" s="100"/>
      <c r="D94" s="100"/>
      <c r="E94" s="100"/>
      <c r="F94" s="100"/>
      <c r="G94" s="99"/>
      <c r="H94" s="278" t="str">
        <f t="shared" si="3"/>
        <v/>
      </c>
      <c r="I94" s="279" t="str">
        <f t="shared" si="4"/>
        <v/>
      </c>
      <c r="J94" s="280" t="str">
        <f t="shared" si="31"/>
        <v/>
      </c>
      <c r="K94" s="280" t="str">
        <f t="shared" si="32"/>
        <v/>
      </c>
      <c r="L94" s="280" t="str">
        <f t="shared" si="33"/>
        <v/>
      </c>
      <c r="M94" s="280" t="str">
        <f t="shared" si="34"/>
        <v/>
      </c>
      <c r="N94" s="280" t="str">
        <f t="shared" si="35"/>
        <v/>
      </c>
      <c r="O94" s="280" t="str">
        <f t="shared" si="36"/>
        <v/>
      </c>
      <c r="P94" s="280" t="str">
        <f t="shared" si="37"/>
        <v/>
      </c>
      <c r="Q94" s="280">
        <f t="shared" si="38"/>
        <v>0</v>
      </c>
      <c r="R94" s="281"/>
      <c r="S94" s="280">
        <f>+IFERROR(MIN(R94*(1+MTR!$C$28),P94+Q94*MTR!$C$35),0)</f>
        <v>0</v>
      </c>
      <c r="U94" s="279" t="str">
        <f t="shared" si="13"/>
        <v/>
      </c>
      <c r="V94" s="280" t="str">
        <f t="shared" si="39"/>
        <v/>
      </c>
      <c r="W94" s="280" t="str">
        <f t="shared" si="40"/>
        <v/>
      </c>
      <c r="X94" s="280" t="str">
        <f t="shared" si="41"/>
        <v/>
      </c>
      <c r="Y94" s="280" t="str">
        <f t="shared" si="42"/>
        <v/>
      </c>
      <c r="Z94" s="280" t="str">
        <f t="shared" si="43"/>
        <v/>
      </c>
      <c r="AA94" s="280" t="str">
        <f t="shared" si="44"/>
        <v/>
      </c>
      <c r="AB94" s="280" t="str">
        <f t="shared" si="45"/>
        <v/>
      </c>
      <c r="AC94" s="280">
        <f t="shared" si="46"/>
        <v>0</v>
      </c>
      <c r="AD94" s="281"/>
      <c r="AE94" s="280">
        <f>+IFERROR(MIN(AD94*(1+MTR!$C$28)*(1+MTR!$D$28),AB94+AC94*MTR!$D$35),0)</f>
        <v>0</v>
      </c>
      <c r="AG94" s="264" t="str">
        <f t="shared" si="22"/>
        <v/>
      </c>
      <c r="AH94" s="264" t="str">
        <f t="shared" si="47"/>
        <v/>
      </c>
      <c r="AI94" s="264" t="str">
        <f t="shared" si="48"/>
        <v/>
      </c>
      <c r="AJ94" s="264" t="str">
        <f t="shared" si="49"/>
        <v/>
      </c>
      <c r="AK94" s="264" t="str">
        <f t="shared" si="50"/>
        <v/>
      </c>
      <c r="AL94" s="264" t="str">
        <f t="shared" si="51"/>
        <v/>
      </c>
      <c r="AM94" s="264" t="str">
        <f t="shared" si="52"/>
        <v/>
      </c>
      <c r="AN94" s="264" t="str">
        <f t="shared" si="53"/>
        <v/>
      </c>
      <c r="AO94" s="264">
        <f t="shared" si="54"/>
        <v>0</v>
      </c>
      <c r="AP94" s="281"/>
      <c r="AQ94" s="280">
        <f>+IFERROR(MIN(AP94*(1+MTR!$E$28)*(1+MTR!$D$28),IF(C94&lt;2018,AN94+AO94*MTR!$D$35,AN94+AO94*MTR!$E$36)),0)</f>
        <v>0</v>
      </c>
    </row>
    <row r="95" spans="1:43">
      <c r="A95" s="159"/>
      <c r="B95" s="99"/>
      <c r="C95" s="100"/>
      <c r="D95" s="100"/>
      <c r="E95" s="100"/>
      <c r="F95" s="100"/>
      <c r="G95" s="99"/>
      <c r="H95" s="278" t="str">
        <f t="shared" si="3"/>
        <v/>
      </c>
      <c r="I95" s="279" t="str">
        <f t="shared" si="4"/>
        <v/>
      </c>
      <c r="J95" s="280" t="str">
        <f t="shared" si="31"/>
        <v/>
      </c>
      <c r="K95" s="280" t="str">
        <f t="shared" si="32"/>
        <v/>
      </c>
      <c r="L95" s="280" t="str">
        <f t="shared" si="33"/>
        <v/>
      </c>
      <c r="M95" s="280" t="str">
        <f t="shared" si="34"/>
        <v/>
      </c>
      <c r="N95" s="280" t="str">
        <f t="shared" si="35"/>
        <v/>
      </c>
      <c r="O95" s="280" t="str">
        <f t="shared" si="36"/>
        <v/>
      </c>
      <c r="P95" s="280" t="str">
        <f t="shared" si="37"/>
        <v/>
      </c>
      <c r="Q95" s="280">
        <f t="shared" si="38"/>
        <v>0</v>
      </c>
      <c r="R95" s="281"/>
      <c r="S95" s="280">
        <f>+IFERROR(MIN(R95*(1+MTR!$C$28),P95+Q95*MTR!$C$35),0)</f>
        <v>0</v>
      </c>
      <c r="U95" s="279" t="str">
        <f t="shared" si="13"/>
        <v/>
      </c>
      <c r="V95" s="280" t="str">
        <f t="shared" si="39"/>
        <v/>
      </c>
      <c r="W95" s="280" t="str">
        <f t="shared" si="40"/>
        <v/>
      </c>
      <c r="X95" s="280" t="str">
        <f t="shared" si="41"/>
        <v/>
      </c>
      <c r="Y95" s="280" t="str">
        <f t="shared" si="42"/>
        <v/>
      </c>
      <c r="Z95" s="280" t="str">
        <f t="shared" si="43"/>
        <v/>
      </c>
      <c r="AA95" s="280" t="str">
        <f t="shared" si="44"/>
        <v/>
      </c>
      <c r="AB95" s="280" t="str">
        <f t="shared" si="45"/>
        <v/>
      </c>
      <c r="AC95" s="280">
        <f t="shared" si="46"/>
        <v>0</v>
      </c>
      <c r="AD95" s="281"/>
      <c r="AE95" s="280">
        <f>+IFERROR(MIN(AD95*(1+MTR!$C$28)*(1+MTR!$D$28),AB95+AC95*MTR!$D$35),0)</f>
        <v>0</v>
      </c>
      <c r="AG95" s="264" t="str">
        <f t="shared" si="22"/>
        <v/>
      </c>
      <c r="AH95" s="264" t="str">
        <f t="shared" si="47"/>
        <v/>
      </c>
      <c r="AI95" s="264" t="str">
        <f t="shared" si="48"/>
        <v/>
      </c>
      <c r="AJ95" s="264" t="str">
        <f t="shared" si="49"/>
        <v/>
      </c>
      <c r="AK95" s="264" t="str">
        <f t="shared" si="50"/>
        <v/>
      </c>
      <c r="AL95" s="264" t="str">
        <f t="shared" si="51"/>
        <v/>
      </c>
      <c r="AM95" s="264" t="str">
        <f t="shared" si="52"/>
        <v/>
      </c>
      <c r="AN95" s="264" t="str">
        <f t="shared" si="53"/>
        <v/>
      </c>
      <c r="AO95" s="264">
        <f t="shared" si="54"/>
        <v>0</v>
      </c>
      <c r="AP95" s="281"/>
      <c r="AQ95" s="280">
        <f>+IFERROR(MIN(AP95*(1+MTR!$E$28)*(1+MTR!$D$28),IF(C95&lt;2018,AN95+AO95*MTR!$D$35,AN95+AO95*MTR!$E$36)),0)</f>
        <v>0</v>
      </c>
    </row>
    <row r="96" spans="1:43">
      <c r="A96" s="159"/>
      <c r="B96" s="99"/>
      <c r="C96" s="100"/>
      <c r="D96" s="100"/>
      <c r="E96" s="100"/>
      <c r="F96" s="100"/>
      <c r="G96" s="99"/>
      <c r="H96" s="278" t="str">
        <f t="shared" si="3"/>
        <v/>
      </c>
      <c r="I96" s="279" t="str">
        <f t="shared" si="4"/>
        <v/>
      </c>
      <c r="J96" s="280" t="str">
        <f t="shared" si="31"/>
        <v/>
      </c>
      <c r="K96" s="280" t="str">
        <f t="shared" si="32"/>
        <v/>
      </c>
      <c r="L96" s="280" t="str">
        <f t="shared" si="33"/>
        <v/>
      </c>
      <c r="M96" s="280" t="str">
        <f t="shared" si="34"/>
        <v/>
      </c>
      <c r="N96" s="280" t="str">
        <f t="shared" si="35"/>
        <v/>
      </c>
      <c r="O96" s="280" t="str">
        <f t="shared" si="36"/>
        <v/>
      </c>
      <c r="P96" s="280" t="str">
        <f t="shared" si="37"/>
        <v/>
      </c>
      <c r="Q96" s="280">
        <f t="shared" si="38"/>
        <v>0</v>
      </c>
      <c r="R96" s="281"/>
      <c r="S96" s="280">
        <f>+IFERROR(MIN(R96*(1+MTR!$C$28),P96+Q96*MTR!$C$35),0)</f>
        <v>0</v>
      </c>
      <c r="U96" s="279" t="str">
        <f t="shared" si="13"/>
        <v/>
      </c>
      <c r="V96" s="280" t="str">
        <f t="shared" si="39"/>
        <v/>
      </c>
      <c r="W96" s="280" t="str">
        <f t="shared" si="40"/>
        <v/>
      </c>
      <c r="X96" s="280" t="str">
        <f t="shared" si="41"/>
        <v/>
      </c>
      <c r="Y96" s="280" t="str">
        <f t="shared" si="42"/>
        <v/>
      </c>
      <c r="Z96" s="280" t="str">
        <f t="shared" si="43"/>
        <v/>
      </c>
      <c r="AA96" s="280" t="str">
        <f t="shared" si="44"/>
        <v/>
      </c>
      <c r="AB96" s="280" t="str">
        <f t="shared" si="45"/>
        <v/>
      </c>
      <c r="AC96" s="280">
        <f t="shared" si="46"/>
        <v>0</v>
      </c>
      <c r="AD96" s="281"/>
      <c r="AE96" s="280">
        <f>+IFERROR(MIN(AD96*(1+MTR!$C$28)*(1+MTR!$D$28),AB96+AC96*MTR!$D$35),0)</f>
        <v>0</v>
      </c>
      <c r="AG96" s="264" t="str">
        <f t="shared" si="22"/>
        <v/>
      </c>
      <c r="AH96" s="264" t="str">
        <f t="shared" si="47"/>
        <v/>
      </c>
      <c r="AI96" s="264" t="str">
        <f t="shared" si="48"/>
        <v/>
      </c>
      <c r="AJ96" s="264" t="str">
        <f t="shared" si="49"/>
        <v/>
      </c>
      <c r="AK96" s="264" t="str">
        <f t="shared" si="50"/>
        <v/>
      </c>
      <c r="AL96" s="264" t="str">
        <f t="shared" si="51"/>
        <v/>
      </c>
      <c r="AM96" s="264" t="str">
        <f t="shared" si="52"/>
        <v/>
      </c>
      <c r="AN96" s="264" t="str">
        <f t="shared" si="53"/>
        <v/>
      </c>
      <c r="AO96" s="264">
        <f t="shared" si="54"/>
        <v>0</v>
      </c>
      <c r="AP96" s="281"/>
      <c r="AQ96" s="280">
        <f>+IFERROR(MIN(AP96*(1+MTR!$E$28)*(1+MTR!$D$28),IF(C96&lt;2018,AN96+AO96*MTR!$D$35,AN96+AO96*MTR!$E$36)),0)</f>
        <v>0</v>
      </c>
    </row>
    <row r="97" spans="1:43">
      <c r="A97" s="159"/>
      <c r="B97" s="99"/>
      <c r="C97" s="100"/>
      <c r="D97" s="100"/>
      <c r="E97" s="100"/>
      <c r="F97" s="100"/>
      <c r="G97" s="99"/>
      <c r="H97" s="278" t="str">
        <f t="shared" si="3"/>
        <v/>
      </c>
      <c r="I97" s="279" t="str">
        <f t="shared" si="4"/>
        <v/>
      </c>
      <c r="J97" s="280" t="str">
        <f t="shared" si="31"/>
        <v/>
      </c>
      <c r="K97" s="280" t="str">
        <f t="shared" si="32"/>
        <v/>
      </c>
      <c r="L97" s="280" t="str">
        <f t="shared" si="33"/>
        <v/>
      </c>
      <c r="M97" s="280" t="str">
        <f t="shared" si="34"/>
        <v/>
      </c>
      <c r="N97" s="280" t="str">
        <f t="shared" si="35"/>
        <v/>
      </c>
      <c r="O97" s="280" t="str">
        <f t="shared" si="36"/>
        <v/>
      </c>
      <c r="P97" s="280" t="str">
        <f t="shared" si="37"/>
        <v/>
      </c>
      <c r="Q97" s="280">
        <f t="shared" si="38"/>
        <v>0</v>
      </c>
      <c r="R97" s="281"/>
      <c r="S97" s="280">
        <f>+IFERROR(MIN(R97*(1+MTR!$C$28),P97+Q97*MTR!$C$35),0)</f>
        <v>0</v>
      </c>
      <c r="U97" s="279" t="str">
        <f t="shared" si="13"/>
        <v/>
      </c>
      <c r="V97" s="280" t="str">
        <f t="shared" si="39"/>
        <v/>
      </c>
      <c r="W97" s="280" t="str">
        <f t="shared" si="40"/>
        <v/>
      </c>
      <c r="X97" s="280" t="str">
        <f t="shared" si="41"/>
        <v/>
      </c>
      <c r="Y97" s="280" t="str">
        <f t="shared" si="42"/>
        <v/>
      </c>
      <c r="Z97" s="280" t="str">
        <f t="shared" si="43"/>
        <v/>
      </c>
      <c r="AA97" s="280" t="str">
        <f t="shared" si="44"/>
        <v/>
      </c>
      <c r="AB97" s="280" t="str">
        <f t="shared" si="45"/>
        <v/>
      </c>
      <c r="AC97" s="280">
        <f t="shared" si="46"/>
        <v>0</v>
      </c>
      <c r="AD97" s="281"/>
      <c r="AE97" s="280">
        <f>+IFERROR(MIN(AD97*(1+MTR!$C$28)*(1+MTR!$D$28),AB97+AC97*MTR!$D$35),0)</f>
        <v>0</v>
      </c>
      <c r="AG97" s="264" t="str">
        <f t="shared" si="22"/>
        <v/>
      </c>
      <c r="AH97" s="264" t="str">
        <f t="shared" si="47"/>
        <v/>
      </c>
      <c r="AI97" s="264" t="str">
        <f t="shared" si="48"/>
        <v/>
      </c>
      <c r="AJ97" s="264" t="str">
        <f t="shared" si="49"/>
        <v/>
      </c>
      <c r="AK97" s="264" t="str">
        <f t="shared" si="50"/>
        <v/>
      </c>
      <c r="AL97" s="264" t="str">
        <f t="shared" si="51"/>
        <v/>
      </c>
      <c r="AM97" s="264" t="str">
        <f t="shared" si="52"/>
        <v/>
      </c>
      <c r="AN97" s="264" t="str">
        <f t="shared" si="53"/>
        <v/>
      </c>
      <c r="AO97" s="264">
        <f t="shared" si="54"/>
        <v>0</v>
      </c>
      <c r="AP97" s="281"/>
      <c r="AQ97" s="280">
        <f>+IFERROR(MIN(AP97*(1+MTR!$E$28)*(1+MTR!$D$28),IF(C97&lt;2018,AN97+AO97*MTR!$D$35,AN97+AO97*MTR!$E$36)),0)</f>
        <v>0</v>
      </c>
    </row>
    <row r="98" spans="1:43">
      <c r="A98" s="159"/>
      <c r="B98" s="99"/>
      <c r="C98" s="100"/>
      <c r="D98" s="100"/>
      <c r="E98" s="100"/>
      <c r="F98" s="100"/>
      <c r="G98" s="99"/>
      <c r="H98" s="278" t="str">
        <f t="shared" si="3"/>
        <v/>
      </c>
      <c r="I98" s="279" t="str">
        <f t="shared" si="4"/>
        <v/>
      </c>
      <c r="J98" s="280" t="str">
        <f t="shared" si="31"/>
        <v/>
      </c>
      <c r="K98" s="280" t="str">
        <f t="shared" si="32"/>
        <v/>
      </c>
      <c r="L98" s="280" t="str">
        <f t="shared" si="33"/>
        <v/>
      </c>
      <c r="M98" s="280" t="str">
        <f t="shared" si="34"/>
        <v/>
      </c>
      <c r="N98" s="280" t="str">
        <f t="shared" si="35"/>
        <v/>
      </c>
      <c r="O98" s="280" t="str">
        <f t="shared" si="36"/>
        <v/>
      </c>
      <c r="P98" s="280" t="str">
        <f t="shared" si="37"/>
        <v/>
      </c>
      <c r="Q98" s="280">
        <f t="shared" si="38"/>
        <v>0</v>
      </c>
      <c r="R98" s="281"/>
      <c r="S98" s="280">
        <f>+IFERROR(MIN(R98*(1+MTR!$C$28),P98+Q98*MTR!$C$35),0)</f>
        <v>0</v>
      </c>
      <c r="U98" s="279" t="str">
        <f t="shared" si="13"/>
        <v/>
      </c>
      <c r="V98" s="280" t="str">
        <f t="shared" si="39"/>
        <v/>
      </c>
      <c r="W98" s="280" t="str">
        <f t="shared" si="40"/>
        <v/>
      </c>
      <c r="X98" s="280" t="str">
        <f t="shared" si="41"/>
        <v/>
      </c>
      <c r="Y98" s="280" t="str">
        <f t="shared" si="42"/>
        <v/>
      </c>
      <c r="Z98" s="280" t="str">
        <f t="shared" si="43"/>
        <v/>
      </c>
      <c r="AA98" s="280" t="str">
        <f t="shared" si="44"/>
        <v/>
      </c>
      <c r="AB98" s="280" t="str">
        <f t="shared" si="45"/>
        <v/>
      </c>
      <c r="AC98" s="280">
        <f t="shared" si="46"/>
        <v>0</v>
      </c>
      <c r="AD98" s="281"/>
      <c r="AE98" s="280">
        <f>+IFERROR(MIN(AD98*(1+MTR!$C$28)*(1+MTR!$D$28),AB98+AC98*MTR!$D$35),0)</f>
        <v>0</v>
      </c>
      <c r="AG98" s="264" t="str">
        <f t="shared" si="22"/>
        <v/>
      </c>
      <c r="AH98" s="264" t="str">
        <f t="shared" si="47"/>
        <v/>
      </c>
      <c r="AI98" s="264" t="str">
        <f t="shared" si="48"/>
        <v/>
      </c>
      <c r="AJ98" s="264" t="str">
        <f t="shared" si="49"/>
        <v/>
      </c>
      <c r="AK98" s="264" t="str">
        <f t="shared" si="50"/>
        <v/>
      </c>
      <c r="AL98" s="264" t="str">
        <f t="shared" si="51"/>
        <v/>
      </c>
      <c r="AM98" s="264" t="str">
        <f t="shared" si="52"/>
        <v/>
      </c>
      <c r="AN98" s="264" t="str">
        <f t="shared" si="53"/>
        <v/>
      </c>
      <c r="AO98" s="264">
        <f t="shared" si="54"/>
        <v>0</v>
      </c>
      <c r="AP98" s="281"/>
      <c r="AQ98" s="280">
        <f>+IFERROR(MIN(AP98*(1+MTR!$E$28)*(1+MTR!$D$28),IF(C98&lt;2018,AN98+AO98*MTR!$D$35,AN98+AO98*MTR!$E$36)),0)</f>
        <v>0</v>
      </c>
    </row>
    <row r="99" spans="1:43">
      <c r="A99" s="159"/>
      <c r="B99" s="99"/>
      <c r="C99" s="100"/>
      <c r="D99" s="100"/>
      <c r="E99" s="100"/>
      <c r="F99" s="100"/>
      <c r="G99" s="99"/>
      <c r="H99" s="278" t="str">
        <f t="shared" si="3"/>
        <v/>
      </c>
      <c r="I99" s="279" t="str">
        <f t="shared" si="4"/>
        <v/>
      </c>
      <c r="J99" s="280" t="str">
        <f t="shared" si="31"/>
        <v/>
      </c>
      <c r="K99" s="280" t="str">
        <f t="shared" si="32"/>
        <v/>
      </c>
      <c r="L99" s="280" t="str">
        <f t="shared" si="33"/>
        <v/>
      </c>
      <c r="M99" s="280" t="str">
        <f t="shared" si="34"/>
        <v/>
      </c>
      <c r="N99" s="280" t="str">
        <f t="shared" si="35"/>
        <v/>
      </c>
      <c r="O99" s="280" t="str">
        <f t="shared" si="36"/>
        <v/>
      </c>
      <c r="P99" s="280" t="str">
        <f t="shared" si="37"/>
        <v/>
      </c>
      <c r="Q99" s="280">
        <f t="shared" si="38"/>
        <v>0</v>
      </c>
      <c r="R99" s="281"/>
      <c r="S99" s="280">
        <f>+IFERROR(MIN(R99*(1+MTR!$C$28),P99+Q99*MTR!$C$35),0)</f>
        <v>0</v>
      </c>
      <c r="U99" s="279" t="str">
        <f t="shared" si="13"/>
        <v/>
      </c>
      <c r="V99" s="280" t="str">
        <f t="shared" si="39"/>
        <v/>
      </c>
      <c r="W99" s="280" t="str">
        <f t="shared" si="40"/>
        <v/>
      </c>
      <c r="X99" s="280" t="str">
        <f t="shared" si="41"/>
        <v/>
      </c>
      <c r="Y99" s="280" t="str">
        <f t="shared" si="42"/>
        <v/>
      </c>
      <c r="Z99" s="280" t="str">
        <f t="shared" si="43"/>
        <v/>
      </c>
      <c r="AA99" s="280" t="str">
        <f t="shared" si="44"/>
        <v/>
      </c>
      <c r="AB99" s="280" t="str">
        <f t="shared" si="45"/>
        <v/>
      </c>
      <c r="AC99" s="280">
        <f t="shared" si="46"/>
        <v>0</v>
      </c>
      <c r="AD99" s="281"/>
      <c r="AE99" s="280">
        <f>+IFERROR(MIN(AD99*(1+MTR!$C$28)*(1+MTR!$D$28),AB99+AC99*MTR!$D$35),0)</f>
        <v>0</v>
      </c>
      <c r="AG99" s="264" t="str">
        <f t="shared" si="22"/>
        <v/>
      </c>
      <c r="AH99" s="264" t="str">
        <f t="shared" si="47"/>
        <v/>
      </c>
      <c r="AI99" s="264" t="str">
        <f t="shared" si="48"/>
        <v/>
      </c>
      <c r="AJ99" s="264" t="str">
        <f t="shared" si="49"/>
        <v/>
      </c>
      <c r="AK99" s="264" t="str">
        <f t="shared" si="50"/>
        <v/>
      </c>
      <c r="AL99" s="264" t="str">
        <f t="shared" si="51"/>
        <v/>
      </c>
      <c r="AM99" s="264" t="str">
        <f t="shared" si="52"/>
        <v/>
      </c>
      <c r="AN99" s="264" t="str">
        <f t="shared" si="53"/>
        <v/>
      </c>
      <c r="AO99" s="264">
        <f t="shared" si="54"/>
        <v>0</v>
      </c>
      <c r="AP99" s="281"/>
      <c r="AQ99" s="280">
        <f>+IFERROR(MIN(AP99*(1+MTR!$E$28)*(1+MTR!$D$28),IF(C99&lt;2018,AN99+AO99*MTR!$D$35,AN99+AO99*MTR!$E$36)),0)</f>
        <v>0</v>
      </c>
    </row>
    <row r="100" spans="1:43">
      <c r="A100" s="159"/>
      <c r="B100" s="99"/>
      <c r="C100" s="100"/>
      <c r="D100" s="100"/>
      <c r="E100" s="100"/>
      <c r="F100" s="100"/>
      <c r="G100" s="99"/>
      <c r="H100" s="278" t="str">
        <f t="shared" si="3"/>
        <v/>
      </c>
      <c r="I100" s="279" t="str">
        <f t="shared" si="4"/>
        <v/>
      </c>
      <c r="J100" s="280" t="str">
        <f t="shared" si="31"/>
        <v/>
      </c>
      <c r="K100" s="280" t="str">
        <f t="shared" si="32"/>
        <v/>
      </c>
      <c r="L100" s="280" t="str">
        <f t="shared" si="33"/>
        <v/>
      </c>
      <c r="M100" s="280" t="str">
        <f t="shared" si="34"/>
        <v/>
      </c>
      <c r="N100" s="280" t="str">
        <f t="shared" si="35"/>
        <v/>
      </c>
      <c r="O100" s="280" t="str">
        <f t="shared" si="36"/>
        <v/>
      </c>
      <c r="P100" s="280" t="str">
        <f t="shared" si="37"/>
        <v/>
      </c>
      <c r="Q100" s="280">
        <f t="shared" si="38"/>
        <v>0</v>
      </c>
      <c r="R100" s="281"/>
      <c r="S100" s="280">
        <f>+IFERROR(MIN(R100*(1+MTR!$C$28),P100+Q100*MTR!$C$35),0)</f>
        <v>0</v>
      </c>
      <c r="U100" s="279" t="str">
        <f t="shared" si="13"/>
        <v/>
      </c>
      <c r="V100" s="280" t="str">
        <f t="shared" si="39"/>
        <v/>
      </c>
      <c r="W100" s="280" t="str">
        <f t="shared" si="40"/>
        <v/>
      </c>
      <c r="X100" s="280" t="str">
        <f t="shared" si="41"/>
        <v/>
      </c>
      <c r="Y100" s="280" t="str">
        <f t="shared" si="42"/>
        <v/>
      </c>
      <c r="Z100" s="280" t="str">
        <f t="shared" si="43"/>
        <v/>
      </c>
      <c r="AA100" s="280" t="str">
        <f t="shared" si="44"/>
        <v/>
      </c>
      <c r="AB100" s="280" t="str">
        <f t="shared" si="45"/>
        <v/>
      </c>
      <c r="AC100" s="280">
        <f t="shared" si="46"/>
        <v>0</v>
      </c>
      <c r="AD100" s="281"/>
      <c r="AE100" s="280">
        <f>+IFERROR(MIN(AD100*(1+MTR!$C$28)*(1+MTR!$D$28),AB100+AC100*MTR!$D$35),0)</f>
        <v>0</v>
      </c>
      <c r="AG100" s="264" t="str">
        <f t="shared" si="22"/>
        <v/>
      </c>
      <c r="AH100" s="264" t="str">
        <f t="shared" si="47"/>
        <v/>
      </c>
      <c r="AI100" s="264" t="str">
        <f t="shared" si="48"/>
        <v/>
      </c>
      <c r="AJ100" s="264" t="str">
        <f t="shared" si="49"/>
        <v/>
      </c>
      <c r="AK100" s="264" t="str">
        <f t="shared" si="50"/>
        <v/>
      </c>
      <c r="AL100" s="264" t="str">
        <f t="shared" si="51"/>
        <v/>
      </c>
      <c r="AM100" s="264" t="str">
        <f t="shared" si="52"/>
        <v/>
      </c>
      <c r="AN100" s="264" t="str">
        <f t="shared" si="53"/>
        <v/>
      </c>
      <c r="AO100" s="264">
        <f t="shared" si="54"/>
        <v>0</v>
      </c>
      <c r="AP100" s="281"/>
      <c r="AQ100" s="280">
        <f>+IFERROR(MIN(AP100*(1+MTR!$E$28)*(1+MTR!$D$28),IF(C100&lt;2018,AN100+AO100*MTR!$D$35,AN100+AO100*MTR!$E$36)),0)</f>
        <v>0</v>
      </c>
    </row>
    <row r="101" spans="1:43">
      <c r="A101" s="159"/>
      <c r="B101" s="99"/>
      <c r="C101" s="100"/>
      <c r="D101" s="100"/>
      <c r="E101" s="100"/>
      <c r="F101" s="100"/>
      <c r="G101" s="99"/>
      <c r="H101" s="278" t="str">
        <f t="shared" si="3"/>
        <v/>
      </c>
      <c r="I101" s="279" t="str">
        <f t="shared" si="4"/>
        <v/>
      </c>
      <c r="J101" s="280" t="str">
        <f t="shared" si="31"/>
        <v/>
      </c>
      <c r="K101" s="280" t="str">
        <f t="shared" si="32"/>
        <v/>
      </c>
      <c r="L101" s="280" t="str">
        <f t="shared" si="33"/>
        <v/>
      </c>
      <c r="M101" s="280" t="str">
        <f t="shared" si="34"/>
        <v/>
      </c>
      <c r="N101" s="280" t="str">
        <f t="shared" si="35"/>
        <v/>
      </c>
      <c r="O101" s="280" t="str">
        <f t="shared" si="36"/>
        <v/>
      </c>
      <c r="P101" s="280" t="str">
        <f t="shared" si="37"/>
        <v/>
      </c>
      <c r="Q101" s="280">
        <f t="shared" si="38"/>
        <v>0</v>
      </c>
      <c r="R101" s="281"/>
      <c r="S101" s="280">
        <f>+IFERROR(MIN(R101*(1+MTR!$C$28),P101+Q101*MTR!$C$35),0)</f>
        <v>0</v>
      </c>
      <c r="U101" s="279" t="str">
        <f t="shared" si="13"/>
        <v/>
      </c>
      <c r="V101" s="280" t="str">
        <f t="shared" si="39"/>
        <v/>
      </c>
      <c r="W101" s="280" t="str">
        <f t="shared" si="40"/>
        <v/>
      </c>
      <c r="X101" s="280" t="str">
        <f t="shared" si="41"/>
        <v/>
      </c>
      <c r="Y101" s="280" t="str">
        <f t="shared" si="42"/>
        <v/>
      </c>
      <c r="Z101" s="280" t="str">
        <f t="shared" si="43"/>
        <v/>
      </c>
      <c r="AA101" s="280" t="str">
        <f t="shared" si="44"/>
        <v/>
      </c>
      <c r="AB101" s="280" t="str">
        <f t="shared" si="45"/>
        <v/>
      </c>
      <c r="AC101" s="280">
        <f t="shared" si="46"/>
        <v>0</v>
      </c>
      <c r="AD101" s="281"/>
      <c r="AE101" s="280">
        <f>+IFERROR(MIN(AD101*(1+MTR!$C$28)*(1+MTR!$D$28),AB101+AC101*MTR!$D$35),0)</f>
        <v>0</v>
      </c>
      <c r="AG101" s="264" t="str">
        <f t="shared" si="22"/>
        <v/>
      </c>
      <c r="AH101" s="264" t="str">
        <f t="shared" si="47"/>
        <v/>
      </c>
      <c r="AI101" s="264" t="str">
        <f t="shared" si="48"/>
        <v/>
      </c>
      <c r="AJ101" s="264" t="str">
        <f t="shared" si="49"/>
        <v/>
      </c>
      <c r="AK101" s="264" t="str">
        <f t="shared" si="50"/>
        <v/>
      </c>
      <c r="AL101" s="264" t="str">
        <f t="shared" si="51"/>
        <v/>
      </c>
      <c r="AM101" s="264" t="str">
        <f t="shared" si="52"/>
        <v/>
      </c>
      <c r="AN101" s="264" t="str">
        <f t="shared" si="53"/>
        <v/>
      </c>
      <c r="AO101" s="264">
        <f t="shared" si="54"/>
        <v>0</v>
      </c>
      <c r="AP101" s="281"/>
      <c r="AQ101" s="280">
        <f>+IFERROR(MIN(AP101*(1+MTR!$E$28)*(1+MTR!$D$28),IF(C101&lt;2018,AN101+AO101*MTR!$D$35,AN101+AO101*MTR!$E$36)),0)</f>
        <v>0</v>
      </c>
    </row>
    <row r="102" spans="1:43">
      <c r="A102" s="159"/>
      <c r="B102" s="99"/>
      <c r="C102" s="100"/>
      <c r="D102" s="100"/>
      <c r="E102" s="100"/>
      <c r="F102" s="100"/>
      <c r="G102" s="99"/>
      <c r="H102" s="278" t="str">
        <f t="shared" si="3"/>
        <v/>
      </c>
      <c r="I102" s="279" t="str">
        <f t="shared" si="4"/>
        <v/>
      </c>
      <c r="J102" s="280" t="str">
        <f t="shared" si="31"/>
        <v/>
      </c>
      <c r="K102" s="280" t="str">
        <f t="shared" si="32"/>
        <v/>
      </c>
      <c r="L102" s="280" t="str">
        <f t="shared" si="33"/>
        <v/>
      </c>
      <c r="M102" s="280" t="str">
        <f t="shared" si="34"/>
        <v/>
      </c>
      <c r="N102" s="280" t="str">
        <f t="shared" si="35"/>
        <v/>
      </c>
      <c r="O102" s="280" t="str">
        <f t="shared" si="36"/>
        <v/>
      </c>
      <c r="P102" s="280" t="str">
        <f t="shared" si="37"/>
        <v/>
      </c>
      <c r="Q102" s="280">
        <f t="shared" si="38"/>
        <v>0</v>
      </c>
      <c r="R102" s="281"/>
      <c r="S102" s="280">
        <f>+IFERROR(MIN(R102*(1+MTR!$C$28),P102+Q102*MTR!$C$35),0)</f>
        <v>0</v>
      </c>
      <c r="U102" s="279" t="str">
        <f t="shared" si="13"/>
        <v/>
      </c>
      <c r="V102" s="280" t="str">
        <f t="shared" si="39"/>
        <v/>
      </c>
      <c r="W102" s="280" t="str">
        <f t="shared" si="40"/>
        <v/>
      </c>
      <c r="X102" s="280" t="str">
        <f t="shared" si="41"/>
        <v/>
      </c>
      <c r="Y102" s="280" t="str">
        <f t="shared" si="42"/>
        <v/>
      </c>
      <c r="Z102" s="280" t="str">
        <f t="shared" si="43"/>
        <v/>
      </c>
      <c r="AA102" s="280" t="str">
        <f t="shared" si="44"/>
        <v/>
      </c>
      <c r="AB102" s="280" t="str">
        <f t="shared" si="45"/>
        <v/>
      </c>
      <c r="AC102" s="280">
        <f t="shared" si="46"/>
        <v>0</v>
      </c>
      <c r="AD102" s="281"/>
      <c r="AE102" s="280">
        <f>+IFERROR(MIN(AD102*(1+MTR!$C$28)*(1+MTR!$D$28),AB102+AC102*MTR!$D$35),0)</f>
        <v>0</v>
      </c>
      <c r="AG102" s="264" t="str">
        <f t="shared" si="22"/>
        <v/>
      </c>
      <c r="AH102" s="264" t="str">
        <f t="shared" si="47"/>
        <v/>
      </c>
      <c r="AI102" s="264" t="str">
        <f t="shared" si="48"/>
        <v/>
      </c>
      <c r="AJ102" s="264" t="str">
        <f t="shared" si="49"/>
        <v/>
      </c>
      <c r="AK102" s="264" t="str">
        <f t="shared" si="50"/>
        <v/>
      </c>
      <c r="AL102" s="264" t="str">
        <f t="shared" si="51"/>
        <v/>
      </c>
      <c r="AM102" s="264" t="str">
        <f t="shared" si="52"/>
        <v/>
      </c>
      <c r="AN102" s="264" t="str">
        <f t="shared" si="53"/>
        <v/>
      </c>
      <c r="AO102" s="264">
        <f t="shared" si="54"/>
        <v>0</v>
      </c>
      <c r="AP102" s="281"/>
      <c r="AQ102" s="280">
        <f>+IFERROR(MIN(AP102*(1+MTR!$E$28)*(1+MTR!$D$28),IF(C102&lt;2018,AN102+AO102*MTR!$D$35,AN102+AO102*MTR!$E$36)),0)</f>
        <v>0</v>
      </c>
    </row>
    <row r="103" spans="1:43">
      <c r="A103" s="159"/>
      <c r="B103" s="99"/>
      <c r="C103" s="100"/>
      <c r="D103" s="100"/>
      <c r="E103" s="100"/>
      <c r="F103" s="100"/>
      <c r="G103" s="99"/>
      <c r="H103" s="278" t="str">
        <f t="shared" si="3"/>
        <v/>
      </c>
      <c r="I103" s="279" t="str">
        <f t="shared" si="4"/>
        <v/>
      </c>
      <c r="J103" s="280" t="str">
        <f t="shared" si="31"/>
        <v/>
      </c>
      <c r="K103" s="280" t="str">
        <f t="shared" si="32"/>
        <v/>
      </c>
      <c r="L103" s="280" t="str">
        <f t="shared" si="33"/>
        <v/>
      </c>
      <c r="M103" s="280" t="str">
        <f t="shared" si="34"/>
        <v/>
      </c>
      <c r="N103" s="280" t="str">
        <f t="shared" si="35"/>
        <v/>
      </c>
      <c r="O103" s="280" t="str">
        <f t="shared" si="36"/>
        <v/>
      </c>
      <c r="P103" s="280" t="str">
        <f t="shared" si="37"/>
        <v/>
      </c>
      <c r="Q103" s="280">
        <f t="shared" si="38"/>
        <v>0</v>
      </c>
      <c r="R103" s="281"/>
      <c r="S103" s="280">
        <f>+IFERROR(MIN(R103*(1+MTR!$C$28),P103+Q103*MTR!$C$35),0)</f>
        <v>0</v>
      </c>
      <c r="U103" s="279" t="str">
        <f t="shared" si="13"/>
        <v/>
      </c>
      <c r="V103" s="280" t="str">
        <f t="shared" si="39"/>
        <v/>
      </c>
      <c r="W103" s="280" t="str">
        <f t="shared" si="40"/>
        <v/>
      </c>
      <c r="X103" s="280" t="str">
        <f t="shared" si="41"/>
        <v/>
      </c>
      <c r="Y103" s="280" t="str">
        <f t="shared" si="42"/>
        <v/>
      </c>
      <c r="Z103" s="280" t="str">
        <f t="shared" si="43"/>
        <v/>
      </c>
      <c r="AA103" s="280" t="str">
        <f t="shared" si="44"/>
        <v/>
      </c>
      <c r="AB103" s="280" t="str">
        <f t="shared" si="45"/>
        <v/>
      </c>
      <c r="AC103" s="280">
        <f t="shared" si="46"/>
        <v>0</v>
      </c>
      <c r="AD103" s="281"/>
      <c r="AE103" s="280">
        <f>+IFERROR(MIN(AD103*(1+MTR!$C$28)*(1+MTR!$D$28),AB103+AC103*MTR!$D$35),0)</f>
        <v>0</v>
      </c>
      <c r="AG103" s="264" t="str">
        <f t="shared" si="22"/>
        <v/>
      </c>
      <c r="AH103" s="264" t="str">
        <f t="shared" si="47"/>
        <v/>
      </c>
      <c r="AI103" s="264" t="str">
        <f t="shared" si="48"/>
        <v/>
      </c>
      <c r="AJ103" s="264" t="str">
        <f t="shared" si="49"/>
        <v/>
      </c>
      <c r="AK103" s="264" t="str">
        <f t="shared" si="50"/>
        <v/>
      </c>
      <c r="AL103" s="264" t="str">
        <f t="shared" si="51"/>
        <v/>
      </c>
      <c r="AM103" s="264" t="str">
        <f t="shared" si="52"/>
        <v/>
      </c>
      <c r="AN103" s="264" t="str">
        <f t="shared" si="53"/>
        <v/>
      </c>
      <c r="AO103" s="264">
        <f t="shared" si="54"/>
        <v>0</v>
      </c>
      <c r="AP103" s="281"/>
      <c r="AQ103" s="280">
        <f>+IFERROR(MIN(AP103*(1+MTR!$E$28)*(1+MTR!$D$28),IF(C103&lt;2018,AN103+AO103*MTR!$D$35,AN103+AO103*MTR!$E$36)),0)</f>
        <v>0</v>
      </c>
    </row>
    <row r="104" spans="1:43">
      <c r="A104" s="159"/>
      <c r="B104" s="99"/>
      <c r="C104" s="100"/>
      <c r="D104" s="100"/>
      <c r="E104" s="100"/>
      <c r="F104" s="100"/>
      <c r="G104" s="99"/>
      <c r="H104" s="278" t="str">
        <f t="shared" si="3"/>
        <v/>
      </c>
      <c r="I104" s="279" t="str">
        <f t="shared" si="4"/>
        <v/>
      </c>
      <c r="J104" s="280" t="str">
        <f t="shared" si="31"/>
        <v/>
      </c>
      <c r="K104" s="280" t="str">
        <f t="shared" si="32"/>
        <v/>
      </c>
      <c r="L104" s="280" t="str">
        <f t="shared" si="33"/>
        <v/>
      </c>
      <c r="M104" s="280" t="str">
        <f t="shared" si="34"/>
        <v/>
      </c>
      <c r="N104" s="280" t="str">
        <f t="shared" si="35"/>
        <v/>
      </c>
      <c r="O104" s="280" t="str">
        <f t="shared" si="36"/>
        <v/>
      </c>
      <c r="P104" s="280" t="str">
        <f t="shared" si="37"/>
        <v/>
      </c>
      <c r="Q104" s="280">
        <f t="shared" si="38"/>
        <v>0</v>
      </c>
      <c r="R104" s="281"/>
      <c r="S104" s="280">
        <f>+IFERROR(MIN(R104*(1+MTR!$C$28),P104+Q104*MTR!$C$35),0)</f>
        <v>0</v>
      </c>
      <c r="U104" s="279" t="str">
        <f t="shared" si="13"/>
        <v/>
      </c>
      <c r="V104" s="280" t="str">
        <f t="shared" si="39"/>
        <v/>
      </c>
      <c r="W104" s="280" t="str">
        <f t="shared" si="40"/>
        <v/>
      </c>
      <c r="X104" s="280" t="str">
        <f t="shared" si="41"/>
        <v/>
      </c>
      <c r="Y104" s="280" t="str">
        <f t="shared" si="42"/>
        <v/>
      </c>
      <c r="Z104" s="280" t="str">
        <f t="shared" si="43"/>
        <v/>
      </c>
      <c r="AA104" s="280" t="str">
        <f t="shared" si="44"/>
        <v/>
      </c>
      <c r="AB104" s="280" t="str">
        <f t="shared" si="45"/>
        <v/>
      </c>
      <c r="AC104" s="280">
        <f t="shared" si="46"/>
        <v>0</v>
      </c>
      <c r="AD104" s="281"/>
      <c r="AE104" s="280">
        <f>+IFERROR(MIN(AD104*(1+MTR!$C$28)*(1+MTR!$D$28),AB104+AC104*MTR!$D$35),0)</f>
        <v>0</v>
      </c>
      <c r="AG104" s="264" t="str">
        <f t="shared" si="22"/>
        <v/>
      </c>
      <c r="AH104" s="264" t="str">
        <f t="shared" si="47"/>
        <v/>
      </c>
      <c r="AI104" s="264" t="str">
        <f t="shared" si="48"/>
        <v/>
      </c>
      <c r="AJ104" s="264" t="str">
        <f t="shared" si="49"/>
        <v/>
      </c>
      <c r="AK104" s="264" t="str">
        <f t="shared" si="50"/>
        <v/>
      </c>
      <c r="AL104" s="264" t="str">
        <f t="shared" si="51"/>
        <v/>
      </c>
      <c r="AM104" s="264" t="str">
        <f t="shared" si="52"/>
        <v/>
      </c>
      <c r="AN104" s="264" t="str">
        <f t="shared" si="53"/>
        <v/>
      </c>
      <c r="AO104" s="264">
        <f t="shared" si="54"/>
        <v>0</v>
      </c>
      <c r="AP104" s="281"/>
      <c r="AQ104" s="280">
        <f>+IFERROR(MIN(AP104*(1+MTR!$E$28)*(1+MTR!$D$28),IF(C104&lt;2018,AN104+AO104*MTR!$D$35,AN104+AO104*MTR!$E$36)),0)</f>
        <v>0</v>
      </c>
    </row>
    <row r="105" spans="1:43">
      <c r="A105" s="159"/>
      <c r="B105" s="99"/>
      <c r="C105" s="100"/>
      <c r="D105" s="100"/>
      <c r="E105" s="100"/>
      <c r="F105" s="100"/>
      <c r="G105" s="99"/>
      <c r="H105" s="278" t="str">
        <f t="shared" si="3"/>
        <v/>
      </c>
      <c r="I105" s="279" t="str">
        <f t="shared" si="4"/>
        <v/>
      </c>
      <c r="J105" s="280" t="str">
        <f t="shared" si="31"/>
        <v/>
      </c>
      <c r="K105" s="280" t="str">
        <f t="shared" si="32"/>
        <v/>
      </c>
      <c r="L105" s="280" t="str">
        <f t="shared" si="33"/>
        <v/>
      </c>
      <c r="M105" s="280" t="str">
        <f t="shared" si="34"/>
        <v/>
      </c>
      <c r="N105" s="280" t="str">
        <f t="shared" si="35"/>
        <v/>
      </c>
      <c r="O105" s="280" t="str">
        <f t="shared" si="36"/>
        <v/>
      </c>
      <c r="P105" s="280" t="str">
        <f t="shared" si="37"/>
        <v/>
      </c>
      <c r="Q105" s="280">
        <f t="shared" si="38"/>
        <v>0</v>
      </c>
      <c r="R105" s="281"/>
      <c r="S105" s="280">
        <f>+IFERROR(MIN(R105*(1+MTR!$C$28),P105+Q105*MTR!$C$35),0)</f>
        <v>0</v>
      </c>
      <c r="U105" s="279" t="str">
        <f t="shared" si="13"/>
        <v/>
      </c>
      <c r="V105" s="280" t="str">
        <f t="shared" si="39"/>
        <v/>
      </c>
      <c r="W105" s="280" t="str">
        <f t="shared" si="40"/>
        <v/>
      </c>
      <c r="X105" s="280" t="str">
        <f t="shared" si="41"/>
        <v/>
      </c>
      <c r="Y105" s="280" t="str">
        <f t="shared" si="42"/>
        <v/>
      </c>
      <c r="Z105" s="280" t="str">
        <f t="shared" si="43"/>
        <v/>
      </c>
      <c r="AA105" s="280" t="str">
        <f t="shared" si="44"/>
        <v/>
      </c>
      <c r="AB105" s="280" t="str">
        <f t="shared" si="45"/>
        <v/>
      </c>
      <c r="AC105" s="280">
        <f t="shared" si="46"/>
        <v>0</v>
      </c>
      <c r="AD105" s="281"/>
      <c r="AE105" s="280">
        <f>+IFERROR(MIN(AD105*(1+MTR!$C$28)*(1+MTR!$D$28),AB105+AC105*MTR!$D$35),0)</f>
        <v>0</v>
      </c>
      <c r="AG105" s="264" t="str">
        <f t="shared" si="22"/>
        <v/>
      </c>
      <c r="AH105" s="264" t="str">
        <f t="shared" si="47"/>
        <v/>
      </c>
      <c r="AI105" s="264" t="str">
        <f t="shared" si="48"/>
        <v/>
      </c>
      <c r="AJ105" s="264" t="str">
        <f t="shared" si="49"/>
        <v/>
      </c>
      <c r="AK105" s="264" t="str">
        <f t="shared" si="50"/>
        <v/>
      </c>
      <c r="AL105" s="264" t="str">
        <f t="shared" si="51"/>
        <v/>
      </c>
      <c r="AM105" s="264" t="str">
        <f t="shared" si="52"/>
        <v/>
      </c>
      <c r="AN105" s="264" t="str">
        <f t="shared" si="53"/>
        <v/>
      </c>
      <c r="AO105" s="264">
        <f t="shared" si="54"/>
        <v>0</v>
      </c>
      <c r="AP105" s="281"/>
      <c r="AQ105" s="280">
        <f>+IFERROR(MIN(AP105*(1+MTR!$E$28)*(1+MTR!$D$28),IF(C105&lt;2018,AN105+AO105*MTR!$D$35,AN105+AO105*MTR!$E$36)),0)</f>
        <v>0</v>
      </c>
    </row>
    <row r="106" spans="1:43">
      <c r="A106" s="159"/>
      <c r="B106" s="99"/>
      <c r="C106" s="100"/>
      <c r="D106" s="100"/>
      <c r="E106" s="100"/>
      <c r="F106" s="100"/>
      <c r="G106" s="99"/>
      <c r="H106" s="278" t="str">
        <f t="shared" si="3"/>
        <v/>
      </c>
      <c r="I106" s="279" t="str">
        <f t="shared" si="4"/>
        <v/>
      </c>
      <c r="J106" s="280" t="str">
        <f t="shared" si="31"/>
        <v/>
      </c>
      <c r="K106" s="280" t="str">
        <f t="shared" si="32"/>
        <v/>
      </c>
      <c r="L106" s="280" t="str">
        <f t="shared" si="33"/>
        <v/>
      </c>
      <c r="M106" s="280" t="str">
        <f t="shared" si="34"/>
        <v/>
      </c>
      <c r="N106" s="280" t="str">
        <f t="shared" si="35"/>
        <v/>
      </c>
      <c r="O106" s="280" t="str">
        <f t="shared" si="36"/>
        <v/>
      </c>
      <c r="P106" s="280" t="str">
        <f t="shared" si="37"/>
        <v/>
      </c>
      <c r="Q106" s="280">
        <f t="shared" si="38"/>
        <v>0</v>
      </c>
      <c r="R106" s="281"/>
      <c r="S106" s="280">
        <f>+IFERROR(MIN(R106*(1+MTR!$C$28),P106+Q106*MTR!$C$35),0)</f>
        <v>0</v>
      </c>
      <c r="U106" s="279" t="str">
        <f t="shared" si="13"/>
        <v/>
      </c>
      <c r="V106" s="280" t="str">
        <f t="shared" si="39"/>
        <v/>
      </c>
      <c r="W106" s="280" t="str">
        <f t="shared" si="40"/>
        <v/>
      </c>
      <c r="X106" s="280" t="str">
        <f t="shared" si="41"/>
        <v/>
      </c>
      <c r="Y106" s="280" t="str">
        <f t="shared" si="42"/>
        <v/>
      </c>
      <c r="Z106" s="280" t="str">
        <f t="shared" si="43"/>
        <v/>
      </c>
      <c r="AA106" s="280" t="str">
        <f t="shared" si="44"/>
        <v/>
      </c>
      <c r="AB106" s="280" t="str">
        <f t="shared" si="45"/>
        <v/>
      </c>
      <c r="AC106" s="280">
        <f t="shared" si="46"/>
        <v>0</v>
      </c>
      <c r="AD106" s="281"/>
      <c r="AE106" s="280">
        <f>+IFERROR(MIN(AD106*(1+MTR!$C$28)*(1+MTR!$D$28),AB106+AC106*MTR!$D$35),0)</f>
        <v>0</v>
      </c>
      <c r="AG106" s="264" t="str">
        <f t="shared" si="22"/>
        <v/>
      </c>
      <c r="AH106" s="264" t="str">
        <f t="shared" si="47"/>
        <v/>
      </c>
      <c r="AI106" s="264" t="str">
        <f t="shared" si="48"/>
        <v/>
      </c>
      <c r="AJ106" s="264" t="str">
        <f t="shared" si="49"/>
        <v/>
      </c>
      <c r="AK106" s="264" t="str">
        <f t="shared" si="50"/>
        <v/>
      </c>
      <c r="AL106" s="264" t="str">
        <f t="shared" si="51"/>
        <v/>
      </c>
      <c r="AM106" s="264" t="str">
        <f t="shared" si="52"/>
        <v/>
      </c>
      <c r="AN106" s="264" t="str">
        <f t="shared" si="53"/>
        <v/>
      </c>
      <c r="AO106" s="264">
        <f t="shared" si="54"/>
        <v>0</v>
      </c>
      <c r="AP106" s="281"/>
      <c r="AQ106" s="280">
        <f>+IFERROR(MIN(AP106*(1+MTR!$E$28)*(1+MTR!$D$28),IF(C106&lt;2018,AN106+AO106*MTR!$D$35,AN106+AO106*MTR!$E$36)),0)</f>
        <v>0</v>
      </c>
    </row>
    <row r="107" spans="1:43">
      <c r="A107" s="159"/>
      <c r="B107" s="99"/>
      <c r="C107" s="100"/>
      <c r="D107" s="100"/>
      <c r="E107" s="100"/>
      <c r="F107" s="100"/>
      <c r="G107" s="99"/>
      <c r="H107" s="278" t="str">
        <f t="shared" si="3"/>
        <v/>
      </c>
      <c r="I107" s="279" t="str">
        <f t="shared" si="4"/>
        <v/>
      </c>
      <c r="J107" s="280" t="str">
        <f t="shared" si="31"/>
        <v/>
      </c>
      <c r="K107" s="280" t="str">
        <f t="shared" si="32"/>
        <v/>
      </c>
      <c r="L107" s="280" t="str">
        <f t="shared" si="33"/>
        <v/>
      </c>
      <c r="M107" s="280" t="str">
        <f t="shared" si="34"/>
        <v/>
      </c>
      <c r="N107" s="280" t="str">
        <f t="shared" si="35"/>
        <v/>
      </c>
      <c r="O107" s="280" t="str">
        <f t="shared" si="36"/>
        <v/>
      </c>
      <c r="P107" s="280" t="str">
        <f t="shared" si="37"/>
        <v/>
      </c>
      <c r="Q107" s="280">
        <f t="shared" si="38"/>
        <v>0</v>
      </c>
      <c r="R107" s="281"/>
      <c r="S107" s="280">
        <f>+IFERROR(MIN(R107*(1+MTR!$C$28),P107+Q107*MTR!$C$35),0)</f>
        <v>0</v>
      </c>
      <c r="U107" s="279" t="str">
        <f t="shared" si="13"/>
        <v/>
      </c>
      <c r="V107" s="280" t="str">
        <f t="shared" si="39"/>
        <v/>
      </c>
      <c r="W107" s="280" t="str">
        <f t="shared" si="40"/>
        <v/>
      </c>
      <c r="X107" s="280" t="str">
        <f t="shared" si="41"/>
        <v/>
      </c>
      <c r="Y107" s="280" t="str">
        <f t="shared" si="42"/>
        <v/>
      </c>
      <c r="Z107" s="280" t="str">
        <f t="shared" si="43"/>
        <v/>
      </c>
      <c r="AA107" s="280" t="str">
        <f t="shared" si="44"/>
        <v/>
      </c>
      <c r="AB107" s="280" t="str">
        <f t="shared" si="45"/>
        <v/>
      </c>
      <c r="AC107" s="280">
        <f t="shared" si="46"/>
        <v>0</v>
      </c>
      <c r="AD107" s="281"/>
      <c r="AE107" s="280">
        <f>+IFERROR(MIN(AD107*(1+MTR!$C$28)*(1+MTR!$D$28),AB107+AC107*MTR!$D$35),0)</f>
        <v>0</v>
      </c>
      <c r="AG107" s="264" t="str">
        <f t="shared" si="22"/>
        <v/>
      </c>
      <c r="AH107" s="264" t="str">
        <f t="shared" si="47"/>
        <v/>
      </c>
      <c r="AI107" s="264" t="str">
        <f t="shared" si="48"/>
        <v/>
      </c>
      <c r="AJ107" s="264" t="str">
        <f t="shared" si="49"/>
        <v/>
      </c>
      <c r="AK107" s="264" t="str">
        <f t="shared" si="50"/>
        <v/>
      </c>
      <c r="AL107" s="264" t="str">
        <f t="shared" si="51"/>
        <v/>
      </c>
      <c r="AM107" s="264" t="str">
        <f t="shared" si="52"/>
        <v/>
      </c>
      <c r="AN107" s="264" t="str">
        <f t="shared" si="53"/>
        <v/>
      </c>
      <c r="AO107" s="264">
        <f t="shared" si="54"/>
        <v>0</v>
      </c>
      <c r="AP107" s="281"/>
      <c r="AQ107" s="280">
        <f>+IFERROR(MIN(AP107*(1+MTR!$E$28)*(1+MTR!$D$28),IF(C107&lt;2018,AN107+AO107*MTR!$D$35,AN107+AO107*MTR!$E$36)),0)</f>
        <v>0</v>
      </c>
    </row>
    <row r="108" spans="1:43">
      <c r="A108" s="159"/>
      <c r="B108" s="99"/>
      <c r="C108" s="100"/>
      <c r="D108" s="100"/>
      <c r="E108" s="100"/>
      <c r="F108" s="100"/>
      <c r="G108" s="99"/>
      <c r="H108" s="278" t="str">
        <f t="shared" si="3"/>
        <v/>
      </c>
      <c r="I108" s="279" t="str">
        <f t="shared" si="4"/>
        <v/>
      </c>
      <c r="J108" s="280" t="str">
        <f t="shared" si="31"/>
        <v/>
      </c>
      <c r="K108" s="280" t="str">
        <f t="shared" si="32"/>
        <v/>
      </c>
      <c r="L108" s="280" t="str">
        <f t="shared" si="33"/>
        <v/>
      </c>
      <c r="M108" s="280" t="str">
        <f t="shared" si="34"/>
        <v/>
      </c>
      <c r="N108" s="280" t="str">
        <f t="shared" si="35"/>
        <v/>
      </c>
      <c r="O108" s="280" t="str">
        <f t="shared" si="36"/>
        <v/>
      </c>
      <c r="P108" s="280" t="str">
        <f t="shared" si="37"/>
        <v/>
      </c>
      <c r="Q108" s="280">
        <f t="shared" si="38"/>
        <v>0</v>
      </c>
      <c r="R108" s="281"/>
      <c r="S108" s="280">
        <f>+IFERROR(MIN(R108*(1+MTR!$C$28),P108+Q108*MTR!$C$35),0)</f>
        <v>0</v>
      </c>
      <c r="U108" s="279" t="str">
        <f t="shared" si="13"/>
        <v/>
      </c>
      <c r="V108" s="280" t="str">
        <f t="shared" si="39"/>
        <v/>
      </c>
      <c r="W108" s="280" t="str">
        <f t="shared" si="40"/>
        <v/>
      </c>
      <c r="X108" s="280" t="str">
        <f t="shared" si="41"/>
        <v/>
      </c>
      <c r="Y108" s="280" t="str">
        <f t="shared" si="42"/>
        <v/>
      </c>
      <c r="Z108" s="280" t="str">
        <f t="shared" si="43"/>
        <v/>
      </c>
      <c r="AA108" s="280" t="str">
        <f t="shared" si="44"/>
        <v/>
      </c>
      <c r="AB108" s="280" t="str">
        <f t="shared" si="45"/>
        <v/>
      </c>
      <c r="AC108" s="280">
        <f t="shared" si="46"/>
        <v>0</v>
      </c>
      <c r="AD108" s="281"/>
      <c r="AE108" s="280">
        <f>+IFERROR(MIN(AD108*(1+MTR!$C$28)*(1+MTR!$D$28),AB108+AC108*MTR!$D$35),0)</f>
        <v>0</v>
      </c>
      <c r="AG108" s="264" t="str">
        <f t="shared" si="22"/>
        <v/>
      </c>
      <c r="AH108" s="264" t="str">
        <f t="shared" si="47"/>
        <v/>
      </c>
      <c r="AI108" s="264" t="str">
        <f t="shared" si="48"/>
        <v/>
      </c>
      <c r="AJ108" s="264" t="str">
        <f t="shared" si="49"/>
        <v/>
      </c>
      <c r="AK108" s="264" t="str">
        <f t="shared" si="50"/>
        <v/>
      </c>
      <c r="AL108" s="264" t="str">
        <f t="shared" si="51"/>
        <v/>
      </c>
      <c r="AM108" s="264" t="str">
        <f t="shared" si="52"/>
        <v/>
      </c>
      <c r="AN108" s="264" t="str">
        <f t="shared" si="53"/>
        <v/>
      </c>
      <c r="AO108" s="264">
        <f t="shared" si="54"/>
        <v>0</v>
      </c>
      <c r="AP108" s="281"/>
      <c r="AQ108" s="280">
        <f>+IFERROR(MIN(AP108*(1+MTR!$E$28)*(1+MTR!$D$28),IF(C108&lt;2018,AN108+AO108*MTR!$D$35,AN108+AO108*MTR!$E$36)),0)</f>
        <v>0</v>
      </c>
    </row>
    <row r="109" spans="1:43">
      <c r="A109" s="159"/>
      <c r="B109" s="99"/>
      <c r="C109" s="100"/>
      <c r="D109" s="100"/>
      <c r="E109" s="100"/>
      <c r="F109" s="100"/>
      <c r="G109" s="99"/>
      <c r="H109" s="278" t="str">
        <f t="shared" si="3"/>
        <v/>
      </c>
      <c r="I109" s="279" t="str">
        <f t="shared" si="4"/>
        <v/>
      </c>
      <c r="J109" s="280" t="str">
        <f t="shared" si="31"/>
        <v/>
      </c>
      <c r="K109" s="280" t="str">
        <f t="shared" si="32"/>
        <v/>
      </c>
      <c r="L109" s="280" t="str">
        <f t="shared" si="33"/>
        <v/>
      </c>
      <c r="M109" s="280" t="str">
        <f t="shared" si="34"/>
        <v/>
      </c>
      <c r="N109" s="280" t="str">
        <f t="shared" si="35"/>
        <v/>
      </c>
      <c r="O109" s="280" t="str">
        <f t="shared" si="36"/>
        <v/>
      </c>
      <c r="P109" s="280" t="str">
        <f t="shared" si="37"/>
        <v/>
      </c>
      <c r="Q109" s="280">
        <f t="shared" si="38"/>
        <v>0</v>
      </c>
      <c r="R109" s="281"/>
      <c r="S109" s="280">
        <f>+IFERROR(MIN(R109*(1+MTR!$C$28),P109+Q109*MTR!$C$35),0)</f>
        <v>0</v>
      </c>
      <c r="U109" s="279" t="str">
        <f t="shared" si="13"/>
        <v/>
      </c>
      <c r="V109" s="280" t="str">
        <f t="shared" si="39"/>
        <v/>
      </c>
      <c r="W109" s="280" t="str">
        <f t="shared" si="40"/>
        <v/>
      </c>
      <c r="X109" s="280" t="str">
        <f t="shared" si="41"/>
        <v/>
      </c>
      <c r="Y109" s="280" t="str">
        <f t="shared" si="42"/>
        <v/>
      </c>
      <c r="Z109" s="280" t="str">
        <f t="shared" si="43"/>
        <v/>
      </c>
      <c r="AA109" s="280" t="str">
        <f t="shared" si="44"/>
        <v/>
      </c>
      <c r="AB109" s="280" t="str">
        <f t="shared" si="45"/>
        <v/>
      </c>
      <c r="AC109" s="280">
        <f t="shared" si="46"/>
        <v>0</v>
      </c>
      <c r="AD109" s="281"/>
      <c r="AE109" s="280">
        <f>+IFERROR(MIN(AD109*(1+MTR!$C$28)*(1+MTR!$D$28),AB109+AC109*MTR!$D$35),0)</f>
        <v>0</v>
      </c>
      <c r="AG109" s="264" t="str">
        <f t="shared" si="22"/>
        <v/>
      </c>
      <c r="AH109" s="264" t="str">
        <f t="shared" si="47"/>
        <v/>
      </c>
      <c r="AI109" s="264" t="str">
        <f t="shared" si="48"/>
        <v/>
      </c>
      <c r="AJ109" s="264" t="str">
        <f t="shared" si="49"/>
        <v/>
      </c>
      <c r="AK109" s="264" t="str">
        <f t="shared" si="50"/>
        <v/>
      </c>
      <c r="AL109" s="264" t="str">
        <f t="shared" si="51"/>
        <v/>
      </c>
      <c r="AM109" s="264" t="str">
        <f t="shared" si="52"/>
        <v/>
      </c>
      <c r="AN109" s="264" t="str">
        <f t="shared" si="53"/>
        <v/>
      </c>
      <c r="AO109" s="264">
        <f t="shared" si="54"/>
        <v>0</v>
      </c>
      <c r="AP109" s="281"/>
      <c r="AQ109" s="280">
        <f>+IFERROR(MIN(AP109*(1+MTR!$E$28)*(1+MTR!$D$28),IF(C109&lt;2018,AN109+AO109*MTR!$D$35,AN109+AO109*MTR!$E$36)),0)</f>
        <v>0</v>
      </c>
    </row>
    <row r="110" spans="1:43">
      <c r="A110" s="159"/>
      <c r="B110" s="99"/>
      <c r="C110" s="100"/>
      <c r="D110" s="100"/>
      <c r="E110" s="100"/>
      <c r="F110" s="100"/>
      <c r="G110" s="99"/>
      <c r="H110" s="278" t="str">
        <f t="shared" si="3"/>
        <v/>
      </c>
      <c r="I110" s="279" t="str">
        <f t="shared" si="4"/>
        <v/>
      </c>
      <c r="J110" s="280" t="str">
        <f t="shared" si="31"/>
        <v/>
      </c>
      <c r="K110" s="280" t="str">
        <f t="shared" si="32"/>
        <v/>
      </c>
      <c r="L110" s="280" t="str">
        <f t="shared" si="33"/>
        <v/>
      </c>
      <c r="M110" s="280" t="str">
        <f t="shared" si="34"/>
        <v/>
      </c>
      <c r="N110" s="280" t="str">
        <f t="shared" si="35"/>
        <v/>
      </c>
      <c r="O110" s="280" t="str">
        <f t="shared" si="36"/>
        <v/>
      </c>
      <c r="P110" s="280" t="str">
        <f t="shared" si="37"/>
        <v/>
      </c>
      <c r="Q110" s="280">
        <f t="shared" si="38"/>
        <v>0</v>
      </c>
      <c r="R110" s="281"/>
      <c r="S110" s="280">
        <f>+IFERROR(MIN(R110*(1+MTR!$C$28),P110+Q110*MTR!$C$35),0)</f>
        <v>0</v>
      </c>
      <c r="U110" s="279" t="str">
        <f t="shared" si="13"/>
        <v/>
      </c>
      <c r="V110" s="280" t="str">
        <f t="shared" si="39"/>
        <v/>
      </c>
      <c r="W110" s="280" t="str">
        <f t="shared" si="40"/>
        <v/>
      </c>
      <c r="X110" s="280" t="str">
        <f t="shared" si="41"/>
        <v/>
      </c>
      <c r="Y110" s="280" t="str">
        <f t="shared" si="42"/>
        <v/>
      </c>
      <c r="Z110" s="280" t="str">
        <f t="shared" si="43"/>
        <v/>
      </c>
      <c r="AA110" s="280" t="str">
        <f t="shared" si="44"/>
        <v/>
      </c>
      <c r="AB110" s="280" t="str">
        <f t="shared" si="45"/>
        <v/>
      </c>
      <c r="AC110" s="280">
        <f t="shared" si="46"/>
        <v>0</v>
      </c>
      <c r="AD110" s="281"/>
      <c r="AE110" s="280">
        <f>+IFERROR(MIN(AD110*(1+MTR!$C$28)*(1+MTR!$D$28),AB110+AC110*MTR!$D$35),0)</f>
        <v>0</v>
      </c>
      <c r="AG110" s="264" t="str">
        <f t="shared" si="22"/>
        <v/>
      </c>
      <c r="AH110" s="264" t="str">
        <f t="shared" si="47"/>
        <v/>
      </c>
      <c r="AI110" s="264" t="str">
        <f t="shared" si="48"/>
        <v/>
      </c>
      <c r="AJ110" s="264" t="str">
        <f t="shared" si="49"/>
        <v/>
      </c>
      <c r="AK110" s="264" t="str">
        <f t="shared" si="50"/>
        <v/>
      </c>
      <c r="AL110" s="264" t="str">
        <f t="shared" si="51"/>
        <v/>
      </c>
      <c r="AM110" s="264" t="str">
        <f t="shared" si="52"/>
        <v/>
      </c>
      <c r="AN110" s="264" t="str">
        <f t="shared" si="53"/>
        <v/>
      </c>
      <c r="AO110" s="264">
        <f t="shared" si="54"/>
        <v>0</v>
      </c>
      <c r="AP110" s="281"/>
      <c r="AQ110" s="280">
        <f>+IFERROR(MIN(AP110*(1+MTR!$E$28)*(1+MTR!$D$28),IF(C110&lt;2018,AN110+AO110*MTR!$D$35,AN110+AO110*MTR!$E$36)),0)</f>
        <v>0</v>
      </c>
    </row>
    <row r="111" spans="1:43">
      <c r="A111" s="159"/>
      <c r="B111" s="99"/>
      <c r="C111" s="100"/>
      <c r="D111" s="100"/>
      <c r="E111" s="100"/>
      <c r="F111" s="100"/>
      <c r="G111" s="99"/>
      <c r="H111" s="278" t="str">
        <f t="shared" si="3"/>
        <v/>
      </c>
      <c r="I111" s="279" t="str">
        <f t="shared" si="4"/>
        <v/>
      </c>
      <c r="J111" s="280" t="str">
        <f t="shared" si="31"/>
        <v/>
      </c>
      <c r="K111" s="280" t="str">
        <f t="shared" si="32"/>
        <v/>
      </c>
      <c r="L111" s="280" t="str">
        <f t="shared" si="33"/>
        <v/>
      </c>
      <c r="M111" s="280" t="str">
        <f t="shared" si="34"/>
        <v/>
      </c>
      <c r="N111" s="280" t="str">
        <f t="shared" si="35"/>
        <v/>
      </c>
      <c r="O111" s="280" t="str">
        <f t="shared" si="36"/>
        <v/>
      </c>
      <c r="P111" s="280" t="str">
        <f t="shared" si="37"/>
        <v/>
      </c>
      <c r="Q111" s="280">
        <f t="shared" si="38"/>
        <v>0</v>
      </c>
      <c r="R111" s="281"/>
      <c r="S111" s="280">
        <f>+IFERROR(MIN(R111*(1+MTR!$C$28),P111+Q111*MTR!$C$35),0)</f>
        <v>0</v>
      </c>
      <c r="U111" s="279" t="str">
        <f t="shared" si="13"/>
        <v/>
      </c>
      <c r="V111" s="280" t="str">
        <f t="shared" si="39"/>
        <v/>
      </c>
      <c r="W111" s="280" t="str">
        <f t="shared" si="40"/>
        <v/>
      </c>
      <c r="X111" s="280" t="str">
        <f t="shared" si="41"/>
        <v/>
      </c>
      <c r="Y111" s="280" t="str">
        <f t="shared" si="42"/>
        <v/>
      </c>
      <c r="Z111" s="280" t="str">
        <f t="shared" si="43"/>
        <v/>
      </c>
      <c r="AA111" s="280" t="str">
        <f t="shared" si="44"/>
        <v/>
      </c>
      <c r="AB111" s="280" t="str">
        <f t="shared" si="45"/>
        <v/>
      </c>
      <c r="AC111" s="280">
        <f t="shared" si="46"/>
        <v>0</v>
      </c>
      <c r="AD111" s="281"/>
      <c r="AE111" s="280">
        <f>+IFERROR(MIN(AD111*(1+MTR!$C$28)*(1+MTR!$D$28),AB111+AC111*MTR!$D$35),0)</f>
        <v>0</v>
      </c>
      <c r="AG111" s="264" t="str">
        <f t="shared" si="22"/>
        <v/>
      </c>
      <c r="AH111" s="264" t="str">
        <f t="shared" si="47"/>
        <v/>
      </c>
      <c r="AI111" s="264" t="str">
        <f t="shared" si="48"/>
        <v/>
      </c>
      <c r="AJ111" s="264" t="str">
        <f t="shared" si="49"/>
        <v/>
      </c>
      <c r="AK111" s="264" t="str">
        <f t="shared" si="50"/>
        <v/>
      </c>
      <c r="AL111" s="264" t="str">
        <f t="shared" si="51"/>
        <v/>
      </c>
      <c r="AM111" s="264" t="str">
        <f t="shared" si="52"/>
        <v/>
      </c>
      <c r="AN111" s="264" t="str">
        <f t="shared" si="53"/>
        <v/>
      </c>
      <c r="AO111" s="264">
        <f t="shared" si="54"/>
        <v>0</v>
      </c>
      <c r="AP111" s="281"/>
      <c r="AQ111" s="280">
        <f>+IFERROR(MIN(AP111*(1+MTR!$E$28)*(1+MTR!$D$28),IF(C111&lt;2018,AN111+AO111*MTR!$D$35,AN111+AO111*MTR!$E$36)),0)</f>
        <v>0</v>
      </c>
    </row>
    <row r="112" spans="1:43">
      <c r="A112" s="159"/>
      <c r="B112" s="99"/>
      <c r="C112" s="100"/>
      <c r="D112" s="100"/>
      <c r="E112" s="100"/>
      <c r="F112" s="100"/>
      <c r="G112" s="99"/>
      <c r="H112" s="278" t="str">
        <f t="shared" si="3"/>
        <v/>
      </c>
      <c r="I112" s="279" t="str">
        <f t="shared" si="4"/>
        <v/>
      </c>
      <c r="J112" s="280" t="str">
        <f t="shared" si="31"/>
        <v/>
      </c>
      <c r="K112" s="280" t="str">
        <f t="shared" si="32"/>
        <v/>
      </c>
      <c r="L112" s="280" t="str">
        <f t="shared" si="33"/>
        <v/>
      </c>
      <c r="M112" s="280" t="str">
        <f t="shared" si="34"/>
        <v/>
      </c>
      <c r="N112" s="280" t="str">
        <f t="shared" si="35"/>
        <v/>
      </c>
      <c r="O112" s="280" t="str">
        <f t="shared" si="36"/>
        <v/>
      </c>
      <c r="P112" s="280" t="str">
        <f t="shared" si="37"/>
        <v/>
      </c>
      <c r="Q112" s="280">
        <f t="shared" si="38"/>
        <v>0</v>
      </c>
      <c r="R112" s="281"/>
      <c r="S112" s="280">
        <f>+IFERROR(MIN(R112*(1+MTR!$C$28),P112+Q112*MTR!$C$35),0)</f>
        <v>0</v>
      </c>
      <c r="U112" s="279" t="str">
        <f t="shared" si="13"/>
        <v/>
      </c>
      <c r="V112" s="280" t="str">
        <f t="shared" si="39"/>
        <v/>
      </c>
      <c r="W112" s="280" t="str">
        <f t="shared" si="40"/>
        <v/>
      </c>
      <c r="X112" s="280" t="str">
        <f t="shared" si="41"/>
        <v/>
      </c>
      <c r="Y112" s="280" t="str">
        <f t="shared" si="42"/>
        <v/>
      </c>
      <c r="Z112" s="280" t="str">
        <f t="shared" si="43"/>
        <v/>
      </c>
      <c r="AA112" s="280" t="str">
        <f t="shared" si="44"/>
        <v/>
      </c>
      <c r="AB112" s="280" t="str">
        <f t="shared" si="45"/>
        <v/>
      </c>
      <c r="AC112" s="280">
        <f t="shared" si="46"/>
        <v>0</v>
      </c>
      <c r="AD112" s="281"/>
      <c r="AE112" s="280">
        <f>+IFERROR(MIN(AD112*(1+MTR!$C$28)*(1+MTR!$D$28),AB112+AC112*MTR!$D$35),0)</f>
        <v>0</v>
      </c>
      <c r="AG112" s="264" t="str">
        <f t="shared" si="22"/>
        <v/>
      </c>
      <c r="AH112" s="264" t="str">
        <f t="shared" si="47"/>
        <v/>
      </c>
      <c r="AI112" s="264" t="str">
        <f t="shared" si="48"/>
        <v/>
      </c>
      <c r="AJ112" s="264" t="str">
        <f t="shared" si="49"/>
        <v/>
      </c>
      <c r="AK112" s="264" t="str">
        <f t="shared" si="50"/>
        <v/>
      </c>
      <c r="AL112" s="264" t="str">
        <f t="shared" si="51"/>
        <v/>
      </c>
      <c r="AM112" s="264" t="str">
        <f t="shared" si="52"/>
        <v/>
      </c>
      <c r="AN112" s="264" t="str">
        <f t="shared" si="53"/>
        <v/>
      </c>
      <c r="AO112" s="264">
        <f t="shared" si="54"/>
        <v>0</v>
      </c>
      <c r="AP112" s="281"/>
      <c r="AQ112" s="280">
        <f>+IFERROR(MIN(AP112*(1+MTR!$E$28)*(1+MTR!$D$28),IF(C112&lt;2018,AN112+AO112*MTR!$D$35,AN112+AO112*MTR!$E$36)),0)</f>
        <v>0</v>
      </c>
    </row>
    <row r="113" spans="1:43">
      <c r="A113" s="159"/>
      <c r="B113" s="99"/>
      <c r="C113" s="100"/>
      <c r="D113" s="100"/>
      <c r="E113" s="100"/>
      <c r="F113" s="100"/>
      <c r="G113" s="99"/>
      <c r="H113" s="278" t="str">
        <f t="shared" si="3"/>
        <v/>
      </c>
      <c r="I113" s="279" t="str">
        <f t="shared" si="4"/>
        <v/>
      </c>
      <c r="J113" s="280" t="str">
        <f t="shared" si="31"/>
        <v/>
      </c>
      <c r="K113" s="280" t="str">
        <f t="shared" si="32"/>
        <v/>
      </c>
      <c r="L113" s="280" t="str">
        <f t="shared" si="33"/>
        <v/>
      </c>
      <c r="M113" s="280" t="str">
        <f t="shared" si="34"/>
        <v/>
      </c>
      <c r="N113" s="280" t="str">
        <f t="shared" si="35"/>
        <v/>
      </c>
      <c r="O113" s="280" t="str">
        <f t="shared" si="36"/>
        <v/>
      </c>
      <c r="P113" s="280" t="str">
        <f t="shared" si="37"/>
        <v/>
      </c>
      <c r="Q113" s="280">
        <f t="shared" si="38"/>
        <v>0</v>
      </c>
      <c r="R113" s="281"/>
      <c r="S113" s="280">
        <f>+IFERROR(MIN(R113*(1+MTR!$C$28),P113+Q113*MTR!$C$35),0)</f>
        <v>0</v>
      </c>
      <c r="U113" s="279" t="str">
        <f t="shared" si="13"/>
        <v/>
      </c>
      <c r="V113" s="280" t="str">
        <f t="shared" si="39"/>
        <v/>
      </c>
      <c r="W113" s="280" t="str">
        <f t="shared" si="40"/>
        <v/>
      </c>
      <c r="X113" s="280" t="str">
        <f t="shared" si="41"/>
        <v/>
      </c>
      <c r="Y113" s="280" t="str">
        <f t="shared" si="42"/>
        <v/>
      </c>
      <c r="Z113" s="280" t="str">
        <f t="shared" si="43"/>
        <v/>
      </c>
      <c r="AA113" s="280" t="str">
        <f t="shared" si="44"/>
        <v/>
      </c>
      <c r="AB113" s="280" t="str">
        <f t="shared" si="45"/>
        <v/>
      </c>
      <c r="AC113" s="280">
        <f t="shared" si="46"/>
        <v>0</v>
      </c>
      <c r="AD113" s="281"/>
      <c r="AE113" s="280">
        <f>+IFERROR(MIN(AD113*(1+MTR!$C$28)*(1+MTR!$D$28),AB113+AC113*MTR!$D$35),0)</f>
        <v>0</v>
      </c>
      <c r="AG113" s="264" t="str">
        <f t="shared" si="22"/>
        <v/>
      </c>
      <c r="AH113" s="264" t="str">
        <f t="shared" si="47"/>
        <v/>
      </c>
      <c r="AI113" s="264" t="str">
        <f t="shared" si="48"/>
        <v/>
      </c>
      <c r="AJ113" s="264" t="str">
        <f t="shared" si="49"/>
        <v/>
      </c>
      <c r="AK113" s="264" t="str">
        <f t="shared" si="50"/>
        <v/>
      </c>
      <c r="AL113" s="264" t="str">
        <f t="shared" si="51"/>
        <v/>
      </c>
      <c r="AM113" s="264" t="str">
        <f t="shared" si="52"/>
        <v/>
      </c>
      <c r="AN113" s="264" t="str">
        <f t="shared" si="53"/>
        <v/>
      </c>
      <c r="AO113" s="264">
        <f t="shared" si="54"/>
        <v>0</v>
      </c>
      <c r="AP113" s="281"/>
      <c r="AQ113" s="280">
        <f>+IFERROR(MIN(AP113*(1+MTR!$E$28)*(1+MTR!$D$28),IF(C113&lt;2018,AN113+AO113*MTR!$D$35,AN113+AO113*MTR!$E$36)),0)</f>
        <v>0</v>
      </c>
    </row>
    <row r="114" spans="1:43">
      <c r="A114" s="159"/>
      <c r="B114" s="99"/>
      <c r="C114" s="100"/>
      <c r="D114" s="100"/>
      <c r="E114" s="100"/>
      <c r="F114" s="100"/>
      <c r="G114" s="99"/>
      <c r="H114" s="278" t="str">
        <f t="shared" si="3"/>
        <v/>
      </c>
      <c r="I114" s="279" t="str">
        <f t="shared" si="4"/>
        <v/>
      </c>
      <c r="J114" s="280" t="str">
        <f t="shared" si="31"/>
        <v/>
      </c>
      <c r="K114" s="280" t="str">
        <f t="shared" si="32"/>
        <v/>
      </c>
      <c r="L114" s="280" t="str">
        <f t="shared" si="33"/>
        <v/>
      </c>
      <c r="M114" s="280" t="str">
        <f t="shared" si="34"/>
        <v/>
      </c>
      <c r="N114" s="280" t="str">
        <f t="shared" si="35"/>
        <v/>
      </c>
      <c r="O114" s="280" t="str">
        <f t="shared" si="36"/>
        <v/>
      </c>
      <c r="P114" s="280" t="str">
        <f t="shared" si="37"/>
        <v/>
      </c>
      <c r="Q114" s="280">
        <f t="shared" si="38"/>
        <v>0</v>
      </c>
      <c r="R114" s="281"/>
      <c r="S114" s="280">
        <f>+IFERROR(MIN(R114*(1+MTR!$C$28),P114+Q114*MTR!$C$35),0)</f>
        <v>0</v>
      </c>
      <c r="U114" s="279" t="str">
        <f t="shared" si="13"/>
        <v/>
      </c>
      <c r="V114" s="280" t="str">
        <f t="shared" si="39"/>
        <v/>
      </c>
      <c r="W114" s="280" t="str">
        <f t="shared" si="40"/>
        <v/>
      </c>
      <c r="X114" s="280" t="str">
        <f t="shared" si="41"/>
        <v/>
      </c>
      <c r="Y114" s="280" t="str">
        <f t="shared" si="42"/>
        <v/>
      </c>
      <c r="Z114" s="280" t="str">
        <f t="shared" si="43"/>
        <v/>
      </c>
      <c r="AA114" s="280" t="str">
        <f t="shared" si="44"/>
        <v/>
      </c>
      <c r="AB114" s="280" t="str">
        <f t="shared" si="45"/>
        <v/>
      </c>
      <c r="AC114" s="280">
        <f t="shared" si="46"/>
        <v>0</v>
      </c>
      <c r="AD114" s="281"/>
      <c r="AE114" s="280">
        <f>+IFERROR(MIN(AD114*(1+MTR!$C$28)*(1+MTR!$D$28),AB114+AC114*MTR!$D$35),0)</f>
        <v>0</v>
      </c>
      <c r="AG114" s="264" t="str">
        <f t="shared" si="22"/>
        <v/>
      </c>
      <c r="AH114" s="264" t="str">
        <f t="shared" si="47"/>
        <v/>
      </c>
      <c r="AI114" s="264" t="str">
        <f t="shared" si="48"/>
        <v/>
      </c>
      <c r="AJ114" s="264" t="str">
        <f t="shared" si="49"/>
        <v/>
      </c>
      <c r="AK114" s="264" t="str">
        <f t="shared" si="50"/>
        <v/>
      </c>
      <c r="AL114" s="264" t="str">
        <f t="shared" si="51"/>
        <v/>
      </c>
      <c r="AM114" s="264" t="str">
        <f t="shared" si="52"/>
        <v/>
      </c>
      <c r="AN114" s="264" t="str">
        <f t="shared" si="53"/>
        <v/>
      </c>
      <c r="AO114" s="264">
        <f t="shared" si="54"/>
        <v>0</v>
      </c>
      <c r="AP114" s="281"/>
      <c r="AQ114" s="280">
        <f>+IFERROR(MIN(AP114*(1+MTR!$E$28)*(1+MTR!$D$28),IF(C114&lt;2018,AN114+AO114*MTR!$D$35,AN114+AO114*MTR!$E$36)),0)</f>
        <v>0</v>
      </c>
    </row>
    <row r="115" spans="1:43">
      <c r="A115" s="159"/>
      <c r="B115" s="99"/>
      <c r="C115" s="100"/>
      <c r="D115" s="100"/>
      <c r="E115" s="100"/>
      <c r="F115" s="100"/>
      <c r="G115" s="99"/>
      <c r="H115" s="278" t="str">
        <f t="shared" si="3"/>
        <v/>
      </c>
      <c r="I115" s="279" t="str">
        <f t="shared" si="4"/>
        <v/>
      </c>
      <c r="J115" s="280" t="str">
        <f t="shared" si="31"/>
        <v/>
      </c>
      <c r="K115" s="280" t="str">
        <f t="shared" si="32"/>
        <v/>
      </c>
      <c r="L115" s="280" t="str">
        <f t="shared" si="33"/>
        <v/>
      </c>
      <c r="M115" s="280" t="str">
        <f t="shared" si="34"/>
        <v/>
      </c>
      <c r="N115" s="280" t="str">
        <f t="shared" si="35"/>
        <v/>
      </c>
      <c r="O115" s="280" t="str">
        <f t="shared" si="36"/>
        <v/>
      </c>
      <c r="P115" s="280" t="str">
        <f t="shared" si="37"/>
        <v/>
      </c>
      <c r="Q115" s="280">
        <f t="shared" si="38"/>
        <v>0</v>
      </c>
      <c r="R115" s="281"/>
      <c r="S115" s="280">
        <f>+IFERROR(MIN(R115*(1+MTR!$C$28),P115+Q115*MTR!$C$35),0)</f>
        <v>0</v>
      </c>
      <c r="U115" s="279" t="str">
        <f t="shared" si="13"/>
        <v/>
      </c>
      <c r="V115" s="280" t="str">
        <f t="shared" si="39"/>
        <v/>
      </c>
      <c r="W115" s="280" t="str">
        <f t="shared" si="40"/>
        <v/>
      </c>
      <c r="X115" s="280" t="str">
        <f t="shared" si="41"/>
        <v/>
      </c>
      <c r="Y115" s="280" t="str">
        <f t="shared" si="42"/>
        <v/>
      </c>
      <c r="Z115" s="280" t="str">
        <f t="shared" si="43"/>
        <v/>
      </c>
      <c r="AA115" s="280" t="str">
        <f t="shared" si="44"/>
        <v/>
      </c>
      <c r="AB115" s="280" t="str">
        <f t="shared" si="45"/>
        <v/>
      </c>
      <c r="AC115" s="280">
        <f t="shared" si="46"/>
        <v>0</v>
      </c>
      <c r="AD115" s="281"/>
      <c r="AE115" s="280">
        <f>+IFERROR(MIN(AD115*(1+MTR!$C$28)*(1+MTR!$D$28),AB115+AC115*MTR!$D$35),0)</f>
        <v>0</v>
      </c>
      <c r="AG115" s="264" t="str">
        <f t="shared" si="22"/>
        <v/>
      </c>
      <c r="AH115" s="264" t="str">
        <f t="shared" si="47"/>
        <v/>
      </c>
      <c r="AI115" s="264" t="str">
        <f t="shared" si="48"/>
        <v/>
      </c>
      <c r="AJ115" s="264" t="str">
        <f t="shared" si="49"/>
        <v/>
      </c>
      <c r="AK115" s="264" t="str">
        <f t="shared" si="50"/>
        <v/>
      </c>
      <c r="AL115" s="264" t="str">
        <f t="shared" si="51"/>
        <v/>
      </c>
      <c r="AM115" s="264" t="str">
        <f t="shared" si="52"/>
        <v/>
      </c>
      <c r="AN115" s="264" t="str">
        <f t="shared" si="53"/>
        <v/>
      </c>
      <c r="AO115" s="264">
        <f t="shared" si="54"/>
        <v>0</v>
      </c>
      <c r="AP115" s="281"/>
      <c r="AQ115" s="280">
        <f>+IFERROR(MIN(AP115*(1+MTR!$E$28)*(1+MTR!$D$28),IF(C115&lt;2018,AN115+AO115*MTR!$D$35,AN115+AO115*MTR!$E$36)),0)</f>
        <v>0</v>
      </c>
    </row>
    <row r="116" spans="1:43">
      <c r="A116" s="159"/>
      <c r="B116" s="99"/>
      <c r="C116" s="100"/>
      <c r="D116" s="100"/>
      <c r="E116" s="100"/>
      <c r="F116" s="100"/>
      <c r="G116" s="99"/>
      <c r="H116" s="278" t="str">
        <f t="shared" si="3"/>
        <v/>
      </c>
      <c r="I116" s="279" t="str">
        <f t="shared" si="4"/>
        <v/>
      </c>
      <c r="J116" s="280" t="str">
        <f t="shared" si="31"/>
        <v/>
      </c>
      <c r="K116" s="280" t="str">
        <f t="shared" si="32"/>
        <v/>
      </c>
      <c r="L116" s="280" t="str">
        <f t="shared" si="33"/>
        <v/>
      </c>
      <c r="M116" s="280" t="str">
        <f t="shared" si="34"/>
        <v/>
      </c>
      <c r="N116" s="280" t="str">
        <f t="shared" si="35"/>
        <v/>
      </c>
      <c r="O116" s="280" t="str">
        <f t="shared" si="36"/>
        <v/>
      </c>
      <c r="P116" s="280" t="str">
        <f t="shared" si="37"/>
        <v/>
      </c>
      <c r="Q116" s="280">
        <f t="shared" si="38"/>
        <v>0</v>
      </c>
      <c r="R116" s="281"/>
      <c r="S116" s="280">
        <f>+IFERROR(MIN(R116*(1+MTR!$C$28),P116+Q116*MTR!$C$35),0)</f>
        <v>0</v>
      </c>
      <c r="U116" s="279" t="str">
        <f t="shared" si="13"/>
        <v/>
      </c>
      <c r="V116" s="280" t="str">
        <f t="shared" si="39"/>
        <v/>
      </c>
      <c r="W116" s="280" t="str">
        <f t="shared" si="40"/>
        <v/>
      </c>
      <c r="X116" s="280" t="str">
        <f t="shared" si="41"/>
        <v/>
      </c>
      <c r="Y116" s="280" t="str">
        <f t="shared" si="42"/>
        <v/>
      </c>
      <c r="Z116" s="280" t="str">
        <f t="shared" si="43"/>
        <v/>
      </c>
      <c r="AA116" s="280" t="str">
        <f t="shared" si="44"/>
        <v/>
      </c>
      <c r="AB116" s="280" t="str">
        <f t="shared" si="45"/>
        <v/>
      </c>
      <c r="AC116" s="280">
        <f t="shared" si="46"/>
        <v>0</v>
      </c>
      <c r="AD116" s="281"/>
      <c r="AE116" s="280">
        <f>+IFERROR(MIN(AD116*(1+MTR!$C$28)*(1+MTR!$D$28),AB116+AC116*MTR!$D$35),0)</f>
        <v>0</v>
      </c>
      <c r="AG116" s="264" t="str">
        <f t="shared" si="22"/>
        <v/>
      </c>
      <c r="AH116" s="264" t="str">
        <f t="shared" si="47"/>
        <v/>
      </c>
      <c r="AI116" s="264" t="str">
        <f t="shared" si="48"/>
        <v/>
      </c>
      <c r="AJ116" s="264" t="str">
        <f t="shared" si="49"/>
        <v/>
      </c>
      <c r="AK116" s="264" t="str">
        <f t="shared" si="50"/>
        <v/>
      </c>
      <c r="AL116" s="264" t="str">
        <f t="shared" si="51"/>
        <v/>
      </c>
      <c r="AM116" s="264" t="str">
        <f t="shared" si="52"/>
        <v/>
      </c>
      <c r="AN116" s="264" t="str">
        <f t="shared" si="53"/>
        <v/>
      </c>
      <c r="AO116" s="264">
        <f t="shared" si="54"/>
        <v>0</v>
      </c>
      <c r="AP116" s="281"/>
      <c r="AQ116" s="280">
        <f>+IFERROR(MIN(AP116*(1+MTR!$E$28)*(1+MTR!$D$28),IF(C116&lt;2018,AN116+AO116*MTR!$D$35,AN116+AO116*MTR!$E$36)),0)</f>
        <v>0</v>
      </c>
    </row>
    <row r="117" spans="1:43">
      <c r="A117" s="159"/>
      <c r="B117" s="99"/>
      <c r="C117" s="100"/>
      <c r="D117" s="100"/>
      <c r="E117" s="100"/>
      <c r="F117" s="100"/>
      <c r="G117" s="99"/>
      <c r="H117" s="278" t="str">
        <f t="shared" si="3"/>
        <v/>
      </c>
      <c r="I117" s="279" t="str">
        <f t="shared" si="4"/>
        <v/>
      </c>
      <c r="J117" s="280" t="str">
        <f t="shared" si="31"/>
        <v/>
      </c>
      <c r="K117" s="280" t="str">
        <f t="shared" si="32"/>
        <v/>
      </c>
      <c r="L117" s="280" t="str">
        <f t="shared" si="33"/>
        <v/>
      </c>
      <c r="M117" s="280" t="str">
        <f t="shared" si="34"/>
        <v/>
      </c>
      <c r="N117" s="280" t="str">
        <f t="shared" si="35"/>
        <v/>
      </c>
      <c r="O117" s="280" t="str">
        <f t="shared" si="36"/>
        <v/>
      </c>
      <c r="P117" s="280" t="str">
        <f t="shared" si="37"/>
        <v/>
      </c>
      <c r="Q117" s="280">
        <f t="shared" si="38"/>
        <v>0</v>
      </c>
      <c r="R117" s="281"/>
      <c r="S117" s="280">
        <f>+IFERROR(MIN(R117*(1+MTR!$C$28),P117+Q117*MTR!$C$35),0)</f>
        <v>0</v>
      </c>
      <c r="U117" s="279" t="str">
        <f t="shared" si="13"/>
        <v/>
      </c>
      <c r="V117" s="280" t="str">
        <f t="shared" si="39"/>
        <v/>
      </c>
      <c r="W117" s="280" t="str">
        <f t="shared" si="40"/>
        <v/>
      </c>
      <c r="X117" s="280" t="str">
        <f t="shared" si="41"/>
        <v/>
      </c>
      <c r="Y117" s="280" t="str">
        <f t="shared" si="42"/>
        <v/>
      </c>
      <c r="Z117" s="280" t="str">
        <f t="shared" si="43"/>
        <v/>
      </c>
      <c r="AA117" s="280" t="str">
        <f t="shared" si="44"/>
        <v/>
      </c>
      <c r="AB117" s="280" t="str">
        <f t="shared" si="45"/>
        <v/>
      </c>
      <c r="AC117" s="280">
        <f t="shared" si="46"/>
        <v>0</v>
      </c>
      <c r="AD117" s="281"/>
      <c r="AE117" s="280">
        <f>+IFERROR(MIN(AD117*(1+MTR!$C$28)*(1+MTR!$D$28),AB117+AC117*MTR!$D$35),0)</f>
        <v>0</v>
      </c>
      <c r="AG117" s="264" t="str">
        <f t="shared" si="22"/>
        <v/>
      </c>
      <c r="AH117" s="264" t="str">
        <f t="shared" si="47"/>
        <v/>
      </c>
      <c r="AI117" s="264" t="str">
        <f t="shared" si="48"/>
        <v/>
      </c>
      <c r="AJ117" s="264" t="str">
        <f t="shared" si="49"/>
        <v/>
      </c>
      <c r="AK117" s="264" t="str">
        <f t="shared" si="50"/>
        <v/>
      </c>
      <c r="AL117" s="264" t="str">
        <f t="shared" si="51"/>
        <v/>
      </c>
      <c r="AM117" s="264" t="str">
        <f t="shared" si="52"/>
        <v/>
      </c>
      <c r="AN117" s="264" t="str">
        <f t="shared" si="53"/>
        <v/>
      </c>
      <c r="AO117" s="264">
        <f t="shared" si="54"/>
        <v>0</v>
      </c>
      <c r="AP117" s="281"/>
      <c r="AQ117" s="280">
        <f>+IFERROR(MIN(AP117*(1+MTR!$E$28)*(1+MTR!$D$28),IF(C117&lt;2018,AN117+AO117*MTR!$D$35,AN117+AO117*MTR!$E$36)),0)</f>
        <v>0</v>
      </c>
    </row>
    <row r="118" spans="1:43">
      <c r="A118" s="159"/>
      <c r="B118" s="99"/>
      <c r="C118" s="100"/>
      <c r="D118" s="100"/>
      <c r="E118" s="100"/>
      <c r="F118" s="100"/>
      <c r="G118" s="99"/>
      <c r="H118" s="278" t="str">
        <f t="shared" si="3"/>
        <v/>
      </c>
      <c r="I118" s="279" t="str">
        <f t="shared" si="4"/>
        <v/>
      </c>
      <c r="J118" s="280" t="str">
        <f t="shared" si="31"/>
        <v/>
      </c>
      <c r="K118" s="280" t="str">
        <f t="shared" si="32"/>
        <v/>
      </c>
      <c r="L118" s="280" t="str">
        <f t="shared" si="33"/>
        <v/>
      </c>
      <c r="M118" s="280" t="str">
        <f t="shared" si="34"/>
        <v/>
      </c>
      <c r="N118" s="280" t="str">
        <f t="shared" si="35"/>
        <v/>
      </c>
      <c r="O118" s="280" t="str">
        <f t="shared" si="36"/>
        <v/>
      </c>
      <c r="P118" s="280" t="str">
        <f t="shared" si="37"/>
        <v/>
      </c>
      <c r="Q118" s="280">
        <f t="shared" si="38"/>
        <v>0</v>
      </c>
      <c r="R118" s="281"/>
      <c r="S118" s="280">
        <f>+IFERROR(MIN(R118*(1+MTR!$C$28),P118+Q118*MTR!$C$35),0)</f>
        <v>0</v>
      </c>
      <c r="U118" s="279" t="str">
        <f t="shared" si="13"/>
        <v/>
      </c>
      <c r="V118" s="280" t="str">
        <f t="shared" si="39"/>
        <v/>
      </c>
      <c r="W118" s="280" t="str">
        <f t="shared" si="40"/>
        <v/>
      </c>
      <c r="X118" s="280" t="str">
        <f t="shared" si="41"/>
        <v/>
      </c>
      <c r="Y118" s="280" t="str">
        <f t="shared" si="42"/>
        <v/>
      </c>
      <c r="Z118" s="280" t="str">
        <f t="shared" si="43"/>
        <v/>
      </c>
      <c r="AA118" s="280" t="str">
        <f t="shared" si="44"/>
        <v/>
      </c>
      <c r="AB118" s="280" t="str">
        <f t="shared" si="45"/>
        <v/>
      </c>
      <c r="AC118" s="280">
        <f t="shared" si="46"/>
        <v>0</v>
      </c>
      <c r="AD118" s="281"/>
      <c r="AE118" s="280">
        <f>+IFERROR(MIN(AD118*(1+MTR!$C$28)*(1+MTR!$D$28),AB118+AC118*MTR!$D$35),0)</f>
        <v>0</v>
      </c>
      <c r="AG118" s="264" t="str">
        <f t="shared" si="22"/>
        <v/>
      </c>
      <c r="AH118" s="264" t="str">
        <f t="shared" si="47"/>
        <v/>
      </c>
      <c r="AI118" s="264" t="str">
        <f t="shared" si="48"/>
        <v/>
      </c>
      <c r="AJ118" s="264" t="str">
        <f t="shared" si="49"/>
        <v/>
      </c>
      <c r="AK118" s="264" t="str">
        <f t="shared" si="50"/>
        <v/>
      </c>
      <c r="AL118" s="264" t="str">
        <f t="shared" si="51"/>
        <v/>
      </c>
      <c r="AM118" s="264" t="str">
        <f t="shared" si="52"/>
        <v/>
      </c>
      <c r="AN118" s="264" t="str">
        <f t="shared" si="53"/>
        <v/>
      </c>
      <c r="AO118" s="264">
        <f t="shared" si="54"/>
        <v>0</v>
      </c>
      <c r="AP118" s="281"/>
      <c r="AQ118" s="280">
        <f>+IFERROR(MIN(AP118*(1+MTR!$E$28)*(1+MTR!$D$28),IF(C118&lt;2018,AN118+AO118*MTR!$D$35,AN118+AO118*MTR!$E$36)),0)</f>
        <v>0</v>
      </c>
    </row>
    <row r="119" spans="1:43">
      <c r="A119" s="159"/>
      <c r="B119" s="99"/>
      <c r="C119" s="100"/>
      <c r="D119" s="100"/>
      <c r="E119" s="100"/>
      <c r="F119" s="100"/>
      <c r="G119" s="99"/>
      <c r="H119" s="278" t="str">
        <f t="shared" si="3"/>
        <v/>
      </c>
      <c r="I119" s="279" t="str">
        <f t="shared" si="4"/>
        <v/>
      </c>
      <c r="J119" s="280" t="str">
        <f t="shared" si="31"/>
        <v/>
      </c>
      <c r="K119" s="280" t="str">
        <f t="shared" si="32"/>
        <v/>
      </c>
      <c r="L119" s="280" t="str">
        <f t="shared" si="33"/>
        <v/>
      </c>
      <c r="M119" s="280" t="str">
        <f t="shared" si="34"/>
        <v/>
      </c>
      <c r="N119" s="280" t="str">
        <f t="shared" si="35"/>
        <v/>
      </c>
      <c r="O119" s="280" t="str">
        <f t="shared" si="36"/>
        <v/>
      </c>
      <c r="P119" s="280" t="str">
        <f t="shared" si="37"/>
        <v/>
      </c>
      <c r="Q119" s="280">
        <f t="shared" si="38"/>
        <v>0</v>
      </c>
      <c r="R119" s="281"/>
      <c r="S119" s="280">
        <f>+IFERROR(MIN(R119*(1+MTR!$C$28),P119+Q119*MTR!$C$35),0)</f>
        <v>0</v>
      </c>
      <c r="U119" s="279" t="str">
        <f t="shared" si="13"/>
        <v/>
      </c>
      <c r="V119" s="280" t="str">
        <f t="shared" si="39"/>
        <v/>
      </c>
      <c r="W119" s="280" t="str">
        <f t="shared" si="40"/>
        <v/>
      </c>
      <c r="X119" s="280" t="str">
        <f t="shared" si="41"/>
        <v/>
      </c>
      <c r="Y119" s="280" t="str">
        <f t="shared" si="42"/>
        <v/>
      </c>
      <c r="Z119" s="280" t="str">
        <f t="shared" si="43"/>
        <v/>
      </c>
      <c r="AA119" s="280" t="str">
        <f t="shared" si="44"/>
        <v/>
      </c>
      <c r="AB119" s="280" t="str">
        <f t="shared" si="45"/>
        <v/>
      </c>
      <c r="AC119" s="280">
        <f t="shared" si="46"/>
        <v>0</v>
      </c>
      <c r="AD119" s="281"/>
      <c r="AE119" s="280">
        <f>+IFERROR(MIN(AD119*(1+MTR!$C$28)*(1+MTR!$D$28),AB119+AC119*MTR!$D$35),0)</f>
        <v>0</v>
      </c>
      <c r="AG119" s="264" t="str">
        <f t="shared" si="22"/>
        <v/>
      </c>
      <c r="AH119" s="264" t="str">
        <f t="shared" si="47"/>
        <v/>
      </c>
      <c r="AI119" s="264" t="str">
        <f t="shared" si="48"/>
        <v/>
      </c>
      <c r="AJ119" s="264" t="str">
        <f t="shared" si="49"/>
        <v/>
      </c>
      <c r="AK119" s="264" t="str">
        <f t="shared" si="50"/>
        <v/>
      </c>
      <c r="AL119" s="264" t="str">
        <f t="shared" si="51"/>
        <v/>
      </c>
      <c r="AM119" s="264" t="str">
        <f t="shared" si="52"/>
        <v/>
      </c>
      <c r="AN119" s="264" t="str">
        <f t="shared" si="53"/>
        <v/>
      </c>
      <c r="AO119" s="264">
        <f t="shared" si="54"/>
        <v>0</v>
      </c>
      <c r="AP119" s="281"/>
      <c r="AQ119" s="280">
        <f>+IFERROR(MIN(AP119*(1+MTR!$E$28)*(1+MTR!$D$28),IF(C119&lt;2018,AN119+AO119*MTR!$D$35,AN119+AO119*MTR!$E$36)),0)</f>
        <v>0</v>
      </c>
    </row>
    <row r="120" spans="1:43">
      <c r="A120" s="159"/>
      <c r="B120" s="99"/>
      <c r="C120" s="100"/>
      <c r="D120" s="100"/>
      <c r="E120" s="100"/>
      <c r="F120" s="100"/>
      <c r="G120" s="99"/>
      <c r="H120" s="278" t="str">
        <f t="shared" si="3"/>
        <v/>
      </c>
      <c r="I120" s="279" t="str">
        <f t="shared" si="4"/>
        <v/>
      </c>
      <c r="J120" s="280" t="str">
        <f t="shared" si="5"/>
        <v/>
      </c>
      <c r="K120" s="280" t="str">
        <f t="shared" si="6"/>
        <v/>
      </c>
      <c r="L120" s="280" t="str">
        <f t="shared" si="7"/>
        <v/>
      </c>
      <c r="M120" s="280" t="str">
        <f t="shared" si="8"/>
        <v/>
      </c>
      <c r="N120" s="280" t="str">
        <f t="shared" si="9"/>
        <v/>
      </c>
      <c r="O120" s="280" t="str">
        <f t="shared" si="10"/>
        <v/>
      </c>
      <c r="P120" s="280" t="str">
        <f t="shared" si="11"/>
        <v/>
      </c>
      <c r="Q120" s="280">
        <f t="shared" si="12"/>
        <v>0</v>
      </c>
      <c r="R120" s="281"/>
      <c r="S120" s="280">
        <f>+IFERROR(MIN(R120*(1+MTR!$C$28),P120+Q120*MTR!$C$35),0)</f>
        <v>0</v>
      </c>
      <c r="U120" s="279" t="str">
        <f t="shared" si="13"/>
        <v/>
      </c>
      <c r="V120" s="280" t="str">
        <f t="shared" si="14"/>
        <v/>
      </c>
      <c r="W120" s="280" t="str">
        <f t="shared" si="15"/>
        <v/>
      </c>
      <c r="X120" s="280" t="str">
        <f t="shared" si="16"/>
        <v/>
      </c>
      <c r="Y120" s="280" t="str">
        <f t="shared" si="17"/>
        <v/>
      </c>
      <c r="Z120" s="280" t="str">
        <f t="shared" si="18"/>
        <v/>
      </c>
      <c r="AA120" s="280" t="str">
        <f t="shared" si="19"/>
        <v/>
      </c>
      <c r="AB120" s="280" t="str">
        <f t="shared" si="20"/>
        <v/>
      </c>
      <c r="AC120" s="280">
        <f t="shared" si="21"/>
        <v>0</v>
      </c>
      <c r="AD120" s="281"/>
      <c r="AE120" s="280">
        <f>+IFERROR(MIN(AD120*(1+MTR!$C$28)*(1+MTR!$D$28),AB120+AC120*MTR!$D$35),0)</f>
        <v>0</v>
      </c>
      <c r="AG120" s="264" t="str">
        <f t="shared" si="22"/>
        <v/>
      </c>
      <c r="AH120" s="264" t="str">
        <f t="shared" si="23"/>
        <v/>
      </c>
      <c r="AI120" s="264" t="str">
        <f t="shared" si="24"/>
        <v/>
      </c>
      <c r="AJ120" s="264" t="str">
        <f t="shared" si="25"/>
        <v/>
      </c>
      <c r="AK120" s="264" t="str">
        <f t="shared" si="26"/>
        <v/>
      </c>
      <c r="AL120" s="264" t="str">
        <f t="shared" si="27"/>
        <v/>
      </c>
      <c r="AM120" s="264" t="str">
        <f t="shared" si="28"/>
        <v/>
      </c>
      <c r="AN120" s="264" t="str">
        <f t="shared" si="29"/>
        <v/>
      </c>
      <c r="AO120" s="264">
        <f t="shared" si="30"/>
        <v>0</v>
      </c>
      <c r="AP120" s="281"/>
      <c r="AQ120" s="280">
        <f>+IFERROR(MIN(AP120*(1+MTR!$E$28)*(1+MTR!$D$28),IF(C120&lt;2018,AN120+AO120*MTR!$D$35,AN120+AO120*MTR!$E$36)),0)</f>
        <v>0</v>
      </c>
    </row>
    <row r="121" spans="1:43">
      <c r="A121" s="159"/>
      <c r="B121" s="99"/>
      <c r="C121" s="100"/>
      <c r="D121" s="100"/>
      <c r="E121" s="100"/>
      <c r="F121" s="100"/>
      <c r="G121" s="99"/>
      <c r="H121" s="278" t="str">
        <f t="shared" si="3"/>
        <v/>
      </c>
      <c r="I121" s="279" t="str">
        <f t="shared" si="4"/>
        <v/>
      </c>
      <c r="J121" s="280" t="str">
        <f t="shared" si="5"/>
        <v/>
      </c>
      <c r="K121" s="280" t="str">
        <f t="shared" si="6"/>
        <v/>
      </c>
      <c r="L121" s="280" t="str">
        <f t="shared" si="7"/>
        <v/>
      </c>
      <c r="M121" s="280" t="str">
        <f t="shared" si="8"/>
        <v/>
      </c>
      <c r="N121" s="280" t="str">
        <f t="shared" si="9"/>
        <v/>
      </c>
      <c r="O121" s="280" t="str">
        <f t="shared" si="10"/>
        <v/>
      </c>
      <c r="P121" s="280" t="str">
        <f t="shared" si="11"/>
        <v/>
      </c>
      <c r="Q121" s="280">
        <f t="shared" si="12"/>
        <v>0</v>
      </c>
      <c r="R121" s="281"/>
      <c r="S121" s="280">
        <f>+IFERROR(MIN(R121*(1+MTR!$C$28),P121+Q121*MTR!$C$35),0)</f>
        <v>0</v>
      </c>
      <c r="U121" s="279" t="str">
        <f t="shared" si="13"/>
        <v/>
      </c>
      <c r="V121" s="280" t="str">
        <f t="shared" si="14"/>
        <v/>
      </c>
      <c r="W121" s="280" t="str">
        <f t="shared" si="15"/>
        <v/>
      </c>
      <c r="X121" s="280" t="str">
        <f t="shared" si="16"/>
        <v/>
      </c>
      <c r="Y121" s="280" t="str">
        <f t="shared" si="17"/>
        <v/>
      </c>
      <c r="Z121" s="280" t="str">
        <f t="shared" si="18"/>
        <v/>
      </c>
      <c r="AA121" s="280" t="str">
        <f t="shared" si="19"/>
        <v/>
      </c>
      <c r="AB121" s="280" t="str">
        <f t="shared" si="20"/>
        <v/>
      </c>
      <c r="AC121" s="280">
        <f t="shared" si="21"/>
        <v>0</v>
      </c>
      <c r="AD121" s="281"/>
      <c r="AE121" s="280">
        <f>+IFERROR(MIN(AD121*(1+MTR!$C$28)*(1+MTR!$D$28),AB121+AC121*MTR!$D$35),0)</f>
        <v>0</v>
      </c>
      <c r="AG121" s="264" t="str">
        <f t="shared" si="22"/>
        <v/>
      </c>
      <c r="AH121" s="264" t="str">
        <f t="shared" si="23"/>
        <v/>
      </c>
      <c r="AI121" s="264" t="str">
        <f t="shared" si="24"/>
        <v/>
      </c>
      <c r="AJ121" s="264" t="str">
        <f t="shared" si="25"/>
        <v/>
      </c>
      <c r="AK121" s="264" t="str">
        <f t="shared" si="26"/>
        <v/>
      </c>
      <c r="AL121" s="264" t="str">
        <f t="shared" si="27"/>
        <v/>
      </c>
      <c r="AM121" s="264" t="str">
        <f t="shared" si="28"/>
        <v/>
      </c>
      <c r="AN121" s="264" t="str">
        <f t="shared" si="29"/>
        <v/>
      </c>
      <c r="AO121" s="264">
        <f t="shared" si="30"/>
        <v>0</v>
      </c>
      <c r="AP121" s="281"/>
      <c r="AQ121" s="280">
        <f>+IFERROR(MIN(AP121*(1+MTR!$E$28)*(1+MTR!$D$28),IF(C121&lt;2018,AN121+AO121*MTR!$D$35,AN121+AO121*MTR!$E$36)),0)</f>
        <v>0</v>
      </c>
    </row>
    <row r="122" spans="1:43">
      <c r="A122" s="159"/>
      <c r="B122" s="99"/>
      <c r="C122" s="100"/>
      <c r="D122" s="100"/>
      <c r="E122" s="100"/>
      <c r="F122" s="100"/>
      <c r="G122" s="99"/>
      <c r="H122" s="278" t="str">
        <f t="shared" si="3"/>
        <v/>
      </c>
      <c r="I122" s="279" t="str">
        <f t="shared" si="4"/>
        <v/>
      </c>
      <c r="J122" s="280" t="str">
        <f t="shared" si="5"/>
        <v/>
      </c>
      <c r="K122" s="280" t="str">
        <f t="shared" si="6"/>
        <v/>
      </c>
      <c r="L122" s="280" t="str">
        <f t="shared" si="7"/>
        <v/>
      </c>
      <c r="M122" s="280" t="str">
        <f t="shared" si="8"/>
        <v/>
      </c>
      <c r="N122" s="280" t="str">
        <f t="shared" si="9"/>
        <v/>
      </c>
      <c r="O122" s="280" t="str">
        <f t="shared" si="10"/>
        <v/>
      </c>
      <c r="P122" s="280" t="str">
        <f t="shared" si="11"/>
        <v/>
      </c>
      <c r="Q122" s="280">
        <f t="shared" si="12"/>
        <v>0</v>
      </c>
      <c r="R122" s="281"/>
      <c r="S122" s="280">
        <f>+IFERROR(MIN(R122*(1+MTR!$C$28),P122+Q122*MTR!$C$35),0)</f>
        <v>0</v>
      </c>
      <c r="U122" s="279" t="str">
        <f t="shared" si="13"/>
        <v/>
      </c>
      <c r="V122" s="280" t="str">
        <f t="shared" si="14"/>
        <v/>
      </c>
      <c r="W122" s="280" t="str">
        <f t="shared" si="15"/>
        <v/>
      </c>
      <c r="X122" s="280" t="str">
        <f t="shared" si="16"/>
        <v/>
      </c>
      <c r="Y122" s="280" t="str">
        <f t="shared" si="17"/>
        <v/>
      </c>
      <c r="Z122" s="280" t="str">
        <f t="shared" si="18"/>
        <v/>
      </c>
      <c r="AA122" s="280" t="str">
        <f t="shared" si="19"/>
        <v/>
      </c>
      <c r="AB122" s="280" t="str">
        <f t="shared" si="20"/>
        <v/>
      </c>
      <c r="AC122" s="280">
        <f t="shared" si="21"/>
        <v>0</v>
      </c>
      <c r="AD122" s="281"/>
      <c r="AE122" s="280">
        <f>+IFERROR(MIN(AD122*(1+MTR!$C$28)*(1+MTR!$D$28),AB122+AC122*MTR!$D$35),0)</f>
        <v>0</v>
      </c>
      <c r="AG122" s="264" t="str">
        <f t="shared" si="22"/>
        <v/>
      </c>
      <c r="AH122" s="264" t="str">
        <f t="shared" si="23"/>
        <v/>
      </c>
      <c r="AI122" s="264" t="str">
        <f t="shared" si="24"/>
        <v/>
      </c>
      <c r="AJ122" s="264" t="str">
        <f t="shared" si="25"/>
        <v/>
      </c>
      <c r="AK122" s="264" t="str">
        <f t="shared" si="26"/>
        <v/>
      </c>
      <c r="AL122" s="264" t="str">
        <f t="shared" si="27"/>
        <v/>
      </c>
      <c r="AM122" s="264" t="str">
        <f t="shared" si="28"/>
        <v/>
      </c>
      <c r="AN122" s="264" t="str">
        <f t="shared" si="29"/>
        <v/>
      </c>
      <c r="AO122" s="264">
        <f t="shared" si="30"/>
        <v>0</v>
      </c>
      <c r="AP122" s="281"/>
      <c r="AQ122" s="280">
        <f>+IFERROR(MIN(AP122*(1+MTR!$E$28)*(1+MTR!$D$28),IF(C122&lt;2018,AN122+AO122*MTR!$D$35,AN122+AO122*MTR!$E$36)),0)</f>
        <v>0</v>
      </c>
    </row>
    <row r="123" spans="1:43">
      <c r="A123" s="159"/>
      <c r="B123" s="99"/>
      <c r="C123" s="100"/>
      <c r="D123" s="100"/>
      <c r="E123" s="100"/>
      <c r="F123" s="100"/>
      <c r="G123" s="99"/>
      <c r="H123" s="278" t="str">
        <f t="shared" si="3"/>
        <v/>
      </c>
      <c r="I123" s="279" t="str">
        <f t="shared" si="4"/>
        <v/>
      </c>
      <c r="J123" s="280" t="str">
        <f t="shared" si="5"/>
        <v/>
      </c>
      <c r="K123" s="280" t="str">
        <f t="shared" si="6"/>
        <v/>
      </c>
      <c r="L123" s="280" t="str">
        <f t="shared" si="7"/>
        <v/>
      </c>
      <c r="M123" s="280" t="str">
        <f t="shared" si="8"/>
        <v/>
      </c>
      <c r="N123" s="280" t="str">
        <f t="shared" si="9"/>
        <v/>
      </c>
      <c r="O123" s="280" t="str">
        <f t="shared" si="10"/>
        <v/>
      </c>
      <c r="P123" s="280" t="str">
        <f t="shared" si="11"/>
        <v/>
      </c>
      <c r="Q123" s="280">
        <f t="shared" si="12"/>
        <v>0</v>
      </c>
      <c r="R123" s="281"/>
      <c r="S123" s="280">
        <f>+IFERROR(MIN(R123*(1+MTR!$C$28),P123+Q123*MTR!$C$35),0)</f>
        <v>0</v>
      </c>
      <c r="U123" s="279" t="str">
        <f t="shared" si="13"/>
        <v/>
      </c>
      <c r="V123" s="280" t="str">
        <f t="shared" si="14"/>
        <v/>
      </c>
      <c r="W123" s="280" t="str">
        <f t="shared" si="15"/>
        <v/>
      </c>
      <c r="X123" s="280" t="str">
        <f t="shared" si="16"/>
        <v/>
      </c>
      <c r="Y123" s="280" t="str">
        <f t="shared" si="17"/>
        <v/>
      </c>
      <c r="Z123" s="280" t="str">
        <f t="shared" si="18"/>
        <v/>
      </c>
      <c r="AA123" s="280" t="str">
        <f t="shared" si="19"/>
        <v/>
      </c>
      <c r="AB123" s="280" t="str">
        <f t="shared" si="20"/>
        <v/>
      </c>
      <c r="AC123" s="280">
        <f t="shared" si="21"/>
        <v>0</v>
      </c>
      <c r="AD123" s="281"/>
      <c r="AE123" s="280">
        <f>+IFERROR(MIN(AD123*(1+MTR!$C$28)*(1+MTR!$D$28),AB123+AC123*MTR!$D$35),0)</f>
        <v>0</v>
      </c>
      <c r="AG123" s="264" t="str">
        <f t="shared" si="22"/>
        <v/>
      </c>
      <c r="AH123" s="264" t="str">
        <f t="shared" si="23"/>
        <v/>
      </c>
      <c r="AI123" s="264" t="str">
        <f t="shared" si="24"/>
        <v/>
      </c>
      <c r="AJ123" s="264" t="str">
        <f t="shared" si="25"/>
        <v/>
      </c>
      <c r="AK123" s="264" t="str">
        <f t="shared" si="26"/>
        <v/>
      </c>
      <c r="AL123" s="264" t="str">
        <f t="shared" si="27"/>
        <v/>
      </c>
      <c r="AM123" s="264" t="str">
        <f t="shared" si="28"/>
        <v/>
      </c>
      <c r="AN123" s="264" t="str">
        <f t="shared" si="29"/>
        <v/>
      </c>
      <c r="AO123" s="264">
        <f t="shared" si="30"/>
        <v>0</v>
      </c>
      <c r="AP123" s="281"/>
      <c r="AQ123" s="280">
        <f>+IFERROR(MIN(AP123*(1+MTR!$E$28)*(1+MTR!$D$28),IF(C123&lt;2018,AN123+AO123*MTR!$D$35,AN123+AO123*MTR!$E$36)),0)</f>
        <v>0</v>
      </c>
    </row>
    <row r="124" spans="1:43">
      <c r="A124" s="159"/>
      <c r="B124" s="99"/>
      <c r="C124" s="100"/>
      <c r="D124" s="100"/>
      <c r="E124" s="100"/>
      <c r="F124" s="100"/>
      <c r="G124" s="99"/>
      <c r="H124" s="278" t="str">
        <f t="shared" si="3"/>
        <v/>
      </c>
      <c r="I124" s="279" t="str">
        <f t="shared" si="4"/>
        <v/>
      </c>
      <c r="J124" s="280" t="str">
        <f t="shared" si="5"/>
        <v/>
      </c>
      <c r="K124" s="280" t="str">
        <f t="shared" si="6"/>
        <v/>
      </c>
      <c r="L124" s="280" t="str">
        <f t="shared" si="7"/>
        <v/>
      </c>
      <c r="M124" s="280" t="str">
        <f t="shared" si="8"/>
        <v/>
      </c>
      <c r="N124" s="280" t="str">
        <f t="shared" si="9"/>
        <v/>
      </c>
      <c r="O124" s="280" t="str">
        <f t="shared" si="10"/>
        <v/>
      </c>
      <c r="P124" s="280" t="str">
        <f t="shared" si="11"/>
        <v/>
      </c>
      <c r="Q124" s="280">
        <f t="shared" si="12"/>
        <v>0</v>
      </c>
      <c r="R124" s="281"/>
      <c r="S124" s="280">
        <f>+IFERROR(MIN(R124*(1+MTR!$C$28),P124+Q124*MTR!$C$35),0)</f>
        <v>0</v>
      </c>
      <c r="U124" s="279" t="str">
        <f t="shared" si="13"/>
        <v/>
      </c>
      <c r="V124" s="280" t="str">
        <f t="shared" si="14"/>
        <v/>
      </c>
      <c r="W124" s="280" t="str">
        <f t="shared" si="15"/>
        <v/>
      </c>
      <c r="X124" s="280" t="str">
        <f t="shared" si="16"/>
        <v/>
      </c>
      <c r="Y124" s="280" t="str">
        <f t="shared" si="17"/>
        <v/>
      </c>
      <c r="Z124" s="280" t="str">
        <f t="shared" si="18"/>
        <v/>
      </c>
      <c r="AA124" s="280" t="str">
        <f t="shared" si="19"/>
        <v/>
      </c>
      <c r="AB124" s="280" t="str">
        <f t="shared" si="20"/>
        <v/>
      </c>
      <c r="AC124" s="280">
        <f t="shared" si="21"/>
        <v>0</v>
      </c>
      <c r="AD124" s="281"/>
      <c r="AE124" s="280">
        <f>+IFERROR(MIN(AD124*(1+MTR!$C$28)*(1+MTR!$D$28),AB124+AC124*MTR!$D$35),0)</f>
        <v>0</v>
      </c>
      <c r="AG124" s="264" t="str">
        <f t="shared" si="22"/>
        <v/>
      </c>
      <c r="AH124" s="264" t="str">
        <f t="shared" si="23"/>
        <v/>
      </c>
      <c r="AI124" s="264" t="str">
        <f t="shared" si="24"/>
        <v/>
      </c>
      <c r="AJ124" s="264" t="str">
        <f t="shared" si="25"/>
        <v/>
      </c>
      <c r="AK124" s="264" t="str">
        <f t="shared" si="26"/>
        <v/>
      </c>
      <c r="AL124" s="264" t="str">
        <f t="shared" si="27"/>
        <v/>
      </c>
      <c r="AM124" s="264" t="str">
        <f t="shared" si="28"/>
        <v/>
      </c>
      <c r="AN124" s="264" t="str">
        <f t="shared" si="29"/>
        <v/>
      </c>
      <c r="AO124" s="264">
        <f t="shared" si="30"/>
        <v>0</v>
      </c>
      <c r="AP124" s="281"/>
      <c r="AQ124" s="280">
        <f>+IFERROR(MIN(AP124*(1+MTR!$E$28)*(1+MTR!$D$28),IF(C124&lt;2018,AN124+AO124*MTR!$D$35,AN124+AO124*MTR!$E$36)),0)</f>
        <v>0</v>
      </c>
    </row>
    <row r="125" spans="1:43">
      <c r="A125" s="159"/>
      <c r="B125" s="99"/>
      <c r="C125" s="100"/>
      <c r="D125" s="100"/>
      <c r="E125" s="100"/>
      <c r="F125" s="100"/>
      <c r="G125" s="99"/>
      <c r="H125" s="278" t="str">
        <f t="shared" si="3"/>
        <v/>
      </c>
      <c r="I125" s="279" t="str">
        <f t="shared" si="4"/>
        <v/>
      </c>
      <c r="J125" s="280" t="str">
        <f t="shared" si="5"/>
        <v/>
      </c>
      <c r="K125" s="280" t="str">
        <f t="shared" si="6"/>
        <v/>
      </c>
      <c r="L125" s="280" t="str">
        <f t="shared" si="7"/>
        <v/>
      </c>
      <c r="M125" s="280" t="str">
        <f t="shared" si="8"/>
        <v/>
      </c>
      <c r="N125" s="280" t="str">
        <f t="shared" si="9"/>
        <v/>
      </c>
      <c r="O125" s="280" t="str">
        <f t="shared" si="10"/>
        <v/>
      </c>
      <c r="P125" s="280" t="str">
        <f t="shared" si="11"/>
        <v/>
      </c>
      <c r="Q125" s="280">
        <f t="shared" si="12"/>
        <v>0</v>
      </c>
      <c r="R125" s="281"/>
      <c r="S125" s="280">
        <f>+IFERROR(MIN(R125*(1+MTR!$C$28),P125+Q125*MTR!$C$35),0)</f>
        <v>0</v>
      </c>
      <c r="U125" s="279" t="str">
        <f t="shared" si="13"/>
        <v/>
      </c>
      <c r="V125" s="280" t="str">
        <f t="shared" si="14"/>
        <v/>
      </c>
      <c r="W125" s="280" t="str">
        <f t="shared" si="15"/>
        <v/>
      </c>
      <c r="X125" s="280" t="str">
        <f t="shared" si="16"/>
        <v/>
      </c>
      <c r="Y125" s="280" t="str">
        <f t="shared" si="17"/>
        <v/>
      </c>
      <c r="Z125" s="280" t="str">
        <f t="shared" si="18"/>
        <v/>
      </c>
      <c r="AA125" s="280" t="str">
        <f t="shared" si="19"/>
        <v/>
      </c>
      <c r="AB125" s="280" t="str">
        <f t="shared" si="20"/>
        <v/>
      </c>
      <c r="AC125" s="280">
        <f t="shared" si="21"/>
        <v>0</v>
      </c>
      <c r="AD125" s="281"/>
      <c r="AE125" s="280">
        <f>+IFERROR(MIN(AD125*(1+MTR!$C$28)*(1+MTR!$D$28),AB125+AC125*MTR!$D$35),0)</f>
        <v>0</v>
      </c>
      <c r="AG125" s="264" t="str">
        <f t="shared" si="22"/>
        <v/>
      </c>
      <c r="AH125" s="264" t="str">
        <f t="shared" si="23"/>
        <v/>
      </c>
      <c r="AI125" s="264" t="str">
        <f t="shared" si="24"/>
        <v/>
      </c>
      <c r="AJ125" s="264" t="str">
        <f t="shared" si="25"/>
        <v/>
      </c>
      <c r="AK125" s="264" t="str">
        <f t="shared" si="26"/>
        <v/>
      </c>
      <c r="AL125" s="264" t="str">
        <f t="shared" si="27"/>
        <v/>
      </c>
      <c r="AM125" s="264" t="str">
        <f t="shared" si="28"/>
        <v/>
      </c>
      <c r="AN125" s="264" t="str">
        <f t="shared" si="29"/>
        <v/>
      </c>
      <c r="AO125" s="264">
        <f t="shared" si="30"/>
        <v>0</v>
      </c>
      <c r="AP125" s="281"/>
      <c r="AQ125" s="280">
        <f>+IFERROR(MIN(AP125*(1+MTR!$E$28)*(1+MTR!$D$28),IF(C125&lt;2018,AN125+AO125*MTR!$D$35,AN125+AO125*MTR!$E$36)),0)</f>
        <v>0</v>
      </c>
    </row>
    <row r="126" spans="1:43">
      <c r="A126" s="159"/>
      <c r="B126" s="99"/>
      <c r="C126" s="100"/>
      <c r="D126" s="100"/>
      <c r="E126" s="100"/>
      <c r="F126" s="100"/>
      <c r="G126" s="99"/>
      <c r="H126" s="278" t="str">
        <f t="shared" si="3"/>
        <v/>
      </c>
      <c r="I126" s="279" t="str">
        <f t="shared" si="4"/>
        <v/>
      </c>
      <c r="J126" s="280" t="str">
        <f t="shared" si="5"/>
        <v/>
      </c>
      <c r="K126" s="280" t="str">
        <f t="shared" si="6"/>
        <v/>
      </c>
      <c r="L126" s="280" t="str">
        <f t="shared" si="7"/>
        <v/>
      </c>
      <c r="M126" s="280" t="str">
        <f t="shared" si="8"/>
        <v/>
      </c>
      <c r="N126" s="280" t="str">
        <f t="shared" si="9"/>
        <v/>
      </c>
      <c r="O126" s="280" t="str">
        <f t="shared" si="10"/>
        <v/>
      </c>
      <c r="P126" s="280" t="str">
        <f t="shared" si="11"/>
        <v/>
      </c>
      <c r="Q126" s="280">
        <f t="shared" si="12"/>
        <v>0</v>
      </c>
      <c r="R126" s="281"/>
      <c r="S126" s="280">
        <f>+IFERROR(MIN(R126*(1+MTR!$C$28),P126+Q126*MTR!$C$35),0)</f>
        <v>0</v>
      </c>
      <c r="U126" s="279" t="str">
        <f t="shared" si="13"/>
        <v/>
      </c>
      <c r="V126" s="280" t="str">
        <f t="shared" si="14"/>
        <v/>
      </c>
      <c r="W126" s="280" t="str">
        <f t="shared" si="15"/>
        <v/>
      </c>
      <c r="X126" s="280" t="str">
        <f t="shared" si="16"/>
        <v/>
      </c>
      <c r="Y126" s="280" t="str">
        <f t="shared" si="17"/>
        <v/>
      </c>
      <c r="Z126" s="280" t="str">
        <f t="shared" si="18"/>
        <v/>
      </c>
      <c r="AA126" s="280" t="str">
        <f t="shared" si="19"/>
        <v/>
      </c>
      <c r="AB126" s="280" t="str">
        <f t="shared" si="20"/>
        <v/>
      </c>
      <c r="AC126" s="280">
        <f t="shared" si="21"/>
        <v>0</v>
      </c>
      <c r="AD126" s="281"/>
      <c r="AE126" s="280">
        <f>+IFERROR(MIN(AD126*(1+MTR!$C$28)*(1+MTR!$D$28),AB126+AC126*MTR!$D$35),0)</f>
        <v>0</v>
      </c>
      <c r="AG126" s="264" t="str">
        <f t="shared" si="22"/>
        <v/>
      </c>
      <c r="AH126" s="264" t="str">
        <f t="shared" si="23"/>
        <v/>
      </c>
      <c r="AI126" s="264" t="str">
        <f t="shared" si="24"/>
        <v/>
      </c>
      <c r="AJ126" s="264" t="str">
        <f t="shared" si="25"/>
        <v/>
      </c>
      <c r="AK126" s="264" t="str">
        <f t="shared" si="26"/>
        <v/>
      </c>
      <c r="AL126" s="264" t="str">
        <f t="shared" si="27"/>
        <v/>
      </c>
      <c r="AM126" s="264" t="str">
        <f t="shared" si="28"/>
        <v/>
      </c>
      <c r="AN126" s="264" t="str">
        <f t="shared" si="29"/>
        <v/>
      </c>
      <c r="AO126" s="264">
        <f t="shared" si="30"/>
        <v>0</v>
      </c>
      <c r="AP126" s="281"/>
      <c r="AQ126" s="280">
        <f>+IFERROR(MIN(AP126*(1+MTR!$E$28)*(1+MTR!$D$28),IF(C126&lt;2018,AN126+AO126*MTR!$D$35,AN126+AO126*MTR!$E$36)),0)</f>
        <v>0</v>
      </c>
    </row>
    <row r="127" spans="1:43">
      <c r="A127" s="159"/>
      <c r="B127" s="99"/>
      <c r="C127" s="100"/>
      <c r="D127" s="100"/>
      <c r="E127" s="100"/>
      <c r="F127" s="100"/>
      <c r="G127" s="99"/>
      <c r="H127" s="278" t="str">
        <f t="shared" si="3"/>
        <v/>
      </c>
      <c r="I127" s="279" t="str">
        <f t="shared" si="4"/>
        <v/>
      </c>
      <c r="J127" s="280" t="str">
        <f t="shared" si="5"/>
        <v/>
      </c>
      <c r="K127" s="280" t="str">
        <f t="shared" si="6"/>
        <v/>
      </c>
      <c r="L127" s="280" t="str">
        <f t="shared" si="7"/>
        <v/>
      </c>
      <c r="M127" s="280" t="str">
        <f t="shared" si="8"/>
        <v/>
      </c>
      <c r="N127" s="280" t="str">
        <f t="shared" si="9"/>
        <v/>
      </c>
      <c r="O127" s="280" t="str">
        <f t="shared" si="10"/>
        <v/>
      </c>
      <c r="P127" s="280" t="str">
        <f t="shared" si="11"/>
        <v/>
      </c>
      <c r="Q127" s="280">
        <f t="shared" si="12"/>
        <v>0</v>
      </c>
      <c r="R127" s="281"/>
      <c r="S127" s="280">
        <f>+IFERROR(MIN(R127*(1+MTR!$C$28),P127+Q127*MTR!$C$35),0)</f>
        <v>0</v>
      </c>
      <c r="U127" s="279" t="str">
        <f t="shared" si="13"/>
        <v/>
      </c>
      <c r="V127" s="280" t="str">
        <f t="shared" si="14"/>
        <v/>
      </c>
      <c r="W127" s="280" t="str">
        <f t="shared" si="15"/>
        <v/>
      </c>
      <c r="X127" s="280" t="str">
        <f t="shared" si="16"/>
        <v/>
      </c>
      <c r="Y127" s="280" t="str">
        <f t="shared" si="17"/>
        <v/>
      </c>
      <c r="Z127" s="280" t="str">
        <f t="shared" si="18"/>
        <v/>
      </c>
      <c r="AA127" s="280" t="str">
        <f t="shared" si="19"/>
        <v/>
      </c>
      <c r="AB127" s="280" t="str">
        <f t="shared" si="20"/>
        <v/>
      </c>
      <c r="AC127" s="280">
        <f t="shared" si="21"/>
        <v>0</v>
      </c>
      <c r="AD127" s="281"/>
      <c r="AE127" s="280">
        <f>+IFERROR(MIN(AD127*(1+MTR!$C$28)*(1+MTR!$D$28),AB127+AC127*MTR!$D$35),0)</f>
        <v>0</v>
      </c>
      <c r="AG127" s="264" t="str">
        <f t="shared" si="22"/>
        <v/>
      </c>
      <c r="AH127" s="264" t="str">
        <f t="shared" si="23"/>
        <v/>
      </c>
      <c r="AI127" s="264" t="str">
        <f t="shared" si="24"/>
        <v/>
      </c>
      <c r="AJ127" s="264" t="str">
        <f t="shared" si="25"/>
        <v/>
      </c>
      <c r="AK127" s="264" t="str">
        <f t="shared" si="26"/>
        <v/>
      </c>
      <c r="AL127" s="264" t="str">
        <f t="shared" si="27"/>
        <v/>
      </c>
      <c r="AM127" s="264" t="str">
        <f t="shared" si="28"/>
        <v/>
      </c>
      <c r="AN127" s="264" t="str">
        <f t="shared" si="29"/>
        <v/>
      </c>
      <c r="AO127" s="264">
        <f t="shared" si="30"/>
        <v>0</v>
      </c>
      <c r="AP127" s="281"/>
      <c r="AQ127" s="280">
        <f>+IFERROR(MIN(AP127*(1+MTR!$E$28)*(1+MTR!$D$28),IF(C127&lt;2018,AN127+AO127*MTR!$D$35,AN127+AO127*MTR!$E$36)),0)</f>
        <v>0</v>
      </c>
    </row>
    <row r="128" spans="1:43">
      <c r="A128" s="159"/>
      <c r="B128" s="99"/>
      <c r="C128" s="100"/>
      <c r="D128" s="100"/>
      <c r="E128" s="100"/>
      <c r="F128" s="100"/>
      <c r="G128" s="99"/>
      <c r="H128" s="278" t="str">
        <f t="shared" si="3"/>
        <v/>
      </c>
      <c r="I128" s="279" t="str">
        <f t="shared" si="4"/>
        <v/>
      </c>
      <c r="J128" s="280" t="str">
        <f t="shared" si="5"/>
        <v/>
      </c>
      <c r="K128" s="280" t="str">
        <f t="shared" si="6"/>
        <v/>
      </c>
      <c r="L128" s="280" t="str">
        <f t="shared" si="7"/>
        <v/>
      </c>
      <c r="M128" s="280" t="str">
        <f t="shared" si="8"/>
        <v/>
      </c>
      <c r="N128" s="280" t="str">
        <f t="shared" si="9"/>
        <v/>
      </c>
      <c r="O128" s="280" t="str">
        <f t="shared" si="10"/>
        <v/>
      </c>
      <c r="P128" s="280" t="str">
        <f t="shared" si="11"/>
        <v/>
      </c>
      <c r="Q128" s="280">
        <f t="shared" si="12"/>
        <v>0</v>
      </c>
      <c r="R128" s="281"/>
      <c r="S128" s="280">
        <f>+IFERROR(MIN(R128*(1+MTR!$C$28),P128+Q128*MTR!$C$35),0)</f>
        <v>0</v>
      </c>
      <c r="U128" s="279" t="str">
        <f t="shared" si="13"/>
        <v/>
      </c>
      <c r="V128" s="280" t="str">
        <f t="shared" si="14"/>
        <v/>
      </c>
      <c r="W128" s="280" t="str">
        <f t="shared" si="15"/>
        <v/>
      </c>
      <c r="X128" s="280" t="str">
        <f t="shared" si="16"/>
        <v/>
      </c>
      <c r="Y128" s="280" t="str">
        <f t="shared" si="17"/>
        <v/>
      </c>
      <c r="Z128" s="280" t="str">
        <f t="shared" si="18"/>
        <v/>
      </c>
      <c r="AA128" s="280" t="str">
        <f t="shared" si="19"/>
        <v/>
      </c>
      <c r="AB128" s="280" t="str">
        <f t="shared" si="20"/>
        <v/>
      </c>
      <c r="AC128" s="280">
        <f t="shared" si="21"/>
        <v>0</v>
      </c>
      <c r="AD128" s="281"/>
      <c r="AE128" s="280">
        <f>+IFERROR(MIN(AD128*(1+MTR!$C$28)*(1+MTR!$D$28),AB128+AC128*MTR!$D$35),0)</f>
        <v>0</v>
      </c>
      <c r="AG128" s="264" t="str">
        <f t="shared" si="22"/>
        <v/>
      </c>
      <c r="AH128" s="264" t="str">
        <f t="shared" si="23"/>
        <v/>
      </c>
      <c r="AI128" s="264" t="str">
        <f t="shared" si="24"/>
        <v/>
      </c>
      <c r="AJ128" s="264" t="str">
        <f t="shared" si="25"/>
        <v/>
      </c>
      <c r="AK128" s="264" t="str">
        <f t="shared" si="26"/>
        <v/>
      </c>
      <c r="AL128" s="264" t="str">
        <f t="shared" si="27"/>
        <v/>
      </c>
      <c r="AM128" s="264" t="str">
        <f t="shared" si="28"/>
        <v/>
      </c>
      <c r="AN128" s="264" t="str">
        <f t="shared" si="29"/>
        <v/>
      </c>
      <c r="AO128" s="264">
        <f t="shared" si="30"/>
        <v>0</v>
      </c>
      <c r="AP128" s="281"/>
      <c r="AQ128" s="280">
        <f>+IFERROR(MIN(AP128*(1+MTR!$E$28)*(1+MTR!$D$28),IF(C128&lt;2018,AN128+AO128*MTR!$D$35,AN128+AO128*MTR!$E$36)),0)</f>
        <v>0</v>
      </c>
    </row>
    <row r="129" spans="1:43">
      <c r="A129" s="159"/>
      <c r="B129" s="99"/>
      <c r="C129" s="100"/>
      <c r="D129" s="100"/>
      <c r="E129" s="100"/>
      <c r="F129" s="100"/>
      <c r="G129" s="99"/>
      <c r="H129" s="278" t="str">
        <f t="shared" si="3"/>
        <v/>
      </c>
      <c r="I129" s="279" t="str">
        <f t="shared" si="4"/>
        <v/>
      </c>
      <c r="J129" s="280" t="str">
        <f t="shared" si="5"/>
        <v/>
      </c>
      <c r="K129" s="280" t="str">
        <f t="shared" si="6"/>
        <v/>
      </c>
      <c r="L129" s="280" t="str">
        <f t="shared" si="7"/>
        <v/>
      </c>
      <c r="M129" s="280" t="str">
        <f t="shared" si="8"/>
        <v/>
      </c>
      <c r="N129" s="280" t="str">
        <f t="shared" si="9"/>
        <v/>
      </c>
      <c r="O129" s="280" t="str">
        <f t="shared" si="10"/>
        <v/>
      </c>
      <c r="P129" s="280" t="str">
        <f t="shared" si="11"/>
        <v/>
      </c>
      <c r="Q129" s="280">
        <f t="shared" si="12"/>
        <v>0</v>
      </c>
      <c r="R129" s="281"/>
      <c r="S129" s="280">
        <f>+IFERROR(MIN(R129*(1+MTR!$C$28),P129+Q129*MTR!$C$35),0)</f>
        <v>0</v>
      </c>
      <c r="U129" s="279" t="str">
        <f t="shared" si="13"/>
        <v/>
      </c>
      <c r="V129" s="280" t="str">
        <f t="shared" si="14"/>
        <v/>
      </c>
      <c r="W129" s="280" t="str">
        <f t="shared" si="15"/>
        <v/>
      </c>
      <c r="X129" s="280" t="str">
        <f t="shared" si="16"/>
        <v/>
      </c>
      <c r="Y129" s="280" t="str">
        <f t="shared" si="17"/>
        <v/>
      </c>
      <c r="Z129" s="280" t="str">
        <f t="shared" si="18"/>
        <v/>
      </c>
      <c r="AA129" s="280" t="str">
        <f t="shared" si="19"/>
        <v/>
      </c>
      <c r="AB129" s="280" t="str">
        <f t="shared" si="20"/>
        <v/>
      </c>
      <c r="AC129" s="280">
        <f t="shared" si="21"/>
        <v>0</v>
      </c>
      <c r="AD129" s="281"/>
      <c r="AE129" s="280">
        <f>+IFERROR(MIN(AD129*(1+MTR!$C$28)*(1+MTR!$D$28),AB129+AC129*MTR!$D$35),0)</f>
        <v>0</v>
      </c>
      <c r="AG129" s="264" t="str">
        <f t="shared" si="22"/>
        <v/>
      </c>
      <c r="AH129" s="264" t="str">
        <f t="shared" si="23"/>
        <v/>
      </c>
      <c r="AI129" s="264" t="str">
        <f t="shared" si="24"/>
        <v/>
      </c>
      <c r="AJ129" s="264" t="str">
        <f t="shared" si="25"/>
        <v/>
      </c>
      <c r="AK129" s="264" t="str">
        <f t="shared" si="26"/>
        <v/>
      </c>
      <c r="AL129" s="264" t="str">
        <f t="shared" si="27"/>
        <v/>
      </c>
      <c r="AM129" s="264" t="str">
        <f t="shared" si="28"/>
        <v/>
      </c>
      <c r="AN129" s="264" t="str">
        <f t="shared" si="29"/>
        <v/>
      </c>
      <c r="AO129" s="264">
        <f t="shared" si="30"/>
        <v>0</v>
      </c>
      <c r="AP129" s="281"/>
      <c r="AQ129" s="280">
        <f>+IFERROR(MIN(AP129*(1+MTR!$E$28)*(1+MTR!$D$28),IF(C129&lt;2018,AN129+AO129*MTR!$D$35,AN129+AO129*MTR!$E$36)),0)</f>
        <v>0</v>
      </c>
    </row>
    <row r="130" spans="1:43">
      <c r="A130" s="159"/>
      <c r="B130" s="99"/>
      <c r="C130" s="100"/>
      <c r="D130" s="100"/>
      <c r="E130" s="100"/>
      <c r="F130" s="100"/>
      <c r="G130" s="99"/>
      <c r="H130" s="278" t="str">
        <f t="shared" si="3"/>
        <v/>
      </c>
      <c r="I130" s="279" t="str">
        <f t="shared" si="4"/>
        <v/>
      </c>
      <c r="J130" s="280" t="str">
        <f t="shared" si="5"/>
        <v/>
      </c>
      <c r="K130" s="280" t="str">
        <f t="shared" si="6"/>
        <v/>
      </c>
      <c r="L130" s="280" t="str">
        <f t="shared" si="7"/>
        <v/>
      </c>
      <c r="M130" s="280" t="str">
        <f t="shared" si="8"/>
        <v/>
      </c>
      <c r="N130" s="280" t="str">
        <f t="shared" si="9"/>
        <v/>
      </c>
      <c r="O130" s="280" t="str">
        <f t="shared" si="10"/>
        <v/>
      </c>
      <c r="P130" s="280" t="str">
        <f t="shared" si="11"/>
        <v/>
      </c>
      <c r="Q130" s="280">
        <f t="shared" si="12"/>
        <v>0</v>
      </c>
      <c r="R130" s="281"/>
      <c r="S130" s="280">
        <f>+IFERROR(MIN(R130*(1+MTR!$C$28),P130+Q130*MTR!$C$35),0)</f>
        <v>0</v>
      </c>
      <c r="U130" s="279" t="str">
        <f t="shared" si="13"/>
        <v/>
      </c>
      <c r="V130" s="280" t="str">
        <f t="shared" si="14"/>
        <v/>
      </c>
      <c r="W130" s="280" t="str">
        <f t="shared" si="15"/>
        <v/>
      </c>
      <c r="X130" s="280" t="str">
        <f t="shared" si="16"/>
        <v/>
      </c>
      <c r="Y130" s="280" t="str">
        <f t="shared" si="17"/>
        <v/>
      </c>
      <c r="Z130" s="280" t="str">
        <f t="shared" si="18"/>
        <v/>
      </c>
      <c r="AA130" s="280" t="str">
        <f t="shared" si="19"/>
        <v/>
      </c>
      <c r="AB130" s="280" t="str">
        <f t="shared" si="20"/>
        <v/>
      </c>
      <c r="AC130" s="280">
        <f t="shared" si="21"/>
        <v>0</v>
      </c>
      <c r="AD130" s="281"/>
      <c r="AE130" s="280">
        <f>+IFERROR(MIN(AD130*(1+MTR!$C$28)*(1+MTR!$D$28),AB130+AC130*MTR!$D$35),0)</f>
        <v>0</v>
      </c>
      <c r="AG130" s="264" t="str">
        <f t="shared" si="22"/>
        <v/>
      </c>
      <c r="AH130" s="264" t="str">
        <f t="shared" si="23"/>
        <v/>
      </c>
      <c r="AI130" s="264" t="str">
        <f t="shared" si="24"/>
        <v/>
      </c>
      <c r="AJ130" s="264" t="str">
        <f t="shared" si="25"/>
        <v/>
      </c>
      <c r="AK130" s="264" t="str">
        <f t="shared" si="26"/>
        <v/>
      </c>
      <c r="AL130" s="264" t="str">
        <f t="shared" si="27"/>
        <v/>
      </c>
      <c r="AM130" s="264" t="str">
        <f t="shared" si="28"/>
        <v/>
      </c>
      <c r="AN130" s="264" t="str">
        <f t="shared" si="29"/>
        <v/>
      </c>
      <c r="AO130" s="264">
        <f t="shared" si="30"/>
        <v>0</v>
      </c>
      <c r="AP130" s="281"/>
      <c r="AQ130" s="280">
        <f>+IFERROR(MIN(AP130*(1+MTR!$E$28)*(1+MTR!$D$28),IF(C130&lt;2018,AN130+AO130*MTR!$D$35,AN130+AO130*MTR!$E$36)),0)</f>
        <v>0</v>
      </c>
    </row>
    <row r="131" spans="1:43">
      <c r="A131" s="159"/>
      <c r="B131" s="99"/>
      <c r="C131" s="100"/>
      <c r="D131" s="100"/>
      <c r="E131" s="100"/>
      <c r="F131" s="100"/>
      <c r="G131" s="99"/>
      <c r="H131" s="278" t="str">
        <f t="shared" si="3"/>
        <v/>
      </c>
      <c r="I131" s="279" t="str">
        <f t="shared" si="4"/>
        <v/>
      </c>
      <c r="J131" s="280" t="str">
        <f t="shared" si="5"/>
        <v/>
      </c>
      <c r="K131" s="280" t="str">
        <f t="shared" si="6"/>
        <v/>
      </c>
      <c r="L131" s="280" t="str">
        <f t="shared" si="7"/>
        <v/>
      </c>
      <c r="M131" s="280" t="str">
        <f t="shared" si="8"/>
        <v/>
      </c>
      <c r="N131" s="280" t="str">
        <f t="shared" si="9"/>
        <v/>
      </c>
      <c r="O131" s="280" t="str">
        <f t="shared" si="10"/>
        <v/>
      </c>
      <c r="P131" s="280" t="str">
        <f t="shared" si="11"/>
        <v/>
      </c>
      <c r="Q131" s="280">
        <f t="shared" si="12"/>
        <v>0</v>
      </c>
      <c r="R131" s="281"/>
      <c r="S131" s="280">
        <f>+IFERROR(MIN(R131*(1+MTR!$C$28),P131+Q131*MTR!$C$35),0)</f>
        <v>0</v>
      </c>
      <c r="U131" s="279" t="str">
        <f t="shared" si="13"/>
        <v/>
      </c>
      <c r="V131" s="280" t="str">
        <f t="shared" si="14"/>
        <v/>
      </c>
      <c r="W131" s="280" t="str">
        <f t="shared" si="15"/>
        <v/>
      </c>
      <c r="X131" s="280" t="str">
        <f t="shared" si="16"/>
        <v/>
      </c>
      <c r="Y131" s="280" t="str">
        <f t="shared" si="17"/>
        <v/>
      </c>
      <c r="Z131" s="280" t="str">
        <f t="shared" si="18"/>
        <v/>
      </c>
      <c r="AA131" s="280" t="str">
        <f t="shared" si="19"/>
        <v/>
      </c>
      <c r="AB131" s="280" t="str">
        <f t="shared" si="20"/>
        <v/>
      </c>
      <c r="AC131" s="280">
        <f t="shared" si="21"/>
        <v>0</v>
      </c>
      <c r="AD131" s="281"/>
      <c r="AE131" s="280">
        <f>+IFERROR(MIN(AD131*(1+MTR!$C$28)*(1+MTR!$D$28),AB131+AC131*MTR!$D$35),0)</f>
        <v>0</v>
      </c>
      <c r="AG131" s="264" t="str">
        <f t="shared" si="22"/>
        <v/>
      </c>
      <c r="AH131" s="264" t="str">
        <f t="shared" si="23"/>
        <v/>
      </c>
      <c r="AI131" s="264" t="str">
        <f t="shared" si="24"/>
        <v/>
      </c>
      <c r="AJ131" s="264" t="str">
        <f t="shared" si="25"/>
        <v/>
      </c>
      <c r="AK131" s="264" t="str">
        <f t="shared" si="26"/>
        <v/>
      </c>
      <c r="AL131" s="264" t="str">
        <f t="shared" si="27"/>
        <v/>
      </c>
      <c r="AM131" s="264" t="str">
        <f t="shared" si="28"/>
        <v/>
      </c>
      <c r="AN131" s="264" t="str">
        <f t="shared" si="29"/>
        <v/>
      </c>
      <c r="AO131" s="264">
        <f t="shared" si="30"/>
        <v>0</v>
      </c>
      <c r="AP131" s="281"/>
      <c r="AQ131" s="280">
        <f>+IFERROR(MIN(AP131*(1+MTR!$E$28)*(1+MTR!$D$28),IF(C131&lt;2018,AN131+AO131*MTR!$D$35,AN131+AO131*MTR!$E$36)),0)</f>
        <v>0</v>
      </c>
    </row>
    <row r="132" spans="1:43">
      <c r="A132" s="159"/>
      <c r="B132" s="99"/>
      <c r="C132" s="100"/>
      <c r="D132" s="100"/>
      <c r="E132" s="100"/>
      <c r="F132" s="100"/>
      <c r="G132" s="99"/>
      <c r="H132" s="278" t="str">
        <f t="shared" si="3"/>
        <v/>
      </c>
      <c r="I132" s="279" t="str">
        <f t="shared" si="4"/>
        <v/>
      </c>
      <c r="J132" s="280" t="str">
        <f t="shared" si="5"/>
        <v/>
      </c>
      <c r="K132" s="280" t="str">
        <f t="shared" si="6"/>
        <v/>
      </c>
      <c r="L132" s="280" t="str">
        <f t="shared" si="7"/>
        <v/>
      </c>
      <c r="M132" s="280" t="str">
        <f t="shared" si="8"/>
        <v/>
      </c>
      <c r="N132" s="280" t="str">
        <f t="shared" si="9"/>
        <v/>
      </c>
      <c r="O132" s="280" t="str">
        <f t="shared" si="10"/>
        <v/>
      </c>
      <c r="P132" s="280" t="str">
        <f t="shared" si="11"/>
        <v/>
      </c>
      <c r="Q132" s="280">
        <f t="shared" si="12"/>
        <v>0</v>
      </c>
      <c r="R132" s="281"/>
      <c r="S132" s="280">
        <f>+IFERROR(MIN(R132*(1+MTR!$C$28),P132+Q132*MTR!$C$35),0)</f>
        <v>0</v>
      </c>
      <c r="U132" s="279" t="str">
        <f t="shared" si="13"/>
        <v/>
      </c>
      <c r="V132" s="280" t="str">
        <f t="shared" si="14"/>
        <v/>
      </c>
      <c r="W132" s="280" t="str">
        <f t="shared" si="15"/>
        <v/>
      </c>
      <c r="X132" s="280" t="str">
        <f t="shared" si="16"/>
        <v/>
      </c>
      <c r="Y132" s="280" t="str">
        <f t="shared" si="17"/>
        <v/>
      </c>
      <c r="Z132" s="280" t="str">
        <f t="shared" si="18"/>
        <v/>
      </c>
      <c r="AA132" s="280" t="str">
        <f t="shared" si="19"/>
        <v/>
      </c>
      <c r="AB132" s="280" t="str">
        <f t="shared" si="20"/>
        <v/>
      </c>
      <c r="AC132" s="280">
        <f t="shared" si="21"/>
        <v>0</v>
      </c>
      <c r="AD132" s="281"/>
      <c r="AE132" s="280">
        <f>+IFERROR(MIN(AD132*(1+MTR!$C$28)*(1+MTR!$D$28),AB132+AC132*MTR!$D$35),0)</f>
        <v>0</v>
      </c>
      <c r="AG132" s="264" t="str">
        <f t="shared" si="22"/>
        <v/>
      </c>
      <c r="AH132" s="264" t="str">
        <f t="shared" si="23"/>
        <v/>
      </c>
      <c r="AI132" s="264" t="str">
        <f t="shared" si="24"/>
        <v/>
      </c>
      <c r="AJ132" s="264" t="str">
        <f t="shared" si="25"/>
        <v/>
      </c>
      <c r="AK132" s="264" t="str">
        <f t="shared" si="26"/>
        <v/>
      </c>
      <c r="AL132" s="264" t="str">
        <f t="shared" si="27"/>
        <v/>
      </c>
      <c r="AM132" s="264" t="str">
        <f t="shared" si="28"/>
        <v/>
      </c>
      <c r="AN132" s="264" t="str">
        <f t="shared" si="29"/>
        <v/>
      </c>
      <c r="AO132" s="264">
        <f t="shared" si="30"/>
        <v>0</v>
      </c>
      <c r="AP132" s="281"/>
      <c r="AQ132" s="280">
        <f>+IFERROR(MIN(AP132*(1+MTR!$E$28)*(1+MTR!$D$28),IF(C132&lt;2018,AN132+AO132*MTR!$D$35,AN132+AO132*MTR!$E$36)),0)</f>
        <v>0</v>
      </c>
    </row>
    <row r="133" spans="1:43">
      <c r="A133" s="159"/>
      <c r="B133" s="99"/>
      <c r="C133" s="100"/>
      <c r="D133" s="100"/>
      <c r="E133" s="100"/>
      <c r="F133" s="100"/>
      <c r="G133" s="99"/>
      <c r="H133" s="278" t="str">
        <f t="shared" si="3"/>
        <v/>
      </c>
      <c r="I133" s="279" t="str">
        <f t="shared" si="4"/>
        <v/>
      </c>
      <c r="J133" s="280" t="str">
        <f t="shared" si="5"/>
        <v/>
      </c>
      <c r="K133" s="280" t="str">
        <f t="shared" si="6"/>
        <v/>
      </c>
      <c r="L133" s="280" t="str">
        <f t="shared" si="7"/>
        <v/>
      </c>
      <c r="M133" s="280" t="str">
        <f t="shared" si="8"/>
        <v/>
      </c>
      <c r="N133" s="280" t="str">
        <f t="shared" si="9"/>
        <v/>
      </c>
      <c r="O133" s="280" t="str">
        <f t="shared" si="10"/>
        <v/>
      </c>
      <c r="P133" s="280" t="str">
        <f t="shared" si="11"/>
        <v/>
      </c>
      <c r="Q133" s="280">
        <f t="shared" si="12"/>
        <v>0</v>
      </c>
      <c r="R133" s="281"/>
      <c r="S133" s="280">
        <f>+IFERROR(MIN(R133*(1+MTR!$C$28),P133+Q133*MTR!$C$35),0)</f>
        <v>0</v>
      </c>
      <c r="U133" s="279" t="str">
        <f t="shared" si="13"/>
        <v/>
      </c>
      <c r="V133" s="280" t="str">
        <f t="shared" si="14"/>
        <v/>
      </c>
      <c r="W133" s="280" t="str">
        <f t="shared" si="15"/>
        <v/>
      </c>
      <c r="X133" s="280" t="str">
        <f t="shared" si="16"/>
        <v/>
      </c>
      <c r="Y133" s="280" t="str">
        <f t="shared" si="17"/>
        <v/>
      </c>
      <c r="Z133" s="280" t="str">
        <f t="shared" si="18"/>
        <v/>
      </c>
      <c r="AA133" s="280" t="str">
        <f t="shared" si="19"/>
        <v/>
      </c>
      <c r="AB133" s="280" t="str">
        <f t="shared" si="20"/>
        <v/>
      </c>
      <c r="AC133" s="280">
        <f t="shared" si="21"/>
        <v>0</v>
      </c>
      <c r="AD133" s="281"/>
      <c r="AE133" s="280">
        <f>+IFERROR(MIN(AD133*(1+MTR!$C$28)*(1+MTR!$D$28),AB133+AC133*MTR!$D$35),0)</f>
        <v>0</v>
      </c>
      <c r="AG133" s="264" t="str">
        <f t="shared" si="22"/>
        <v/>
      </c>
      <c r="AH133" s="264" t="str">
        <f t="shared" si="23"/>
        <v/>
      </c>
      <c r="AI133" s="264" t="str">
        <f t="shared" si="24"/>
        <v/>
      </c>
      <c r="AJ133" s="264" t="str">
        <f t="shared" si="25"/>
        <v/>
      </c>
      <c r="AK133" s="264" t="str">
        <f t="shared" si="26"/>
        <v/>
      </c>
      <c r="AL133" s="264" t="str">
        <f t="shared" si="27"/>
        <v/>
      </c>
      <c r="AM133" s="264" t="str">
        <f t="shared" si="28"/>
        <v/>
      </c>
      <c r="AN133" s="264" t="str">
        <f t="shared" si="29"/>
        <v/>
      </c>
      <c r="AO133" s="264">
        <f t="shared" si="30"/>
        <v>0</v>
      </c>
      <c r="AP133" s="281"/>
      <c r="AQ133" s="280">
        <f>+IFERROR(MIN(AP133*(1+MTR!$E$28)*(1+MTR!$D$28),IF(C133&lt;2018,AN133+AO133*MTR!$D$35,AN133+AO133*MTR!$E$36)),0)</f>
        <v>0</v>
      </c>
    </row>
    <row r="134" spans="1:43">
      <c r="A134" s="159"/>
      <c r="B134" s="99"/>
      <c r="C134" s="100"/>
      <c r="D134" s="100"/>
      <c r="E134" s="100"/>
      <c r="F134" s="100"/>
      <c r="G134" s="99"/>
      <c r="H134" s="278" t="str">
        <f t="shared" si="3"/>
        <v/>
      </c>
      <c r="I134" s="279" t="str">
        <f t="shared" si="4"/>
        <v/>
      </c>
      <c r="J134" s="280" t="str">
        <f t="shared" si="5"/>
        <v/>
      </c>
      <c r="K134" s="280" t="str">
        <f t="shared" si="6"/>
        <v/>
      </c>
      <c r="L134" s="280" t="str">
        <f t="shared" si="7"/>
        <v/>
      </c>
      <c r="M134" s="280" t="str">
        <f t="shared" si="8"/>
        <v/>
      </c>
      <c r="N134" s="280" t="str">
        <f t="shared" si="9"/>
        <v/>
      </c>
      <c r="O134" s="280" t="str">
        <f t="shared" si="10"/>
        <v/>
      </c>
      <c r="P134" s="280" t="str">
        <f t="shared" si="11"/>
        <v/>
      </c>
      <c r="Q134" s="280">
        <f t="shared" si="12"/>
        <v>0</v>
      </c>
      <c r="R134" s="281"/>
      <c r="S134" s="280">
        <f>+IFERROR(MIN(R134*(1+MTR!$C$28),P134+Q134*MTR!$C$35),0)</f>
        <v>0</v>
      </c>
      <c r="U134" s="279" t="str">
        <f t="shared" si="13"/>
        <v/>
      </c>
      <c r="V134" s="280" t="str">
        <f t="shared" si="14"/>
        <v/>
      </c>
      <c r="W134" s="280" t="str">
        <f t="shared" si="15"/>
        <v/>
      </c>
      <c r="X134" s="280" t="str">
        <f t="shared" si="16"/>
        <v/>
      </c>
      <c r="Y134" s="280" t="str">
        <f t="shared" si="17"/>
        <v/>
      </c>
      <c r="Z134" s="280" t="str">
        <f t="shared" si="18"/>
        <v/>
      </c>
      <c r="AA134" s="280" t="str">
        <f t="shared" si="19"/>
        <v/>
      </c>
      <c r="AB134" s="280" t="str">
        <f t="shared" si="20"/>
        <v/>
      </c>
      <c r="AC134" s="280">
        <f t="shared" si="21"/>
        <v>0</v>
      </c>
      <c r="AD134" s="281"/>
      <c r="AE134" s="280">
        <f>+IFERROR(MIN(AD134*(1+MTR!$C$28)*(1+MTR!$D$28),AB134+AC134*MTR!$D$35),0)</f>
        <v>0</v>
      </c>
      <c r="AG134" s="264" t="str">
        <f t="shared" si="22"/>
        <v/>
      </c>
      <c r="AH134" s="264" t="str">
        <f t="shared" si="23"/>
        <v/>
      </c>
      <c r="AI134" s="264" t="str">
        <f t="shared" si="24"/>
        <v/>
      </c>
      <c r="AJ134" s="264" t="str">
        <f t="shared" si="25"/>
        <v/>
      </c>
      <c r="AK134" s="264" t="str">
        <f t="shared" si="26"/>
        <v/>
      </c>
      <c r="AL134" s="264" t="str">
        <f t="shared" si="27"/>
        <v/>
      </c>
      <c r="AM134" s="264" t="str">
        <f t="shared" si="28"/>
        <v/>
      </c>
      <c r="AN134" s="264" t="str">
        <f t="shared" si="29"/>
        <v/>
      </c>
      <c r="AO134" s="264">
        <f t="shared" si="30"/>
        <v>0</v>
      </c>
      <c r="AP134" s="281"/>
      <c r="AQ134" s="280">
        <f>+IFERROR(MIN(AP134*(1+MTR!$E$28)*(1+MTR!$D$28),IF(C134&lt;2018,AN134+AO134*MTR!$D$35,AN134+AO134*MTR!$E$36)),0)</f>
        <v>0</v>
      </c>
    </row>
    <row r="135" spans="1:43">
      <c r="A135" s="159"/>
      <c r="B135" s="99"/>
      <c r="C135" s="100"/>
      <c r="D135" s="100"/>
      <c r="E135" s="100"/>
      <c r="F135" s="100"/>
      <c r="G135" s="99"/>
      <c r="H135" s="278" t="str">
        <f t="shared" si="3"/>
        <v/>
      </c>
      <c r="I135" s="279" t="str">
        <f t="shared" si="4"/>
        <v/>
      </c>
      <c r="J135" s="280" t="str">
        <f t="shared" si="5"/>
        <v/>
      </c>
      <c r="K135" s="280" t="str">
        <f t="shared" si="6"/>
        <v/>
      </c>
      <c r="L135" s="280" t="str">
        <f t="shared" si="7"/>
        <v/>
      </c>
      <c r="M135" s="280" t="str">
        <f t="shared" si="8"/>
        <v/>
      </c>
      <c r="N135" s="280" t="str">
        <f t="shared" si="9"/>
        <v/>
      </c>
      <c r="O135" s="280" t="str">
        <f t="shared" si="10"/>
        <v/>
      </c>
      <c r="P135" s="280" t="str">
        <f t="shared" si="11"/>
        <v/>
      </c>
      <c r="Q135" s="280">
        <f t="shared" si="12"/>
        <v>0</v>
      </c>
      <c r="R135" s="281"/>
      <c r="S135" s="280">
        <f>+IFERROR(MIN(R135*(1+MTR!$C$28),P135+Q135*MTR!$C$35),0)</f>
        <v>0</v>
      </c>
      <c r="U135" s="279" t="str">
        <f t="shared" si="13"/>
        <v/>
      </c>
      <c r="V135" s="280" t="str">
        <f t="shared" si="14"/>
        <v/>
      </c>
      <c r="W135" s="280" t="str">
        <f t="shared" si="15"/>
        <v/>
      </c>
      <c r="X135" s="280" t="str">
        <f t="shared" si="16"/>
        <v/>
      </c>
      <c r="Y135" s="280" t="str">
        <f t="shared" si="17"/>
        <v/>
      </c>
      <c r="Z135" s="280" t="str">
        <f t="shared" si="18"/>
        <v/>
      </c>
      <c r="AA135" s="280" t="str">
        <f t="shared" si="19"/>
        <v/>
      </c>
      <c r="AB135" s="280" t="str">
        <f t="shared" si="20"/>
        <v/>
      </c>
      <c r="AC135" s="280">
        <f t="shared" si="21"/>
        <v>0</v>
      </c>
      <c r="AD135" s="281"/>
      <c r="AE135" s="280">
        <f>+IFERROR(MIN(AD135*(1+MTR!$C$28)*(1+MTR!$D$28),AB135+AC135*MTR!$D$35),0)</f>
        <v>0</v>
      </c>
      <c r="AG135" s="264" t="str">
        <f t="shared" si="22"/>
        <v/>
      </c>
      <c r="AH135" s="264" t="str">
        <f t="shared" si="23"/>
        <v/>
      </c>
      <c r="AI135" s="264" t="str">
        <f t="shared" si="24"/>
        <v/>
      </c>
      <c r="AJ135" s="264" t="str">
        <f t="shared" si="25"/>
        <v/>
      </c>
      <c r="AK135" s="264" t="str">
        <f t="shared" si="26"/>
        <v/>
      </c>
      <c r="AL135" s="264" t="str">
        <f t="shared" si="27"/>
        <v/>
      </c>
      <c r="AM135" s="264" t="str">
        <f t="shared" si="28"/>
        <v/>
      </c>
      <c r="AN135" s="264" t="str">
        <f t="shared" si="29"/>
        <v/>
      </c>
      <c r="AO135" s="264">
        <f t="shared" si="30"/>
        <v>0</v>
      </c>
      <c r="AP135" s="281"/>
      <c r="AQ135" s="280">
        <f>+IFERROR(MIN(AP135*(1+MTR!$E$28)*(1+MTR!$D$28),IF(C135&lt;2018,AN135+AO135*MTR!$D$35,AN135+AO135*MTR!$E$36)),0)</f>
        <v>0</v>
      </c>
    </row>
    <row r="136" spans="1:43">
      <c r="A136" s="159"/>
      <c r="B136" s="99"/>
      <c r="C136" s="100"/>
      <c r="D136" s="100"/>
      <c r="E136" s="100"/>
      <c r="F136" s="100"/>
      <c r="G136" s="99"/>
      <c r="H136" s="278" t="str">
        <f t="shared" si="3"/>
        <v/>
      </c>
      <c r="I136" s="279" t="str">
        <f t="shared" si="4"/>
        <v/>
      </c>
      <c r="J136" s="280" t="str">
        <f t="shared" si="5"/>
        <v/>
      </c>
      <c r="K136" s="280" t="str">
        <f t="shared" si="6"/>
        <v/>
      </c>
      <c r="L136" s="280" t="str">
        <f t="shared" si="7"/>
        <v/>
      </c>
      <c r="M136" s="280" t="str">
        <f t="shared" si="8"/>
        <v/>
      </c>
      <c r="N136" s="280" t="str">
        <f t="shared" si="9"/>
        <v/>
      </c>
      <c r="O136" s="280" t="str">
        <f t="shared" si="10"/>
        <v/>
      </c>
      <c r="P136" s="280" t="str">
        <f t="shared" si="11"/>
        <v/>
      </c>
      <c r="Q136" s="280">
        <f t="shared" si="12"/>
        <v>0</v>
      </c>
      <c r="R136" s="281"/>
      <c r="S136" s="280">
        <f>+IFERROR(MIN(R136*(1+MTR!$C$28),P136+Q136*MTR!$C$35),0)</f>
        <v>0</v>
      </c>
      <c r="U136" s="279" t="str">
        <f t="shared" si="13"/>
        <v/>
      </c>
      <c r="V136" s="280" t="str">
        <f t="shared" si="14"/>
        <v/>
      </c>
      <c r="W136" s="280" t="str">
        <f t="shared" si="15"/>
        <v/>
      </c>
      <c r="X136" s="280" t="str">
        <f t="shared" si="16"/>
        <v/>
      </c>
      <c r="Y136" s="280" t="str">
        <f t="shared" si="17"/>
        <v/>
      </c>
      <c r="Z136" s="280" t="str">
        <f t="shared" si="18"/>
        <v/>
      </c>
      <c r="AA136" s="280" t="str">
        <f t="shared" si="19"/>
        <v/>
      </c>
      <c r="AB136" s="280" t="str">
        <f t="shared" si="20"/>
        <v/>
      </c>
      <c r="AC136" s="280">
        <f t="shared" si="21"/>
        <v>0</v>
      </c>
      <c r="AD136" s="281"/>
      <c r="AE136" s="280">
        <f>+IFERROR(MIN(AD136*(1+MTR!$C$28)*(1+MTR!$D$28),AB136+AC136*MTR!$D$35),0)</f>
        <v>0</v>
      </c>
      <c r="AG136" s="264" t="str">
        <f t="shared" si="22"/>
        <v/>
      </c>
      <c r="AH136" s="264" t="str">
        <f t="shared" si="23"/>
        <v/>
      </c>
      <c r="AI136" s="264" t="str">
        <f t="shared" si="24"/>
        <v/>
      </c>
      <c r="AJ136" s="264" t="str">
        <f t="shared" si="25"/>
        <v/>
      </c>
      <c r="AK136" s="264" t="str">
        <f t="shared" si="26"/>
        <v/>
      </c>
      <c r="AL136" s="264" t="str">
        <f t="shared" si="27"/>
        <v/>
      </c>
      <c r="AM136" s="264" t="str">
        <f t="shared" si="28"/>
        <v/>
      </c>
      <c r="AN136" s="264" t="str">
        <f t="shared" si="29"/>
        <v/>
      </c>
      <c r="AO136" s="264">
        <f t="shared" si="30"/>
        <v>0</v>
      </c>
      <c r="AP136" s="281"/>
      <c r="AQ136" s="280">
        <f>+IFERROR(MIN(AP136*(1+MTR!$E$28)*(1+MTR!$D$28),IF(C136&lt;2018,AN136+AO136*MTR!$D$35,AN136+AO136*MTR!$E$36)),0)</f>
        <v>0</v>
      </c>
    </row>
    <row r="137" spans="1:43">
      <c r="A137" s="159"/>
      <c r="B137" s="99"/>
      <c r="C137" s="100"/>
      <c r="D137" s="100"/>
      <c r="E137" s="100"/>
      <c r="F137" s="100"/>
      <c r="G137" s="99"/>
      <c r="H137" s="278" t="str">
        <f t="shared" si="3"/>
        <v/>
      </c>
      <c r="I137" s="279" t="str">
        <f t="shared" si="4"/>
        <v/>
      </c>
      <c r="J137" s="280" t="str">
        <f t="shared" si="5"/>
        <v/>
      </c>
      <c r="K137" s="280" t="str">
        <f t="shared" si="6"/>
        <v/>
      </c>
      <c r="L137" s="280" t="str">
        <f t="shared" si="7"/>
        <v/>
      </c>
      <c r="M137" s="280" t="str">
        <f t="shared" si="8"/>
        <v/>
      </c>
      <c r="N137" s="280" t="str">
        <f t="shared" si="9"/>
        <v/>
      </c>
      <c r="O137" s="280" t="str">
        <f t="shared" si="10"/>
        <v/>
      </c>
      <c r="P137" s="280" t="str">
        <f t="shared" si="11"/>
        <v/>
      </c>
      <c r="Q137" s="280">
        <f t="shared" si="12"/>
        <v>0</v>
      </c>
      <c r="R137" s="281"/>
      <c r="S137" s="280">
        <f>+IFERROR(MIN(R137*(1+MTR!$C$28),P137+Q137*MTR!$C$35),0)</f>
        <v>0</v>
      </c>
      <c r="U137" s="279" t="str">
        <f t="shared" si="13"/>
        <v/>
      </c>
      <c r="V137" s="280" t="str">
        <f t="shared" si="14"/>
        <v/>
      </c>
      <c r="W137" s="280" t="str">
        <f t="shared" si="15"/>
        <v/>
      </c>
      <c r="X137" s="280" t="str">
        <f t="shared" si="16"/>
        <v/>
      </c>
      <c r="Y137" s="280" t="str">
        <f t="shared" si="17"/>
        <v/>
      </c>
      <c r="Z137" s="280" t="str">
        <f t="shared" si="18"/>
        <v/>
      </c>
      <c r="AA137" s="280" t="str">
        <f t="shared" si="19"/>
        <v/>
      </c>
      <c r="AB137" s="280" t="str">
        <f t="shared" si="20"/>
        <v/>
      </c>
      <c r="AC137" s="280">
        <f t="shared" si="21"/>
        <v>0</v>
      </c>
      <c r="AD137" s="281"/>
      <c r="AE137" s="280">
        <f>+IFERROR(MIN(AD137*(1+MTR!$C$28)*(1+MTR!$D$28),AB137+AC137*MTR!$D$35),0)</f>
        <v>0</v>
      </c>
      <c r="AG137" s="264" t="str">
        <f t="shared" si="22"/>
        <v/>
      </c>
      <c r="AH137" s="264" t="str">
        <f t="shared" si="23"/>
        <v/>
      </c>
      <c r="AI137" s="264" t="str">
        <f t="shared" si="24"/>
        <v/>
      </c>
      <c r="AJ137" s="264" t="str">
        <f t="shared" si="25"/>
        <v/>
      </c>
      <c r="AK137" s="264" t="str">
        <f t="shared" si="26"/>
        <v/>
      </c>
      <c r="AL137" s="264" t="str">
        <f t="shared" si="27"/>
        <v/>
      </c>
      <c r="AM137" s="264" t="str">
        <f t="shared" si="28"/>
        <v/>
      </c>
      <c r="AN137" s="264" t="str">
        <f t="shared" si="29"/>
        <v/>
      </c>
      <c r="AO137" s="264">
        <f t="shared" si="30"/>
        <v>0</v>
      </c>
      <c r="AP137" s="281"/>
      <c r="AQ137" s="280">
        <f>+IFERROR(MIN(AP137*(1+MTR!$E$28)*(1+MTR!$D$28),IF(C137&lt;2018,AN137+AO137*MTR!$D$35,AN137+AO137*MTR!$E$36)),0)</f>
        <v>0</v>
      </c>
    </row>
    <row r="138" spans="1:43">
      <c r="A138" s="159"/>
      <c r="B138" s="99"/>
      <c r="C138" s="100"/>
      <c r="D138" s="100"/>
      <c r="E138" s="100"/>
      <c r="F138" s="100"/>
      <c r="G138" s="99"/>
      <c r="H138" s="278" t="str">
        <f t="shared" si="3"/>
        <v/>
      </c>
      <c r="I138" s="279" t="str">
        <f t="shared" si="4"/>
        <v/>
      </c>
      <c r="J138" s="280" t="str">
        <f t="shared" si="5"/>
        <v/>
      </c>
      <c r="K138" s="280" t="str">
        <f t="shared" si="6"/>
        <v/>
      </c>
      <c r="L138" s="280" t="str">
        <f t="shared" si="7"/>
        <v/>
      </c>
      <c r="M138" s="280" t="str">
        <f t="shared" si="8"/>
        <v/>
      </c>
      <c r="N138" s="280" t="str">
        <f t="shared" si="9"/>
        <v/>
      </c>
      <c r="O138" s="280" t="str">
        <f t="shared" si="10"/>
        <v/>
      </c>
      <c r="P138" s="280" t="str">
        <f t="shared" si="11"/>
        <v/>
      </c>
      <c r="Q138" s="280">
        <f t="shared" si="12"/>
        <v>0</v>
      </c>
      <c r="R138" s="281"/>
      <c r="S138" s="280">
        <f>+IFERROR(MIN(R138*(1+MTR!$C$28),P138+Q138*MTR!$C$35),0)</f>
        <v>0</v>
      </c>
      <c r="U138" s="279" t="str">
        <f t="shared" si="13"/>
        <v/>
      </c>
      <c r="V138" s="280" t="str">
        <f t="shared" si="14"/>
        <v/>
      </c>
      <c r="W138" s="280" t="str">
        <f t="shared" si="15"/>
        <v/>
      </c>
      <c r="X138" s="280" t="str">
        <f t="shared" si="16"/>
        <v/>
      </c>
      <c r="Y138" s="280" t="str">
        <f t="shared" si="17"/>
        <v/>
      </c>
      <c r="Z138" s="280" t="str">
        <f t="shared" si="18"/>
        <v/>
      </c>
      <c r="AA138" s="280" t="str">
        <f t="shared" si="19"/>
        <v/>
      </c>
      <c r="AB138" s="280" t="str">
        <f t="shared" si="20"/>
        <v/>
      </c>
      <c r="AC138" s="280">
        <f t="shared" si="21"/>
        <v>0</v>
      </c>
      <c r="AD138" s="281"/>
      <c r="AE138" s="280">
        <f>+IFERROR(MIN(AD138*(1+MTR!$C$28)*(1+MTR!$D$28),AB138+AC138*MTR!$D$35),0)</f>
        <v>0</v>
      </c>
      <c r="AG138" s="264" t="str">
        <f t="shared" si="22"/>
        <v/>
      </c>
      <c r="AH138" s="264" t="str">
        <f t="shared" si="23"/>
        <v/>
      </c>
      <c r="AI138" s="264" t="str">
        <f t="shared" si="24"/>
        <v/>
      </c>
      <c r="AJ138" s="264" t="str">
        <f t="shared" si="25"/>
        <v/>
      </c>
      <c r="AK138" s="264" t="str">
        <f t="shared" si="26"/>
        <v/>
      </c>
      <c r="AL138" s="264" t="str">
        <f t="shared" si="27"/>
        <v/>
      </c>
      <c r="AM138" s="264" t="str">
        <f t="shared" si="28"/>
        <v/>
      </c>
      <c r="AN138" s="264" t="str">
        <f t="shared" si="29"/>
        <v/>
      </c>
      <c r="AO138" s="264">
        <f t="shared" si="30"/>
        <v>0</v>
      </c>
      <c r="AP138" s="281"/>
      <c r="AQ138" s="280">
        <f>+IFERROR(MIN(AP138*(1+MTR!$E$28)*(1+MTR!$D$28),IF(C138&lt;2018,AN138+AO138*MTR!$D$35,AN138+AO138*MTR!$E$36)),0)</f>
        <v>0</v>
      </c>
    </row>
    <row r="139" spans="1:43">
      <c r="A139" s="159"/>
      <c r="B139" s="99"/>
      <c r="C139" s="100"/>
      <c r="D139" s="100"/>
      <c r="E139" s="100"/>
      <c r="F139" s="100"/>
      <c r="G139" s="99"/>
      <c r="H139" s="278" t="str">
        <f t="shared" si="3"/>
        <v/>
      </c>
      <c r="I139" s="279" t="str">
        <f t="shared" si="4"/>
        <v/>
      </c>
      <c r="J139" s="280" t="str">
        <f t="shared" si="5"/>
        <v/>
      </c>
      <c r="K139" s="280" t="str">
        <f t="shared" si="6"/>
        <v/>
      </c>
      <c r="L139" s="280" t="str">
        <f t="shared" si="7"/>
        <v/>
      </c>
      <c r="M139" s="280" t="str">
        <f t="shared" si="8"/>
        <v/>
      </c>
      <c r="N139" s="280" t="str">
        <f t="shared" si="9"/>
        <v/>
      </c>
      <c r="O139" s="280" t="str">
        <f t="shared" si="10"/>
        <v/>
      </c>
      <c r="P139" s="280" t="str">
        <f t="shared" si="11"/>
        <v/>
      </c>
      <c r="Q139" s="280">
        <f t="shared" si="12"/>
        <v>0</v>
      </c>
      <c r="R139" s="281"/>
      <c r="S139" s="280">
        <f>+IFERROR(MIN(R139*(1+MTR!$C$28),P139+Q139*MTR!$C$35),0)</f>
        <v>0</v>
      </c>
      <c r="U139" s="279" t="str">
        <f t="shared" si="13"/>
        <v/>
      </c>
      <c r="V139" s="280" t="str">
        <f t="shared" si="14"/>
        <v/>
      </c>
      <c r="W139" s="280" t="str">
        <f t="shared" si="15"/>
        <v/>
      </c>
      <c r="X139" s="280" t="str">
        <f t="shared" si="16"/>
        <v/>
      </c>
      <c r="Y139" s="280" t="str">
        <f t="shared" si="17"/>
        <v/>
      </c>
      <c r="Z139" s="280" t="str">
        <f t="shared" si="18"/>
        <v/>
      </c>
      <c r="AA139" s="280" t="str">
        <f t="shared" si="19"/>
        <v/>
      </c>
      <c r="AB139" s="280" t="str">
        <f t="shared" si="20"/>
        <v/>
      </c>
      <c r="AC139" s="280">
        <f t="shared" si="21"/>
        <v>0</v>
      </c>
      <c r="AD139" s="281"/>
      <c r="AE139" s="280">
        <f>+IFERROR(MIN(AD139*(1+MTR!$C$28)*(1+MTR!$D$28),AB139+AC139*MTR!$D$35),0)</f>
        <v>0</v>
      </c>
      <c r="AG139" s="264" t="str">
        <f t="shared" si="22"/>
        <v/>
      </c>
      <c r="AH139" s="264" t="str">
        <f t="shared" si="23"/>
        <v/>
      </c>
      <c r="AI139" s="264" t="str">
        <f t="shared" si="24"/>
        <v/>
      </c>
      <c r="AJ139" s="264" t="str">
        <f t="shared" si="25"/>
        <v/>
      </c>
      <c r="AK139" s="264" t="str">
        <f t="shared" si="26"/>
        <v/>
      </c>
      <c r="AL139" s="264" t="str">
        <f t="shared" si="27"/>
        <v/>
      </c>
      <c r="AM139" s="264" t="str">
        <f t="shared" si="28"/>
        <v/>
      </c>
      <c r="AN139" s="264" t="str">
        <f t="shared" si="29"/>
        <v/>
      </c>
      <c r="AO139" s="264">
        <f t="shared" si="30"/>
        <v>0</v>
      </c>
      <c r="AP139" s="281"/>
      <c r="AQ139" s="280">
        <f>+IFERROR(MIN(AP139*(1+MTR!$E$28)*(1+MTR!$D$28),IF(C139&lt;2018,AN139+AO139*MTR!$D$35,AN139+AO139*MTR!$E$36)),0)</f>
        <v>0</v>
      </c>
    </row>
    <row r="140" spans="1:43">
      <c r="A140" s="159"/>
      <c r="B140" s="99"/>
      <c r="C140" s="100"/>
      <c r="D140" s="100"/>
      <c r="E140" s="100"/>
      <c r="F140" s="100"/>
      <c r="G140" s="99"/>
      <c r="H140" s="278" t="str">
        <f t="shared" si="3"/>
        <v/>
      </c>
      <c r="I140" s="279" t="str">
        <f t="shared" si="4"/>
        <v/>
      </c>
      <c r="J140" s="280" t="str">
        <f t="shared" si="5"/>
        <v/>
      </c>
      <c r="K140" s="280" t="str">
        <f t="shared" si="6"/>
        <v/>
      </c>
      <c r="L140" s="280" t="str">
        <f t="shared" si="7"/>
        <v/>
      </c>
      <c r="M140" s="280" t="str">
        <f t="shared" si="8"/>
        <v/>
      </c>
      <c r="N140" s="280" t="str">
        <f t="shared" si="9"/>
        <v/>
      </c>
      <c r="O140" s="280" t="str">
        <f t="shared" si="10"/>
        <v/>
      </c>
      <c r="P140" s="280" t="str">
        <f t="shared" si="11"/>
        <v/>
      </c>
      <c r="Q140" s="280">
        <f t="shared" si="12"/>
        <v>0</v>
      </c>
      <c r="R140" s="281"/>
      <c r="S140" s="280">
        <f>+IFERROR(MIN(R140*(1+MTR!$C$28),P140+Q140*MTR!$C$35),0)</f>
        <v>0</v>
      </c>
      <c r="U140" s="279" t="str">
        <f t="shared" si="13"/>
        <v/>
      </c>
      <c r="V140" s="280" t="str">
        <f t="shared" si="14"/>
        <v/>
      </c>
      <c r="W140" s="280" t="str">
        <f t="shared" si="15"/>
        <v/>
      </c>
      <c r="X140" s="280" t="str">
        <f t="shared" si="16"/>
        <v/>
      </c>
      <c r="Y140" s="280" t="str">
        <f t="shared" si="17"/>
        <v/>
      </c>
      <c r="Z140" s="280" t="str">
        <f t="shared" si="18"/>
        <v/>
      </c>
      <c r="AA140" s="280" t="str">
        <f t="shared" si="19"/>
        <v/>
      </c>
      <c r="AB140" s="280" t="str">
        <f t="shared" si="20"/>
        <v/>
      </c>
      <c r="AC140" s="280">
        <f t="shared" si="21"/>
        <v>0</v>
      </c>
      <c r="AD140" s="281"/>
      <c r="AE140" s="280">
        <f>+IFERROR(MIN(AD140*(1+MTR!$C$28)*(1+MTR!$D$28),AB140+AC140*MTR!$D$35),0)</f>
        <v>0</v>
      </c>
      <c r="AG140" s="264" t="str">
        <f t="shared" si="22"/>
        <v/>
      </c>
      <c r="AH140" s="264" t="str">
        <f t="shared" si="23"/>
        <v/>
      </c>
      <c r="AI140" s="264" t="str">
        <f t="shared" si="24"/>
        <v/>
      </c>
      <c r="AJ140" s="264" t="str">
        <f t="shared" si="25"/>
        <v/>
      </c>
      <c r="AK140" s="264" t="str">
        <f t="shared" si="26"/>
        <v/>
      </c>
      <c r="AL140" s="264" t="str">
        <f t="shared" si="27"/>
        <v/>
      </c>
      <c r="AM140" s="264" t="str">
        <f t="shared" si="28"/>
        <v/>
      </c>
      <c r="AN140" s="264" t="str">
        <f t="shared" si="29"/>
        <v/>
      </c>
      <c r="AO140" s="264">
        <f t="shared" si="30"/>
        <v>0</v>
      </c>
      <c r="AP140" s="281"/>
      <c r="AQ140" s="280">
        <f>+IFERROR(MIN(AP140*(1+MTR!$E$28)*(1+MTR!$D$28),IF(C140&lt;2018,AN140+AO140*MTR!$D$35,AN140+AO140*MTR!$E$36)),0)</f>
        <v>0</v>
      </c>
    </row>
    <row r="141" spans="1:43">
      <c r="A141" s="159"/>
      <c r="B141" s="99"/>
      <c r="C141" s="100"/>
      <c r="D141" s="100"/>
      <c r="E141" s="100"/>
      <c r="F141" s="100"/>
      <c r="G141" s="99"/>
      <c r="H141" s="278" t="str">
        <f t="shared" si="3"/>
        <v/>
      </c>
      <c r="I141" s="279" t="str">
        <f t="shared" si="4"/>
        <v/>
      </c>
      <c r="J141" s="280" t="str">
        <f t="shared" si="5"/>
        <v/>
      </c>
      <c r="K141" s="280" t="str">
        <f t="shared" si="6"/>
        <v/>
      </c>
      <c r="L141" s="280" t="str">
        <f t="shared" si="7"/>
        <v/>
      </c>
      <c r="M141" s="280" t="str">
        <f t="shared" si="8"/>
        <v/>
      </c>
      <c r="N141" s="280" t="str">
        <f t="shared" si="9"/>
        <v/>
      </c>
      <c r="O141" s="280" t="str">
        <f t="shared" si="10"/>
        <v/>
      </c>
      <c r="P141" s="280" t="str">
        <f t="shared" si="11"/>
        <v/>
      </c>
      <c r="Q141" s="280">
        <f t="shared" si="12"/>
        <v>0</v>
      </c>
      <c r="R141" s="281"/>
      <c r="S141" s="280">
        <f>+IFERROR(MIN(R141*(1+MTR!$C$28),P141+Q141*MTR!$C$35),0)</f>
        <v>0</v>
      </c>
      <c r="U141" s="279" t="str">
        <f t="shared" si="13"/>
        <v/>
      </c>
      <c r="V141" s="280" t="str">
        <f t="shared" si="14"/>
        <v/>
      </c>
      <c r="W141" s="280" t="str">
        <f t="shared" si="15"/>
        <v/>
      </c>
      <c r="X141" s="280" t="str">
        <f t="shared" si="16"/>
        <v/>
      </c>
      <c r="Y141" s="280" t="str">
        <f t="shared" si="17"/>
        <v/>
      </c>
      <c r="Z141" s="280" t="str">
        <f t="shared" si="18"/>
        <v/>
      </c>
      <c r="AA141" s="280" t="str">
        <f t="shared" si="19"/>
        <v/>
      </c>
      <c r="AB141" s="280" t="str">
        <f t="shared" si="20"/>
        <v/>
      </c>
      <c r="AC141" s="280">
        <f t="shared" si="21"/>
        <v>0</v>
      </c>
      <c r="AD141" s="281"/>
      <c r="AE141" s="280">
        <f>+IFERROR(MIN(AD141*(1+MTR!$C$28)*(1+MTR!$D$28),AB141+AC141*MTR!$D$35),0)</f>
        <v>0</v>
      </c>
      <c r="AG141" s="264" t="str">
        <f t="shared" si="22"/>
        <v/>
      </c>
      <c r="AH141" s="264" t="str">
        <f t="shared" si="23"/>
        <v/>
      </c>
      <c r="AI141" s="264" t="str">
        <f t="shared" si="24"/>
        <v/>
      </c>
      <c r="AJ141" s="264" t="str">
        <f t="shared" si="25"/>
        <v/>
      </c>
      <c r="AK141" s="264" t="str">
        <f t="shared" si="26"/>
        <v/>
      </c>
      <c r="AL141" s="264" t="str">
        <f t="shared" si="27"/>
        <v/>
      </c>
      <c r="AM141" s="264" t="str">
        <f t="shared" si="28"/>
        <v/>
      </c>
      <c r="AN141" s="264" t="str">
        <f t="shared" si="29"/>
        <v/>
      </c>
      <c r="AO141" s="264">
        <f t="shared" si="30"/>
        <v>0</v>
      </c>
      <c r="AP141" s="281"/>
      <c r="AQ141" s="280">
        <f>+IFERROR(MIN(AP141*(1+MTR!$E$28)*(1+MTR!$D$28),IF(C141&lt;2018,AN141+AO141*MTR!$D$35,AN141+AO141*MTR!$E$36)),0)</f>
        <v>0</v>
      </c>
    </row>
    <row r="142" spans="1:43">
      <c r="A142" s="159"/>
      <c r="B142" s="99"/>
      <c r="C142" s="100"/>
      <c r="D142" s="100"/>
      <c r="E142" s="100"/>
      <c r="F142" s="100"/>
      <c r="G142" s="99"/>
      <c r="H142" s="278" t="str">
        <f t="shared" si="3"/>
        <v/>
      </c>
      <c r="I142" s="279" t="str">
        <f t="shared" si="4"/>
        <v/>
      </c>
      <c r="J142" s="280" t="str">
        <f t="shared" si="5"/>
        <v/>
      </c>
      <c r="K142" s="280" t="str">
        <f t="shared" si="6"/>
        <v/>
      </c>
      <c r="L142" s="280" t="str">
        <f t="shared" si="7"/>
        <v/>
      </c>
      <c r="M142" s="280" t="str">
        <f t="shared" si="8"/>
        <v/>
      </c>
      <c r="N142" s="280" t="str">
        <f t="shared" si="9"/>
        <v/>
      </c>
      <c r="O142" s="280" t="str">
        <f t="shared" si="10"/>
        <v/>
      </c>
      <c r="P142" s="280" t="str">
        <f t="shared" si="11"/>
        <v/>
      </c>
      <c r="Q142" s="280">
        <f t="shared" si="12"/>
        <v>0</v>
      </c>
      <c r="R142" s="281"/>
      <c r="S142" s="280">
        <f>+IFERROR(MIN(R142*(1+MTR!$C$28),P142+Q142*MTR!$C$35),0)</f>
        <v>0</v>
      </c>
      <c r="U142" s="279" t="str">
        <f t="shared" si="13"/>
        <v/>
      </c>
      <c r="V142" s="280" t="str">
        <f t="shared" si="14"/>
        <v/>
      </c>
      <c r="W142" s="280" t="str">
        <f t="shared" si="15"/>
        <v/>
      </c>
      <c r="X142" s="280" t="str">
        <f t="shared" si="16"/>
        <v/>
      </c>
      <c r="Y142" s="280" t="str">
        <f t="shared" si="17"/>
        <v/>
      </c>
      <c r="Z142" s="280" t="str">
        <f t="shared" si="18"/>
        <v/>
      </c>
      <c r="AA142" s="280" t="str">
        <f t="shared" si="19"/>
        <v/>
      </c>
      <c r="AB142" s="280" t="str">
        <f t="shared" si="20"/>
        <v/>
      </c>
      <c r="AC142" s="280">
        <f t="shared" si="21"/>
        <v>0</v>
      </c>
      <c r="AD142" s="281"/>
      <c r="AE142" s="280">
        <f>+IFERROR(MIN(AD142*(1+MTR!$C$28)*(1+MTR!$D$28),AB142+AC142*MTR!$D$35),0)</f>
        <v>0</v>
      </c>
      <c r="AG142" s="264" t="str">
        <f t="shared" si="22"/>
        <v/>
      </c>
      <c r="AH142" s="264" t="str">
        <f t="shared" si="23"/>
        <v/>
      </c>
      <c r="AI142" s="264" t="str">
        <f t="shared" si="24"/>
        <v/>
      </c>
      <c r="AJ142" s="264" t="str">
        <f t="shared" si="25"/>
        <v/>
      </c>
      <c r="AK142" s="264" t="str">
        <f t="shared" si="26"/>
        <v/>
      </c>
      <c r="AL142" s="264" t="str">
        <f t="shared" si="27"/>
        <v/>
      </c>
      <c r="AM142" s="264" t="str">
        <f t="shared" si="28"/>
        <v/>
      </c>
      <c r="AN142" s="264" t="str">
        <f t="shared" si="29"/>
        <v/>
      </c>
      <c r="AO142" s="264">
        <f t="shared" si="30"/>
        <v>0</v>
      </c>
      <c r="AP142" s="281"/>
      <c r="AQ142" s="280">
        <f>+IFERROR(MIN(AP142*(1+MTR!$E$28)*(1+MTR!$D$28),IF(C142&lt;2018,AN142+AO142*MTR!$D$35,AN142+AO142*MTR!$E$36)),0)</f>
        <v>0</v>
      </c>
    </row>
    <row r="143" spans="1:43">
      <c r="A143" s="159"/>
      <c r="B143" s="99"/>
      <c r="C143" s="100"/>
      <c r="D143" s="100"/>
      <c r="E143" s="100"/>
      <c r="F143" s="100"/>
      <c r="G143" s="99"/>
      <c r="H143" s="278" t="str">
        <f t="shared" si="3"/>
        <v/>
      </c>
      <c r="I143" s="279" t="str">
        <f t="shared" si="4"/>
        <v/>
      </c>
      <c r="J143" s="280" t="str">
        <f t="shared" si="5"/>
        <v/>
      </c>
      <c r="K143" s="280" t="str">
        <f t="shared" si="6"/>
        <v/>
      </c>
      <c r="L143" s="280" t="str">
        <f t="shared" si="7"/>
        <v/>
      </c>
      <c r="M143" s="280" t="str">
        <f t="shared" si="8"/>
        <v/>
      </c>
      <c r="N143" s="280" t="str">
        <f t="shared" si="9"/>
        <v/>
      </c>
      <c r="O143" s="280" t="str">
        <f t="shared" si="10"/>
        <v/>
      </c>
      <c r="P143" s="280" t="str">
        <f t="shared" si="11"/>
        <v/>
      </c>
      <c r="Q143" s="280">
        <f t="shared" si="12"/>
        <v>0</v>
      </c>
      <c r="R143" s="281"/>
      <c r="S143" s="280">
        <f>+IFERROR(MIN(R143*(1+MTR!$C$28),P143+Q143*MTR!$C$35),0)</f>
        <v>0</v>
      </c>
      <c r="U143" s="279" t="str">
        <f t="shared" si="13"/>
        <v/>
      </c>
      <c r="V143" s="280" t="str">
        <f t="shared" si="14"/>
        <v/>
      </c>
      <c r="W143" s="280" t="str">
        <f t="shared" si="15"/>
        <v/>
      </c>
      <c r="X143" s="280" t="str">
        <f t="shared" si="16"/>
        <v/>
      </c>
      <c r="Y143" s="280" t="str">
        <f t="shared" si="17"/>
        <v/>
      </c>
      <c r="Z143" s="280" t="str">
        <f t="shared" si="18"/>
        <v/>
      </c>
      <c r="AA143" s="280" t="str">
        <f t="shared" si="19"/>
        <v/>
      </c>
      <c r="AB143" s="280" t="str">
        <f t="shared" si="20"/>
        <v/>
      </c>
      <c r="AC143" s="280">
        <f t="shared" si="21"/>
        <v>0</v>
      </c>
      <c r="AD143" s="281"/>
      <c r="AE143" s="280">
        <f>+IFERROR(MIN(AD143*(1+MTR!$C$28)*(1+MTR!$D$28),AB143+AC143*MTR!$D$35),0)</f>
        <v>0</v>
      </c>
      <c r="AG143" s="264" t="str">
        <f t="shared" si="22"/>
        <v/>
      </c>
      <c r="AH143" s="264" t="str">
        <f t="shared" si="23"/>
        <v/>
      </c>
      <c r="AI143" s="264" t="str">
        <f t="shared" si="24"/>
        <v/>
      </c>
      <c r="AJ143" s="264" t="str">
        <f t="shared" si="25"/>
        <v/>
      </c>
      <c r="AK143" s="264" t="str">
        <f t="shared" si="26"/>
        <v/>
      </c>
      <c r="AL143" s="264" t="str">
        <f t="shared" si="27"/>
        <v/>
      </c>
      <c r="AM143" s="264" t="str">
        <f t="shared" si="28"/>
        <v/>
      </c>
      <c r="AN143" s="264" t="str">
        <f t="shared" si="29"/>
        <v/>
      </c>
      <c r="AO143" s="264">
        <f t="shared" si="30"/>
        <v>0</v>
      </c>
      <c r="AP143" s="281"/>
      <c r="AQ143" s="280">
        <f>+IFERROR(MIN(AP143*(1+MTR!$E$28)*(1+MTR!$D$28),IF(C143&lt;2018,AN143+AO143*MTR!$D$35,AN143+AO143*MTR!$E$36)),0)</f>
        <v>0</v>
      </c>
    </row>
    <row r="144" spans="1:43">
      <c r="A144" s="159"/>
      <c r="B144" s="99"/>
      <c r="C144" s="100"/>
      <c r="D144" s="100"/>
      <c r="E144" s="100"/>
      <c r="F144" s="100"/>
      <c r="G144" s="99"/>
      <c r="H144" s="278" t="str">
        <f t="shared" si="3"/>
        <v/>
      </c>
      <c r="I144" s="279" t="str">
        <f t="shared" si="4"/>
        <v/>
      </c>
      <c r="J144" s="280" t="str">
        <f t="shared" si="5"/>
        <v/>
      </c>
      <c r="K144" s="280" t="str">
        <f t="shared" si="6"/>
        <v/>
      </c>
      <c r="L144" s="280" t="str">
        <f t="shared" si="7"/>
        <v/>
      </c>
      <c r="M144" s="280" t="str">
        <f t="shared" si="8"/>
        <v/>
      </c>
      <c r="N144" s="280" t="str">
        <f t="shared" si="9"/>
        <v/>
      </c>
      <c r="O144" s="280" t="str">
        <f t="shared" si="10"/>
        <v/>
      </c>
      <c r="P144" s="280" t="str">
        <f t="shared" si="11"/>
        <v/>
      </c>
      <c r="Q144" s="280">
        <f t="shared" si="12"/>
        <v>0</v>
      </c>
      <c r="R144" s="281"/>
      <c r="S144" s="280">
        <f>+IFERROR(MIN(R144*(1+MTR!$C$28),P144+Q144*MTR!$C$35),0)</f>
        <v>0</v>
      </c>
      <c r="U144" s="279" t="str">
        <f t="shared" si="13"/>
        <v/>
      </c>
      <c r="V144" s="280" t="str">
        <f t="shared" si="14"/>
        <v/>
      </c>
      <c r="W144" s="280" t="str">
        <f t="shared" si="15"/>
        <v/>
      </c>
      <c r="X144" s="280" t="str">
        <f t="shared" si="16"/>
        <v/>
      </c>
      <c r="Y144" s="280" t="str">
        <f t="shared" si="17"/>
        <v/>
      </c>
      <c r="Z144" s="280" t="str">
        <f t="shared" si="18"/>
        <v/>
      </c>
      <c r="AA144" s="280" t="str">
        <f t="shared" si="19"/>
        <v/>
      </c>
      <c r="AB144" s="280" t="str">
        <f t="shared" si="20"/>
        <v/>
      </c>
      <c r="AC144" s="280">
        <f t="shared" si="21"/>
        <v>0</v>
      </c>
      <c r="AD144" s="281"/>
      <c r="AE144" s="280">
        <f>+IFERROR(MIN(AD144*(1+MTR!$C$28)*(1+MTR!$D$28),AB144+AC144*MTR!$D$35),0)</f>
        <v>0</v>
      </c>
      <c r="AG144" s="264" t="str">
        <f t="shared" si="22"/>
        <v/>
      </c>
      <c r="AH144" s="264" t="str">
        <f t="shared" si="23"/>
        <v/>
      </c>
      <c r="AI144" s="264" t="str">
        <f t="shared" si="24"/>
        <v/>
      </c>
      <c r="AJ144" s="264" t="str">
        <f t="shared" si="25"/>
        <v/>
      </c>
      <c r="AK144" s="264" t="str">
        <f t="shared" si="26"/>
        <v/>
      </c>
      <c r="AL144" s="264" t="str">
        <f t="shared" si="27"/>
        <v/>
      </c>
      <c r="AM144" s="264" t="str">
        <f t="shared" si="28"/>
        <v/>
      </c>
      <c r="AN144" s="264" t="str">
        <f t="shared" si="29"/>
        <v/>
      </c>
      <c r="AO144" s="264">
        <f t="shared" si="30"/>
        <v>0</v>
      </c>
      <c r="AP144" s="281"/>
      <c r="AQ144" s="280">
        <f>+IFERROR(MIN(AP144*(1+MTR!$E$28)*(1+MTR!$D$28),IF(C144&lt;2018,AN144+AO144*MTR!$D$35,AN144+AO144*MTR!$E$36)),0)</f>
        <v>0</v>
      </c>
    </row>
    <row r="145" spans="1:43">
      <c r="A145" s="159"/>
      <c r="B145" s="99"/>
      <c r="C145" s="100"/>
      <c r="D145" s="100"/>
      <c r="E145" s="100"/>
      <c r="F145" s="100"/>
      <c r="G145" s="99"/>
      <c r="H145" s="278" t="str">
        <f t="shared" si="3"/>
        <v/>
      </c>
      <c r="I145" s="279" t="str">
        <f t="shared" si="4"/>
        <v/>
      </c>
      <c r="J145" s="280" t="str">
        <f t="shared" si="5"/>
        <v/>
      </c>
      <c r="K145" s="280" t="str">
        <f t="shared" si="6"/>
        <v/>
      </c>
      <c r="L145" s="280" t="str">
        <f t="shared" si="7"/>
        <v/>
      </c>
      <c r="M145" s="280" t="str">
        <f t="shared" si="8"/>
        <v/>
      </c>
      <c r="N145" s="280" t="str">
        <f t="shared" si="9"/>
        <v/>
      </c>
      <c r="O145" s="280" t="str">
        <f t="shared" si="10"/>
        <v/>
      </c>
      <c r="P145" s="280" t="str">
        <f t="shared" si="11"/>
        <v/>
      </c>
      <c r="Q145" s="280">
        <f t="shared" si="12"/>
        <v>0</v>
      </c>
      <c r="R145" s="281"/>
      <c r="S145" s="280">
        <f>+IFERROR(MIN(R145*(1+MTR!$C$28),P145+Q145*MTR!$C$35),0)</f>
        <v>0</v>
      </c>
      <c r="U145" s="279" t="str">
        <f t="shared" si="13"/>
        <v/>
      </c>
      <c r="V145" s="280" t="str">
        <f t="shared" si="14"/>
        <v/>
      </c>
      <c r="W145" s="280" t="str">
        <f t="shared" si="15"/>
        <v/>
      </c>
      <c r="X145" s="280" t="str">
        <f t="shared" si="16"/>
        <v/>
      </c>
      <c r="Y145" s="280" t="str">
        <f t="shared" si="17"/>
        <v/>
      </c>
      <c r="Z145" s="280" t="str">
        <f t="shared" si="18"/>
        <v/>
      </c>
      <c r="AA145" s="280" t="str">
        <f t="shared" si="19"/>
        <v/>
      </c>
      <c r="AB145" s="280" t="str">
        <f t="shared" si="20"/>
        <v/>
      </c>
      <c r="AC145" s="280">
        <f t="shared" si="21"/>
        <v>0</v>
      </c>
      <c r="AD145" s="281"/>
      <c r="AE145" s="280">
        <f>+IFERROR(MIN(AD145*(1+MTR!$C$28)*(1+MTR!$D$28),AB145+AC145*MTR!$D$35),0)</f>
        <v>0</v>
      </c>
      <c r="AG145" s="264" t="str">
        <f t="shared" si="22"/>
        <v/>
      </c>
      <c r="AH145" s="264" t="str">
        <f t="shared" si="23"/>
        <v/>
      </c>
      <c r="AI145" s="264" t="str">
        <f t="shared" si="24"/>
        <v/>
      </c>
      <c r="AJ145" s="264" t="str">
        <f t="shared" si="25"/>
        <v/>
      </c>
      <c r="AK145" s="264" t="str">
        <f t="shared" si="26"/>
        <v/>
      </c>
      <c r="AL145" s="264" t="str">
        <f t="shared" si="27"/>
        <v/>
      </c>
      <c r="AM145" s="264" t="str">
        <f t="shared" si="28"/>
        <v/>
      </c>
      <c r="AN145" s="264" t="str">
        <f t="shared" si="29"/>
        <v/>
      </c>
      <c r="AO145" s="264">
        <f t="shared" si="30"/>
        <v>0</v>
      </c>
      <c r="AP145" s="281"/>
      <c r="AQ145" s="280">
        <f>+IFERROR(MIN(AP145*(1+MTR!$E$28)*(1+MTR!$D$28),IF(C145&lt;2018,AN145+AO145*MTR!$D$35,AN145+AO145*MTR!$E$36)),0)</f>
        <v>0</v>
      </c>
    </row>
    <row r="146" spans="1:43">
      <c r="A146" s="159"/>
      <c r="B146" s="99"/>
      <c r="C146" s="100"/>
      <c r="D146" s="100"/>
      <c r="E146" s="100"/>
      <c r="F146" s="100"/>
      <c r="G146" s="99"/>
      <c r="H146" s="278" t="str">
        <f t="shared" si="3"/>
        <v/>
      </c>
      <c r="I146" s="279" t="str">
        <f t="shared" si="4"/>
        <v/>
      </c>
      <c r="J146" s="280" t="str">
        <f t="shared" si="5"/>
        <v/>
      </c>
      <c r="K146" s="280" t="str">
        <f t="shared" si="6"/>
        <v/>
      </c>
      <c r="L146" s="280" t="str">
        <f t="shared" si="7"/>
        <v/>
      </c>
      <c r="M146" s="280" t="str">
        <f t="shared" si="8"/>
        <v/>
      </c>
      <c r="N146" s="280" t="str">
        <f t="shared" si="9"/>
        <v/>
      </c>
      <c r="O146" s="280" t="str">
        <f t="shared" si="10"/>
        <v/>
      </c>
      <c r="P146" s="280" t="str">
        <f t="shared" si="11"/>
        <v/>
      </c>
      <c r="Q146" s="280">
        <f t="shared" si="12"/>
        <v>0</v>
      </c>
      <c r="R146" s="281"/>
      <c r="S146" s="280">
        <f>+IFERROR(MIN(R146*(1+MTR!$C$28),P146+Q146*MTR!$C$35),0)</f>
        <v>0</v>
      </c>
      <c r="U146" s="279" t="str">
        <f t="shared" si="13"/>
        <v/>
      </c>
      <c r="V146" s="280" t="str">
        <f t="shared" si="14"/>
        <v/>
      </c>
      <c r="W146" s="280" t="str">
        <f t="shared" si="15"/>
        <v/>
      </c>
      <c r="X146" s="280" t="str">
        <f t="shared" si="16"/>
        <v/>
      </c>
      <c r="Y146" s="280" t="str">
        <f t="shared" si="17"/>
        <v/>
      </c>
      <c r="Z146" s="280" t="str">
        <f t="shared" si="18"/>
        <v/>
      </c>
      <c r="AA146" s="280" t="str">
        <f t="shared" si="19"/>
        <v/>
      </c>
      <c r="AB146" s="280" t="str">
        <f t="shared" si="20"/>
        <v/>
      </c>
      <c r="AC146" s="280">
        <f t="shared" si="21"/>
        <v>0</v>
      </c>
      <c r="AD146" s="281"/>
      <c r="AE146" s="280">
        <f>+IFERROR(MIN(AD146*(1+MTR!$C$28)*(1+MTR!$D$28),AB146+AC146*MTR!$D$35),0)</f>
        <v>0</v>
      </c>
      <c r="AG146" s="264" t="str">
        <f t="shared" si="22"/>
        <v/>
      </c>
      <c r="AH146" s="264" t="str">
        <f t="shared" si="23"/>
        <v/>
      </c>
      <c r="AI146" s="264" t="str">
        <f t="shared" si="24"/>
        <v/>
      </c>
      <c r="AJ146" s="264" t="str">
        <f t="shared" si="25"/>
        <v/>
      </c>
      <c r="AK146" s="264" t="str">
        <f t="shared" si="26"/>
        <v/>
      </c>
      <c r="AL146" s="264" t="str">
        <f t="shared" si="27"/>
        <v/>
      </c>
      <c r="AM146" s="264" t="str">
        <f t="shared" si="28"/>
        <v/>
      </c>
      <c r="AN146" s="264" t="str">
        <f t="shared" si="29"/>
        <v/>
      </c>
      <c r="AO146" s="264">
        <f t="shared" si="30"/>
        <v>0</v>
      </c>
      <c r="AP146" s="281"/>
      <c r="AQ146" s="280">
        <f>+IFERROR(MIN(AP146*(1+MTR!$E$28)*(1+MTR!$D$28),IF(C146&lt;2018,AN146+AO146*MTR!$D$35,AN146+AO146*MTR!$E$36)),0)</f>
        <v>0</v>
      </c>
    </row>
    <row r="147" spans="1:43">
      <c r="A147" s="159"/>
      <c r="B147" s="99"/>
      <c r="C147" s="100"/>
      <c r="D147" s="100"/>
      <c r="E147" s="100"/>
      <c r="F147" s="100"/>
      <c r="G147" s="99"/>
      <c r="H147" s="278" t="str">
        <f t="shared" si="3"/>
        <v/>
      </c>
      <c r="I147" s="279" t="str">
        <f t="shared" si="4"/>
        <v/>
      </c>
      <c r="J147" s="280" t="str">
        <f t="shared" si="5"/>
        <v/>
      </c>
      <c r="K147" s="280" t="str">
        <f t="shared" si="6"/>
        <v/>
      </c>
      <c r="L147" s="280" t="str">
        <f t="shared" si="7"/>
        <v/>
      </c>
      <c r="M147" s="280" t="str">
        <f t="shared" si="8"/>
        <v/>
      </c>
      <c r="N147" s="280" t="str">
        <f t="shared" si="9"/>
        <v/>
      </c>
      <c r="O147" s="280" t="str">
        <f t="shared" si="10"/>
        <v/>
      </c>
      <c r="P147" s="280" t="str">
        <f t="shared" si="11"/>
        <v/>
      </c>
      <c r="Q147" s="280">
        <f t="shared" si="12"/>
        <v>0</v>
      </c>
      <c r="R147" s="281"/>
      <c r="S147" s="280">
        <f>+IFERROR(MIN(R147*(1+MTR!$C$28),P147+Q147*MTR!$C$35),0)</f>
        <v>0</v>
      </c>
      <c r="U147" s="279" t="str">
        <f t="shared" si="13"/>
        <v/>
      </c>
      <c r="V147" s="280" t="str">
        <f t="shared" si="14"/>
        <v/>
      </c>
      <c r="W147" s="280" t="str">
        <f t="shared" si="15"/>
        <v/>
      </c>
      <c r="X147" s="280" t="str">
        <f t="shared" si="16"/>
        <v/>
      </c>
      <c r="Y147" s="280" t="str">
        <f t="shared" si="17"/>
        <v/>
      </c>
      <c r="Z147" s="280" t="str">
        <f t="shared" si="18"/>
        <v/>
      </c>
      <c r="AA147" s="280" t="str">
        <f t="shared" si="19"/>
        <v/>
      </c>
      <c r="AB147" s="280" t="str">
        <f t="shared" si="20"/>
        <v/>
      </c>
      <c r="AC147" s="280">
        <f t="shared" si="21"/>
        <v>0</v>
      </c>
      <c r="AD147" s="281"/>
      <c r="AE147" s="280">
        <f>+IFERROR(MIN(AD147*(1+MTR!$C$28)*(1+MTR!$D$28),AB147+AC147*MTR!$D$35),0)</f>
        <v>0</v>
      </c>
      <c r="AG147" s="264" t="str">
        <f t="shared" si="22"/>
        <v/>
      </c>
      <c r="AH147" s="264" t="str">
        <f t="shared" si="23"/>
        <v/>
      </c>
      <c r="AI147" s="264" t="str">
        <f t="shared" si="24"/>
        <v/>
      </c>
      <c r="AJ147" s="264" t="str">
        <f t="shared" si="25"/>
        <v/>
      </c>
      <c r="AK147" s="264" t="str">
        <f t="shared" si="26"/>
        <v/>
      </c>
      <c r="AL147" s="264" t="str">
        <f t="shared" si="27"/>
        <v/>
      </c>
      <c r="AM147" s="264" t="str">
        <f t="shared" si="28"/>
        <v/>
      </c>
      <c r="AN147" s="264" t="str">
        <f t="shared" si="29"/>
        <v/>
      </c>
      <c r="AO147" s="264">
        <f t="shared" si="30"/>
        <v>0</v>
      </c>
      <c r="AP147" s="281"/>
      <c r="AQ147" s="280">
        <f>+IFERROR(MIN(AP147*(1+MTR!$E$28)*(1+MTR!$D$28),IF(C147&lt;2018,AN147+AO147*MTR!$D$35,AN147+AO147*MTR!$E$36)),0)</f>
        <v>0</v>
      </c>
    </row>
    <row r="148" spans="1:43">
      <c r="A148" s="159"/>
      <c r="B148" s="99"/>
      <c r="C148" s="100"/>
      <c r="D148" s="100"/>
      <c r="E148" s="100"/>
      <c r="F148" s="100"/>
      <c r="G148" s="99"/>
      <c r="H148" s="278" t="str">
        <f t="shared" si="3"/>
        <v/>
      </c>
      <c r="I148" s="279" t="str">
        <f t="shared" si="4"/>
        <v/>
      </c>
      <c r="J148" s="280" t="str">
        <f t="shared" si="5"/>
        <v/>
      </c>
      <c r="K148" s="280" t="str">
        <f t="shared" si="6"/>
        <v/>
      </c>
      <c r="L148" s="280" t="str">
        <f t="shared" si="7"/>
        <v/>
      </c>
      <c r="M148" s="280" t="str">
        <f t="shared" si="8"/>
        <v/>
      </c>
      <c r="N148" s="280" t="str">
        <f t="shared" si="9"/>
        <v/>
      </c>
      <c r="O148" s="280" t="str">
        <f t="shared" si="10"/>
        <v/>
      </c>
      <c r="P148" s="280" t="str">
        <f t="shared" si="11"/>
        <v/>
      </c>
      <c r="Q148" s="280">
        <f t="shared" si="12"/>
        <v>0</v>
      </c>
      <c r="R148" s="281"/>
      <c r="S148" s="280">
        <f>+IFERROR(MIN(R148*(1+MTR!$C$28),P148+Q148*MTR!$C$35),0)</f>
        <v>0</v>
      </c>
      <c r="U148" s="279" t="str">
        <f t="shared" si="13"/>
        <v/>
      </c>
      <c r="V148" s="280" t="str">
        <f t="shared" si="14"/>
        <v/>
      </c>
      <c r="W148" s="280" t="str">
        <f t="shared" si="15"/>
        <v/>
      </c>
      <c r="X148" s="280" t="str">
        <f t="shared" si="16"/>
        <v/>
      </c>
      <c r="Y148" s="280" t="str">
        <f t="shared" si="17"/>
        <v/>
      </c>
      <c r="Z148" s="280" t="str">
        <f t="shared" si="18"/>
        <v/>
      </c>
      <c r="AA148" s="280" t="str">
        <f t="shared" si="19"/>
        <v/>
      </c>
      <c r="AB148" s="280" t="str">
        <f t="shared" si="20"/>
        <v/>
      </c>
      <c r="AC148" s="280">
        <f t="shared" si="21"/>
        <v>0</v>
      </c>
      <c r="AD148" s="281"/>
      <c r="AE148" s="280">
        <f>+IFERROR(MIN(AD148*(1+MTR!$C$28)*(1+MTR!$D$28),AB148+AC148*MTR!$D$35),0)</f>
        <v>0</v>
      </c>
      <c r="AG148" s="264" t="str">
        <f t="shared" si="22"/>
        <v/>
      </c>
      <c r="AH148" s="264" t="str">
        <f t="shared" si="23"/>
        <v/>
      </c>
      <c r="AI148" s="264" t="str">
        <f t="shared" si="24"/>
        <v/>
      </c>
      <c r="AJ148" s="264" t="str">
        <f t="shared" si="25"/>
        <v/>
      </c>
      <c r="AK148" s="264" t="str">
        <f t="shared" si="26"/>
        <v/>
      </c>
      <c r="AL148" s="264" t="str">
        <f t="shared" si="27"/>
        <v/>
      </c>
      <c r="AM148" s="264" t="str">
        <f t="shared" si="28"/>
        <v/>
      </c>
      <c r="AN148" s="264" t="str">
        <f t="shared" si="29"/>
        <v/>
      </c>
      <c r="AO148" s="264">
        <f t="shared" si="30"/>
        <v>0</v>
      </c>
      <c r="AP148" s="281"/>
      <c r="AQ148" s="280">
        <f>+IFERROR(MIN(AP148*(1+MTR!$E$28)*(1+MTR!$D$28),IF(C148&lt;2018,AN148+AO148*MTR!$D$35,AN148+AO148*MTR!$E$36)),0)</f>
        <v>0</v>
      </c>
    </row>
    <row r="149" spans="1:43">
      <c r="A149" s="159"/>
      <c r="B149" s="99"/>
      <c r="C149" s="100"/>
      <c r="D149" s="100"/>
      <c r="E149" s="100"/>
      <c r="F149" s="100"/>
      <c r="G149" s="99"/>
      <c r="H149" s="278" t="str">
        <f t="shared" si="3"/>
        <v/>
      </c>
      <c r="I149" s="279" t="str">
        <f t="shared" si="4"/>
        <v/>
      </c>
      <c r="J149" s="280" t="str">
        <f t="shared" si="5"/>
        <v/>
      </c>
      <c r="K149" s="280" t="str">
        <f t="shared" si="6"/>
        <v/>
      </c>
      <c r="L149" s="280" t="str">
        <f t="shared" si="7"/>
        <v/>
      </c>
      <c r="M149" s="280" t="str">
        <f t="shared" si="8"/>
        <v/>
      </c>
      <c r="N149" s="280" t="str">
        <f t="shared" si="9"/>
        <v/>
      </c>
      <c r="O149" s="280" t="str">
        <f t="shared" si="10"/>
        <v/>
      </c>
      <c r="P149" s="280" t="str">
        <f t="shared" si="11"/>
        <v/>
      </c>
      <c r="Q149" s="280">
        <f t="shared" si="12"/>
        <v>0</v>
      </c>
      <c r="R149" s="281"/>
      <c r="S149" s="280">
        <f>+IFERROR(MIN(R149*(1+MTR!$C$28),P149+Q149*MTR!$C$35),0)</f>
        <v>0</v>
      </c>
      <c r="U149" s="279" t="str">
        <f t="shared" si="13"/>
        <v/>
      </c>
      <c r="V149" s="280" t="str">
        <f t="shared" si="14"/>
        <v/>
      </c>
      <c r="W149" s="280" t="str">
        <f t="shared" si="15"/>
        <v/>
      </c>
      <c r="X149" s="280" t="str">
        <f t="shared" si="16"/>
        <v/>
      </c>
      <c r="Y149" s="280" t="str">
        <f t="shared" si="17"/>
        <v/>
      </c>
      <c r="Z149" s="280" t="str">
        <f t="shared" si="18"/>
        <v/>
      </c>
      <c r="AA149" s="280" t="str">
        <f t="shared" si="19"/>
        <v/>
      </c>
      <c r="AB149" s="280" t="str">
        <f t="shared" si="20"/>
        <v/>
      </c>
      <c r="AC149" s="280">
        <f t="shared" si="21"/>
        <v>0</v>
      </c>
      <c r="AD149" s="281"/>
      <c r="AE149" s="280">
        <f>+IFERROR(MIN(AD149*(1+MTR!$C$28)*(1+MTR!$D$28),AB149+AC149*MTR!$D$35),0)</f>
        <v>0</v>
      </c>
      <c r="AG149" s="264" t="str">
        <f t="shared" si="22"/>
        <v/>
      </c>
      <c r="AH149" s="264" t="str">
        <f t="shared" si="23"/>
        <v/>
      </c>
      <c r="AI149" s="264" t="str">
        <f t="shared" si="24"/>
        <v/>
      </c>
      <c r="AJ149" s="264" t="str">
        <f t="shared" si="25"/>
        <v/>
      </c>
      <c r="AK149" s="264" t="str">
        <f t="shared" si="26"/>
        <v/>
      </c>
      <c r="AL149" s="264" t="str">
        <f t="shared" si="27"/>
        <v/>
      </c>
      <c r="AM149" s="264" t="str">
        <f t="shared" si="28"/>
        <v/>
      </c>
      <c r="AN149" s="264" t="str">
        <f t="shared" si="29"/>
        <v/>
      </c>
      <c r="AO149" s="264">
        <f t="shared" si="30"/>
        <v>0</v>
      </c>
      <c r="AP149" s="281"/>
      <c r="AQ149" s="280">
        <f>+IFERROR(MIN(AP149*(1+MTR!$E$28)*(1+MTR!$D$28),IF(C149&lt;2018,AN149+AO149*MTR!$D$35,AN149+AO149*MTR!$E$36)),0)</f>
        <v>0</v>
      </c>
    </row>
    <row r="150" spans="1:43">
      <c r="A150" s="159"/>
      <c r="B150" s="99"/>
      <c r="C150" s="100"/>
      <c r="D150" s="100"/>
      <c r="E150" s="100"/>
      <c r="F150" s="100"/>
      <c r="G150" s="99"/>
      <c r="H150" s="278" t="str">
        <f t="shared" si="3"/>
        <v/>
      </c>
      <c r="I150" s="279" t="str">
        <f t="shared" si="4"/>
        <v/>
      </c>
      <c r="J150" s="280" t="str">
        <f t="shared" ref="J150:J599" si="55">IFERROR(I150*$D150,"")</f>
        <v/>
      </c>
      <c r="K150" s="280" t="str">
        <f t="shared" ref="K150:K599" si="56">IFERROR(MIN(F150*I150,J150),"")</f>
        <v/>
      </c>
      <c r="L150" s="280" t="str">
        <f t="shared" ref="L150:L599" si="57">IFERROR(I150*$E150,"")</f>
        <v/>
      </c>
      <c r="M150" s="280" t="str">
        <f t="shared" ref="M150:M599" si="58">IFERROR(MIN(G150*I150,L150),"")</f>
        <v/>
      </c>
      <c r="N150" s="280" t="str">
        <f t="shared" ref="N150:N599" si="59">IFERROR(IF($H150&gt;0,MAX(0,MIN(J150/$H150,MAX(0,J150-K150))),0),"")</f>
        <v/>
      </c>
      <c r="O150" s="280" t="str">
        <f t="shared" ref="O150:O599" si="60">IFERROR(IF($H150&gt;0,MAX(0,MIN(L150/$H150,MAX(0,L150-M150))),0),"")</f>
        <v/>
      </c>
      <c r="P150" s="280" t="str">
        <f t="shared" ref="P150:P599" si="61">IFERROR(N150-O150,"")</f>
        <v/>
      </c>
      <c r="Q150" s="280">
        <f t="shared" ref="Q150:Q599" si="62">IFERROR(J150-L150-(K150-M150),0)</f>
        <v>0</v>
      </c>
      <c r="R150" s="281"/>
      <c r="S150" s="280">
        <f>+IFERROR(MIN(R150*(1+MTR!$C$28),P150+Q150*MTR!$C$35),0)</f>
        <v>0</v>
      </c>
      <c r="U150" s="279" t="str">
        <f t="shared" si="13"/>
        <v/>
      </c>
      <c r="V150" s="280" t="str">
        <f t="shared" ref="V150:V599" si="63">IFERROR(U150*$D150,"")</f>
        <v/>
      </c>
      <c r="W150" s="280" t="str">
        <f t="shared" ref="W150:W599" si="64">IFERROR(MIN((K150+N150)*$N$12,V150),"")</f>
        <v/>
      </c>
      <c r="X150" s="280" t="str">
        <f t="shared" ref="X150:X599" si="65">IFERROR(U150*$E150,"")</f>
        <v/>
      </c>
      <c r="Y150" s="280" t="str">
        <f t="shared" ref="Y150:Y599" si="66">IFERROR(MIN((M150+O150)*$N$12,X150),"")</f>
        <v/>
      </c>
      <c r="Z150" s="280" t="str">
        <f t="shared" ref="Z150:Z599" si="67">IFERROR(IF($H150&gt;0,MAX(0,MIN(V150/$H150,MAX(0,V150-W150))),0),"")</f>
        <v/>
      </c>
      <c r="AA150" s="280" t="str">
        <f t="shared" ref="AA150:AA599" si="68">IFERROR(IF($H150&gt;0,MAX(0,MIN(X150/$H150,MAX(0,X150-Y150))),0),"")</f>
        <v/>
      </c>
      <c r="AB150" s="280" t="str">
        <f t="shared" ref="AB150:AB599" si="69">IFERROR(Z150-AA150,"")</f>
        <v/>
      </c>
      <c r="AC150" s="280">
        <f t="shared" ref="AC150:AC599" si="70">IFERROR(V150-X150-(W150-Y150),0)</f>
        <v>0</v>
      </c>
      <c r="AD150" s="281"/>
      <c r="AE150" s="280">
        <f>+IFERROR(MIN(AD150*(1+MTR!$C$28)*(1+MTR!$D$28),AB150+AC150*MTR!$D$35),0)</f>
        <v>0</v>
      </c>
      <c r="AG150" s="264" t="str">
        <f t="shared" si="22"/>
        <v/>
      </c>
      <c r="AH150" s="264" t="str">
        <f t="shared" ref="AH150:AH599" si="71">IFERROR(AG150*$D150,"")</f>
        <v/>
      </c>
      <c r="AI150" s="264" t="str">
        <f t="shared" ref="AI150:AI599" si="72">IFERROR(MIN((W150+Z150)*$Z$12,AH150),"")</f>
        <v/>
      </c>
      <c r="AJ150" s="264" t="str">
        <f t="shared" ref="AJ150:AJ599" si="73">IFERROR(AG150*$E150,"")</f>
        <v/>
      </c>
      <c r="AK150" s="264" t="str">
        <f t="shared" ref="AK150:AK599" si="74">IFERROR(MIN((Y150+AA150)*$Z$12,AJ150),"")</f>
        <v/>
      </c>
      <c r="AL150" s="264" t="str">
        <f t="shared" ref="AL150:AL599" si="75">IFERROR(IF($H150&gt;0,MAX(0,MIN(AH150/$H150,MAX(0,AH150-AI150))),0),"")</f>
        <v/>
      </c>
      <c r="AM150" s="264" t="str">
        <f t="shared" ref="AM150:AM599" si="76">IFERROR(IF($H150&gt;0,MAX(0,MIN(AJ150/$H150,MAX(0,AJ150-AK150))),0),"")</f>
        <v/>
      </c>
      <c r="AN150" s="264" t="str">
        <f t="shared" ref="AN150:AN599" si="77">IFERROR(AL150-AM150,"")</f>
        <v/>
      </c>
      <c r="AO150" s="264">
        <f t="shared" ref="AO150:AO599" si="78">IFERROR(AH150-AJ150-(AI150-AK150),0)</f>
        <v>0</v>
      </c>
      <c r="AP150" s="281"/>
      <c r="AQ150" s="280">
        <f>+IFERROR(MIN(AP150*(1+MTR!$E$28)*(1+MTR!$D$28),IF(C150&lt;2018,AN150+AO150*MTR!$D$35,AN150+AO150*MTR!$E$36)),0)</f>
        <v>0</v>
      </c>
    </row>
    <row r="151" spans="1:43">
      <c r="A151" s="159"/>
      <c r="B151" s="99"/>
      <c r="C151" s="100"/>
      <c r="D151" s="100"/>
      <c r="E151" s="100"/>
      <c r="F151" s="100"/>
      <c r="G151" s="99"/>
      <c r="H151" s="278" t="str">
        <f t="shared" si="3"/>
        <v/>
      </c>
      <c r="I151" s="279" t="str">
        <f t="shared" si="4"/>
        <v/>
      </c>
      <c r="J151" s="280" t="str">
        <f t="shared" si="55"/>
        <v/>
      </c>
      <c r="K151" s="280" t="str">
        <f t="shared" si="56"/>
        <v/>
      </c>
      <c r="L151" s="280" t="str">
        <f t="shared" si="57"/>
        <v/>
      </c>
      <c r="M151" s="280" t="str">
        <f t="shared" si="58"/>
        <v/>
      </c>
      <c r="N151" s="280" t="str">
        <f t="shared" si="59"/>
        <v/>
      </c>
      <c r="O151" s="280" t="str">
        <f t="shared" si="60"/>
        <v/>
      </c>
      <c r="P151" s="280" t="str">
        <f t="shared" si="61"/>
        <v/>
      </c>
      <c r="Q151" s="280">
        <f t="shared" si="62"/>
        <v>0</v>
      </c>
      <c r="R151" s="281"/>
      <c r="S151" s="280">
        <f>+IFERROR(MIN(R151*(1+MTR!$C$28),P151+Q151*MTR!$C$35),0)</f>
        <v>0</v>
      </c>
      <c r="U151" s="279" t="str">
        <f t="shared" si="13"/>
        <v/>
      </c>
      <c r="V151" s="280" t="str">
        <f t="shared" si="63"/>
        <v/>
      </c>
      <c r="W151" s="280" t="str">
        <f t="shared" si="64"/>
        <v/>
      </c>
      <c r="X151" s="280" t="str">
        <f t="shared" si="65"/>
        <v/>
      </c>
      <c r="Y151" s="280" t="str">
        <f t="shared" si="66"/>
        <v/>
      </c>
      <c r="Z151" s="280" t="str">
        <f t="shared" si="67"/>
        <v/>
      </c>
      <c r="AA151" s="280" t="str">
        <f t="shared" si="68"/>
        <v/>
      </c>
      <c r="AB151" s="280" t="str">
        <f t="shared" si="69"/>
        <v/>
      </c>
      <c r="AC151" s="280">
        <f t="shared" si="70"/>
        <v>0</v>
      </c>
      <c r="AD151" s="281"/>
      <c r="AE151" s="280">
        <f>+IFERROR(MIN(AD151*(1+MTR!$C$28)*(1+MTR!$D$28),AB151+AC151*MTR!$D$35),0)</f>
        <v>0</v>
      </c>
      <c r="AG151" s="264" t="str">
        <f t="shared" si="22"/>
        <v/>
      </c>
      <c r="AH151" s="264" t="str">
        <f t="shared" si="71"/>
        <v/>
      </c>
      <c r="AI151" s="264" t="str">
        <f t="shared" si="72"/>
        <v/>
      </c>
      <c r="AJ151" s="264" t="str">
        <f t="shared" si="73"/>
        <v/>
      </c>
      <c r="AK151" s="264" t="str">
        <f t="shared" si="74"/>
        <v/>
      </c>
      <c r="AL151" s="264" t="str">
        <f t="shared" si="75"/>
        <v/>
      </c>
      <c r="AM151" s="264" t="str">
        <f t="shared" si="76"/>
        <v/>
      </c>
      <c r="AN151" s="264" t="str">
        <f t="shared" si="77"/>
        <v/>
      </c>
      <c r="AO151" s="264">
        <f t="shared" si="78"/>
        <v>0</v>
      </c>
      <c r="AP151" s="281"/>
      <c r="AQ151" s="280">
        <f>+IFERROR(MIN(AP151*(1+MTR!$E$28)*(1+MTR!$D$28),IF(C151&lt;2018,AN151+AO151*MTR!$D$35,AN151+AO151*MTR!$E$36)),0)</f>
        <v>0</v>
      </c>
    </row>
    <row r="152" spans="1:43">
      <c r="A152" s="159"/>
      <c r="B152" s="99"/>
      <c r="C152" s="100"/>
      <c r="D152" s="100"/>
      <c r="E152" s="100"/>
      <c r="F152" s="100"/>
      <c r="G152" s="99"/>
      <c r="H152" s="278" t="str">
        <f t="shared" si="3"/>
        <v/>
      </c>
      <c r="I152" s="279" t="str">
        <f t="shared" si="4"/>
        <v/>
      </c>
      <c r="J152" s="280" t="str">
        <f t="shared" si="55"/>
        <v/>
      </c>
      <c r="K152" s="280" t="str">
        <f t="shared" si="56"/>
        <v/>
      </c>
      <c r="L152" s="280" t="str">
        <f t="shared" si="57"/>
        <v/>
      </c>
      <c r="M152" s="280" t="str">
        <f t="shared" si="58"/>
        <v/>
      </c>
      <c r="N152" s="280" t="str">
        <f t="shared" si="59"/>
        <v/>
      </c>
      <c r="O152" s="280" t="str">
        <f t="shared" si="60"/>
        <v/>
      </c>
      <c r="P152" s="280" t="str">
        <f t="shared" si="61"/>
        <v/>
      </c>
      <c r="Q152" s="280">
        <f t="shared" si="62"/>
        <v>0</v>
      </c>
      <c r="R152" s="281"/>
      <c r="S152" s="280">
        <f>+IFERROR(MIN(R152*(1+MTR!$C$28),P152+Q152*MTR!$C$35),0)</f>
        <v>0</v>
      </c>
      <c r="U152" s="279" t="str">
        <f t="shared" si="13"/>
        <v/>
      </c>
      <c r="V152" s="280" t="str">
        <f t="shared" si="63"/>
        <v/>
      </c>
      <c r="W152" s="280" t="str">
        <f t="shared" si="64"/>
        <v/>
      </c>
      <c r="X152" s="280" t="str">
        <f t="shared" si="65"/>
        <v/>
      </c>
      <c r="Y152" s="280" t="str">
        <f t="shared" si="66"/>
        <v/>
      </c>
      <c r="Z152" s="280" t="str">
        <f t="shared" si="67"/>
        <v/>
      </c>
      <c r="AA152" s="280" t="str">
        <f t="shared" si="68"/>
        <v/>
      </c>
      <c r="AB152" s="280" t="str">
        <f t="shared" si="69"/>
        <v/>
      </c>
      <c r="AC152" s="280">
        <f t="shared" si="70"/>
        <v>0</v>
      </c>
      <c r="AD152" s="281"/>
      <c r="AE152" s="280">
        <f>+IFERROR(MIN(AD152*(1+MTR!$C$28)*(1+MTR!$D$28),AB152+AC152*MTR!$D$35),0)</f>
        <v>0</v>
      </c>
      <c r="AG152" s="264" t="str">
        <f t="shared" si="22"/>
        <v/>
      </c>
      <c r="AH152" s="264" t="str">
        <f t="shared" si="71"/>
        <v/>
      </c>
      <c r="AI152" s="264" t="str">
        <f t="shared" si="72"/>
        <v/>
      </c>
      <c r="AJ152" s="264" t="str">
        <f t="shared" si="73"/>
        <v/>
      </c>
      <c r="AK152" s="264" t="str">
        <f t="shared" si="74"/>
        <v/>
      </c>
      <c r="AL152" s="264" t="str">
        <f t="shared" si="75"/>
        <v/>
      </c>
      <c r="AM152" s="264" t="str">
        <f t="shared" si="76"/>
        <v/>
      </c>
      <c r="AN152" s="264" t="str">
        <f t="shared" si="77"/>
        <v/>
      </c>
      <c r="AO152" s="264">
        <f t="shared" si="78"/>
        <v>0</v>
      </c>
      <c r="AP152" s="281"/>
      <c r="AQ152" s="280">
        <f>+IFERROR(MIN(AP152*(1+MTR!$E$28)*(1+MTR!$D$28),IF(C152&lt;2018,AN152+AO152*MTR!$D$35,AN152+AO152*MTR!$E$36)),0)</f>
        <v>0</v>
      </c>
    </row>
    <row r="153" spans="1:43">
      <c r="A153" s="159"/>
      <c r="B153" s="99"/>
      <c r="C153" s="100"/>
      <c r="D153" s="100"/>
      <c r="E153" s="100"/>
      <c r="F153" s="100"/>
      <c r="G153" s="99"/>
      <c r="H153" s="278" t="str">
        <f t="shared" si="3"/>
        <v/>
      </c>
      <c r="I153" s="279" t="str">
        <f t="shared" si="4"/>
        <v/>
      </c>
      <c r="J153" s="280" t="str">
        <f t="shared" si="55"/>
        <v/>
      </c>
      <c r="K153" s="280" t="str">
        <f t="shared" si="56"/>
        <v/>
      </c>
      <c r="L153" s="280" t="str">
        <f t="shared" si="57"/>
        <v/>
      </c>
      <c r="M153" s="280" t="str">
        <f t="shared" si="58"/>
        <v/>
      </c>
      <c r="N153" s="280" t="str">
        <f t="shared" si="59"/>
        <v/>
      </c>
      <c r="O153" s="280" t="str">
        <f t="shared" si="60"/>
        <v/>
      </c>
      <c r="P153" s="280" t="str">
        <f t="shared" si="61"/>
        <v/>
      </c>
      <c r="Q153" s="280">
        <f t="shared" si="62"/>
        <v>0</v>
      </c>
      <c r="R153" s="281"/>
      <c r="S153" s="280">
        <f>+IFERROR(MIN(R153*(1+MTR!$C$28),P153+Q153*MTR!$C$35),0)</f>
        <v>0</v>
      </c>
      <c r="U153" s="279" t="str">
        <f t="shared" si="13"/>
        <v/>
      </c>
      <c r="V153" s="280" t="str">
        <f t="shared" si="63"/>
        <v/>
      </c>
      <c r="W153" s="280" t="str">
        <f t="shared" si="64"/>
        <v/>
      </c>
      <c r="X153" s="280" t="str">
        <f t="shared" si="65"/>
        <v/>
      </c>
      <c r="Y153" s="280" t="str">
        <f t="shared" si="66"/>
        <v/>
      </c>
      <c r="Z153" s="280" t="str">
        <f t="shared" si="67"/>
        <v/>
      </c>
      <c r="AA153" s="280" t="str">
        <f t="shared" si="68"/>
        <v/>
      </c>
      <c r="AB153" s="280" t="str">
        <f t="shared" si="69"/>
        <v/>
      </c>
      <c r="AC153" s="280">
        <f t="shared" si="70"/>
        <v>0</v>
      </c>
      <c r="AD153" s="281"/>
      <c r="AE153" s="280">
        <f>+IFERROR(MIN(AD153*(1+MTR!$C$28)*(1+MTR!$D$28),AB153+AC153*MTR!$D$35),0)</f>
        <v>0</v>
      </c>
      <c r="AG153" s="264" t="str">
        <f t="shared" si="22"/>
        <v/>
      </c>
      <c r="AH153" s="264" t="str">
        <f t="shared" si="71"/>
        <v/>
      </c>
      <c r="AI153" s="264" t="str">
        <f t="shared" si="72"/>
        <v/>
      </c>
      <c r="AJ153" s="264" t="str">
        <f t="shared" si="73"/>
        <v/>
      </c>
      <c r="AK153" s="264" t="str">
        <f t="shared" si="74"/>
        <v/>
      </c>
      <c r="AL153" s="264" t="str">
        <f t="shared" si="75"/>
        <v/>
      </c>
      <c r="AM153" s="264" t="str">
        <f t="shared" si="76"/>
        <v/>
      </c>
      <c r="AN153" s="264" t="str">
        <f t="shared" si="77"/>
        <v/>
      </c>
      <c r="AO153" s="264">
        <f t="shared" si="78"/>
        <v>0</v>
      </c>
      <c r="AP153" s="281"/>
      <c r="AQ153" s="280">
        <f>+IFERROR(MIN(AP153*(1+MTR!$E$28)*(1+MTR!$D$28),IF(C153&lt;2018,AN153+AO153*MTR!$D$35,AN153+AO153*MTR!$E$36)),0)</f>
        <v>0</v>
      </c>
    </row>
    <row r="154" spans="1:43">
      <c r="A154" s="159"/>
      <c r="B154" s="99"/>
      <c r="C154" s="100"/>
      <c r="D154" s="100"/>
      <c r="E154" s="100"/>
      <c r="F154" s="100"/>
      <c r="G154" s="99"/>
      <c r="H154" s="278" t="str">
        <f t="shared" si="3"/>
        <v/>
      </c>
      <c r="I154" s="279" t="str">
        <f t="shared" si="4"/>
        <v/>
      </c>
      <c r="J154" s="280" t="str">
        <f t="shared" si="55"/>
        <v/>
      </c>
      <c r="K154" s="280" t="str">
        <f t="shared" si="56"/>
        <v/>
      </c>
      <c r="L154" s="280" t="str">
        <f t="shared" si="57"/>
        <v/>
      </c>
      <c r="M154" s="280" t="str">
        <f t="shared" si="58"/>
        <v/>
      </c>
      <c r="N154" s="280" t="str">
        <f t="shared" si="59"/>
        <v/>
      </c>
      <c r="O154" s="280" t="str">
        <f t="shared" si="60"/>
        <v/>
      </c>
      <c r="P154" s="280" t="str">
        <f t="shared" si="61"/>
        <v/>
      </c>
      <c r="Q154" s="280">
        <f t="shared" si="62"/>
        <v>0</v>
      </c>
      <c r="R154" s="281"/>
      <c r="S154" s="280">
        <f>+IFERROR(MIN(R154*(1+MTR!$C$28),P154+Q154*MTR!$C$35),0)</f>
        <v>0</v>
      </c>
      <c r="U154" s="279" t="str">
        <f t="shared" si="13"/>
        <v/>
      </c>
      <c r="V154" s="280" t="str">
        <f t="shared" si="63"/>
        <v/>
      </c>
      <c r="W154" s="280" t="str">
        <f t="shared" si="64"/>
        <v/>
      </c>
      <c r="X154" s="280" t="str">
        <f t="shared" si="65"/>
        <v/>
      </c>
      <c r="Y154" s="280" t="str">
        <f t="shared" si="66"/>
        <v/>
      </c>
      <c r="Z154" s="280" t="str">
        <f t="shared" si="67"/>
        <v/>
      </c>
      <c r="AA154" s="280" t="str">
        <f t="shared" si="68"/>
        <v/>
      </c>
      <c r="AB154" s="280" t="str">
        <f t="shared" si="69"/>
        <v/>
      </c>
      <c r="AC154" s="280">
        <f t="shared" si="70"/>
        <v>0</v>
      </c>
      <c r="AD154" s="281"/>
      <c r="AE154" s="280">
        <f>+IFERROR(MIN(AD154*(1+MTR!$C$28)*(1+MTR!$D$28),AB154+AC154*MTR!$D$35),0)</f>
        <v>0</v>
      </c>
      <c r="AG154" s="264" t="str">
        <f t="shared" si="22"/>
        <v/>
      </c>
      <c r="AH154" s="264" t="str">
        <f t="shared" si="71"/>
        <v/>
      </c>
      <c r="AI154" s="264" t="str">
        <f t="shared" si="72"/>
        <v/>
      </c>
      <c r="AJ154" s="264" t="str">
        <f t="shared" si="73"/>
        <v/>
      </c>
      <c r="AK154" s="264" t="str">
        <f t="shared" si="74"/>
        <v/>
      </c>
      <c r="AL154" s="264" t="str">
        <f t="shared" si="75"/>
        <v/>
      </c>
      <c r="AM154" s="264" t="str">
        <f t="shared" si="76"/>
        <v/>
      </c>
      <c r="AN154" s="264" t="str">
        <f t="shared" si="77"/>
        <v/>
      </c>
      <c r="AO154" s="264">
        <f t="shared" si="78"/>
        <v>0</v>
      </c>
      <c r="AP154" s="281"/>
      <c r="AQ154" s="280">
        <f>+IFERROR(MIN(AP154*(1+MTR!$E$28)*(1+MTR!$D$28),IF(C154&lt;2018,AN154+AO154*MTR!$D$35,AN154+AO154*MTR!$E$36)),0)</f>
        <v>0</v>
      </c>
    </row>
    <row r="155" spans="1:43">
      <c r="A155" s="159"/>
      <c r="B155" s="99"/>
      <c r="C155" s="100"/>
      <c r="D155" s="100"/>
      <c r="E155" s="100"/>
      <c r="F155" s="100"/>
      <c r="G155" s="99"/>
      <c r="H155" s="278" t="str">
        <f t="shared" si="3"/>
        <v/>
      </c>
      <c r="I155" s="279" t="str">
        <f t="shared" si="4"/>
        <v/>
      </c>
      <c r="J155" s="280" t="str">
        <f t="shared" si="55"/>
        <v/>
      </c>
      <c r="K155" s="280" t="str">
        <f t="shared" si="56"/>
        <v/>
      </c>
      <c r="L155" s="280" t="str">
        <f t="shared" si="57"/>
        <v/>
      </c>
      <c r="M155" s="280" t="str">
        <f t="shared" si="58"/>
        <v/>
      </c>
      <c r="N155" s="280" t="str">
        <f t="shared" si="59"/>
        <v/>
      </c>
      <c r="O155" s="280" t="str">
        <f t="shared" si="60"/>
        <v/>
      </c>
      <c r="P155" s="280" t="str">
        <f t="shared" si="61"/>
        <v/>
      </c>
      <c r="Q155" s="280">
        <f t="shared" si="62"/>
        <v>0</v>
      </c>
      <c r="R155" s="281"/>
      <c r="S155" s="280">
        <f>+IFERROR(MIN(R155*(1+MTR!$C$28),P155+Q155*MTR!$C$35),0)</f>
        <v>0</v>
      </c>
      <c r="U155" s="279" t="str">
        <f t="shared" si="13"/>
        <v/>
      </c>
      <c r="V155" s="280" t="str">
        <f t="shared" si="63"/>
        <v/>
      </c>
      <c r="W155" s="280" t="str">
        <f t="shared" si="64"/>
        <v/>
      </c>
      <c r="X155" s="280" t="str">
        <f t="shared" si="65"/>
        <v/>
      </c>
      <c r="Y155" s="280" t="str">
        <f t="shared" si="66"/>
        <v/>
      </c>
      <c r="Z155" s="280" t="str">
        <f t="shared" si="67"/>
        <v/>
      </c>
      <c r="AA155" s="280" t="str">
        <f t="shared" si="68"/>
        <v/>
      </c>
      <c r="AB155" s="280" t="str">
        <f t="shared" si="69"/>
        <v/>
      </c>
      <c r="AC155" s="280">
        <f t="shared" si="70"/>
        <v>0</v>
      </c>
      <c r="AD155" s="281"/>
      <c r="AE155" s="280">
        <f>+IFERROR(MIN(AD155*(1+MTR!$C$28)*(1+MTR!$D$28),AB155+AC155*MTR!$D$35),0)</f>
        <v>0</v>
      </c>
      <c r="AG155" s="264" t="str">
        <f t="shared" si="22"/>
        <v/>
      </c>
      <c r="AH155" s="264" t="str">
        <f t="shared" si="71"/>
        <v/>
      </c>
      <c r="AI155" s="264" t="str">
        <f t="shared" si="72"/>
        <v/>
      </c>
      <c r="AJ155" s="264" t="str">
        <f t="shared" si="73"/>
        <v/>
      </c>
      <c r="AK155" s="264" t="str">
        <f t="shared" si="74"/>
        <v/>
      </c>
      <c r="AL155" s="264" t="str">
        <f t="shared" si="75"/>
        <v/>
      </c>
      <c r="AM155" s="264" t="str">
        <f t="shared" si="76"/>
        <v/>
      </c>
      <c r="AN155" s="264" t="str">
        <f t="shared" si="77"/>
        <v/>
      </c>
      <c r="AO155" s="264">
        <f t="shared" si="78"/>
        <v>0</v>
      </c>
      <c r="AP155" s="281"/>
      <c r="AQ155" s="280">
        <f>+IFERROR(MIN(AP155*(1+MTR!$E$28)*(1+MTR!$D$28),IF(C155&lt;2018,AN155+AO155*MTR!$D$35,AN155+AO155*MTR!$E$36)),0)</f>
        <v>0</v>
      </c>
    </row>
    <row r="156" spans="1:43">
      <c r="A156" s="159"/>
      <c r="B156" s="99"/>
      <c r="C156" s="100"/>
      <c r="D156" s="100"/>
      <c r="E156" s="100"/>
      <c r="F156" s="100"/>
      <c r="G156" s="99"/>
      <c r="H156" s="278" t="str">
        <f t="shared" si="3"/>
        <v/>
      </c>
      <c r="I156" s="279" t="str">
        <f t="shared" si="4"/>
        <v/>
      </c>
      <c r="J156" s="280" t="str">
        <f t="shared" si="55"/>
        <v/>
      </c>
      <c r="K156" s="280" t="str">
        <f t="shared" si="56"/>
        <v/>
      </c>
      <c r="L156" s="280" t="str">
        <f t="shared" si="57"/>
        <v/>
      </c>
      <c r="M156" s="280" t="str">
        <f t="shared" si="58"/>
        <v/>
      </c>
      <c r="N156" s="280" t="str">
        <f t="shared" si="59"/>
        <v/>
      </c>
      <c r="O156" s="280" t="str">
        <f t="shared" si="60"/>
        <v/>
      </c>
      <c r="P156" s="280" t="str">
        <f t="shared" si="61"/>
        <v/>
      </c>
      <c r="Q156" s="280">
        <f t="shared" si="62"/>
        <v>0</v>
      </c>
      <c r="R156" s="281"/>
      <c r="S156" s="280">
        <f>+IFERROR(MIN(R156*(1+MTR!$C$28),P156+Q156*MTR!$C$35),0)</f>
        <v>0</v>
      </c>
      <c r="U156" s="279" t="str">
        <f t="shared" si="13"/>
        <v/>
      </c>
      <c r="V156" s="280" t="str">
        <f t="shared" si="63"/>
        <v/>
      </c>
      <c r="W156" s="280" t="str">
        <f t="shared" si="64"/>
        <v/>
      </c>
      <c r="X156" s="280" t="str">
        <f t="shared" si="65"/>
        <v/>
      </c>
      <c r="Y156" s="280" t="str">
        <f t="shared" si="66"/>
        <v/>
      </c>
      <c r="Z156" s="280" t="str">
        <f t="shared" si="67"/>
        <v/>
      </c>
      <c r="AA156" s="280" t="str">
        <f t="shared" si="68"/>
        <v/>
      </c>
      <c r="AB156" s="280" t="str">
        <f t="shared" si="69"/>
        <v/>
      </c>
      <c r="AC156" s="280">
        <f t="shared" si="70"/>
        <v>0</v>
      </c>
      <c r="AD156" s="281"/>
      <c r="AE156" s="280">
        <f>+IFERROR(MIN(AD156*(1+MTR!$C$28)*(1+MTR!$D$28),AB156+AC156*MTR!$D$35),0)</f>
        <v>0</v>
      </c>
      <c r="AG156" s="264" t="str">
        <f t="shared" si="22"/>
        <v/>
      </c>
      <c r="AH156" s="264" t="str">
        <f t="shared" si="71"/>
        <v/>
      </c>
      <c r="AI156" s="264" t="str">
        <f t="shared" si="72"/>
        <v/>
      </c>
      <c r="AJ156" s="264" t="str">
        <f t="shared" si="73"/>
        <v/>
      </c>
      <c r="AK156" s="264" t="str">
        <f t="shared" si="74"/>
        <v/>
      </c>
      <c r="AL156" s="264" t="str">
        <f t="shared" si="75"/>
        <v/>
      </c>
      <c r="AM156" s="264" t="str">
        <f t="shared" si="76"/>
        <v/>
      </c>
      <c r="AN156" s="264" t="str">
        <f t="shared" si="77"/>
        <v/>
      </c>
      <c r="AO156" s="264">
        <f t="shared" si="78"/>
        <v>0</v>
      </c>
      <c r="AP156" s="281"/>
      <c r="AQ156" s="280">
        <f>+IFERROR(MIN(AP156*(1+MTR!$E$28)*(1+MTR!$D$28),IF(C156&lt;2018,AN156+AO156*MTR!$D$35,AN156+AO156*MTR!$E$36)),0)</f>
        <v>0</v>
      </c>
    </row>
    <row r="157" spans="1:43">
      <c r="A157" s="159"/>
      <c r="B157" s="99"/>
      <c r="C157" s="100"/>
      <c r="D157" s="100"/>
      <c r="E157" s="100"/>
      <c r="F157" s="100"/>
      <c r="G157" s="99"/>
      <c r="H157" s="278" t="str">
        <f t="shared" si="3"/>
        <v/>
      </c>
      <c r="I157" s="279" t="str">
        <f t="shared" si="4"/>
        <v/>
      </c>
      <c r="J157" s="280" t="str">
        <f t="shared" ref="J157:J180" si="79">IFERROR(I157*$D157,"")</f>
        <v/>
      </c>
      <c r="K157" s="280" t="str">
        <f t="shared" ref="K157:K180" si="80">IFERROR(MIN(F157*I157,J157),"")</f>
        <v/>
      </c>
      <c r="L157" s="280" t="str">
        <f t="shared" ref="L157:L180" si="81">IFERROR(I157*$E157,"")</f>
        <v/>
      </c>
      <c r="M157" s="280" t="str">
        <f t="shared" ref="M157:M180" si="82">IFERROR(MIN(G157*I157,L157),"")</f>
        <v/>
      </c>
      <c r="N157" s="280" t="str">
        <f t="shared" ref="N157:N180" si="83">IFERROR(IF($H157&gt;0,MAX(0,MIN(J157/$H157,MAX(0,J157-K157))),0),"")</f>
        <v/>
      </c>
      <c r="O157" s="280" t="str">
        <f t="shared" ref="O157:O180" si="84">IFERROR(IF($H157&gt;0,MAX(0,MIN(L157/$H157,MAX(0,L157-M157))),0),"")</f>
        <v/>
      </c>
      <c r="P157" s="280" t="str">
        <f t="shared" ref="P157:P180" si="85">IFERROR(N157-O157,"")</f>
        <v/>
      </c>
      <c r="Q157" s="280">
        <f t="shared" ref="Q157:Q180" si="86">IFERROR(J157-L157-(K157-M157),0)</f>
        <v>0</v>
      </c>
      <c r="R157" s="281"/>
      <c r="S157" s="280">
        <f>+IFERROR(MIN(R157*(1+MTR!$C$28),P157+Q157*MTR!$C$35),0)</f>
        <v>0</v>
      </c>
      <c r="U157" s="279" t="str">
        <f t="shared" si="13"/>
        <v/>
      </c>
      <c r="V157" s="280" t="str">
        <f t="shared" ref="V157:V180" si="87">IFERROR(U157*$D157,"")</f>
        <v/>
      </c>
      <c r="W157" s="280" t="str">
        <f t="shared" ref="W157:W180" si="88">IFERROR(MIN((K157+N157)*$N$12,V157),"")</f>
        <v/>
      </c>
      <c r="X157" s="280" t="str">
        <f t="shared" ref="X157:X180" si="89">IFERROR(U157*$E157,"")</f>
        <v/>
      </c>
      <c r="Y157" s="280" t="str">
        <f t="shared" ref="Y157:Y180" si="90">IFERROR(MIN((M157+O157)*$N$12,X157),"")</f>
        <v/>
      </c>
      <c r="Z157" s="280" t="str">
        <f t="shared" ref="Z157:Z180" si="91">IFERROR(IF($H157&gt;0,MAX(0,MIN(V157/$H157,MAX(0,V157-W157))),0),"")</f>
        <v/>
      </c>
      <c r="AA157" s="280" t="str">
        <f t="shared" ref="AA157:AA180" si="92">IFERROR(IF($H157&gt;0,MAX(0,MIN(X157/$H157,MAX(0,X157-Y157))),0),"")</f>
        <v/>
      </c>
      <c r="AB157" s="280" t="str">
        <f t="shared" ref="AB157:AB180" si="93">IFERROR(Z157-AA157,"")</f>
        <v/>
      </c>
      <c r="AC157" s="280">
        <f t="shared" ref="AC157:AC180" si="94">IFERROR(V157-X157-(W157-Y157),0)</f>
        <v>0</v>
      </c>
      <c r="AD157" s="281"/>
      <c r="AE157" s="280">
        <f>+IFERROR(MIN(AD157*(1+MTR!$C$28)*(1+MTR!$D$28),AB157+AC157*MTR!$D$35),0)</f>
        <v>0</v>
      </c>
      <c r="AG157" s="264" t="str">
        <f t="shared" si="22"/>
        <v/>
      </c>
      <c r="AH157" s="264" t="str">
        <f t="shared" ref="AH157:AH180" si="95">IFERROR(AG157*$D157,"")</f>
        <v/>
      </c>
      <c r="AI157" s="264" t="str">
        <f t="shared" ref="AI157:AI180" si="96">IFERROR(MIN((W157+Z157)*$Z$12,AH157),"")</f>
        <v/>
      </c>
      <c r="AJ157" s="264" t="str">
        <f t="shared" ref="AJ157:AJ180" si="97">IFERROR(AG157*$E157,"")</f>
        <v/>
      </c>
      <c r="AK157" s="264" t="str">
        <f t="shared" ref="AK157:AK180" si="98">IFERROR(MIN((Y157+AA157)*$Z$12,AJ157),"")</f>
        <v/>
      </c>
      <c r="AL157" s="264" t="str">
        <f t="shared" ref="AL157:AL180" si="99">IFERROR(IF($H157&gt;0,MAX(0,MIN(AH157/$H157,MAX(0,AH157-AI157))),0),"")</f>
        <v/>
      </c>
      <c r="AM157" s="264" t="str">
        <f t="shared" ref="AM157:AM180" si="100">IFERROR(IF($H157&gt;0,MAX(0,MIN(AJ157/$H157,MAX(0,AJ157-AK157))),0),"")</f>
        <v/>
      </c>
      <c r="AN157" s="264" t="str">
        <f t="shared" ref="AN157:AN180" si="101">IFERROR(AL157-AM157,"")</f>
        <v/>
      </c>
      <c r="AO157" s="264">
        <f t="shared" ref="AO157:AO180" si="102">IFERROR(AH157-AJ157-(AI157-AK157),0)</f>
        <v>0</v>
      </c>
      <c r="AP157" s="281"/>
      <c r="AQ157" s="280">
        <f>+IFERROR(MIN(AP157*(1+MTR!$E$28)*(1+MTR!$D$28),IF(C157&lt;2018,AN157+AO157*MTR!$D$35,AN157+AO157*MTR!$E$36)),0)</f>
        <v>0</v>
      </c>
    </row>
    <row r="158" spans="1:43">
      <c r="A158" s="159"/>
      <c r="B158" s="99"/>
      <c r="C158" s="100"/>
      <c r="D158" s="100"/>
      <c r="E158" s="100"/>
      <c r="F158" s="100"/>
      <c r="G158" s="99"/>
      <c r="H158" s="278" t="str">
        <f t="shared" si="3"/>
        <v/>
      </c>
      <c r="I158" s="279" t="str">
        <f t="shared" si="4"/>
        <v/>
      </c>
      <c r="J158" s="280" t="str">
        <f t="shared" si="79"/>
        <v/>
      </c>
      <c r="K158" s="280" t="str">
        <f t="shared" si="80"/>
        <v/>
      </c>
      <c r="L158" s="280" t="str">
        <f t="shared" si="81"/>
        <v/>
      </c>
      <c r="M158" s="280" t="str">
        <f t="shared" si="82"/>
        <v/>
      </c>
      <c r="N158" s="280" t="str">
        <f t="shared" si="83"/>
        <v/>
      </c>
      <c r="O158" s="280" t="str">
        <f t="shared" si="84"/>
        <v/>
      </c>
      <c r="P158" s="280" t="str">
        <f t="shared" si="85"/>
        <v/>
      </c>
      <c r="Q158" s="280">
        <f t="shared" si="86"/>
        <v>0</v>
      </c>
      <c r="R158" s="281"/>
      <c r="S158" s="280">
        <f>+IFERROR(MIN(R158*(1+MTR!$C$28),P158+Q158*MTR!$C$35),0)</f>
        <v>0</v>
      </c>
      <c r="U158" s="279" t="str">
        <f t="shared" si="13"/>
        <v/>
      </c>
      <c r="V158" s="280" t="str">
        <f t="shared" si="87"/>
        <v/>
      </c>
      <c r="W158" s="280" t="str">
        <f t="shared" si="88"/>
        <v/>
      </c>
      <c r="X158" s="280" t="str">
        <f t="shared" si="89"/>
        <v/>
      </c>
      <c r="Y158" s="280" t="str">
        <f t="shared" si="90"/>
        <v/>
      </c>
      <c r="Z158" s="280" t="str">
        <f t="shared" si="91"/>
        <v/>
      </c>
      <c r="AA158" s="280" t="str">
        <f t="shared" si="92"/>
        <v/>
      </c>
      <c r="AB158" s="280" t="str">
        <f t="shared" si="93"/>
        <v/>
      </c>
      <c r="AC158" s="280">
        <f t="shared" si="94"/>
        <v>0</v>
      </c>
      <c r="AD158" s="281"/>
      <c r="AE158" s="280">
        <f>+IFERROR(MIN(AD158*(1+MTR!$C$28)*(1+MTR!$D$28),AB158+AC158*MTR!$D$35),0)</f>
        <v>0</v>
      </c>
      <c r="AG158" s="264" t="str">
        <f t="shared" si="22"/>
        <v/>
      </c>
      <c r="AH158" s="264" t="str">
        <f t="shared" si="95"/>
        <v/>
      </c>
      <c r="AI158" s="264" t="str">
        <f t="shared" si="96"/>
        <v/>
      </c>
      <c r="AJ158" s="264" t="str">
        <f t="shared" si="97"/>
        <v/>
      </c>
      <c r="AK158" s="264" t="str">
        <f t="shared" si="98"/>
        <v/>
      </c>
      <c r="AL158" s="264" t="str">
        <f t="shared" si="99"/>
        <v/>
      </c>
      <c r="AM158" s="264" t="str">
        <f t="shared" si="100"/>
        <v/>
      </c>
      <c r="AN158" s="264" t="str">
        <f t="shared" si="101"/>
        <v/>
      </c>
      <c r="AO158" s="264">
        <f t="shared" si="102"/>
        <v>0</v>
      </c>
      <c r="AP158" s="281"/>
      <c r="AQ158" s="280">
        <f>+IFERROR(MIN(AP158*(1+MTR!$E$28)*(1+MTR!$D$28),IF(C158&lt;2018,AN158+AO158*MTR!$D$35,AN158+AO158*MTR!$E$36)),0)</f>
        <v>0</v>
      </c>
    </row>
    <row r="159" spans="1:43">
      <c r="A159" s="159"/>
      <c r="B159" s="99"/>
      <c r="C159" s="100"/>
      <c r="D159" s="100"/>
      <c r="E159" s="100"/>
      <c r="F159" s="100"/>
      <c r="G159" s="99"/>
      <c r="H159" s="278" t="str">
        <f t="shared" si="3"/>
        <v/>
      </c>
      <c r="I159" s="279" t="str">
        <f t="shared" si="4"/>
        <v/>
      </c>
      <c r="J159" s="280" t="str">
        <f t="shared" si="79"/>
        <v/>
      </c>
      <c r="K159" s="280" t="str">
        <f t="shared" si="80"/>
        <v/>
      </c>
      <c r="L159" s="280" t="str">
        <f t="shared" si="81"/>
        <v/>
      </c>
      <c r="M159" s="280" t="str">
        <f t="shared" si="82"/>
        <v/>
      </c>
      <c r="N159" s="280" t="str">
        <f t="shared" si="83"/>
        <v/>
      </c>
      <c r="O159" s="280" t="str">
        <f t="shared" si="84"/>
        <v/>
      </c>
      <c r="P159" s="280" t="str">
        <f t="shared" si="85"/>
        <v/>
      </c>
      <c r="Q159" s="280">
        <f t="shared" si="86"/>
        <v>0</v>
      </c>
      <c r="R159" s="281"/>
      <c r="S159" s="280">
        <f>+IFERROR(MIN(R159*(1+MTR!$C$28),P159+Q159*MTR!$C$35),0)</f>
        <v>0</v>
      </c>
      <c r="U159" s="279" t="str">
        <f t="shared" si="13"/>
        <v/>
      </c>
      <c r="V159" s="280" t="str">
        <f t="shared" si="87"/>
        <v/>
      </c>
      <c r="W159" s="280" t="str">
        <f t="shared" si="88"/>
        <v/>
      </c>
      <c r="X159" s="280" t="str">
        <f t="shared" si="89"/>
        <v/>
      </c>
      <c r="Y159" s="280" t="str">
        <f t="shared" si="90"/>
        <v/>
      </c>
      <c r="Z159" s="280" t="str">
        <f t="shared" si="91"/>
        <v/>
      </c>
      <c r="AA159" s="280" t="str">
        <f t="shared" si="92"/>
        <v/>
      </c>
      <c r="AB159" s="280" t="str">
        <f t="shared" si="93"/>
        <v/>
      </c>
      <c r="AC159" s="280">
        <f t="shared" si="94"/>
        <v>0</v>
      </c>
      <c r="AD159" s="281"/>
      <c r="AE159" s="280">
        <f>+IFERROR(MIN(AD159*(1+MTR!$C$28)*(1+MTR!$D$28),AB159+AC159*MTR!$D$35),0)</f>
        <v>0</v>
      </c>
      <c r="AG159" s="264" t="str">
        <f t="shared" si="22"/>
        <v/>
      </c>
      <c r="AH159" s="264" t="str">
        <f t="shared" si="95"/>
        <v/>
      </c>
      <c r="AI159" s="264" t="str">
        <f t="shared" si="96"/>
        <v/>
      </c>
      <c r="AJ159" s="264" t="str">
        <f t="shared" si="97"/>
        <v/>
      </c>
      <c r="AK159" s="264" t="str">
        <f t="shared" si="98"/>
        <v/>
      </c>
      <c r="AL159" s="264" t="str">
        <f t="shared" si="99"/>
        <v/>
      </c>
      <c r="AM159" s="264" t="str">
        <f t="shared" si="100"/>
        <v/>
      </c>
      <c r="AN159" s="264" t="str">
        <f t="shared" si="101"/>
        <v/>
      </c>
      <c r="AO159" s="264">
        <f t="shared" si="102"/>
        <v>0</v>
      </c>
      <c r="AP159" s="281"/>
      <c r="AQ159" s="280">
        <f>+IFERROR(MIN(AP159*(1+MTR!$E$28)*(1+MTR!$D$28),IF(C159&lt;2018,AN159+AO159*MTR!$D$35,AN159+AO159*MTR!$E$36)),0)</f>
        <v>0</v>
      </c>
    </row>
    <row r="160" spans="1:43">
      <c r="A160" s="159"/>
      <c r="B160" s="99"/>
      <c r="C160" s="100"/>
      <c r="D160" s="100"/>
      <c r="E160" s="100"/>
      <c r="F160" s="100"/>
      <c r="G160" s="99"/>
      <c r="H160" s="278" t="str">
        <f t="shared" si="3"/>
        <v/>
      </c>
      <c r="I160" s="279" t="str">
        <f t="shared" si="4"/>
        <v/>
      </c>
      <c r="J160" s="280" t="str">
        <f t="shared" si="79"/>
        <v/>
      </c>
      <c r="K160" s="280" t="str">
        <f t="shared" si="80"/>
        <v/>
      </c>
      <c r="L160" s="280" t="str">
        <f t="shared" si="81"/>
        <v/>
      </c>
      <c r="M160" s="280" t="str">
        <f t="shared" si="82"/>
        <v/>
      </c>
      <c r="N160" s="280" t="str">
        <f t="shared" si="83"/>
        <v/>
      </c>
      <c r="O160" s="280" t="str">
        <f t="shared" si="84"/>
        <v/>
      </c>
      <c r="P160" s="280" t="str">
        <f t="shared" si="85"/>
        <v/>
      </c>
      <c r="Q160" s="280">
        <f t="shared" si="86"/>
        <v>0</v>
      </c>
      <c r="R160" s="281"/>
      <c r="S160" s="280">
        <f>+IFERROR(MIN(R160*(1+MTR!$C$28),P160+Q160*MTR!$C$35),0)</f>
        <v>0</v>
      </c>
      <c r="U160" s="279" t="str">
        <f t="shared" si="13"/>
        <v/>
      </c>
      <c r="V160" s="280" t="str">
        <f t="shared" si="87"/>
        <v/>
      </c>
      <c r="W160" s="280" t="str">
        <f t="shared" si="88"/>
        <v/>
      </c>
      <c r="X160" s="280" t="str">
        <f t="shared" si="89"/>
        <v/>
      </c>
      <c r="Y160" s="280" t="str">
        <f t="shared" si="90"/>
        <v/>
      </c>
      <c r="Z160" s="280" t="str">
        <f t="shared" si="91"/>
        <v/>
      </c>
      <c r="AA160" s="280" t="str">
        <f t="shared" si="92"/>
        <v/>
      </c>
      <c r="AB160" s="280" t="str">
        <f t="shared" si="93"/>
        <v/>
      </c>
      <c r="AC160" s="280">
        <f t="shared" si="94"/>
        <v>0</v>
      </c>
      <c r="AD160" s="281"/>
      <c r="AE160" s="280">
        <f>+IFERROR(MIN(AD160*(1+MTR!$C$28)*(1+MTR!$D$28),AB160+AC160*MTR!$D$35),0)</f>
        <v>0</v>
      </c>
      <c r="AG160" s="264" t="str">
        <f t="shared" si="22"/>
        <v/>
      </c>
      <c r="AH160" s="264" t="str">
        <f t="shared" si="95"/>
        <v/>
      </c>
      <c r="AI160" s="264" t="str">
        <f t="shared" si="96"/>
        <v/>
      </c>
      <c r="AJ160" s="264" t="str">
        <f t="shared" si="97"/>
        <v/>
      </c>
      <c r="AK160" s="264" t="str">
        <f t="shared" si="98"/>
        <v/>
      </c>
      <c r="AL160" s="264" t="str">
        <f t="shared" si="99"/>
        <v/>
      </c>
      <c r="AM160" s="264" t="str">
        <f t="shared" si="100"/>
        <v/>
      </c>
      <c r="AN160" s="264" t="str">
        <f t="shared" si="101"/>
        <v/>
      </c>
      <c r="AO160" s="264">
        <f t="shared" si="102"/>
        <v>0</v>
      </c>
      <c r="AP160" s="281"/>
      <c r="AQ160" s="280">
        <f>+IFERROR(MIN(AP160*(1+MTR!$E$28)*(1+MTR!$D$28),IF(C160&lt;2018,AN160+AO160*MTR!$D$35,AN160+AO160*MTR!$E$36)),0)</f>
        <v>0</v>
      </c>
    </row>
    <row r="161" spans="1:43">
      <c r="A161" s="159"/>
      <c r="B161" s="99"/>
      <c r="C161" s="100"/>
      <c r="D161" s="100"/>
      <c r="E161" s="100"/>
      <c r="F161" s="100"/>
      <c r="G161" s="99"/>
      <c r="H161" s="278" t="str">
        <f t="shared" si="3"/>
        <v/>
      </c>
      <c r="I161" s="279" t="str">
        <f t="shared" si="4"/>
        <v/>
      </c>
      <c r="J161" s="280" t="str">
        <f t="shared" si="79"/>
        <v/>
      </c>
      <c r="K161" s="280" t="str">
        <f t="shared" si="80"/>
        <v/>
      </c>
      <c r="L161" s="280" t="str">
        <f t="shared" si="81"/>
        <v/>
      </c>
      <c r="M161" s="280" t="str">
        <f t="shared" si="82"/>
        <v/>
      </c>
      <c r="N161" s="280" t="str">
        <f t="shared" si="83"/>
        <v/>
      </c>
      <c r="O161" s="280" t="str">
        <f t="shared" si="84"/>
        <v/>
      </c>
      <c r="P161" s="280" t="str">
        <f t="shared" si="85"/>
        <v/>
      </c>
      <c r="Q161" s="280">
        <f t="shared" si="86"/>
        <v>0</v>
      </c>
      <c r="R161" s="281"/>
      <c r="S161" s="280">
        <f>+IFERROR(MIN(R161*(1+MTR!$C$28),P161+Q161*MTR!$C$35),0)</f>
        <v>0</v>
      </c>
      <c r="U161" s="279" t="str">
        <f t="shared" si="13"/>
        <v/>
      </c>
      <c r="V161" s="280" t="str">
        <f t="shared" si="87"/>
        <v/>
      </c>
      <c r="W161" s="280" t="str">
        <f t="shared" si="88"/>
        <v/>
      </c>
      <c r="X161" s="280" t="str">
        <f t="shared" si="89"/>
        <v/>
      </c>
      <c r="Y161" s="280" t="str">
        <f t="shared" si="90"/>
        <v/>
      </c>
      <c r="Z161" s="280" t="str">
        <f t="shared" si="91"/>
        <v/>
      </c>
      <c r="AA161" s="280" t="str">
        <f t="shared" si="92"/>
        <v/>
      </c>
      <c r="AB161" s="280" t="str">
        <f t="shared" si="93"/>
        <v/>
      </c>
      <c r="AC161" s="280">
        <f t="shared" si="94"/>
        <v>0</v>
      </c>
      <c r="AD161" s="281"/>
      <c r="AE161" s="280">
        <f>+IFERROR(MIN(AD161*(1+MTR!$C$28)*(1+MTR!$D$28),AB161+AC161*MTR!$D$35),0)</f>
        <v>0</v>
      </c>
      <c r="AG161" s="264" t="str">
        <f t="shared" si="22"/>
        <v/>
      </c>
      <c r="AH161" s="264" t="str">
        <f t="shared" si="95"/>
        <v/>
      </c>
      <c r="AI161" s="264" t="str">
        <f t="shared" si="96"/>
        <v/>
      </c>
      <c r="AJ161" s="264" t="str">
        <f t="shared" si="97"/>
        <v/>
      </c>
      <c r="AK161" s="264" t="str">
        <f t="shared" si="98"/>
        <v/>
      </c>
      <c r="AL161" s="264" t="str">
        <f t="shared" si="99"/>
        <v/>
      </c>
      <c r="AM161" s="264" t="str">
        <f t="shared" si="100"/>
        <v/>
      </c>
      <c r="AN161" s="264" t="str">
        <f t="shared" si="101"/>
        <v/>
      </c>
      <c r="AO161" s="264">
        <f t="shared" si="102"/>
        <v>0</v>
      </c>
      <c r="AP161" s="281"/>
      <c r="AQ161" s="280">
        <f>+IFERROR(MIN(AP161*(1+MTR!$E$28)*(1+MTR!$D$28),IF(C161&lt;2018,AN161+AO161*MTR!$D$35,AN161+AO161*MTR!$E$36)),0)</f>
        <v>0</v>
      </c>
    </row>
    <row r="162" spans="1:43">
      <c r="A162" s="159"/>
      <c r="B162" s="99"/>
      <c r="C162" s="100"/>
      <c r="D162" s="100"/>
      <c r="E162" s="100"/>
      <c r="F162" s="100"/>
      <c r="G162" s="99"/>
      <c r="H162" s="278" t="str">
        <f t="shared" si="3"/>
        <v/>
      </c>
      <c r="I162" s="279" t="str">
        <f t="shared" si="4"/>
        <v/>
      </c>
      <c r="J162" s="280" t="str">
        <f t="shared" si="79"/>
        <v/>
      </c>
      <c r="K162" s="280" t="str">
        <f t="shared" si="80"/>
        <v/>
      </c>
      <c r="L162" s="280" t="str">
        <f t="shared" si="81"/>
        <v/>
      </c>
      <c r="M162" s="280" t="str">
        <f t="shared" si="82"/>
        <v/>
      </c>
      <c r="N162" s="280" t="str">
        <f t="shared" si="83"/>
        <v/>
      </c>
      <c r="O162" s="280" t="str">
        <f t="shared" si="84"/>
        <v/>
      </c>
      <c r="P162" s="280" t="str">
        <f t="shared" si="85"/>
        <v/>
      </c>
      <c r="Q162" s="280">
        <f t="shared" si="86"/>
        <v>0</v>
      </c>
      <c r="R162" s="281"/>
      <c r="S162" s="280">
        <f>+IFERROR(MIN(R162*(1+MTR!$C$28),P162+Q162*MTR!$C$35),0)</f>
        <v>0</v>
      </c>
      <c r="U162" s="279" t="str">
        <f t="shared" si="13"/>
        <v/>
      </c>
      <c r="V162" s="280" t="str">
        <f t="shared" si="87"/>
        <v/>
      </c>
      <c r="W162" s="280" t="str">
        <f t="shared" si="88"/>
        <v/>
      </c>
      <c r="X162" s="280" t="str">
        <f t="shared" si="89"/>
        <v/>
      </c>
      <c r="Y162" s="280" t="str">
        <f t="shared" si="90"/>
        <v/>
      </c>
      <c r="Z162" s="280" t="str">
        <f t="shared" si="91"/>
        <v/>
      </c>
      <c r="AA162" s="280" t="str">
        <f t="shared" si="92"/>
        <v/>
      </c>
      <c r="AB162" s="280" t="str">
        <f t="shared" si="93"/>
        <v/>
      </c>
      <c r="AC162" s="280">
        <f t="shared" si="94"/>
        <v>0</v>
      </c>
      <c r="AD162" s="281"/>
      <c r="AE162" s="280">
        <f>+IFERROR(MIN(AD162*(1+MTR!$C$28)*(1+MTR!$D$28),AB162+AC162*MTR!$D$35),0)</f>
        <v>0</v>
      </c>
      <c r="AG162" s="264" t="str">
        <f t="shared" si="22"/>
        <v/>
      </c>
      <c r="AH162" s="264" t="str">
        <f t="shared" si="95"/>
        <v/>
      </c>
      <c r="AI162" s="264" t="str">
        <f t="shared" si="96"/>
        <v/>
      </c>
      <c r="AJ162" s="264" t="str">
        <f t="shared" si="97"/>
        <v/>
      </c>
      <c r="AK162" s="264" t="str">
        <f t="shared" si="98"/>
        <v/>
      </c>
      <c r="AL162" s="264" t="str">
        <f t="shared" si="99"/>
        <v/>
      </c>
      <c r="AM162" s="264" t="str">
        <f t="shared" si="100"/>
        <v/>
      </c>
      <c r="AN162" s="264" t="str">
        <f t="shared" si="101"/>
        <v/>
      </c>
      <c r="AO162" s="264">
        <f t="shared" si="102"/>
        <v>0</v>
      </c>
      <c r="AP162" s="281"/>
      <c r="AQ162" s="280">
        <f>+IFERROR(MIN(AP162*(1+MTR!$E$28)*(1+MTR!$D$28),IF(C162&lt;2018,AN162+AO162*MTR!$D$35,AN162+AO162*MTR!$E$36)),0)</f>
        <v>0</v>
      </c>
    </row>
    <row r="163" spans="1:43">
      <c r="A163" s="159"/>
      <c r="B163" s="99"/>
      <c r="C163" s="100"/>
      <c r="D163" s="100"/>
      <c r="E163" s="100"/>
      <c r="F163" s="100"/>
      <c r="G163" s="99"/>
      <c r="H163" s="278" t="str">
        <f t="shared" si="3"/>
        <v/>
      </c>
      <c r="I163" s="279" t="str">
        <f t="shared" si="4"/>
        <v/>
      </c>
      <c r="J163" s="280" t="str">
        <f t="shared" si="79"/>
        <v/>
      </c>
      <c r="K163" s="280" t="str">
        <f t="shared" si="80"/>
        <v/>
      </c>
      <c r="L163" s="280" t="str">
        <f t="shared" si="81"/>
        <v/>
      </c>
      <c r="M163" s="280" t="str">
        <f t="shared" si="82"/>
        <v/>
      </c>
      <c r="N163" s="280" t="str">
        <f t="shared" si="83"/>
        <v/>
      </c>
      <c r="O163" s="280" t="str">
        <f t="shared" si="84"/>
        <v/>
      </c>
      <c r="P163" s="280" t="str">
        <f t="shared" si="85"/>
        <v/>
      </c>
      <c r="Q163" s="280">
        <f t="shared" si="86"/>
        <v>0</v>
      </c>
      <c r="R163" s="281"/>
      <c r="S163" s="280">
        <f>+IFERROR(MIN(R163*(1+MTR!$C$28),P163+Q163*MTR!$C$35),0)</f>
        <v>0</v>
      </c>
      <c r="U163" s="279" t="str">
        <f t="shared" si="13"/>
        <v/>
      </c>
      <c r="V163" s="280" t="str">
        <f t="shared" si="87"/>
        <v/>
      </c>
      <c r="W163" s="280" t="str">
        <f t="shared" si="88"/>
        <v/>
      </c>
      <c r="X163" s="280" t="str">
        <f t="shared" si="89"/>
        <v/>
      </c>
      <c r="Y163" s="280" t="str">
        <f t="shared" si="90"/>
        <v/>
      </c>
      <c r="Z163" s="280" t="str">
        <f t="shared" si="91"/>
        <v/>
      </c>
      <c r="AA163" s="280" t="str">
        <f t="shared" si="92"/>
        <v/>
      </c>
      <c r="AB163" s="280" t="str">
        <f t="shared" si="93"/>
        <v/>
      </c>
      <c r="AC163" s="280">
        <f t="shared" si="94"/>
        <v>0</v>
      </c>
      <c r="AD163" s="281"/>
      <c r="AE163" s="280">
        <f>+IFERROR(MIN(AD163*(1+MTR!$C$28)*(1+MTR!$D$28),AB163+AC163*MTR!$D$35),0)</f>
        <v>0</v>
      </c>
      <c r="AG163" s="264" t="str">
        <f t="shared" si="22"/>
        <v/>
      </c>
      <c r="AH163" s="264" t="str">
        <f t="shared" si="95"/>
        <v/>
      </c>
      <c r="AI163" s="264" t="str">
        <f t="shared" si="96"/>
        <v/>
      </c>
      <c r="AJ163" s="264" t="str">
        <f t="shared" si="97"/>
        <v/>
      </c>
      <c r="AK163" s="264" t="str">
        <f t="shared" si="98"/>
        <v/>
      </c>
      <c r="AL163" s="264" t="str">
        <f t="shared" si="99"/>
        <v/>
      </c>
      <c r="AM163" s="264" t="str">
        <f t="shared" si="100"/>
        <v/>
      </c>
      <c r="AN163" s="264" t="str">
        <f t="shared" si="101"/>
        <v/>
      </c>
      <c r="AO163" s="264">
        <f t="shared" si="102"/>
        <v>0</v>
      </c>
      <c r="AP163" s="281"/>
      <c r="AQ163" s="280">
        <f>+IFERROR(MIN(AP163*(1+MTR!$E$28)*(1+MTR!$D$28),IF(C163&lt;2018,AN163+AO163*MTR!$D$35,AN163+AO163*MTR!$E$36)),0)</f>
        <v>0</v>
      </c>
    </row>
    <row r="164" spans="1:43">
      <c r="A164" s="159"/>
      <c r="B164" s="99"/>
      <c r="C164" s="100"/>
      <c r="D164" s="100"/>
      <c r="E164" s="100"/>
      <c r="F164" s="100"/>
      <c r="G164" s="99"/>
      <c r="H164" s="278" t="str">
        <f t="shared" si="3"/>
        <v/>
      </c>
      <c r="I164" s="279" t="str">
        <f t="shared" si="4"/>
        <v/>
      </c>
      <c r="J164" s="280" t="str">
        <f t="shared" si="79"/>
        <v/>
      </c>
      <c r="K164" s="280" t="str">
        <f t="shared" si="80"/>
        <v/>
      </c>
      <c r="L164" s="280" t="str">
        <f t="shared" si="81"/>
        <v/>
      </c>
      <c r="M164" s="280" t="str">
        <f t="shared" si="82"/>
        <v/>
      </c>
      <c r="N164" s="280" t="str">
        <f t="shared" si="83"/>
        <v/>
      </c>
      <c r="O164" s="280" t="str">
        <f t="shared" si="84"/>
        <v/>
      </c>
      <c r="P164" s="280" t="str">
        <f t="shared" si="85"/>
        <v/>
      </c>
      <c r="Q164" s="280">
        <f t="shared" si="86"/>
        <v>0</v>
      </c>
      <c r="R164" s="281"/>
      <c r="S164" s="280">
        <f>+IFERROR(MIN(R164*(1+MTR!$C$28),P164+Q164*MTR!$C$35),0)</f>
        <v>0</v>
      </c>
      <c r="U164" s="279" t="str">
        <f t="shared" si="13"/>
        <v/>
      </c>
      <c r="V164" s="280" t="str">
        <f t="shared" si="87"/>
        <v/>
      </c>
      <c r="W164" s="280" t="str">
        <f t="shared" si="88"/>
        <v/>
      </c>
      <c r="X164" s="280" t="str">
        <f t="shared" si="89"/>
        <v/>
      </c>
      <c r="Y164" s="280" t="str">
        <f t="shared" si="90"/>
        <v/>
      </c>
      <c r="Z164" s="280" t="str">
        <f t="shared" si="91"/>
        <v/>
      </c>
      <c r="AA164" s="280" t="str">
        <f t="shared" si="92"/>
        <v/>
      </c>
      <c r="AB164" s="280" t="str">
        <f t="shared" si="93"/>
        <v/>
      </c>
      <c r="AC164" s="280">
        <f t="shared" si="94"/>
        <v>0</v>
      </c>
      <c r="AD164" s="281"/>
      <c r="AE164" s="280">
        <f>+IFERROR(MIN(AD164*(1+MTR!$C$28)*(1+MTR!$D$28),AB164+AC164*MTR!$D$35),0)</f>
        <v>0</v>
      </c>
      <c r="AG164" s="264" t="str">
        <f t="shared" si="22"/>
        <v/>
      </c>
      <c r="AH164" s="264" t="str">
        <f t="shared" si="95"/>
        <v/>
      </c>
      <c r="AI164" s="264" t="str">
        <f t="shared" si="96"/>
        <v/>
      </c>
      <c r="AJ164" s="264" t="str">
        <f t="shared" si="97"/>
        <v/>
      </c>
      <c r="AK164" s="264" t="str">
        <f t="shared" si="98"/>
        <v/>
      </c>
      <c r="AL164" s="264" t="str">
        <f t="shared" si="99"/>
        <v/>
      </c>
      <c r="AM164" s="264" t="str">
        <f t="shared" si="100"/>
        <v/>
      </c>
      <c r="AN164" s="264" t="str">
        <f t="shared" si="101"/>
        <v/>
      </c>
      <c r="AO164" s="264">
        <f t="shared" si="102"/>
        <v>0</v>
      </c>
      <c r="AP164" s="281"/>
      <c r="AQ164" s="280">
        <f>+IFERROR(MIN(AP164*(1+MTR!$E$28)*(1+MTR!$D$28),IF(C164&lt;2018,AN164+AO164*MTR!$D$35,AN164+AO164*MTR!$E$36)),0)</f>
        <v>0</v>
      </c>
    </row>
    <row r="165" spans="1:43">
      <c r="A165" s="159"/>
      <c r="B165" s="99"/>
      <c r="C165" s="100"/>
      <c r="D165" s="100"/>
      <c r="E165" s="100"/>
      <c r="F165" s="100"/>
      <c r="G165" s="99"/>
      <c r="H165" s="278" t="str">
        <f t="shared" si="3"/>
        <v/>
      </c>
      <c r="I165" s="279" t="str">
        <f t="shared" si="4"/>
        <v/>
      </c>
      <c r="J165" s="280" t="str">
        <f t="shared" si="79"/>
        <v/>
      </c>
      <c r="K165" s="280" t="str">
        <f t="shared" si="80"/>
        <v/>
      </c>
      <c r="L165" s="280" t="str">
        <f t="shared" si="81"/>
        <v/>
      </c>
      <c r="M165" s="280" t="str">
        <f t="shared" si="82"/>
        <v/>
      </c>
      <c r="N165" s="280" t="str">
        <f t="shared" si="83"/>
        <v/>
      </c>
      <c r="O165" s="280" t="str">
        <f t="shared" si="84"/>
        <v/>
      </c>
      <c r="P165" s="280" t="str">
        <f t="shared" si="85"/>
        <v/>
      </c>
      <c r="Q165" s="280">
        <f t="shared" si="86"/>
        <v>0</v>
      </c>
      <c r="R165" s="281"/>
      <c r="S165" s="280">
        <f>+IFERROR(MIN(R165*(1+MTR!$C$28),P165+Q165*MTR!$C$35),0)</f>
        <v>0</v>
      </c>
      <c r="U165" s="279" t="str">
        <f t="shared" si="13"/>
        <v/>
      </c>
      <c r="V165" s="280" t="str">
        <f t="shared" si="87"/>
        <v/>
      </c>
      <c r="W165" s="280" t="str">
        <f t="shared" si="88"/>
        <v/>
      </c>
      <c r="X165" s="280" t="str">
        <f t="shared" si="89"/>
        <v/>
      </c>
      <c r="Y165" s="280" t="str">
        <f t="shared" si="90"/>
        <v/>
      </c>
      <c r="Z165" s="280" t="str">
        <f t="shared" si="91"/>
        <v/>
      </c>
      <c r="AA165" s="280" t="str">
        <f t="shared" si="92"/>
        <v/>
      </c>
      <c r="AB165" s="280" t="str">
        <f t="shared" si="93"/>
        <v/>
      </c>
      <c r="AC165" s="280">
        <f t="shared" si="94"/>
        <v>0</v>
      </c>
      <c r="AD165" s="281"/>
      <c r="AE165" s="280">
        <f>+IFERROR(MIN(AD165*(1+MTR!$C$28)*(1+MTR!$D$28),AB165+AC165*MTR!$D$35),0)</f>
        <v>0</v>
      </c>
      <c r="AG165" s="264" t="str">
        <f t="shared" si="22"/>
        <v/>
      </c>
      <c r="AH165" s="264" t="str">
        <f t="shared" si="95"/>
        <v/>
      </c>
      <c r="AI165" s="264" t="str">
        <f t="shared" si="96"/>
        <v/>
      </c>
      <c r="AJ165" s="264" t="str">
        <f t="shared" si="97"/>
        <v/>
      </c>
      <c r="AK165" s="264" t="str">
        <f t="shared" si="98"/>
        <v/>
      </c>
      <c r="AL165" s="264" t="str">
        <f t="shared" si="99"/>
        <v/>
      </c>
      <c r="AM165" s="264" t="str">
        <f t="shared" si="100"/>
        <v/>
      </c>
      <c r="AN165" s="264" t="str">
        <f t="shared" si="101"/>
        <v/>
      </c>
      <c r="AO165" s="264">
        <f t="shared" si="102"/>
        <v>0</v>
      </c>
      <c r="AP165" s="281"/>
      <c r="AQ165" s="280">
        <f>+IFERROR(MIN(AP165*(1+MTR!$E$28)*(1+MTR!$D$28),IF(C165&lt;2018,AN165+AO165*MTR!$D$35,AN165+AO165*MTR!$E$36)),0)</f>
        <v>0</v>
      </c>
    </row>
    <row r="166" spans="1:43">
      <c r="A166" s="159"/>
      <c r="B166" s="99"/>
      <c r="C166" s="100"/>
      <c r="D166" s="100"/>
      <c r="E166" s="100"/>
      <c r="F166" s="100"/>
      <c r="G166" s="99"/>
      <c r="H166" s="278" t="str">
        <f t="shared" si="3"/>
        <v/>
      </c>
      <c r="I166" s="279" t="str">
        <f t="shared" si="4"/>
        <v/>
      </c>
      <c r="J166" s="280" t="str">
        <f t="shared" si="79"/>
        <v/>
      </c>
      <c r="K166" s="280" t="str">
        <f t="shared" si="80"/>
        <v/>
      </c>
      <c r="L166" s="280" t="str">
        <f t="shared" si="81"/>
        <v/>
      </c>
      <c r="M166" s="280" t="str">
        <f t="shared" si="82"/>
        <v/>
      </c>
      <c r="N166" s="280" t="str">
        <f t="shared" si="83"/>
        <v/>
      </c>
      <c r="O166" s="280" t="str">
        <f t="shared" si="84"/>
        <v/>
      </c>
      <c r="P166" s="280" t="str">
        <f t="shared" si="85"/>
        <v/>
      </c>
      <c r="Q166" s="280">
        <f t="shared" si="86"/>
        <v>0</v>
      </c>
      <c r="R166" s="281"/>
      <c r="S166" s="280">
        <f>+IFERROR(MIN(R166*(1+MTR!$C$28),P166+Q166*MTR!$C$35),0)</f>
        <v>0</v>
      </c>
      <c r="U166" s="279" t="str">
        <f t="shared" si="13"/>
        <v/>
      </c>
      <c r="V166" s="280" t="str">
        <f t="shared" si="87"/>
        <v/>
      </c>
      <c r="W166" s="280" t="str">
        <f t="shared" si="88"/>
        <v/>
      </c>
      <c r="X166" s="280" t="str">
        <f t="shared" si="89"/>
        <v/>
      </c>
      <c r="Y166" s="280" t="str">
        <f t="shared" si="90"/>
        <v/>
      </c>
      <c r="Z166" s="280" t="str">
        <f t="shared" si="91"/>
        <v/>
      </c>
      <c r="AA166" s="280" t="str">
        <f t="shared" si="92"/>
        <v/>
      </c>
      <c r="AB166" s="280" t="str">
        <f t="shared" si="93"/>
        <v/>
      </c>
      <c r="AC166" s="280">
        <f t="shared" si="94"/>
        <v>0</v>
      </c>
      <c r="AD166" s="281"/>
      <c r="AE166" s="280">
        <f>+IFERROR(MIN(AD166*(1+MTR!$C$28)*(1+MTR!$D$28),AB166+AC166*MTR!$D$35),0)</f>
        <v>0</v>
      </c>
      <c r="AG166" s="264" t="str">
        <f t="shared" si="22"/>
        <v/>
      </c>
      <c r="AH166" s="264" t="str">
        <f t="shared" si="95"/>
        <v/>
      </c>
      <c r="AI166" s="264" t="str">
        <f t="shared" si="96"/>
        <v/>
      </c>
      <c r="AJ166" s="264" t="str">
        <f t="shared" si="97"/>
        <v/>
      </c>
      <c r="AK166" s="264" t="str">
        <f t="shared" si="98"/>
        <v/>
      </c>
      <c r="AL166" s="264" t="str">
        <f t="shared" si="99"/>
        <v/>
      </c>
      <c r="AM166" s="264" t="str">
        <f t="shared" si="100"/>
        <v/>
      </c>
      <c r="AN166" s="264" t="str">
        <f t="shared" si="101"/>
        <v/>
      </c>
      <c r="AO166" s="264">
        <f t="shared" si="102"/>
        <v>0</v>
      </c>
      <c r="AP166" s="281"/>
      <c r="AQ166" s="280">
        <f>+IFERROR(MIN(AP166*(1+MTR!$E$28)*(1+MTR!$D$28),IF(C166&lt;2018,AN166+AO166*MTR!$D$35,AN166+AO166*MTR!$E$36)),0)</f>
        <v>0</v>
      </c>
    </row>
    <row r="167" spans="1:43">
      <c r="A167" s="159"/>
      <c r="B167" s="99"/>
      <c r="C167" s="100"/>
      <c r="D167" s="100"/>
      <c r="E167" s="100"/>
      <c r="F167" s="100"/>
      <c r="G167" s="99"/>
      <c r="H167" s="278" t="str">
        <f t="shared" si="3"/>
        <v/>
      </c>
      <c r="I167" s="279" t="str">
        <f t="shared" si="4"/>
        <v/>
      </c>
      <c r="J167" s="280" t="str">
        <f t="shared" si="79"/>
        <v/>
      </c>
      <c r="K167" s="280" t="str">
        <f t="shared" si="80"/>
        <v/>
      </c>
      <c r="L167" s="280" t="str">
        <f t="shared" si="81"/>
        <v/>
      </c>
      <c r="M167" s="280" t="str">
        <f t="shared" si="82"/>
        <v/>
      </c>
      <c r="N167" s="280" t="str">
        <f t="shared" si="83"/>
        <v/>
      </c>
      <c r="O167" s="280" t="str">
        <f t="shared" si="84"/>
        <v/>
      </c>
      <c r="P167" s="280" t="str">
        <f t="shared" si="85"/>
        <v/>
      </c>
      <c r="Q167" s="280">
        <f t="shared" si="86"/>
        <v>0</v>
      </c>
      <c r="R167" s="281"/>
      <c r="S167" s="280">
        <f>+IFERROR(MIN(R167*(1+MTR!$C$28),P167+Q167*MTR!$C$35),0)</f>
        <v>0</v>
      </c>
      <c r="U167" s="279" t="str">
        <f t="shared" si="13"/>
        <v/>
      </c>
      <c r="V167" s="280" t="str">
        <f t="shared" si="87"/>
        <v/>
      </c>
      <c r="W167" s="280" t="str">
        <f t="shared" si="88"/>
        <v/>
      </c>
      <c r="X167" s="280" t="str">
        <f t="shared" si="89"/>
        <v/>
      </c>
      <c r="Y167" s="280" t="str">
        <f t="shared" si="90"/>
        <v/>
      </c>
      <c r="Z167" s="280" t="str">
        <f t="shared" si="91"/>
        <v/>
      </c>
      <c r="AA167" s="280" t="str">
        <f t="shared" si="92"/>
        <v/>
      </c>
      <c r="AB167" s="280" t="str">
        <f t="shared" si="93"/>
        <v/>
      </c>
      <c r="AC167" s="280">
        <f t="shared" si="94"/>
        <v>0</v>
      </c>
      <c r="AD167" s="281"/>
      <c r="AE167" s="280">
        <f>+IFERROR(MIN(AD167*(1+MTR!$C$28)*(1+MTR!$D$28),AB167+AC167*MTR!$D$35),0)</f>
        <v>0</v>
      </c>
      <c r="AG167" s="264" t="str">
        <f t="shared" si="22"/>
        <v/>
      </c>
      <c r="AH167" s="264" t="str">
        <f t="shared" si="95"/>
        <v/>
      </c>
      <c r="AI167" s="264" t="str">
        <f t="shared" si="96"/>
        <v/>
      </c>
      <c r="AJ167" s="264" t="str">
        <f t="shared" si="97"/>
        <v/>
      </c>
      <c r="AK167" s="264" t="str">
        <f t="shared" si="98"/>
        <v/>
      </c>
      <c r="AL167" s="264" t="str">
        <f t="shared" si="99"/>
        <v/>
      </c>
      <c r="AM167" s="264" t="str">
        <f t="shared" si="100"/>
        <v/>
      </c>
      <c r="AN167" s="264" t="str">
        <f t="shared" si="101"/>
        <v/>
      </c>
      <c r="AO167" s="264">
        <f t="shared" si="102"/>
        <v>0</v>
      </c>
      <c r="AP167" s="281"/>
      <c r="AQ167" s="280">
        <f>+IFERROR(MIN(AP167*(1+MTR!$E$28)*(1+MTR!$D$28),IF(C167&lt;2018,AN167+AO167*MTR!$D$35,AN167+AO167*MTR!$E$36)),0)</f>
        <v>0</v>
      </c>
    </row>
    <row r="168" spans="1:43">
      <c r="A168" s="159"/>
      <c r="B168" s="99"/>
      <c r="C168" s="100"/>
      <c r="D168" s="100"/>
      <c r="E168" s="100"/>
      <c r="F168" s="100"/>
      <c r="G168" s="99"/>
      <c r="H168" s="278" t="str">
        <f t="shared" si="3"/>
        <v/>
      </c>
      <c r="I168" s="279" t="str">
        <f t="shared" si="4"/>
        <v/>
      </c>
      <c r="J168" s="280" t="str">
        <f t="shared" si="79"/>
        <v/>
      </c>
      <c r="K168" s="280" t="str">
        <f t="shared" si="80"/>
        <v/>
      </c>
      <c r="L168" s="280" t="str">
        <f t="shared" si="81"/>
        <v/>
      </c>
      <c r="M168" s="280" t="str">
        <f t="shared" si="82"/>
        <v/>
      </c>
      <c r="N168" s="280" t="str">
        <f t="shared" si="83"/>
        <v/>
      </c>
      <c r="O168" s="280" t="str">
        <f t="shared" si="84"/>
        <v/>
      </c>
      <c r="P168" s="280" t="str">
        <f t="shared" si="85"/>
        <v/>
      </c>
      <c r="Q168" s="280">
        <f t="shared" si="86"/>
        <v>0</v>
      </c>
      <c r="R168" s="281"/>
      <c r="S168" s="280">
        <f>+IFERROR(MIN(R168*(1+MTR!$C$28),P168+Q168*MTR!$C$35),0)</f>
        <v>0</v>
      </c>
      <c r="U168" s="279" t="str">
        <f t="shared" si="13"/>
        <v/>
      </c>
      <c r="V168" s="280" t="str">
        <f t="shared" si="87"/>
        <v/>
      </c>
      <c r="W168" s="280" t="str">
        <f t="shared" si="88"/>
        <v/>
      </c>
      <c r="X168" s="280" t="str">
        <f t="shared" si="89"/>
        <v/>
      </c>
      <c r="Y168" s="280" t="str">
        <f t="shared" si="90"/>
        <v/>
      </c>
      <c r="Z168" s="280" t="str">
        <f t="shared" si="91"/>
        <v/>
      </c>
      <c r="AA168" s="280" t="str">
        <f t="shared" si="92"/>
        <v/>
      </c>
      <c r="AB168" s="280" t="str">
        <f t="shared" si="93"/>
        <v/>
      </c>
      <c r="AC168" s="280">
        <f t="shared" si="94"/>
        <v>0</v>
      </c>
      <c r="AD168" s="281"/>
      <c r="AE168" s="280">
        <f>+IFERROR(MIN(AD168*(1+MTR!$C$28)*(1+MTR!$D$28),AB168+AC168*MTR!$D$35),0)</f>
        <v>0</v>
      </c>
      <c r="AG168" s="264" t="str">
        <f t="shared" si="22"/>
        <v/>
      </c>
      <c r="AH168" s="264" t="str">
        <f t="shared" si="95"/>
        <v/>
      </c>
      <c r="AI168" s="264" t="str">
        <f t="shared" si="96"/>
        <v/>
      </c>
      <c r="AJ168" s="264" t="str">
        <f t="shared" si="97"/>
        <v/>
      </c>
      <c r="AK168" s="264" t="str">
        <f t="shared" si="98"/>
        <v/>
      </c>
      <c r="AL168" s="264" t="str">
        <f t="shared" si="99"/>
        <v/>
      </c>
      <c r="AM168" s="264" t="str">
        <f t="shared" si="100"/>
        <v/>
      </c>
      <c r="AN168" s="264" t="str">
        <f t="shared" si="101"/>
        <v/>
      </c>
      <c r="AO168" s="264">
        <f t="shared" si="102"/>
        <v>0</v>
      </c>
      <c r="AP168" s="281"/>
      <c r="AQ168" s="280">
        <f>+IFERROR(MIN(AP168*(1+MTR!$E$28)*(1+MTR!$D$28),IF(C168&lt;2018,AN168+AO168*MTR!$D$35,AN168+AO168*MTR!$E$36)),0)</f>
        <v>0</v>
      </c>
    </row>
    <row r="169" spans="1:43">
      <c r="A169" s="159"/>
      <c r="B169" s="99"/>
      <c r="C169" s="100"/>
      <c r="D169" s="100"/>
      <c r="E169" s="100"/>
      <c r="F169" s="100"/>
      <c r="G169" s="99"/>
      <c r="H169" s="278" t="str">
        <f t="shared" si="3"/>
        <v/>
      </c>
      <c r="I169" s="279" t="str">
        <f t="shared" si="4"/>
        <v/>
      </c>
      <c r="J169" s="280" t="str">
        <f t="shared" si="79"/>
        <v/>
      </c>
      <c r="K169" s="280" t="str">
        <f t="shared" si="80"/>
        <v/>
      </c>
      <c r="L169" s="280" t="str">
        <f t="shared" si="81"/>
        <v/>
      </c>
      <c r="M169" s="280" t="str">
        <f t="shared" si="82"/>
        <v/>
      </c>
      <c r="N169" s="280" t="str">
        <f t="shared" si="83"/>
        <v/>
      </c>
      <c r="O169" s="280" t="str">
        <f t="shared" si="84"/>
        <v/>
      </c>
      <c r="P169" s="280" t="str">
        <f t="shared" si="85"/>
        <v/>
      </c>
      <c r="Q169" s="280">
        <f t="shared" si="86"/>
        <v>0</v>
      </c>
      <c r="R169" s="281"/>
      <c r="S169" s="280">
        <f>+IFERROR(MIN(R169*(1+MTR!$C$28),P169+Q169*MTR!$C$35),0)</f>
        <v>0</v>
      </c>
      <c r="U169" s="279" t="str">
        <f t="shared" si="13"/>
        <v/>
      </c>
      <c r="V169" s="280" t="str">
        <f t="shared" si="87"/>
        <v/>
      </c>
      <c r="W169" s="280" t="str">
        <f t="shared" si="88"/>
        <v/>
      </c>
      <c r="X169" s="280" t="str">
        <f t="shared" si="89"/>
        <v/>
      </c>
      <c r="Y169" s="280" t="str">
        <f t="shared" si="90"/>
        <v/>
      </c>
      <c r="Z169" s="280" t="str">
        <f t="shared" si="91"/>
        <v/>
      </c>
      <c r="AA169" s="280" t="str">
        <f t="shared" si="92"/>
        <v/>
      </c>
      <c r="AB169" s="280" t="str">
        <f t="shared" si="93"/>
        <v/>
      </c>
      <c r="AC169" s="280">
        <f t="shared" si="94"/>
        <v>0</v>
      </c>
      <c r="AD169" s="281"/>
      <c r="AE169" s="280">
        <f>+IFERROR(MIN(AD169*(1+MTR!$C$28)*(1+MTR!$D$28),AB169+AC169*MTR!$D$35),0)</f>
        <v>0</v>
      </c>
      <c r="AG169" s="264" t="str">
        <f t="shared" si="22"/>
        <v/>
      </c>
      <c r="AH169" s="264" t="str">
        <f t="shared" si="95"/>
        <v/>
      </c>
      <c r="AI169" s="264" t="str">
        <f t="shared" si="96"/>
        <v/>
      </c>
      <c r="AJ169" s="264" t="str">
        <f t="shared" si="97"/>
        <v/>
      </c>
      <c r="AK169" s="264" t="str">
        <f t="shared" si="98"/>
        <v/>
      </c>
      <c r="AL169" s="264" t="str">
        <f t="shared" si="99"/>
        <v/>
      </c>
      <c r="AM169" s="264" t="str">
        <f t="shared" si="100"/>
        <v/>
      </c>
      <c r="AN169" s="264" t="str">
        <f t="shared" si="101"/>
        <v/>
      </c>
      <c r="AO169" s="264">
        <f t="shared" si="102"/>
        <v>0</v>
      </c>
      <c r="AP169" s="281"/>
      <c r="AQ169" s="280">
        <f>+IFERROR(MIN(AP169*(1+MTR!$E$28)*(1+MTR!$D$28),IF(C169&lt;2018,AN169+AO169*MTR!$D$35,AN169+AO169*MTR!$E$36)),0)</f>
        <v>0</v>
      </c>
    </row>
    <row r="170" spans="1:43">
      <c r="A170" s="159"/>
      <c r="B170" s="99"/>
      <c r="C170" s="100"/>
      <c r="D170" s="100"/>
      <c r="E170" s="100"/>
      <c r="F170" s="100"/>
      <c r="G170" s="99"/>
      <c r="H170" s="278" t="str">
        <f t="shared" si="3"/>
        <v/>
      </c>
      <c r="I170" s="279" t="str">
        <f t="shared" si="4"/>
        <v/>
      </c>
      <c r="J170" s="280" t="str">
        <f t="shared" si="79"/>
        <v/>
      </c>
      <c r="K170" s="280" t="str">
        <f t="shared" si="80"/>
        <v/>
      </c>
      <c r="L170" s="280" t="str">
        <f t="shared" si="81"/>
        <v/>
      </c>
      <c r="M170" s="280" t="str">
        <f t="shared" si="82"/>
        <v/>
      </c>
      <c r="N170" s="280" t="str">
        <f t="shared" si="83"/>
        <v/>
      </c>
      <c r="O170" s="280" t="str">
        <f t="shared" si="84"/>
        <v/>
      </c>
      <c r="P170" s="280" t="str">
        <f t="shared" si="85"/>
        <v/>
      </c>
      <c r="Q170" s="280">
        <f t="shared" si="86"/>
        <v>0</v>
      </c>
      <c r="R170" s="281"/>
      <c r="S170" s="280">
        <f>+IFERROR(MIN(R170*(1+MTR!$C$28),P170+Q170*MTR!$C$35),0)</f>
        <v>0</v>
      </c>
      <c r="U170" s="279" t="str">
        <f t="shared" si="13"/>
        <v/>
      </c>
      <c r="V170" s="280" t="str">
        <f t="shared" si="87"/>
        <v/>
      </c>
      <c r="W170" s="280" t="str">
        <f t="shared" si="88"/>
        <v/>
      </c>
      <c r="X170" s="280" t="str">
        <f t="shared" si="89"/>
        <v/>
      </c>
      <c r="Y170" s="280" t="str">
        <f t="shared" si="90"/>
        <v/>
      </c>
      <c r="Z170" s="280" t="str">
        <f t="shared" si="91"/>
        <v/>
      </c>
      <c r="AA170" s="280" t="str">
        <f t="shared" si="92"/>
        <v/>
      </c>
      <c r="AB170" s="280" t="str">
        <f t="shared" si="93"/>
        <v/>
      </c>
      <c r="AC170" s="280">
        <f t="shared" si="94"/>
        <v>0</v>
      </c>
      <c r="AD170" s="281"/>
      <c r="AE170" s="280">
        <f>+IFERROR(MIN(AD170*(1+MTR!$C$28)*(1+MTR!$D$28),AB170+AC170*MTR!$D$35),0)</f>
        <v>0</v>
      </c>
      <c r="AG170" s="264" t="str">
        <f t="shared" si="22"/>
        <v/>
      </c>
      <c r="AH170" s="264" t="str">
        <f t="shared" si="95"/>
        <v/>
      </c>
      <c r="AI170" s="264" t="str">
        <f t="shared" si="96"/>
        <v/>
      </c>
      <c r="AJ170" s="264" t="str">
        <f t="shared" si="97"/>
        <v/>
      </c>
      <c r="AK170" s="264" t="str">
        <f t="shared" si="98"/>
        <v/>
      </c>
      <c r="AL170" s="264" t="str">
        <f t="shared" si="99"/>
        <v/>
      </c>
      <c r="AM170" s="264" t="str">
        <f t="shared" si="100"/>
        <v/>
      </c>
      <c r="AN170" s="264" t="str">
        <f t="shared" si="101"/>
        <v/>
      </c>
      <c r="AO170" s="264">
        <f t="shared" si="102"/>
        <v>0</v>
      </c>
      <c r="AP170" s="281"/>
      <c r="AQ170" s="280">
        <f>+IFERROR(MIN(AP170*(1+MTR!$E$28)*(1+MTR!$D$28),IF(C170&lt;2018,AN170+AO170*MTR!$D$35,AN170+AO170*MTR!$E$36)),0)</f>
        <v>0</v>
      </c>
    </row>
    <row r="171" spans="1:43">
      <c r="A171" s="159"/>
      <c r="B171" s="99"/>
      <c r="C171" s="100"/>
      <c r="D171" s="100"/>
      <c r="E171" s="100"/>
      <c r="F171" s="100"/>
      <c r="G171" s="99"/>
      <c r="H171" s="278" t="str">
        <f t="shared" si="3"/>
        <v/>
      </c>
      <c r="I171" s="279" t="str">
        <f t="shared" si="4"/>
        <v/>
      </c>
      <c r="J171" s="280" t="str">
        <f t="shared" si="79"/>
        <v/>
      </c>
      <c r="K171" s="280" t="str">
        <f t="shared" si="80"/>
        <v/>
      </c>
      <c r="L171" s="280" t="str">
        <f t="shared" si="81"/>
        <v/>
      </c>
      <c r="M171" s="280" t="str">
        <f t="shared" si="82"/>
        <v/>
      </c>
      <c r="N171" s="280" t="str">
        <f t="shared" si="83"/>
        <v/>
      </c>
      <c r="O171" s="280" t="str">
        <f t="shared" si="84"/>
        <v/>
      </c>
      <c r="P171" s="280" t="str">
        <f t="shared" si="85"/>
        <v/>
      </c>
      <c r="Q171" s="280">
        <f t="shared" si="86"/>
        <v>0</v>
      </c>
      <c r="R171" s="281"/>
      <c r="S171" s="280">
        <f>+IFERROR(MIN(R171*(1+MTR!$C$28),P171+Q171*MTR!$C$35),0)</f>
        <v>0</v>
      </c>
      <c r="U171" s="279" t="str">
        <f t="shared" si="13"/>
        <v/>
      </c>
      <c r="V171" s="280" t="str">
        <f t="shared" si="87"/>
        <v/>
      </c>
      <c r="W171" s="280" t="str">
        <f t="shared" si="88"/>
        <v/>
      </c>
      <c r="X171" s="280" t="str">
        <f t="shared" si="89"/>
        <v/>
      </c>
      <c r="Y171" s="280" t="str">
        <f t="shared" si="90"/>
        <v/>
      </c>
      <c r="Z171" s="280" t="str">
        <f t="shared" si="91"/>
        <v/>
      </c>
      <c r="AA171" s="280" t="str">
        <f t="shared" si="92"/>
        <v/>
      </c>
      <c r="AB171" s="280" t="str">
        <f t="shared" si="93"/>
        <v/>
      </c>
      <c r="AC171" s="280">
        <f t="shared" si="94"/>
        <v>0</v>
      </c>
      <c r="AD171" s="281"/>
      <c r="AE171" s="280">
        <f>+IFERROR(MIN(AD171*(1+MTR!$C$28)*(1+MTR!$D$28),AB171+AC171*MTR!$D$35),0)</f>
        <v>0</v>
      </c>
      <c r="AG171" s="264" t="str">
        <f t="shared" si="22"/>
        <v/>
      </c>
      <c r="AH171" s="264" t="str">
        <f t="shared" si="95"/>
        <v/>
      </c>
      <c r="AI171" s="264" t="str">
        <f t="shared" si="96"/>
        <v/>
      </c>
      <c r="AJ171" s="264" t="str">
        <f t="shared" si="97"/>
        <v/>
      </c>
      <c r="AK171" s="264" t="str">
        <f t="shared" si="98"/>
        <v/>
      </c>
      <c r="AL171" s="264" t="str">
        <f t="shared" si="99"/>
        <v/>
      </c>
      <c r="AM171" s="264" t="str">
        <f t="shared" si="100"/>
        <v/>
      </c>
      <c r="AN171" s="264" t="str">
        <f t="shared" si="101"/>
        <v/>
      </c>
      <c r="AO171" s="264">
        <f t="shared" si="102"/>
        <v>0</v>
      </c>
      <c r="AP171" s="281"/>
      <c r="AQ171" s="280">
        <f>+IFERROR(MIN(AP171*(1+MTR!$E$28)*(1+MTR!$D$28),IF(C171&lt;2018,AN171+AO171*MTR!$D$35,AN171+AO171*MTR!$E$36)),0)</f>
        <v>0</v>
      </c>
    </row>
    <row r="172" spans="1:43">
      <c r="A172" s="159"/>
      <c r="B172" s="99"/>
      <c r="C172" s="100"/>
      <c r="D172" s="100"/>
      <c r="E172" s="100"/>
      <c r="F172" s="100"/>
      <c r="G172" s="99"/>
      <c r="H172" s="278" t="str">
        <f t="shared" si="3"/>
        <v/>
      </c>
      <c r="I172" s="279" t="str">
        <f t="shared" si="4"/>
        <v/>
      </c>
      <c r="J172" s="280" t="str">
        <f t="shared" si="79"/>
        <v/>
      </c>
      <c r="K172" s="280" t="str">
        <f t="shared" si="80"/>
        <v/>
      </c>
      <c r="L172" s="280" t="str">
        <f t="shared" si="81"/>
        <v/>
      </c>
      <c r="M172" s="280" t="str">
        <f t="shared" si="82"/>
        <v/>
      </c>
      <c r="N172" s="280" t="str">
        <f t="shared" si="83"/>
        <v/>
      </c>
      <c r="O172" s="280" t="str">
        <f t="shared" si="84"/>
        <v/>
      </c>
      <c r="P172" s="280" t="str">
        <f t="shared" si="85"/>
        <v/>
      </c>
      <c r="Q172" s="280">
        <f t="shared" si="86"/>
        <v>0</v>
      </c>
      <c r="R172" s="281"/>
      <c r="S172" s="280">
        <f>+IFERROR(MIN(R172*(1+MTR!$C$28),P172+Q172*MTR!$C$35),0)</f>
        <v>0</v>
      </c>
      <c r="U172" s="279" t="str">
        <f t="shared" si="13"/>
        <v/>
      </c>
      <c r="V172" s="280" t="str">
        <f t="shared" si="87"/>
        <v/>
      </c>
      <c r="W172" s="280" t="str">
        <f t="shared" si="88"/>
        <v/>
      </c>
      <c r="X172" s="280" t="str">
        <f t="shared" si="89"/>
        <v/>
      </c>
      <c r="Y172" s="280" t="str">
        <f t="shared" si="90"/>
        <v/>
      </c>
      <c r="Z172" s="280" t="str">
        <f t="shared" si="91"/>
        <v/>
      </c>
      <c r="AA172" s="280" t="str">
        <f t="shared" si="92"/>
        <v/>
      </c>
      <c r="AB172" s="280" t="str">
        <f t="shared" si="93"/>
        <v/>
      </c>
      <c r="AC172" s="280">
        <f t="shared" si="94"/>
        <v>0</v>
      </c>
      <c r="AD172" s="281"/>
      <c r="AE172" s="280">
        <f>+IFERROR(MIN(AD172*(1+MTR!$C$28)*(1+MTR!$D$28),AB172+AC172*MTR!$D$35),0)</f>
        <v>0</v>
      </c>
      <c r="AG172" s="264" t="str">
        <f t="shared" si="22"/>
        <v/>
      </c>
      <c r="AH172" s="264" t="str">
        <f t="shared" si="95"/>
        <v/>
      </c>
      <c r="AI172" s="264" t="str">
        <f t="shared" si="96"/>
        <v/>
      </c>
      <c r="AJ172" s="264" t="str">
        <f t="shared" si="97"/>
        <v/>
      </c>
      <c r="AK172" s="264" t="str">
        <f t="shared" si="98"/>
        <v/>
      </c>
      <c r="AL172" s="264" t="str">
        <f t="shared" si="99"/>
        <v/>
      </c>
      <c r="AM172" s="264" t="str">
        <f t="shared" si="100"/>
        <v/>
      </c>
      <c r="AN172" s="264" t="str">
        <f t="shared" si="101"/>
        <v/>
      </c>
      <c r="AO172" s="264">
        <f t="shared" si="102"/>
        <v>0</v>
      </c>
      <c r="AP172" s="281"/>
      <c r="AQ172" s="280">
        <f>+IFERROR(MIN(AP172*(1+MTR!$E$28)*(1+MTR!$D$28),IF(C172&lt;2018,AN172+AO172*MTR!$D$35,AN172+AO172*MTR!$E$36)),0)</f>
        <v>0</v>
      </c>
    </row>
    <row r="173" spans="1:43">
      <c r="A173" s="159"/>
      <c r="B173" s="99"/>
      <c r="C173" s="100"/>
      <c r="D173" s="100"/>
      <c r="E173" s="100"/>
      <c r="F173" s="100"/>
      <c r="G173" s="99"/>
      <c r="H173" s="278" t="str">
        <f t="shared" si="3"/>
        <v/>
      </c>
      <c r="I173" s="279" t="str">
        <f t="shared" si="4"/>
        <v/>
      </c>
      <c r="J173" s="280" t="str">
        <f t="shared" si="79"/>
        <v/>
      </c>
      <c r="K173" s="280" t="str">
        <f t="shared" si="80"/>
        <v/>
      </c>
      <c r="L173" s="280" t="str">
        <f t="shared" si="81"/>
        <v/>
      </c>
      <c r="M173" s="280" t="str">
        <f t="shared" si="82"/>
        <v/>
      </c>
      <c r="N173" s="280" t="str">
        <f t="shared" si="83"/>
        <v/>
      </c>
      <c r="O173" s="280" t="str">
        <f t="shared" si="84"/>
        <v/>
      </c>
      <c r="P173" s="280" t="str">
        <f t="shared" si="85"/>
        <v/>
      </c>
      <c r="Q173" s="280">
        <f t="shared" si="86"/>
        <v>0</v>
      </c>
      <c r="R173" s="281"/>
      <c r="S173" s="280">
        <f>+IFERROR(MIN(R173*(1+MTR!$C$28),P173+Q173*MTR!$C$35),0)</f>
        <v>0</v>
      </c>
      <c r="U173" s="279" t="str">
        <f t="shared" si="13"/>
        <v/>
      </c>
      <c r="V173" s="280" t="str">
        <f t="shared" si="87"/>
        <v/>
      </c>
      <c r="W173" s="280" t="str">
        <f t="shared" si="88"/>
        <v/>
      </c>
      <c r="X173" s="280" t="str">
        <f t="shared" si="89"/>
        <v/>
      </c>
      <c r="Y173" s="280" t="str">
        <f t="shared" si="90"/>
        <v/>
      </c>
      <c r="Z173" s="280" t="str">
        <f t="shared" si="91"/>
        <v/>
      </c>
      <c r="AA173" s="280" t="str">
        <f t="shared" si="92"/>
        <v/>
      </c>
      <c r="AB173" s="280" t="str">
        <f t="shared" si="93"/>
        <v/>
      </c>
      <c r="AC173" s="280">
        <f t="shared" si="94"/>
        <v>0</v>
      </c>
      <c r="AD173" s="281"/>
      <c r="AE173" s="280">
        <f>+IFERROR(MIN(AD173*(1+MTR!$C$28)*(1+MTR!$D$28),AB173+AC173*MTR!$D$35),0)</f>
        <v>0</v>
      </c>
      <c r="AG173" s="264" t="str">
        <f t="shared" si="22"/>
        <v/>
      </c>
      <c r="AH173" s="264" t="str">
        <f t="shared" si="95"/>
        <v/>
      </c>
      <c r="AI173" s="264" t="str">
        <f t="shared" si="96"/>
        <v/>
      </c>
      <c r="AJ173" s="264" t="str">
        <f t="shared" si="97"/>
        <v/>
      </c>
      <c r="AK173" s="264" t="str">
        <f t="shared" si="98"/>
        <v/>
      </c>
      <c r="AL173" s="264" t="str">
        <f t="shared" si="99"/>
        <v/>
      </c>
      <c r="AM173" s="264" t="str">
        <f t="shared" si="100"/>
        <v/>
      </c>
      <c r="AN173" s="264" t="str">
        <f t="shared" si="101"/>
        <v/>
      </c>
      <c r="AO173" s="264">
        <f t="shared" si="102"/>
        <v>0</v>
      </c>
      <c r="AP173" s="281"/>
      <c r="AQ173" s="280">
        <f>+IFERROR(MIN(AP173*(1+MTR!$E$28)*(1+MTR!$D$28),IF(C173&lt;2018,AN173+AO173*MTR!$D$35,AN173+AO173*MTR!$E$36)),0)</f>
        <v>0</v>
      </c>
    </row>
    <row r="174" spans="1:43">
      <c r="A174" s="159"/>
      <c r="B174" s="99"/>
      <c r="C174" s="100"/>
      <c r="D174" s="100"/>
      <c r="E174" s="100"/>
      <c r="F174" s="100"/>
      <c r="G174" s="99"/>
      <c r="H174" s="278" t="str">
        <f t="shared" si="3"/>
        <v/>
      </c>
      <c r="I174" s="279" t="str">
        <f t="shared" si="4"/>
        <v/>
      </c>
      <c r="J174" s="280" t="str">
        <f t="shared" si="79"/>
        <v/>
      </c>
      <c r="K174" s="280" t="str">
        <f t="shared" si="80"/>
        <v/>
      </c>
      <c r="L174" s="280" t="str">
        <f t="shared" si="81"/>
        <v/>
      </c>
      <c r="M174" s="280" t="str">
        <f t="shared" si="82"/>
        <v/>
      </c>
      <c r="N174" s="280" t="str">
        <f t="shared" si="83"/>
        <v/>
      </c>
      <c r="O174" s="280" t="str">
        <f t="shared" si="84"/>
        <v/>
      </c>
      <c r="P174" s="280" t="str">
        <f t="shared" si="85"/>
        <v/>
      </c>
      <c r="Q174" s="280">
        <f t="shared" si="86"/>
        <v>0</v>
      </c>
      <c r="R174" s="281"/>
      <c r="S174" s="280">
        <f>+IFERROR(MIN(R174*(1+MTR!$C$28),P174+Q174*MTR!$C$35),0)</f>
        <v>0</v>
      </c>
      <c r="U174" s="279" t="str">
        <f t="shared" si="13"/>
        <v/>
      </c>
      <c r="V174" s="280" t="str">
        <f t="shared" si="87"/>
        <v/>
      </c>
      <c r="W174" s="280" t="str">
        <f t="shared" si="88"/>
        <v/>
      </c>
      <c r="X174" s="280" t="str">
        <f t="shared" si="89"/>
        <v/>
      </c>
      <c r="Y174" s="280" t="str">
        <f t="shared" si="90"/>
        <v/>
      </c>
      <c r="Z174" s="280" t="str">
        <f t="shared" si="91"/>
        <v/>
      </c>
      <c r="AA174" s="280" t="str">
        <f t="shared" si="92"/>
        <v/>
      </c>
      <c r="AB174" s="280" t="str">
        <f t="shared" si="93"/>
        <v/>
      </c>
      <c r="AC174" s="280">
        <f t="shared" si="94"/>
        <v>0</v>
      </c>
      <c r="AD174" s="281"/>
      <c r="AE174" s="280">
        <f>+IFERROR(MIN(AD174*(1+MTR!$C$28)*(1+MTR!$D$28),AB174+AC174*MTR!$D$35),0)</f>
        <v>0</v>
      </c>
      <c r="AG174" s="264" t="str">
        <f t="shared" si="22"/>
        <v/>
      </c>
      <c r="AH174" s="264" t="str">
        <f t="shared" si="95"/>
        <v/>
      </c>
      <c r="AI174" s="264" t="str">
        <f t="shared" si="96"/>
        <v/>
      </c>
      <c r="AJ174" s="264" t="str">
        <f t="shared" si="97"/>
        <v/>
      </c>
      <c r="AK174" s="264" t="str">
        <f t="shared" si="98"/>
        <v/>
      </c>
      <c r="AL174" s="264" t="str">
        <f t="shared" si="99"/>
        <v/>
      </c>
      <c r="AM174" s="264" t="str">
        <f t="shared" si="100"/>
        <v/>
      </c>
      <c r="AN174" s="264" t="str">
        <f t="shared" si="101"/>
        <v/>
      </c>
      <c r="AO174" s="264">
        <f t="shared" si="102"/>
        <v>0</v>
      </c>
      <c r="AP174" s="281"/>
      <c r="AQ174" s="280">
        <f>+IFERROR(MIN(AP174*(1+MTR!$E$28)*(1+MTR!$D$28),IF(C174&lt;2018,AN174+AO174*MTR!$D$35,AN174+AO174*MTR!$E$36)),0)</f>
        <v>0</v>
      </c>
    </row>
    <row r="175" spans="1:43">
      <c r="A175" s="159"/>
      <c r="B175" s="99"/>
      <c r="C175" s="100"/>
      <c r="D175" s="100"/>
      <c r="E175" s="100"/>
      <c r="F175" s="100"/>
      <c r="G175" s="99"/>
      <c r="H175" s="278" t="str">
        <f t="shared" si="3"/>
        <v/>
      </c>
      <c r="I175" s="279" t="str">
        <f t="shared" si="4"/>
        <v/>
      </c>
      <c r="J175" s="280" t="str">
        <f t="shared" si="79"/>
        <v/>
      </c>
      <c r="K175" s="280" t="str">
        <f t="shared" si="80"/>
        <v/>
      </c>
      <c r="L175" s="280" t="str">
        <f t="shared" si="81"/>
        <v/>
      </c>
      <c r="M175" s="280" t="str">
        <f t="shared" si="82"/>
        <v/>
      </c>
      <c r="N175" s="280" t="str">
        <f t="shared" si="83"/>
        <v/>
      </c>
      <c r="O175" s="280" t="str">
        <f t="shared" si="84"/>
        <v/>
      </c>
      <c r="P175" s="280" t="str">
        <f t="shared" si="85"/>
        <v/>
      </c>
      <c r="Q175" s="280">
        <f t="shared" si="86"/>
        <v>0</v>
      </c>
      <c r="R175" s="281"/>
      <c r="S175" s="280">
        <f>+IFERROR(MIN(R175*(1+MTR!$C$28),P175+Q175*MTR!$C$35),0)</f>
        <v>0</v>
      </c>
      <c r="U175" s="279" t="str">
        <f t="shared" si="13"/>
        <v/>
      </c>
      <c r="V175" s="280" t="str">
        <f t="shared" si="87"/>
        <v/>
      </c>
      <c r="W175" s="280" t="str">
        <f t="shared" si="88"/>
        <v/>
      </c>
      <c r="X175" s="280" t="str">
        <f t="shared" si="89"/>
        <v/>
      </c>
      <c r="Y175" s="280" t="str">
        <f t="shared" si="90"/>
        <v/>
      </c>
      <c r="Z175" s="280" t="str">
        <f t="shared" si="91"/>
        <v/>
      </c>
      <c r="AA175" s="280" t="str">
        <f t="shared" si="92"/>
        <v/>
      </c>
      <c r="AB175" s="280" t="str">
        <f t="shared" si="93"/>
        <v/>
      </c>
      <c r="AC175" s="280">
        <f t="shared" si="94"/>
        <v>0</v>
      </c>
      <c r="AD175" s="281"/>
      <c r="AE175" s="280">
        <f>+IFERROR(MIN(AD175*(1+MTR!$C$28)*(1+MTR!$D$28),AB175+AC175*MTR!$D$35),0)</f>
        <v>0</v>
      </c>
      <c r="AG175" s="264" t="str">
        <f t="shared" si="22"/>
        <v/>
      </c>
      <c r="AH175" s="264" t="str">
        <f t="shared" si="95"/>
        <v/>
      </c>
      <c r="AI175" s="264" t="str">
        <f t="shared" si="96"/>
        <v/>
      </c>
      <c r="AJ175" s="264" t="str">
        <f t="shared" si="97"/>
        <v/>
      </c>
      <c r="AK175" s="264" t="str">
        <f t="shared" si="98"/>
        <v/>
      </c>
      <c r="AL175" s="264" t="str">
        <f t="shared" si="99"/>
        <v/>
      </c>
      <c r="AM175" s="264" t="str">
        <f t="shared" si="100"/>
        <v/>
      </c>
      <c r="AN175" s="264" t="str">
        <f t="shared" si="101"/>
        <v/>
      </c>
      <c r="AO175" s="264">
        <f t="shared" si="102"/>
        <v>0</v>
      </c>
      <c r="AP175" s="281"/>
      <c r="AQ175" s="280">
        <f>+IFERROR(MIN(AP175*(1+MTR!$E$28)*(1+MTR!$D$28),IF(C175&lt;2018,AN175+AO175*MTR!$D$35,AN175+AO175*MTR!$E$36)),0)</f>
        <v>0</v>
      </c>
    </row>
    <row r="176" spans="1:43">
      <c r="A176" s="159"/>
      <c r="B176" s="99"/>
      <c r="C176" s="100"/>
      <c r="D176" s="100"/>
      <c r="E176" s="100"/>
      <c r="F176" s="100"/>
      <c r="G176" s="99"/>
      <c r="H176" s="278" t="str">
        <f t="shared" si="3"/>
        <v/>
      </c>
      <c r="I176" s="279" t="str">
        <f t="shared" si="4"/>
        <v/>
      </c>
      <c r="J176" s="280" t="str">
        <f t="shared" si="79"/>
        <v/>
      </c>
      <c r="K176" s="280" t="str">
        <f t="shared" si="80"/>
        <v/>
      </c>
      <c r="L176" s="280" t="str">
        <f t="shared" si="81"/>
        <v/>
      </c>
      <c r="M176" s="280" t="str">
        <f t="shared" si="82"/>
        <v/>
      </c>
      <c r="N176" s="280" t="str">
        <f t="shared" si="83"/>
        <v/>
      </c>
      <c r="O176" s="280" t="str">
        <f t="shared" si="84"/>
        <v/>
      </c>
      <c r="P176" s="280" t="str">
        <f t="shared" si="85"/>
        <v/>
      </c>
      <c r="Q176" s="280">
        <f t="shared" si="86"/>
        <v>0</v>
      </c>
      <c r="R176" s="281"/>
      <c r="S176" s="280">
        <f>+IFERROR(MIN(R176*(1+MTR!$C$28),P176+Q176*MTR!$C$35),0)</f>
        <v>0</v>
      </c>
      <c r="U176" s="279" t="str">
        <f t="shared" si="13"/>
        <v/>
      </c>
      <c r="V176" s="280" t="str">
        <f t="shared" si="87"/>
        <v/>
      </c>
      <c r="W176" s="280" t="str">
        <f t="shared" si="88"/>
        <v/>
      </c>
      <c r="X176" s="280" t="str">
        <f t="shared" si="89"/>
        <v/>
      </c>
      <c r="Y176" s="280" t="str">
        <f t="shared" si="90"/>
        <v/>
      </c>
      <c r="Z176" s="280" t="str">
        <f t="shared" si="91"/>
        <v/>
      </c>
      <c r="AA176" s="280" t="str">
        <f t="shared" si="92"/>
        <v/>
      </c>
      <c r="AB176" s="280" t="str">
        <f t="shared" si="93"/>
        <v/>
      </c>
      <c r="AC176" s="280">
        <f t="shared" si="94"/>
        <v>0</v>
      </c>
      <c r="AD176" s="281"/>
      <c r="AE176" s="280">
        <f>+IFERROR(MIN(AD176*(1+MTR!$C$28)*(1+MTR!$D$28),AB176+AC176*MTR!$D$35),0)</f>
        <v>0</v>
      </c>
      <c r="AG176" s="264" t="str">
        <f t="shared" si="22"/>
        <v/>
      </c>
      <c r="AH176" s="264" t="str">
        <f t="shared" si="95"/>
        <v/>
      </c>
      <c r="AI176" s="264" t="str">
        <f t="shared" si="96"/>
        <v/>
      </c>
      <c r="AJ176" s="264" t="str">
        <f t="shared" si="97"/>
        <v/>
      </c>
      <c r="AK176" s="264" t="str">
        <f t="shared" si="98"/>
        <v/>
      </c>
      <c r="AL176" s="264" t="str">
        <f t="shared" si="99"/>
        <v/>
      </c>
      <c r="AM176" s="264" t="str">
        <f t="shared" si="100"/>
        <v/>
      </c>
      <c r="AN176" s="264" t="str">
        <f t="shared" si="101"/>
        <v/>
      </c>
      <c r="AO176" s="264">
        <f t="shared" si="102"/>
        <v>0</v>
      </c>
      <c r="AP176" s="281"/>
      <c r="AQ176" s="280">
        <f>+IFERROR(MIN(AP176*(1+MTR!$E$28)*(1+MTR!$D$28),IF(C176&lt;2018,AN176+AO176*MTR!$D$35,AN176+AO176*MTR!$E$36)),0)</f>
        <v>0</v>
      </c>
    </row>
    <row r="177" spans="1:43">
      <c r="A177" s="159"/>
      <c r="B177" s="99"/>
      <c r="C177" s="100"/>
      <c r="D177" s="100"/>
      <c r="E177" s="100"/>
      <c r="F177" s="100"/>
      <c r="G177" s="99"/>
      <c r="H177" s="278" t="str">
        <f t="shared" si="3"/>
        <v/>
      </c>
      <c r="I177" s="279" t="str">
        <f t="shared" si="4"/>
        <v/>
      </c>
      <c r="J177" s="280" t="str">
        <f t="shared" si="79"/>
        <v/>
      </c>
      <c r="K177" s="280" t="str">
        <f t="shared" si="80"/>
        <v/>
      </c>
      <c r="L177" s="280" t="str">
        <f t="shared" si="81"/>
        <v/>
      </c>
      <c r="M177" s="280" t="str">
        <f t="shared" si="82"/>
        <v/>
      </c>
      <c r="N177" s="280" t="str">
        <f t="shared" si="83"/>
        <v/>
      </c>
      <c r="O177" s="280" t="str">
        <f t="shared" si="84"/>
        <v/>
      </c>
      <c r="P177" s="280" t="str">
        <f t="shared" si="85"/>
        <v/>
      </c>
      <c r="Q177" s="280">
        <f t="shared" si="86"/>
        <v>0</v>
      </c>
      <c r="R177" s="281"/>
      <c r="S177" s="280">
        <f>+IFERROR(MIN(R177*(1+MTR!$C$28),P177+Q177*MTR!$C$35),0)</f>
        <v>0</v>
      </c>
      <c r="U177" s="279" t="str">
        <f t="shared" si="13"/>
        <v/>
      </c>
      <c r="V177" s="280" t="str">
        <f t="shared" si="87"/>
        <v/>
      </c>
      <c r="W177" s="280" t="str">
        <f t="shared" si="88"/>
        <v/>
      </c>
      <c r="X177" s="280" t="str">
        <f t="shared" si="89"/>
        <v/>
      </c>
      <c r="Y177" s="280" t="str">
        <f t="shared" si="90"/>
        <v/>
      </c>
      <c r="Z177" s="280" t="str">
        <f t="shared" si="91"/>
        <v/>
      </c>
      <c r="AA177" s="280" t="str">
        <f t="shared" si="92"/>
        <v/>
      </c>
      <c r="AB177" s="280" t="str">
        <f t="shared" si="93"/>
        <v/>
      </c>
      <c r="AC177" s="280">
        <f t="shared" si="94"/>
        <v>0</v>
      </c>
      <c r="AD177" s="281"/>
      <c r="AE177" s="280">
        <f>+IFERROR(MIN(AD177*(1+MTR!$C$28)*(1+MTR!$D$28),AB177+AC177*MTR!$D$35),0)</f>
        <v>0</v>
      </c>
      <c r="AG177" s="264" t="str">
        <f t="shared" si="22"/>
        <v/>
      </c>
      <c r="AH177" s="264" t="str">
        <f t="shared" si="95"/>
        <v/>
      </c>
      <c r="AI177" s="264" t="str">
        <f t="shared" si="96"/>
        <v/>
      </c>
      <c r="AJ177" s="264" t="str">
        <f t="shared" si="97"/>
        <v/>
      </c>
      <c r="AK177" s="264" t="str">
        <f t="shared" si="98"/>
        <v/>
      </c>
      <c r="AL177" s="264" t="str">
        <f t="shared" si="99"/>
        <v/>
      </c>
      <c r="AM177" s="264" t="str">
        <f t="shared" si="100"/>
        <v/>
      </c>
      <c r="AN177" s="264" t="str">
        <f t="shared" si="101"/>
        <v/>
      </c>
      <c r="AO177" s="264">
        <f t="shared" si="102"/>
        <v>0</v>
      </c>
      <c r="AP177" s="281"/>
      <c r="AQ177" s="280">
        <f>+IFERROR(MIN(AP177*(1+MTR!$E$28)*(1+MTR!$D$28),IF(C177&lt;2018,AN177+AO177*MTR!$D$35,AN177+AO177*MTR!$E$36)),0)</f>
        <v>0</v>
      </c>
    </row>
    <row r="178" spans="1:43">
      <c r="A178" s="159"/>
      <c r="B178" s="99"/>
      <c r="C178" s="100"/>
      <c r="D178" s="100"/>
      <c r="E178" s="100"/>
      <c r="F178" s="100"/>
      <c r="G178" s="99"/>
      <c r="H178" s="278" t="str">
        <f t="shared" si="3"/>
        <v/>
      </c>
      <c r="I178" s="279" t="str">
        <f t="shared" si="4"/>
        <v/>
      </c>
      <c r="J178" s="280" t="str">
        <f t="shared" si="79"/>
        <v/>
      </c>
      <c r="K178" s="280" t="str">
        <f t="shared" si="80"/>
        <v/>
      </c>
      <c r="L178" s="280" t="str">
        <f t="shared" si="81"/>
        <v/>
      </c>
      <c r="M178" s="280" t="str">
        <f t="shared" si="82"/>
        <v/>
      </c>
      <c r="N178" s="280" t="str">
        <f t="shared" si="83"/>
        <v/>
      </c>
      <c r="O178" s="280" t="str">
        <f t="shared" si="84"/>
        <v/>
      </c>
      <c r="P178" s="280" t="str">
        <f t="shared" si="85"/>
        <v/>
      </c>
      <c r="Q178" s="280">
        <f t="shared" si="86"/>
        <v>0</v>
      </c>
      <c r="R178" s="281"/>
      <c r="S178" s="280">
        <f>+IFERROR(MIN(R178*(1+MTR!$C$28),P178+Q178*MTR!$C$35),0)</f>
        <v>0</v>
      </c>
      <c r="U178" s="279" t="str">
        <f t="shared" si="13"/>
        <v/>
      </c>
      <c r="V178" s="280" t="str">
        <f t="shared" si="87"/>
        <v/>
      </c>
      <c r="W178" s="280" t="str">
        <f t="shared" si="88"/>
        <v/>
      </c>
      <c r="X178" s="280" t="str">
        <f t="shared" si="89"/>
        <v/>
      </c>
      <c r="Y178" s="280" t="str">
        <f t="shared" si="90"/>
        <v/>
      </c>
      <c r="Z178" s="280" t="str">
        <f t="shared" si="91"/>
        <v/>
      </c>
      <c r="AA178" s="280" t="str">
        <f t="shared" si="92"/>
        <v/>
      </c>
      <c r="AB178" s="280" t="str">
        <f t="shared" si="93"/>
        <v/>
      </c>
      <c r="AC178" s="280">
        <f t="shared" si="94"/>
        <v>0</v>
      </c>
      <c r="AD178" s="281"/>
      <c r="AE178" s="280">
        <f>+IFERROR(MIN(AD178*(1+MTR!$C$28)*(1+MTR!$D$28),AB178+AC178*MTR!$D$35),0)</f>
        <v>0</v>
      </c>
      <c r="AG178" s="264" t="str">
        <f t="shared" si="22"/>
        <v/>
      </c>
      <c r="AH178" s="264" t="str">
        <f t="shared" si="95"/>
        <v/>
      </c>
      <c r="AI178" s="264" t="str">
        <f t="shared" si="96"/>
        <v/>
      </c>
      <c r="AJ178" s="264" t="str">
        <f t="shared" si="97"/>
        <v/>
      </c>
      <c r="AK178" s="264" t="str">
        <f t="shared" si="98"/>
        <v/>
      </c>
      <c r="AL178" s="264" t="str">
        <f t="shared" si="99"/>
        <v/>
      </c>
      <c r="AM178" s="264" t="str">
        <f t="shared" si="100"/>
        <v/>
      </c>
      <c r="AN178" s="264" t="str">
        <f t="shared" si="101"/>
        <v/>
      </c>
      <c r="AO178" s="264">
        <f t="shared" si="102"/>
        <v>0</v>
      </c>
      <c r="AP178" s="281"/>
      <c r="AQ178" s="280">
        <f>+IFERROR(MIN(AP178*(1+MTR!$E$28)*(1+MTR!$D$28),IF(C178&lt;2018,AN178+AO178*MTR!$D$35,AN178+AO178*MTR!$E$36)),0)</f>
        <v>0</v>
      </c>
    </row>
    <row r="179" spans="1:43">
      <c r="A179" s="159"/>
      <c r="B179" s="99"/>
      <c r="C179" s="100"/>
      <c r="D179" s="100"/>
      <c r="E179" s="100"/>
      <c r="F179" s="100"/>
      <c r="G179" s="99"/>
      <c r="H179" s="278" t="str">
        <f t="shared" si="3"/>
        <v/>
      </c>
      <c r="I179" s="279" t="str">
        <f t="shared" si="4"/>
        <v/>
      </c>
      <c r="J179" s="280" t="str">
        <f t="shared" si="79"/>
        <v/>
      </c>
      <c r="K179" s="280" t="str">
        <f t="shared" si="80"/>
        <v/>
      </c>
      <c r="L179" s="280" t="str">
        <f t="shared" si="81"/>
        <v/>
      </c>
      <c r="M179" s="280" t="str">
        <f t="shared" si="82"/>
        <v/>
      </c>
      <c r="N179" s="280" t="str">
        <f t="shared" si="83"/>
        <v/>
      </c>
      <c r="O179" s="280" t="str">
        <f t="shared" si="84"/>
        <v/>
      </c>
      <c r="P179" s="280" t="str">
        <f t="shared" si="85"/>
        <v/>
      </c>
      <c r="Q179" s="280">
        <f t="shared" si="86"/>
        <v>0</v>
      </c>
      <c r="R179" s="281"/>
      <c r="S179" s="280">
        <f>+IFERROR(MIN(R179*(1+MTR!$C$28),P179+Q179*MTR!$C$35),0)</f>
        <v>0</v>
      </c>
      <c r="U179" s="279" t="str">
        <f t="shared" si="13"/>
        <v/>
      </c>
      <c r="V179" s="280" t="str">
        <f t="shared" si="87"/>
        <v/>
      </c>
      <c r="W179" s="280" t="str">
        <f t="shared" si="88"/>
        <v/>
      </c>
      <c r="X179" s="280" t="str">
        <f t="shared" si="89"/>
        <v/>
      </c>
      <c r="Y179" s="280" t="str">
        <f t="shared" si="90"/>
        <v/>
      </c>
      <c r="Z179" s="280" t="str">
        <f t="shared" si="91"/>
        <v/>
      </c>
      <c r="AA179" s="280" t="str">
        <f t="shared" si="92"/>
        <v/>
      </c>
      <c r="AB179" s="280" t="str">
        <f t="shared" si="93"/>
        <v/>
      </c>
      <c r="AC179" s="280">
        <f t="shared" si="94"/>
        <v>0</v>
      </c>
      <c r="AD179" s="281"/>
      <c r="AE179" s="280">
        <f>+IFERROR(MIN(AD179*(1+MTR!$C$28)*(1+MTR!$D$28),AB179+AC179*MTR!$D$35),0)</f>
        <v>0</v>
      </c>
      <c r="AG179" s="264" t="str">
        <f t="shared" si="22"/>
        <v/>
      </c>
      <c r="AH179" s="264" t="str">
        <f t="shared" si="95"/>
        <v/>
      </c>
      <c r="AI179" s="264" t="str">
        <f t="shared" si="96"/>
        <v/>
      </c>
      <c r="AJ179" s="264" t="str">
        <f t="shared" si="97"/>
        <v/>
      </c>
      <c r="AK179" s="264" t="str">
        <f t="shared" si="98"/>
        <v/>
      </c>
      <c r="AL179" s="264" t="str">
        <f t="shared" si="99"/>
        <v/>
      </c>
      <c r="AM179" s="264" t="str">
        <f t="shared" si="100"/>
        <v/>
      </c>
      <c r="AN179" s="264" t="str">
        <f t="shared" si="101"/>
        <v/>
      </c>
      <c r="AO179" s="264">
        <f t="shared" si="102"/>
        <v>0</v>
      </c>
      <c r="AP179" s="281"/>
      <c r="AQ179" s="280">
        <f>+IFERROR(MIN(AP179*(1+MTR!$E$28)*(1+MTR!$D$28),IF(C179&lt;2018,AN179+AO179*MTR!$D$35,AN179+AO179*MTR!$E$36)),0)</f>
        <v>0</v>
      </c>
    </row>
    <row r="180" spans="1:43">
      <c r="A180" s="159"/>
      <c r="B180" s="99"/>
      <c r="C180" s="100"/>
      <c r="D180" s="100"/>
      <c r="E180" s="100"/>
      <c r="F180" s="100"/>
      <c r="G180" s="99"/>
      <c r="H180" s="278" t="str">
        <f t="shared" si="3"/>
        <v/>
      </c>
      <c r="I180" s="279" t="str">
        <f t="shared" si="4"/>
        <v/>
      </c>
      <c r="J180" s="280" t="str">
        <f t="shared" si="79"/>
        <v/>
      </c>
      <c r="K180" s="280" t="str">
        <f t="shared" si="80"/>
        <v/>
      </c>
      <c r="L180" s="280" t="str">
        <f t="shared" si="81"/>
        <v/>
      </c>
      <c r="M180" s="280" t="str">
        <f t="shared" si="82"/>
        <v/>
      </c>
      <c r="N180" s="280" t="str">
        <f t="shared" si="83"/>
        <v/>
      </c>
      <c r="O180" s="280" t="str">
        <f t="shared" si="84"/>
        <v/>
      </c>
      <c r="P180" s="280" t="str">
        <f t="shared" si="85"/>
        <v/>
      </c>
      <c r="Q180" s="280">
        <f t="shared" si="86"/>
        <v>0</v>
      </c>
      <c r="R180" s="281"/>
      <c r="S180" s="280">
        <f>+IFERROR(MIN(R180*(1+MTR!$C$28),P180+Q180*MTR!$C$35),0)</f>
        <v>0</v>
      </c>
      <c r="U180" s="279" t="str">
        <f t="shared" si="13"/>
        <v/>
      </c>
      <c r="V180" s="280" t="str">
        <f t="shared" si="87"/>
        <v/>
      </c>
      <c r="W180" s="280" t="str">
        <f t="shared" si="88"/>
        <v/>
      </c>
      <c r="X180" s="280" t="str">
        <f t="shared" si="89"/>
        <v/>
      </c>
      <c r="Y180" s="280" t="str">
        <f t="shared" si="90"/>
        <v/>
      </c>
      <c r="Z180" s="280" t="str">
        <f t="shared" si="91"/>
        <v/>
      </c>
      <c r="AA180" s="280" t="str">
        <f t="shared" si="92"/>
        <v/>
      </c>
      <c r="AB180" s="280" t="str">
        <f t="shared" si="93"/>
        <v/>
      </c>
      <c r="AC180" s="280">
        <f t="shared" si="94"/>
        <v>0</v>
      </c>
      <c r="AD180" s="281"/>
      <c r="AE180" s="280">
        <f>+IFERROR(MIN(AD180*(1+MTR!$C$28)*(1+MTR!$D$28),AB180+AC180*MTR!$D$35),0)</f>
        <v>0</v>
      </c>
      <c r="AG180" s="264" t="str">
        <f t="shared" si="22"/>
        <v/>
      </c>
      <c r="AH180" s="264" t="str">
        <f t="shared" si="95"/>
        <v/>
      </c>
      <c r="AI180" s="264" t="str">
        <f t="shared" si="96"/>
        <v/>
      </c>
      <c r="AJ180" s="264" t="str">
        <f t="shared" si="97"/>
        <v/>
      </c>
      <c r="AK180" s="264" t="str">
        <f t="shared" si="98"/>
        <v/>
      </c>
      <c r="AL180" s="264" t="str">
        <f t="shared" si="99"/>
        <v/>
      </c>
      <c r="AM180" s="264" t="str">
        <f t="shared" si="100"/>
        <v/>
      </c>
      <c r="AN180" s="264" t="str">
        <f t="shared" si="101"/>
        <v/>
      </c>
      <c r="AO180" s="264">
        <f t="shared" si="102"/>
        <v>0</v>
      </c>
      <c r="AP180" s="281"/>
      <c r="AQ180" s="280">
        <f>+IFERROR(MIN(AP180*(1+MTR!$E$28)*(1+MTR!$D$28),IF(C180&lt;2018,AN180+AO180*MTR!$D$35,AN180+AO180*MTR!$E$36)),0)</f>
        <v>0</v>
      </c>
    </row>
    <row r="181" spans="1:43">
      <c r="A181" s="159"/>
      <c r="B181" s="99"/>
      <c r="C181" s="100"/>
      <c r="D181" s="100"/>
      <c r="E181" s="100"/>
      <c r="F181" s="100"/>
      <c r="G181" s="99"/>
      <c r="H181" s="278" t="str">
        <f t="shared" si="3"/>
        <v/>
      </c>
      <c r="I181" s="279" t="str">
        <f t="shared" si="4"/>
        <v/>
      </c>
      <c r="J181" s="280" t="str">
        <f t="shared" si="55"/>
        <v/>
      </c>
      <c r="K181" s="280" t="str">
        <f t="shared" si="56"/>
        <v/>
      </c>
      <c r="L181" s="280" t="str">
        <f t="shared" si="57"/>
        <v/>
      </c>
      <c r="M181" s="280" t="str">
        <f t="shared" si="58"/>
        <v/>
      </c>
      <c r="N181" s="280" t="str">
        <f t="shared" si="59"/>
        <v/>
      </c>
      <c r="O181" s="280" t="str">
        <f t="shared" si="60"/>
        <v/>
      </c>
      <c r="P181" s="280" t="str">
        <f t="shared" si="61"/>
        <v/>
      </c>
      <c r="Q181" s="280">
        <f t="shared" si="62"/>
        <v>0</v>
      </c>
      <c r="R181" s="281"/>
      <c r="S181" s="280">
        <f>+IFERROR(MIN(R181*(1+MTR!$C$28),P181+Q181*MTR!$C$35),0)</f>
        <v>0</v>
      </c>
      <c r="U181" s="279" t="str">
        <f t="shared" si="13"/>
        <v/>
      </c>
      <c r="V181" s="280" t="str">
        <f t="shared" si="63"/>
        <v/>
      </c>
      <c r="W181" s="280" t="str">
        <f t="shared" si="64"/>
        <v/>
      </c>
      <c r="X181" s="280" t="str">
        <f t="shared" si="65"/>
        <v/>
      </c>
      <c r="Y181" s="280" t="str">
        <f t="shared" si="66"/>
        <v/>
      </c>
      <c r="Z181" s="280" t="str">
        <f t="shared" si="67"/>
        <v/>
      </c>
      <c r="AA181" s="280" t="str">
        <f t="shared" si="68"/>
        <v/>
      </c>
      <c r="AB181" s="280" t="str">
        <f t="shared" si="69"/>
        <v/>
      </c>
      <c r="AC181" s="280">
        <f t="shared" si="70"/>
        <v>0</v>
      </c>
      <c r="AD181" s="281"/>
      <c r="AE181" s="280">
        <f>+IFERROR(MIN(AD181*(1+MTR!$C$28)*(1+MTR!$D$28),AB181+AC181*MTR!$D$35),0)</f>
        <v>0</v>
      </c>
      <c r="AG181" s="264" t="str">
        <f t="shared" si="22"/>
        <v/>
      </c>
      <c r="AH181" s="264" t="str">
        <f t="shared" si="71"/>
        <v/>
      </c>
      <c r="AI181" s="264" t="str">
        <f t="shared" si="72"/>
        <v/>
      </c>
      <c r="AJ181" s="264" t="str">
        <f t="shared" si="73"/>
        <v/>
      </c>
      <c r="AK181" s="264" t="str">
        <f t="shared" si="74"/>
        <v/>
      </c>
      <c r="AL181" s="264" t="str">
        <f t="shared" si="75"/>
        <v/>
      </c>
      <c r="AM181" s="264" t="str">
        <f t="shared" si="76"/>
        <v/>
      </c>
      <c r="AN181" s="264" t="str">
        <f t="shared" si="77"/>
        <v/>
      </c>
      <c r="AO181" s="264">
        <f t="shared" si="78"/>
        <v>0</v>
      </c>
      <c r="AP181" s="281"/>
      <c r="AQ181" s="280">
        <f>+IFERROR(MIN(AP181*(1+MTR!$E$28)*(1+MTR!$D$28),IF(C181&lt;2018,AN181+AO181*MTR!$D$35,AN181+AO181*MTR!$E$36)),0)</f>
        <v>0</v>
      </c>
    </row>
    <row r="182" spans="1:43">
      <c r="A182" s="159"/>
      <c r="B182" s="99"/>
      <c r="C182" s="100"/>
      <c r="D182" s="100"/>
      <c r="E182" s="100"/>
      <c r="F182" s="100"/>
      <c r="G182" s="99"/>
      <c r="H182" s="278" t="str">
        <f t="shared" si="3"/>
        <v/>
      </c>
      <c r="I182" s="279" t="str">
        <f t="shared" si="4"/>
        <v/>
      </c>
      <c r="J182" s="280" t="str">
        <f t="shared" si="55"/>
        <v/>
      </c>
      <c r="K182" s="280" t="str">
        <f t="shared" si="56"/>
        <v/>
      </c>
      <c r="L182" s="280" t="str">
        <f t="shared" si="57"/>
        <v/>
      </c>
      <c r="M182" s="280" t="str">
        <f t="shared" si="58"/>
        <v/>
      </c>
      <c r="N182" s="280" t="str">
        <f t="shared" si="59"/>
        <v/>
      </c>
      <c r="O182" s="280" t="str">
        <f t="shared" si="60"/>
        <v/>
      </c>
      <c r="P182" s="280" t="str">
        <f t="shared" si="61"/>
        <v/>
      </c>
      <c r="Q182" s="280">
        <f t="shared" si="62"/>
        <v>0</v>
      </c>
      <c r="R182" s="281"/>
      <c r="S182" s="280">
        <f>+IFERROR(MIN(R182*(1+MTR!$C$28),P182+Q182*MTR!$C$35),0)</f>
        <v>0</v>
      </c>
      <c r="U182" s="279" t="str">
        <f t="shared" si="13"/>
        <v/>
      </c>
      <c r="V182" s="280" t="str">
        <f t="shared" si="63"/>
        <v/>
      </c>
      <c r="W182" s="280" t="str">
        <f t="shared" si="64"/>
        <v/>
      </c>
      <c r="X182" s="280" t="str">
        <f t="shared" si="65"/>
        <v/>
      </c>
      <c r="Y182" s="280" t="str">
        <f t="shared" si="66"/>
        <v/>
      </c>
      <c r="Z182" s="280" t="str">
        <f t="shared" si="67"/>
        <v/>
      </c>
      <c r="AA182" s="280" t="str">
        <f t="shared" si="68"/>
        <v/>
      </c>
      <c r="AB182" s="280" t="str">
        <f t="shared" si="69"/>
        <v/>
      </c>
      <c r="AC182" s="280">
        <f t="shared" si="70"/>
        <v>0</v>
      </c>
      <c r="AD182" s="281"/>
      <c r="AE182" s="280">
        <f>+IFERROR(MIN(AD182*(1+MTR!$C$28)*(1+MTR!$D$28),AB182+AC182*MTR!$D$35),0)</f>
        <v>0</v>
      </c>
      <c r="AG182" s="264" t="str">
        <f t="shared" si="22"/>
        <v/>
      </c>
      <c r="AH182" s="264" t="str">
        <f t="shared" si="71"/>
        <v/>
      </c>
      <c r="AI182" s="264" t="str">
        <f t="shared" si="72"/>
        <v/>
      </c>
      <c r="AJ182" s="264" t="str">
        <f t="shared" si="73"/>
        <v/>
      </c>
      <c r="AK182" s="264" t="str">
        <f t="shared" si="74"/>
        <v/>
      </c>
      <c r="AL182" s="264" t="str">
        <f t="shared" si="75"/>
        <v/>
      </c>
      <c r="AM182" s="264" t="str">
        <f t="shared" si="76"/>
        <v/>
      </c>
      <c r="AN182" s="264" t="str">
        <f t="shared" si="77"/>
        <v/>
      </c>
      <c r="AO182" s="264">
        <f t="shared" si="78"/>
        <v>0</v>
      </c>
      <c r="AP182" s="281"/>
      <c r="AQ182" s="280">
        <f>+IFERROR(MIN(AP182*(1+MTR!$E$28)*(1+MTR!$D$28),IF(C182&lt;2018,AN182+AO182*MTR!$D$35,AN182+AO182*MTR!$E$36)),0)</f>
        <v>0</v>
      </c>
    </row>
    <row r="183" spans="1:43">
      <c r="A183" s="159"/>
      <c r="B183" s="99"/>
      <c r="C183" s="100"/>
      <c r="D183" s="100"/>
      <c r="E183" s="100"/>
      <c r="F183" s="100"/>
      <c r="G183" s="99"/>
      <c r="H183" s="278" t="str">
        <f t="shared" si="3"/>
        <v/>
      </c>
      <c r="I183" s="279" t="str">
        <f t="shared" si="4"/>
        <v/>
      </c>
      <c r="J183" s="280" t="str">
        <f t="shared" si="55"/>
        <v/>
      </c>
      <c r="K183" s="280" t="str">
        <f t="shared" si="56"/>
        <v/>
      </c>
      <c r="L183" s="280" t="str">
        <f t="shared" si="57"/>
        <v/>
      </c>
      <c r="M183" s="280" t="str">
        <f t="shared" si="58"/>
        <v/>
      </c>
      <c r="N183" s="280" t="str">
        <f t="shared" si="59"/>
        <v/>
      </c>
      <c r="O183" s="280" t="str">
        <f t="shared" si="60"/>
        <v/>
      </c>
      <c r="P183" s="280" t="str">
        <f t="shared" si="61"/>
        <v/>
      </c>
      <c r="Q183" s="280">
        <f t="shared" si="62"/>
        <v>0</v>
      </c>
      <c r="R183" s="281"/>
      <c r="S183" s="280">
        <f>+IFERROR(MIN(R183*(1+MTR!$C$28),P183+Q183*MTR!$C$35),0)</f>
        <v>0</v>
      </c>
      <c r="U183" s="279" t="str">
        <f t="shared" si="13"/>
        <v/>
      </c>
      <c r="V183" s="280" t="str">
        <f t="shared" si="63"/>
        <v/>
      </c>
      <c r="W183" s="280" t="str">
        <f t="shared" si="64"/>
        <v/>
      </c>
      <c r="X183" s="280" t="str">
        <f t="shared" si="65"/>
        <v/>
      </c>
      <c r="Y183" s="280" t="str">
        <f t="shared" si="66"/>
        <v/>
      </c>
      <c r="Z183" s="280" t="str">
        <f t="shared" si="67"/>
        <v/>
      </c>
      <c r="AA183" s="280" t="str">
        <f t="shared" si="68"/>
        <v/>
      </c>
      <c r="AB183" s="280" t="str">
        <f t="shared" si="69"/>
        <v/>
      </c>
      <c r="AC183" s="280">
        <f t="shared" si="70"/>
        <v>0</v>
      </c>
      <c r="AD183" s="281"/>
      <c r="AE183" s="280">
        <f>+IFERROR(MIN(AD183*(1+MTR!$C$28)*(1+MTR!$D$28),AB183+AC183*MTR!$D$35),0)</f>
        <v>0</v>
      </c>
      <c r="AG183" s="264" t="str">
        <f t="shared" si="22"/>
        <v/>
      </c>
      <c r="AH183" s="264" t="str">
        <f t="shared" si="71"/>
        <v/>
      </c>
      <c r="AI183" s="264" t="str">
        <f t="shared" si="72"/>
        <v/>
      </c>
      <c r="AJ183" s="264" t="str">
        <f t="shared" si="73"/>
        <v/>
      </c>
      <c r="AK183" s="264" t="str">
        <f t="shared" si="74"/>
        <v/>
      </c>
      <c r="AL183" s="264" t="str">
        <f t="shared" si="75"/>
        <v/>
      </c>
      <c r="AM183" s="264" t="str">
        <f t="shared" si="76"/>
        <v/>
      </c>
      <c r="AN183" s="264" t="str">
        <f t="shared" si="77"/>
        <v/>
      </c>
      <c r="AO183" s="264">
        <f t="shared" si="78"/>
        <v>0</v>
      </c>
      <c r="AP183" s="281"/>
      <c r="AQ183" s="280">
        <f>+IFERROR(MIN(AP183*(1+MTR!$E$28)*(1+MTR!$D$28),IF(C183&lt;2018,AN183+AO183*MTR!$D$35,AN183+AO183*MTR!$E$36)),0)</f>
        <v>0</v>
      </c>
    </row>
    <row r="184" spans="1:43">
      <c r="A184" s="159"/>
      <c r="B184" s="99"/>
      <c r="C184" s="100"/>
      <c r="D184" s="100"/>
      <c r="E184" s="100"/>
      <c r="F184" s="100"/>
      <c r="G184" s="99"/>
      <c r="H184" s="278" t="str">
        <f t="shared" ref="H184:H219" si="103">+IF(ISERROR(VLOOKUP($A184,ViteUtili,2,0)),"",VLOOKUP($A184,ViteUtili,2,0))</f>
        <v/>
      </c>
      <c r="I184" s="279" t="str">
        <f t="shared" ref="I184:I219" si="104">+IF(ISERROR(VLOOKUP($C184,DeflatoriCK,RIGHT(I$14,4)-2016,0)),"",VLOOKUP($C184,DeflatoriCK,RIGHT(I$14,4)-2016,0))</f>
        <v/>
      </c>
      <c r="J184" s="280" t="str">
        <f t="shared" ref="J184:J219" si="105">IFERROR(I184*$D184,"")</f>
        <v/>
      </c>
      <c r="K184" s="280" t="str">
        <f t="shared" ref="K184:K219" si="106">IFERROR(MIN(F184*I184,J184),"")</f>
        <v/>
      </c>
      <c r="L184" s="280" t="str">
        <f t="shared" ref="L184:L219" si="107">IFERROR(I184*$E184,"")</f>
        <v/>
      </c>
      <c r="M184" s="280" t="str">
        <f t="shared" ref="M184:M219" si="108">IFERROR(MIN(G184*I184,L184),"")</f>
        <v/>
      </c>
      <c r="N184" s="280" t="str">
        <f t="shared" ref="N184:N219" si="109">IFERROR(IF($H184&gt;0,MAX(0,MIN(J184/$H184,MAX(0,J184-K184))),0),"")</f>
        <v/>
      </c>
      <c r="O184" s="280" t="str">
        <f t="shared" ref="O184:O219" si="110">IFERROR(IF($H184&gt;0,MAX(0,MIN(L184/$H184,MAX(0,L184-M184))),0),"")</f>
        <v/>
      </c>
      <c r="P184" s="280" t="str">
        <f t="shared" ref="P184:P219" si="111">IFERROR(N184-O184,"")</f>
        <v/>
      </c>
      <c r="Q184" s="280">
        <f t="shared" ref="Q184:Q219" si="112">IFERROR(J184-L184-(K184-M184),0)</f>
        <v>0</v>
      </c>
      <c r="R184" s="281"/>
      <c r="S184" s="280">
        <f>+IFERROR(MIN(R184*(1+MTR!$C$28),P184+Q184*MTR!$C$35),0)</f>
        <v>0</v>
      </c>
      <c r="U184" s="279" t="str">
        <f t="shared" ref="U184:U219" si="113">+IF(ISERROR(VLOOKUP($C184,DeflatoriCK,RIGHT(U$14,4)-2016,0)),"",VLOOKUP($C184,DeflatoriCK,RIGHT(U$14,4)-2016,0))</f>
        <v/>
      </c>
      <c r="V184" s="280" t="str">
        <f t="shared" ref="V184:V219" si="114">IFERROR(U184*$D184,"")</f>
        <v/>
      </c>
      <c r="W184" s="280" t="str">
        <f t="shared" ref="W184:W219" si="115">IFERROR(MIN((K184+N184)*$N$12,V184),"")</f>
        <v/>
      </c>
      <c r="X184" s="280" t="str">
        <f t="shared" ref="X184:X219" si="116">IFERROR(U184*$E184,"")</f>
        <v/>
      </c>
      <c r="Y184" s="280" t="str">
        <f t="shared" ref="Y184:Y219" si="117">IFERROR(MIN((M184+O184)*$N$12,X184),"")</f>
        <v/>
      </c>
      <c r="Z184" s="280" t="str">
        <f t="shared" ref="Z184:Z219" si="118">IFERROR(IF($H184&gt;0,MAX(0,MIN(V184/$H184,MAX(0,V184-W184))),0),"")</f>
        <v/>
      </c>
      <c r="AA184" s="280" t="str">
        <f t="shared" ref="AA184:AA219" si="119">IFERROR(IF($H184&gt;0,MAX(0,MIN(X184/$H184,MAX(0,X184-Y184))),0),"")</f>
        <v/>
      </c>
      <c r="AB184" s="280" t="str">
        <f t="shared" ref="AB184:AB219" si="120">IFERROR(Z184-AA184,"")</f>
        <v/>
      </c>
      <c r="AC184" s="280">
        <f t="shared" ref="AC184:AC219" si="121">IFERROR(V184-X184-(W184-Y184),0)</f>
        <v>0</v>
      </c>
      <c r="AD184" s="281"/>
      <c r="AE184" s="280">
        <f>+IFERROR(MIN(AD184*(1+MTR!$C$28)*(1+MTR!$D$28),AB184+AC184*MTR!$D$35),0)</f>
        <v>0</v>
      </c>
      <c r="AG184" s="264" t="str">
        <f t="shared" ref="AG184:AG219" si="122">+IF(ISERROR(VLOOKUP($C184,DeflatoriCK,RIGHT(AG$14,4)-2016,0)),"",VLOOKUP($C184,DeflatoriCK,RIGHT(AG$14,4)-2016,0))</f>
        <v/>
      </c>
      <c r="AH184" s="264" t="str">
        <f t="shared" ref="AH184:AH219" si="123">IFERROR(AG184*$D184,"")</f>
        <v/>
      </c>
      <c r="AI184" s="264" t="str">
        <f t="shared" ref="AI184:AI219" si="124">IFERROR(MIN((W184+Z184)*$Z$12,AH184),"")</f>
        <v/>
      </c>
      <c r="AJ184" s="264" t="str">
        <f t="shared" ref="AJ184:AJ219" si="125">IFERROR(AG184*$E184,"")</f>
        <v/>
      </c>
      <c r="AK184" s="264" t="str">
        <f t="shared" ref="AK184:AK219" si="126">IFERROR(MIN((Y184+AA184)*$Z$12,AJ184),"")</f>
        <v/>
      </c>
      <c r="AL184" s="264" t="str">
        <f t="shared" ref="AL184:AL219" si="127">IFERROR(IF($H184&gt;0,MAX(0,MIN(AH184/$H184,MAX(0,AH184-AI184))),0),"")</f>
        <v/>
      </c>
      <c r="AM184" s="264" t="str">
        <f t="shared" ref="AM184:AM219" si="128">IFERROR(IF($H184&gt;0,MAX(0,MIN(AJ184/$H184,MAX(0,AJ184-AK184))),0),"")</f>
        <v/>
      </c>
      <c r="AN184" s="264" t="str">
        <f t="shared" ref="AN184:AN219" si="129">IFERROR(AL184-AM184,"")</f>
        <v/>
      </c>
      <c r="AO184" s="264">
        <f t="shared" ref="AO184:AO219" si="130">IFERROR(AH184-AJ184-(AI184-AK184),0)</f>
        <v>0</v>
      </c>
      <c r="AP184" s="281"/>
      <c r="AQ184" s="280">
        <f>+IFERROR(MIN(AP184*(1+MTR!$E$28)*(1+MTR!$D$28),IF(C184&lt;2018,AN184+AO184*MTR!$D$35,AN184+AO184*MTR!$E$36)),0)</f>
        <v>0</v>
      </c>
    </row>
    <row r="185" spans="1:43">
      <c r="A185" s="159"/>
      <c r="B185" s="99"/>
      <c r="C185" s="100"/>
      <c r="D185" s="100"/>
      <c r="E185" s="100"/>
      <c r="F185" s="100"/>
      <c r="G185" s="99"/>
      <c r="H185" s="278" t="str">
        <f t="shared" si="103"/>
        <v/>
      </c>
      <c r="I185" s="279" t="str">
        <f t="shared" si="104"/>
        <v/>
      </c>
      <c r="J185" s="280" t="str">
        <f t="shared" si="105"/>
        <v/>
      </c>
      <c r="K185" s="280" t="str">
        <f t="shared" si="106"/>
        <v/>
      </c>
      <c r="L185" s="280" t="str">
        <f t="shared" si="107"/>
        <v/>
      </c>
      <c r="M185" s="280" t="str">
        <f t="shared" si="108"/>
        <v/>
      </c>
      <c r="N185" s="280" t="str">
        <f t="shared" si="109"/>
        <v/>
      </c>
      <c r="O185" s="280" t="str">
        <f t="shared" si="110"/>
        <v/>
      </c>
      <c r="P185" s="280" t="str">
        <f t="shared" si="111"/>
        <v/>
      </c>
      <c r="Q185" s="280">
        <f t="shared" si="112"/>
        <v>0</v>
      </c>
      <c r="R185" s="281"/>
      <c r="S185" s="280">
        <f>+IFERROR(MIN(R185*(1+MTR!$C$28),P185+Q185*MTR!$C$35),0)</f>
        <v>0</v>
      </c>
      <c r="U185" s="279" t="str">
        <f t="shared" si="113"/>
        <v/>
      </c>
      <c r="V185" s="280" t="str">
        <f t="shared" si="114"/>
        <v/>
      </c>
      <c r="W185" s="280" t="str">
        <f t="shared" si="115"/>
        <v/>
      </c>
      <c r="X185" s="280" t="str">
        <f t="shared" si="116"/>
        <v/>
      </c>
      <c r="Y185" s="280" t="str">
        <f t="shared" si="117"/>
        <v/>
      </c>
      <c r="Z185" s="280" t="str">
        <f t="shared" si="118"/>
        <v/>
      </c>
      <c r="AA185" s="280" t="str">
        <f t="shared" si="119"/>
        <v/>
      </c>
      <c r="AB185" s="280" t="str">
        <f t="shared" si="120"/>
        <v/>
      </c>
      <c r="AC185" s="280">
        <f t="shared" si="121"/>
        <v>0</v>
      </c>
      <c r="AD185" s="281"/>
      <c r="AE185" s="280">
        <f>+IFERROR(MIN(AD185*(1+MTR!$C$28)*(1+MTR!$D$28),AB185+AC185*MTR!$D$35),0)</f>
        <v>0</v>
      </c>
      <c r="AG185" s="264" t="str">
        <f t="shared" si="122"/>
        <v/>
      </c>
      <c r="AH185" s="264" t="str">
        <f t="shared" si="123"/>
        <v/>
      </c>
      <c r="AI185" s="264" t="str">
        <f t="shared" si="124"/>
        <v/>
      </c>
      <c r="AJ185" s="264" t="str">
        <f t="shared" si="125"/>
        <v/>
      </c>
      <c r="AK185" s="264" t="str">
        <f t="shared" si="126"/>
        <v/>
      </c>
      <c r="AL185" s="264" t="str">
        <f t="shared" si="127"/>
        <v/>
      </c>
      <c r="AM185" s="264" t="str">
        <f t="shared" si="128"/>
        <v/>
      </c>
      <c r="AN185" s="264" t="str">
        <f t="shared" si="129"/>
        <v/>
      </c>
      <c r="AO185" s="264">
        <f t="shared" si="130"/>
        <v>0</v>
      </c>
      <c r="AP185" s="281"/>
      <c r="AQ185" s="280">
        <f>+IFERROR(MIN(AP185*(1+MTR!$E$28)*(1+MTR!$D$28),IF(C185&lt;2018,AN185+AO185*MTR!$D$35,AN185+AO185*MTR!$E$36)),0)</f>
        <v>0</v>
      </c>
    </row>
    <row r="186" spans="1:43">
      <c r="A186" s="159"/>
      <c r="B186" s="99"/>
      <c r="C186" s="100"/>
      <c r="D186" s="100"/>
      <c r="E186" s="100"/>
      <c r="F186" s="100"/>
      <c r="G186" s="99"/>
      <c r="H186" s="278" t="str">
        <f t="shared" si="103"/>
        <v/>
      </c>
      <c r="I186" s="279" t="str">
        <f t="shared" si="104"/>
        <v/>
      </c>
      <c r="J186" s="280" t="str">
        <f t="shared" si="105"/>
        <v/>
      </c>
      <c r="K186" s="280" t="str">
        <f t="shared" si="106"/>
        <v/>
      </c>
      <c r="L186" s="280" t="str">
        <f t="shared" si="107"/>
        <v/>
      </c>
      <c r="M186" s="280" t="str">
        <f t="shared" si="108"/>
        <v/>
      </c>
      <c r="N186" s="280" t="str">
        <f t="shared" si="109"/>
        <v/>
      </c>
      <c r="O186" s="280" t="str">
        <f t="shared" si="110"/>
        <v/>
      </c>
      <c r="P186" s="280" t="str">
        <f t="shared" si="111"/>
        <v/>
      </c>
      <c r="Q186" s="280">
        <f t="shared" si="112"/>
        <v>0</v>
      </c>
      <c r="R186" s="281"/>
      <c r="S186" s="280">
        <f>+IFERROR(MIN(R186*(1+MTR!$C$28),P186+Q186*MTR!$C$35),0)</f>
        <v>0</v>
      </c>
      <c r="U186" s="279" t="str">
        <f t="shared" si="113"/>
        <v/>
      </c>
      <c r="V186" s="280" t="str">
        <f t="shared" si="114"/>
        <v/>
      </c>
      <c r="W186" s="280" t="str">
        <f t="shared" si="115"/>
        <v/>
      </c>
      <c r="X186" s="280" t="str">
        <f t="shared" si="116"/>
        <v/>
      </c>
      <c r="Y186" s="280" t="str">
        <f t="shared" si="117"/>
        <v/>
      </c>
      <c r="Z186" s="280" t="str">
        <f t="shared" si="118"/>
        <v/>
      </c>
      <c r="AA186" s="280" t="str">
        <f t="shared" si="119"/>
        <v/>
      </c>
      <c r="AB186" s="280" t="str">
        <f t="shared" si="120"/>
        <v/>
      </c>
      <c r="AC186" s="280">
        <f t="shared" si="121"/>
        <v>0</v>
      </c>
      <c r="AD186" s="281"/>
      <c r="AE186" s="280">
        <f>+IFERROR(MIN(AD186*(1+MTR!$C$28)*(1+MTR!$D$28),AB186+AC186*MTR!$D$35),0)</f>
        <v>0</v>
      </c>
      <c r="AG186" s="264" t="str">
        <f t="shared" si="122"/>
        <v/>
      </c>
      <c r="AH186" s="264" t="str">
        <f t="shared" si="123"/>
        <v/>
      </c>
      <c r="AI186" s="264" t="str">
        <f t="shared" si="124"/>
        <v/>
      </c>
      <c r="AJ186" s="264" t="str">
        <f t="shared" si="125"/>
        <v/>
      </c>
      <c r="AK186" s="264" t="str">
        <f t="shared" si="126"/>
        <v/>
      </c>
      <c r="AL186" s="264" t="str">
        <f t="shared" si="127"/>
        <v/>
      </c>
      <c r="AM186" s="264" t="str">
        <f t="shared" si="128"/>
        <v/>
      </c>
      <c r="AN186" s="264" t="str">
        <f t="shared" si="129"/>
        <v/>
      </c>
      <c r="AO186" s="264">
        <f t="shared" si="130"/>
        <v>0</v>
      </c>
      <c r="AP186" s="281"/>
      <c r="AQ186" s="280">
        <f>+IFERROR(MIN(AP186*(1+MTR!$E$28)*(1+MTR!$D$28),IF(C186&lt;2018,AN186+AO186*MTR!$D$35,AN186+AO186*MTR!$E$36)),0)</f>
        <v>0</v>
      </c>
    </row>
    <row r="187" spans="1:43">
      <c r="A187" s="159"/>
      <c r="B187" s="99"/>
      <c r="C187" s="100"/>
      <c r="D187" s="100"/>
      <c r="E187" s="100"/>
      <c r="F187" s="100"/>
      <c r="G187" s="99"/>
      <c r="H187" s="278" t="str">
        <f t="shared" si="103"/>
        <v/>
      </c>
      <c r="I187" s="279" t="str">
        <f t="shared" si="104"/>
        <v/>
      </c>
      <c r="J187" s="280" t="str">
        <f t="shared" si="105"/>
        <v/>
      </c>
      <c r="K187" s="280" t="str">
        <f t="shared" si="106"/>
        <v/>
      </c>
      <c r="L187" s="280" t="str">
        <f t="shared" si="107"/>
        <v/>
      </c>
      <c r="M187" s="280" t="str">
        <f t="shared" si="108"/>
        <v/>
      </c>
      <c r="N187" s="280" t="str">
        <f t="shared" si="109"/>
        <v/>
      </c>
      <c r="O187" s="280" t="str">
        <f t="shared" si="110"/>
        <v/>
      </c>
      <c r="P187" s="280" t="str">
        <f t="shared" si="111"/>
        <v/>
      </c>
      <c r="Q187" s="280">
        <f t="shared" si="112"/>
        <v>0</v>
      </c>
      <c r="R187" s="281"/>
      <c r="S187" s="280">
        <f>+IFERROR(MIN(R187*(1+MTR!$C$28),P187+Q187*MTR!$C$35),0)</f>
        <v>0</v>
      </c>
      <c r="U187" s="279" t="str">
        <f t="shared" si="113"/>
        <v/>
      </c>
      <c r="V187" s="280" t="str">
        <f t="shared" si="114"/>
        <v/>
      </c>
      <c r="W187" s="280" t="str">
        <f t="shared" si="115"/>
        <v/>
      </c>
      <c r="X187" s="280" t="str">
        <f t="shared" si="116"/>
        <v/>
      </c>
      <c r="Y187" s="280" t="str">
        <f t="shared" si="117"/>
        <v/>
      </c>
      <c r="Z187" s="280" t="str">
        <f t="shared" si="118"/>
        <v/>
      </c>
      <c r="AA187" s="280" t="str">
        <f t="shared" si="119"/>
        <v/>
      </c>
      <c r="AB187" s="280" t="str">
        <f t="shared" si="120"/>
        <v/>
      </c>
      <c r="AC187" s="280">
        <f t="shared" si="121"/>
        <v>0</v>
      </c>
      <c r="AD187" s="281"/>
      <c r="AE187" s="280">
        <f>+IFERROR(MIN(AD187*(1+MTR!$C$28)*(1+MTR!$D$28),AB187+AC187*MTR!$D$35),0)</f>
        <v>0</v>
      </c>
      <c r="AG187" s="264" t="str">
        <f t="shared" si="122"/>
        <v/>
      </c>
      <c r="AH187" s="264" t="str">
        <f t="shared" si="123"/>
        <v/>
      </c>
      <c r="AI187" s="264" t="str">
        <f t="shared" si="124"/>
        <v/>
      </c>
      <c r="AJ187" s="264" t="str">
        <f t="shared" si="125"/>
        <v/>
      </c>
      <c r="AK187" s="264" t="str">
        <f t="shared" si="126"/>
        <v/>
      </c>
      <c r="AL187" s="264" t="str">
        <f t="shared" si="127"/>
        <v/>
      </c>
      <c r="AM187" s="264" t="str">
        <f t="shared" si="128"/>
        <v/>
      </c>
      <c r="AN187" s="264" t="str">
        <f t="shared" si="129"/>
        <v/>
      </c>
      <c r="AO187" s="264">
        <f t="shared" si="130"/>
        <v>0</v>
      </c>
      <c r="AP187" s="281"/>
      <c r="AQ187" s="280">
        <f>+IFERROR(MIN(AP187*(1+MTR!$E$28)*(1+MTR!$D$28),IF(C187&lt;2018,AN187+AO187*MTR!$D$35,AN187+AO187*MTR!$E$36)),0)</f>
        <v>0</v>
      </c>
    </row>
    <row r="188" spans="1:43">
      <c r="A188" s="159"/>
      <c r="B188" s="99"/>
      <c r="C188" s="100"/>
      <c r="D188" s="100"/>
      <c r="E188" s="100"/>
      <c r="F188" s="100"/>
      <c r="G188" s="99"/>
      <c r="H188" s="278" t="str">
        <f t="shared" si="103"/>
        <v/>
      </c>
      <c r="I188" s="279" t="str">
        <f t="shared" si="104"/>
        <v/>
      </c>
      <c r="J188" s="280" t="str">
        <f t="shared" si="105"/>
        <v/>
      </c>
      <c r="K188" s="280" t="str">
        <f t="shared" si="106"/>
        <v/>
      </c>
      <c r="L188" s="280" t="str">
        <f t="shared" si="107"/>
        <v/>
      </c>
      <c r="M188" s="280" t="str">
        <f t="shared" si="108"/>
        <v/>
      </c>
      <c r="N188" s="280" t="str">
        <f t="shared" si="109"/>
        <v/>
      </c>
      <c r="O188" s="280" t="str">
        <f t="shared" si="110"/>
        <v/>
      </c>
      <c r="P188" s="280" t="str">
        <f t="shared" si="111"/>
        <v/>
      </c>
      <c r="Q188" s="280">
        <f t="shared" si="112"/>
        <v>0</v>
      </c>
      <c r="R188" s="281"/>
      <c r="S188" s="280">
        <f>+IFERROR(MIN(R188*(1+MTR!$C$28),P188+Q188*MTR!$C$35),0)</f>
        <v>0</v>
      </c>
      <c r="U188" s="279" t="str">
        <f t="shared" si="113"/>
        <v/>
      </c>
      <c r="V188" s="280" t="str">
        <f t="shared" si="114"/>
        <v/>
      </c>
      <c r="W188" s="280" t="str">
        <f t="shared" si="115"/>
        <v/>
      </c>
      <c r="X188" s="280" t="str">
        <f t="shared" si="116"/>
        <v/>
      </c>
      <c r="Y188" s="280" t="str">
        <f t="shared" si="117"/>
        <v/>
      </c>
      <c r="Z188" s="280" t="str">
        <f t="shared" si="118"/>
        <v/>
      </c>
      <c r="AA188" s="280" t="str">
        <f t="shared" si="119"/>
        <v/>
      </c>
      <c r="AB188" s="280" t="str">
        <f t="shared" si="120"/>
        <v/>
      </c>
      <c r="AC188" s="280">
        <f t="shared" si="121"/>
        <v>0</v>
      </c>
      <c r="AD188" s="281"/>
      <c r="AE188" s="280">
        <f>+IFERROR(MIN(AD188*(1+MTR!$C$28)*(1+MTR!$D$28),AB188+AC188*MTR!$D$35),0)</f>
        <v>0</v>
      </c>
      <c r="AG188" s="264" t="str">
        <f t="shared" si="122"/>
        <v/>
      </c>
      <c r="AH188" s="264" t="str">
        <f t="shared" si="123"/>
        <v/>
      </c>
      <c r="AI188" s="264" t="str">
        <f t="shared" si="124"/>
        <v/>
      </c>
      <c r="AJ188" s="264" t="str">
        <f t="shared" si="125"/>
        <v/>
      </c>
      <c r="AK188" s="264" t="str">
        <f t="shared" si="126"/>
        <v/>
      </c>
      <c r="AL188" s="264" t="str">
        <f t="shared" si="127"/>
        <v/>
      </c>
      <c r="AM188" s="264" t="str">
        <f t="shared" si="128"/>
        <v/>
      </c>
      <c r="AN188" s="264" t="str">
        <f t="shared" si="129"/>
        <v/>
      </c>
      <c r="AO188" s="264">
        <f t="shared" si="130"/>
        <v>0</v>
      </c>
      <c r="AP188" s="281"/>
      <c r="AQ188" s="280">
        <f>+IFERROR(MIN(AP188*(1+MTR!$E$28)*(1+MTR!$D$28),IF(C188&lt;2018,AN188+AO188*MTR!$D$35,AN188+AO188*MTR!$E$36)),0)</f>
        <v>0</v>
      </c>
    </row>
    <row r="189" spans="1:43">
      <c r="A189" s="159"/>
      <c r="B189" s="99"/>
      <c r="C189" s="100"/>
      <c r="D189" s="100"/>
      <c r="E189" s="100"/>
      <c r="F189" s="100"/>
      <c r="G189" s="99"/>
      <c r="H189" s="278" t="str">
        <f t="shared" si="103"/>
        <v/>
      </c>
      <c r="I189" s="279" t="str">
        <f t="shared" si="104"/>
        <v/>
      </c>
      <c r="J189" s="280" t="str">
        <f t="shared" si="105"/>
        <v/>
      </c>
      <c r="K189" s="280" t="str">
        <f t="shared" si="106"/>
        <v/>
      </c>
      <c r="L189" s="280" t="str">
        <f t="shared" si="107"/>
        <v/>
      </c>
      <c r="M189" s="280" t="str">
        <f t="shared" si="108"/>
        <v/>
      </c>
      <c r="N189" s="280" t="str">
        <f t="shared" si="109"/>
        <v/>
      </c>
      <c r="O189" s="280" t="str">
        <f t="shared" si="110"/>
        <v/>
      </c>
      <c r="P189" s="280" t="str">
        <f t="shared" si="111"/>
        <v/>
      </c>
      <c r="Q189" s="280">
        <f t="shared" si="112"/>
        <v>0</v>
      </c>
      <c r="R189" s="281"/>
      <c r="S189" s="280">
        <f>+IFERROR(MIN(R189*(1+MTR!$C$28),P189+Q189*MTR!$C$35),0)</f>
        <v>0</v>
      </c>
      <c r="U189" s="279" t="str">
        <f t="shared" si="113"/>
        <v/>
      </c>
      <c r="V189" s="280" t="str">
        <f t="shared" si="114"/>
        <v/>
      </c>
      <c r="W189" s="280" t="str">
        <f t="shared" si="115"/>
        <v/>
      </c>
      <c r="X189" s="280" t="str">
        <f t="shared" si="116"/>
        <v/>
      </c>
      <c r="Y189" s="280" t="str">
        <f t="shared" si="117"/>
        <v/>
      </c>
      <c r="Z189" s="280" t="str">
        <f t="shared" si="118"/>
        <v/>
      </c>
      <c r="AA189" s="280" t="str">
        <f t="shared" si="119"/>
        <v/>
      </c>
      <c r="AB189" s="280" t="str">
        <f t="shared" si="120"/>
        <v/>
      </c>
      <c r="AC189" s="280">
        <f t="shared" si="121"/>
        <v>0</v>
      </c>
      <c r="AD189" s="281"/>
      <c r="AE189" s="280">
        <f>+IFERROR(MIN(AD189*(1+MTR!$C$28)*(1+MTR!$D$28),AB189+AC189*MTR!$D$35),0)</f>
        <v>0</v>
      </c>
      <c r="AG189" s="264" t="str">
        <f t="shared" si="122"/>
        <v/>
      </c>
      <c r="AH189" s="264" t="str">
        <f t="shared" si="123"/>
        <v/>
      </c>
      <c r="AI189" s="264" t="str">
        <f t="shared" si="124"/>
        <v/>
      </c>
      <c r="AJ189" s="264" t="str">
        <f t="shared" si="125"/>
        <v/>
      </c>
      <c r="AK189" s="264" t="str">
        <f t="shared" si="126"/>
        <v/>
      </c>
      <c r="AL189" s="264" t="str">
        <f t="shared" si="127"/>
        <v/>
      </c>
      <c r="AM189" s="264" t="str">
        <f t="shared" si="128"/>
        <v/>
      </c>
      <c r="AN189" s="264" t="str">
        <f t="shared" si="129"/>
        <v/>
      </c>
      <c r="AO189" s="264">
        <f t="shared" si="130"/>
        <v>0</v>
      </c>
      <c r="AP189" s="281"/>
      <c r="AQ189" s="280">
        <f>+IFERROR(MIN(AP189*(1+MTR!$E$28)*(1+MTR!$D$28),IF(C189&lt;2018,AN189+AO189*MTR!$D$35,AN189+AO189*MTR!$E$36)),0)</f>
        <v>0</v>
      </c>
    </row>
    <row r="190" spans="1:43">
      <c r="A190" s="159"/>
      <c r="B190" s="99"/>
      <c r="C190" s="100"/>
      <c r="D190" s="100"/>
      <c r="E190" s="100"/>
      <c r="F190" s="100"/>
      <c r="G190" s="99"/>
      <c r="H190" s="278" t="str">
        <f t="shared" si="103"/>
        <v/>
      </c>
      <c r="I190" s="279" t="str">
        <f t="shared" si="104"/>
        <v/>
      </c>
      <c r="J190" s="280" t="str">
        <f t="shared" si="105"/>
        <v/>
      </c>
      <c r="K190" s="280" t="str">
        <f t="shared" si="106"/>
        <v/>
      </c>
      <c r="L190" s="280" t="str">
        <f t="shared" si="107"/>
        <v/>
      </c>
      <c r="M190" s="280" t="str">
        <f t="shared" si="108"/>
        <v/>
      </c>
      <c r="N190" s="280" t="str">
        <f t="shared" si="109"/>
        <v/>
      </c>
      <c r="O190" s="280" t="str">
        <f t="shared" si="110"/>
        <v/>
      </c>
      <c r="P190" s="280" t="str">
        <f t="shared" si="111"/>
        <v/>
      </c>
      <c r="Q190" s="280">
        <f t="shared" si="112"/>
        <v>0</v>
      </c>
      <c r="R190" s="281"/>
      <c r="S190" s="280">
        <f>+IFERROR(MIN(R190*(1+MTR!$C$28),P190+Q190*MTR!$C$35),0)</f>
        <v>0</v>
      </c>
      <c r="U190" s="279" t="str">
        <f t="shared" si="113"/>
        <v/>
      </c>
      <c r="V190" s="280" t="str">
        <f t="shared" si="114"/>
        <v/>
      </c>
      <c r="W190" s="280" t="str">
        <f t="shared" si="115"/>
        <v/>
      </c>
      <c r="X190" s="280" t="str">
        <f t="shared" si="116"/>
        <v/>
      </c>
      <c r="Y190" s="280" t="str">
        <f t="shared" si="117"/>
        <v/>
      </c>
      <c r="Z190" s="280" t="str">
        <f t="shared" si="118"/>
        <v/>
      </c>
      <c r="AA190" s="280" t="str">
        <f t="shared" si="119"/>
        <v/>
      </c>
      <c r="AB190" s="280" t="str">
        <f t="shared" si="120"/>
        <v/>
      </c>
      <c r="AC190" s="280">
        <f t="shared" si="121"/>
        <v>0</v>
      </c>
      <c r="AD190" s="281"/>
      <c r="AE190" s="280">
        <f>+IFERROR(MIN(AD190*(1+MTR!$C$28)*(1+MTR!$D$28),AB190+AC190*MTR!$D$35),0)</f>
        <v>0</v>
      </c>
      <c r="AG190" s="264" t="str">
        <f t="shared" si="122"/>
        <v/>
      </c>
      <c r="AH190" s="264" t="str">
        <f t="shared" si="123"/>
        <v/>
      </c>
      <c r="AI190" s="264" t="str">
        <f t="shared" si="124"/>
        <v/>
      </c>
      <c r="AJ190" s="264" t="str">
        <f t="shared" si="125"/>
        <v/>
      </c>
      <c r="AK190" s="264" t="str">
        <f t="shared" si="126"/>
        <v/>
      </c>
      <c r="AL190" s="264" t="str">
        <f t="shared" si="127"/>
        <v/>
      </c>
      <c r="AM190" s="264" t="str">
        <f t="shared" si="128"/>
        <v/>
      </c>
      <c r="AN190" s="264" t="str">
        <f t="shared" si="129"/>
        <v/>
      </c>
      <c r="AO190" s="264">
        <f t="shared" si="130"/>
        <v>0</v>
      </c>
      <c r="AP190" s="281"/>
      <c r="AQ190" s="280">
        <f>+IFERROR(MIN(AP190*(1+MTR!$E$28)*(1+MTR!$D$28),IF(C190&lt;2018,AN190+AO190*MTR!$D$35,AN190+AO190*MTR!$E$36)),0)</f>
        <v>0</v>
      </c>
    </row>
    <row r="191" spans="1:43">
      <c r="A191" s="159"/>
      <c r="B191" s="99"/>
      <c r="C191" s="100"/>
      <c r="D191" s="100"/>
      <c r="E191" s="100"/>
      <c r="F191" s="100"/>
      <c r="G191" s="99"/>
      <c r="H191" s="278" t="str">
        <f t="shared" si="103"/>
        <v/>
      </c>
      <c r="I191" s="279" t="str">
        <f t="shared" si="104"/>
        <v/>
      </c>
      <c r="J191" s="280" t="str">
        <f t="shared" si="105"/>
        <v/>
      </c>
      <c r="K191" s="280" t="str">
        <f t="shared" si="106"/>
        <v/>
      </c>
      <c r="L191" s="280" t="str">
        <f t="shared" si="107"/>
        <v/>
      </c>
      <c r="M191" s="280" t="str">
        <f t="shared" si="108"/>
        <v/>
      </c>
      <c r="N191" s="280" t="str">
        <f t="shared" si="109"/>
        <v/>
      </c>
      <c r="O191" s="280" t="str">
        <f t="shared" si="110"/>
        <v/>
      </c>
      <c r="P191" s="280" t="str">
        <f t="shared" si="111"/>
        <v/>
      </c>
      <c r="Q191" s="280">
        <f t="shared" si="112"/>
        <v>0</v>
      </c>
      <c r="R191" s="281"/>
      <c r="S191" s="280">
        <f>+IFERROR(MIN(R191*(1+MTR!$C$28),P191+Q191*MTR!$C$35),0)</f>
        <v>0</v>
      </c>
      <c r="U191" s="279" t="str">
        <f t="shared" si="113"/>
        <v/>
      </c>
      <c r="V191" s="280" t="str">
        <f t="shared" si="114"/>
        <v/>
      </c>
      <c r="W191" s="280" t="str">
        <f t="shared" si="115"/>
        <v/>
      </c>
      <c r="X191" s="280" t="str">
        <f t="shared" si="116"/>
        <v/>
      </c>
      <c r="Y191" s="280" t="str">
        <f t="shared" si="117"/>
        <v/>
      </c>
      <c r="Z191" s="280" t="str">
        <f t="shared" si="118"/>
        <v/>
      </c>
      <c r="AA191" s="280" t="str">
        <f t="shared" si="119"/>
        <v/>
      </c>
      <c r="AB191" s="280" t="str">
        <f t="shared" si="120"/>
        <v/>
      </c>
      <c r="AC191" s="280">
        <f t="shared" si="121"/>
        <v>0</v>
      </c>
      <c r="AD191" s="281"/>
      <c r="AE191" s="280">
        <f>+IFERROR(MIN(AD191*(1+MTR!$C$28)*(1+MTR!$D$28),AB191+AC191*MTR!$D$35),0)</f>
        <v>0</v>
      </c>
      <c r="AG191" s="264" t="str">
        <f t="shared" si="122"/>
        <v/>
      </c>
      <c r="AH191" s="264" t="str">
        <f t="shared" si="123"/>
        <v/>
      </c>
      <c r="AI191" s="264" t="str">
        <f t="shared" si="124"/>
        <v/>
      </c>
      <c r="AJ191" s="264" t="str">
        <f t="shared" si="125"/>
        <v/>
      </c>
      <c r="AK191" s="264" t="str">
        <f t="shared" si="126"/>
        <v/>
      </c>
      <c r="AL191" s="264" t="str">
        <f t="shared" si="127"/>
        <v/>
      </c>
      <c r="AM191" s="264" t="str">
        <f t="shared" si="128"/>
        <v/>
      </c>
      <c r="AN191" s="264" t="str">
        <f t="shared" si="129"/>
        <v/>
      </c>
      <c r="AO191" s="264">
        <f t="shared" si="130"/>
        <v>0</v>
      </c>
      <c r="AP191" s="281"/>
      <c r="AQ191" s="280">
        <f>+IFERROR(MIN(AP191*(1+MTR!$E$28)*(1+MTR!$D$28),IF(C191&lt;2018,AN191+AO191*MTR!$D$35,AN191+AO191*MTR!$E$36)),0)</f>
        <v>0</v>
      </c>
    </row>
    <row r="192" spans="1:43">
      <c r="A192" s="159"/>
      <c r="B192" s="99"/>
      <c r="C192" s="100"/>
      <c r="D192" s="100"/>
      <c r="E192" s="100"/>
      <c r="F192" s="100"/>
      <c r="G192" s="99"/>
      <c r="H192" s="278" t="str">
        <f t="shared" si="103"/>
        <v/>
      </c>
      <c r="I192" s="279" t="str">
        <f t="shared" si="104"/>
        <v/>
      </c>
      <c r="J192" s="280" t="str">
        <f t="shared" si="105"/>
        <v/>
      </c>
      <c r="K192" s="280" t="str">
        <f t="shared" si="106"/>
        <v/>
      </c>
      <c r="L192" s="280" t="str">
        <f t="shared" si="107"/>
        <v/>
      </c>
      <c r="M192" s="280" t="str">
        <f t="shared" si="108"/>
        <v/>
      </c>
      <c r="N192" s="280" t="str">
        <f t="shared" si="109"/>
        <v/>
      </c>
      <c r="O192" s="280" t="str">
        <f t="shared" si="110"/>
        <v/>
      </c>
      <c r="P192" s="280" t="str">
        <f t="shared" si="111"/>
        <v/>
      </c>
      <c r="Q192" s="280">
        <f t="shared" si="112"/>
        <v>0</v>
      </c>
      <c r="R192" s="281"/>
      <c r="S192" s="280">
        <f>+IFERROR(MIN(R192*(1+MTR!$C$28),P192+Q192*MTR!$C$35),0)</f>
        <v>0</v>
      </c>
      <c r="U192" s="279" t="str">
        <f t="shared" si="113"/>
        <v/>
      </c>
      <c r="V192" s="280" t="str">
        <f t="shared" si="114"/>
        <v/>
      </c>
      <c r="W192" s="280" t="str">
        <f t="shared" si="115"/>
        <v/>
      </c>
      <c r="X192" s="280" t="str">
        <f t="shared" si="116"/>
        <v/>
      </c>
      <c r="Y192" s="280" t="str">
        <f t="shared" si="117"/>
        <v/>
      </c>
      <c r="Z192" s="280" t="str">
        <f t="shared" si="118"/>
        <v/>
      </c>
      <c r="AA192" s="280" t="str">
        <f t="shared" si="119"/>
        <v/>
      </c>
      <c r="AB192" s="280" t="str">
        <f t="shared" si="120"/>
        <v/>
      </c>
      <c r="AC192" s="280">
        <f t="shared" si="121"/>
        <v>0</v>
      </c>
      <c r="AD192" s="281"/>
      <c r="AE192" s="280">
        <f>+IFERROR(MIN(AD192*(1+MTR!$C$28)*(1+MTR!$D$28),AB192+AC192*MTR!$D$35),0)</f>
        <v>0</v>
      </c>
      <c r="AG192" s="264" t="str">
        <f t="shared" si="122"/>
        <v/>
      </c>
      <c r="AH192" s="264" t="str">
        <f t="shared" si="123"/>
        <v/>
      </c>
      <c r="AI192" s="264" t="str">
        <f t="shared" si="124"/>
        <v/>
      </c>
      <c r="AJ192" s="264" t="str">
        <f t="shared" si="125"/>
        <v/>
      </c>
      <c r="AK192" s="264" t="str">
        <f t="shared" si="126"/>
        <v/>
      </c>
      <c r="AL192" s="264" t="str">
        <f t="shared" si="127"/>
        <v/>
      </c>
      <c r="AM192" s="264" t="str">
        <f t="shared" si="128"/>
        <v/>
      </c>
      <c r="AN192" s="264" t="str">
        <f t="shared" si="129"/>
        <v/>
      </c>
      <c r="AO192" s="264">
        <f t="shared" si="130"/>
        <v>0</v>
      </c>
      <c r="AP192" s="281"/>
      <c r="AQ192" s="280">
        <f>+IFERROR(MIN(AP192*(1+MTR!$E$28)*(1+MTR!$D$28),IF(C192&lt;2018,AN192+AO192*MTR!$D$35,AN192+AO192*MTR!$E$36)),0)</f>
        <v>0</v>
      </c>
    </row>
    <row r="193" spans="1:43">
      <c r="A193" s="159"/>
      <c r="B193" s="99"/>
      <c r="C193" s="100"/>
      <c r="D193" s="100"/>
      <c r="E193" s="100"/>
      <c r="F193" s="100"/>
      <c r="G193" s="99"/>
      <c r="H193" s="278" t="str">
        <f t="shared" si="103"/>
        <v/>
      </c>
      <c r="I193" s="279" t="str">
        <f t="shared" si="104"/>
        <v/>
      </c>
      <c r="J193" s="280" t="str">
        <f t="shared" si="105"/>
        <v/>
      </c>
      <c r="K193" s="280" t="str">
        <f t="shared" si="106"/>
        <v/>
      </c>
      <c r="L193" s="280" t="str">
        <f t="shared" si="107"/>
        <v/>
      </c>
      <c r="M193" s="280" t="str">
        <f t="shared" si="108"/>
        <v/>
      </c>
      <c r="N193" s="280" t="str">
        <f t="shared" si="109"/>
        <v/>
      </c>
      <c r="O193" s="280" t="str">
        <f t="shared" si="110"/>
        <v/>
      </c>
      <c r="P193" s="280" t="str">
        <f t="shared" si="111"/>
        <v/>
      </c>
      <c r="Q193" s="280">
        <f t="shared" si="112"/>
        <v>0</v>
      </c>
      <c r="R193" s="281"/>
      <c r="S193" s="280">
        <f>+IFERROR(MIN(R193*(1+MTR!$C$28),P193+Q193*MTR!$C$35),0)</f>
        <v>0</v>
      </c>
      <c r="U193" s="279" t="str">
        <f t="shared" si="113"/>
        <v/>
      </c>
      <c r="V193" s="280" t="str">
        <f t="shared" si="114"/>
        <v/>
      </c>
      <c r="W193" s="280" t="str">
        <f t="shared" si="115"/>
        <v/>
      </c>
      <c r="X193" s="280" t="str">
        <f t="shared" si="116"/>
        <v/>
      </c>
      <c r="Y193" s="280" t="str">
        <f t="shared" si="117"/>
        <v/>
      </c>
      <c r="Z193" s="280" t="str">
        <f t="shared" si="118"/>
        <v/>
      </c>
      <c r="AA193" s="280" t="str">
        <f t="shared" si="119"/>
        <v/>
      </c>
      <c r="AB193" s="280" t="str">
        <f t="shared" si="120"/>
        <v/>
      </c>
      <c r="AC193" s="280">
        <f t="shared" si="121"/>
        <v>0</v>
      </c>
      <c r="AD193" s="281"/>
      <c r="AE193" s="280">
        <f>+IFERROR(MIN(AD193*(1+MTR!$C$28)*(1+MTR!$D$28),AB193+AC193*MTR!$D$35),0)</f>
        <v>0</v>
      </c>
      <c r="AG193" s="264" t="str">
        <f t="shared" si="122"/>
        <v/>
      </c>
      <c r="AH193" s="264" t="str">
        <f t="shared" si="123"/>
        <v/>
      </c>
      <c r="AI193" s="264" t="str">
        <f t="shared" si="124"/>
        <v/>
      </c>
      <c r="AJ193" s="264" t="str">
        <f t="shared" si="125"/>
        <v/>
      </c>
      <c r="AK193" s="264" t="str">
        <f t="shared" si="126"/>
        <v/>
      </c>
      <c r="AL193" s="264" t="str">
        <f t="shared" si="127"/>
        <v/>
      </c>
      <c r="AM193" s="264" t="str">
        <f t="shared" si="128"/>
        <v/>
      </c>
      <c r="AN193" s="264" t="str">
        <f t="shared" si="129"/>
        <v/>
      </c>
      <c r="AO193" s="264">
        <f t="shared" si="130"/>
        <v>0</v>
      </c>
      <c r="AP193" s="281"/>
      <c r="AQ193" s="280">
        <f>+IFERROR(MIN(AP193*(1+MTR!$E$28)*(1+MTR!$D$28),IF(C193&lt;2018,AN193+AO193*MTR!$D$35,AN193+AO193*MTR!$E$36)),0)</f>
        <v>0</v>
      </c>
    </row>
    <row r="194" spans="1:43">
      <c r="A194" s="159"/>
      <c r="B194" s="99"/>
      <c r="C194" s="100"/>
      <c r="D194" s="100"/>
      <c r="E194" s="100"/>
      <c r="F194" s="100"/>
      <c r="G194" s="99"/>
      <c r="H194" s="278" t="str">
        <f t="shared" si="103"/>
        <v/>
      </c>
      <c r="I194" s="279" t="str">
        <f t="shared" si="104"/>
        <v/>
      </c>
      <c r="J194" s="280" t="str">
        <f t="shared" si="105"/>
        <v/>
      </c>
      <c r="K194" s="280" t="str">
        <f t="shared" si="106"/>
        <v/>
      </c>
      <c r="L194" s="280" t="str">
        <f t="shared" si="107"/>
        <v/>
      </c>
      <c r="M194" s="280" t="str">
        <f t="shared" si="108"/>
        <v/>
      </c>
      <c r="N194" s="280" t="str">
        <f t="shared" si="109"/>
        <v/>
      </c>
      <c r="O194" s="280" t="str">
        <f t="shared" si="110"/>
        <v/>
      </c>
      <c r="P194" s="280" t="str">
        <f t="shared" si="111"/>
        <v/>
      </c>
      <c r="Q194" s="280">
        <f t="shared" si="112"/>
        <v>0</v>
      </c>
      <c r="R194" s="281"/>
      <c r="S194" s="280">
        <f>+IFERROR(MIN(R194*(1+MTR!$C$28),P194+Q194*MTR!$C$35),0)</f>
        <v>0</v>
      </c>
      <c r="U194" s="279" t="str">
        <f t="shared" si="113"/>
        <v/>
      </c>
      <c r="V194" s="280" t="str">
        <f t="shared" si="114"/>
        <v/>
      </c>
      <c r="W194" s="280" t="str">
        <f t="shared" si="115"/>
        <v/>
      </c>
      <c r="X194" s="280" t="str">
        <f t="shared" si="116"/>
        <v/>
      </c>
      <c r="Y194" s="280" t="str">
        <f t="shared" si="117"/>
        <v/>
      </c>
      <c r="Z194" s="280" t="str">
        <f t="shared" si="118"/>
        <v/>
      </c>
      <c r="AA194" s="280" t="str">
        <f t="shared" si="119"/>
        <v/>
      </c>
      <c r="AB194" s="280" t="str">
        <f t="shared" si="120"/>
        <v/>
      </c>
      <c r="AC194" s="280">
        <f t="shared" si="121"/>
        <v>0</v>
      </c>
      <c r="AD194" s="281"/>
      <c r="AE194" s="280">
        <f>+IFERROR(MIN(AD194*(1+MTR!$C$28)*(1+MTR!$D$28),AB194+AC194*MTR!$D$35),0)</f>
        <v>0</v>
      </c>
      <c r="AG194" s="264" t="str">
        <f t="shared" si="122"/>
        <v/>
      </c>
      <c r="AH194" s="264" t="str">
        <f t="shared" si="123"/>
        <v/>
      </c>
      <c r="AI194" s="264" t="str">
        <f t="shared" si="124"/>
        <v/>
      </c>
      <c r="AJ194" s="264" t="str">
        <f t="shared" si="125"/>
        <v/>
      </c>
      <c r="AK194" s="264" t="str">
        <f t="shared" si="126"/>
        <v/>
      </c>
      <c r="AL194" s="264" t="str">
        <f t="shared" si="127"/>
        <v/>
      </c>
      <c r="AM194" s="264" t="str">
        <f t="shared" si="128"/>
        <v/>
      </c>
      <c r="AN194" s="264" t="str">
        <f t="shared" si="129"/>
        <v/>
      </c>
      <c r="AO194" s="264">
        <f t="shared" si="130"/>
        <v>0</v>
      </c>
      <c r="AP194" s="281"/>
      <c r="AQ194" s="280">
        <f>+IFERROR(MIN(AP194*(1+MTR!$E$28)*(1+MTR!$D$28),IF(C194&lt;2018,AN194+AO194*MTR!$D$35,AN194+AO194*MTR!$E$36)),0)</f>
        <v>0</v>
      </c>
    </row>
    <row r="195" spans="1:43">
      <c r="A195" s="159"/>
      <c r="B195" s="99"/>
      <c r="C195" s="100"/>
      <c r="D195" s="100"/>
      <c r="E195" s="100"/>
      <c r="F195" s="100"/>
      <c r="G195" s="99"/>
      <c r="H195" s="278" t="str">
        <f t="shared" si="103"/>
        <v/>
      </c>
      <c r="I195" s="279" t="str">
        <f t="shared" si="104"/>
        <v/>
      </c>
      <c r="J195" s="280" t="str">
        <f t="shared" si="105"/>
        <v/>
      </c>
      <c r="K195" s="280" t="str">
        <f t="shared" si="106"/>
        <v/>
      </c>
      <c r="L195" s="280" t="str">
        <f t="shared" si="107"/>
        <v/>
      </c>
      <c r="M195" s="280" t="str">
        <f t="shared" si="108"/>
        <v/>
      </c>
      <c r="N195" s="280" t="str">
        <f t="shared" si="109"/>
        <v/>
      </c>
      <c r="O195" s="280" t="str">
        <f t="shared" si="110"/>
        <v/>
      </c>
      <c r="P195" s="280" t="str">
        <f t="shared" si="111"/>
        <v/>
      </c>
      <c r="Q195" s="280">
        <f t="shared" si="112"/>
        <v>0</v>
      </c>
      <c r="R195" s="281"/>
      <c r="S195" s="280">
        <f>+IFERROR(MIN(R195*(1+MTR!$C$28),P195+Q195*MTR!$C$35),0)</f>
        <v>0</v>
      </c>
      <c r="U195" s="279" t="str">
        <f t="shared" si="113"/>
        <v/>
      </c>
      <c r="V195" s="280" t="str">
        <f t="shared" si="114"/>
        <v/>
      </c>
      <c r="W195" s="280" t="str">
        <f t="shared" si="115"/>
        <v/>
      </c>
      <c r="X195" s="280" t="str">
        <f t="shared" si="116"/>
        <v/>
      </c>
      <c r="Y195" s="280" t="str">
        <f t="shared" si="117"/>
        <v/>
      </c>
      <c r="Z195" s="280" t="str">
        <f t="shared" si="118"/>
        <v/>
      </c>
      <c r="AA195" s="280" t="str">
        <f t="shared" si="119"/>
        <v/>
      </c>
      <c r="AB195" s="280" t="str">
        <f t="shared" si="120"/>
        <v/>
      </c>
      <c r="AC195" s="280">
        <f t="shared" si="121"/>
        <v>0</v>
      </c>
      <c r="AD195" s="281"/>
      <c r="AE195" s="280">
        <f>+IFERROR(MIN(AD195*(1+MTR!$C$28)*(1+MTR!$D$28),AB195+AC195*MTR!$D$35),0)</f>
        <v>0</v>
      </c>
      <c r="AG195" s="264" t="str">
        <f t="shared" si="122"/>
        <v/>
      </c>
      <c r="AH195" s="264" t="str">
        <f t="shared" si="123"/>
        <v/>
      </c>
      <c r="AI195" s="264" t="str">
        <f t="shared" si="124"/>
        <v/>
      </c>
      <c r="AJ195" s="264" t="str">
        <f t="shared" si="125"/>
        <v/>
      </c>
      <c r="AK195" s="264" t="str">
        <f t="shared" si="126"/>
        <v/>
      </c>
      <c r="AL195" s="264" t="str">
        <f t="shared" si="127"/>
        <v/>
      </c>
      <c r="AM195" s="264" t="str">
        <f t="shared" si="128"/>
        <v/>
      </c>
      <c r="AN195" s="264" t="str">
        <f t="shared" si="129"/>
        <v/>
      </c>
      <c r="AO195" s="264">
        <f t="shared" si="130"/>
        <v>0</v>
      </c>
      <c r="AP195" s="281"/>
      <c r="AQ195" s="280">
        <f>+IFERROR(MIN(AP195*(1+MTR!$E$28)*(1+MTR!$D$28),IF(C195&lt;2018,AN195+AO195*MTR!$D$35,AN195+AO195*MTR!$E$36)),0)</f>
        <v>0</v>
      </c>
    </row>
    <row r="196" spans="1:43">
      <c r="A196" s="159"/>
      <c r="B196" s="99"/>
      <c r="C196" s="100"/>
      <c r="D196" s="100"/>
      <c r="E196" s="100"/>
      <c r="F196" s="100"/>
      <c r="G196" s="99"/>
      <c r="H196" s="278" t="str">
        <f t="shared" si="103"/>
        <v/>
      </c>
      <c r="I196" s="279" t="str">
        <f t="shared" si="104"/>
        <v/>
      </c>
      <c r="J196" s="280" t="str">
        <f t="shared" si="105"/>
        <v/>
      </c>
      <c r="K196" s="280" t="str">
        <f t="shared" si="106"/>
        <v/>
      </c>
      <c r="L196" s="280" t="str">
        <f t="shared" si="107"/>
        <v/>
      </c>
      <c r="M196" s="280" t="str">
        <f t="shared" si="108"/>
        <v/>
      </c>
      <c r="N196" s="280" t="str">
        <f t="shared" si="109"/>
        <v/>
      </c>
      <c r="O196" s="280" t="str">
        <f t="shared" si="110"/>
        <v/>
      </c>
      <c r="P196" s="280" t="str">
        <f t="shared" si="111"/>
        <v/>
      </c>
      <c r="Q196" s="280">
        <f t="shared" si="112"/>
        <v>0</v>
      </c>
      <c r="R196" s="281"/>
      <c r="S196" s="280">
        <f>+IFERROR(MIN(R196*(1+MTR!$C$28),P196+Q196*MTR!$C$35),0)</f>
        <v>0</v>
      </c>
      <c r="U196" s="279" t="str">
        <f t="shared" si="113"/>
        <v/>
      </c>
      <c r="V196" s="280" t="str">
        <f t="shared" si="114"/>
        <v/>
      </c>
      <c r="W196" s="280" t="str">
        <f t="shared" si="115"/>
        <v/>
      </c>
      <c r="X196" s="280" t="str">
        <f t="shared" si="116"/>
        <v/>
      </c>
      <c r="Y196" s="280" t="str">
        <f t="shared" si="117"/>
        <v/>
      </c>
      <c r="Z196" s="280" t="str">
        <f t="shared" si="118"/>
        <v/>
      </c>
      <c r="AA196" s="280" t="str">
        <f t="shared" si="119"/>
        <v/>
      </c>
      <c r="AB196" s="280" t="str">
        <f t="shared" si="120"/>
        <v/>
      </c>
      <c r="AC196" s="280">
        <f t="shared" si="121"/>
        <v>0</v>
      </c>
      <c r="AD196" s="281"/>
      <c r="AE196" s="280">
        <f>+IFERROR(MIN(AD196*(1+MTR!$C$28)*(1+MTR!$D$28),AB196+AC196*MTR!$D$35),0)</f>
        <v>0</v>
      </c>
      <c r="AG196" s="264" t="str">
        <f t="shared" si="122"/>
        <v/>
      </c>
      <c r="AH196" s="264" t="str">
        <f t="shared" si="123"/>
        <v/>
      </c>
      <c r="AI196" s="264" t="str">
        <f t="shared" si="124"/>
        <v/>
      </c>
      <c r="AJ196" s="264" t="str">
        <f t="shared" si="125"/>
        <v/>
      </c>
      <c r="AK196" s="264" t="str">
        <f t="shared" si="126"/>
        <v/>
      </c>
      <c r="AL196" s="264" t="str">
        <f t="shared" si="127"/>
        <v/>
      </c>
      <c r="AM196" s="264" t="str">
        <f t="shared" si="128"/>
        <v/>
      </c>
      <c r="AN196" s="264" t="str">
        <f t="shared" si="129"/>
        <v/>
      </c>
      <c r="AO196" s="264">
        <f t="shared" si="130"/>
        <v>0</v>
      </c>
      <c r="AP196" s="281"/>
      <c r="AQ196" s="280">
        <f>+IFERROR(MIN(AP196*(1+MTR!$E$28)*(1+MTR!$D$28),IF(C196&lt;2018,AN196+AO196*MTR!$D$35,AN196+AO196*MTR!$E$36)),0)</f>
        <v>0</v>
      </c>
    </row>
    <row r="197" spans="1:43">
      <c r="A197" s="159"/>
      <c r="B197" s="99"/>
      <c r="C197" s="100"/>
      <c r="D197" s="100"/>
      <c r="E197" s="100"/>
      <c r="F197" s="100"/>
      <c r="G197" s="99"/>
      <c r="H197" s="278" t="str">
        <f t="shared" si="103"/>
        <v/>
      </c>
      <c r="I197" s="279" t="str">
        <f t="shared" si="104"/>
        <v/>
      </c>
      <c r="J197" s="280" t="str">
        <f t="shared" si="105"/>
        <v/>
      </c>
      <c r="K197" s="280" t="str">
        <f t="shared" si="106"/>
        <v/>
      </c>
      <c r="L197" s="280" t="str">
        <f t="shared" si="107"/>
        <v/>
      </c>
      <c r="M197" s="280" t="str">
        <f t="shared" si="108"/>
        <v/>
      </c>
      <c r="N197" s="280" t="str">
        <f t="shared" si="109"/>
        <v/>
      </c>
      <c r="O197" s="280" t="str">
        <f t="shared" si="110"/>
        <v/>
      </c>
      <c r="P197" s="280" t="str">
        <f t="shared" si="111"/>
        <v/>
      </c>
      <c r="Q197" s="280">
        <f t="shared" si="112"/>
        <v>0</v>
      </c>
      <c r="R197" s="281"/>
      <c r="S197" s="280">
        <f>+IFERROR(MIN(R197*(1+MTR!$C$28),P197+Q197*MTR!$C$35),0)</f>
        <v>0</v>
      </c>
      <c r="U197" s="279" t="str">
        <f t="shared" si="113"/>
        <v/>
      </c>
      <c r="V197" s="280" t="str">
        <f t="shared" si="114"/>
        <v/>
      </c>
      <c r="W197" s="280" t="str">
        <f t="shared" si="115"/>
        <v/>
      </c>
      <c r="X197" s="280" t="str">
        <f t="shared" si="116"/>
        <v/>
      </c>
      <c r="Y197" s="280" t="str">
        <f t="shared" si="117"/>
        <v/>
      </c>
      <c r="Z197" s="280" t="str">
        <f t="shared" si="118"/>
        <v/>
      </c>
      <c r="AA197" s="280" t="str">
        <f t="shared" si="119"/>
        <v/>
      </c>
      <c r="AB197" s="280" t="str">
        <f t="shared" si="120"/>
        <v/>
      </c>
      <c r="AC197" s="280">
        <f t="shared" si="121"/>
        <v>0</v>
      </c>
      <c r="AD197" s="281"/>
      <c r="AE197" s="280">
        <f>+IFERROR(MIN(AD197*(1+MTR!$C$28)*(1+MTR!$D$28),AB197+AC197*MTR!$D$35),0)</f>
        <v>0</v>
      </c>
      <c r="AG197" s="264" t="str">
        <f t="shared" si="122"/>
        <v/>
      </c>
      <c r="AH197" s="264" t="str">
        <f t="shared" si="123"/>
        <v/>
      </c>
      <c r="AI197" s="264" t="str">
        <f t="shared" si="124"/>
        <v/>
      </c>
      <c r="AJ197" s="264" t="str">
        <f t="shared" si="125"/>
        <v/>
      </c>
      <c r="AK197" s="264" t="str">
        <f t="shared" si="126"/>
        <v/>
      </c>
      <c r="AL197" s="264" t="str">
        <f t="shared" si="127"/>
        <v/>
      </c>
      <c r="AM197" s="264" t="str">
        <f t="shared" si="128"/>
        <v/>
      </c>
      <c r="AN197" s="264" t="str">
        <f t="shared" si="129"/>
        <v/>
      </c>
      <c r="AO197" s="264">
        <f t="shared" si="130"/>
        <v>0</v>
      </c>
      <c r="AP197" s="281"/>
      <c r="AQ197" s="280">
        <f>+IFERROR(MIN(AP197*(1+MTR!$E$28)*(1+MTR!$D$28),IF(C197&lt;2018,AN197+AO197*MTR!$D$35,AN197+AO197*MTR!$E$36)),0)</f>
        <v>0</v>
      </c>
    </row>
    <row r="198" spans="1:43">
      <c r="A198" s="159"/>
      <c r="B198" s="99"/>
      <c r="C198" s="100"/>
      <c r="D198" s="100"/>
      <c r="E198" s="100"/>
      <c r="F198" s="100"/>
      <c r="G198" s="99"/>
      <c r="H198" s="278" t="str">
        <f t="shared" si="103"/>
        <v/>
      </c>
      <c r="I198" s="279" t="str">
        <f t="shared" si="104"/>
        <v/>
      </c>
      <c r="J198" s="280" t="str">
        <f t="shared" si="105"/>
        <v/>
      </c>
      <c r="K198" s="280" t="str">
        <f t="shared" si="106"/>
        <v/>
      </c>
      <c r="L198" s="280" t="str">
        <f t="shared" si="107"/>
        <v/>
      </c>
      <c r="M198" s="280" t="str">
        <f t="shared" si="108"/>
        <v/>
      </c>
      <c r="N198" s="280" t="str">
        <f t="shared" si="109"/>
        <v/>
      </c>
      <c r="O198" s="280" t="str">
        <f t="shared" si="110"/>
        <v/>
      </c>
      <c r="P198" s="280" t="str">
        <f t="shared" si="111"/>
        <v/>
      </c>
      <c r="Q198" s="280">
        <f t="shared" si="112"/>
        <v>0</v>
      </c>
      <c r="R198" s="281"/>
      <c r="S198" s="280">
        <f>+IFERROR(MIN(R198*(1+MTR!$C$28),P198+Q198*MTR!$C$35),0)</f>
        <v>0</v>
      </c>
      <c r="U198" s="279" t="str">
        <f t="shared" si="113"/>
        <v/>
      </c>
      <c r="V198" s="280" t="str">
        <f t="shared" si="114"/>
        <v/>
      </c>
      <c r="W198" s="280" t="str">
        <f t="shared" si="115"/>
        <v/>
      </c>
      <c r="X198" s="280" t="str">
        <f t="shared" si="116"/>
        <v/>
      </c>
      <c r="Y198" s="280" t="str">
        <f t="shared" si="117"/>
        <v/>
      </c>
      <c r="Z198" s="280" t="str">
        <f t="shared" si="118"/>
        <v/>
      </c>
      <c r="AA198" s="280" t="str">
        <f t="shared" si="119"/>
        <v/>
      </c>
      <c r="AB198" s="280" t="str">
        <f t="shared" si="120"/>
        <v/>
      </c>
      <c r="AC198" s="280">
        <f t="shared" si="121"/>
        <v>0</v>
      </c>
      <c r="AD198" s="281"/>
      <c r="AE198" s="280">
        <f>+IFERROR(MIN(AD198*(1+MTR!$C$28)*(1+MTR!$D$28),AB198+AC198*MTR!$D$35),0)</f>
        <v>0</v>
      </c>
      <c r="AG198" s="264" t="str">
        <f t="shared" si="122"/>
        <v/>
      </c>
      <c r="AH198" s="264" t="str">
        <f t="shared" si="123"/>
        <v/>
      </c>
      <c r="AI198" s="264" t="str">
        <f t="shared" si="124"/>
        <v/>
      </c>
      <c r="AJ198" s="264" t="str">
        <f t="shared" si="125"/>
        <v/>
      </c>
      <c r="AK198" s="264" t="str">
        <f t="shared" si="126"/>
        <v/>
      </c>
      <c r="AL198" s="264" t="str">
        <f t="shared" si="127"/>
        <v/>
      </c>
      <c r="AM198" s="264" t="str">
        <f t="shared" si="128"/>
        <v/>
      </c>
      <c r="AN198" s="264" t="str">
        <f t="shared" si="129"/>
        <v/>
      </c>
      <c r="AO198" s="264">
        <f t="shared" si="130"/>
        <v>0</v>
      </c>
      <c r="AP198" s="281"/>
      <c r="AQ198" s="280">
        <f>+IFERROR(MIN(AP198*(1+MTR!$E$28)*(1+MTR!$D$28),IF(C198&lt;2018,AN198+AO198*MTR!$D$35,AN198+AO198*MTR!$E$36)),0)</f>
        <v>0</v>
      </c>
    </row>
    <row r="199" spans="1:43">
      <c r="A199" s="159"/>
      <c r="B199" s="99"/>
      <c r="C199" s="100"/>
      <c r="D199" s="100"/>
      <c r="E199" s="100"/>
      <c r="F199" s="100"/>
      <c r="G199" s="99"/>
      <c r="H199" s="278" t="str">
        <f t="shared" si="103"/>
        <v/>
      </c>
      <c r="I199" s="279" t="str">
        <f t="shared" si="104"/>
        <v/>
      </c>
      <c r="J199" s="280" t="str">
        <f t="shared" si="105"/>
        <v/>
      </c>
      <c r="K199" s="280" t="str">
        <f t="shared" si="106"/>
        <v/>
      </c>
      <c r="L199" s="280" t="str">
        <f t="shared" si="107"/>
        <v/>
      </c>
      <c r="M199" s="280" t="str">
        <f t="shared" si="108"/>
        <v/>
      </c>
      <c r="N199" s="280" t="str">
        <f t="shared" si="109"/>
        <v/>
      </c>
      <c r="O199" s="280" t="str">
        <f t="shared" si="110"/>
        <v/>
      </c>
      <c r="P199" s="280" t="str">
        <f t="shared" si="111"/>
        <v/>
      </c>
      <c r="Q199" s="280">
        <f t="shared" si="112"/>
        <v>0</v>
      </c>
      <c r="R199" s="281"/>
      <c r="S199" s="280">
        <f>+IFERROR(MIN(R199*(1+MTR!$C$28),P199+Q199*MTR!$C$35),0)</f>
        <v>0</v>
      </c>
      <c r="U199" s="279" t="str">
        <f t="shared" si="113"/>
        <v/>
      </c>
      <c r="V199" s="280" t="str">
        <f t="shared" si="114"/>
        <v/>
      </c>
      <c r="W199" s="280" t="str">
        <f t="shared" si="115"/>
        <v/>
      </c>
      <c r="X199" s="280" t="str">
        <f t="shared" si="116"/>
        <v/>
      </c>
      <c r="Y199" s="280" t="str">
        <f t="shared" si="117"/>
        <v/>
      </c>
      <c r="Z199" s="280" t="str">
        <f t="shared" si="118"/>
        <v/>
      </c>
      <c r="AA199" s="280" t="str">
        <f t="shared" si="119"/>
        <v/>
      </c>
      <c r="AB199" s="280" t="str">
        <f t="shared" si="120"/>
        <v/>
      </c>
      <c r="AC199" s="280">
        <f t="shared" si="121"/>
        <v>0</v>
      </c>
      <c r="AD199" s="281"/>
      <c r="AE199" s="280">
        <f>+IFERROR(MIN(AD199*(1+MTR!$C$28)*(1+MTR!$D$28),AB199+AC199*MTR!$D$35),0)</f>
        <v>0</v>
      </c>
      <c r="AG199" s="264" t="str">
        <f t="shared" si="122"/>
        <v/>
      </c>
      <c r="AH199" s="264" t="str">
        <f t="shared" si="123"/>
        <v/>
      </c>
      <c r="AI199" s="264" t="str">
        <f t="shared" si="124"/>
        <v/>
      </c>
      <c r="AJ199" s="264" t="str">
        <f t="shared" si="125"/>
        <v/>
      </c>
      <c r="AK199" s="264" t="str">
        <f t="shared" si="126"/>
        <v/>
      </c>
      <c r="AL199" s="264" t="str">
        <f t="shared" si="127"/>
        <v/>
      </c>
      <c r="AM199" s="264" t="str">
        <f t="shared" si="128"/>
        <v/>
      </c>
      <c r="AN199" s="264" t="str">
        <f t="shared" si="129"/>
        <v/>
      </c>
      <c r="AO199" s="264">
        <f t="shared" si="130"/>
        <v>0</v>
      </c>
      <c r="AP199" s="281"/>
      <c r="AQ199" s="280">
        <f>+IFERROR(MIN(AP199*(1+MTR!$E$28)*(1+MTR!$D$28),IF(C199&lt;2018,AN199+AO199*MTR!$D$35,AN199+AO199*MTR!$E$36)),0)</f>
        <v>0</v>
      </c>
    </row>
    <row r="200" spans="1:43">
      <c r="A200" s="159"/>
      <c r="B200" s="99"/>
      <c r="C200" s="100"/>
      <c r="D200" s="100"/>
      <c r="E200" s="100"/>
      <c r="F200" s="100"/>
      <c r="G200" s="99"/>
      <c r="H200" s="278" t="str">
        <f t="shared" si="103"/>
        <v/>
      </c>
      <c r="I200" s="279" t="str">
        <f t="shared" si="104"/>
        <v/>
      </c>
      <c r="J200" s="280" t="str">
        <f t="shared" si="105"/>
        <v/>
      </c>
      <c r="K200" s="280" t="str">
        <f t="shared" si="106"/>
        <v/>
      </c>
      <c r="L200" s="280" t="str">
        <f t="shared" si="107"/>
        <v/>
      </c>
      <c r="M200" s="280" t="str">
        <f t="shared" si="108"/>
        <v/>
      </c>
      <c r="N200" s="280" t="str">
        <f t="shared" si="109"/>
        <v/>
      </c>
      <c r="O200" s="280" t="str">
        <f t="shared" si="110"/>
        <v/>
      </c>
      <c r="P200" s="280" t="str">
        <f t="shared" si="111"/>
        <v/>
      </c>
      <c r="Q200" s="280">
        <f t="shared" si="112"/>
        <v>0</v>
      </c>
      <c r="R200" s="281"/>
      <c r="S200" s="280">
        <f>+IFERROR(MIN(R200*(1+MTR!$C$28),P200+Q200*MTR!$C$35),0)</f>
        <v>0</v>
      </c>
      <c r="U200" s="279" t="str">
        <f t="shared" si="113"/>
        <v/>
      </c>
      <c r="V200" s="280" t="str">
        <f t="shared" si="114"/>
        <v/>
      </c>
      <c r="W200" s="280" t="str">
        <f t="shared" si="115"/>
        <v/>
      </c>
      <c r="X200" s="280" t="str">
        <f t="shared" si="116"/>
        <v/>
      </c>
      <c r="Y200" s="280" t="str">
        <f t="shared" si="117"/>
        <v/>
      </c>
      <c r="Z200" s="280" t="str">
        <f t="shared" si="118"/>
        <v/>
      </c>
      <c r="AA200" s="280" t="str">
        <f t="shared" si="119"/>
        <v/>
      </c>
      <c r="AB200" s="280" t="str">
        <f t="shared" si="120"/>
        <v/>
      </c>
      <c r="AC200" s="280">
        <f t="shared" si="121"/>
        <v>0</v>
      </c>
      <c r="AD200" s="281"/>
      <c r="AE200" s="280">
        <f>+IFERROR(MIN(AD200*(1+MTR!$C$28)*(1+MTR!$D$28),AB200+AC200*MTR!$D$35),0)</f>
        <v>0</v>
      </c>
      <c r="AG200" s="264" t="str">
        <f t="shared" si="122"/>
        <v/>
      </c>
      <c r="AH200" s="264" t="str">
        <f t="shared" si="123"/>
        <v/>
      </c>
      <c r="AI200" s="264" t="str">
        <f t="shared" si="124"/>
        <v/>
      </c>
      <c r="AJ200" s="264" t="str">
        <f t="shared" si="125"/>
        <v/>
      </c>
      <c r="AK200" s="264" t="str">
        <f t="shared" si="126"/>
        <v/>
      </c>
      <c r="AL200" s="264" t="str">
        <f t="shared" si="127"/>
        <v/>
      </c>
      <c r="AM200" s="264" t="str">
        <f t="shared" si="128"/>
        <v/>
      </c>
      <c r="AN200" s="264" t="str">
        <f t="shared" si="129"/>
        <v/>
      </c>
      <c r="AO200" s="264">
        <f t="shared" si="130"/>
        <v>0</v>
      </c>
      <c r="AP200" s="281"/>
      <c r="AQ200" s="280">
        <f>+IFERROR(MIN(AP200*(1+MTR!$E$28)*(1+MTR!$D$28),IF(C200&lt;2018,AN200+AO200*MTR!$D$35,AN200+AO200*MTR!$E$36)),0)</f>
        <v>0</v>
      </c>
    </row>
    <row r="201" spans="1:43">
      <c r="A201" s="159"/>
      <c r="B201" s="99"/>
      <c r="C201" s="100"/>
      <c r="D201" s="100"/>
      <c r="E201" s="100"/>
      <c r="F201" s="100"/>
      <c r="G201" s="99"/>
      <c r="H201" s="278" t="str">
        <f t="shared" si="103"/>
        <v/>
      </c>
      <c r="I201" s="279" t="str">
        <f t="shared" si="104"/>
        <v/>
      </c>
      <c r="J201" s="280" t="str">
        <f t="shared" si="105"/>
        <v/>
      </c>
      <c r="K201" s="280" t="str">
        <f t="shared" si="106"/>
        <v/>
      </c>
      <c r="L201" s="280" t="str">
        <f t="shared" si="107"/>
        <v/>
      </c>
      <c r="M201" s="280" t="str">
        <f t="shared" si="108"/>
        <v/>
      </c>
      <c r="N201" s="280" t="str">
        <f t="shared" si="109"/>
        <v/>
      </c>
      <c r="O201" s="280" t="str">
        <f t="shared" si="110"/>
        <v/>
      </c>
      <c r="P201" s="280" t="str">
        <f t="shared" si="111"/>
        <v/>
      </c>
      <c r="Q201" s="280">
        <f t="shared" si="112"/>
        <v>0</v>
      </c>
      <c r="R201" s="281"/>
      <c r="S201" s="280">
        <f>+IFERROR(MIN(R201*(1+MTR!$C$28),P201+Q201*MTR!$C$35),0)</f>
        <v>0</v>
      </c>
      <c r="U201" s="279" t="str">
        <f t="shared" si="113"/>
        <v/>
      </c>
      <c r="V201" s="280" t="str">
        <f t="shared" si="114"/>
        <v/>
      </c>
      <c r="W201" s="280" t="str">
        <f t="shared" si="115"/>
        <v/>
      </c>
      <c r="X201" s="280" t="str">
        <f t="shared" si="116"/>
        <v/>
      </c>
      <c r="Y201" s="280" t="str">
        <f t="shared" si="117"/>
        <v/>
      </c>
      <c r="Z201" s="280" t="str">
        <f t="shared" si="118"/>
        <v/>
      </c>
      <c r="AA201" s="280" t="str">
        <f t="shared" si="119"/>
        <v/>
      </c>
      <c r="AB201" s="280" t="str">
        <f t="shared" si="120"/>
        <v/>
      </c>
      <c r="AC201" s="280">
        <f t="shared" si="121"/>
        <v>0</v>
      </c>
      <c r="AD201" s="281"/>
      <c r="AE201" s="280">
        <f>+IFERROR(MIN(AD201*(1+MTR!$C$28)*(1+MTR!$D$28),AB201+AC201*MTR!$D$35),0)</f>
        <v>0</v>
      </c>
      <c r="AG201" s="264" t="str">
        <f t="shared" si="122"/>
        <v/>
      </c>
      <c r="AH201" s="264" t="str">
        <f t="shared" si="123"/>
        <v/>
      </c>
      <c r="AI201" s="264" t="str">
        <f t="shared" si="124"/>
        <v/>
      </c>
      <c r="AJ201" s="264" t="str">
        <f t="shared" si="125"/>
        <v/>
      </c>
      <c r="AK201" s="264" t="str">
        <f t="shared" si="126"/>
        <v/>
      </c>
      <c r="AL201" s="264" t="str">
        <f t="shared" si="127"/>
        <v/>
      </c>
      <c r="AM201" s="264" t="str">
        <f t="shared" si="128"/>
        <v/>
      </c>
      <c r="AN201" s="264" t="str">
        <f t="shared" si="129"/>
        <v/>
      </c>
      <c r="AO201" s="264">
        <f t="shared" si="130"/>
        <v>0</v>
      </c>
      <c r="AP201" s="281"/>
      <c r="AQ201" s="280">
        <f>+IFERROR(MIN(AP201*(1+MTR!$E$28)*(1+MTR!$D$28),IF(C201&lt;2018,AN201+AO201*MTR!$D$35,AN201+AO201*MTR!$E$36)),0)</f>
        <v>0</v>
      </c>
    </row>
    <row r="202" spans="1:43">
      <c r="A202" s="159"/>
      <c r="B202" s="99"/>
      <c r="C202" s="100"/>
      <c r="D202" s="100"/>
      <c r="E202" s="100"/>
      <c r="F202" s="100"/>
      <c r="G202" s="99"/>
      <c r="H202" s="278" t="str">
        <f t="shared" si="103"/>
        <v/>
      </c>
      <c r="I202" s="279" t="str">
        <f t="shared" si="104"/>
        <v/>
      </c>
      <c r="J202" s="280" t="str">
        <f t="shared" si="105"/>
        <v/>
      </c>
      <c r="K202" s="280" t="str">
        <f t="shared" si="106"/>
        <v/>
      </c>
      <c r="L202" s="280" t="str">
        <f t="shared" si="107"/>
        <v/>
      </c>
      <c r="M202" s="280" t="str">
        <f t="shared" si="108"/>
        <v/>
      </c>
      <c r="N202" s="280" t="str">
        <f t="shared" si="109"/>
        <v/>
      </c>
      <c r="O202" s="280" t="str">
        <f t="shared" si="110"/>
        <v/>
      </c>
      <c r="P202" s="280" t="str">
        <f t="shared" si="111"/>
        <v/>
      </c>
      <c r="Q202" s="280">
        <f t="shared" si="112"/>
        <v>0</v>
      </c>
      <c r="R202" s="281"/>
      <c r="S202" s="280">
        <f>+IFERROR(MIN(R202*(1+MTR!$C$28),P202+Q202*MTR!$C$35),0)</f>
        <v>0</v>
      </c>
      <c r="U202" s="279" t="str">
        <f t="shared" si="113"/>
        <v/>
      </c>
      <c r="V202" s="280" t="str">
        <f t="shared" si="114"/>
        <v/>
      </c>
      <c r="W202" s="280" t="str">
        <f t="shared" si="115"/>
        <v/>
      </c>
      <c r="X202" s="280" t="str">
        <f t="shared" si="116"/>
        <v/>
      </c>
      <c r="Y202" s="280" t="str">
        <f t="shared" si="117"/>
        <v/>
      </c>
      <c r="Z202" s="280" t="str">
        <f t="shared" si="118"/>
        <v/>
      </c>
      <c r="AA202" s="280" t="str">
        <f t="shared" si="119"/>
        <v/>
      </c>
      <c r="AB202" s="280" t="str">
        <f t="shared" si="120"/>
        <v/>
      </c>
      <c r="AC202" s="280">
        <f t="shared" si="121"/>
        <v>0</v>
      </c>
      <c r="AD202" s="281"/>
      <c r="AE202" s="280">
        <f>+IFERROR(MIN(AD202*(1+MTR!$C$28)*(1+MTR!$D$28),AB202+AC202*MTR!$D$35),0)</f>
        <v>0</v>
      </c>
      <c r="AG202" s="264" t="str">
        <f t="shared" si="122"/>
        <v/>
      </c>
      <c r="AH202" s="264" t="str">
        <f t="shared" si="123"/>
        <v/>
      </c>
      <c r="AI202" s="264" t="str">
        <f t="shared" si="124"/>
        <v/>
      </c>
      <c r="AJ202" s="264" t="str">
        <f t="shared" si="125"/>
        <v/>
      </c>
      <c r="AK202" s="264" t="str">
        <f t="shared" si="126"/>
        <v/>
      </c>
      <c r="AL202" s="264" t="str">
        <f t="shared" si="127"/>
        <v/>
      </c>
      <c r="AM202" s="264" t="str">
        <f t="shared" si="128"/>
        <v/>
      </c>
      <c r="AN202" s="264" t="str">
        <f t="shared" si="129"/>
        <v/>
      </c>
      <c r="AO202" s="264">
        <f t="shared" si="130"/>
        <v>0</v>
      </c>
      <c r="AP202" s="281"/>
      <c r="AQ202" s="280">
        <f>+IFERROR(MIN(AP202*(1+MTR!$E$28)*(1+MTR!$D$28),IF(C202&lt;2018,AN202+AO202*MTR!$D$35,AN202+AO202*MTR!$E$36)),0)</f>
        <v>0</v>
      </c>
    </row>
    <row r="203" spans="1:43">
      <c r="A203" s="159"/>
      <c r="B203" s="99"/>
      <c r="C203" s="100"/>
      <c r="D203" s="100"/>
      <c r="E203" s="100"/>
      <c r="F203" s="100"/>
      <c r="G203" s="99"/>
      <c r="H203" s="278" t="str">
        <f t="shared" si="103"/>
        <v/>
      </c>
      <c r="I203" s="279" t="str">
        <f t="shared" si="104"/>
        <v/>
      </c>
      <c r="J203" s="280" t="str">
        <f t="shared" si="105"/>
        <v/>
      </c>
      <c r="K203" s="280" t="str">
        <f t="shared" si="106"/>
        <v/>
      </c>
      <c r="L203" s="280" t="str">
        <f t="shared" si="107"/>
        <v/>
      </c>
      <c r="M203" s="280" t="str">
        <f t="shared" si="108"/>
        <v/>
      </c>
      <c r="N203" s="280" t="str">
        <f t="shared" si="109"/>
        <v/>
      </c>
      <c r="O203" s="280" t="str">
        <f t="shared" si="110"/>
        <v/>
      </c>
      <c r="P203" s="280" t="str">
        <f t="shared" si="111"/>
        <v/>
      </c>
      <c r="Q203" s="280">
        <f t="shared" si="112"/>
        <v>0</v>
      </c>
      <c r="R203" s="281"/>
      <c r="S203" s="280">
        <f>+IFERROR(MIN(R203*(1+MTR!$C$28),P203+Q203*MTR!$C$35),0)</f>
        <v>0</v>
      </c>
      <c r="U203" s="279" t="str">
        <f t="shared" si="113"/>
        <v/>
      </c>
      <c r="V203" s="280" t="str">
        <f t="shared" si="114"/>
        <v/>
      </c>
      <c r="W203" s="280" t="str">
        <f t="shared" si="115"/>
        <v/>
      </c>
      <c r="X203" s="280" t="str">
        <f t="shared" si="116"/>
        <v/>
      </c>
      <c r="Y203" s="280" t="str">
        <f t="shared" si="117"/>
        <v/>
      </c>
      <c r="Z203" s="280" t="str">
        <f t="shared" si="118"/>
        <v/>
      </c>
      <c r="AA203" s="280" t="str">
        <f t="shared" si="119"/>
        <v/>
      </c>
      <c r="AB203" s="280" t="str">
        <f t="shared" si="120"/>
        <v/>
      </c>
      <c r="AC203" s="280">
        <f t="shared" si="121"/>
        <v>0</v>
      </c>
      <c r="AD203" s="281"/>
      <c r="AE203" s="280">
        <f>+IFERROR(MIN(AD203*(1+MTR!$C$28)*(1+MTR!$D$28),AB203+AC203*MTR!$D$35),0)</f>
        <v>0</v>
      </c>
      <c r="AG203" s="264" t="str">
        <f t="shared" si="122"/>
        <v/>
      </c>
      <c r="AH203" s="264" t="str">
        <f t="shared" si="123"/>
        <v/>
      </c>
      <c r="AI203" s="264" t="str">
        <f t="shared" si="124"/>
        <v/>
      </c>
      <c r="AJ203" s="264" t="str">
        <f t="shared" si="125"/>
        <v/>
      </c>
      <c r="AK203" s="264" t="str">
        <f t="shared" si="126"/>
        <v/>
      </c>
      <c r="AL203" s="264" t="str">
        <f t="shared" si="127"/>
        <v/>
      </c>
      <c r="AM203" s="264" t="str">
        <f t="shared" si="128"/>
        <v/>
      </c>
      <c r="AN203" s="264" t="str">
        <f t="shared" si="129"/>
        <v/>
      </c>
      <c r="AO203" s="264">
        <f t="shared" si="130"/>
        <v>0</v>
      </c>
      <c r="AP203" s="281"/>
      <c r="AQ203" s="280">
        <f>+IFERROR(MIN(AP203*(1+MTR!$E$28)*(1+MTR!$D$28),IF(C203&lt;2018,AN203+AO203*MTR!$D$35,AN203+AO203*MTR!$E$36)),0)</f>
        <v>0</v>
      </c>
    </row>
    <row r="204" spans="1:43">
      <c r="A204" s="159"/>
      <c r="B204" s="99"/>
      <c r="C204" s="100"/>
      <c r="D204" s="100"/>
      <c r="E204" s="100"/>
      <c r="F204" s="100"/>
      <c r="G204" s="99"/>
      <c r="H204" s="278" t="str">
        <f t="shared" si="103"/>
        <v/>
      </c>
      <c r="I204" s="279" t="str">
        <f t="shared" si="104"/>
        <v/>
      </c>
      <c r="J204" s="280" t="str">
        <f t="shared" si="105"/>
        <v/>
      </c>
      <c r="K204" s="280" t="str">
        <f t="shared" si="106"/>
        <v/>
      </c>
      <c r="L204" s="280" t="str">
        <f t="shared" si="107"/>
        <v/>
      </c>
      <c r="M204" s="280" t="str">
        <f t="shared" si="108"/>
        <v/>
      </c>
      <c r="N204" s="280" t="str">
        <f t="shared" si="109"/>
        <v/>
      </c>
      <c r="O204" s="280" t="str">
        <f t="shared" si="110"/>
        <v/>
      </c>
      <c r="P204" s="280" t="str">
        <f t="shared" si="111"/>
        <v/>
      </c>
      <c r="Q204" s="280">
        <f t="shared" si="112"/>
        <v>0</v>
      </c>
      <c r="R204" s="281"/>
      <c r="S204" s="280">
        <f>+IFERROR(MIN(R204*(1+MTR!$C$28),P204+Q204*MTR!$C$35),0)</f>
        <v>0</v>
      </c>
      <c r="U204" s="279" t="str">
        <f t="shared" si="113"/>
        <v/>
      </c>
      <c r="V204" s="280" t="str">
        <f t="shared" si="114"/>
        <v/>
      </c>
      <c r="W204" s="280" t="str">
        <f t="shared" si="115"/>
        <v/>
      </c>
      <c r="X204" s="280" t="str">
        <f t="shared" si="116"/>
        <v/>
      </c>
      <c r="Y204" s="280" t="str">
        <f t="shared" si="117"/>
        <v/>
      </c>
      <c r="Z204" s="280" t="str">
        <f t="shared" si="118"/>
        <v/>
      </c>
      <c r="AA204" s="280" t="str">
        <f t="shared" si="119"/>
        <v/>
      </c>
      <c r="AB204" s="280" t="str">
        <f t="shared" si="120"/>
        <v/>
      </c>
      <c r="AC204" s="280">
        <f t="shared" si="121"/>
        <v>0</v>
      </c>
      <c r="AD204" s="281"/>
      <c r="AE204" s="280">
        <f>+IFERROR(MIN(AD204*(1+MTR!$C$28)*(1+MTR!$D$28),AB204+AC204*MTR!$D$35),0)</f>
        <v>0</v>
      </c>
      <c r="AG204" s="264" t="str">
        <f t="shared" si="122"/>
        <v/>
      </c>
      <c r="AH204" s="264" t="str">
        <f t="shared" si="123"/>
        <v/>
      </c>
      <c r="AI204" s="264" t="str">
        <f t="shared" si="124"/>
        <v/>
      </c>
      <c r="AJ204" s="264" t="str">
        <f t="shared" si="125"/>
        <v/>
      </c>
      <c r="AK204" s="264" t="str">
        <f t="shared" si="126"/>
        <v/>
      </c>
      <c r="AL204" s="264" t="str">
        <f t="shared" si="127"/>
        <v/>
      </c>
      <c r="AM204" s="264" t="str">
        <f t="shared" si="128"/>
        <v/>
      </c>
      <c r="AN204" s="264" t="str">
        <f t="shared" si="129"/>
        <v/>
      </c>
      <c r="AO204" s="264">
        <f t="shared" si="130"/>
        <v>0</v>
      </c>
      <c r="AP204" s="281"/>
      <c r="AQ204" s="280">
        <f>+IFERROR(MIN(AP204*(1+MTR!$E$28)*(1+MTR!$D$28),IF(C204&lt;2018,AN204+AO204*MTR!$D$35,AN204+AO204*MTR!$E$36)),0)</f>
        <v>0</v>
      </c>
    </row>
    <row r="205" spans="1:43">
      <c r="A205" s="159"/>
      <c r="B205" s="99"/>
      <c r="C205" s="100"/>
      <c r="D205" s="100"/>
      <c r="E205" s="100"/>
      <c r="F205" s="100"/>
      <c r="G205" s="99"/>
      <c r="H205" s="278" t="str">
        <f t="shared" si="103"/>
        <v/>
      </c>
      <c r="I205" s="279" t="str">
        <f t="shared" si="104"/>
        <v/>
      </c>
      <c r="J205" s="280" t="str">
        <f t="shared" si="105"/>
        <v/>
      </c>
      <c r="K205" s="280" t="str">
        <f t="shared" si="106"/>
        <v/>
      </c>
      <c r="L205" s="280" t="str">
        <f t="shared" si="107"/>
        <v/>
      </c>
      <c r="M205" s="280" t="str">
        <f t="shared" si="108"/>
        <v/>
      </c>
      <c r="N205" s="280" t="str">
        <f t="shared" si="109"/>
        <v/>
      </c>
      <c r="O205" s="280" t="str">
        <f t="shared" si="110"/>
        <v/>
      </c>
      <c r="P205" s="280" t="str">
        <f t="shared" si="111"/>
        <v/>
      </c>
      <c r="Q205" s="280">
        <f t="shared" si="112"/>
        <v>0</v>
      </c>
      <c r="R205" s="281"/>
      <c r="S205" s="280">
        <f>+IFERROR(MIN(R205*(1+MTR!$C$28),P205+Q205*MTR!$C$35),0)</f>
        <v>0</v>
      </c>
      <c r="U205" s="279" t="str">
        <f t="shared" si="113"/>
        <v/>
      </c>
      <c r="V205" s="280" t="str">
        <f t="shared" si="114"/>
        <v/>
      </c>
      <c r="W205" s="280" t="str">
        <f t="shared" si="115"/>
        <v/>
      </c>
      <c r="X205" s="280" t="str">
        <f t="shared" si="116"/>
        <v/>
      </c>
      <c r="Y205" s="280" t="str">
        <f t="shared" si="117"/>
        <v/>
      </c>
      <c r="Z205" s="280" t="str">
        <f t="shared" si="118"/>
        <v/>
      </c>
      <c r="AA205" s="280" t="str">
        <f t="shared" si="119"/>
        <v/>
      </c>
      <c r="AB205" s="280" t="str">
        <f t="shared" si="120"/>
        <v/>
      </c>
      <c r="AC205" s="280">
        <f t="shared" si="121"/>
        <v>0</v>
      </c>
      <c r="AD205" s="281"/>
      <c r="AE205" s="280">
        <f>+IFERROR(MIN(AD205*(1+MTR!$C$28)*(1+MTR!$D$28),AB205+AC205*MTR!$D$35),0)</f>
        <v>0</v>
      </c>
      <c r="AG205" s="264" t="str">
        <f t="shared" si="122"/>
        <v/>
      </c>
      <c r="AH205" s="264" t="str">
        <f t="shared" si="123"/>
        <v/>
      </c>
      <c r="AI205" s="264" t="str">
        <f t="shared" si="124"/>
        <v/>
      </c>
      <c r="AJ205" s="264" t="str">
        <f t="shared" si="125"/>
        <v/>
      </c>
      <c r="AK205" s="264" t="str">
        <f t="shared" si="126"/>
        <v/>
      </c>
      <c r="AL205" s="264" t="str">
        <f t="shared" si="127"/>
        <v/>
      </c>
      <c r="AM205" s="264" t="str">
        <f t="shared" si="128"/>
        <v/>
      </c>
      <c r="AN205" s="264" t="str">
        <f t="shared" si="129"/>
        <v/>
      </c>
      <c r="AO205" s="264">
        <f t="shared" si="130"/>
        <v>0</v>
      </c>
      <c r="AP205" s="281"/>
      <c r="AQ205" s="280">
        <f>+IFERROR(MIN(AP205*(1+MTR!$E$28)*(1+MTR!$D$28),IF(C205&lt;2018,AN205+AO205*MTR!$D$35,AN205+AO205*MTR!$E$36)),0)</f>
        <v>0</v>
      </c>
    </row>
    <row r="206" spans="1:43">
      <c r="A206" s="159"/>
      <c r="B206" s="99"/>
      <c r="C206" s="100"/>
      <c r="D206" s="100"/>
      <c r="E206" s="100"/>
      <c r="F206" s="100"/>
      <c r="G206" s="99"/>
      <c r="H206" s="278" t="str">
        <f t="shared" si="103"/>
        <v/>
      </c>
      <c r="I206" s="279" t="str">
        <f t="shared" si="104"/>
        <v/>
      </c>
      <c r="J206" s="280" t="str">
        <f t="shared" si="105"/>
        <v/>
      </c>
      <c r="K206" s="280" t="str">
        <f t="shared" si="106"/>
        <v/>
      </c>
      <c r="L206" s="280" t="str">
        <f t="shared" si="107"/>
        <v/>
      </c>
      <c r="M206" s="280" t="str">
        <f t="shared" si="108"/>
        <v/>
      </c>
      <c r="N206" s="280" t="str">
        <f t="shared" si="109"/>
        <v/>
      </c>
      <c r="O206" s="280" t="str">
        <f t="shared" si="110"/>
        <v/>
      </c>
      <c r="P206" s="280" t="str">
        <f t="shared" si="111"/>
        <v/>
      </c>
      <c r="Q206" s="280">
        <f t="shared" si="112"/>
        <v>0</v>
      </c>
      <c r="R206" s="281"/>
      <c r="S206" s="280">
        <f>+IFERROR(MIN(R206*(1+MTR!$C$28),P206+Q206*MTR!$C$35),0)</f>
        <v>0</v>
      </c>
      <c r="U206" s="279" t="str">
        <f t="shared" si="113"/>
        <v/>
      </c>
      <c r="V206" s="280" t="str">
        <f t="shared" si="114"/>
        <v/>
      </c>
      <c r="W206" s="280" t="str">
        <f t="shared" si="115"/>
        <v/>
      </c>
      <c r="X206" s="280" t="str">
        <f t="shared" si="116"/>
        <v/>
      </c>
      <c r="Y206" s="280" t="str">
        <f t="shared" si="117"/>
        <v/>
      </c>
      <c r="Z206" s="280" t="str">
        <f t="shared" si="118"/>
        <v/>
      </c>
      <c r="AA206" s="280" t="str">
        <f t="shared" si="119"/>
        <v/>
      </c>
      <c r="AB206" s="280" t="str">
        <f t="shared" si="120"/>
        <v/>
      </c>
      <c r="AC206" s="280">
        <f t="shared" si="121"/>
        <v>0</v>
      </c>
      <c r="AD206" s="281"/>
      <c r="AE206" s="280">
        <f>+IFERROR(MIN(AD206*(1+MTR!$C$28)*(1+MTR!$D$28),AB206+AC206*MTR!$D$35),0)</f>
        <v>0</v>
      </c>
      <c r="AG206" s="264" t="str">
        <f t="shared" si="122"/>
        <v/>
      </c>
      <c r="AH206" s="264" t="str">
        <f t="shared" si="123"/>
        <v/>
      </c>
      <c r="AI206" s="264" t="str">
        <f t="shared" si="124"/>
        <v/>
      </c>
      <c r="AJ206" s="264" t="str">
        <f t="shared" si="125"/>
        <v/>
      </c>
      <c r="AK206" s="264" t="str">
        <f t="shared" si="126"/>
        <v/>
      </c>
      <c r="AL206" s="264" t="str">
        <f t="shared" si="127"/>
        <v/>
      </c>
      <c r="AM206" s="264" t="str">
        <f t="shared" si="128"/>
        <v/>
      </c>
      <c r="AN206" s="264" t="str">
        <f t="shared" si="129"/>
        <v/>
      </c>
      <c r="AO206" s="264">
        <f t="shared" si="130"/>
        <v>0</v>
      </c>
      <c r="AP206" s="281"/>
      <c r="AQ206" s="280">
        <f>+IFERROR(MIN(AP206*(1+MTR!$E$28)*(1+MTR!$D$28),IF(C206&lt;2018,AN206+AO206*MTR!$D$35,AN206+AO206*MTR!$E$36)),0)</f>
        <v>0</v>
      </c>
    </row>
    <row r="207" spans="1:43">
      <c r="A207" s="159"/>
      <c r="B207" s="99"/>
      <c r="C207" s="100"/>
      <c r="D207" s="100"/>
      <c r="E207" s="100"/>
      <c r="F207" s="100"/>
      <c r="G207" s="99"/>
      <c r="H207" s="278" t="str">
        <f t="shared" si="103"/>
        <v/>
      </c>
      <c r="I207" s="279" t="str">
        <f t="shared" si="104"/>
        <v/>
      </c>
      <c r="J207" s="280" t="str">
        <f t="shared" si="105"/>
        <v/>
      </c>
      <c r="K207" s="280" t="str">
        <f t="shared" si="106"/>
        <v/>
      </c>
      <c r="L207" s="280" t="str">
        <f t="shared" si="107"/>
        <v/>
      </c>
      <c r="M207" s="280" t="str">
        <f t="shared" si="108"/>
        <v/>
      </c>
      <c r="N207" s="280" t="str">
        <f t="shared" si="109"/>
        <v/>
      </c>
      <c r="O207" s="280" t="str">
        <f t="shared" si="110"/>
        <v/>
      </c>
      <c r="P207" s="280" t="str">
        <f t="shared" si="111"/>
        <v/>
      </c>
      <c r="Q207" s="280">
        <f t="shared" si="112"/>
        <v>0</v>
      </c>
      <c r="R207" s="281"/>
      <c r="S207" s="280">
        <f>+IFERROR(MIN(R207*(1+MTR!$C$28),P207+Q207*MTR!$C$35),0)</f>
        <v>0</v>
      </c>
      <c r="U207" s="279" t="str">
        <f t="shared" si="113"/>
        <v/>
      </c>
      <c r="V207" s="280" t="str">
        <f t="shared" si="114"/>
        <v/>
      </c>
      <c r="W207" s="280" t="str">
        <f t="shared" si="115"/>
        <v/>
      </c>
      <c r="X207" s="280" t="str">
        <f t="shared" si="116"/>
        <v/>
      </c>
      <c r="Y207" s="280" t="str">
        <f t="shared" si="117"/>
        <v/>
      </c>
      <c r="Z207" s="280" t="str">
        <f t="shared" si="118"/>
        <v/>
      </c>
      <c r="AA207" s="280" t="str">
        <f t="shared" si="119"/>
        <v/>
      </c>
      <c r="AB207" s="280" t="str">
        <f t="shared" si="120"/>
        <v/>
      </c>
      <c r="AC207" s="280">
        <f t="shared" si="121"/>
        <v>0</v>
      </c>
      <c r="AD207" s="281"/>
      <c r="AE207" s="280">
        <f>+IFERROR(MIN(AD207*(1+MTR!$C$28)*(1+MTR!$D$28),AB207+AC207*MTR!$D$35),0)</f>
        <v>0</v>
      </c>
      <c r="AG207" s="264" t="str">
        <f t="shared" si="122"/>
        <v/>
      </c>
      <c r="AH207" s="264" t="str">
        <f t="shared" si="123"/>
        <v/>
      </c>
      <c r="AI207" s="264" t="str">
        <f t="shared" si="124"/>
        <v/>
      </c>
      <c r="AJ207" s="264" t="str">
        <f t="shared" si="125"/>
        <v/>
      </c>
      <c r="AK207" s="264" t="str">
        <f t="shared" si="126"/>
        <v/>
      </c>
      <c r="AL207" s="264" t="str">
        <f t="shared" si="127"/>
        <v/>
      </c>
      <c r="AM207" s="264" t="str">
        <f t="shared" si="128"/>
        <v/>
      </c>
      <c r="AN207" s="264" t="str">
        <f t="shared" si="129"/>
        <v/>
      </c>
      <c r="AO207" s="264">
        <f t="shared" si="130"/>
        <v>0</v>
      </c>
      <c r="AP207" s="281"/>
      <c r="AQ207" s="280">
        <f>+IFERROR(MIN(AP207*(1+MTR!$E$28)*(1+MTR!$D$28),IF(C207&lt;2018,AN207+AO207*MTR!$D$35,AN207+AO207*MTR!$E$36)),0)</f>
        <v>0</v>
      </c>
    </row>
    <row r="208" spans="1:43">
      <c r="A208" s="159"/>
      <c r="B208" s="99"/>
      <c r="C208" s="100"/>
      <c r="D208" s="100"/>
      <c r="E208" s="100"/>
      <c r="F208" s="100"/>
      <c r="G208" s="99"/>
      <c r="H208" s="278" t="str">
        <f t="shared" si="103"/>
        <v/>
      </c>
      <c r="I208" s="279" t="str">
        <f t="shared" si="104"/>
        <v/>
      </c>
      <c r="J208" s="280" t="str">
        <f t="shared" si="105"/>
        <v/>
      </c>
      <c r="K208" s="280" t="str">
        <f t="shared" si="106"/>
        <v/>
      </c>
      <c r="L208" s="280" t="str">
        <f t="shared" si="107"/>
        <v/>
      </c>
      <c r="M208" s="280" t="str">
        <f t="shared" si="108"/>
        <v/>
      </c>
      <c r="N208" s="280" t="str">
        <f t="shared" si="109"/>
        <v/>
      </c>
      <c r="O208" s="280" t="str">
        <f t="shared" si="110"/>
        <v/>
      </c>
      <c r="P208" s="280" t="str">
        <f t="shared" si="111"/>
        <v/>
      </c>
      <c r="Q208" s="280">
        <f t="shared" si="112"/>
        <v>0</v>
      </c>
      <c r="R208" s="281"/>
      <c r="S208" s="280">
        <f>+IFERROR(MIN(R208*(1+MTR!$C$28),P208+Q208*MTR!$C$35),0)</f>
        <v>0</v>
      </c>
      <c r="U208" s="279" t="str">
        <f t="shared" si="113"/>
        <v/>
      </c>
      <c r="V208" s="280" t="str">
        <f t="shared" si="114"/>
        <v/>
      </c>
      <c r="W208" s="280" t="str">
        <f t="shared" si="115"/>
        <v/>
      </c>
      <c r="X208" s="280" t="str">
        <f t="shared" si="116"/>
        <v/>
      </c>
      <c r="Y208" s="280" t="str">
        <f t="shared" si="117"/>
        <v/>
      </c>
      <c r="Z208" s="280" t="str">
        <f t="shared" si="118"/>
        <v/>
      </c>
      <c r="AA208" s="280" t="str">
        <f t="shared" si="119"/>
        <v/>
      </c>
      <c r="AB208" s="280" t="str">
        <f t="shared" si="120"/>
        <v/>
      </c>
      <c r="AC208" s="280">
        <f t="shared" si="121"/>
        <v>0</v>
      </c>
      <c r="AD208" s="281"/>
      <c r="AE208" s="280">
        <f>+IFERROR(MIN(AD208*(1+MTR!$C$28)*(1+MTR!$D$28),AB208+AC208*MTR!$D$35),0)</f>
        <v>0</v>
      </c>
      <c r="AG208" s="264" t="str">
        <f t="shared" si="122"/>
        <v/>
      </c>
      <c r="AH208" s="264" t="str">
        <f t="shared" si="123"/>
        <v/>
      </c>
      <c r="AI208" s="264" t="str">
        <f t="shared" si="124"/>
        <v/>
      </c>
      <c r="AJ208" s="264" t="str">
        <f t="shared" si="125"/>
        <v/>
      </c>
      <c r="AK208" s="264" t="str">
        <f t="shared" si="126"/>
        <v/>
      </c>
      <c r="AL208" s="264" t="str">
        <f t="shared" si="127"/>
        <v/>
      </c>
      <c r="AM208" s="264" t="str">
        <f t="shared" si="128"/>
        <v/>
      </c>
      <c r="AN208" s="264" t="str">
        <f t="shared" si="129"/>
        <v/>
      </c>
      <c r="AO208" s="264">
        <f t="shared" si="130"/>
        <v>0</v>
      </c>
      <c r="AP208" s="281"/>
      <c r="AQ208" s="280">
        <f>+IFERROR(MIN(AP208*(1+MTR!$E$28)*(1+MTR!$D$28),IF(C208&lt;2018,AN208+AO208*MTR!$D$35,AN208+AO208*MTR!$E$36)),0)</f>
        <v>0</v>
      </c>
    </row>
    <row r="209" spans="1:43">
      <c r="A209" s="159"/>
      <c r="B209" s="99"/>
      <c r="C209" s="100"/>
      <c r="D209" s="100"/>
      <c r="E209" s="100"/>
      <c r="F209" s="100"/>
      <c r="G209" s="99"/>
      <c r="H209" s="278" t="str">
        <f t="shared" si="103"/>
        <v/>
      </c>
      <c r="I209" s="279" t="str">
        <f t="shared" si="104"/>
        <v/>
      </c>
      <c r="J209" s="280" t="str">
        <f t="shared" si="105"/>
        <v/>
      </c>
      <c r="K209" s="280" t="str">
        <f t="shared" si="106"/>
        <v/>
      </c>
      <c r="L209" s="280" t="str">
        <f t="shared" si="107"/>
        <v/>
      </c>
      <c r="M209" s="280" t="str">
        <f t="shared" si="108"/>
        <v/>
      </c>
      <c r="N209" s="280" t="str">
        <f t="shared" si="109"/>
        <v/>
      </c>
      <c r="O209" s="280" t="str">
        <f t="shared" si="110"/>
        <v/>
      </c>
      <c r="P209" s="280" t="str">
        <f t="shared" si="111"/>
        <v/>
      </c>
      <c r="Q209" s="280">
        <f t="shared" si="112"/>
        <v>0</v>
      </c>
      <c r="R209" s="281"/>
      <c r="S209" s="280">
        <f>+IFERROR(MIN(R209*(1+MTR!$C$28),P209+Q209*MTR!$C$35),0)</f>
        <v>0</v>
      </c>
      <c r="U209" s="279" t="str">
        <f t="shared" si="113"/>
        <v/>
      </c>
      <c r="V209" s="280" t="str">
        <f t="shared" si="114"/>
        <v/>
      </c>
      <c r="W209" s="280" t="str">
        <f t="shared" si="115"/>
        <v/>
      </c>
      <c r="X209" s="280" t="str">
        <f t="shared" si="116"/>
        <v/>
      </c>
      <c r="Y209" s="280" t="str">
        <f t="shared" si="117"/>
        <v/>
      </c>
      <c r="Z209" s="280" t="str">
        <f t="shared" si="118"/>
        <v/>
      </c>
      <c r="AA209" s="280" t="str">
        <f t="shared" si="119"/>
        <v/>
      </c>
      <c r="AB209" s="280" t="str">
        <f t="shared" si="120"/>
        <v/>
      </c>
      <c r="AC209" s="280">
        <f t="shared" si="121"/>
        <v>0</v>
      </c>
      <c r="AD209" s="281"/>
      <c r="AE209" s="280">
        <f>+IFERROR(MIN(AD209*(1+MTR!$C$28)*(1+MTR!$D$28),AB209+AC209*MTR!$D$35),0)</f>
        <v>0</v>
      </c>
      <c r="AG209" s="264" t="str">
        <f t="shared" si="122"/>
        <v/>
      </c>
      <c r="AH209" s="264" t="str">
        <f t="shared" si="123"/>
        <v/>
      </c>
      <c r="AI209" s="264" t="str">
        <f t="shared" si="124"/>
        <v/>
      </c>
      <c r="AJ209" s="264" t="str">
        <f t="shared" si="125"/>
        <v/>
      </c>
      <c r="AK209" s="264" t="str">
        <f t="shared" si="126"/>
        <v/>
      </c>
      <c r="AL209" s="264" t="str">
        <f t="shared" si="127"/>
        <v/>
      </c>
      <c r="AM209" s="264" t="str">
        <f t="shared" si="128"/>
        <v/>
      </c>
      <c r="AN209" s="264" t="str">
        <f t="shared" si="129"/>
        <v/>
      </c>
      <c r="AO209" s="264">
        <f t="shared" si="130"/>
        <v>0</v>
      </c>
      <c r="AP209" s="281"/>
      <c r="AQ209" s="280">
        <f>+IFERROR(MIN(AP209*(1+MTR!$E$28)*(1+MTR!$D$28),IF(C209&lt;2018,AN209+AO209*MTR!$D$35,AN209+AO209*MTR!$E$36)),0)</f>
        <v>0</v>
      </c>
    </row>
    <row r="210" spans="1:43">
      <c r="A210" s="159"/>
      <c r="B210" s="99"/>
      <c r="C210" s="100"/>
      <c r="D210" s="100"/>
      <c r="E210" s="100"/>
      <c r="F210" s="100"/>
      <c r="G210" s="99"/>
      <c r="H210" s="278" t="str">
        <f t="shared" si="103"/>
        <v/>
      </c>
      <c r="I210" s="279" t="str">
        <f t="shared" si="104"/>
        <v/>
      </c>
      <c r="J210" s="280" t="str">
        <f t="shared" si="105"/>
        <v/>
      </c>
      <c r="K210" s="280" t="str">
        <f t="shared" si="106"/>
        <v/>
      </c>
      <c r="L210" s="280" t="str">
        <f t="shared" si="107"/>
        <v/>
      </c>
      <c r="M210" s="280" t="str">
        <f t="shared" si="108"/>
        <v/>
      </c>
      <c r="N210" s="280" t="str">
        <f t="shared" si="109"/>
        <v/>
      </c>
      <c r="O210" s="280" t="str">
        <f t="shared" si="110"/>
        <v/>
      </c>
      <c r="P210" s="280" t="str">
        <f t="shared" si="111"/>
        <v/>
      </c>
      <c r="Q210" s="280">
        <f t="shared" si="112"/>
        <v>0</v>
      </c>
      <c r="R210" s="281"/>
      <c r="S210" s="280">
        <f>+IFERROR(MIN(R210*(1+MTR!$C$28),P210+Q210*MTR!$C$35),0)</f>
        <v>0</v>
      </c>
      <c r="U210" s="279" t="str">
        <f t="shared" si="113"/>
        <v/>
      </c>
      <c r="V210" s="280" t="str">
        <f t="shared" si="114"/>
        <v/>
      </c>
      <c r="W210" s="280" t="str">
        <f t="shared" si="115"/>
        <v/>
      </c>
      <c r="X210" s="280" t="str">
        <f t="shared" si="116"/>
        <v/>
      </c>
      <c r="Y210" s="280" t="str">
        <f t="shared" si="117"/>
        <v/>
      </c>
      <c r="Z210" s="280" t="str">
        <f t="shared" si="118"/>
        <v/>
      </c>
      <c r="AA210" s="280" t="str">
        <f t="shared" si="119"/>
        <v/>
      </c>
      <c r="AB210" s="280" t="str">
        <f t="shared" si="120"/>
        <v/>
      </c>
      <c r="AC210" s="280">
        <f t="shared" si="121"/>
        <v>0</v>
      </c>
      <c r="AD210" s="281"/>
      <c r="AE210" s="280">
        <f>+IFERROR(MIN(AD210*(1+MTR!$C$28)*(1+MTR!$D$28),AB210+AC210*MTR!$D$35),0)</f>
        <v>0</v>
      </c>
      <c r="AG210" s="264" t="str">
        <f t="shared" si="122"/>
        <v/>
      </c>
      <c r="AH210" s="264" t="str">
        <f t="shared" si="123"/>
        <v/>
      </c>
      <c r="AI210" s="264" t="str">
        <f t="shared" si="124"/>
        <v/>
      </c>
      <c r="AJ210" s="264" t="str">
        <f t="shared" si="125"/>
        <v/>
      </c>
      <c r="AK210" s="264" t="str">
        <f t="shared" si="126"/>
        <v/>
      </c>
      <c r="AL210" s="264" t="str">
        <f t="shared" si="127"/>
        <v/>
      </c>
      <c r="AM210" s="264" t="str">
        <f t="shared" si="128"/>
        <v/>
      </c>
      <c r="AN210" s="264" t="str">
        <f t="shared" si="129"/>
        <v/>
      </c>
      <c r="AO210" s="264">
        <f t="shared" si="130"/>
        <v>0</v>
      </c>
      <c r="AP210" s="281"/>
      <c r="AQ210" s="280">
        <f>+IFERROR(MIN(AP210*(1+MTR!$E$28)*(1+MTR!$D$28),IF(C210&lt;2018,AN210+AO210*MTR!$D$35,AN210+AO210*MTR!$E$36)),0)</f>
        <v>0</v>
      </c>
    </row>
    <row r="211" spans="1:43">
      <c r="A211" s="159"/>
      <c r="B211" s="99"/>
      <c r="C211" s="100"/>
      <c r="D211" s="100"/>
      <c r="E211" s="100"/>
      <c r="F211" s="100"/>
      <c r="G211" s="99"/>
      <c r="H211" s="278" t="str">
        <f t="shared" si="103"/>
        <v/>
      </c>
      <c r="I211" s="279" t="str">
        <f t="shared" si="104"/>
        <v/>
      </c>
      <c r="J211" s="280" t="str">
        <f t="shared" si="105"/>
        <v/>
      </c>
      <c r="K211" s="280" t="str">
        <f t="shared" si="106"/>
        <v/>
      </c>
      <c r="L211" s="280" t="str">
        <f t="shared" si="107"/>
        <v/>
      </c>
      <c r="M211" s="280" t="str">
        <f t="shared" si="108"/>
        <v/>
      </c>
      <c r="N211" s="280" t="str">
        <f t="shared" si="109"/>
        <v/>
      </c>
      <c r="O211" s="280" t="str">
        <f t="shared" si="110"/>
        <v/>
      </c>
      <c r="P211" s="280" t="str">
        <f t="shared" si="111"/>
        <v/>
      </c>
      <c r="Q211" s="280">
        <f t="shared" si="112"/>
        <v>0</v>
      </c>
      <c r="R211" s="281"/>
      <c r="S211" s="280">
        <f>+IFERROR(MIN(R211*(1+MTR!$C$28),P211+Q211*MTR!$C$35),0)</f>
        <v>0</v>
      </c>
      <c r="U211" s="279" t="str">
        <f t="shared" si="113"/>
        <v/>
      </c>
      <c r="V211" s="280" t="str">
        <f t="shared" si="114"/>
        <v/>
      </c>
      <c r="W211" s="280" t="str">
        <f t="shared" si="115"/>
        <v/>
      </c>
      <c r="X211" s="280" t="str">
        <f t="shared" si="116"/>
        <v/>
      </c>
      <c r="Y211" s="280" t="str">
        <f t="shared" si="117"/>
        <v/>
      </c>
      <c r="Z211" s="280" t="str">
        <f t="shared" si="118"/>
        <v/>
      </c>
      <c r="AA211" s="280" t="str">
        <f t="shared" si="119"/>
        <v/>
      </c>
      <c r="AB211" s="280" t="str">
        <f t="shared" si="120"/>
        <v/>
      </c>
      <c r="AC211" s="280">
        <f t="shared" si="121"/>
        <v>0</v>
      </c>
      <c r="AD211" s="281"/>
      <c r="AE211" s="280">
        <f>+IFERROR(MIN(AD211*(1+MTR!$C$28)*(1+MTR!$D$28),AB211+AC211*MTR!$D$35),0)</f>
        <v>0</v>
      </c>
      <c r="AG211" s="264" t="str">
        <f t="shared" si="122"/>
        <v/>
      </c>
      <c r="AH211" s="264" t="str">
        <f t="shared" si="123"/>
        <v/>
      </c>
      <c r="AI211" s="264" t="str">
        <f t="shared" si="124"/>
        <v/>
      </c>
      <c r="AJ211" s="264" t="str">
        <f t="shared" si="125"/>
        <v/>
      </c>
      <c r="AK211" s="264" t="str">
        <f t="shared" si="126"/>
        <v/>
      </c>
      <c r="AL211" s="264" t="str">
        <f t="shared" si="127"/>
        <v/>
      </c>
      <c r="AM211" s="264" t="str">
        <f t="shared" si="128"/>
        <v/>
      </c>
      <c r="AN211" s="264" t="str">
        <f t="shared" si="129"/>
        <v/>
      </c>
      <c r="AO211" s="264">
        <f t="shared" si="130"/>
        <v>0</v>
      </c>
      <c r="AP211" s="281"/>
      <c r="AQ211" s="280">
        <f>+IFERROR(MIN(AP211*(1+MTR!$E$28)*(1+MTR!$D$28),IF(C211&lt;2018,AN211+AO211*MTR!$D$35,AN211+AO211*MTR!$E$36)),0)</f>
        <v>0</v>
      </c>
    </row>
    <row r="212" spans="1:43">
      <c r="A212" s="159"/>
      <c r="B212" s="99"/>
      <c r="C212" s="100"/>
      <c r="D212" s="100"/>
      <c r="E212" s="100"/>
      <c r="F212" s="100"/>
      <c r="G212" s="99"/>
      <c r="H212" s="278" t="str">
        <f t="shared" si="103"/>
        <v/>
      </c>
      <c r="I212" s="279" t="str">
        <f t="shared" si="104"/>
        <v/>
      </c>
      <c r="J212" s="280" t="str">
        <f t="shared" si="105"/>
        <v/>
      </c>
      <c r="K212" s="280" t="str">
        <f t="shared" si="106"/>
        <v/>
      </c>
      <c r="L212" s="280" t="str">
        <f t="shared" si="107"/>
        <v/>
      </c>
      <c r="M212" s="280" t="str">
        <f t="shared" si="108"/>
        <v/>
      </c>
      <c r="N212" s="280" t="str">
        <f t="shared" si="109"/>
        <v/>
      </c>
      <c r="O212" s="280" t="str">
        <f t="shared" si="110"/>
        <v/>
      </c>
      <c r="P212" s="280" t="str">
        <f t="shared" si="111"/>
        <v/>
      </c>
      <c r="Q212" s="280">
        <f t="shared" si="112"/>
        <v>0</v>
      </c>
      <c r="R212" s="281"/>
      <c r="S212" s="280">
        <f>+IFERROR(MIN(R212*(1+MTR!$C$28),P212+Q212*MTR!$C$35),0)</f>
        <v>0</v>
      </c>
      <c r="U212" s="279" t="str">
        <f t="shared" si="113"/>
        <v/>
      </c>
      <c r="V212" s="280" t="str">
        <f t="shared" si="114"/>
        <v/>
      </c>
      <c r="W212" s="280" t="str">
        <f t="shared" si="115"/>
        <v/>
      </c>
      <c r="X212" s="280" t="str">
        <f t="shared" si="116"/>
        <v/>
      </c>
      <c r="Y212" s="280" t="str">
        <f t="shared" si="117"/>
        <v/>
      </c>
      <c r="Z212" s="280" t="str">
        <f t="shared" si="118"/>
        <v/>
      </c>
      <c r="AA212" s="280" t="str">
        <f t="shared" si="119"/>
        <v/>
      </c>
      <c r="AB212" s="280" t="str">
        <f t="shared" si="120"/>
        <v/>
      </c>
      <c r="AC212" s="280">
        <f t="shared" si="121"/>
        <v>0</v>
      </c>
      <c r="AD212" s="281"/>
      <c r="AE212" s="280">
        <f>+IFERROR(MIN(AD212*(1+MTR!$C$28)*(1+MTR!$D$28),AB212+AC212*MTR!$D$35),0)</f>
        <v>0</v>
      </c>
      <c r="AG212" s="264" t="str">
        <f t="shared" si="122"/>
        <v/>
      </c>
      <c r="AH212" s="264" t="str">
        <f t="shared" si="123"/>
        <v/>
      </c>
      <c r="AI212" s="264" t="str">
        <f t="shared" si="124"/>
        <v/>
      </c>
      <c r="AJ212" s="264" t="str">
        <f t="shared" si="125"/>
        <v/>
      </c>
      <c r="AK212" s="264" t="str">
        <f t="shared" si="126"/>
        <v/>
      </c>
      <c r="AL212" s="264" t="str">
        <f t="shared" si="127"/>
        <v/>
      </c>
      <c r="AM212" s="264" t="str">
        <f t="shared" si="128"/>
        <v/>
      </c>
      <c r="AN212" s="264" t="str">
        <f t="shared" si="129"/>
        <v/>
      </c>
      <c r="AO212" s="264">
        <f t="shared" si="130"/>
        <v>0</v>
      </c>
      <c r="AP212" s="281"/>
      <c r="AQ212" s="280">
        <f>+IFERROR(MIN(AP212*(1+MTR!$E$28)*(1+MTR!$D$28),IF(C212&lt;2018,AN212+AO212*MTR!$D$35,AN212+AO212*MTR!$E$36)),0)</f>
        <v>0</v>
      </c>
    </row>
    <row r="213" spans="1:43">
      <c r="A213" s="159"/>
      <c r="B213" s="99"/>
      <c r="C213" s="100"/>
      <c r="D213" s="100"/>
      <c r="E213" s="100"/>
      <c r="F213" s="100"/>
      <c r="G213" s="99"/>
      <c r="H213" s="278" t="str">
        <f t="shared" si="103"/>
        <v/>
      </c>
      <c r="I213" s="279" t="str">
        <f t="shared" si="104"/>
        <v/>
      </c>
      <c r="J213" s="280" t="str">
        <f t="shared" si="105"/>
        <v/>
      </c>
      <c r="K213" s="280" t="str">
        <f t="shared" si="106"/>
        <v/>
      </c>
      <c r="L213" s="280" t="str">
        <f t="shared" si="107"/>
        <v/>
      </c>
      <c r="M213" s="280" t="str">
        <f t="shared" si="108"/>
        <v/>
      </c>
      <c r="N213" s="280" t="str">
        <f t="shared" si="109"/>
        <v/>
      </c>
      <c r="O213" s="280" t="str">
        <f t="shared" si="110"/>
        <v/>
      </c>
      <c r="P213" s="280" t="str">
        <f t="shared" si="111"/>
        <v/>
      </c>
      <c r="Q213" s="280">
        <f t="shared" si="112"/>
        <v>0</v>
      </c>
      <c r="R213" s="281"/>
      <c r="S213" s="280">
        <f>+IFERROR(MIN(R213*(1+MTR!$C$28),P213+Q213*MTR!$C$35),0)</f>
        <v>0</v>
      </c>
      <c r="U213" s="279" t="str">
        <f t="shared" si="113"/>
        <v/>
      </c>
      <c r="V213" s="280" t="str">
        <f t="shared" si="114"/>
        <v/>
      </c>
      <c r="W213" s="280" t="str">
        <f t="shared" si="115"/>
        <v/>
      </c>
      <c r="X213" s="280" t="str">
        <f t="shared" si="116"/>
        <v/>
      </c>
      <c r="Y213" s="280" t="str">
        <f t="shared" si="117"/>
        <v/>
      </c>
      <c r="Z213" s="280" t="str">
        <f t="shared" si="118"/>
        <v/>
      </c>
      <c r="AA213" s="280" t="str">
        <f t="shared" si="119"/>
        <v/>
      </c>
      <c r="AB213" s="280" t="str">
        <f t="shared" si="120"/>
        <v/>
      </c>
      <c r="AC213" s="280">
        <f t="shared" si="121"/>
        <v>0</v>
      </c>
      <c r="AD213" s="281"/>
      <c r="AE213" s="280">
        <f>+IFERROR(MIN(AD213*(1+MTR!$C$28)*(1+MTR!$D$28),AB213+AC213*MTR!$D$35),0)</f>
        <v>0</v>
      </c>
      <c r="AG213" s="264" t="str">
        <f t="shared" si="122"/>
        <v/>
      </c>
      <c r="AH213" s="264" t="str">
        <f t="shared" si="123"/>
        <v/>
      </c>
      <c r="AI213" s="264" t="str">
        <f t="shared" si="124"/>
        <v/>
      </c>
      <c r="AJ213" s="264" t="str">
        <f t="shared" si="125"/>
        <v/>
      </c>
      <c r="AK213" s="264" t="str">
        <f t="shared" si="126"/>
        <v/>
      </c>
      <c r="AL213" s="264" t="str">
        <f t="shared" si="127"/>
        <v/>
      </c>
      <c r="AM213" s="264" t="str">
        <f t="shared" si="128"/>
        <v/>
      </c>
      <c r="AN213" s="264" t="str">
        <f t="shared" si="129"/>
        <v/>
      </c>
      <c r="AO213" s="264">
        <f t="shared" si="130"/>
        <v>0</v>
      </c>
      <c r="AP213" s="281"/>
      <c r="AQ213" s="280">
        <f>+IFERROR(MIN(AP213*(1+MTR!$E$28)*(1+MTR!$D$28),IF(C213&lt;2018,AN213+AO213*MTR!$D$35,AN213+AO213*MTR!$E$36)),0)</f>
        <v>0</v>
      </c>
    </row>
    <row r="214" spans="1:43">
      <c r="A214" s="159"/>
      <c r="B214" s="99"/>
      <c r="C214" s="100"/>
      <c r="D214" s="100"/>
      <c r="E214" s="100"/>
      <c r="F214" s="100"/>
      <c r="G214" s="99"/>
      <c r="H214" s="278" t="str">
        <f t="shared" si="103"/>
        <v/>
      </c>
      <c r="I214" s="279" t="str">
        <f t="shared" si="104"/>
        <v/>
      </c>
      <c r="J214" s="280" t="str">
        <f t="shared" si="105"/>
        <v/>
      </c>
      <c r="K214" s="280" t="str">
        <f t="shared" si="106"/>
        <v/>
      </c>
      <c r="L214" s="280" t="str">
        <f t="shared" si="107"/>
        <v/>
      </c>
      <c r="M214" s="280" t="str">
        <f t="shared" si="108"/>
        <v/>
      </c>
      <c r="N214" s="280" t="str">
        <f t="shared" si="109"/>
        <v/>
      </c>
      <c r="O214" s="280" t="str">
        <f t="shared" si="110"/>
        <v/>
      </c>
      <c r="P214" s="280" t="str">
        <f t="shared" si="111"/>
        <v/>
      </c>
      <c r="Q214" s="280">
        <f t="shared" si="112"/>
        <v>0</v>
      </c>
      <c r="R214" s="281"/>
      <c r="S214" s="280">
        <f>+IFERROR(MIN(R214*(1+MTR!$C$28),P214+Q214*MTR!$C$35),0)</f>
        <v>0</v>
      </c>
      <c r="U214" s="279" t="str">
        <f t="shared" si="113"/>
        <v/>
      </c>
      <c r="V214" s="280" t="str">
        <f t="shared" si="114"/>
        <v/>
      </c>
      <c r="W214" s="280" t="str">
        <f t="shared" si="115"/>
        <v/>
      </c>
      <c r="X214" s="280" t="str">
        <f t="shared" si="116"/>
        <v/>
      </c>
      <c r="Y214" s="280" t="str">
        <f t="shared" si="117"/>
        <v/>
      </c>
      <c r="Z214" s="280" t="str">
        <f t="shared" si="118"/>
        <v/>
      </c>
      <c r="AA214" s="280" t="str">
        <f t="shared" si="119"/>
        <v/>
      </c>
      <c r="AB214" s="280" t="str">
        <f t="shared" si="120"/>
        <v/>
      </c>
      <c r="AC214" s="280">
        <f t="shared" si="121"/>
        <v>0</v>
      </c>
      <c r="AD214" s="281"/>
      <c r="AE214" s="280">
        <f>+IFERROR(MIN(AD214*(1+MTR!$C$28)*(1+MTR!$D$28),AB214+AC214*MTR!$D$35),0)</f>
        <v>0</v>
      </c>
      <c r="AG214" s="264" t="str">
        <f t="shared" si="122"/>
        <v/>
      </c>
      <c r="AH214" s="264" t="str">
        <f t="shared" si="123"/>
        <v/>
      </c>
      <c r="AI214" s="264" t="str">
        <f t="shared" si="124"/>
        <v/>
      </c>
      <c r="AJ214" s="264" t="str">
        <f t="shared" si="125"/>
        <v/>
      </c>
      <c r="AK214" s="264" t="str">
        <f t="shared" si="126"/>
        <v/>
      </c>
      <c r="AL214" s="264" t="str">
        <f t="shared" si="127"/>
        <v/>
      </c>
      <c r="AM214" s="264" t="str">
        <f t="shared" si="128"/>
        <v/>
      </c>
      <c r="AN214" s="264" t="str">
        <f t="shared" si="129"/>
        <v/>
      </c>
      <c r="AO214" s="264">
        <f t="shared" si="130"/>
        <v>0</v>
      </c>
      <c r="AP214" s="281"/>
      <c r="AQ214" s="280">
        <f>+IFERROR(MIN(AP214*(1+MTR!$E$28)*(1+MTR!$D$28),IF(C214&lt;2018,AN214+AO214*MTR!$D$35,AN214+AO214*MTR!$E$36)),0)</f>
        <v>0</v>
      </c>
    </row>
    <row r="215" spans="1:43">
      <c r="A215" s="159"/>
      <c r="B215" s="99"/>
      <c r="C215" s="100"/>
      <c r="D215" s="100"/>
      <c r="E215" s="100"/>
      <c r="F215" s="100"/>
      <c r="G215" s="99"/>
      <c r="H215" s="278" t="str">
        <f t="shared" si="103"/>
        <v/>
      </c>
      <c r="I215" s="279" t="str">
        <f t="shared" si="104"/>
        <v/>
      </c>
      <c r="J215" s="280" t="str">
        <f t="shared" si="105"/>
        <v/>
      </c>
      <c r="K215" s="280" t="str">
        <f t="shared" si="106"/>
        <v/>
      </c>
      <c r="L215" s="280" t="str">
        <f t="shared" si="107"/>
        <v/>
      </c>
      <c r="M215" s="280" t="str">
        <f t="shared" si="108"/>
        <v/>
      </c>
      <c r="N215" s="280" t="str">
        <f t="shared" si="109"/>
        <v/>
      </c>
      <c r="O215" s="280" t="str">
        <f t="shared" si="110"/>
        <v/>
      </c>
      <c r="P215" s="280" t="str">
        <f t="shared" si="111"/>
        <v/>
      </c>
      <c r="Q215" s="280">
        <f t="shared" si="112"/>
        <v>0</v>
      </c>
      <c r="R215" s="281"/>
      <c r="S215" s="280">
        <f>+IFERROR(MIN(R215*(1+MTR!$C$28),P215+Q215*MTR!$C$35),0)</f>
        <v>0</v>
      </c>
      <c r="U215" s="279" t="str">
        <f t="shared" si="113"/>
        <v/>
      </c>
      <c r="V215" s="280" t="str">
        <f t="shared" si="114"/>
        <v/>
      </c>
      <c r="W215" s="280" t="str">
        <f t="shared" si="115"/>
        <v/>
      </c>
      <c r="X215" s="280" t="str">
        <f t="shared" si="116"/>
        <v/>
      </c>
      <c r="Y215" s="280" t="str">
        <f t="shared" si="117"/>
        <v/>
      </c>
      <c r="Z215" s="280" t="str">
        <f t="shared" si="118"/>
        <v/>
      </c>
      <c r="AA215" s="280" t="str">
        <f t="shared" si="119"/>
        <v/>
      </c>
      <c r="AB215" s="280" t="str">
        <f t="shared" si="120"/>
        <v/>
      </c>
      <c r="AC215" s="280">
        <f t="shared" si="121"/>
        <v>0</v>
      </c>
      <c r="AD215" s="281"/>
      <c r="AE215" s="280">
        <f>+IFERROR(MIN(AD215*(1+MTR!$C$28)*(1+MTR!$D$28),AB215+AC215*MTR!$D$35),0)</f>
        <v>0</v>
      </c>
      <c r="AG215" s="264" t="str">
        <f t="shared" si="122"/>
        <v/>
      </c>
      <c r="AH215" s="264" t="str">
        <f t="shared" si="123"/>
        <v/>
      </c>
      <c r="AI215" s="264" t="str">
        <f t="shared" si="124"/>
        <v/>
      </c>
      <c r="AJ215" s="264" t="str">
        <f t="shared" si="125"/>
        <v/>
      </c>
      <c r="AK215" s="264" t="str">
        <f t="shared" si="126"/>
        <v/>
      </c>
      <c r="AL215" s="264" t="str">
        <f t="shared" si="127"/>
        <v/>
      </c>
      <c r="AM215" s="264" t="str">
        <f t="shared" si="128"/>
        <v/>
      </c>
      <c r="AN215" s="264" t="str">
        <f t="shared" si="129"/>
        <v/>
      </c>
      <c r="AO215" s="264">
        <f t="shared" si="130"/>
        <v>0</v>
      </c>
      <c r="AP215" s="281"/>
      <c r="AQ215" s="280">
        <f>+IFERROR(MIN(AP215*(1+MTR!$E$28)*(1+MTR!$D$28),IF(C215&lt;2018,AN215+AO215*MTR!$D$35,AN215+AO215*MTR!$E$36)),0)</f>
        <v>0</v>
      </c>
    </row>
    <row r="216" spans="1:43">
      <c r="A216" s="159"/>
      <c r="B216" s="99"/>
      <c r="C216" s="100"/>
      <c r="D216" s="100"/>
      <c r="E216" s="100"/>
      <c r="F216" s="100"/>
      <c r="G216" s="99"/>
      <c r="H216" s="278" t="str">
        <f t="shared" si="103"/>
        <v/>
      </c>
      <c r="I216" s="279" t="str">
        <f t="shared" si="104"/>
        <v/>
      </c>
      <c r="J216" s="280" t="str">
        <f t="shared" si="105"/>
        <v/>
      </c>
      <c r="K216" s="280" t="str">
        <f t="shared" si="106"/>
        <v/>
      </c>
      <c r="L216" s="280" t="str">
        <f t="shared" si="107"/>
        <v/>
      </c>
      <c r="M216" s="280" t="str">
        <f t="shared" si="108"/>
        <v/>
      </c>
      <c r="N216" s="280" t="str">
        <f t="shared" si="109"/>
        <v/>
      </c>
      <c r="O216" s="280" t="str">
        <f t="shared" si="110"/>
        <v/>
      </c>
      <c r="P216" s="280" t="str">
        <f t="shared" si="111"/>
        <v/>
      </c>
      <c r="Q216" s="280">
        <f t="shared" si="112"/>
        <v>0</v>
      </c>
      <c r="R216" s="281"/>
      <c r="S216" s="280">
        <f>+IFERROR(MIN(R216*(1+MTR!$C$28),P216+Q216*MTR!$C$35),0)</f>
        <v>0</v>
      </c>
      <c r="U216" s="279" t="str">
        <f t="shared" si="113"/>
        <v/>
      </c>
      <c r="V216" s="280" t="str">
        <f t="shared" si="114"/>
        <v/>
      </c>
      <c r="W216" s="280" t="str">
        <f t="shared" si="115"/>
        <v/>
      </c>
      <c r="X216" s="280" t="str">
        <f t="shared" si="116"/>
        <v/>
      </c>
      <c r="Y216" s="280" t="str">
        <f t="shared" si="117"/>
        <v/>
      </c>
      <c r="Z216" s="280" t="str">
        <f t="shared" si="118"/>
        <v/>
      </c>
      <c r="AA216" s="280" t="str">
        <f t="shared" si="119"/>
        <v/>
      </c>
      <c r="AB216" s="280" t="str">
        <f t="shared" si="120"/>
        <v/>
      </c>
      <c r="AC216" s="280">
        <f t="shared" si="121"/>
        <v>0</v>
      </c>
      <c r="AD216" s="281"/>
      <c r="AE216" s="280">
        <f>+IFERROR(MIN(AD216*(1+MTR!$C$28)*(1+MTR!$D$28),AB216+AC216*MTR!$D$35),0)</f>
        <v>0</v>
      </c>
      <c r="AG216" s="264" t="str">
        <f t="shared" si="122"/>
        <v/>
      </c>
      <c r="AH216" s="264" t="str">
        <f t="shared" si="123"/>
        <v/>
      </c>
      <c r="AI216" s="264" t="str">
        <f t="shared" si="124"/>
        <v/>
      </c>
      <c r="AJ216" s="264" t="str">
        <f t="shared" si="125"/>
        <v/>
      </c>
      <c r="AK216" s="264" t="str">
        <f t="shared" si="126"/>
        <v/>
      </c>
      <c r="AL216" s="264" t="str">
        <f t="shared" si="127"/>
        <v/>
      </c>
      <c r="AM216" s="264" t="str">
        <f t="shared" si="128"/>
        <v/>
      </c>
      <c r="AN216" s="264" t="str">
        <f t="shared" si="129"/>
        <v/>
      </c>
      <c r="AO216" s="264">
        <f t="shared" si="130"/>
        <v>0</v>
      </c>
      <c r="AP216" s="281"/>
      <c r="AQ216" s="280">
        <f>+IFERROR(MIN(AP216*(1+MTR!$E$28)*(1+MTR!$D$28),IF(C216&lt;2018,AN216+AO216*MTR!$D$35,AN216+AO216*MTR!$E$36)),0)</f>
        <v>0</v>
      </c>
    </row>
    <row r="217" spans="1:43">
      <c r="A217" s="159"/>
      <c r="B217" s="99"/>
      <c r="C217" s="100"/>
      <c r="D217" s="100"/>
      <c r="E217" s="100"/>
      <c r="F217" s="100"/>
      <c r="G217" s="99"/>
      <c r="H217" s="278" t="str">
        <f t="shared" si="103"/>
        <v/>
      </c>
      <c r="I217" s="279" t="str">
        <f t="shared" si="104"/>
        <v/>
      </c>
      <c r="J217" s="280" t="str">
        <f t="shared" si="105"/>
        <v/>
      </c>
      <c r="K217" s="280" t="str">
        <f t="shared" si="106"/>
        <v/>
      </c>
      <c r="L217" s="280" t="str">
        <f t="shared" si="107"/>
        <v/>
      </c>
      <c r="M217" s="280" t="str">
        <f t="shared" si="108"/>
        <v/>
      </c>
      <c r="N217" s="280" t="str">
        <f t="shared" si="109"/>
        <v/>
      </c>
      <c r="O217" s="280" t="str">
        <f t="shared" si="110"/>
        <v/>
      </c>
      <c r="P217" s="280" t="str">
        <f t="shared" si="111"/>
        <v/>
      </c>
      <c r="Q217" s="280">
        <f t="shared" si="112"/>
        <v>0</v>
      </c>
      <c r="R217" s="281"/>
      <c r="S217" s="280">
        <f>+IFERROR(MIN(R217*(1+MTR!$C$28),P217+Q217*MTR!$C$35),0)</f>
        <v>0</v>
      </c>
      <c r="U217" s="279" t="str">
        <f t="shared" si="113"/>
        <v/>
      </c>
      <c r="V217" s="280" t="str">
        <f t="shared" si="114"/>
        <v/>
      </c>
      <c r="W217" s="280" t="str">
        <f t="shared" si="115"/>
        <v/>
      </c>
      <c r="X217" s="280" t="str">
        <f t="shared" si="116"/>
        <v/>
      </c>
      <c r="Y217" s="280" t="str">
        <f t="shared" si="117"/>
        <v/>
      </c>
      <c r="Z217" s="280" t="str">
        <f t="shared" si="118"/>
        <v/>
      </c>
      <c r="AA217" s="280" t="str">
        <f t="shared" si="119"/>
        <v/>
      </c>
      <c r="AB217" s="280" t="str">
        <f t="shared" si="120"/>
        <v/>
      </c>
      <c r="AC217" s="280">
        <f t="shared" si="121"/>
        <v>0</v>
      </c>
      <c r="AD217" s="281"/>
      <c r="AE217" s="280">
        <f>+IFERROR(MIN(AD217*(1+MTR!$C$28)*(1+MTR!$D$28),AB217+AC217*MTR!$D$35),0)</f>
        <v>0</v>
      </c>
      <c r="AG217" s="264" t="str">
        <f t="shared" si="122"/>
        <v/>
      </c>
      <c r="AH217" s="264" t="str">
        <f t="shared" si="123"/>
        <v/>
      </c>
      <c r="AI217" s="264" t="str">
        <f t="shared" si="124"/>
        <v/>
      </c>
      <c r="AJ217" s="264" t="str">
        <f t="shared" si="125"/>
        <v/>
      </c>
      <c r="AK217" s="264" t="str">
        <f t="shared" si="126"/>
        <v/>
      </c>
      <c r="AL217" s="264" t="str">
        <f t="shared" si="127"/>
        <v/>
      </c>
      <c r="AM217" s="264" t="str">
        <f t="shared" si="128"/>
        <v/>
      </c>
      <c r="AN217" s="264" t="str">
        <f t="shared" si="129"/>
        <v/>
      </c>
      <c r="AO217" s="264">
        <f t="shared" si="130"/>
        <v>0</v>
      </c>
      <c r="AP217" s="281"/>
      <c r="AQ217" s="280">
        <f>+IFERROR(MIN(AP217*(1+MTR!$E$28)*(1+MTR!$D$28),IF(C217&lt;2018,AN217+AO217*MTR!$D$35,AN217+AO217*MTR!$E$36)),0)</f>
        <v>0</v>
      </c>
    </row>
    <row r="218" spans="1:43">
      <c r="A218" s="159"/>
      <c r="B218" s="99"/>
      <c r="C218" s="100"/>
      <c r="D218" s="100"/>
      <c r="E218" s="100"/>
      <c r="F218" s="100"/>
      <c r="G218" s="99"/>
      <c r="H218" s="278" t="str">
        <f t="shared" si="103"/>
        <v/>
      </c>
      <c r="I218" s="279" t="str">
        <f t="shared" si="104"/>
        <v/>
      </c>
      <c r="J218" s="280" t="str">
        <f t="shared" si="105"/>
        <v/>
      </c>
      <c r="K218" s="280" t="str">
        <f t="shared" si="106"/>
        <v/>
      </c>
      <c r="L218" s="280" t="str">
        <f t="shared" si="107"/>
        <v/>
      </c>
      <c r="M218" s="280" t="str">
        <f t="shared" si="108"/>
        <v/>
      </c>
      <c r="N218" s="280" t="str">
        <f t="shared" si="109"/>
        <v/>
      </c>
      <c r="O218" s="280" t="str">
        <f t="shared" si="110"/>
        <v/>
      </c>
      <c r="P218" s="280" t="str">
        <f t="shared" si="111"/>
        <v/>
      </c>
      <c r="Q218" s="280">
        <f t="shared" si="112"/>
        <v>0</v>
      </c>
      <c r="R218" s="281"/>
      <c r="S218" s="280">
        <f>+IFERROR(MIN(R218*(1+MTR!$C$28),P218+Q218*MTR!$C$35),0)</f>
        <v>0</v>
      </c>
      <c r="U218" s="279" t="str">
        <f t="shared" si="113"/>
        <v/>
      </c>
      <c r="V218" s="280" t="str">
        <f t="shared" si="114"/>
        <v/>
      </c>
      <c r="W218" s="280" t="str">
        <f t="shared" si="115"/>
        <v/>
      </c>
      <c r="X218" s="280" t="str">
        <f t="shared" si="116"/>
        <v/>
      </c>
      <c r="Y218" s="280" t="str">
        <f t="shared" si="117"/>
        <v/>
      </c>
      <c r="Z218" s="280" t="str">
        <f t="shared" si="118"/>
        <v/>
      </c>
      <c r="AA218" s="280" t="str">
        <f t="shared" si="119"/>
        <v/>
      </c>
      <c r="AB218" s="280" t="str">
        <f t="shared" si="120"/>
        <v/>
      </c>
      <c r="AC218" s="280">
        <f t="shared" si="121"/>
        <v>0</v>
      </c>
      <c r="AD218" s="281"/>
      <c r="AE218" s="280">
        <f>+IFERROR(MIN(AD218*(1+MTR!$C$28)*(1+MTR!$D$28),AB218+AC218*MTR!$D$35),0)</f>
        <v>0</v>
      </c>
      <c r="AG218" s="264" t="str">
        <f t="shared" si="122"/>
        <v/>
      </c>
      <c r="AH218" s="264" t="str">
        <f t="shared" si="123"/>
        <v/>
      </c>
      <c r="AI218" s="264" t="str">
        <f t="shared" si="124"/>
        <v/>
      </c>
      <c r="AJ218" s="264" t="str">
        <f t="shared" si="125"/>
        <v/>
      </c>
      <c r="AK218" s="264" t="str">
        <f t="shared" si="126"/>
        <v/>
      </c>
      <c r="AL218" s="264" t="str">
        <f t="shared" si="127"/>
        <v/>
      </c>
      <c r="AM218" s="264" t="str">
        <f t="shared" si="128"/>
        <v/>
      </c>
      <c r="AN218" s="264" t="str">
        <f t="shared" si="129"/>
        <v/>
      </c>
      <c r="AO218" s="264">
        <f t="shared" si="130"/>
        <v>0</v>
      </c>
      <c r="AP218" s="281"/>
      <c r="AQ218" s="280">
        <f>+IFERROR(MIN(AP218*(1+MTR!$E$28)*(1+MTR!$D$28),IF(C218&lt;2018,AN218+AO218*MTR!$D$35,AN218+AO218*MTR!$E$36)),0)</f>
        <v>0</v>
      </c>
    </row>
    <row r="219" spans="1:43">
      <c r="A219" s="159"/>
      <c r="B219" s="99"/>
      <c r="C219" s="100"/>
      <c r="D219" s="100"/>
      <c r="E219" s="100"/>
      <c r="F219" s="100"/>
      <c r="G219" s="99"/>
      <c r="H219" s="278" t="str">
        <f t="shared" si="103"/>
        <v/>
      </c>
      <c r="I219" s="279" t="str">
        <f t="shared" si="104"/>
        <v/>
      </c>
      <c r="J219" s="280" t="str">
        <f t="shared" si="105"/>
        <v/>
      </c>
      <c r="K219" s="280" t="str">
        <f t="shared" si="106"/>
        <v/>
      </c>
      <c r="L219" s="280" t="str">
        <f t="shared" si="107"/>
        <v/>
      </c>
      <c r="M219" s="280" t="str">
        <f t="shared" si="108"/>
        <v/>
      </c>
      <c r="N219" s="280" t="str">
        <f t="shared" si="109"/>
        <v/>
      </c>
      <c r="O219" s="280" t="str">
        <f t="shared" si="110"/>
        <v/>
      </c>
      <c r="P219" s="280" t="str">
        <f t="shared" si="111"/>
        <v/>
      </c>
      <c r="Q219" s="280">
        <f t="shared" si="112"/>
        <v>0</v>
      </c>
      <c r="R219" s="281"/>
      <c r="S219" s="280">
        <f>+IFERROR(MIN(R219*(1+MTR!$C$28),P219+Q219*MTR!$C$35),0)</f>
        <v>0</v>
      </c>
      <c r="U219" s="279" t="str">
        <f t="shared" si="113"/>
        <v/>
      </c>
      <c r="V219" s="280" t="str">
        <f t="shared" si="114"/>
        <v/>
      </c>
      <c r="W219" s="280" t="str">
        <f t="shared" si="115"/>
        <v/>
      </c>
      <c r="X219" s="280" t="str">
        <f t="shared" si="116"/>
        <v/>
      </c>
      <c r="Y219" s="280" t="str">
        <f t="shared" si="117"/>
        <v/>
      </c>
      <c r="Z219" s="280" t="str">
        <f t="shared" si="118"/>
        <v/>
      </c>
      <c r="AA219" s="280" t="str">
        <f t="shared" si="119"/>
        <v/>
      </c>
      <c r="AB219" s="280" t="str">
        <f t="shared" si="120"/>
        <v/>
      </c>
      <c r="AC219" s="280">
        <f t="shared" si="121"/>
        <v>0</v>
      </c>
      <c r="AD219" s="281"/>
      <c r="AE219" s="280">
        <f>+IFERROR(MIN(AD219*(1+MTR!$C$28)*(1+MTR!$D$28),AB219+AC219*MTR!$D$35),0)</f>
        <v>0</v>
      </c>
      <c r="AG219" s="264" t="str">
        <f t="shared" si="122"/>
        <v/>
      </c>
      <c r="AH219" s="264" t="str">
        <f t="shared" si="123"/>
        <v/>
      </c>
      <c r="AI219" s="264" t="str">
        <f t="shared" si="124"/>
        <v/>
      </c>
      <c r="AJ219" s="264" t="str">
        <f t="shared" si="125"/>
        <v/>
      </c>
      <c r="AK219" s="264" t="str">
        <f t="shared" si="126"/>
        <v/>
      </c>
      <c r="AL219" s="264" t="str">
        <f t="shared" si="127"/>
        <v/>
      </c>
      <c r="AM219" s="264" t="str">
        <f t="shared" si="128"/>
        <v/>
      </c>
      <c r="AN219" s="264" t="str">
        <f t="shared" si="129"/>
        <v/>
      </c>
      <c r="AO219" s="264">
        <f t="shared" si="130"/>
        <v>0</v>
      </c>
      <c r="AP219" s="281"/>
      <c r="AQ219" s="280">
        <f>+IFERROR(MIN(AP219*(1+MTR!$E$28)*(1+MTR!$D$28),IF(C219&lt;2018,AN219+AO219*MTR!$D$35,AN219+AO219*MTR!$E$36)),0)</f>
        <v>0</v>
      </c>
    </row>
    <row r="220" spans="1:43">
      <c r="A220" s="159"/>
      <c r="B220" s="99"/>
      <c r="C220" s="100"/>
      <c r="D220" s="100"/>
      <c r="E220" s="100"/>
      <c r="F220" s="100"/>
      <c r="G220" s="99"/>
      <c r="H220" s="278" t="str">
        <f t="shared" si="3"/>
        <v/>
      </c>
      <c r="I220" s="279" t="str">
        <f t="shared" si="4"/>
        <v/>
      </c>
      <c r="J220" s="280" t="str">
        <f t="shared" si="55"/>
        <v/>
      </c>
      <c r="K220" s="280" t="str">
        <f t="shared" si="56"/>
        <v/>
      </c>
      <c r="L220" s="280" t="str">
        <f t="shared" si="57"/>
        <v/>
      </c>
      <c r="M220" s="280" t="str">
        <f t="shared" si="58"/>
        <v/>
      </c>
      <c r="N220" s="280" t="str">
        <f t="shared" si="59"/>
        <v/>
      </c>
      <c r="O220" s="280" t="str">
        <f t="shared" si="60"/>
        <v/>
      </c>
      <c r="P220" s="280" t="str">
        <f t="shared" si="61"/>
        <v/>
      </c>
      <c r="Q220" s="280">
        <f t="shared" si="62"/>
        <v>0</v>
      </c>
      <c r="R220" s="281"/>
      <c r="S220" s="280">
        <f>+IFERROR(MIN(R220*(1+MTR!$C$28),P220+Q220*MTR!$C$35),0)</f>
        <v>0</v>
      </c>
      <c r="U220" s="279" t="str">
        <f t="shared" si="13"/>
        <v/>
      </c>
      <c r="V220" s="280" t="str">
        <f t="shared" si="63"/>
        <v/>
      </c>
      <c r="W220" s="280" t="str">
        <f t="shared" si="64"/>
        <v/>
      </c>
      <c r="X220" s="280" t="str">
        <f t="shared" si="65"/>
        <v/>
      </c>
      <c r="Y220" s="280" t="str">
        <f t="shared" si="66"/>
        <v/>
      </c>
      <c r="Z220" s="280" t="str">
        <f t="shared" si="67"/>
        <v/>
      </c>
      <c r="AA220" s="280" t="str">
        <f t="shared" si="68"/>
        <v/>
      </c>
      <c r="AB220" s="280" t="str">
        <f t="shared" si="69"/>
        <v/>
      </c>
      <c r="AC220" s="280">
        <f t="shared" si="70"/>
        <v>0</v>
      </c>
      <c r="AD220" s="281"/>
      <c r="AE220" s="280">
        <f>+IFERROR(MIN(AD220*(1+MTR!$C$28)*(1+MTR!$D$28),AB220+AC220*MTR!$D$35),0)</f>
        <v>0</v>
      </c>
      <c r="AG220" s="264" t="str">
        <f t="shared" si="22"/>
        <v/>
      </c>
      <c r="AH220" s="264" t="str">
        <f t="shared" si="71"/>
        <v/>
      </c>
      <c r="AI220" s="264" t="str">
        <f t="shared" si="72"/>
        <v/>
      </c>
      <c r="AJ220" s="264" t="str">
        <f t="shared" si="73"/>
        <v/>
      </c>
      <c r="AK220" s="264" t="str">
        <f t="shared" si="74"/>
        <v/>
      </c>
      <c r="AL220" s="264" t="str">
        <f t="shared" si="75"/>
        <v/>
      </c>
      <c r="AM220" s="264" t="str">
        <f t="shared" si="76"/>
        <v/>
      </c>
      <c r="AN220" s="264" t="str">
        <f t="shared" si="77"/>
        <v/>
      </c>
      <c r="AO220" s="264">
        <f t="shared" si="78"/>
        <v>0</v>
      </c>
      <c r="AP220" s="281"/>
      <c r="AQ220" s="280">
        <f>+IFERROR(MIN(AP220*(1+MTR!$E$28)*(1+MTR!$D$28),IF(C220&lt;2018,AN220+AO220*MTR!$D$35,AN220+AO220*MTR!$E$36)),0)</f>
        <v>0</v>
      </c>
    </row>
    <row r="221" spans="1:43">
      <c r="A221" s="159"/>
      <c r="B221" s="99"/>
      <c r="C221" s="100"/>
      <c r="D221" s="100"/>
      <c r="E221" s="100"/>
      <c r="F221" s="100"/>
      <c r="G221" s="99"/>
      <c r="H221" s="278" t="str">
        <f t="shared" si="3"/>
        <v/>
      </c>
      <c r="I221" s="279" t="str">
        <f t="shared" si="4"/>
        <v/>
      </c>
      <c r="J221" s="280" t="str">
        <f t="shared" si="55"/>
        <v/>
      </c>
      <c r="K221" s="280" t="str">
        <f t="shared" si="56"/>
        <v/>
      </c>
      <c r="L221" s="280" t="str">
        <f t="shared" si="57"/>
        <v/>
      </c>
      <c r="M221" s="280" t="str">
        <f t="shared" si="58"/>
        <v/>
      </c>
      <c r="N221" s="280" t="str">
        <f t="shared" si="59"/>
        <v/>
      </c>
      <c r="O221" s="280" t="str">
        <f t="shared" si="60"/>
        <v/>
      </c>
      <c r="P221" s="280" t="str">
        <f t="shared" si="61"/>
        <v/>
      </c>
      <c r="Q221" s="280">
        <f t="shared" si="62"/>
        <v>0</v>
      </c>
      <c r="R221" s="281"/>
      <c r="S221" s="280">
        <f>+IFERROR(MIN(R221*(1+MTR!$C$28),P221+Q221*MTR!$C$35),0)</f>
        <v>0</v>
      </c>
      <c r="U221" s="279" t="str">
        <f t="shared" si="13"/>
        <v/>
      </c>
      <c r="V221" s="280" t="str">
        <f t="shared" si="63"/>
        <v/>
      </c>
      <c r="W221" s="280" t="str">
        <f t="shared" si="64"/>
        <v/>
      </c>
      <c r="X221" s="280" t="str">
        <f t="shared" si="65"/>
        <v/>
      </c>
      <c r="Y221" s="280" t="str">
        <f t="shared" si="66"/>
        <v/>
      </c>
      <c r="Z221" s="280" t="str">
        <f t="shared" si="67"/>
        <v/>
      </c>
      <c r="AA221" s="280" t="str">
        <f t="shared" si="68"/>
        <v/>
      </c>
      <c r="AB221" s="280" t="str">
        <f t="shared" si="69"/>
        <v/>
      </c>
      <c r="AC221" s="280">
        <f t="shared" si="70"/>
        <v>0</v>
      </c>
      <c r="AD221" s="281"/>
      <c r="AE221" s="280">
        <f>+IFERROR(MIN(AD221*(1+MTR!$C$28)*(1+MTR!$D$28),AB221+AC221*MTR!$D$35),0)</f>
        <v>0</v>
      </c>
      <c r="AG221" s="264" t="str">
        <f t="shared" si="22"/>
        <v/>
      </c>
      <c r="AH221" s="264" t="str">
        <f t="shared" si="71"/>
        <v/>
      </c>
      <c r="AI221" s="264" t="str">
        <f t="shared" si="72"/>
        <v/>
      </c>
      <c r="AJ221" s="264" t="str">
        <f t="shared" si="73"/>
        <v/>
      </c>
      <c r="AK221" s="264" t="str">
        <f t="shared" si="74"/>
        <v/>
      </c>
      <c r="AL221" s="264" t="str">
        <f t="shared" si="75"/>
        <v/>
      </c>
      <c r="AM221" s="264" t="str">
        <f t="shared" si="76"/>
        <v/>
      </c>
      <c r="AN221" s="264" t="str">
        <f t="shared" si="77"/>
        <v/>
      </c>
      <c r="AO221" s="264">
        <f t="shared" si="78"/>
        <v>0</v>
      </c>
      <c r="AP221" s="281"/>
      <c r="AQ221" s="280">
        <f>+IFERROR(MIN(AP221*(1+MTR!$E$28)*(1+MTR!$D$28),IF(C221&lt;2018,AN221+AO221*MTR!$D$35,AN221+AO221*MTR!$E$36)),0)</f>
        <v>0</v>
      </c>
    </row>
    <row r="222" spans="1:43">
      <c r="A222" s="159"/>
      <c r="B222" s="99"/>
      <c r="C222" s="100"/>
      <c r="D222" s="100"/>
      <c r="E222" s="100"/>
      <c r="F222" s="100"/>
      <c r="G222" s="99"/>
      <c r="H222" s="278" t="str">
        <f t="shared" si="3"/>
        <v/>
      </c>
      <c r="I222" s="279" t="str">
        <f t="shared" si="4"/>
        <v/>
      </c>
      <c r="J222" s="280" t="str">
        <f t="shared" si="55"/>
        <v/>
      </c>
      <c r="K222" s="280" t="str">
        <f t="shared" si="56"/>
        <v/>
      </c>
      <c r="L222" s="280" t="str">
        <f t="shared" si="57"/>
        <v/>
      </c>
      <c r="M222" s="280" t="str">
        <f t="shared" si="58"/>
        <v/>
      </c>
      <c r="N222" s="280" t="str">
        <f t="shared" si="59"/>
        <v/>
      </c>
      <c r="O222" s="280" t="str">
        <f t="shared" si="60"/>
        <v/>
      </c>
      <c r="P222" s="280" t="str">
        <f t="shared" si="61"/>
        <v/>
      </c>
      <c r="Q222" s="280">
        <f t="shared" si="62"/>
        <v>0</v>
      </c>
      <c r="R222" s="281"/>
      <c r="S222" s="280">
        <f>+IFERROR(MIN(R222*(1+MTR!$C$28),P222+Q222*MTR!$C$35),0)</f>
        <v>0</v>
      </c>
      <c r="U222" s="279" t="str">
        <f t="shared" si="13"/>
        <v/>
      </c>
      <c r="V222" s="280" t="str">
        <f t="shared" si="63"/>
        <v/>
      </c>
      <c r="W222" s="280" t="str">
        <f t="shared" si="64"/>
        <v/>
      </c>
      <c r="X222" s="280" t="str">
        <f t="shared" si="65"/>
        <v/>
      </c>
      <c r="Y222" s="280" t="str">
        <f t="shared" si="66"/>
        <v/>
      </c>
      <c r="Z222" s="280" t="str">
        <f t="shared" si="67"/>
        <v/>
      </c>
      <c r="AA222" s="280" t="str">
        <f t="shared" si="68"/>
        <v/>
      </c>
      <c r="AB222" s="280" t="str">
        <f t="shared" si="69"/>
        <v/>
      </c>
      <c r="AC222" s="280">
        <f t="shared" si="70"/>
        <v>0</v>
      </c>
      <c r="AD222" s="281"/>
      <c r="AE222" s="280">
        <f>+IFERROR(MIN(AD222*(1+MTR!$C$28)*(1+MTR!$D$28),AB222+AC222*MTR!$D$35),0)</f>
        <v>0</v>
      </c>
      <c r="AG222" s="264" t="str">
        <f t="shared" si="22"/>
        <v/>
      </c>
      <c r="AH222" s="264" t="str">
        <f t="shared" si="71"/>
        <v/>
      </c>
      <c r="AI222" s="264" t="str">
        <f t="shared" si="72"/>
        <v/>
      </c>
      <c r="AJ222" s="264" t="str">
        <f t="shared" si="73"/>
        <v/>
      </c>
      <c r="AK222" s="264" t="str">
        <f t="shared" si="74"/>
        <v/>
      </c>
      <c r="AL222" s="264" t="str">
        <f t="shared" si="75"/>
        <v/>
      </c>
      <c r="AM222" s="264" t="str">
        <f t="shared" si="76"/>
        <v/>
      </c>
      <c r="AN222" s="264" t="str">
        <f t="shared" si="77"/>
        <v/>
      </c>
      <c r="AO222" s="264">
        <f t="shared" si="78"/>
        <v>0</v>
      </c>
      <c r="AP222" s="281"/>
      <c r="AQ222" s="280">
        <f>+IFERROR(MIN(AP222*(1+MTR!$E$28)*(1+MTR!$D$28),IF(C222&lt;2018,AN222+AO222*MTR!$D$35,AN222+AO222*MTR!$E$36)),0)</f>
        <v>0</v>
      </c>
    </row>
    <row r="223" spans="1:43">
      <c r="A223" s="159"/>
      <c r="B223" s="99"/>
      <c r="C223" s="100"/>
      <c r="D223" s="100"/>
      <c r="E223" s="100"/>
      <c r="F223" s="100"/>
      <c r="G223" s="99"/>
      <c r="H223" s="278" t="str">
        <f t="shared" si="3"/>
        <v/>
      </c>
      <c r="I223" s="279" t="str">
        <f t="shared" si="4"/>
        <v/>
      </c>
      <c r="J223" s="280" t="str">
        <f t="shared" si="55"/>
        <v/>
      </c>
      <c r="K223" s="280" t="str">
        <f t="shared" si="56"/>
        <v/>
      </c>
      <c r="L223" s="280" t="str">
        <f t="shared" si="57"/>
        <v/>
      </c>
      <c r="M223" s="280" t="str">
        <f t="shared" si="58"/>
        <v/>
      </c>
      <c r="N223" s="280" t="str">
        <f t="shared" si="59"/>
        <v/>
      </c>
      <c r="O223" s="280" t="str">
        <f t="shared" si="60"/>
        <v/>
      </c>
      <c r="P223" s="280" t="str">
        <f t="shared" si="61"/>
        <v/>
      </c>
      <c r="Q223" s="280">
        <f t="shared" si="62"/>
        <v>0</v>
      </c>
      <c r="R223" s="281"/>
      <c r="S223" s="280">
        <f>+IFERROR(MIN(R223*(1+MTR!$C$28),P223+Q223*MTR!$C$35),0)</f>
        <v>0</v>
      </c>
      <c r="U223" s="279" t="str">
        <f t="shared" si="13"/>
        <v/>
      </c>
      <c r="V223" s="280" t="str">
        <f t="shared" si="63"/>
        <v/>
      </c>
      <c r="W223" s="280" t="str">
        <f t="shared" si="64"/>
        <v/>
      </c>
      <c r="X223" s="280" t="str">
        <f t="shared" si="65"/>
        <v/>
      </c>
      <c r="Y223" s="280" t="str">
        <f t="shared" si="66"/>
        <v/>
      </c>
      <c r="Z223" s="280" t="str">
        <f t="shared" si="67"/>
        <v/>
      </c>
      <c r="AA223" s="280" t="str">
        <f t="shared" si="68"/>
        <v/>
      </c>
      <c r="AB223" s="280" t="str">
        <f t="shared" si="69"/>
        <v/>
      </c>
      <c r="AC223" s="280">
        <f t="shared" si="70"/>
        <v>0</v>
      </c>
      <c r="AD223" s="281"/>
      <c r="AE223" s="280">
        <f>+IFERROR(MIN(AD223*(1+MTR!$C$28)*(1+MTR!$D$28),AB223+AC223*MTR!$D$35),0)</f>
        <v>0</v>
      </c>
      <c r="AG223" s="264" t="str">
        <f t="shared" si="22"/>
        <v/>
      </c>
      <c r="AH223" s="264" t="str">
        <f t="shared" si="71"/>
        <v/>
      </c>
      <c r="AI223" s="264" t="str">
        <f t="shared" si="72"/>
        <v/>
      </c>
      <c r="AJ223" s="264" t="str">
        <f t="shared" si="73"/>
        <v/>
      </c>
      <c r="AK223" s="264" t="str">
        <f t="shared" si="74"/>
        <v/>
      </c>
      <c r="AL223" s="264" t="str">
        <f t="shared" si="75"/>
        <v/>
      </c>
      <c r="AM223" s="264" t="str">
        <f t="shared" si="76"/>
        <v/>
      </c>
      <c r="AN223" s="264" t="str">
        <f t="shared" si="77"/>
        <v/>
      </c>
      <c r="AO223" s="264">
        <f t="shared" si="78"/>
        <v>0</v>
      </c>
      <c r="AP223" s="281"/>
      <c r="AQ223" s="280">
        <f>+IFERROR(MIN(AP223*(1+MTR!$E$28)*(1+MTR!$D$28),IF(C223&lt;2018,AN223+AO223*MTR!$D$35,AN223+AO223*MTR!$E$36)),0)</f>
        <v>0</v>
      </c>
    </row>
    <row r="224" spans="1:43">
      <c r="A224" s="159"/>
      <c r="B224" s="99"/>
      <c r="C224" s="100"/>
      <c r="D224" s="100"/>
      <c r="E224" s="100"/>
      <c r="F224" s="100"/>
      <c r="G224" s="99"/>
      <c r="H224" s="278" t="str">
        <f t="shared" si="3"/>
        <v/>
      </c>
      <c r="I224" s="279" t="str">
        <f t="shared" si="4"/>
        <v/>
      </c>
      <c r="J224" s="280" t="str">
        <f t="shared" si="55"/>
        <v/>
      </c>
      <c r="K224" s="280" t="str">
        <f t="shared" si="56"/>
        <v/>
      </c>
      <c r="L224" s="280" t="str">
        <f t="shared" si="57"/>
        <v/>
      </c>
      <c r="M224" s="280" t="str">
        <f t="shared" si="58"/>
        <v/>
      </c>
      <c r="N224" s="280" t="str">
        <f t="shared" si="59"/>
        <v/>
      </c>
      <c r="O224" s="280" t="str">
        <f t="shared" si="60"/>
        <v/>
      </c>
      <c r="P224" s="280" t="str">
        <f t="shared" si="61"/>
        <v/>
      </c>
      <c r="Q224" s="280">
        <f t="shared" si="62"/>
        <v>0</v>
      </c>
      <c r="R224" s="281"/>
      <c r="S224" s="280">
        <f>+IFERROR(MIN(R224*(1+MTR!$C$28),P224+Q224*MTR!$C$35),0)</f>
        <v>0</v>
      </c>
      <c r="U224" s="279" t="str">
        <f t="shared" si="13"/>
        <v/>
      </c>
      <c r="V224" s="280" t="str">
        <f t="shared" si="63"/>
        <v/>
      </c>
      <c r="W224" s="280" t="str">
        <f t="shared" si="64"/>
        <v/>
      </c>
      <c r="X224" s="280" t="str">
        <f t="shared" si="65"/>
        <v/>
      </c>
      <c r="Y224" s="280" t="str">
        <f t="shared" si="66"/>
        <v/>
      </c>
      <c r="Z224" s="280" t="str">
        <f t="shared" si="67"/>
        <v/>
      </c>
      <c r="AA224" s="280" t="str">
        <f t="shared" si="68"/>
        <v/>
      </c>
      <c r="AB224" s="280" t="str">
        <f t="shared" si="69"/>
        <v/>
      </c>
      <c r="AC224" s="280">
        <f t="shared" si="70"/>
        <v>0</v>
      </c>
      <c r="AD224" s="281"/>
      <c r="AE224" s="280">
        <f>+IFERROR(MIN(AD224*(1+MTR!$C$28)*(1+MTR!$D$28),AB224+AC224*MTR!$D$35),0)</f>
        <v>0</v>
      </c>
      <c r="AG224" s="264" t="str">
        <f t="shared" si="22"/>
        <v/>
      </c>
      <c r="AH224" s="264" t="str">
        <f t="shared" si="71"/>
        <v/>
      </c>
      <c r="AI224" s="264" t="str">
        <f t="shared" si="72"/>
        <v/>
      </c>
      <c r="AJ224" s="264" t="str">
        <f t="shared" si="73"/>
        <v/>
      </c>
      <c r="AK224" s="264" t="str">
        <f t="shared" si="74"/>
        <v/>
      </c>
      <c r="AL224" s="264" t="str">
        <f t="shared" si="75"/>
        <v/>
      </c>
      <c r="AM224" s="264" t="str">
        <f t="shared" si="76"/>
        <v/>
      </c>
      <c r="AN224" s="264" t="str">
        <f t="shared" si="77"/>
        <v/>
      </c>
      <c r="AO224" s="264">
        <f t="shared" si="78"/>
        <v>0</v>
      </c>
      <c r="AP224" s="281"/>
      <c r="AQ224" s="280">
        <f>+IFERROR(MIN(AP224*(1+MTR!$E$28)*(1+MTR!$D$28),IF(C224&lt;2018,AN224+AO224*MTR!$D$35,AN224+AO224*MTR!$E$36)),0)</f>
        <v>0</v>
      </c>
    </row>
    <row r="225" spans="1:43">
      <c r="A225" s="159"/>
      <c r="B225" s="99"/>
      <c r="C225" s="100"/>
      <c r="D225" s="100"/>
      <c r="E225" s="100"/>
      <c r="F225" s="100"/>
      <c r="G225" s="99"/>
      <c r="H225" s="278" t="str">
        <f t="shared" si="3"/>
        <v/>
      </c>
      <c r="I225" s="279" t="str">
        <f t="shared" si="4"/>
        <v/>
      </c>
      <c r="J225" s="280" t="str">
        <f t="shared" si="55"/>
        <v/>
      </c>
      <c r="K225" s="280" t="str">
        <f t="shared" si="56"/>
        <v/>
      </c>
      <c r="L225" s="280" t="str">
        <f t="shared" si="57"/>
        <v/>
      </c>
      <c r="M225" s="280" t="str">
        <f t="shared" si="58"/>
        <v/>
      </c>
      <c r="N225" s="280" t="str">
        <f t="shared" si="59"/>
        <v/>
      </c>
      <c r="O225" s="280" t="str">
        <f t="shared" si="60"/>
        <v/>
      </c>
      <c r="P225" s="280" t="str">
        <f t="shared" si="61"/>
        <v/>
      </c>
      <c r="Q225" s="280">
        <f t="shared" si="62"/>
        <v>0</v>
      </c>
      <c r="R225" s="281"/>
      <c r="S225" s="280">
        <f>+IFERROR(MIN(R225*(1+MTR!$C$28),P225+Q225*MTR!$C$35),0)</f>
        <v>0</v>
      </c>
      <c r="U225" s="279" t="str">
        <f t="shared" si="13"/>
        <v/>
      </c>
      <c r="V225" s="280" t="str">
        <f t="shared" si="63"/>
        <v/>
      </c>
      <c r="W225" s="280" t="str">
        <f t="shared" si="64"/>
        <v/>
      </c>
      <c r="X225" s="280" t="str">
        <f t="shared" si="65"/>
        <v/>
      </c>
      <c r="Y225" s="280" t="str">
        <f t="shared" si="66"/>
        <v/>
      </c>
      <c r="Z225" s="280" t="str">
        <f t="shared" si="67"/>
        <v/>
      </c>
      <c r="AA225" s="280" t="str">
        <f t="shared" si="68"/>
        <v/>
      </c>
      <c r="AB225" s="280" t="str">
        <f t="shared" si="69"/>
        <v/>
      </c>
      <c r="AC225" s="280">
        <f t="shared" si="70"/>
        <v>0</v>
      </c>
      <c r="AD225" s="281"/>
      <c r="AE225" s="280">
        <f>+IFERROR(MIN(AD225*(1+MTR!$C$28)*(1+MTR!$D$28),AB225+AC225*MTR!$D$35),0)</f>
        <v>0</v>
      </c>
      <c r="AG225" s="264" t="str">
        <f t="shared" si="22"/>
        <v/>
      </c>
      <c r="AH225" s="264" t="str">
        <f t="shared" si="71"/>
        <v/>
      </c>
      <c r="AI225" s="264" t="str">
        <f t="shared" si="72"/>
        <v/>
      </c>
      <c r="AJ225" s="264" t="str">
        <f t="shared" si="73"/>
        <v/>
      </c>
      <c r="AK225" s="264" t="str">
        <f t="shared" si="74"/>
        <v/>
      </c>
      <c r="AL225" s="264" t="str">
        <f t="shared" si="75"/>
        <v/>
      </c>
      <c r="AM225" s="264" t="str">
        <f t="shared" si="76"/>
        <v/>
      </c>
      <c r="AN225" s="264" t="str">
        <f t="shared" si="77"/>
        <v/>
      </c>
      <c r="AO225" s="264">
        <f t="shared" si="78"/>
        <v>0</v>
      </c>
      <c r="AP225" s="281"/>
      <c r="AQ225" s="280">
        <f>+IFERROR(MIN(AP225*(1+MTR!$E$28)*(1+MTR!$D$28),IF(C225&lt;2018,AN225+AO225*MTR!$D$35,AN225+AO225*MTR!$E$36)),0)</f>
        <v>0</v>
      </c>
    </row>
    <row r="226" spans="1:43">
      <c r="A226" s="159"/>
      <c r="B226" s="99"/>
      <c r="C226" s="100"/>
      <c r="D226" s="100"/>
      <c r="E226" s="100"/>
      <c r="F226" s="100"/>
      <c r="G226" s="99"/>
      <c r="H226" s="278" t="str">
        <f t="shared" si="3"/>
        <v/>
      </c>
      <c r="I226" s="279" t="str">
        <f t="shared" si="4"/>
        <v/>
      </c>
      <c r="J226" s="280" t="str">
        <f t="shared" si="55"/>
        <v/>
      </c>
      <c r="K226" s="280" t="str">
        <f t="shared" si="56"/>
        <v/>
      </c>
      <c r="L226" s="280" t="str">
        <f t="shared" si="57"/>
        <v/>
      </c>
      <c r="M226" s="280" t="str">
        <f t="shared" si="58"/>
        <v/>
      </c>
      <c r="N226" s="280" t="str">
        <f t="shared" si="59"/>
        <v/>
      </c>
      <c r="O226" s="280" t="str">
        <f t="shared" si="60"/>
        <v/>
      </c>
      <c r="P226" s="280" t="str">
        <f t="shared" si="61"/>
        <v/>
      </c>
      <c r="Q226" s="280">
        <f t="shared" si="62"/>
        <v>0</v>
      </c>
      <c r="R226" s="281"/>
      <c r="S226" s="280">
        <f>+IFERROR(MIN(R226*(1+MTR!$C$28),P226+Q226*MTR!$C$35),0)</f>
        <v>0</v>
      </c>
      <c r="U226" s="279" t="str">
        <f t="shared" si="13"/>
        <v/>
      </c>
      <c r="V226" s="280" t="str">
        <f t="shared" si="63"/>
        <v/>
      </c>
      <c r="W226" s="280" t="str">
        <f t="shared" si="64"/>
        <v/>
      </c>
      <c r="X226" s="280" t="str">
        <f t="shared" si="65"/>
        <v/>
      </c>
      <c r="Y226" s="280" t="str">
        <f t="shared" si="66"/>
        <v/>
      </c>
      <c r="Z226" s="280" t="str">
        <f t="shared" si="67"/>
        <v/>
      </c>
      <c r="AA226" s="280" t="str">
        <f t="shared" si="68"/>
        <v/>
      </c>
      <c r="AB226" s="280" t="str">
        <f t="shared" si="69"/>
        <v/>
      </c>
      <c r="AC226" s="280">
        <f t="shared" si="70"/>
        <v>0</v>
      </c>
      <c r="AD226" s="281"/>
      <c r="AE226" s="280">
        <f>+IFERROR(MIN(AD226*(1+MTR!$C$28)*(1+MTR!$D$28),AB226+AC226*MTR!$D$35),0)</f>
        <v>0</v>
      </c>
      <c r="AG226" s="264" t="str">
        <f t="shared" si="22"/>
        <v/>
      </c>
      <c r="AH226" s="264" t="str">
        <f t="shared" si="71"/>
        <v/>
      </c>
      <c r="AI226" s="264" t="str">
        <f t="shared" si="72"/>
        <v/>
      </c>
      <c r="AJ226" s="264" t="str">
        <f t="shared" si="73"/>
        <v/>
      </c>
      <c r="AK226" s="264" t="str">
        <f t="shared" si="74"/>
        <v/>
      </c>
      <c r="AL226" s="264" t="str">
        <f t="shared" si="75"/>
        <v/>
      </c>
      <c r="AM226" s="264" t="str">
        <f t="shared" si="76"/>
        <v/>
      </c>
      <c r="AN226" s="264" t="str">
        <f t="shared" si="77"/>
        <v/>
      </c>
      <c r="AO226" s="264">
        <f t="shared" si="78"/>
        <v>0</v>
      </c>
      <c r="AP226" s="281"/>
      <c r="AQ226" s="280">
        <f>+IFERROR(MIN(AP226*(1+MTR!$E$28)*(1+MTR!$D$28),IF(C226&lt;2018,AN226+AO226*MTR!$D$35,AN226+AO226*MTR!$E$36)),0)</f>
        <v>0</v>
      </c>
    </row>
    <row r="227" spans="1:43">
      <c r="A227" s="159"/>
      <c r="B227" s="99"/>
      <c r="C227" s="100"/>
      <c r="D227" s="100"/>
      <c r="E227" s="100"/>
      <c r="F227" s="100"/>
      <c r="G227" s="99"/>
      <c r="H227" s="278" t="str">
        <f t="shared" si="3"/>
        <v/>
      </c>
      <c r="I227" s="279" t="str">
        <f t="shared" si="4"/>
        <v/>
      </c>
      <c r="J227" s="280" t="str">
        <f t="shared" si="55"/>
        <v/>
      </c>
      <c r="K227" s="280" t="str">
        <f t="shared" si="56"/>
        <v/>
      </c>
      <c r="L227" s="280" t="str">
        <f t="shared" si="57"/>
        <v/>
      </c>
      <c r="M227" s="280" t="str">
        <f t="shared" si="58"/>
        <v/>
      </c>
      <c r="N227" s="280" t="str">
        <f t="shared" si="59"/>
        <v/>
      </c>
      <c r="O227" s="280" t="str">
        <f t="shared" si="60"/>
        <v/>
      </c>
      <c r="P227" s="280" t="str">
        <f t="shared" si="61"/>
        <v/>
      </c>
      <c r="Q227" s="280">
        <f t="shared" si="62"/>
        <v>0</v>
      </c>
      <c r="R227" s="281"/>
      <c r="S227" s="280">
        <f>+IFERROR(MIN(R227*(1+MTR!$C$28),P227+Q227*MTR!$C$35),0)</f>
        <v>0</v>
      </c>
      <c r="U227" s="279" t="str">
        <f t="shared" si="13"/>
        <v/>
      </c>
      <c r="V227" s="280" t="str">
        <f t="shared" si="63"/>
        <v/>
      </c>
      <c r="W227" s="280" t="str">
        <f t="shared" si="64"/>
        <v/>
      </c>
      <c r="X227" s="280" t="str">
        <f t="shared" si="65"/>
        <v/>
      </c>
      <c r="Y227" s="280" t="str">
        <f t="shared" si="66"/>
        <v/>
      </c>
      <c r="Z227" s="280" t="str">
        <f t="shared" si="67"/>
        <v/>
      </c>
      <c r="AA227" s="280" t="str">
        <f t="shared" si="68"/>
        <v/>
      </c>
      <c r="AB227" s="280" t="str">
        <f t="shared" si="69"/>
        <v/>
      </c>
      <c r="AC227" s="280">
        <f t="shared" si="70"/>
        <v>0</v>
      </c>
      <c r="AD227" s="281"/>
      <c r="AE227" s="280">
        <f>+IFERROR(MIN(AD227*(1+MTR!$C$28)*(1+MTR!$D$28),AB227+AC227*MTR!$D$35),0)</f>
        <v>0</v>
      </c>
      <c r="AG227" s="264" t="str">
        <f t="shared" si="22"/>
        <v/>
      </c>
      <c r="AH227" s="264" t="str">
        <f t="shared" si="71"/>
        <v/>
      </c>
      <c r="AI227" s="264" t="str">
        <f t="shared" si="72"/>
        <v/>
      </c>
      <c r="AJ227" s="264" t="str">
        <f t="shared" si="73"/>
        <v/>
      </c>
      <c r="AK227" s="264" t="str">
        <f t="shared" si="74"/>
        <v/>
      </c>
      <c r="AL227" s="264" t="str">
        <f t="shared" si="75"/>
        <v/>
      </c>
      <c r="AM227" s="264" t="str">
        <f t="shared" si="76"/>
        <v/>
      </c>
      <c r="AN227" s="264" t="str">
        <f t="shared" si="77"/>
        <v/>
      </c>
      <c r="AO227" s="264">
        <f t="shared" si="78"/>
        <v>0</v>
      </c>
      <c r="AP227" s="281"/>
      <c r="AQ227" s="280">
        <f>+IFERROR(MIN(AP227*(1+MTR!$E$28)*(1+MTR!$D$28),IF(C227&lt;2018,AN227+AO227*MTR!$D$35,AN227+AO227*MTR!$E$36)),0)</f>
        <v>0</v>
      </c>
    </row>
    <row r="228" spans="1:43">
      <c r="A228" s="159"/>
      <c r="B228" s="99"/>
      <c r="C228" s="100"/>
      <c r="D228" s="100"/>
      <c r="E228" s="100"/>
      <c r="F228" s="100"/>
      <c r="G228" s="99"/>
      <c r="H228" s="278" t="str">
        <f t="shared" si="3"/>
        <v/>
      </c>
      <c r="I228" s="279" t="str">
        <f t="shared" si="4"/>
        <v/>
      </c>
      <c r="J228" s="280" t="str">
        <f t="shared" si="55"/>
        <v/>
      </c>
      <c r="K228" s="280" t="str">
        <f t="shared" si="56"/>
        <v/>
      </c>
      <c r="L228" s="280" t="str">
        <f t="shared" si="57"/>
        <v/>
      </c>
      <c r="M228" s="280" t="str">
        <f t="shared" si="58"/>
        <v/>
      </c>
      <c r="N228" s="280" t="str">
        <f t="shared" si="59"/>
        <v/>
      </c>
      <c r="O228" s="280" t="str">
        <f t="shared" si="60"/>
        <v/>
      </c>
      <c r="P228" s="280" t="str">
        <f t="shared" si="61"/>
        <v/>
      </c>
      <c r="Q228" s="280">
        <f t="shared" si="62"/>
        <v>0</v>
      </c>
      <c r="R228" s="281"/>
      <c r="S228" s="280">
        <f>+IFERROR(MIN(R228*(1+MTR!$C$28),P228+Q228*MTR!$C$35),0)</f>
        <v>0</v>
      </c>
      <c r="U228" s="279" t="str">
        <f t="shared" si="13"/>
        <v/>
      </c>
      <c r="V228" s="280" t="str">
        <f t="shared" si="63"/>
        <v/>
      </c>
      <c r="W228" s="280" t="str">
        <f t="shared" si="64"/>
        <v/>
      </c>
      <c r="X228" s="280" t="str">
        <f t="shared" si="65"/>
        <v/>
      </c>
      <c r="Y228" s="280" t="str">
        <f t="shared" si="66"/>
        <v/>
      </c>
      <c r="Z228" s="280" t="str">
        <f t="shared" si="67"/>
        <v/>
      </c>
      <c r="AA228" s="280" t="str">
        <f t="shared" si="68"/>
        <v/>
      </c>
      <c r="AB228" s="280" t="str">
        <f t="shared" si="69"/>
        <v/>
      </c>
      <c r="AC228" s="280">
        <f t="shared" si="70"/>
        <v>0</v>
      </c>
      <c r="AD228" s="281"/>
      <c r="AE228" s="280">
        <f>+IFERROR(MIN(AD228*(1+MTR!$C$28)*(1+MTR!$D$28),AB228+AC228*MTR!$D$35),0)</f>
        <v>0</v>
      </c>
      <c r="AG228" s="264" t="str">
        <f t="shared" si="22"/>
        <v/>
      </c>
      <c r="AH228" s="264" t="str">
        <f t="shared" si="71"/>
        <v/>
      </c>
      <c r="AI228" s="264" t="str">
        <f t="shared" si="72"/>
        <v/>
      </c>
      <c r="AJ228" s="264" t="str">
        <f t="shared" si="73"/>
        <v/>
      </c>
      <c r="AK228" s="264" t="str">
        <f t="shared" si="74"/>
        <v/>
      </c>
      <c r="AL228" s="264" t="str">
        <f t="shared" si="75"/>
        <v/>
      </c>
      <c r="AM228" s="264" t="str">
        <f t="shared" si="76"/>
        <v/>
      </c>
      <c r="AN228" s="264" t="str">
        <f t="shared" si="77"/>
        <v/>
      </c>
      <c r="AO228" s="264">
        <f t="shared" si="78"/>
        <v>0</v>
      </c>
      <c r="AP228" s="281"/>
      <c r="AQ228" s="280">
        <f>+IFERROR(MIN(AP228*(1+MTR!$E$28)*(1+MTR!$D$28),IF(C228&lt;2018,AN228+AO228*MTR!$D$35,AN228+AO228*MTR!$E$36)),0)</f>
        <v>0</v>
      </c>
    </row>
    <row r="229" spans="1:43">
      <c r="A229" s="159"/>
      <c r="B229" s="99"/>
      <c r="C229" s="100"/>
      <c r="D229" s="100"/>
      <c r="E229" s="100"/>
      <c r="F229" s="100"/>
      <c r="G229" s="99"/>
      <c r="H229" s="278" t="str">
        <f t="shared" si="3"/>
        <v/>
      </c>
      <c r="I229" s="279" t="str">
        <f t="shared" si="4"/>
        <v/>
      </c>
      <c r="J229" s="280" t="str">
        <f t="shared" si="55"/>
        <v/>
      </c>
      <c r="K229" s="280" t="str">
        <f t="shared" si="56"/>
        <v/>
      </c>
      <c r="L229" s="280" t="str">
        <f t="shared" si="57"/>
        <v/>
      </c>
      <c r="M229" s="280" t="str">
        <f t="shared" si="58"/>
        <v/>
      </c>
      <c r="N229" s="280" t="str">
        <f t="shared" si="59"/>
        <v/>
      </c>
      <c r="O229" s="280" t="str">
        <f t="shared" si="60"/>
        <v/>
      </c>
      <c r="P229" s="280" t="str">
        <f t="shared" si="61"/>
        <v/>
      </c>
      <c r="Q229" s="280">
        <f t="shared" si="62"/>
        <v>0</v>
      </c>
      <c r="R229" s="281"/>
      <c r="S229" s="280">
        <f>+IFERROR(MIN(R229*(1+MTR!$C$28),P229+Q229*MTR!$C$35),0)</f>
        <v>0</v>
      </c>
      <c r="U229" s="279" t="str">
        <f t="shared" si="13"/>
        <v/>
      </c>
      <c r="V229" s="280" t="str">
        <f t="shared" si="63"/>
        <v/>
      </c>
      <c r="W229" s="280" t="str">
        <f t="shared" si="64"/>
        <v/>
      </c>
      <c r="X229" s="280" t="str">
        <f t="shared" si="65"/>
        <v/>
      </c>
      <c r="Y229" s="280" t="str">
        <f t="shared" si="66"/>
        <v/>
      </c>
      <c r="Z229" s="280" t="str">
        <f t="shared" si="67"/>
        <v/>
      </c>
      <c r="AA229" s="280" t="str">
        <f t="shared" si="68"/>
        <v/>
      </c>
      <c r="AB229" s="280" t="str">
        <f t="shared" si="69"/>
        <v/>
      </c>
      <c r="AC229" s="280">
        <f t="shared" si="70"/>
        <v>0</v>
      </c>
      <c r="AD229" s="281"/>
      <c r="AE229" s="280">
        <f>+IFERROR(MIN(AD229*(1+MTR!$C$28)*(1+MTR!$D$28),AB229+AC229*MTR!$D$35),0)</f>
        <v>0</v>
      </c>
      <c r="AG229" s="264" t="str">
        <f t="shared" si="22"/>
        <v/>
      </c>
      <c r="AH229" s="264" t="str">
        <f t="shared" si="71"/>
        <v/>
      </c>
      <c r="AI229" s="264" t="str">
        <f t="shared" si="72"/>
        <v/>
      </c>
      <c r="AJ229" s="264" t="str">
        <f t="shared" si="73"/>
        <v/>
      </c>
      <c r="AK229" s="264" t="str">
        <f t="shared" si="74"/>
        <v/>
      </c>
      <c r="AL229" s="264" t="str">
        <f t="shared" si="75"/>
        <v/>
      </c>
      <c r="AM229" s="264" t="str">
        <f t="shared" si="76"/>
        <v/>
      </c>
      <c r="AN229" s="264" t="str">
        <f t="shared" si="77"/>
        <v/>
      </c>
      <c r="AO229" s="264">
        <f t="shared" si="78"/>
        <v>0</v>
      </c>
      <c r="AP229" s="281"/>
      <c r="AQ229" s="280">
        <f>+IFERROR(MIN(AP229*(1+MTR!$E$28)*(1+MTR!$D$28),IF(C229&lt;2018,AN229+AO229*MTR!$D$35,AN229+AO229*MTR!$E$36)),0)</f>
        <v>0</v>
      </c>
    </row>
    <row r="230" spans="1:43">
      <c r="A230" s="159"/>
      <c r="B230" s="99"/>
      <c r="C230" s="100"/>
      <c r="D230" s="100"/>
      <c r="E230" s="100"/>
      <c r="F230" s="100"/>
      <c r="G230" s="99"/>
      <c r="H230" s="278" t="str">
        <f t="shared" si="3"/>
        <v/>
      </c>
      <c r="I230" s="279" t="str">
        <f t="shared" si="4"/>
        <v/>
      </c>
      <c r="J230" s="280" t="str">
        <f t="shared" si="55"/>
        <v/>
      </c>
      <c r="K230" s="280" t="str">
        <f t="shared" si="56"/>
        <v/>
      </c>
      <c r="L230" s="280" t="str">
        <f t="shared" si="57"/>
        <v/>
      </c>
      <c r="M230" s="280" t="str">
        <f t="shared" si="58"/>
        <v/>
      </c>
      <c r="N230" s="280" t="str">
        <f t="shared" si="59"/>
        <v/>
      </c>
      <c r="O230" s="280" t="str">
        <f t="shared" si="60"/>
        <v/>
      </c>
      <c r="P230" s="280" t="str">
        <f t="shared" si="61"/>
        <v/>
      </c>
      <c r="Q230" s="280">
        <f t="shared" si="62"/>
        <v>0</v>
      </c>
      <c r="R230" s="281"/>
      <c r="S230" s="280">
        <f>+IFERROR(MIN(R230*(1+MTR!$C$28),P230+Q230*MTR!$C$35),0)</f>
        <v>0</v>
      </c>
      <c r="U230" s="279" t="str">
        <f t="shared" si="13"/>
        <v/>
      </c>
      <c r="V230" s="280" t="str">
        <f t="shared" si="63"/>
        <v/>
      </c>
      <c r="W230" s="280" t="str">
        <f t="shared" si="64"/>
        <v/>
      </c>
      <c r="X230" s="280" t="str">
        <f t="shared" si="65"/>
        <v/>
      </c>
      <c r="Y230" s="280" t="str">
        <f t="shared" si="66"/>
        <v/>
      </c>
      <c r="Z230" s="280" t="str">
        <f t="shared" si="67"/>
        <v/>
      </c>
      <c r="AA230" s="280" t="str">
        <f t="shared" si="68"/>
        <v/>
      </c>
      <c r="AB230" s="280" t="str">
        <f t="shared" si="69"/>
        <v/>
      </c>
      <c r="AC230" s="280">
        <f t="shared" si="70"/>
        <v>0</v>
      </c>
      <c r="AD230" s="281"/>
      <c r="AE230" s="280">
        <f>+IFERROR(MIN(AD230*(1+MTR!$C$28)*(1+MTR!$D$28),AB230+AC230*MTR!$D$35),0)</f>
        <v>0</v>
      </c>
      <c r="AG230" s="264" t="str">
        <f t="shared" si="22"/>
        <v/>
      </c>
      <c r="AH230" s="264" t="str">
        <f t="shared" si="71"/>
        <v/>
      </c>
      <c r="AI230" s="264" t="str">
        <f t="shared" si="72"/>
        <v/>
      </c>
      <c r="AJ230" s="264" t="str">
        <f t="shared" si="73"/>
        <v/>
      </c>
      <c r="AK230" s="264" t="str">
        <f t="shared" si="74"/>
        <v/>
      </c>
      <c r="AL230" s="264" t="str">
        <f t="shared" si="75"/>
        <v/>
      </c>
      <c r="AM230" s="264" t="str">
        <f t="shared" si="76"/>
        <v/>
      </c>
      <c r="AN230" s="264" t="str">
        <f t="shared" si="77"/>
        <v/>
      </c>
      <c r="AO230" s="264">
        <f t="shared" si="78"/>
        <v>0</v>
      </c>
      <c r="AP230" s="281"/>
      <c r="AQ230" s="280">
        <f>+IFERROR(MIN(AP230*(1+MTR!$E$28)*(1+MTR!$D$28),IF(C230&lt;2018,AN230+AO230*MTR!$D$35,AN230+AO230*MTR!$E$36)),0)</f>
        <v>0</v>
      </c>
    </row>
    <row r="231" spans="1:43">
      <c r="A231" s="159"/>
      <c r="B231" s="99"/>
      <c r="C231" s="100"/>
      <c r="D231" s="100"/>
      <c r="E231" s="100"/>
      <c r="F231" s="100"/>
      <c r="G231" s="99"/>
      <c r="H231" s="278" t="str">
        <f t="shared" si="3"/>
        <v/>
      </c>
      <c r="I231" s="279" t="str">
        <f t="shared" si="4"/>
        <v/>
      </c>
      <c r="J231" s="280" t="str">
        <f t="shared" si="55"/>
        <v/>
      </c>
      <c r="K231" s="280" t="str">
        <f t="shared" si="56"/>
        <v/>
      </c>
      <c r="L231" s="280" t="str">
        <f t="shared" si="57"/>
        <v/>
      </c>
      <c r="M231" s="280" t="str">
        <f t="shared" si="58"/>
        <v/>
      </c>
      <c r="N231" s="280" t="str">
        <f t="shared" si="59"/>
        <v/>
      </c>
      <c r="O231" s="280" t="str">
        <f t="shared" si="60"/>
        <v/>
      </c>
      <c r="P231" s="280" t="str">
        <f t="shared" si="61"/>
        <v/>
      </c>
      <c r="Q231" s="280">
        <f t="shared" si="62"/>
        <v>0</v>
      </c>
      <c r="R231" s="281"/>
      <c r="S231" s="280">
        <f>+IFERROR(MIN(R231*(1+MTR!$C$28),P231+Q231*MTR!$C$35),0)</f>
        <v>0</v>
      </c>
      <c r="U231" s="279" t="str">
        <f t="shared" si="13"/>
        <v/>
      </c>
      <c r="V231" s="280" t="str">
        <f t="shared" si="63"/>
        <v/>
      </c>
      <c r="W231" s="280" t="str">
        <f t="shared" si="64"/>
        <v/>
      </c>
      <c r="X231" s="280" t="str">
        <f t="shared" si="65"/>
        <v/>
      </c>
      <c r="Y231" s="280" t="str">
        <f t="shared" si="66"/>
        <v/>
      </c>
      <c r="Z231" s="280" t="str">
        <f t="shared" si="67"/>
        <v/>
      </c>
      <c r="AA231" s="280" t="str">
        <f t="shared" si="68"/>
        <v/>
      </c>
      <c r="AB231" s="280" t="str">
        <f t="shared" si="69"/>
        <v/>
      </c>
      <c r="AC231" s="280">
        <f t="shared" si="70"/>
        <v>0</v>
      </c>
      <c r="AD231" s="281"/>
      <c r="AE231" s="280">
        <f>+IFERROR(MIN(AD231*(1+MTR!$C$28)*(1+MTR!$D$28),AB231+AC231*MTR!$D$35),0)</f>
        <v>0</v>
      </c>
      <c r="AG231" s="264" t="str">
        <f t="shared" si="22"/>
        <v/>
      </c>
      <c r="AH231" s="264" t="str">
        <f t="shared" si="71"/>
        <v/>
      </c>
      <c r="AI231" s="264" t="str">
        <f t="shared" si="72"/>
        <v/>
      </c>
      <c r="AJ231" s="264" t="str">
        <f t="shared" si="73"/>
        <v/>
      </c>
      <c r="AK231" s="264" t="str">
        <f t="shared" si="74"/>
        <v/>
      </c>
      <c r="AL231" s="264" t="str">
        <f t="shared" si="75"/>
        <v/>
      </c>
      <c r="AM231" s="264" t="str">
        <f t="shared" si="76"/>
        <v/>
      </c>
      <c r="AN231" s="264" t="str">
        <f t="shared" si="77"/>
        <v/>
      </c>
      <c r="AO231" s="264">
        <f t="shared" si="78"/>
        <v>0</v>
      </c>
      <c r="AP231" s="281"/>
      <c r="AQ231" s="280">
        <f>+IFERROR(MIN(AP231*(1+MTR!$E$28)*(1+MTR!$D$28),IF(C231&lt;2018,AN231+AO231*MTR!$D$35,AN231+AO231*MTR!$E$36)),0)</f>
        <v>0</v>
      </c>
    </row>
    <row r="232" spans="1:43">
      <c r="A232" s="159"/>
      <c r="B232" s="99"/>
      <c r="C232" s="100"/>
      <c r="D232" s="100"/>
      <c r="E232" s="100"/>
      <c r="F232" s="100"/>
      <c r="G232" s="99"/>
      <c r="H232" s="278" t="str">
        <f t="shared" si="3"/>
        <v/>
      </c>
      <c r="I232" s="279" t="str">
        <f t="shared" si="4"/>
        <v/>
      </c>
      <c r="J232" s="280" t="str">
        <f t="shared" si="55"/>
        <v/>
      </c>
      <c r="K232" s="280" t="str">
        <f t="shared" si="56"/>
        <v/>
      </c>
      <c r="L232" s="280" t="str">
        <f t="shared" si="57"/>
        <v/>
      </c>
      <c r="M232" s="280" t="str">
        <f t="shared" si="58"/>
        <v/>
      </c>
      <c r="N232" s="280" t="str">
        <f t="shared" si="59"/>
        <v/>
      </c>
      <c r="O232" s="280" t="str">
        <f t="shared" si="60"/>
        <v/>
      </c>
      <c r="P232" s="280" t="str">
        <f t="shared" si="61"/>
        <v/>
      </c>
      <c r="Q232" s="280">
        <f t="shared" si="62"/>
        <v>0</v>
      </c>
      <c r="R232" s="281"/>
      <c r="S232" s="280">
        <f>+IFERROR(MIN(R232*(1+MTR!$C$28),P232+Q232*MTR!$C$35),0)</f>
        <v>0</v>
      </c>
      <c r="U232" s="279" t="str">
        <f t="shared" si="13"/>
        <v/>
      </c>
      <c r="V232" s="280" t="str">
        <f t="shared" si="63"/>
        <v/>
      </c>
      <c r="W232" s="280" t="str">
        <f t="shared" si="64"/>
        <v/>
      </c>
      <c r="X232" s="280" t="str">
        <f t="shared" si="65"/>
        <v/>
      </c>
      <c r="Y232" s="280" t="str">
        <f t="shared" si="66"/>
        <v/>
      </c>
      <c r="Z232" s="280" t="str">
        <f t="shared" si="67"/>
        <v/>
      </c>
      <c r="AA232" s="280" t="str">
        <f t="shared" si="68"/>
        <v/>
      </c>
      <c r="AB232" s="280" t="str">
        <f t="shared" si="69"/>
        <v/>
      </c>
      <c r="AC232" s="280">
        <f t="shared" si="70"/>
        <v>0</v>
      </c>
      <c r="AD232" s="281"/>
      <c r="AE232" s="280">
        <f>+IFERROR(MIN(AD232*(1+MTR!$C$28)*(1+MTR!$D$28),AB232+AC232*MTR!$D$35),0)</f>
        <v>0</v>
      </c>
      <c r="AG232" s="264" t="str">
        <f t="shared" si="22"/>
        <v/>
      </c>
      <c r="AH232" s="264" t="str">
        <f t="shared" si="71"/>
        <v/>
      </c>
      <c r="AI232" s="264" t="str">
        <f t="shared" si="72"/>
        <v/>
      </c>
      <c r="AJ232" s="264" t="str">
        <f t="shared" si="73"/>
        <v/>
      </c>
      <c r="AK232" s="264" t="str">
        <f t="shared" si="74"/>
        <v/>
      </c>
      <c r="AL232" s="264" t="str">
        <f t="shared" si="75"/>
        <v/>
      </c>
      <c r="AM232" s="264" t="str">
        <f t="shared" si="76"/>
        <v/>
      </c>
      <c r="AN232" s="264" t="str">
        <f t="shared" si="77"/>
        <v/>
      </c>
      <c r="AO232" s="264">
        <f t="shared" si="78"/>
        <v>0</v>
      </c>
      <c r="AP232" s="281"/>
      <c r="AQ232" s="280">
        <f>+IFERROR(MIN(AP232*(1+MTR!$E$28)*(1+MTR!$D$28),IF(C232&lt;2018,AN232+AO232*MTR!$D$35,AN232+AO232*MTR!$E$36)),0)</f>
        <v>0</v>
      </c>
    </row>
    <row r="233" spans="1:43">
      <c r="A233" s="159"/>
      <c r="B233" s="99"/>
      <c r="C233" s="100"/>
      <c r="D233" s="100"/>
      <c r="E233" s="100"/>
      <c r="F233" s="100"/>
      <c r="G233" s="99"/>
      <c r="H233" s="278" t="str">
        <f t="shared" si="3"/>
        <v/>
      </c>
      <c r="I233" s="279" t="str">
        <f t="shared" si="4"/>
        <v/>
      </c>
      <c r="J233" s="280" t="str">
        <f t="shared" si="55"/>
        <v/>
      </c>
      <c r="K233" s="280" t="str">
        <f t="shared" si="56"/>
        <v/>
      </c>
      <c r="L233" s="280" t="str">
        <f t="shared" si="57"/>
        <v/>
      </c>
      <c r="M233" s="280" t="str">
        <f t="shared" si="58"/>
        <v/>
      </c>
      <c r="N233" s="280" t="str">
        <f t="shared" si="59"/>
        <v/>
      </c>
      <c r="O233" s="280" t="str">
        <f t="shared" si="60"/>
        <v/>
      </c>
      <c r="P233" s="280" t="str">
        <f t="shared" si="61"/>
        <v/>
      </c>
      <c r="Q233" s="280">
        <f t="shared" si="62"/>
        <v>0</v>
      </c>
      <c r="R233" s="281"/>
      <c r="S233" s="280">
        <f>+IFERROR(MIN(R233*(1+MTR!$C$28),P233+Q233*MTR!$C$35),0)</f>
        <v>0</v>
      </c>
      <c r="U233" s="279" t="str">
        <f t="shared" si="13"/>
        <v/>
      </c>
      <c r="V233" s="280" t="str">
        <f t="shared" si="63"/>
        <v/>
      </c>
      <c r="W233" s="280" t="str">
        <f t="shared" si="64"/>
        <v/>
      </c>
      <c r="X233" s="280" t="str">
        <f t="shared" si="65"/>
        <v/>
      </c>
      <c r="Y233" s="280" t="str">
        <f t="shared" si="66"/>
        <v/>
      </c>
      <c r="Z233" s="280" t="str">
        <f t="shared" si="67"/>
        <v/>
      </c>
      <c r="AA233" s="280" t="str">
        <f t="shared" si="68"/>
        <v/>
      </c>
      <c r="AB233" s="280" t="str">
        <f t="shared" si="69"/>
        <v/>
      </c>
      <c r="AC233" s="280">
        <f t="shared" si="70"/>
        <v>0</v>
      </c>
      <c r="AD233" s="281"/>
      <c r="AE233" s="280">
        <f>+IFERROR(MIN(AD233*(1+MTR!$C$28)*(1+MTR!$D$28),AB233+AC233*MTR!$D$35),0)</f>
        <v>0</v>
      </c>
      <c r="AG233" s="264" t="str">
        <f t="shared" si="22"/>
        <v/>
      </c>
      <c r="AH233" s="264" t="str">
        <f t="shared" si="71"/>
        <v/>
      </c>
      <c r="AI233" s="264" t="str">
        <f t="shared" si="72"/>
        <v/>
      </c>
      <c r="AJ233" s="264" t="str">
        <f t="shared" si="73"/>
        <v/>
      </c>
      <c r="AK233" s="264" t="str">
        <f t="shared" si="74"/>
        <v/>
      </c>
      <c r="AL233" s="264" t="str">
        <f t="shared" si="75"/>
        <v/>
      </c>
      <c r="AM233" s="264" t="str">
        <f t="shared" si="76"/>
        <v/>
      </c>
      <c r="AN233" s="264" t="str">
        <f t="shared" si="77"/>
        <v/>
      </c>
      <c r="AO233" s="264">
        <f t="shared" si="78"/>
        <v>0</v>
      </c>
      <c r="AP233" s="281"/>
      <c r="AQ233" s="280">
        <f>+IFERROR(MIN(AP233*(1+MTR!$E$28)*(1+MTR!$D$28),IF(C233&lt;2018,AN233+AO233*MTR!$D$35,AN233+AO233*MTR!$E$36)),0)</f>
        <v>0</v>
      </c>
    </row>
    <row r="234" spans="1:43">
      <c r="A234" s="159"/>
      <c r="B234" s="99"/>
      <c r="C234" s="100"/>
      <c r="D234" s="100"/>
      <c r="E234" s="100"/>
      <c r="F234" s="100"/>
      <c r="G234" s="99"/>
      <c r="H234" s="278" t="str">
        <f t="shared" ref="H234:H255" si="131">+IF(ISERROR(VLOOKUP($A234,ViteUtili,2,0)),"",VLOOKUP($A234,ViteUtili,2,0))</f>
        <v/>
      </c>
      <c r="I234" s="279" t="str">
        <f t="shared" ref="I234:I255" si="132">+IF(ISERROR(VLOOKUP($C234,DeflatoriCK,RIGHT(I$14,4)-2016,0)),"",VLOOKUP($C234,DeflatoriCK,RIGHT(I$14,4)-2016,0))</f>
        <v/>
      </c>
      <c r="J234" s="280" t="str">
        <f t="shared" si="55"/>
        <v/>
      </c>
      <c r="K234" s="280" t="str">
        <f t="shared" si="56"/>
        <v/>
      </c>
      <c r="L234" s="280" t="str">
        <f t="shared" si="57"/>
        <v/>
      </c>
      <c r="M234" s="280" t="str">
        <f t="shared" si="58"/>
        <v/>
      </c>
      <c r="N234" s="280" t="str">
        <f t="shared" si="59"/>
        <v/>
      </c>
      <c r="O234" s="280" t="str">
        <f t="shared" si="60"/>
        <v/>
      </c>
      <c r="P234" s="280" t="str">
        <f t="shared" si="61"/>
        <v/>
      </c>
      <c r="Q234" s="280">
        <f t="shared" si="62"/>
        <v>0</v>
      </c>
      <c r="R234" s="281"/>
      <c r="S234" s="280">
        <f>+IFERROR(MIN(R234*(1+MTR!$C$28),P234+Q234*MTR!$C$35),0)</f>
        <v>0</v>
      </c>
      <c r="U234" s="279" t="str">
        <f t="shared" ref="U234:U255" si="133">+IF(ISERROR(VLOOKUP($C234,DeflatoriCK,RIGHT(U$14,4)-2016,0)),"",VLOOKUP($C234,DeflatoriCK,RIGHT(U$14,4)-2016,0))</f>
        <v/>
      </c>
      <c r="V234" s="280" t="str">
        <f t="shared" si="63"/>
        <v/>
      </c>
      <c r="W234" s="280" t="str">
        <f t="shared" si="64"/>
        <v/>
      </c>
      <c r="X234" s="280" t="str">
        <f t="shared" si="65"/>
        <v/>
      </c>
      <c r="Y234" s="280" t="str">
        <f t="shared" si="66"/>
        <v/>
      </c>
      <c r="Z234" s="280" t="str">
        <f t="shared" si="67"/>
        <v/>
      </c>
      <c r="AA234" s="280" t="str">
        <f t="shared" si="68"/>
        <v/>
      </c>
      <c r="AB234" s="280" t="str">
        <f t="shared" si="69"/>
        <v/>
      </c>
      <c r="AC234" s="280">
        <f t="shared" si="70"/>
        <v>0</v>
      </c>
      <c r="AD234" s="281"/>
      <c r="AE234" s="280">
        <f>+IFERROR(MIN(AD234*(1+MTR!$C$28)*(1+MTR!$D$28),AB234+AC234*MTR!$D$35),0)</f>
        <v>0</v>
      </c>
      <c r="AG234" s="264" t="str">
        <f t="shared" ref="AG234:AG255" si="134">+IF(ISERROR(VLOOKUP($C234,DeflatoriCK,RIGHT(AG$14,4)-2016,0)),"",VLOOKUP($C234,DeflatoriCK,RIGHT(AG$14,4)-2016,0))</f>
        <v/>
      </c>
      <c r="AH234" s="264" t="str">
        <f t="shared" si="71"/>
        <v/>
      </c>
      <c r="AI234" s="264" t="str">
        <f t="shared" si="72"/>
        <v/>
      </c>
      <c r="AJ234" s="264" t="str">
        <f t="shared" si="73"/>
        <v/>
      </c>
      <c r="AK234" s="264" t="str">
        <f t="shared" si="74"/>
        <v/>
      </c>
      <c r="AL234" s="264" t="str">
        <f t="shared" si="75"/>
        <v/>
      </c>
      <c r="AM234" s="264" t="str">
        <f t="shared" si="76"/>
        <v/>
      </c>
      <c r="AN234" s="264" t="str">
        <f t="shared" si="77"/>
        <v/>
      </c>
      <c r="AO234" s="264">
        <f t="shared" si="78"/>
        <v>0</v>
      </c>
      <c r="AP234" s="281"/>
      <c r="AQ234" s="280">
        <f>+IFERROR(MIN(AP234*(1+MTR!$E$28)*(1+MTR!$D$28),IF(C234&lt;2018,AN234+AO234*MTR!$D$35,AN234+AO234*MTR!$E$36)),0)</f>
        <v>0</v>
      </c>
    </row>
    <row r="235" spans="1:43">
      <c r="A235" s="159"/>
      <c r="B235" s="99"/>
      <c r="C235" s="100"/>
      <c r="D235" s="100"/>
      <c r="E235" s="100"/>
      <c r="F235" s="100"/>
      <c r="G235" s="99"/>
      <c r="H235" s="278" t="str">
        <f t="shared" si="131"/>
        <v/>
      </c>
      <c r="I235" s="279" t="str">
        <f t="shared" si="132"/>
        <v/>
      </c>
      <c r="J235" s="280" t="str">
        <f t="shared" si="55"/>
        <v/>
      </c>
      <c r="K235" s="280" t="str">
        <f t="shared" si="56"/>
        <v/>
      </c>
      <c r="L235" s="280" t="str">
        <f t="shared" si="57"/>
        <v/>
      </c>
      <c r="M235" s="280" t="str">
        <f t="shared" si="58"/>
        <v/>
      </c>
      <c r="N235" s="280" t="str">
        <f t="shared" si="59"/>
        <v/>
      </c>
      <c r="O235" s="280" t="str">
        <f t="shared" si="60"/>
        <v/>
      </c>
      <c r="P235" s="280" t="str">
        <f t="shared" si="61"/>
        <v/>
      </c>
      <c r="Q235" s="280">
        <f t="shared" si="62"/>
        <v>0</v>
      </c>
      <c r="R235" s="281"/>
      <c r="S235" s="280">
        <f>+IFERROR(MIN(R235*(1+MTR!$C$28),P235+Q235*MTR!$C$35),0)</f>
        <v>0</v>
      </c>
      <c r="U235" s="279" t="str">
        <f t="shared" si="133"/>
        <v/>
      </c>
      <c r="V235" s="280" t="str">
        <f t="shared" si="63"/>
        <v/>
      </c>
      <c r="W235" s="280" t="str">
        <f t="shared" si="64"/>
        <v/>
      </c>
      <c r="X235" s="280" t="str">
        <f t="shared" si="65"/>
        <v/>
      </c>
      <c r="Y235" s="280" t="str">
        <f t="shared" si="66"/>
        <v/>
      </c>
      <c r="Z235" s="280" t="str">
        <f t="shared" si="67"/>
        <v/>
      </c>
      <c r="AA235" s="280" t="str">
        <f t="shared" si="68"/>
        <v/>
      </c>
      <c r="AB235" s="280" t="str">
        <f t="shared" si="69"/>
        <v/>
      </c>
      <c r="AC235" s="280">
        <f t="shared" si="70"/>
        <v>0</v>
      </c>
      <c r="AD235" s="281"/>
      <c r="AE235" s="280">
        <f>+IFERROR(MIN(AD235*(1+MTR!$C$28)*(1+MTR!$D$28),AB235+AC235*MTR!$D$35),0)</f>
        <v>0</v>
      </c>
      <c r="AG235" s="264" t="str">
        <f t="shared" si="134"/>
        <v/>
      </c>
      <c r="AH235" s="264" t="str">
        <f t="shared" si="71"/>
        <v/>
      </c>
      <c r="AI235" s="264" t="str">
        <f t="shared" si="72"/>
        <v/>
      </c>
      <c r="AJ235" s="264" t="str">
        <f t="shared" si="73"/>
        <v/>
      </c>
      <c r="AK235" s="264" t="str">
        <f t="shared" si="74"/>
        <v/>
      </c>
      <c r="AL235" s="264" t="str">
        <f t="shared" si="75"/>
        <v/>
      </c>
      <c r="AM235" s="264" t="str">
        <f t="shared" si="76"/>
        <v/>
      </c>
      <c r="AN235" s="264" t="str">
        <f t="shared" si="77"/>
        <v/>
      </c>
      <c r="AO235" s="264">
        <f t="shared" si="78"/>
        <v>0</v>
      </c>
      <c r="AP235" s="281"/>
      <c r="AQ235" s="280">
        <f>+IFERROR(MIN(AP235*(1+MTR!$E$28)*(1+MTR!$D$28),IF(C235&lt;2018,AN235+AO235*MTR!$D$35,AN235+AO235*MTR!$E$36)),0)</f>
        <v>0</v>
      </c>
    </row>
    <row r="236" spans="1:43">
      <c r="A236" s="159"/>
      <c r="B236" s="99"/>
      <c r="C236" s="100"/>
      <c r="D236" s="100"/>
      <c r="E236" s="100"/>
      <c r="F236" s="100"/>
      <c r="G236" s="99"/>
      <c r="H236" s="278" t="str">
        <f t="shared" si="131"/>
        <v/>
      </c>
      <c r="I236" s="279" t="str">
        <f t="shared" si="132"/>
        <v/>
      </c>
      <c r="J236" s="280" t="str">
        <f t="shared" si="55"/>
        <v/>
      </c>
      <c r="K236" s="280" t="str">
        <f t="shared" si="56"/>
        <v/>
      </c>
      <c r="L236" s="280" t="str">
        <f t="shared" si="57"/>
        <v/>
      </c>
      <c r="M236" s="280" t="str">
        <f t="shared" si="58"/>
        <v/>
      </c>
      <c r="N236" s="280" t="str">
        <f t="shared" si="59"/>
        <v/>
      </c>
      <c r="O236" s="280" t="str">
        <f t="shared" si="60"/>
        <v/>
      </c>
      <c r="P236" s="280" t="str">
        <f t="shared" si="61"/>
        <v/>
      </c>
      <c r="Q236" s="280">
        <f t="shared" si="62"/>
        <v>0</v>
      </c>
      <c r="R236" s="281"/>
      <c r="S236" s="280">
        <f>+IFERROR(MIN(R236*(1+MTR!$C$28),P236+Q236*MTR!$C$35),0)</f>
        <v>0</v>
      </c>
      <c r="U236" s="279" t="str">
        <f t="shared" si="133"/>
        <v/>
      </c>
      <c r="V236" s="280" t="str">
        <f t="shared" si="63"/>
        <v/>
      </c>
      <c r="W236" s="280" t="str">
        <f t="shared" si="64"/>
        <v/>
      </c>
      <c r="X236" s="280" t="str">
        <f t="shared" si="65"/>
        <v/>
      </c>
      <c r="Y236" s="280" t="str">
        <f t="shared" si="66"/>
        <v/>
      </c>
      <c r="Z236" s="280" t="str">
        <f t="shared" si="67"/>
        <v/>
      </c>
      <c r="AA236" s="280" t="str">
        <f t="shared" si="68"/>
        <v/>
      </c>
      <c r="AB236" s="280" t="str">
        <f t="shared" si="69"/>
        <v/>
      </c>
      <c r="AC236" s="280">
        <f t="shared" si="70"/>
        <v>0</v>
      </c>
      <c r="AD236" s="281"/>
      <c r="AE236" s="280">
        <f>+IFERROR(MIN(AD236*(1+MTR!$C$28)*(1+MTR!$D$28),AB236+AC236*MTR!$D$35),0)</f>
        <v>0</v>
      </c>
      <c r="AG236" s="264" t="str">
        <f t="shared" si="134"/>
        <v/>
      </c>
      <c r="AH236" s="264" t="str">
        <f t="shared" si="71"/>
        <v/>
      </c>
      <c r="AI236" s="264" t="str">
        <f t="shared" si="72"/>
        <v/>
      </c>
      <c r="AJ236" s="264" t="str">
        <f t="shared" si="73"/>
        <v/>
      </c>
      <c r="AK236" s="264" t="str">
        <f t="shared" si="74"/>
        <v/>
      </c>
      <c r="AL236" s="264" t="str">
        <f t="shared" si="75"/>
        <v/>
      </c>
      <c r="AM236" s="264" t="str">
        <f t="shared" si="76"/>
        <v/>
      </c>
      <c r="AN236" s="264" t="str">
        <f t="shared" si="77"/>
        <v/>
      </c>
      <c r="AO236" s="264">
        <f t="shared" si="78"/>
        <v>0</v>
      </c>
      <c r="AP236" s="281"/>
      <c r="AQ236" s="280">
        <f>+IFERROR(MIN(AP236*(1+MTR!$E$28)*(1+MTR!$D$28),IF(C236&lt;2018,AN236+AO236*MTR!$D$35,AN236+AO236*MTR!$E$36)),0)</f>
        <v>0</v>
      </c>
    </row>
    <row r="237" spans="1:43">
      <c r="A237" s="159"/>
      <c r="B237" s="99"/>
      <c r="C237" s="100"/>
      <c r="D237" s="100"/>
      <c r="E237" s="100"/>
      <c r="F237" s="100"/>
      <c r="G237" s="99"/>
      <c r="H237" s="278" t="str">
        <f t="shared" si="131"/>
        <v/>
      </c>
      <c r="I237" s="279" t="str">
        <f t="shared" si="132"/>
        <v/>
      </c>
      <c r="J237" s="280" t="str">
        <f t="shared" si="55"/>
        <v/>
      </c>
      <c r="K237" s="280" t="str">
        <f t="shared" si="56"/>
        <v/>
      </c>
      <c r="L237" s="280" t="str">
        <f t="shared" si="57"/>
        <v/>
      </c>
      <c r="M237" s="280" t="str">
        <f t="shared" si="58"/>
        <v/>
      </c>
      <c r="N237" s="280" t="str">
        <f t="shared" si="59"/>
        <v/>
      </c>
      <c r="O237" s="280" t="str">
        <f t="shared" si="60"/>
        <v/>
      </c>
      <c r="P237" s="280" t="str">
        <f t="shared" si="61"/>
        <v/>
      </c>
      <c r="Q237" s="280">
        <f t="shared" si="62"/>
        <v>0</v>
      </c>
      <c r="R237" s="281"/>
      <c r="S237" s="280">
        <f>+IFERROR(MIN(R237*(1+MTR!$C$28),P237+Q237*MTR!$C$35),0)</f>
        <v>0</v>
      </c>
      <c r="U237" s="279" t="str">
        <f t="shared" si="133"/>
        <v/>
      </c>
      <c r="V237" s="280" t="str">
        <f t="shared" si="63"/>
        <v/>
      </c>
      <c r="W237" s="280" t="str">
        <f t="shared" si="64"/>
        <v/>
      </c>
      <c r="X237" s="280" t="str">
        <f t="shared" si="65"/>
        <v/>
      </c>
      <c r="Y237" s="280" t="str">
        <f t="shared" si="66"/>
        <v/>
      </c>
      <c r="Z237" s="280" t="str">
        <f t="shared" si="67"/>
        <v/>
      </c>
      <c r="AA237" s="280" t="str">
        <f t="shared" si="68"/>
        <v/>
      </c>
      <c r="AB237" s="280" t="str">
        <f t="shared" si="69"/>
        <v/>
      </c>
      <c r="AC237" s="280">
        <f t="shared" si="70"/>
        <v>0</v>
      </c>
      <c r="AD237" s="281"/>
      <c r="AE237" s="280">
        <f>+IFERROR(MIN(AD237*(1+MTR!$C$28)*(1+MTR!$D$28),AB237+AC237*MTR!$D$35),0)</f>
        <v>0</v>
      </c>
      <c r="AG237" s="264" t="str">
        <f t="shared" si="134"/>
        <v/>
      </c>
      <c r="AH237" s="264" t="str">
        <f t="shared" si="71"/>
        <v/>
      </c>
      <c r="AI237" s="264" t="str">
        <f t="shared" si="72"/>
        <v/>
      </c>
      <c r="AJ237" s="264" t="str">
        <f t="shared" si="73"/>
        <v/>
      </c>
      <c r="AK237" s="264" t="str">
        <f t="shared" si="74"/>
        <v/>
      </c>
      <c r="AL237" s="264" t="str">
        <f t="shared" si="75"/>
        <v/>
      </c>
      <c r="AM237" s="264" t="str">
        <f t="shared" si="76"/>
        <v/>
      </c>
      <c r="AN237" s="264" t="str">
        <f t="shared" si="77"/>
        <v/>
      </c>
      <c r="AO237" s="264">
        <f t="shared" si="78"/>
        <v>0</v>
      </c>
      <c r="AP237" s="281"/>
      <c r="AQ237" s="280">
        <f>+IFERROR(MIN(AP237*(1+MTR!$E$28)*(1+MTR!$D$28),IF(C237&lt;2018,AN237+AO237*MTR!$D$35,AN237+AO237*MTR!$E$36)),0)</f>
        <v>0</v>
      </c>
    </row>
    <row r="238" spans="1:43">
      <c r="A238" s="159"/>
      <c r="B238" s="99"/>
      <c r="C238" s="100"/>
      <c r="D238" s="100"/>
      <c r="E238" s="100"/>
      <c r="F238" s="100"/>
      <c r="G238" s="99"/>
      <c r="H238" s="278" t="str">
        <f t="shared" si="131"/>
        <v/>
      </c>
      <c r="I238" s="279" t="str">
        <f t="shared" si="132"/>
        <v/>
      </c>
      <c r="J238" s="280" t="str">
        <f t="shared" si="55"/>
        <v/>
      </c>
      <c r="K238" s="280" t="str">
        <f t="shared" si="56"/>
        <v/>
      </c>
      <c r="L238" s="280" t="str">
        <f t="shared" si="57"/>
        <v/>
      </c>
      <c r="M238" s="280" t="str">
        <f t="shared" si="58"/>
        <v/>
      </c>
      <c r="N238" s="280" t="str">
        <f t="shared" si="59"/>
        <v/>
      </c>
      <c r="O238" s="280" t="str">
        <f t="shared" si="60"/>
        <v/>
      </c>
      <c r="P238" s="280" t="str">
        <f t="shared" si="61"/>
        <v/>
      </c>
      <c r="Q238" s="280">
        <f t="shared" si="62"/>
        <v>0</v>
      </c>
      <c r="R238" s="281"/>
      <c r="S238" s="280">
        <f>+IFERROR(MIN(R238*(1+MTR!$C$28),P238+Q238*MTR!$C$35),0)</f>
        <v>0</v>
      </c>
      <c r="U238" s="279" t="str">
        <f t="shared" si="133"/>
        <v/>
      </c>
      <c r="V238" s="280" t="str">
        <f t="shared" si="63"/>
        <v/>
      </c>
      <c r="W238" s="280" t="str">
        <f t="shared" si="64"/>
        <v/>
      </c>
      <c r="X238" s="280" t="str">
        <f t="shared" si="65"/>
        <v/>
      </c>
      <c r="Y238" s="280" t="str">
        <f t="shared" si="66"/>
        <v/>
      </c>
      <c r="Z238" s="280" t="str">
        <f t="shared" si="67"/>
        <v/>
      </c>
      <c r="AA238" s="280" t="str">
        <f t="shared" si="68"/>
        <v/>
      </c>
      <c r="AB238" s="280" t="str">
        <f t="shared" si="69"/>
        <v/>
      </c>
      <c r="AC238" s="280">
        <f t="shared" si="70"/>
        <v>0</v>
      </c>
      <c r="AD238" s="281"/>
      <c r="AE238" s="280">
        <f>+IFERROR(MIN(AD238*(1+MTR!$C$28)*(1+MTR!$D$28),AB238+AC238*MTR!$D$35),0)</f>
        <v>0</v>
      </c>
      <c r="AG238" s="264" t="str">
        <f t="shared" si="134"/>
        <v/>
      </c>
      <c r="AH238" s="264" t="str">
        <f t="shared" si="71"/>
        <v/>
      </c>
      <c r="AI238" s="264" t="str">
        <f t="shared" si="72"/>
        <v/>
      </c>
      <c r="AJ238" s="264" t="str">
        <f t="shared" si="73"/>
        <v/>
      </c>
      <c r="AK238" s="264" t="str">
        <f t="shared" si="74"/>
        <v/>
      </c>
      <c r="AL238" s="264" t="str">
        <f t="shared" si="75"/>
        <v/>
      </c>
      <c r="AM238" s="264" t="str">
        <f t="shared" si="76"/>
        <v/>
      </c>
      <c r="AN238" s="264" t="str">
        <f t="shared" si="77"/>
        <v/>
      </c>
      <c r="AO238" s="264">
        <f t="shared" si="78"/>
        <v>0</v>
      </c>
      <c r="AP238" s="281"/>
      <c r="AQ238" s="280">
        <f>+IFERROR(MIN(AP238*(1+MTR!$E$28)*(1+MTR!$D$28),IF(C238&lt;2018,AN238+AO238*MTR!$D$35,AN238+AO238*MTR!$E$36)),0)</f>
        <v>0</v>
      </c>
    </row>
    <row r="239" spans="1:43">
      <c r="A239" s="159"/>
      <c r="B239" s="99"/>
      <c r="C239" s="100"/>
      <c r="D239" s="100"/>
      <c r="E239" s="100"/>
      <c r="F239" s="100"/>
      <c r="G239" s="99"/>
      <c r="H239" s="278" t="str">
        <f t="shared" si="131"/>
        <v/>
      </c>
      <c r="I239" s="279" t="str">
        <f t="shared" si="132"/>
        <v/>
      </c>
      <c r="J239" s="280" t="str">
        <f t="shared" si="55"/>
        <v/>
      </c>
      <c r="K239" s="280" t="str">
        <f t="shared" si="56"/>
        <v/>
      </c>
      <c r="L239" s="280" t="str">
        <f t="shared" si="57"/>
        <v/>
      </c>
      <c r="M239" s="280" t="str">
        <f t="shared" si="58"/>
        <v/>
      </c>
      <c r="N239" s="280" t="str">
        <f t="shared" si="59"/>
        <v/>
      </c>
      <c r="O239" s="280" t="str">
        <f t="shared" si="60"/>
        <v/>
      </c>
      <c r="P239" s="280" t="str">
        <f t="shared" si="61"/>
        <v/>
      </c>
      <c r="Q239" s="280">
        <f t="shared" si="62"/>
        <v>0</v>
      </c>
      <c r="R239" s="281"/>
      <c r="S239" s="280">
        <f>+IFERROR(MIN(R239*(1+MTR!$C$28),P239+Q239*MTR!$C$35),0)</f>
        <v>0</v>
      </c>
      <c r="U239" s="279" t="str">
        <f t="shared" si="133"/>
        <v/>
      </c>
      <c r="V239" s="280" t="str">
        <f t="shared" si="63"/>
        <v/>
      </c>
      <c r="W239" s="280" t="str">
        <f t="shared" si="64"/>
        <v/>
      </c>
      <c r="X239" s="280" t="str">
        <f t="shared" si="65"/>
        <v/>
      </c>
      <c r="Y239" s="280" t="str">
        <f t="shared" si="66"/>
        <v/>
      </c>
      <c r="Z239" s="280" t="str">
        <f t="shared" si="67"/>
        <v/>
      </c>
      <c r="AA239" s="280" t="str">
        <f t="shared" si="68"/>
        <v/>
      </c>
      <c r="AB239" s="280" t="str">
        <f t="shared" si="69"/>
        <v/>
      </c>
      <c r="AC239" s="280">
        <f t="shared" si="70"/>
        <v>0</v>
      </c>
      <c r="AD239" s="281"/>
      <c r="AE239" s="280">
        <f>+IFERROR(MIN(AD239*(1+MTR!$C$28)*(1+MTR!$D$28),AB239+AC239*MTR!$D$35),0)</f>
        <v>0</v>
      </c>
      <c r="AG239" s="264" t="str">
        <f t="shared" si="134"/>
        <v/>
      </c>
      <c r="AH239" s="264" t="str">
        <f t="shared" si="71"/>
        <v/>
      </c>
      <c r="AI239" s="264" t="str">
        <f t="shared" si="72"/>
        <v/>
      </c>
      <c r="AJ239" s="264" t="str">
        <f t="shared" si="73"/>
        <v/>
      </c>
      <c r="AK239" s="264" t="str">
        <f t="shared" si="74"/>
        <v/>
      </c>
      <c r="AL239" s="264" t="str">
        <f t="shared" si="75"/>
        <v/>
      </c>
      <c r="AM239" s="264" t="str">
        <f t="shared" si="76"/>
        <v/>
      </c>
      <c r="AN239" s="264" t="str">
        <f t="shared" si="77"/>
        <v/>
      </c>
      <c r="AO239" s="264">
        <f t="shared" si="78"/>
        <v>0</v>
      </c>
      <c r="AP239" s="281"/>
      <c r="AQ239" s="280">
        <f>+IFERROR(MIN(AP239*(1+MTR!$E$28)*(1+MTR!$D$28),IF(C239&lt;2018,AN239+AO239*MTR!$D$35,AN239+AO239*MTR!$E$36)),0)</f>
        <v>0</v>
      </c>
    </row>
    <row r="240" spans="1:43">
      <c r="A240" s="159"/>
      <c r="B240" s="99"/>
      <c r="C240" s="100"/>
      <c r="D240" s="100"/>
      <c r="E240" s="100"/>
      <c r="F240" s="100"/>
      <c r="G240" s="99"/>
      <c r="H240" s="278" t="str">
        <f t="shared" si="131"/>
        <v/>
      </c>
      <c r="I240" s="279" t="str">
        <f t="shared" si="132"/>
        <v/>
      </c>
      <c r="J240" s="280" t="str">
        <f t="shared" si="55"/>
        <v/>
      </c>
      <c r="K240" s="280" t="str">
        <f t="shared" si="56"/>
        <v/>
      </c>
      <c r="L240" s="280" t="str">
        <f t="shared" si="57"/>
        <v/>
      </c>
      <c r="M240" s="280" t="str">
        <f t="shared" si="58"/>
        <v/>
      </c>
      <c r="N240" s="280" t="str">
        <f t="shared" si="59"/>
        <v/>
      </c>
      <c r="O240" s="280" t="str">
        <f t="shared" si="60"/>
        <v/>
      </c>
      <c r="P240" s="280" t="str">
        <f t="shared" si="61"/>
        <v/>
      </c>
      <c r="Q240" s="280">
        <f t="shared" si="62"/>
        <v>0</v>
      </c>
      <c r="R240" s="281"/>
      <c r="S240" s="280">
        <f>+IFERROR(MIN(R240*(1+MTR!$C$28),P240+Q240*MTR!$C$35),0)</f>
        <v>0</v>
      </c>
      <c r="U240" s="279" t="str">
        <f t="shared" si="133"/>
        <v/>
      </c>
      <c r="V240" s="280" t="str">
        <f t="shared" si="63"/>
        <v/>
      </c>
      <c r="W240" s="280" t="str">
        <f t="shared" si="64"/>
        <v/>
      </c>
      <c r="X240" s="280" t="str">
        <f t="shared" si="65"/>
        <v/>
      </c>
      <c r="Y240" s="280" t="str">
        <f t="shared" si="66"/>
        <v/>
      </c>
      <c r="Z240" s="280" t="str">
        <f t="shared" si="67"/>
        <v/>
      </c>
      <c r="AA240" s="280" t="str">
        <f t="shared" si="68"/>
        <v/>
      </c>
      <c r="AB240" s="280" t="str">
        <f t="shared" si="69"/>
        <v/>
      </c>
      <c r="AC240" s="280">
        <f t="shared" si="70"/>
        <v>0</v>
      </c>
      <c r="AD240" s="281"/>
      <c r="AE240" s="280">
        <f>+IFERROR(MIN(AD240*(1+MTR!$C$28)*(1+MTR!$D$28),AB240+AC240*MTR!$D$35),0)</f>
        <v>0</v>
      </c>
      <c r="AG240" s="264" t="str">
        <f t="shared" si="134"/>
        <v/>
      </c>
      <c r="AH240" s="264" t="str">
        <f t="shared" si="71"/>
        <v/>
      </c>
      <c r="AI240" s="264" t="str">
        <f t="shared" si="72"/>
        <v/>
      </c>
      <c r="AJ240" s="264" t="str">
        <f t="shared" si="73"/>
        <v/>
      </c>
      <c r="AK240" s="264" t="str">
        <f t="shared" si="74"/>
        <v/>
      </c>
      <c r="AL240" s="264" t="str">
        <f t="shared" si="75"/>
        <v/>
      </c>
      <c r="AM240" s="264" t="str">
        <f t="shared" si="76"/>
        <v/>
      </c>
      <c r="AN240" s="264" t="str">
        <f t="shared" si="77"/>
        <v/>
      </c>
      <c r="AO240" s="264">
        <f t="shared" si="78"/>
        <v>0</v>
      </c>
      <c r="AP240" s="281"/>
      <c r="AQ240" s="280">
        <f>+IFERROR(MIN(AP240*(1+MTR!$E$28)*(1+MTR!$D$28),IF(C240&lt;2018,AN240+AO240*MTR!$D$35,AN240+AO240*MTR!$E$36)),0)</f>
        <v>0</v>
      </c>
    </row>
    <row r="241" spans="1:43">
      <c r="A241" s="159"/>
      <c r="B241" s="99"/>
      <c r="C241" s="100"/>
      <c r="D241" s="100"/>
      <c r="E241" s="100"/>
      <c r="F241" s="100"/>
      <c r="G241" s="99"/>
      <c r="H241" s="278" t="str">
        <f t="shared" si="131"/>
        <v/>
      </c>
      <c r="I241" s="279" t="str">
        <f t="shared" si="132"/>
        <v/>
      </c>
      <c r="J241" s="280" t="str">
        <f t="shared" si="55"/>
        <v/>
      </c>
      <c r="K241" s="280" t="str">
        <f t="shared" si="56"/>
        <v/>
      </c>
      <c r="L241" s="280" t="str">
        <f t="shared" si="57"/>
        <v/>
      </c>
      <c r="M241" s="280" t="str">
        <f t="shared" si="58"/>
        <v/>
      </c>
      <c r="N241" s="280" t="str">
        <f t="shared" si="59"/>
        <v/>
      </c>
      <c r="O241" s="280" t="str">
        <f t="shared" si="60"/>
        <v/>
      </c>
      <c r="P241" s="280" t="str">
        <f t="shared" si="61"/>
        <v/>
      </c>
      <c r="Q241" s="280">
        <f t="shared" si="62"/>
        <v>0</v>
      </c>
      <c r="R241" s="281"/>
      <c r="S241" s="280">
        <f>+IFERROR(MIN(R241*(1+MTR!$C$28),P241+Q241*MTR!$C$35),0)</f>
        <v>0</v>
      </c>
      <c r="U241" s="279" t="str">
        <f t="shared" si="133"/>
        <v/>
      </c>
      <c r="V241" s="280" t="str">
        <f t="shared" si="63"/>
        <v/>
      </c>
      <c r="W241" s="280" t="str">
        <f t="shared" si="64"/>
        <v/>
      </c>
      <c r="X241" s="280" t="str">
        <f t="shared" si="65"/>
        <v/>
      </c>
      <c r="Y241" s="280" t="str">
        <f t="shared" si="66"/>
        <v/>
      </c>
      <c r="Z241" s="280" t="str">
        <f t="shared" si="67"/>
        <v/>
      </c>
      <c r="AA241" s="280" t="str">
        <f t="shared" si="68"/>
        <v/>
      </c>
      <c r="AB241" s="280" t="str">
        <f t="shared" si="69"/>
        <v/>
      </c>
      <c r="AC241" s="280">
        <f t="shared" si="70"/>
        <v>0</v>
      </c>
      <c r="AD241" s="281"/>
      <c r="AE241" s="280">
        <f>+IFERROR(MIN(AD241*(1+MTR!$C$28)*(1+MTR!$D$28),AB241+AC241*MTR!$D$35),0)</f>
        <v>0</v>
      </c>
      <c r="AG241" s="264" t="str">
        <f t="shared" si="134"/>
        <v/>
      </c>
      <c r="AH241" s="264" t="str">
        <f t="shared" si="71"/>
        <v/>
      </c>
      <c r="AI241" s="264" t="str">
        <f t="shared" si="72"/>
        <v/>
      </c>
      <c r="AJ241" s="264" t="str">
        <f t="shared" si="73"/>
        <v/>
      </c>
      <c r="AK241" s="264" t="str">
        <f t="shared" si="74"/>
        <v/>
      </c>
      <c r="AL241" s="264" t="str">
        <f t="shared" si="75"/>
        <v/>
      </c>
      <c r="AM241" s="264" t="str">
        <f t="shared" si="76"/>
        <v/>
      </c>
      <c r="AN241" s="264" t="str">
        <f t="shared" si="77"/>
        <v/>
      </c>
      <c r="AO241" s="264">
        <f t="shared" si="78"/>
        <v>0</v>
      </c>
      <c r="AP241" s="281"/>
      <c r="AQ241" s="280">
        <f>+IFERROR(MIN(AP241*(1+MTR!$E$28)*(1+MTR!$D$28),IF(C241&lt;2018,AN241+AO241*MTR!$D$35,AN241+AO241*MTR!$E$36)),0)</f>
        <v>0</v>
      </c>
    </row>
    <row r="242" spans="1:43">
      <c r="A242" s="159"/>
      <c r="B242" s="99"/>
      <c r="C242" s="100"/>
      <c r="D242" s="100"/>
      <c r="E242" s="100"/>
      <c r="F242" s="100"/>
      <c r="G242" s="99"/>
      <c r="H242" s="278" t="str">
        <f t="shared" si="131"/>
        <v/>
      </c>
      <c r="I242" s="279" t="str">
        <f t="shared" si="132"/>
        <v/>
      </c>
      <c r="J242" s="280" t="str">
        <f t="shared" si="55"/>
        <v/>
      </c>
      <c r="K242" s="280" t="str">
        <f t="shared" si="56"/>
        <v/>
      </c>
      <c r="L242" s="280" t="str">
        <f t="shared" si="57"/>
        <v/>
      </c>
      <c r="M242" s="280" t="str">
        <f t="shared" si="58"/>
        <v/>
      </c>
      <c r="N242" s="280" t="str">
        <f t="shared" si="59"/>
        <v/>
      </c>
      <c r="O242" s="280" t="str">
        <f t="shared" si="60"/>
        <v/>
      </c>
      <c r="P242" s="280" t="str">
        <f t="shared" si="61"/>
        <v/>
      </c>
      <c r="Q242" s="280">
        <f t="shared" si="62"/>
        <v>0</v>
      </c>
      <c r="R242" s="281"/>
      <c r="S242" s="280">
        <f>+IFERROR(MIN(R242*(1+MTR!$C$28),P242+Q242*MTR!$C$35),0)</f>
        <v>0</v>
      </c>
      <c r="U242" s="279" t="str">
        <f t="shared" si="133"/>
        <v/>
      </c>
      <c r="V242" s="280" t="str">
        <f t="shared" si="63"/>
        <v/>
      </c>
      <c r="W242" s="280" t="str">
        <f t="shared" si="64"/>
        <v/>
      </c>
      <c r="X242" s="280" t="str">
        <f t="shared" si="65"/>
        <v/>
      </c>
      <c r="Y242" s="280" t="str">
        <f t="shared" si="66"/>
        <v/>
      </c>
      <c r="Z242" s="280" t="str">
        <f t="shared" si="67"/>
        <v/>
      </c>
      <c r="AA242" s="280" t="str">
        <f t="shared" si="68"/>
        <v/>
      </c>
      <c r="AB242" s="280" t="str">
        <f t="shared" si="69"/>
        <v/>
      </c>
      <c r="AC242" s="280">
        <f t="shared" si="70"/>
        <v>0</v>
      </c>
      <c r="AD242" s="281"/>
      <c r="AE242" s="280">
        <f>+IFERROR(MIN(AD242*(1+MTR!$C$28)*(1+MTR!$D$28),AB242+AC242*MTR!$D$35),0)</f>
        <v>0</v>
      </c>
      <c r="AG242" s="264" t="str">
        <f t="shared" si="134"/>
        <v/>
      </c>
      <c r="AH242" s="264" t="str">
        <f t="shared" si="71"/>
        <v/>
      </c>
      <c r="AI242" s="264" t="str">
        <f t="shared" si="72"/>
        <v/>
      </c>
      <c r="AJ242" s="264" t="str">
        <f t="shared" si="73"/>
        <v/>
      </c>
      <c r="AK242" s="264" t="str">
        <f t="shared" si="74"/>
        <v/>
      </c>
      <c r="AL242" s="264" t="str">
        <f t="shared" si="75"/>
        <v/>
      </c>
      <c r="AM242" s="264" t="str">
        <f t="shared" si="76"/>
        <v/>
      </c>
      <c r="AN242" s="264" t="str">
        <f t="shared" si="77"/>
        <v/>
      </c>
      <c r="AO242" s="264">
        <f t="shared" si="78"/>
        <v>0</v>
      </c>
      <c r="AP242" s="281"/>
      <c r="AQ242" s="280">
        <f>+IFERROR(MIN(AP242*(1+MTR!$E$28)*(1+MTR!$D$28),IF(C242&lt;2018,AN242+AO242*MTR!$D$35,AN242+AO242*MTR!$E$36)),0)</f>
        <v>0</v>
      </c>
    </row>
    <row r="243" spans="1:43">
      <c r="A243" s="159"/>
      <c r="B243" s="99"/>
      <c r="C243" s="100"/>
      <c r="D243" s="100"/>
      <c r="E243" s="100"/>
      <c r="F243" s="100"/>
      <c r="G243" s="99"/>
      <c r="H243" s="278" t="str">
        <f t="shared" si="131"/>
        <v/>
      </c>
      <c r="I243" s="279" t="str">
        <f t="shared" si="132"/>
        <v/>
      </c>
      <c r="J243" s="280" t="str">
        <f t="shared" si="55"/>
        <v/>
      </c>
      <c r="K243" s="280" t="str">
        <f t="shared" si="56"/>
        <v/>
      </c>
      <c r="L243" s="280" t="str">
        <f t="shared" si="57"/>
        <v/>
      </c>
      <c r="M243" s="280" t="str">
        <f t="shared" si="58"/>
        <v/>
      </c>
      <c r="N243" s="280" t="str">
        <f t="shared" si="59"/>
        <v/>
      </c>
      <c r="O243" s="280" t="str">
        <f t="shared" si="60"/>
        <v/>
      </c>
      <c r="P243" s="280" t="str">
        <f t="shared" si="61"/>
        <v/>
      </c>
      <c r="Q243" s="280">
        <f t="shared" si="62"/>
        <v>0</v>
      </c>
      <c r="R243" s="281"/>
      <c r="S243" s="280">
        <f>+IFERROR(MIN(R243*(1+MTR!$C$28),P243+Q243*MTR!$C$35),0)</f>
        <v>0</v>
      </c>
      <c r="U243" s="279" t="str">
        <f t="shared" si="133"/>
        <v/>
      </c>
      <c r="V243" s="280" t="str">
        <f t="shared" si="63"/>
        <v/>
      </c>
      <c r="W243" s="280" t="str">
        <f t="shared" si="64"/>
        <v/>
      </c>
      <c r="X243" s="280" t="str">
        <f t="shared" si="65"/>
        <v/>
      </c>
      <c r="Y243" s="280" t="str">
        <f t="shared" si="66"/>
        <v/>
      </c>
      <c r="Z243" s="280" t="str">
        <f t="shared" si="67"/>
        <v/>
      </c>
      <c r="AA243" s="280" t="str">
        <f t="shared" si="68"/>
        <v/>
      </c>
      <c r="AB243" s="280" t="str">
        <f t="shared" si="69"/>
        <v/>
      </c>
      <c r="AC243" s="280">
        <f t="shared" si="70"/>
        <v>0</v>
      </c>
      <c r="AD243" s="281"/>
      <c r="AE243" s="280">
        <f>+IFERROR(MIN(AD243*(1+MTR!$C$28)*(1+MTR!$D$28),AB243+AC243*MTR!$D$35),0)</f>
        <v>0</v>
      </c>
      <c r="AG243" s="264" t="str">
        <f t="shared" si="134"/>
        <v/>
      </c>
      <c r="AH243" s="264" t="str">
        <f t="shared" si="71"/>
        <v/>
      </c>
      <c r="AI243" s="264" t="str">
        <f t="shared" si="72"/>
        <v/>
      </c>
      <c r="AJ243" s="264" t="str">
        <f t="shared" si="73"/>
        <v/>
      </c>
      <c r="AK243" s="264" t="str">
        <f t="shared" si="74"/>
        <v/>
      </c>
      <c r="AL243" s="264" t="str">
        <f t="shared" si="75"/>
        <v/>
      </c>
      <c r="AM243" s="264" t="str">
        <f t="shared" si="76"/>
        <v/>
      </c>
      <c r="AN243" s="264" t="str">
        <f t="shared" si="77"/>
        <v/>
      </c>
      <c r="AO243" s="264">
        <f t="shared" si="78"/>
        <v>0</v>
      </c>
      <c r="AP243" s="281"/>
      <c r="AQ243" s="280">
        <f>+IFERROR(MIN(AP243*(1+MTR!$E$28)*(1+MTR!$D$28),IF(C243&lt;2018,AN243+AO243*MTR!$D$35,AN243+AO243*MTR!$E$36)),0)</f>
        <v>0</v>
      </c>
    </row>
    <row r="244" spans="1:43">
      <c r="A244" s="159"/>
      <c r="B244" s="99"/>
      <c r="C244" s="100"/>
      <c r="D244" s="100"/>
      <c r="E244" s="100"/>
      <c r="F244" s="100"/>
      <c r="G244" s="99"/>
      <c r="H244" s="278" t="str">
        <f t="shared" si="131"/>
        <v/>
      </c>
      <c r="I244" s="279" t="str">
        <f t="shared" si="132"/>
        <v/>
      </c>
      <c r="J244" s="280" t="str">
        <f t="shared" si="55"/>
        <v/>
      </c>
      <c r="K244" s="280" t="str">
        <f t="shared" si="56"/>
        <v/>
      </c>
      <c r="L244" s="280" t="str">
        <f t="shared" si="57"/>
        <v/>
      </c>
      <c r="M244" s="280" t="str">
        <f t="shared" si="58"/>
        <v/>
      </c>
      <c r="N244" s="280" t="str">
        <f t="shared" si="59"/>
        <v/>
      </c>
      <c r="O244" s="280" t="str">
        <f t="shared" si="60"/>
        <v/>
      </c>
      <c r="P244" s="280" t="str">
        <f t="shared" si="61"/>
        <v/>
      </c>
      <c r="Q244" s="280">
        <f t="shared" si="62"/>
        <v>0</v>
      </c>
      <c r="R244" s="281"/>
      <c r="S244" s="280">
        <f>+IFERROR(MIN(R244*(1+MTR!$C$28),P244+Q244*MTR!$C$35),0)</f>
        <v>0</v>
      </c>
      <c r="U244" s="279" t="str">
        <f t="shared" si="133"/>
        <v/>
      </c>
      <c r="V244" s="280" t="str">
        <f t="shared" si="63"/>
        <v/>
      </c>
      <c r="W244" s="280" t="str">
        <f t="shared" si="64"/>
        <v/>
      </c>
      <c r="X244" s="280" t="str">
        <f t="shared" si="65"/>
        <v/>
      </c>
      <c r="Y244" s="280" t="str">
        <f t="shared" si="66"/>
        <v/>
      </c>
      <c r="Z244" s="280" t="str">
        <f t="shared" si="67"/>
        <v/>
      </c>
      <c r="AA244" s="280" t="str">
        <f t="shared" si="68"/>
        <v/>
      </c>
      <c r="AB244" s="280" t="str">
        <f t="shared" si="69"/>
        <v/>
      </c>
      <c r="AC244" s="280">
        <f t="shared" si="70"/>
        <v>0</v>
      </c>
      <c r="AD244" s="281"/>
      <c r="AE244" s="280">
        <f>+IFERROR(MIN(AD244*(1+MTR!$C$28)*(1+MTR!$D$28),AB244+AC244*MTR!$D$35),0)</f>
        <v>0</v>
      </c>
      <c r="AG244" s="264" t="str">
        <f t="shared" si="134"/>
        <v/>
      </c>
      <c r="AH244" s="264" t="str">
        <f t="shared" si="71"/>
        <v/>
      </c>
      <c r="AI244" s="264" t="str">
        <f t="shared" si="72"/>
        <v/>
      </c>
      <c r="AJ244" s="264" t="str">
        <f t="shared" si="73"/>
        <v/>
      </c>
      <c r="AK244" s="264" t="str">
        <f t="shared" si="74"/>
        <v/>
      </c>
      <c r="AL244" s="264" t="str">
        <f t="shared" si="75"/>
        <v/>
      </c>
      <c r="AM244" s="264" t="str">
        <f t="shared" si="76"/>
        <v/>
      </c>
      <c r="AN244" s="264" t="str">
        <f t="shared" si="77"/>
        <v/>
      </c>
      <c r="AO244" s="264">
        <f t="shared" si="78"/>
        <v>0</v>
      </c>
      <c r="AP244" s="281"/>
      <c r="AQ244" s="280">
        <f>+IFERROR(MIN(AP244*(1+MTR!$E$28)*(1+MTR!$D$28),IF(C244&lt;2018,AN244+AO244*MTR!$D$35,AN244+AO244*MTR!$E$36)),0)</f>
        <v>0</v>
      </c>
    </row>
    <row r="245" spans="1:43">
      <c r="A245" s="159"/>
      <c r="B245" s="99"/>
      <c r="C245" s="100"/>
      <c r="D245" s="100"/>
      <c r="E245" s="100"/>
      <c r="F245" s="100"/>
      <c r="G245" s="99"/>
      <c r="H245" s="278" t="str">
        <f t="shared" si="131"/>
        <v/>
      </c>
      <c r="I245" s="279" t="str">
        <f t="shared" si="132"/>
        <v/>
      </c>
      <c r="J245" s="280" t="str">
        <f t="shared" si="55"/>
        <v/>
      </c>
      <c r="K245" s="280" t="str">
        <f t="shared" si="56"/>
        <v/>
      </c>
      <c r="L245" s="280" t="str">
        <f t="shared" si="57"/>
        <v/>
      </c>
      <c r="M245" s="280" t="str">
        <f t="shared" si="58"/>
        <v/>
      </c>
      <c r="N245" s="280" t="str">
        <f t="shared" si="59"/>
        <v/>
      </c>
      <c r="O245" s="280" t="str">
        <f t="shared" si="60"/>
        <v/>
      </c>
      <c r="P245" s="280" t="str">
        <f t="shared" si="61"/>
        <v/>
      </c>
      <c r="Q245" s="280">
        <f t="shared" si="62"/>
        <v>0</v>
      </c>
      <c r="R245" s="281"/>
      <c r="S245" s="280">
        <f>+IFERROR(MIN(R245*(1+MTR!$C$28),P245+Q245*MTR!$C$35),0)</f>
        <v>0</v>
      </c>
      <c r="U245" s="279" t="str">
        <f t="shared" si="133"/>
        <v/>
      </c>
      <c r="V245" s="280" t="str">
        <f t="shared" si="63"/>
        <v/>
      </c>
      <c r="W245" s="280" t="str">
        <f t="shared" si="64"/>
        <v/>
      </c>
      <c r="X245" s="280" t="str">
        <f t="shared" si="65"/>
        <v/>
      </c>
      <c r="Y245" s="280" t="str">
        <f t="shared" si="66"/>
        <v/>
      </c>
      <c r="Z245" s="280" t="str">
        <f t="shared" si="67"/>
        <v/>
      </c>
      <c r="AA245" s="280" t="str">
        <f t="shared" si="68"/>
        <v/>
      </c>
      <c r="AB245" s="280" t="str">
        <f t="shared" si="69"/>
        <v/>
      </c>
      <c r="AC245" s="280">
        <f t="shared" si="70"/>
        <v>0</v>
      </c>
      <c r="AD245" s="281"/>
      <c r="AE245" s="280">
        <f>+IFERROR(MIN(AD245*(1+MTR!$C$28)*(1+MTR!$D$28),AB245+AC245*MTR!$D$35),0)</f>
        <v>0</v>
      </c>
      <c r="AG245" s="264" t="str">
        <f t="shared" si="134"/>
        <v/>
      </c>
      <c r="AH245" s="264" t="str">
        <f t="shared" si="71"/>
        <v/>
      </c>
      <c r="AI245" s="264" t="str">
        <f t="shared" si="72"/>
        <v/>
      </c>
      <c r="AJ245" s="264" t="str">
        <f t="shared" si="73"/>
        <v/>
      </c>
      <c r="AK245" s="264" t="str">
        <f t="shared" si="74"/>
        <v/>
      </c>
      <c r="AL245" s="264" t="str">
        <f t="shared" si="75"/>
        <v/>
      </c>
      <c r="AM245" s="264" t="str">
        <f t="shared" si="76"/>
        <v/>
      </c>
      <c r="AN245" s="264" t="str">
        <f t="shared" si="77"/>
        <v/>
      </c>
      <c r="AO245" s="264">
        <f t="shared" si="78"/>
        <v>0</v>
      </c>
      <c r="AP245" s="281"/>
      <c r="AQ245" s="280">
        <f>+IFERROR(MIN(AP245*(1+MTR!$E$28)*(1+MTR!$D$28),IF(C245&lt;2018,AN245+AO245*MTR!$D$35,AN245+AO245*MTR!$E$36)),0)</f>
        <v>0</v>
      </c>
    </row>
    <row r="246" spans="1:43">
      <c r="A246" s="159"/>
      <c r="B246" s="99"/>
      <c r="C246" s="100"/>
      <c r="D246" s="100"/>
      <c r="E246" s="100"/>
      <c r="F246" s="100"/>
      <c r="G246" s="99"/>
      <c r="H246" s="278" t="str">
        <f t="shared" si="131"/>
        <v/>
      </c>
      <c r="I246" s="279" t="str">
        <f t="shared" si="132"/>
        <v/>
      </c>
      <c r="J246" s="280" t="str">
        <f t="shared" si="55"/>
        <v/>
      </c>
      <c r="K246" s="280" t="str">
        <f t="shared" si="56"/>
        <v/>
      </c>
      <c r="L246" s="280" t="str">
        <f t="shared" si="57"/>
        <v/>
      </c>
      <c r="M246" s="280" t="str">
        <f t="shared" si="58"/>
        <v/>
      </c>
      <c r="N246" s="280" t="str">
        <f t="shared" si="59"/>
        <v/>
      </c>
      <c r="O246" s="280" t="str">
        <f t="shared" si="60"/>
        <v/>
      </c>
      <c r="P246" s="280" t="str">
        <f t="shared" si="61"/>
        <v/>
      </c>
      <c r="Q246" s="280">
        <f t="shared" si="62"/>
        <v>0</v>
      </c>
      <c r="R246" s="281"/>
      <c r="S246" s="280">
        <f>+IFERROR(MIN(R246*(1+MTR!$C$28),P246+Q246*MTR!$C$35),0)</f>
        <v>0</v>
      </c>
      <c r="U246" s="279" t="str">
        <f t="shared" si="133"/>
        <v/>
      </c>
      <c r="V246" s="280" t="str">
        <f t="shared" si="63"/>
        <v/>
      </c>
      <c r="W246" s="280" t="str">
        <f t="shared" si="64"/>
        <v/>
      </c>
      <c r="X246" s="280" t="str">
        <f t="shared" si="65"/>
        <v/>
      </c>
      <c r="Y246" s="280" t="str">
        <f t="shared" si="66"/>
        <v/>
      </c>
      <c r="Z246" s="280" t="str">
        <f t="shared" si="67"/>
        <v/>
      </c>
      <c r="AA246" s="280" t="str">
        <f t="shared" si="68"/>
        <v/>
      </c>
      <c r="AB246" s="280" t="str">
        <f t="shared" si="69"/>
        <v/>
      </c>
      <c r="AC246" s="280">
        <f t="shared" si="70"/>
        <v>0</v>
      </c>
      <c r="AD246" s="281"/>
      <c r="AE246" s="280">
        <f>+IFERROR(MIN(AD246*(1+MTR!$C$28)*(1+MTR!$D$28),AB246+AC246*MTR!$D$35),0)</f>
        <v>0</v>
      </c>
      <c r="AG246" s="264" t="str">
        <f t="shared" si="134"/>
        <v/>
      </c>
      <c r="AH246" s="264" t="str">
        <f t="shared" si="71"/>
        <v/>
      </c>
      <c r="AI246" s="264" t="str">
        <f t="shared" si="72"/>
        <v/>
      </c>
      <c r="AJ246" s="264" t="str">
        <f t="shared" si="73"/>
        <v/>
      </c>
      <c r="AK246" s="264" t="str">
        <f t="shared" si="74"/>
        <v/>
      </c>
      <c r="AL246" s="264" t="str">
        <f t="shared" si="75"/>
        <v/>
      </c>
      <c r="AM246" s="264" t="str">
        <f t="shared" si="76"/>
        <v/>
      </c>
      <c r="AN246" s="264" t="str">
        <f t="shared" si="77"/>
        <v/>
      </c>
      <c r="AO246" s="264">
        <f t="shared" si="78"/>
        <v>0</v>
      </c>
      <c r="AP246" s="281"/>
      <c r="AQ246" s="280">
        <f>+IFERROR(MIN(AP246*(1+MTR!$E$28)*(1+MTR!$D$28),IF(C246&lt;2018,AN246+AO246*MTR!$D$35,AN246+AO246*MTR!$E$36)),0)</f>
        <v>0</v>
      </c>
    </row>
    <row r="247" spans="1:43">
      <c r="A247" s="159"/>
      <c r="B247" s="99"/>
      <c r="C247" s="100"/>
      <c r="D247" s="100"/>
      <c r="E247" s="100"/>
      <c r="F247" s="100"/>
      <c r="G247" s="99"/>
      <c r="H247" s="278" t="str">
        <f t="shared" si="131"/>
        <v/>
      </c>
      <c r="I247" s="279" t="str">
        <f t="shared" si="132"/>
        <v/>
      </c>
      <c r="J247" s="280" t="str">
        <f t="shared" si="55"/>
        <v/>
      </c>
      <c r="K247" s="280" t="str">
        <f t="shared" si="56"/>
        <v/>
      </c>
      <c r="L247" s="280" t="str">
        <f t="shared" si="57"/>
        <v/>
      </c>
      <c r="M247" s="280" t="str">
        <f t="shared" si="58"/>
        <v/>
      </c>
      <c r="N247" s="280" t="str">
        <f t="shared" si="59"/>
        <v/>
      </c>
      <c r="O247" s="280" t="str">
        <f t="shared" si="60"/>
        <v/>
      </c>
      <c r="P247" s="280" t="str">
        <f t="shared" si="61"/>
        <v/>
      </c>
      <c r="Q247" s="280">
        <f t="shared" si="62"/>
        <v>0</v>
      </c>
      <c r="R247" s="281"/>
      <c r="S247" s="280">
        <f>+IFERROR(MIN(R247*(1+MTR!$C$28),P247+Q247*MTR!$C$35),0)</f>
        <v>0</v>
      </c>
      <c r="U247" s="279" t="str">
        <f t="shared" si="133"/>
        <v/>
      </c>
      <c r="V247" s="280" t="str">
        <f t="shared" si="63"/>
        <v/>
      </c>
      <c r="W247" s="280" t="str">
        <f t="shared" si="64"/>
        <v/>
      </c>
      <c r="X247" s="280" t="str">
        <f t="shared" si="65"/>
        <v/>
      </c>
      <c r="Y247" s="280" t="str">
        <f t="shared" si="66"/>
        <v/>
      </c>
      <c r="Z247" s="280" t="str">
        <f t="shared" si="67"/>
        <v/>
      </c>
      <c r="AA247" s="280" t="str">
        <f t="shared" si="68"/>
        <v/>
      </c>
      <c r="AB247" s="280" t="str">
        <f t="shared" si="69"/>
        <v/>
      </c>
      <c r="AC247" s="280">
        <f t="shared" si="70"/>
        <v>0</v>
      </c>
      <c r="AD247" s="281"/>
      <c r="AE247" s="280">
        <f>+IFERROR(MIN(AD247*(1+MTR!$C$28)*(1+MTR!$D$28),AB247+AC247*MTR!$D$35),0)</f>
        <v>0</v>
      </c>
      <c r="AG247" s="264" t="str">
        <f t="shared" si="134"/>
        <v/>
      </c>
      <c r="AH247" s="264" t="str">
        <f t="shared" si="71"/>
        <v/>
      </c>
      <c r="AI247" s="264" t="str">
        <f t="shared" si="72"/>
        <v/>
      </c>
      <c r="AJ247" s="264" t="str">
        <f t="shared" si="73"/>
        <v/>
      </c>
      <c r="AK247" s="264" t="str">
        <f t="shared" si="74"/>
        <v/>
      </c>
      <c r="AL247" s="264" t="str">
        <f t="shared" si="75"/>
        <v/>
      </c>
      <c r="AM247" s="264" t="str">
        <f t="shared" si="76"/>
        <v/>
      </c>
      <c r="AN247" s="264" t="str">
        <f t="shared" si="77"/>
        <v/>
      </c>
      <c r="AO247" s="264">
        <f t="shared" si="78"/>
        <v>0</v>
      </c>
      <c r="AP247" s="281"/>
      <c r="AQ247" s="280">
        <f>+IFERROR(MIN(AP247*(1+MTR!$E$28)*(1+MTR!$D$28),IF(C247&lt;2018,AN247+AO247*MTR!$D$35,AN247+AO247*MTR!$E$36)),0)</f>
        <v>0</v>
      </c>
    </row>
    <row r="248" spans="1:43">
      <c r="A248" s="159"/>
      <c r="B248" s="99"/>
      <c r="C248" s="100"/>
      <c r="D248" s="100"/>
      <c r="E248" s="100"/>
      <c r="F248" s="100"/>
      <c r="G248" s="99"/>
      <c r="H248" s="278" t="str">
        <f t="shared" si="131"/>
        <v/>
      </c>
      <c r="I248" s="279" t="str">
        <f t="shared" si="132"/>
        <v/>
      </c>
      <c r="J248" s="280" t="str">
        <f t="shared" si="55"/>
        <v/>
      </c>
      <c r="K248" s="280" t="str">
        <f t="shared" si="56"/>
        <v/>
      </c>
      <c r="L248" s="280" t="str">
        <f t="shared" si="57"/>
        <v/>
      </c>
      <c r="M248" s="280" t="str">
        <f t="shared" si="58"/>
        <v/>
      </c>
      <c r="N248" s="280" t="str">
        <f t="shared" si="59"/>
        <v/>
      </c>
      <c r="O248" s="280" t="str">
        <f t="shared" si="60"/>
        <v/>
      </c>
      <c r="P248" s="280" t="str">
        <f t="shared" si="61"/>
        <v/>
      </c>
      <c r="Q248" s="280">
        <f t="shared" si="62"/>
        <v>0</v>
      </c>
      <c r="R248" s="281"/>
      <c r="S248" s="280">
        <f>+IFERROR(MIN(R248*(1+MTR!$C$28),P248+Q248*MTR!$C$35),0)</f>
        <v>0</v>
      </c>
      <c r="U248" s="279" t="str">
        <f t="shared" si="133"/>
        <v/>
      </c>
      <c r="V248" s="280" t="str">
        <f t="shared" si="63"/>
        <v/>
      </c>
      <c r="W248" s="280" t="str">
        <f t="shared" si="64"/>
        <v/>
      </c>
      <c r="X248" s="280" t="str">
        <f t="shared" si="65"/>
        <v/>
      </c>
      <c r="Y248" s="280" t="str">
        <f t="shared" si="66"/>
        <v/>
      </c>
      <c r="Z248" s="280" t="str">
        <f t="shared" si="67"/>
        <v/>
      </c>
      <c r="AA248" s="280" t="str">
        <f t="shared" si="68"/>
        <v/>
      </c>
      <c r="AB248" s="280" t="str">
        <f t="shared" si="69"/>
        <v/>
      </c>
      <c r="AC248" s="280">
        <f t="shared" si="70"/>
        <v>0</v>
      </c>
      <c r="AD248" s="281"/>
      <c r="AE248" s="280">
        <f>+IFERROR(MIN(AD248*(1+MTR!$C$28)*(1+MTR!$D$28),AB248+AC248*MTR!$D$35),0)</f>
        <v>0</v>
      </c>
      <c r="AG248" s="264" t="str">
        <f t="shared" si="134"/>
        <v/>
      </c>
      <c r="AH248" s="264" t="str">
        <f t="shared" si="71"/>
        <v/>
      </c>
      <c r="AI248" s="264" t="str">
        <f t="shared" si="72"/>
        <v/>
      </c>
      <c r="AJ248" s="264" t="str">
        <f t="shared" si="73"/>
        <v/>
      </c>
      <c r="AK248" s="264" t="str">
        <f t="shared" si="74"/>
        <v/>
      </c>
      <c r="AL248" s="264" t="str">
        <f t="shared" si="75"/>
        <v/>
      </c>
      <c r="AM248" s="264" t="str">
        <f t="shared" si="76"/>
        <v/>
      </c>
      <c r="AN248" s="264" t="str">
        <f t="shared" si="77"/>
        <v/>
      </c>
      <c r="AO248" s="264">
        <f t="shared" si="78"/>
        <v>0</v>
      </c>
      <c r="AP248" s="281"/>
      <c r="AQ248" s="280">
        <f>+IFERROR(MIN(AP248*(1+MTR!$E$28)*(1+MTR!$D$28),IF(C248&lt;2018,AN248+AO248*MTR!$D$35,AN248+AO248*MTR!$E$36)),0)</f>
        <v>0</v>
      </c>
    </row>
    <row r="249" spans="1:43">
      <c r="A249" s="159"/>
      <c r="B249" s="99"/>
      <c r="C249" s="100"/>
      <c r="D249" s="100"/>
      <c r="E249" s="100"/>
      <c r="F249" s="100"/>
      <c r="G249" s="99"/>
      <c r="H249" s="278" t="str">
        <f t="shared" si="131"/>
        <v/>
      </c>
      <c r="I249" s="279" t="str">
        <f t="shared" si="132"/>
        <v/>
      </c>
      <c r="J249" s="280" t="str">
        <f t="shared" si="55"/>
        <v/>
      </c>
      <c r="K249" s="280" t="str">
        <f t="shared" si="56"/>
        <v/>
      </c>
      <c r="L249" s="280" t="str">
        <f t="shared" si="57"/>
        <v/>
      </c>
      <c r="M249" s="280" t="str">
        <f t="shared" si="58"/>
        <v/>
      </c>
      <c r="N249" s="280" t="str">
        <f t="shared" si="59"/>
        <v/>
      </c>
      <c r="O249" s="280" t="str">
        <f t="shared" si="60"/>
        <v/>
      </c>
      <c r="P249" s="280" t="str">
        <f t="shared" si="61"/>
        <v/>
      </c>
      <c r="Q249" s="280">
        <f t="shared" si="62"/>
        <v>0</v>
      </c>
      <c r="R249" s="281"/>
      <c r="S249" s="280">
        <f>+IFERROR(MIN(R249*(1+MTR!$C$28),P249+Q249*MTR!$C$35),0)</f>
        <v>0</v>
      </c>
      <c r="U249" s="279" t="str">
        <f t="shared" si="133"/>
        <v/>
      </c>
      <c r="V249" s="280" t="str">
        <f t="shared" si="63"/>
        <v/>
      </c>
      <c r="W249" s="280" t="str">
        <f t="shared" si="64"/>
        <v/>
      </c>
      <c r="X249" s="280" t="str">
        <f t="shared" si="65"/>
        <v/>
      </c>
      <c r="Y249" s="280" t="str">
        <f t="shared" si="66"/>
        <v/>
      </c>
      <c r="Z249" s="280" t="str">
        <f t="shared" si="67"/>
        <v/>
      </c>
      <c r="AA249" s="280" t="str">
        <f t="shared" si="68"/>
        <v/>
      </c>
      <c r="AB249" s="280" t="str">
        <f t="shared" si="69"/>
        <v/>
      </c>
      <c r="AC249" s="280">
        <f t="shared" si="70"/>
        <v>0</v>
      </c>
      <c r="AD249" s="281"/>
      <c r="AE249" s="280">
        <f>+IFERROR(MIN(AD249*(1+MTR!$C$28)*(1+MTR!$D$28),AB249+AC249*MTR!$D$35),0)</f>
        <v>0</v>
      </c>
      <c r="AG249" s="264" t="str">
        <f t="shared" si="134"/>
        <v/>
      </c>
      <c r="AH249" s="264" t="str">
        <f t="shared" si="71"/>
        <v/>
      </c>
      <c r="AI249" s="264" t="str">
        <f t="shared" si="72"/>
        <v/>
      </c>
      <c r="AJ249" s="264" t="str">
        <f t="shared" si="73"/>
        <v/>
      </c>
      <c r="AK249" s="264" t="str">
        <f t="shared" si="74"/>
        <v/>
      </c>
      <c r="AL249" s="264" t="str">
        <f t="shared" si="75"/>
        <v/>
      </c>
      <c r="AM249" s="264" t="str">
        <f t="shared" si="76"/>
        <v/>
      </c>
      <c r="AN249" s="264" t="str">
        <f t="shared" si="77"/>
        <v/>
      </c>
      <c r="AO249" s="264">
        <f t="shared" si="78"/>
        <v>0</v>
      </c>
      <c r="AP249" s="281"/>
      <c r="AQ249" s="280">
        <f>+IFERROR(MIN(AP249*(1+MTR!$E$28)*(1+MTR!$D$28),IF(C249&lt;2018,AN249+AO249*MTR!$D$35,AN249+AO249*MTR!$E$36)),0)</f>
        <v>0</v>
      </c>
    </row>
    <row r="250" spans="1:43">
      <c r="A250" s="159"/>
      <c r="B250" s="99"/>
      <c r="C250" s="100"/>
      <c r="D250" s="100"/>
      <c r="E250" s="100"/>
      <c r="F250" s="100"/>
      <c r="G250" s="99"/>
      <c r="H250" s="278" t="str">
        <f t="shared" si="131"/>
        <v/>
      </c>
      <c r="I250" s="279" t="str">
        <f t="shared" si="132"/>
        <v/>
      </c>
      <c r="J250" s="280" t="str">
        <f t="shared" si="55"/>
        <v/>
      </c>
      <c r="K250" s="280" t="str">
        <f t="shared" si="56"/>
        <v/>
      </c>
      <c r="L250" s="280" t="str">
        <f t="shared" si="57"/>
        <v/>
      </c>
      <c r="M250" s="280" t="str">
        <f t="shared" si="58"/>
        <v/>
      </c>
      <c r="N250" s="280" t="str">
        <f t="shared" si="59"/>
        <v/>
      </c>
      <c r="O250" s="280" t="str">
        <f t="shared" si="60"/>
        <v/>
      </c>
      <c r="P250" s="280" t="str">
        <f t="shared" si="61"/>
        <v/>
      </c>
      <c r="Q250" s="280">
        <f t="shared" si="62"/>
        <v>0</v>
      </c>
      <c r="R250" s="281"/>
      <c r="S250" s="280">
        <f>+IFERROR(MIN(R250*(1+MTR!$C$28),P250+Q250*MTR!$C$35),0)</f>
        <v>0</v>
      </c>
      <c r="U250" s="279" t="str">
        <f t="shared" si="133"/>
        <v/>
      </c>
      <c r="V250" s="280" t="str">
        <f t="shared" si="63"/>
        <v/>
      </c>
      <c r="W250" s="280" t="str">
        <f t="shared" si="64"/>
        <v/>
      </c>
      <c r="X250" s="280" t="str">
        <f t="shared" si="65"/>
        <v/>
      </c>
      <c r="Y250" s="280" t="str">
        <f t="shared" si="66"/>
        <v/>
      </c>
      <c r="Z250" s="280" t="str">
        <f t="shared" si="67"/>
        <v/>
      </c>
      <c r="AA250" s="280" t="str">
        <f t="shared" si="68"/>
        <v/>
      </c>
      <c r="AB250" s="280" t="str">
        <f t="shared" si="69"/>
        <v/>
      </c>
      <c r="AC250" s="280">
        <f t="shared" si="70"/>
        <v>0</v>
      </c>
      <c r="AD250" s="281"/>
      <c r="AE250" s="280">
        <f>+IFERROR(MIN(AD250*(1+MTR!$C$28)*(1+MTR!$D$28),AB250+AC250*MTR!$D$35),0)</f>
        <v>0</v>
      </c>
      <c r="AG250" s="264" t="str">
        <f t="shared" si="134"/>
        <v/>
      </c>
      <c r="AH250" s="264" t="str">
        <f t="shared" si="71"/>
        <v/>
      </c>
      <c r="AI250" s="264" t="str">
        <f t="shared" si="72"/>
        <v/>
      </c>
      <c r="AJ250" s="264" t="str">
        <f t="shared" si="73"/>
        <v/>
      </c>
      <c r="AK250" s="264" t="str">
        <f t="shared" si="74"/>
        <v/>
      </c>
      <c r="AL250" s="264" t="str">
        <f t="shared" si="75"/>
        <v/>
      </c>
      <c r="AM250" s="264" t="str">
        <f t="shared" si="76"/>
        <v/>
      </c>
      <c r="AN250" s="264" t="str">
        <f t="shared" si="77"/>
        <v/>
      </c>
      <c r="AO250" s="264">
        <f t="shared" si="78"/>
        <v>0</v>
      </c>
      <c r="AP250" s="281"/>
      <c r="AQ250" s="280">
        <f>+IFERROR(MIN(AP250*(1+MTR!$E$28)*(1+MTR!$D$28),IF(C250&lt;2018,AN250+AO250*MTR!$D$35,AN250+AO250*MTR!$E$36)),0)</f>
        <v>0</v>
      </c>
    </row>
    <row r="251" spans="1:43">
      <c r="A251" s="159"/>
      <c r="B251" s="99"/>
      <c r="C251" s="100"/>
      <c r="D251" s="100"/>
      <c r="E251" s="100"/>
      <c r="F251" s="100"/>
      <c r="G251" s="99"/>
      <c r="H251" s="278" t="str">
        <f t="shared" si="131"/>
        <v/>
      </c>
      <c r="I251" s="279" t="str">
        <f t="shared" si="132"/>
        <v/>
      </c>
      <c r="J251" s="280" t="str">
        <f t="shared" si="55"/>
        <v/>
      </c>
      <c r="K251" s="280" t="str">
        <f t="shared" si="56"/>
        <v/>
      </c>
      <c r="L251" s="280" t="str">
        <f t="shared" si="57"/>
        <v/>
      </c>
      <c r="M251" s="280" t="str">
        <f t="shared" si="58"/>
        <v/>
      </c>
      <c r="N251" s="280" t="str">
        <f t="shared" si="59"/>
        <v/>
      </c>
      <c r="O251" s="280" t="str">
        <f t="shared" si="60"/>
        <v/>
      </c>
      <c r="P251" s="280" t="str">
        <f t="shared" si="61"/>
        <v/>
      </c>
      <c r="Q251" s="280">
        <f t="shared" si="62"/>
        <v>0</v>
      </c>
      <c r="R251" s="281"/>
      <c r="S251" s="280">
        <f>+IFERROR(MIN(R251*(1+MTR!$C$28),P251+Q251*MTR!$C$35),0)</f>
        <v>0</v>
      </c>
      <c r="U251" s="279" t="str">
        <f t="shared" si="133"/>
        <v/>
      </c>
      <c r="V251" s="280" t="str">
        <f t="shared" si="63"/>
        <v/>
      </c>
      <c r="W251" s="280" t="str">
        <f t="shared" si="64"/>
        <v/>
      </c>
      <c r="X251" s="280" t="str">
        <f t="shared" si="65"/>
        <v/>
      </c>
      <c r="Y251" s="280" t="str">
        <f t="shared" si="66"/>
        <v/>
      </c>
      <c r="Z251" s="280" t="str">
        <f t="shared" si="67"/>
        <v/>
      </c>
      <c r="AA251" s="280" t="str">
        <f t="shared" si="68"/>
        <v/>
      </c>
      <c r="AB251" s="280" t="str">
        <f t="shared" si="69"/>
        <v/>
      </c>
      <c r="AC251" s="280">
        <f t="shared" si="70"/>
        <v>0</v>
      </c>
      <c r="AD251" s="281"/>
      <c r="AE251" s="280">
        <f>+IFERROR(MIN(AD251*(1+MTR!$C$28)*(1+MTR!$D$28),AB251+AC251*MTR!$D$35),0)</f>
        <v>0</v>
      </c>
      <c r="AG251" s="264" t="str">
        <f t="shared" si="134"/>
        <v/>
      </c>
      <c r="AH251" s="264" t="str">
        <f t="shared" si="71"/>
        <v/>
      </c>
      <c r="AI251" s="264" t="str">
        <f t="shared" si="72"/>
        <v/>
      </c>
      <c r="AJ251" s="264" t="str">
        <f t="shared" si="73"/>
        <v/>
      </c>
      <c r="AK251" s="264" t="str">
        <f t="shared" si="74"/>
        <v/>
      </c>
      <c r="AL251" s="264" t="str">
        <f t="shared" si="75"/>
        <v/>
      </c>
      <c r="AM251" s="264" t="str">
        <f t="shared" si="76"/>
        <v/>
      </c>
      <c r="AN251" s="264" t="str">
        <f t="shared" si="77"/>
        <v/>
      </c>
      <c r="AO251" s="264">
        <f t="shared" si="78"/>
        <v>0</v>
      </c>
      <c r="AP251" s="281"/>
      <c r="AQ251" s="280">
        <f>+IFERROR(MIN(AP251*(1+MTR!$E$28)*(1+MTR!$D$28),IF(C251&lt;2018,AN251+AO251*MTR!$D$35,AN251+AO251*MTR!$E$36)),0)</f>
        <v>0</v>
      </c>
    </row>
    <row r="252" spans="1:43">
      <c r="A252" s="159"/>
      <c r="B252" s="99"/>
      <c r="C252" s="100"/>
      <c r="D252" s="100"/>
      <c r="E252" s="100"/>
      <c r="F252" s="100"/>
      <c r="G252" s="99"/>
      <c r="H252" s="278" t="str">
        <f t="shared" si="131"/>
        <v/>
      </c>
      <c r="I252" s="279" t="str">
        <f t="shared" si="132"/>
        <v/>
      </c>
      <c r="J252" s="280" t="str">
        <f t="shared" si="55"/>
        <v/>
      </c>
      <c r="K252" s="280" t="str">
        <f t="shared" si="56"/>
        <v/>
      </c>
      <c r="L252" s="280" t="str">
        <f t="shared" si="57"/>
        <v/>
      </c>
      <c r="M252" s="280" t="str">
        <f t="shared" si="58"/>
        <v/>
      </c>
      <c r="N252" s="280" t="str">
        <f t="shared" si="59"/>
        <v/>
      </c>
      <c r="O252" s="280" t="str">
        <f t="shared" si="60"/>
        <v/>
      </c>
      <c r="P252" s="280" t="str">
        <f t="shared" si="61"/>
        <v/>
      </c>
      <c r="Q252" s="280">
        <f t="shared" si="62"/>
        <v>0</v>
      </c>
      <c r="R252" s="281"/>
      <c r="S252" s="280">
        <f>+IFERROR(MIN(R252*(1+MTR!$C$28),P252+Q252*MTR!$C$35),0)</f>
        <v>0</v>
      </c>
      <c r="U252" s="279" t="str">
        <f t="shared" si="133"/>
        <v/>
      </c>
      <c r="V252" s="280" t="str">
        <f t="shared" si="63"/>
        <v/>
      </c>
      <c r="W252" s="280" t="str">
        <f t="shared" si="64"/>
        <v/>
      </c>
      <c r="X252" s="280" t="str">
        <f t="shared" si="65"/>
        <v/>
      </c>
      <c r="Y252" s="280" t="str">
        <f t="shared" si="66"/>
        <v/>
      </c>
      <c r="Z252" s="280" t="str">
        <f t="shared" si="67"/>
        <v/>
      </c>
      <c r="AA252" s="280" t="str">
        <f t="shared" si="68"/>
        <v/>
      </c>
      <c r="AB252" s="280" t="str">
        <f t="shared" si="69"/>
        <v/>
      </c>
      <c r="AC252" s="280">
        <f t="shared" si="70"/>
        <v>0</v>
      </c>
      <c r="AD252" s="281"/>
      <c r="AE252" s="280">
        <f>+IFERROR(MIN(AD252*(1+MTR!$C$28)*(1+MTR!$D$28),AB252+AC252*MTR!$D$35),0)</f>
        <v>0</v>
      </c>
      <c r="AG252" s="264" t="str">
        <f t="shared" si="134"/>
        <v/>
      </c>
      <c r="AH252" s="264" t="str">
        <f t="shared" si="71"/>
        <v/>
      </c>
      <c r="AI252" s="264" t="str">
        <f t="shared" si="72"/>
        <v/>
      </c>
      <c r="AJ252" s="264" t="str">
        <f t="shared" si="73"/>
        <v/>
      </c>
      <c r="AK252" s="264" t="str">
        <f t="shared" si="74"/>
        <v/>
      </c>
      <c r="AL252" s="264" t="str">
        <f t="shared" si="75"/>
        <v/>
      </c>
      <c r="AM252" s="264" t="str">
        <f t="shared" si="76"/>
        <v/>
      </c>
      <c r="AN252" s="264" t="str">
        <f t="shared" si="77"/>
        <v/>
      </c>
      <c r="AO252" s="264">
        <f t="shared" si="78"/>
        <v>0</v>
      </c>
      <c r="AP252" s="281"/>
      <c r="AQ252" s="280">
        <f>+IFERROR(MIN(AP252*(1+MTR!$E$28)*(1+MTR!$D$28),IF(C252&lt;2018,AN252+AO252*MTR!$D$35,AN252+AO252*MTR!$E$36)),0)</f>
        <v>0</v>
      </c>
    </row>
    <row r="253" spans="1:43">
      <c r="A253" s="159"/>
      <c r="B253" s="99"/>
      <c r="C253" s="100"/>
      <c r="D253" s="100"/>
      <c r="E253" s="100"/>
      <c r="F253" s="100"/>
      <c r="G253" s="99"/>
      <c r="H253" s="278" t="str">
        <f t="shared" si="131"/>
        <v/>
      </c>
      <c r="I253" s="279" t="str">
        <f t="shared" si="132"/>
        <v/>
      </c>
      <c r="J253" s="280" t="str">
        <f t="shared" si="55"/>
        <v/>
      </c>
      <c r="K253" s="280" t="str">
        <f t="shared" si="56"/>
        <v/>
      </c>
      <c r="L253" s="280" t="str">
        <f t="shared" si="57"/>
        <v/>
      </c>
      <c r="M253" s="280" t="str">
        <f t="shared" si="58"/>
        <v/>
      </c>
      <c r="N253" s="280" t="str">
        <f t="shared" si="59"/>
        <v/>
      </c>
      <c r="O253" s="280" t="str">
        <f t="shared" si="60"/>
        <v/>
      </c>
      <c r="P253" s="280" t="str">
        <f t="shared" si="61"/>
        <v/>
      </c>
      <c r="Q253" s="280">
        <f t="shared" si="62"/>
        <v>0</v>
      </c>
      <c r="R253" s="281"/>
      <c r="S253" s="280">
        <f>+IFERROR(MIN(R253*(1+MTR!$C$28),P253+Q253*MTR!$C$35),0)</f>
        <v>0</v>
      </c>
      <c r="U253" s="279" t="str">
        <f t="shared" si="133"/>
        <v/>
      </c>
      <c r="V253" s="280" t="str">
        <f t="shared" si="63"/>
        <v/>
      </c>
      <c r="W253" s="280" t="str">
        <f t="shared" si="64"/>
        <v/>
      </c>
      <c r="X253" s="280" t="str">
        <f t="shared" si="65"/>
        <v/>
      </c>
      <c r="Y253" s="280" t="str">
        <f t="shared" si="66"/>
        <v/>
      </c>
      <c r="Z253" s="280" t="str">
        <f t="shared" si="67"/>
        <v/>
      </c>
      <c r="AA253" s="280" t="str">
        <f t="shared" si="68"/>
        <v/>
      </c>
      <c r="AB253" s="280" t="str">
        <f t="shared" si="69"/>
        <v/>
      </c>
      <c r="AC253" s="280">
        <f t="shared" si="70"/>
        <v>0</v>
      </c>
      <c r="AD253" s="281"/>
      <c r="AE253" s="280">
        <f>+IFERROR(MIN(AD253*(1+MTR!$C$28)*(1+MTR!$D$28),AB253+AC253*MTR!$D$35),0)</f>
        <v>0</v>
      </c>
      <c r="AG253" s="264" t="str">
        <f t="shared" si="134"/>
        <v/>
      </c>
      <c r="AH253" s="264" t="str">
        <f t="shared" si="71"/>
        <v/>
      </c>
      <c r="AI253" s="264" t="str">
        <f t="shared" si="72"/>
        <v/>
      </c>
      <c r="AJ253" s="264" t="str">
        <f t="shared" si="73"/>
        <v/>
      </c>
      <c r="AK253" s="264" t="str">
        <f t="shared" si="74"/>
        <v/>
      </c>
      <c r="AL253" s="264" t="str">
        <f t="shared" si="75"/>
        <v/>
      </c>
      <c r="AM253" s="264" t="str">
        <f t="shared" si="76"/>
        <v/>
      </c>
      <c r="AN253" s="264" t="str">
        <f t="shared" si="77"/>
        <v/>
      </c>
      <c r="AO253" s="264">
        <f t="shared" si="78"/>
        <v>0</v>
      </c>
      <c r="AP253" s="281"/>
      <c r="AQ253" s="280">
        <f>+IFERROR(MIN(AP253*(1+MTR!$E$28)*(1+MTR!$D$28),IF(C253&lt;2018,AN253+AO253*MTR!$D$35,AN253+AO253*MTR!$E$36)),0)</f>
        <v>0</v>
      </c>
    </row>
    <row r="254" spans="1:43">
      <c r="A254" s="159"/>
      <c r="B254" s="99"/>
      <c r="C254" s="100"/>
      <c r="D254" s="100"/>
      <c r="E254" s="100"/>
      <c r="F254" s="100"/>
      <c r="G254" s="99"/>
      <c r="H254" s="278" t="str">
        <f t="shared" si="131"/>
        <v/>
      </c>
      <c r="I254" s="279" t="str">
        <f t="shared" si="132"/>
        <v/>
      </c>
      <c r="J254" s="280" t="str">
        <f t="shared" si="55"/>
        <v/>
      </c>
      <c r="K254" s="280" t="str">
        <f t="shared" si="56"/>
        <v/>
      </c>
      <c r="L254" s="280" t="str">
        <f t="shared" si="57"/>
        <v/>
      </c>
      <c r="M254" s="280" t="str">
        <f t="shared" si="58"/>
        <v/>
      </c>
      <c r="N254" s="280" t="str">
        <f t="shared" si="59"/>
        <v/>
      </c>
      <c r="O254" s="280" t="str">
        <f t="shared" si="60"/>
        <v/>
      </c>
      <c r="P254" s="280" t="str">
        <f t="shared" si="61"/>
        <v/>
      </c>
      <c r="Q254" s="280">
        <f t="shared" si="62"/>
        <v>0</v>
      </c>
      <c r="R254" s="281"/>
      <c r="S254" s="280">
        <f>+IFERROR(MIN(R254*(1+MTR!$C$28),P254+Q254*MTR!$C$35),0)</f>
        <v>0</v>
      </c>
      <c r="U254" s="279" t="str">
        <f t="shared" si="133"/>
        <v/>
      </c>
      <c r="V254" s="280" t="str">
        <f t="shared" si="63"/>
        <v/>
      </c>
      <c r="W254" s="280" t="str">
        <f t="shared" si="64"/>
        <v/>
      </c>
      <c r="X254" s="280" t="str">
        <f t="shared" si="65"/>
        <v/>
      </c>
      <c r="Y254" s="280" t="str">
        <f t="shared" si="66"/>
        <v/>
      </c>
      <c r="Z254" s="280" t="str">
        <f t="shared" si="67"/>
        <v/>
      </c>
      <c r="AA254" s="280" t="str">
        <f t="shared" si="68"/>
        <v/>
      </c>
      <c r="AB254" s="280" t="str">
        <f t="shared" si="69"/>
        <v/>
      </c>
      <c r="AC254" s="280">
        <f t="shared" si="70"/>
        <v>0</v>
      </c>
      <c r="AD254" s="281"/>
      <c r="AE254" s="280">
        <f>+IFERROR(MIN(AD254*(1+MTR!$C$28)*(1+MTR!$D$28),AB254+AC254*MTR!$D$35),0)</f>
        <v>0</v>
      </c>
      <c r="AG254" s="264" t="str">
        <f t="shared" si="134"/>
        <v/>
      </c>
      <c r="AH254" s="264" t="str">
        <f t="shared" si="71"/>
        <v/>
      </c>
      <c r="AI254" s="264" t="str">
        <f t="shared" si="72"/>
        <v/>
      </c>
      <c r="AJ254" s="264" t="str">
        <f t="shared" si="73"/>
        <v/>
      </c>
      <c r="AK254" s="264" t="str">
        <f t="shared" si="74"/>
        <v/>
      </c>
      <c r="AL254" s="264" t="str">
        <f t="shared" si="75"/>
        <v/>
      </c>
      <c r="AM254" s="264" t="str">
        <f t="shared" si="76"/>
        <v/>
      </c>
      <c r="AN254" s="264" t="str">
        <f t="shared" si="77"/>
        <v/>
      </c>
      <c r="AO254" s="264">
        <f t="shared" si="78"/>
        <v>0</v>
      </c>
      <c r="AP254" s="281"/>
      <c r="AQ254" s="280">
        <f>+IFERROR(MIN(AP254*(1+MTR!$E$28)*(1+MTR!$D$28),IF(C254&lt;2018,AN254+AO254*MTR!$D$35,AN254+AO254*MTR!$E$36)),0)</f>
        <v>0</v>
      </c>
    </row>
    <row r="255" spans="1:43">
      <c r="A255" s="159"/>
      <c r="B255" s="99"/>
      <c r="C255" s="100"/>
      <c r="D255" s="100"/>
      <c r="E255" s="100"/>
      <c r="F255" s="100"/>
      <c r="G255" s="99"/>
      <c r="H255" s="278" t="str">
        <f t="shared" si="131"/>
        <v/>
      </c>
      <c r="I255" s="279" t="str">
        <f t="shared" si="132"/>
        <v/>
      </c>
      <c r="J255" s="280" t="str">
        <f t="shared" si="55"/>
        <v/>
      </c>
      <c r="K255" s="280" t="str">
        <f t="shared" si="56"/>
        <v/>
      </c>
      <c r="L255" s="280" t="str">
        <f t="shared" si="57"/>
        <v/>
      </c>
      <c r="M255" s="280" t="str">
        <f t="shared" si="58"/>
        <v/>
      </c>
      <c r="N255" s="280" t="str">
        <f t="shared" si="59"/>
        <v/>
      </c>
      <c r="O255" s="280" t="str">
        <f t="shared" si="60"/>
        <v/>
      </c>
      <c r="P255" s="280" t="str">
        <f t="shared" si="61"/>
        <v/>
      </c>
      <c r="Q255" s="280">
        <f t="shared" si="62"/>
        <v>0</v>
      </c>
      <c r="R255" s="281"/>
      <c r="S255" s="280">
        <f>+IFERROR(MIN(R255*(1+MTR!$C$28),P255+Q255*MTR!$C$35),0)</f>
        <v>0</v>
      </c>
      <c r="U255" s="279" t="str">
        <f t="shared" si="133"/>
        <v/>
      </c>
      <c r="V255" s="280" t="str">
        <f t="shared" si="63"/>
        <v/>
      </c>
      <c r="W255" s="280" t="str">
        <f t="shared" si="64"/>
        <v/>
      </c>
      <c r="X255" s="280" t="str">
        <f t="shared" si="65"/>
        <v/>
      </c>
      <c r="Y255" s="280" t="str">
        <f t="shared" si="66"/>
        <v/>
      </c>
      <c r="Z255" s="280" t="str">
        <f t="shared" si="67"/>
        <v/>
      </c>
      <c r="AA255" s="280" t="str">
        <f t="shared" si="68"/>
        <v/>
      </c>
      <c r="AB255" s="280" t="str">
        <f t="shared" si="69"/>
        <v/>
      </c>
      <c r="AC255" s="280">
        <f t="shared" si="70"/>
        <v>0</v>
      </c>
      <c r="AD255" s="281"/>
      <c r="AE255" s="280">
        <f>+IFERROR(MIN(AD255*(1+MTR!$C$28)*(1+MTR!$D$28),AB255+AC255*MTR!$D$35),0)</f>
        <v>0</v>
      </c>
      <c r="AG255" s="264" t="str">
        <f t="shared" si="134"/>
        <v/>
      </c>
      <c r="AH255" s="264" t="str">
        <f t="shared" si="71"/>
        <v/>
      </c>
      <c r="AI255" s="264" t="str">
        <f t="shared" si="72"/>
        <v/>
      </c>
      <c r="AJ255" s="264" t="str">
        <f t="shared" si="73"/>
        <v/>
      </c>
      <c r="AK255" s="264" t="str">
        <f t="shared" si="74"/>
        <v/>
      </c>
      <c r="AL255" s="264" t="str">
        <f t="shared" si="75"/>
        <v/>
      </c>
      <c r="AM255" s="264" t="str">
        <f t="shared" si="76"/>
        <v/>
      </c>
      <c r="AN255" s="264" t="str">
        <f t="shared" si="77"/>
        <v/>
      </c>
      <c r="AO255" s="264">
        <f t="shared" si="78"/>
        <v>0</v>
      </c>
      <c r="AP255" s="281"/>
      <c r="AQ255" s="280">
        <f>+IFERROR(MIN(AP255*(1+MTR!$E$28)*(1+MTR!$D$28),IF(C255&lt;2018,AN255+AO255*MTR!$D$35,AN255+AO255*MTR!$E$36)),0)</f>
        <v>0</v>
      </c>
    </row>
    <row r="256" spans="1:43">
      <c r="A256" s="159"/>
      <c r="B256" s="99"/>
      <c r="C256" s="100"/>
      <c r="D256" s="100"/>
      <c r="E256" s="100"/>
      <c r="F256" s="100"/>
      <c r="G256" s="99"/>
      <c r="H256" s="278" t="str">
        <f t="shared" si="3"/>
        <v/>
      </c>
      <c r="I256" s="279" t="str">
        <f t="shared" si="4"/>
        <v/>
      </c>
      <c r="J256" s="280" t="str">
        <f t="shared" ref="J256:J553" si="135">IFERROR(I256*$D256,"")</f>
        <v/>
      </c>
      <c r="K256" s="280" t="str">
        <f t="shared" ref="K256:K553" si="136">IFERROR(MIN(F256*I256,J256),"")</f>
        <v/>
      </c>
      <c r="L256" s="280" t="str">
        <f t="shared" ref="L256:L553" si="137">IFERROR(I256*$E256,"")</f>
        <v/>
      </c>
      <c r="M256" s="280" t="str">
        <f t="shared" ref="M256:M553" si="138">IFERROR(MIN(G256*I256,L256),"")</f>
        <v/>
      </c>
      <c r="N256" s="280" t="str">
        <f t="shared" ref="N256:N553" si="139">IFERROR(IF($H256&gt;0,MAX(0,MIN(J256/$H256,MAX(0,J256-K256))),0),"")</f>
        <v/>
      </c>
      <c r="O256" s="280" t="str">
        <f t="shared" ref="O256:O553" si="140">IFERROR(IF($H256&gt;0,MAX(0,MIN(L256/$H256,MAX(0,L256-M256))),0),"")</f>
        <v/>
      </c>
      <c r="P256" s="280" t="str">
        <f t="shared" ref="P256:P553" si="141">IFERROR(N256-O256,"")</f>
        <v/>
      </c>
      <c r="Q256" s="280">
        <f t="shared" ref="Q256:Q553" si="142">IFERROR(J256-L256-(K256-M256),0)</f>
        <v>0</v>
      </c>
      <c r="R256" s="281"/>
      <c r="S256" s="280">
        <f>+IFERROR(MIN(R256*(1+MTR!$C$28),P256+Q256*MTR!$C$35),0)</f>
        <v>0</v>
      </c>
      <c r="U256" s="279" t="str">
        <f t="shared" si="13"/>
        <v/>
      </c>
      <c r="V256" s="280" t="str">
        <f t="shared" ref="V256:V553" si="143">IFERROR(U256*$D256,"")</f>
        <v/>
      </c>
      <c r="W256" s="280" t="str">
        <f t="shared" ref="W256:W553" si="144">IFERROR(MIN((K256+N256)*$N$12,V256),"")</f>
        <v/>
      </c>
      <c r="X256" s="280" t="str">
        <f t="shared" ref="X256:X553" si="145">IFERROR(U256*$E256,"")</f>
        <v/>
      </c>
      <c r="Y256" s="280" t="str">
        <f t="shared" ref="Y256:Y553" si="146">IFERROR(MIN((M256+O256)*$N$12,X256),"")</f>
        <v/>
      </c>
      <c r="Z256" s="280" t="str">
        <f t="shared" ref="Z256:Z553" si="147">IFERROR(IF($H256&gt;0,MAX(0,MIN(V256/$H256,MAX(0,V256-W256))),0),"")</f>
        <v/>
      </c>
      <c r="AA256" s="280" t="str">
        <f t="shared" ref="AA256:AA553" si="148">IFERROR(IF($H256&gt;0,MAX(0,MIN(X256/$H256,MAX(0,X256-Y256))),0),"")</f>
        <v/>
      </c>
      <c r="AB256" s="280" t="str">
        <f t="shared" ref="AB256:AB553" si="149">IFERROR(Z256-AA256,"")</f>
        <v/>
      </c>
      <c r="AC256" s="280">
        <f t="shared" ref="AC256:AC553" si="150">IFERROR(V256-X256-(W256-Y256),0)</f>
        <v>0</v>
      </c>
      <c r="AD256" s="281"/>
      <c r="AE256" s="280">
        <f>+IFERROR(MIN(AD256*(1+MTR!$C$28)*(1+MTR!$D$28),AB256+AC256*MTR!$D$35),0)</f>
        <v>0</v>
      </c>
      <c r="AG256" s="264" t="str">
        <f t="shared" si="22"/>
        <v/>
      </c>
      <c r="AH256" s="264" t="str">
        <f t="shared" ref="AH256:AH553" si="151">IFERROR(AG256*$D256,"")</f>
        <v/>
      </c>
      <c r="AI256" s="264" t="str">
        <f t="shared" ref="AI256:AI553" si="152">IFERROR(MIN((W256+Z256)*$Z$12,AH256),"")</f>
        <v/>
      </c>
      <c r="AJ256" s="264" t="str">
        <f t="shared" ref="AJ256:AJ553" si="153">IFERROR(AG256*$E256,"")</f>
        <v/>
      </c>
      <c r="AK256" s="264" t="str">
        <f t="shared" ref="AK256:AK553" si="154">IFERROR(MIN((Y256+AA256)*$Z$12,AJ256),"")</f>
        <v/>
      </c>
      <c r="AL256" s="264" t="str">
        <f t="shared" ref="AL256:AL553" si="155">IFERROR(IF($H256&gt;0,MAX(0,MIN(AH256/$H256,MAX(0,AH256-AI256))),0),"")</f>
        <v/>
      </c>
      <c r="AM256" s="264" t="str">
        <f t="shared" ref="AM256:AM553" si="156">IFERROR(IF($H256&gt;0,MAX(0,MIN(AJ256/$H256,MAX(0,AJ256-AK256))),0),"")</f>
        <v/>
      </c>
      <c r="AN256" s="264" t="str">
        <f t="shared" ref="AN256:AN553" si="157">IFERROR(AL256-AM256,"")</f>
        <v/>
      </c>
      <c r="AO256" s="264">
        <f t="shared" ref="AO256:AO553" si="158">IFERROR(AH256-AJ256-(AI256-AK256),0)</f>
        <v>0</v>
      </c>
      <c r="AP256" s="281"/>
      <c r="AQ256" s="280">
        <f>+IFERROR(MIN(AP256*(1+MTR!$E$28)*(1+MTR!$D$28),IF(C256&lt;2018,AN256+AO256*MTR!$D$35,AN256+AO256*MTR!$E$36)),0)</f>
        <v>0</v>
      </c>
    </row>
    <row r="257" spans="1:43">
      <c r="A257" s="159"/>
      <c r="B257" s="99"/>
      <c r="C257" s="100"/>
      <c r="D257" s="100"/>
      <c r="E257" s="100"/>
      <c r="F257" s="100"/>
      <c r="G257" s="99"/>
      <c r="H257" s="278" t="str">
        <f t="shared" si="3"/>
        <v/>
      </c>
      <c r="I257" s="279" t="str">
        <f t="shared" si="4"/>
        <v/>
      </c>
      <c r="J257" s="280" t="str">
        <f t="shared" si="135"/>
        <v/>
      </c>
      <c r="K257" s="280" t="str">
        <f t="shared" si="136"/>
        <v/>
      </c>
      <c r="L257" s="280" t="str">
        <f t="shared" si="137"/>
        <v/>
      </c>
      <c r="M257" s="280" t="str">
        <f t="shared" si="138"/>
        <v/>
      </c>
      <c r="N257" s="280" t="str">
        <f t="shared" si="139"/>
        <v/>
      </c>
      <c r="O257" s="280" t="str">
        <f t="shared" si="140"/>
        <v/>
      </c>
      <c r="P257" s="280" t="str">
        <f t="shared" si="141"/>
        <v/>
      </c>
      <c r="Q257" s="280">
        <f t="shared" si="142"/>
        <v>0</v>
      </c>
      <c r="R257" s="281"/>
      <c r="S257" s="280">
        <f>+IFERROR(MIN(R257*(1+MTR!$C$28),P257+Q257*MTR!$C$35),0)</f>
        <v>0</v>
      </c>
      <c r="U257" s="279" t="str">
        <f t="shared" si="13"/>
        <v/>
      </c>
      <c r="V257" s="280" t="str">
        <f t="shared" si="143"/>
        <v/>
      </c>
      <c r="W257" s="280" t="str">
        <f t="shared" si="144"/>
        <v/>
      </c>
      <c r="X257" s="280" t="str">
        <f t="shared" si="145"/>
        <v/>
      </c>
      <c r="Y257" s="280" t="str">
        <f t="shared" si="146"/>
        <v/>
      </c>
      <c r="Z257" s="280" t="str">
        <f t="shared" si="147"/>
        <v/>
      </c>
      <c r="AA257" s="280" t="str">
        <f t="shared" si="148"/>
        <v/>
      </c>
      <c r="AB257" s="280" t="str">
        <f t="shared" si="149"/>
        <v/>
      </c>
      <c r="AC257" s="280">
        <f t="shared" si="150"/>
        <v>0</v>
      </c>
      <c r="AD257" s="281"/>
      <c r="AE257" s="280">
        <f>+IFERROR(MIN(AD257*(1+MTR!$C$28)*(1+MTR!$D$28),AB257+AC257*MTR!$D$35),0)</f>
        <v>0</v>
      </c>
      <c r="AG257" s="264" t="str">
        <f t="shared" si="22"/>
        <v/>
      </c>
      <c r="AH257" s="264" t="str">
        <f t="shared" si="151"/>
        <v/>
      </c>
      <c r="AI257" s="264" t="str">
        <f t="shared" si="152"/>
        <v/>
      </c>
      <c r="AJ257" s="264" t="str">
        <f t="shared" si="153"/>
        <v/>
      </c>
      <c r="AK257" s="264" t="str">
        <f t="shared" si="154"/>
        <v/>
      </c>
      <c r="AL257" s="264" t="str">
        <f t="shared" si="155"/>
        <v/>
      </c>
      <c r="AM257" s="264" t="str">
        <f t="shared" si="156"/>
        <v/>
      </c>
      <c r="AN257" s="264" t="str">
        <f t="shared" si="157"/>
        <v/>
      </c>
      <c r="AO257" s="264">
        <f t="shared" si="158"/>
        <v>0</v>
      </c>
      <c r="AP257" s="281"/>
      <c r="AQ257" s="280">
        <f>+IFERROR(MIN(AP257*(1+MTR!$E$28)*(1+MTR!$D$28),IF(C257&lt;2018,AN257+AO257*MTR!$D$35,AN257+AO257*MTR!$E$36)),0)</f>
        <v>0</v>
      </c>
    </row>
    <row r="258" spans="1:43">
      <c r="A258" s="159"/>
      <c r="B258" s="99"/>
      <c r="C258" s="100"/>
      <c r="D258" s="100"/>
      <c r="E258" s="100"/>
      <c r="F258" s="100"/>
      <c r="G258" s="99"/>
      <c r="H258" s="278" t="str">
        <f t="shared" si="3"/>
        <v/>
      </c>
      <c r="I258" s="279" t="str">
        <f t="shared" si="4"/>
        <v/>
      </c>
      <c r="J258" s="280" t="str">
        <f t="shared" si="135"/>
        <v/>
      </c>
      <c r="K258" s="280" t="str">
        <f t="shared" si="136"/>
        <v/>
      </c>
      <c r="L258" s="280" t="str">
        <f t="shared" si="137"/>
        <v/>
      </c>
      <c r="M258" s="280" t="str">
        <f t="shared" si="138"/>
        <v/>
      </c>
      <c r="N258" s="280" t="str">
        <f t="shared" si="139"/>
        <v/>
      </c>
      <c r="O258" s="280" t="str">
        <f t="shared" si="140"/>
        <v/>
      </c>
      <c r="P258" s="280" t="str">
        <f t="shared" si="141"/>
        <v/>
      </c>
      <c r="Q258" s="280">
        <f t="shared" si="142"/>
        <v>0</v>
      </c>
      <c r="R258" s="281"/>
      <c r="S258" s="280">
        <f>+IFERROR(MIN(R258*(1+MTR!$C$28),P258+Q258*MTR!$C$35),0)</f>
        <v>0</v>
      </c>
      <c r="U258" s="279" t="str">
        <f t="shared" si="13"/>
        <v/>
      </c>
      <c r="V258" s="280" t="str">
        <f t="shared" si="143"/>
        <v/>
      </c>
      <c r="W258" s="280" t="str">
        <f t="shared" si="144"/>
        <v/>
      </c>
      <c r="X258" s="280" t="str">
        <f t="shared" si="145"/>
        <v/>
      </c>
      <c r="Y258" s="280" t="str">
        <f t="shared" si="146"/>
        <v/>
      </c>
      <c r="Z258" s="280" t="str">
        <f t="shared" si="147"/>
        <v/>
      </c>
      <c r="AA258" s="280" t="str">
        <f t="shared" si="148"/>
        <v/>
      </c>
      <c r="AB258" s="280" t="str">
        <f t="shared" si="149"/>
        <v/>
      </c>
      <c r="AC258" s="280">
        <f t="shared" si="150"/>
        <v>0</v>
      </c>
      <c r="AD258" s="281"/>
      <c r="AE258" s="280">
        <f>+IFERROR(MIN(AD258*(1+MTR!$C$28)*(1+MTR!$D$28),AB258+AC258*MTR!$D$35),0)</f>
        <v>0</v>
      </c>
      <c r="AG258" s="264" t="str">
        <f t="shared" si="22"/>
        <v/>
      </c>
      <c r="AH258" s="264" t="str">
        <f t="shared" si="151"/>
        <v/>
      </c>
      <c r="AI258" s="264" t="str">
        <f t="shared" si="152"/>
        <v/>
      </c>
      <c r="AJ258" s="264" t="str">
        <f t="shared" si="153"/>
        <v/>
      </c>
      <c r="AK258" s="264" t="str">
        <f t="shared" si="154"/>
        <v/>
      </c>
      <c r="AL258" s="264" t="str">
        <f t="shared" si="155"/>
        <v/>
      </c>
      <c r="AM258" s="264" t="str">
        <f t="shared" si="156"/>
        <v/>
      </c>
      <c r="AN258" s="264" t="str">
        <f t="shared" si="157"/>
        <v/>
      </c>
      <c r="AO258" s="264">
        <f t="shared" si="158"/>
        <v>0</v>
      </c>
      <c r="AP258" s="281"/>
      <c r="AQ258" s="280">
        <f>+IFERROR(MIN(AP258*(1+MTR!$E$28)*(1+MTR!$D$28),IF(C258&lt;2018,AN258+AO258*MTR!$D$35,AN258+AO258*MTR!$E$36)),0)</f>
        <v>0</v>
      </c>
    </row>
    <row r="259" spans="1:43">
      <c r="A259" s="159"/>
      <c r="B259" s="99"/>
      <c r="C259" s="100"/>
      <c r="D259" s="100"/>
      <c r="E259" s="100"/>
      <c r="F259" s="100"/>
      <c r="G259" s="99"/>
      <c r="H259" s="278" t="str">
        <f t="shared" si="3"/>
        <v/>
      </c>
      <c r="I259" s="279" t="str">
        <f t="shared" si="4"/>
        <v/>
      </c>
      <c r="J259" s="280" t="str">
        <f t="shared" si="135"/>
        <v/>
      </c>
      <c r="K259" s="280" t="str">
        <f t="shared" si="136"/>
        <v/>
      </c>
      <c r="L259" s="280" t="str">
        <f t="shared" si="137"/>
        <v/>
      </c>
      <c r="M259" s="280" t="str">
        <f t="shared" si="138"/>
        <v/>
      </c>
      <c r="N259" s="280" t="str">
        <f t="shared" si="139"/>
        <v/>
      </c>
      <c r="O259" s="280" t="str">
        <f t="shared" si="140"/>
        <v/>
      </c>
      <c r="P259" s="280" t="str">
        <f t="shared" si="141"/>
        <v/>
      </c>
      <c r="Q259" s="280">
        <f t="shared" si="142"/>
        <v>0</v>
      </c>
      <c r="R259" s="281"/>
      <c r="S259" s="280">
        <f>+IFERROR(MIN(R259*(1+MTR!$C$28),P259+Q259*MTR!$C$35),0)</f>
        <v>0</v>
      </c>
      <c r="U259" s="279" t="str">
        <f t="shared" si="13"/>
        <v/>
      </c>
      <c r="V259" s="280" t="str">
        <f t="shared" si="143"/>
        <v/>
      </c>
      <c r="W259" s="280" t="str">
        <f t="shared" si="144"/>
        <v/>
      </c>
      <c r="X259" s="280" t="str">
        <f t="shared" si="145"/>
        <v/>
      </c>
      <c r="Y259" s="280" t="str">
        <f t="shared" si="146"/>
        <v/>
      </c>
      <c r="Z259" s="280" t="str">
        <f t="shared" si="147"/>
        <v/>
      </c>
      <c r="AA259" s="280" t="str">
        <f t="shared" si="148"/>
        <v/>
      </c>
      <c r="AB259" s="280" t="str">
        <f t="shared" si="149"/>
        <v/>
      </c>
      <c r="AC259" s="280">
        <f t="shared" si="150"/>
        <v>0</v>
      </c>
      <c r="AD259" s="281"/>
      <c r="AE259" s="280">
        <f>+IFERROR(MIN(AD259*(1+MTR!$C$28)*(1+MTR!$D$28),AB259+AC259*MTR!$D$35),0)</f>
        <v>0</v>
      </c>
      <c r="AG259" s="264" t="str">
        <f t="shared" si="22"/>
        <v/>
      </c>
      <c r="AH259" s="264" t="str">
        <f t="shared" si="151"/>
        <v/>
      </c>
      <c r="AI259" s="264" t="str">
        <f t="shared" si="152"/>
        <v/>
      </c>
      <c r="AJ259" s="264" t="str">
        <f t="shared" si="153"/>
        <v/>
      </c>
      <c r="AK259" s="264" t="str">
        <f t="shared" si="154"/>
        <v/>
      </c>
      <c r="AL259" s="264" t="str">
        <f t="shared" si="155"/>
        <v/>
      </c>
      <c r="AM259" s="264" t="str">
        <f t="shared" si="156"/>
        <v/>
      </c>
      <c r="AN259" s="264" t="str">
        <f t="shared" si="157"/>
        <v/>
      </c>
      <c r="AO259" s="264">
        <f t="shared" si="158"/>
        <v>0</v>
      </c>
      <c r="AP259" s="281"/>
      <c r="AQ259" s="280">
        <f>+IFERROR(MIN(AP259*(1+MTR!$E$28)*(1+MTR!$D$28),IF(C259&lt;2018,AN259+AO259*MTR!$D$35,AN259+AO259*MTR!$E$36)),0)</f>
        <v>0</v>
      </c>
    </row>
    <row r="260" spans="1:43">
      <c r="A260" s="159"/>
      <c r="B260" s="99"/>
      <c r="C260" s="100"/>
      <c r="D260" s="100"/>
      <c r="E260" s="100"/>
      <c r="F260" s="100"/>
      <c r="G260" s="99"/>
      <c r="H260" s="278" t="str">
        <f t="shared" si="3"/>
        <v/>
      </c>
      <c r="I260" s="279" t="str">
        <f t="shared" si="4"/>
        <v/>
      </c>
      <c r="J260" s="280" t="str">
        <f t="shared" si="135"/>
        <v/>
      </c>
      <c r="K260" s="280" t="str">
        <f t="shared" si="136"/>
        <v/>
      </c>
      <c r="L260" s="280" t="str">
        <f t="shared" si="137"/>
        <v/>
      </c>
      <c r="M260" s="280" t="str">
        <f t="shared" si="138"/>
        <v/>
      </c>
      <c r="N260" s="280" t="str">
        <f t="shared" si="139"/>
        <v/>
      </c>
      <c r="O260" s="280" t="str">
        <f t="shared" si="140"/>
        <v/>
      </c>
      <c r="P260" s="280" t="str">
        <f t="shared" si="141"/>
        <v/>
      </c>
      <c r="Q260" s="280">
        <f t="shared" si="142"/>
        <v>0</v>
      </c>
      <c r="R260" s="281"/>
      <c r="S260" s="280">
        <f>+IFERROR(MIN(R260*(1+MTR!$C$28),P260+Q260*MTR!$C$35),0)</f>
        <v>0</v>
      </c>
      <c r="U260" s="279" t="str">
        <f t="shared" si="13"/>
        <v/>
      </c>
      <c r="V260" s="280" t="str">
        <f t="shared" si="143"/>
        <v/>
      </c>
      <c r="W260" s="280" t="str">
        <f t="shared" si="144"/>
        <v/>
      </c>
      <c r="X260" s="280" t="str">
        <f t="shared" si="145"/>
        <v/>
      </c>
      <c r="Y260" s="280" t="str">
        <f t="shared" si="146"/>
        <v/>
      </c>
      <c r="Z260" s="280" t="str">
        <f t="shared" si="147"/>
        <v/>
      </c>
      <c r="AA260" s="280" t="str">
        <f t="shared" si="148"/>
        <v/>
      </c>
      <c r="AB260" s="280" t="str">
        <f t="shared" si="149"/>
        <v/>
      </c>
      <c r="AC260" s="280">
        <f t="shared" si="150"/>
        <v>0</v>
      </c>
      <c r="AD260" s="281"/>
      <c r="AE260" s="280">
        <f>+IFERROR(MIN(AD260*(1+MTR!$C$28)*(1+MTR!$D$28),AB260+AC260*MTR!$D$35),0)</f>
        <v>0</v>
      </c>
      <c r="AG260" s="264" t="str">
        <f t="shared" si="22"/>
        <v/>
      </c>
      <c r="AH260" s="264" t="str">
        <f t="shared" si="151"/>
        <v/>
      </c>
      <c r="AI260" s="264" t="str">
        <f t="shared" si="152"/>
        <v/>
      </c>
      <c r="AJ260" s="264" t="str">
        <f t="shared" si="153"/>
        <v/>
      </c>
      <c r="AK260" s="264" t="str">
        <f t="shared" si="154"/>
        <v/>
      </c>
      <c r="AL260" s="264" t="str">
        <f t="shared" si="155"/>
        <v/>
      </c>
      <c r="AM260" s="264" t="str">
        <f t="shared" si="156"/>
        <v/>
      </c>
      <c r="AN260" s="264" t="str">
        <f t="shared" si="157"/>
        <v/>
      </c>
      <c r="AO260" s="264">
        <f t="shared" si="158"/>
        <v>0</v>
      </c>
      <c r="AP260" s="281"/>
      <c r="AQ260" s="280">
        <f>+IFERROR(MIN(AP260*(1+MTR!$E$28)*(1+MTR!$D$28),IF(C260&lt;2018,AN260+AO260*MTR!$D$35,AN260+AO260*MTR!$E$36)),0)</f>
        <v>0</v>
      </c>
    </row>
    <row r="261" spans="1:43">
      <c r="A261" s="159"/>
      <c r="B261" s="99"/>
      <c r="C261" s="100"/>
      <c r="D261" s="100"/>
      <c r="E261" s="100"/>
      <c r="F261" s="100"/>
      <c r="G261" s="99"/>
      <c r="H261" s="278" t="str">
        <f t="shared" si="3"/>
        <v/>
      </c>
      <c r="I261" s="279" t="str">
        <f t="shared" si="4"/>
        <v/>
      </c>
      <c r="J261" s="280" t="str">
        <f t="shared" si="135"/>
        <v/>
      </c>
      <c r="K261" s="280" t="str">
        <f t="shared" si="136"/>
        <v/>
      </c>
      <c r="L261" s="280" t="str">
        <f t="shared" si="137"/>
        <v/>
      </c>
      <c r="M261" s="280" t="str">
        <f t="shared" si="138"/>
        <v/>
      </c>
      <c r="N261" s="280" t="str">
        <f t="shared" si="139"/>
        <v/>
      </c>
      <c r="O261" s="280" t="str">
        <f t="shared" si="140"/>
        <v/>
      </c>
      <c r="P261" s="280" t="str">
        <f t="shared" si="141"/>
        <v/>
      </c>
      <c r="Q261" s="280">
        <f t="shared" si="142"/>
        <v>0</v>
      </c>
      <c r="R261" s="281"/>
      <c r="S261" s="280">
        <f>+IFERROR(MIN(R261*(1+MTR!$C$28),P261+Q261*MTR!$C$35),0)</f>
        <v>0</v>
      </c>
      <c r="U261" s="279" t="str">
        <f t="shared" si="13"/>
        <v/>
      </c>
      <c r="V261" s="280" t="str">
        <f t="shared" si="143"/>
        <v/>
      </c>
      <c r="W261" s="280" t="str">
        <f t="shared" si="144"/>
        <v/>
      </c>
      <c r="X261" s="280" t="str">
        <f t="shared" si="145"/>
        <v/>
      </c>
      <c r="Y261" s="280" t="str">
        <f t="shared" si="146"/>
        <v/>
      </c>
      <c r="Z261" s="280" t="str">
        <f t="shared" si="147"/>
        <v/>
      </c>
      <c r="AA261" s="280" t="str">
        <f t="shared" si="148"/>
        <v/>
      </c>
      <c r="AB261" s="280" t="str">
        <f t="shared" si="149"/>
        <v/>
      </c>
      <c r="AC261" s="280">
        <f t="shared" si="150"/>
        <v>0</v>
      </c>
      <c r="AD261" s="281"/>
      <c r="AE261" s="280">
        <f>+IFERROR(MIN(AD261*(1+MTR!$C$28)*(1+MTR!$D$28),AB261+AC261*MTR!$D$35),0)</f>
        <v>0</v>
      </c>
      <c r="AG261" s="264" t="str">
        <f t="shared" si="22"/>
        <v/>
      </c>
      <c r="AH261" s="264" t="str">
        <f t="shared" si="151"/>
        <v/>
      </c>
      <c r="AI261" s="264" t="str">
        <f t="shared" si="152"/>
        <v/>
      </c>
      <c r="AJ261" s="264" t="str">
        <f t="shared" si="153"/>
        <v/>
      </c>
      <c r="AK261" s="264" t="str">
        <f t="shared" si="154"/>
        <v/>
      </c>
      <c r="AL261" s="264" t="str">
        <f t="shared" si="155"/>
        <v/>
      </c>
      <c r="AM261" s="264" t="str">
        <f t="shared" si="156"/>
        <v/>
      </c>
      <c r="AN261" s="264" t="str">
        <f t="shared" si="157"/>
        <v/>
      </c>
      <c r="AO261" s="264">
        <f t="shared" si="158"/>
        <v>0</v>
      </c>
      <c r="AP261" s="281"/>
      <c r="AQ261" s="280">
        <f>+IFERROR(MIN(AP261*(1+MTR!$E$28)*(1+MTR!$D$28),IF(C261&lt;2018,AN261+AO261*MTR!$D$35,AN261+AO261*MTR!$E$36)),0)</f>
        <v>0</v>
      </c>
    </row>
    <row r="262" spans="1:43">
      <c r="A262" s="159"/>
      <c r="B262" s="99"/>
      <c r="C262" s="100"/>
      <c r="D262" s="100"/>
      <c r="E262" s="100"/>
      <c r="F262" s="100"/>
      <c r="G262" s="99"/>
      <c r="H262" s="278" t="str">
        <f t="shared" si="3"/>
        <v/>
      </c>
      <c r="I262" s="279" t="str">
        <f t="shared" si="4"/>
        <v/>
      </c>
      <c r="J262" s="280" t="str">
        <f t="shared" si="135"/>
        <v/>
      </c>
      <c r="K262" s="280" t="str">
        <f t="shared" si="136"/>
        <v/>
      </c>
      <c r="L262" s="280" t="str">
        <f t="shared" si="137"/>
        <v/>
      </c>
      <c r="M262" s="280" t="str">
        <f t="shared" si="138"/>
        <v/>
      </c>
      <c r="N262" s="280" t="str">
        <f t="shared" si="139"/>
        <v/>
      </c>
      <c r="O262" s="280" t="str">
        <f t="shared" si="140"/>
        <v/>
      </c>
      <c r="P262" s="280" t="str">
        <f t="shared" si="141"/>
        <v/>
      </c>
      <c r="Q262" s="280">
        <f t="shared" si="142"/>
        <v>0</v>
      </c>
      <c r="R262" s="281"/>
      <c r="S262" s="280">
        <f>+IFERROR(MIN(R262*(1+MTR!$C$28),P262+Q262*MTR!$C$35),0)</f>
        <v>0</v>
      </c>
      <c r="U262" s="279" t="str">
        <f t="shared" si="13"/>
        <v/>
      </c>
      <c r="V262" s="280" t="str">
        <f t="shared" si="143"/>
        <v/>
      </c>
      <c r="W262" s="280" t="str">
        <f t="shared" si="144"/>
        <v/>
      </c>
      <c r="X262" s="280" t="str">
        <f t="shared" si="145"/>
        <v/>
      </c>
      <c r="Y262" s="280" t="str">
        <f t="shared" si="146"/>
        <v/>
      </c>
      <c r="Z262" s="280" t="str">
        <f t="shared" si="147"/>
        <v/>
      </c>
      <c r="AA262" s="280" t="str">
        <f t="shared" si="148"/>
        <v/>
      </c>
      <c r="AB262" s="280" t="str">
        <f t="shared" si="149"/>
        <v/>
      </c>
      <c r="AC262" s="280">
        <f t="shared" si="150"/>
        <v>0</v>
      </c>
      <c r="AD262" s="281"/>
      <c r="AE262" s="280">
        <f>+IFERROR(MIN(AD262*(1+MTR!$C$28)*(1+MTR!$D$28),AB262+AC262*MTR!$D$35),0)</f>
        <v>0</v>
      </c>
      <c r="AG262" s="264" t="str">
        <f t="shared" si="22"/>
        <v/>
      </c>
      <c r="AH262" s="264" t="str">
        <f t="shared" si="151"/>
        <v/>
      </c>
      <c r="AI262" s="264" t="str">
        <f t="shared" si="152"/>
        <v/>
      </c>
      <c r="AJ262" s="264" t="str">
        <f t="shared" si="153"/>
        <v/>
      </c>
      <c r="AK262" s="264" t="str">
        <f t="shared" si="154"/>
        <v/>
      </c>
      <c r="AL262" s="264" t="str">
        <f t="shared" si="155"/>
        <v/>
      </c>
      <c r="AM262" s="264" t="str">
        <f t="shared" si="156"/>
        <v/>
      </c>
      <c r="AN262" s="264" t="str">
        <f t="shared" si="157"/>
        <v/>
      </c>
      <c r="AO262" s="264">
        <f t="shared" si="158"/>
        <v>0</v>
      </c>
      <c r="AP262" s="281"/>
      <c r="AQ262" s="280">
        <f>+IFERROR(MIN(AP262*(1+MTR!$E$28)*(1+MTR!$D$28),IF(C262&lt;2018,AN262+AO262*MTR!$D$35,AN262+AO262*MTR!$E$36)),0)</f>
        <v>0</v>
      </c>
    </row>
    <row r="263" spans="1:43">
      <c r="A263" s="159"/>
      <c r="B263" s="99"/>
      <c r="C263" s="100"/>
      <c r="D263" s="100"/>
      <c r="E263" s="100"/>
      <c r="F263" s="100"/>
      <c r="G263" s="99"/>
      <c r="H263" s="278" t="str">
        <f t="shared" si="3"/>
        <v/>
      </c>
      <c r="I263" s="279" t="str">
        <f t="shared" si="4"/>
        <v/>
      </c>
      <c r="J263" s="280" t="str">
        <f t="shared" si="135"/>
        <v/>
      </c>
      <c r="K263" s="280" t="str">
        <f t="shared" si="136"/>
        <v/>
      </c>
      <c r="L263" s="280" t="str">
        <f t="shared" si="137"/>
        <v/>
      </c>
      <c r="M263" s="280" t="str">
        <f t="shared" si="138"/>
        <v/>
      </c>
      <c r="N263" s="280" t="str">
        <f t="shared" si="139"/>
        <v/>
      </c>
      <c r="O263" s="280" t="str">
        <f t="shared" si="140"/>
        <v/>
      </c>
      <c r="P263" s="280" t="str">
        <f t="shared" si="141"/>
        <v/>
      </c>
      <c r="Q263" s="280">
        <f t="shared" si="142"/>
        <v>0</v>
      </c>
      <c r="R263" s="281"/>
      <c r="S263" s="280">
        <f>+IFERROR(MIN(R263*(1+MTR!$C$28),P263+Q263*MTR!$C$35),0)</f>
        <v>0</v>
      </c>
      <c r="U263" s="279" t="str">
        <f t="shared" si="13"/>
        <v/>
      </c>
      <c r="V263" s="280" t="str">
        <f t="shared" si="143"/>
        <v/>
      </c>
      <c r="W263" s="280" t="str">
        <f t="shared" si="144"/>
        <v/>
      </c>
      <c r="X263" s="280" t="str">
        <f t="shared" si="145"/>
        <v/>
      </c>
      <c r="Y263" s="280" t="str">
        <f t="shared" si="146"/>
        <v/>
      </c>
      <c r="Z263" s="280" t="str">
        <f t="shared" si="147"/>
        <v/>
      </c>
      <c r="AA263" s="280" t="str">
        <f t="shared" si="148"/>
        <v/>
      </c>
      <c r="AB263" s="280" t="str">
        <f t="shared" si="149"/>
        <v/>
      </c>
      <c r="AC263" s="280">
        <f t="shared" si="150"/>
        <v>0</v>
      </c>
      <c r="AD263" s="281"/>
      <c r="AE263" s="280">
        <f>+IFERROR(MIN(AD263*(1+MTR!$C$28)*(1+MTR!$D$28),AB263+AC263*MTR!$D$35),0)</f>
        <v>0</v>
      </c>
      <c r="AG263" s="264" t="str">
        <f t="shared" si="22"/>
        <v/>
      </c>
      <c r="AH263" s="264" t="str">
        <f t="shared" si="151"/>
        <v/>
      </c>
      <c r="AI263" s="264" t="str">
        <f t="shared" si="152"/>
        <v/>
      </c>
      <c r="AJ263" s="264" t="str">
        <f t="shared" si="153"/>
        <v/>
      </c>
      <c r="AK263" s="264" t="str">
        <f t="shared" si="154"/>
        <v/>
      </c>
      <c r="AL263" s="264" t="str">
        <f t="shared" si="155"/>
        <v/>
      </c>
      <c r="AM263" s="264" t="str">
        <f t="shared" si="156"/>
        <v/>
      </c>
      <c r="AN263" s="264" t="str">
        <f t="shared" si="157"/>
        <v/>
      </c>
      <c r="AO263" s="264">
        <f t="shared" si="158"/>
        <v>0</v>
      </c>
      <c r="AP263" s="281"/>
      <c r="AQ263" s="280">
        <f>+IFERROR(MIN(AP263*(1+MTR!$E$28)*(1+MTR!$D$28),IF(C263&lt;2018,AN263+AO263*MTR!$D$35,AN263+AO263*MTR!$E$36)),0)</f>
        <v>0</v>
      </c>
    </row>
    <row r="264" spans="1:43">
      <c r="A264" s="159"/>
      <c r="B264" s="99"/>
      <c r="C264" s="100"/>
      <c r="D264" s="100"/>
      <c r="E264" s="100"/>
      <c r="F264" s="100"/>
      <c r="G264" s="99"/>
      <c r="H264" s="278" t="str">
        <f t="shared" si="3"/>
        <v/>
      </c>
      <c r="I264" s="279" t="str">
        <f t="shared" si="4"/>
        <v/>
      </c>
      <c r="J264" s="280" t="str">
        <f t="shared" si="135"/>
        <v/>
      </c>
      <c r="K264" s="280" t="str">
        <f t="shared" si="136"/>
        <v/>
      </c>
      <c r="L264" s="280" t="str">
        <f t="shared" si="137"/>
        <v/>
      </c>
      <c r="M264" s="280" t="str">
        <f t="shared" si="138"/>
        <v/>
      </c>
      <c r="N264" s="280" t="str">
        <f t="shared" si="139"/>
        <v/>
      </c>
      <c r="O264" s="280" t="str">
        <f t="shared" si="140"/>
        <v/>
      </c>
      <c r="P264" s="280" t="str">
        <f t="shared" si="141"/>
        <v/>
      </c>
      <c r="Q264" s="280">
        <f t="shared" si="142"/>
        <v>0</v>
      </c>
      <c r="R264" s="281"/>
      <c r="S264" s="280">
        <f>+IFERROR(MIN(R264*(1+MTR!$C$28),P264+Q264*MTR!$C$35),0)</f>
        <v>0</v>
      </c>
      <c r="U264" s="279" t="str">
        <f t="shared" si="13"/>
        <v/>
      </c>
      <c r="V264" s="280" t="str">
        <f t="shared" si="143"/>
        <v/>
      </c>
      <c r="W264" s="280" t="str">
        <f t="shared" si="144"/>
        <v/>
      </c>
      <c r="X264" s="280" t="str">
        <f t="shared" si="145"/>
        <v/>
      </c>
      <c r="Y264" s="280" t="str">
        <f t="shared" si="146"/>
        <v/>
      </c>
      <c r="Z264" s="280" t="str">
        <f t="shared" si="147"/>
        <v/>
      </c>
      <c r="AA264" s="280" t="str">
        <f t="shared" si="148"/>
        <v/>
      </c>
      <c r="AB264" s="280" t="str">
        <f t="shared" si="149"/>
        <v/>
      </c>
      <c r="AC264" s="280">
        <f t="shared" si="150"/>
        <v>0</v>
      </c>
      <c r="AD264" s="281"/>
      <c r="AE264" s="280">
        <f>+IFERROR(MIN(AD264*(1+MTR!$C$28)*(1+MTR!$D$28),AB264+AC264*MTR!$D$35),0)</f>
        <v>0</v>
      </c>
      <c r="AG264" s="264" t="str">
        <f t="shared" si="22"/>
        <v/>
      </c>
      <c r="AH264" s="264" t="str">
        <f t="shared" si="151"/>
        <v/>
      </c>
      <c r="AI264" s="264" t="str">
        <f t="shared" si="152"/>
        <v/>
      </c>
      <c r="AJ264" s="264" t="str">
        <f t="shared" si="153"/>
        <v/>
      </c>
      <c r="AK264" s="264" t="str">
        <f t="shared" si="154"/>
        <v/>
      </c>
      <c r="AL264" s="264" t="str">
        <f t="shared" si="155"/>
        <v/>
      </c>
      <c r="AM264" s="264" t="str">
        <f t="shared" si="156"/>
        <v/>
      </c>
      <c r="AN264" s="264" t="str">
        <f t="shared" si="157"/>
        <v/>
      </c>
      <c r="AO264" s="264">
        <f t="shared" si="158"/>
        <v>0</v>
      </c>
      <c r="AP264" s="281"/>
      <c r="AQ264" s="280">
        <f>+IFERROR(MIN(AP264*(1+MTR!$E$28)*(1+MTR!$D$28),IF(C264&lt;2018,AN264+AO264*MTR!$D$35,AN264+AO264*MTR!$E$36)),0)</f>
        <v>0</v>
      </c>
    </row>
    <row r="265" spans="1:43">
      <c r="A265" s="159"/>
      <c r="B265" s="99"/>
      <c r="C265" s="100"/>
      <c r="D265" s="100"/>
      <c r="E265" s="100"/>
      <c r="F265" s="100"/>
      <c r="G265" s="99"/>
      <c r="H265" s="278" t="str">
        <f t="shared" si="3"/>
        <v/>
      </c>
      <c r="I265" s="279" t="str">
        <f t="shared" si="4"/>
        <v/>
      </c>
      <c r="J265" s="280" t="str">
        <f t="shared" si="135"/>
        <v/>
      </c>
      <c r="K265" s="280" t="str">
        <f t="shared" si="136"/>
        <v/>
      </c>
      <c r="L265" s="280" t="str">
        <f t="shared" si="137"/>
        <v/>
      </c>
      <c r="M265" s="280" t="str">
        <f t="shared" si="138"/>
        <v/>
      </c>
      <c r="N265" s="280" t="str">
        <f t="shared" si="139"/>
        <v/>
      </c>
      <c r="O265" s="280" t="str">
        <f t="shared" si="140"/>
        <v/>
      </c>
      <c r="P265" s="280" t="str">
        <f t="shared" si="141"/>
        <v/>
      </c>
      <c r="Q265" s="280">
        <f t="shared" si="142"/>
        <v>0</v>
      </c>
      <c r="R265" s="281"/>
      <c r="S265" s="280">
        <f>+IFERROR(MIN(R265*(1+MTR!$C$28),P265+Q265*MTR!$C$35),0)</f>
        <v>0</v>
      </c>
      <c r="U265" s="279" t="str">
        <f t="shared" si="13"/>
        <v/>
      </c>
      <c r="V265" s="280" t="str">
        <f t="shared" si="143"/>
        <v/>
      </c>
      <c r="W265" s="280" t="str">
        <f t="shared" si="144"/>
        <v/>
      </c>
      <c r="X265" s="280" t="str">
        <f t="shared" si="145"/>
        <v/>
      </c>
      <c r="Y265" s="280" t="str">
        <f t="shared" si="146"/>
        <v/>
      </c>
      <c r="Z265" s="280" t="str">
        <f t="shared" si="147"/>
        <v/>
      </c>
      <c r="AA265" s="280" t="str">
        <f t="shared" si="148"/>
        <v/>
      </c>
      <c r="AB265" s="280" t="str">
        <f t="shared" si="149"/>
        <v/>
      </c>
      <c r="AC265" s="280">
        <f t="shared" si="150"/>
        <v>0</v>
      </c>
      <c r="AD265" s="281"/>
      <c r="AE265" s="280">
        <f>+IFERROR(MIN(AD265*(1+MTR!$C$28)*(1+MTR!$D$28),AB265+AC265*MTR!$D$35),0)</f>
        <v>0</v>
      </c>
      <c r="AG265" s="264" t="str">
        <f t="shared" si="22"/>
        <v/>
      </c>
      <c r="AH265" s="264" t="str">
        <f t="shared" si="151"/>
        <v/>
      </c>
      <c r="AI265" s="264" t="str">
        <f t="shared" si="152"/>
        <v/>
      </c>
      <c r="AJ265" s="264" t="str">
        <f t="shared" si="153"/>
        <v/>
      </c>
      <c r="AK265" s="264" t="str">
        <f t="shared" si="154"/>
        <v/>
      </c>
      <c r="AL265" s="264" t="str">
        <f t="shared" si="155"/>
        <v/>
      </c>
      <c r="AM265" s="264" t="str">
        <f t="shared" si="156"/>
        <v/>
      </c>
      <c r="AN265" s="264" t="str">
        <f t="shared" si="157"/>
        <v/>
      </c>
      <c r="AO265" s="264">
        <f t="shared" si="158"/>
        <v>0</v>
      </c>
      <c r="AP265" s="281"/>
      <c r="AQ265" s="280">
        <f>+IFERROR(MIN(AP265*(1+MTR!$E$28)*(1+MTR!$D$28),IF(C265&lt;2018,AN265+AO265*MTR!$D$35,AN265+AO265*MTR!$E$36)),0)</f>
        <v>0</v>
      </c>
    </row>
    <row r="266" spans="1:43">
      <c r="A266" s="159"/>
      <c r="B266" s="99"/>
      <c r="C266" s="100"/>
      <c r="D266" s="100"/>
      <c r="E266" s="100"/>
      <c r="F266" s="100"/>
      <c r="G266" s="99"/>
      <c r="H266" s="278" t="str">
        <f t="shared" si="3"/>
        <v/>
      </c>
      <c r="I266" s="279" t="str">
        <f t="shared" si="4"/>
        <v/>
      </c>
      <c r="J266" s="280" t="str">
        <f t="shared" si="135"/>
        <v/>
      </c>
      <c r="K266" s="280" t="str">
        <f t="shared" si="136"/>
        <v/>
      </c>
      <c r="L266" s="280" t="str">
        <f t="shared" si="137"/>
        <v/>
      </c>
      <c r="M266" s="280" t="str">
        <f t="shared" si="138"/>
        <v/>
      </c>
      <c r="N266" s="280" t="str">
        <f t="shared" si="139"/>
        <v/>
      </c>
      <c r="O266" s="280" t="str">
        <f t="shared" si="140"/>
        <v/>
      </c>
      <c r="P266" s="280" t="str">
        <f t="shared" si="141"/>
        <v/>
      </c>
      <c r="Q266" s="280">
        <f t="shared" si="142"/>
        <v>0</v>
      </c>
      <c r="R266" s="281"/>
      <c r="S266" s="280">
        <f>+IFERROR(MIN(R266*(1+MTR!$C$28),P266+Q266*MTR!$C$35),0)</f>
        <v>0</v>
      </c>
      <c r="U266" s="279" t="str">
        <f t="shared" si="13"/>
        <v/>
      </c>
      <c r="V266" s="280" t="str">
        <f t="shared" si="143"/>
        <v/>
      </c>
      <c r="W266" s="280" t="str">
        <f t="shared" si="144"/>
        <v/>
      </c>
      <c r="X266" s="280" t="str">
        <f t="shared" si="145"/>
        <v/>
      </c>
      <c r="Y266" s="280" t="str">
        <f t="shared" si="146"/>
        <v/>
      </c>
      <c r="Z266" s="280" t="str">
        <f t="shared" si="147"/>
        <v/>
      </c>
      <c r="AA266" s="280" t="str">
        <f t="shared" si="148"/>
        <v/>
      </c>
      <c r="AB266" s="280" t="str">
        <f t="shared" si="149"/>
        <v/>
      </c>
      <c r="AC266" s="280">
        <f t="shared" si="150"/>
        <v>0</v>
      </c>
      <c r="AD266" s="281"/>
      <c r="AE266" s="280">
        <f>+IFERROR(MIN(AD266*(1+MTR!$C$28)*(1+MTR!$D$28),AB266+AC266*MTR!$D$35),0)</f>
        <v>0</v>
      </c>
      <c r="AG266" s="264" t="str">
        <f t="shared" si="22"/>
        <v/>
      </c>
      <c r="AH266" s="264" t="str">
        <f t="shared" si="151"/>
        <v/>
      </c>
      <c r="AI266" s="264" t="str">
        <f t="shared" si="152"/>
        <v/>
      </c>
      <c r="AJ266" s="264" t="str">
        <f t="shared" si="153"/>
        <v/>
      </c>
      <c r="AK266" s="264" t="str">
        <f t="shared" si="154"/>
        <v/>
      </c>
      <c r="AL266" s="264" t="str">
        <f t="shared" si="155"/>
        <v/>
      </c>
      <c r="AM266" s="264" t="str">
        <f t="shared" si="156"/>
        <v/>
      </c>
      <c r="AN266" s="264" t="str">
        <f t="shared" si="157"/>
        <v/>
      </c>
      <c r="AO266" s="264">
        <f t="shared" si="158"/>
        <v>0</v>
      </c>
      <c r="AP266" s="281"/>
      <c r="AQ266" s="280">
        <f>+IFERROR(MIN(AP266*(1+MTR!$E$28)*(1+MTR!$D$28),IF(C266&lt;2018,AN266+AO266*MTR!$D$35,AN266+AO266*MTR!$E$36)),0)</f>
        <v>0</v>
      </c>
    </row>
    <row r="267" spans="1:43">
      <c r="A267" s="159"/>
      <c r="B267" s="99"/>
      <c r="C267" s="100"/>
      <c r="D267" s="100"/>
      <c r="E267" s="100"/>
      <c r="F267" s="100"/>
      <c r="G267" s="99"/>
      <c r="H267" s="278" t="str">
        <f t="shared" si="3"/>
        <v/>
      </c>
      <c r="I267" s="279" t="str">
        <f t="shared" si="4"/>
        <v/>
      </c>
      <c r="J267" s="280" t="str">
        <f t="shared" si="135"/>
        <v/>
      </c>
      <c r="K267" s="280" t="str">
        <f t="shared" si="136"/>
        <v/>
      </c>
      <c r="L267" s="280" t="str">
        <f t="shared" si="137"/>
        <v/>
      </c>
      <c r="M267" s="280" t="str">
        <f t="shared" si="138"/>
        <v/>
      </c>
      <c r="N267" s="280" t="str">
        <f t="shared" si="139"/>
        <v/>
      </c>
      <c r="O267" s="280" t="str">
        <f t="shared" si="140"/>
        <v/>
      </c>
      <c r="P267" s="280" t="str">
        <f t="shared" si="141"/>
        <v/>
      </c>
      <c r="Q267" s="280">
        <f t="shared" si="142"/>
        <v>0</v>
      </c>
      <c r="R267" s="281"/>
      <c r="S267" s="280">
        <f>+IFERROR(MIN(R267*(1+MTR!$C$28),P267+Q267*MTR!$C$35),0)</f>
        <v>0</v>
      </c>
      <c r="U267" s="279" t="str">
        <f t="shared" si="13"/>
        <v/>
      </c>
      <c r="V267" s="280" t="str">
        <f t="shared" si="143"/>
        <v/>
      </c>
      <c r="W267" s="280" t="str">
        <f t="shared" si="144"/>
        <v/>
      </c>
      <c r="X267" s="280" t="str">
        <f t="shared" si="145"/>
        <v/>
      </c>
      <c r="Y267" s="280" t="str">
        <f t="shared" si="146"/>
        <v/>
      </c>
      <c r="Z267" s="280" t="str">
        <f t="shared" si="147"/>
        <v/>
      </c>
      <c r="AA267" s="280" t="str">
        <f t="shared" si="148"/>
        <v/>
      </c>
      <c r="AB267" s="280" t="str">
        <f t="shared" si="149"/>
        <v/>
      </c>
      <c r="AC267" s="280">
        <f t="shared" si="150"/>
        <v>0</v>
      </c>
      <c r="AD267" s="281"/>
      <c r="AE267" s="280">
        <f>+IFERROR(MIN(AD267*(1+MTR!$C$28)*(1+MTR!$D$28),AB267+AC267*MTR!$D$35),0)</f>
        <v>0</v>
      </c>
      <c r="AG267" s="264" t="str">
        <f t="shared" si="22"/>
        <v/>
      </c>
      <c r="AH267" s="264" t="str">
        <f t="shared" si="151"/>
        <v/>
      </c>
      <c r="AI267" s="264" t="str">
        <f t="shared" si="152"/>
        <v/>
      </c>
      <c r="AJ267" s="264" t="str">
        <f t="shared" si="153"/>
        <v/>
      </c>
      <c r="AK267" s="264" t="str">
        <f t="shared" si="154"/>
        <v/>
      </c>
      <c r="AL267" s="264" t="str">
        <f t="shared" si="155"/>
        <v/>
      </c>
      <c r="AM267" s="264" t="str">
        <f t="shared" si="156"/>
        <v/>
      </c>
      <c r="AN267" s="264" t="str">
        <f t="shared" si="157"/>
        <v/>
      </c>
      <c r="AO267" s="264">
        <f t="shared" si="158"/>
        <v>0</v>
      </c>
      <c r="AP267" s="281"/>
      <c r="AQ267" s="280">
        <f>+IFERROR(MIN(AP267*(1+MTR!$E$28)*(1+MTR!$D$28),IF(C267&lt;2018,AN267+AO267*MTR!$D$35,AN267+AO267*MTR!$E$36)),0)</f>
        <v>0</v>
      </c>
    </row>
    <row r="268" spans="1:43">
      <c r="A268" s="159"/>
      <c r="B268" s="99"/>
      <c r="C268" s="100"/>
      <c r="D268" s="100"/>
      <c r="E268" s="100"/>
      <c r="F268" s="100"/>
      <c r="G268" s="99"/>
      <c r="H268" s="278" t="str">
        <f t="shared" si="3"/>
        <v/>
      </c>
      <c r="I268" s="279" t="str">
        <f t="shared" si="4"/>
        <v/>
      </c>
      <c r="J268" s="280" t="str">
        <f t="shared" si="135"/>
        <v/>
      </c>
      <c r="K268" s="280" t="str">
        <f t="shared" si="136"/>
        <v/>
      </c>
      <c r="L268" s="280" t="str">
        <f t="shared" si="137"/>
        <v/>
      </c>
      <c r="M268" s="280" t="str">
        <f t="shared" si="138"/>
        <v/>
      </c>
      <c r="N268" s="280" t="str">
        <f t="shared" si="139"/>
        <v/>
      </c>
      <c r="O268" s="280" t="str">
        <f t="shared" si="140"/>
        <v/>
      </c>
      <c r="P268" s="280" t="str">
        <f t="shared" si="141"/>
        <v/>
      </c>
      <c r="Q268" s="280">
        <f t="shared" si="142"/>
        <v>0</v>
      </c>
      <c r="R268" s="281"/>
      <c r="S268" s="280">
        <f>+IFERROR(MIN(R268*(1+MTR!$C$28),P268+Q268*MTR!$C$35),0)</f>
        <v>0</v>
      </c>
      <c r="U268" s="279" t="str">
        <f t="shared" si="13"/>
        <v/>
      </c>
      <c r="V268" s="280" t="str">
        <f t="shared" si="143"/>
        <v/>
      </c>
      <c r="W268" s="280" t="str">
        <f t="shared" si="144"/>
        <v/>
      </c>
      <c r="X268" s="280" t="str">
        <f t="shared" si="145"/>
        <v/>
      </c>
      <c r="Y268" s="280" t="str">
        <f t="shared" si="146"/>
        <v/>
      </c>
      <c r="Z268" s="280" t="str">
        <f t="shared" si="147"/>
        <v/>
      </c>
      <c r="AA268" s="280" t="str">
        <f t="shared" si="148"/>
        <v/>
      </c>
      <c r="AB268" s="280" t="str">
        <f t="shared" si="149"/>
        <v/>
      </c>
      <c r="AC268" s="280">
        <f t="shared" si="150"/>
        <v>0</v>
      </c>
      <c r="AD268" s="281"/>
      <c r="AE268" s="280">
        <f>+IFERROR(MIN(AD268*(1+MTR!$C$28)*(1+MTR!$D$28),AB268+AC268*MTR!$D$35),0)</f>
        <v>0</v>
      </c>
      <c r="AG268" s="264" t="str">
        <f t="shared" si="22"/>
        <v/>
      </c>
      <c r="AH268" s="264" t="str">
        <f t="shared" si="151"/>
        <v/>
      </c>
      <c r="AI268" s="264" t="str">
        <f t="shared" si="152"/>
        <v/>
      </c>
      <c r="AJ268" s="264" t="str">
        <f t="shared" si="153"/>
        <v/>
      </c>
      <c r="AK268" s="264" t="str">
        <f t="shared" si="154"/>
        <v/>
      </c>
      <c r="AL268" s="264" t="str">
        <f t="shared" si="155"/>
        <v/>
      </c>
      <c r="AM268" s="264" t="str">
        <f t="shared" si="156"/>
        <v/>
      </c>
      <c r="AN268" s="264" t="str">
        <f t="shared" si="157"/>
        <v/>
      </c>
      <c r="AO268" s="264">
        <f t="shared" si="158"/>
        <v>0</v>
      </c>
      <c r="AP268" s="281"/>
      <c r="AQ268" s="280">
        <f>+IFERROR(MIN(AP268*(1+MTR!$E$28)*(1+MTR!$D$28),IF(C268&lt;2018,AN268+AO268*MTR!$D$35,AN268+AO268*MTR!$E$36)),0)</f>
        <v>0</v>
      </c>
    </row>
    <row r="269" spans="1:43">
      <c r="A269" s="159"/>
      <c r="B269" s="99"/>
      <c r="C269" s="100"/>
      <c r="D269" s="100"/>
      <c r="E269" s="100"/>
      <c r="F269" s="100"/>
      <c r="G269" s="99"/>
      <c r="H269" s="278" t="str">
        <f t="shared" si="3"/>
        <v/>
      </c>
      <c r="I269" s="279" t="str">
        <f t="shared" si="4"/>
        <v/>
      </c>
      <c r="J269" s="280" t="str">
        <f t="shared" si="135"/>
        <v/>
      </c>
      <c r="K269" s="280" t="str">
        <f t="shared" si="136"/>
        <v/>
      </c>
      <c r="L269" s="280" t="str">
        <f t="shared" si="137"/>
        <v/>
      </c>
      <c r="M269" s="280" t="str">
        <f t="shared" si="138"/>
        <v/>
      </c>
      <c r="N269" s="280" t="str">
        <f t="shared" si="139"/>
        <v/>
      </c>
      <c r="O269" s="280" t="str">
        <f t="shared" si="140"/>
        <v/>
      </c>
      <c r="P269" s="280" t="str">
        <f t="shared" si="141"/>
        <v/>
      </c>
      <c r="Q269" s="280">
        <f t="shared" si="142"/>
        <v>0</v>
      </c>
      <c r="R269" s="281"/>
      <c r="S269" s="280">
        <f>+IFERROR(MIN(R269*(1+MTR!$C$28),P269+Q269*MTR!$C$35),0)</f>
        <v>0</v>
      </c>
      <c r="U269" s="279" t="str">
        <f t="shared" si="13"/>
        <v/>
      </c>
      <c r="V269" s="280" t="str">
        <f t="shared" si="143"/>
        <v/>
      </c>
      <c r="W269" s="280" t="str">
        <f t="shared" si="144"/>
        <v/>
      </c>
      <c r="X269" s="280" t="str">
        <f t="shared" si="145"/>
        <v/>
      </c>
      <c r="Y269" s="280" t="str">
        <f t="shared" si="146"/>
        <v/>
      </c>
      <c r="Z269" s="280" t="str">
        <f t="shared" si="147"/>
        <v/>
      </c>
      <c r="AA269" s="280" t="str">
        <f t="shared" si="148"/>
        <v/>
      </c>
      <c r="AB269" s="280" t="str">
        <f t="shared" si="149"/>
        <v/>
      </c>
      <c r="AC269" s="280">
        <f t="shared" si="150"/>
        <v>0</v>
      </c>
      <c r="AD269" s="281"/>
      <c r="AE269" s="280">
        <f>+IFERROR(MIN(AD269*(1+MTR!$C$28)*(1+MTR!$D$28),AB269+AC269*MTR!$D$35),0)</f>
        <v>0</v>
      </c>
      <c r="AG269" s="264" t="str">
        <f t="shared" si="22"/>
        <v/>
      </c>
      <c r="AH269" s="264" t="str">
        <f t="shared" si="151"/>
        <v/>
      </c>
      <c r="AI269" s="264" t="str">
        <f t="shared" si="152"/>
        <v/>
      </c>
      <c r="AJ269" s="264" t="str">
        <f t="shared" si="153"/>
        <v/>
      </c>
      <c r="AK269" s="264" t="str">
        <f t="shared" si="154"/>
        <v/>
      </c>
      <c r="AL269" s="264" t="str">
        <f t="shared" si="155"/>
        <v/>
      </c>
      <c r="AM269" s="264" t="str">
        <f t="shared" si="156"/>
        <v/>
      </c>
      <c r="AN269" s="264" t="str">
        <f t="shared" si="157"/>
        <v/>
      </c>
      <c r="AO269" s="264">
        <f t="shared" si="158"/>
        <v>0</v>
      </c>
      <c r="AP269" s="281"/>
      <c r="AQ269" s="280">
        <f>+IFERROR(MIN(AP269*(1+MTR!$E$28)*(1+MTR!$D$28),IF(C269&lt;2018,AN269+AO269*MTR!$D$35,AN269+AO269*MTR!$E$36)),0)</f>
        <v>0</v>
      </c>
    </row>
    <row r="270" spans="1:43">
      <c r="A270" s="159"/>
      <c r="B270" s="99"/>
      <c r="C270" s="100"/>
      <c r="D270" s="100"/>
      <c r="E270" s="100"/>
      <c r="F270" s="100"/>
      <c r="G270" s="99"/>
      <c r="H270" s="278" t="str">
        <f t="shared" si="3"/>
        <v/>
      </c>
      <c r="I270" s="279" t="str">
        <f t="shared" si="4"/>
        <v/>
      </c>
      <c r="J270" s="280" t="str">
        <f t="shared" si="135"/>
        <v/>
      </c>
      <c r="K270" s="280" t="str">
        <f t="shared" si="136"/>
        <v/>
      </c>
      <c r="L270" s="280" t="str">
        <f t="shared" si="137"/>
        <v/>
      </c>
      <c r="M270" s="280" t="str">
        <f t="shared" si="138"/>
        <v/>
      </c>
      <c r="N270" s="280" t="str">
        <f t="shared" si="139"/>
        <v/>
      </c>
      <c r="O270" s="280" t="str">
        <f t="shared" si="140"/>
        <v/>
      </c>
      <c r="P270" s="280" t="str">
        <f t="shared" si="141"/>
        <v/>
      </c>
      <c r="Q270" s="280">
        <f t="shared" si="142"/>
        <v>0</v>
      </c>
      <c r="R270" s="281"/>
      <c r="S270" s="280">
        <f>+IFERROR(MIN(R270*(1+MTR!$C$28),P270+Q270*MTR!$C$35),0)</f>
        <v>0</v>
      </c>
      <c r="U270" s="279" t="str">
        <f t="shared" si="13"/>
        <v/>
      </c>
      <c r="V270" s="280" t="str">
        <f t="shared" si="143"/>
        <v/>
      </c>
      <c r="W270" s="280" t="str">
        <f t="shared" si="144"/>
        <v/>
      </c>
      <c r="X270" s="280" t="str">
        <f t="shared" si="145"/>
        <v/>
      </c>
      <c r="Y270" s="280" t="str">
        <f t="shared" si="146"/>
        <v/>
      </c>
      <c r="Z270" s="280" t="str">
        <f t="shared" si="147"/>
        <v/>
      </c>
      <c r="AA270" s="280" t="str">
        <f t="shared" si="148"/>
        <v/>
      </c>
      <c r="AB270" s="280" t="str">
        <f t="shared" si="149"/>
        <v/>
      </c>
      <c r="AC270" s="280">
        <f t="shared" si="150"/>
        <v>0</v>
      </c>
      <c r="AD270" s="281"/>
      <c r="AE270" s="280">
        <f>+IFERROR(MIN(AD270*(1+MTR!$C$28)*(1+MTR!$D$28),AB270+AC270*MTR!$D$35),0)</f>
        <v>0</v>
      </c>
      <c r="AG270" s="264" t="str">
        <f t="shared" si="22"/>
        <v/>
      </c>
      <c r="AH270" s="264" t="str">
        <f t="shared" si="151"/>
        <v/>
      </c>
      <c r="AI270" s="264" t="str">
        <f t="shared" si="152"/>
        <v/>
      </c>
      <c r="AJ270" s="264" t="str">
        <f t="shared" si="153"/>
        <v/>
      </c>
      <c r="AK270" s="264" t="str">
        <f t="shared" si="154"/>
        <v/>
      </c>
      <c r="AL270" s="264" t="str">
        <f t="shared" si="155"/>
        <v/>
      </c>
      <c r="AM270" s="264" t="str">
        <f t="shared" si="156"/>
        <v/>
      </c>
      <c r="AN270" s="264" t="str">
        <f t="shared" si="157"/>
        <v/>
      </c>
      <c r="AO270" s="264">
        <f t="shared" si="158"/>
        <v>0</v>
      </c>
      <c r="AP270" s="281"/>
      <c r="AQ270" s="280">
        <f>+IFERROR(MIN(AP270*(1+MTR!$E$28)*(1+MTR!$D$28),IF(C270&lt;2018,AN270+AO270*MTR!$D$35,AN270+AO270*MTR!$E$36)),0)</f>
        <v>0</v>
      </c>
    </row>
    <row r="271" spans="1:43">
      <c r="A271" s="159"/>
      <c r="B271" s="99"/>
      <c r="C271" s="100"/>
      <c r="D271" s="100"/>
      <c r="E271" s="100"/>
      <c r="F271" s="100"/>
      <c r="G271" s="99"/>
      <c r="H271" s="278" t="str">
        <f t="shared" si="3"/>
        <v/>
      </c>
      <c r="I271" s="279" t="str">
        <f t="shared" si="4"/>
        <v/>
      </c>
      <c r="J271" s="280" t="str">
        <f t="shared" si="135"/>
        <v/>
      </c>
      <c r="K271" s="280" t="str">
        <f t="shared" si="136"/>
        <v/>
      </c>
      <c r="L271" s="280" t="str">
        <f t="shared" si="137"/>
        <v/>
      </c>
      <c r="M271" s="280" t="str">
        <f t="shared" si="138"/>
        <v/>
      </c>
      <c r="N271" s="280" t="str">
        <f t="shared" si="139"/>
        <v/>
      </c>
      <c r="O271" s="280" t="str">
        <f t="shared" si="140"/>
        <v/>
      </c>
      <c r="P271" s="280" t="str">
        <f t="shared" si="141"/>
        <v/>
      </c>
      <c r="Q271" s="280">
        <f t="shared" si="142"/>
        <v>0</v>
      </c>
      <c r="R271" s="281"/>
      <c r="S271" s="280">
        <f>+IFERROR(MIN(R271*(1+MTR!$C$28),P271+Q271*MTR!$C$35),0)</f>
        <v>0</v>
      </c>
      <c r="U271" s="279" t="str">
        <f t="shared" si="13"/>
        <v/>
      </c>
      <c r="V271" s="280" t="str">
        <f t="shared" si="143"/>
        <v/>
      </c>
      <c r="W271" s="280" t="str">
        <f t="shared" si="144"/>
        <v/>
      </c>
      <c r="X271" s="280" t="str">
        <f t="shared" si="145"/>
        <v/>
      </c>
      <c r="Y271" s="280" t="str">
        <f t="shared" si="146"/>
        <v/>
      </c>
      <c r="Z271" s="280" t="str">
        <f t="shared" si="147"/>
        <v/>
      </c>
      <c r="AA271" s="280" t="str">
        <f t="shared" si="148"/>
        <v/>
      </c>
      <c r="AB271" s="280" t="str">
        <f t="shared" si="149"/>
        <v/>
      </c>
      <c r="AC271" s="280">
        <f t="shared" si="150"/>
        <v>0</v>
      </c>
      <c r="AD271" s="281"/>
      <c r="AE271" s="280">
        <f>+IFERROR(MIN(AD271*(1+MTR!$C$28)*(1+MTR!$D$28),AB271+AC271*MTR!$D$35),0)</f>
        <v>0</v>
      </c>
      <c r="AG271" s="264" t="str">
        <f t="shared" si="22"/>
        <v/>
      </c>
      <c r="AH271" s="264" t="str">
        <f t="shared" si="151"/>
        <v/>
      </c>
      <c r="AI271" s="264" t="str">
        <f t="shared" si="152"/>
        <v/>
      </c>
      <c r="AJ271" s="264" t="str">
        <f t="shared" si="153"/>
        <v/>
      </c>
      <c r="AK271" s="264" t="str">
        <f t="shared" si="154"/>
        <v/>
      </c>
      <c r="AL271" s="264" t="str">
        <f t="shared" si="155"/>
        <v/>
      </c>
      <c r="AM271" s="264" t="str">
        <f t="shared" si="156"/>
        <v/>
      </c>
      <c r="AN271" s="264" t="str">
        <f t="shared" si="157"/>
        <v/>
      </c>
      <c r="AO271" s="264">
        <f t="shared" si="158"/>
        <v>0</v>
      </c>
      <c r="AP271" s="281"/>
      <c r="AQ271" s="280">
        <f>+IFERROR(MIN(AP271*(1+MTR!$E$28)*(1+MTR!$D$28),IF(C271&lt;2018,AN271+AO271*MTR!$D$35,AN271+AO271*MTR!$E$36)),0)</f>
        <v>0</v>
      </c>
    </row>
    <row r="272" spans="1:43">
      <c r="A272" s="159"/>
      <c r="B272" s="99"/>
      <c r="C272" s="100"/>
      <c r="D272" s="100"/>
      <c r="E272" s="100"/>
      <c r="F272" s="100"/>
      <c r="G272" s="99"/>
      <c r="H272" s="278" t="str">
        <f t="shared" si="3"/>
        <v/>
      </c>
      <c r="I272" s="279" t="str">
        <f t="shared" si="4"/>
        <v/>
      </c>
      <c r="J272" s="280" t="str">
        <f t="shared" si="135"/>
        <v/>
      </c>
      <c r="K272" s="280" t="str">
        <f t="shared" si="136"/>
        <v/>
      </c>
      <c r="L272" s="280" t="str">
        <f t="shared" si="137"/>
        <v/>
      </c>
      <c r="M272" s="280" t="str">
        <f t="shared" si="138"/>
        <v/>
      </c>
      <c r="N272" s="280" t="str">
        <f t="shared" si="139"/>
        <v/>
      </c>
      <c r="O272" s="280" t="str">
        <f t="shared" si="140"/>
        <v/>
      </c>
      <c r="P272" s="280" t="str">
        <f t="shared" si="141"/>
        <v/>
      </c>
      <c r="Q272" s="280">
        <f t="shared" si="142"/>
        <v>0</v>
      </c>
      <c r="R272" s="281"/>
      <c r="S272" s="280">
        <f>+IFERROR(MIN(R272*(1+MTR!$C$28),P272+Q272*MTR!$C$35),0)</f>
        <v>0</v>
      </c>
      <c r="U272" s="279" t="str">
        <f t="shared" si="13"/>
        <v/>
      </c>
      <c r="V272" s="280" t="str">
        <f t="shared" si="143"/>
        <v/>
      </c>
      <c r="W272" s="280" t="str">
        <f t="shared" si="144"/>
        <v/>
      </c>
      <c r="X272" s="280" t="str">
        <f t="shared" si="145"/>
        <v/>
      </c>
      <c r="Y272" s="280" t="str">
        <f t="shared" si="146"/>
        <v/>
      </c>
      <c r="Z272" s="280" t="str">
        <f t="shared" si="147"/>
        <v/>
      </c>
      <c r="AA272" s="280" t="str">
        <f t="shared" si="148"/>
        <v/>
      </c>
      <c r="AB272" s="280" t="str">
        <f t="shared" si="149"/>
        <v/>
      </c>
      <c r="AC272" s="280">
        <f t="shared" si="150"/>
        <v>0</v>
      </c>
      <c r="AD272" s="281"/>
      <c r="AE272" s="280">
        <f>+IFERROR(MIN(AD272*(1+MTR!$C$28)*(1+MTR!$D$28),AB272+AC272*MTR!$D$35),0)</f>
        <v>0</v>
      </c>
      <c r="AG272" s="264" t="str">
        <f t="shared" si="22"/>
        <v/>
      </c>
      <c r="AH272" s="264" t="str">
        <f t="shared" si="151"/>
        <v/>
      </c>
      <c r="AI272" s="264" t="str">
        <f t="shared" si="152"/>
        <v/>
      </c>
      <c r="AJ272" s="264" t="str">
        <f t="shared" si="153"/>
        <v/>
      </c>
      <c r="AK272" s="264" t="str">
        <f t="shared" si="154"/>
        <v/>
      </c>
      <c r="AL272" s="264" t="str">
        <f t="shared" si="155"/>
        <v/>
      </c>
      <c r="AM272" s="264" t="str">
        <f t="shared" si="156"/>
        <v/>
      </c>
      <c r="AN272" s="264" t="str">
        <f t="shared" si="157"/>
        <v/>
      </c>
      <c r="AO272" s="264">
        <f t="shared" si="158"/>
        <v>0</v>
      </c>
      <c r="AP272" s="281"/>
      <c r="AQ272" s="280">
        <f>+IFERROR(MIN(AP272*(1+MTR!$E$28)*(1+MTR!$D$28),IF(C272&lt;2018,AN272+AO272*MTR!$D$35,AN272+AO272*MTR!$E$36)),0)</f>
        <v>0</v>
      </c>
    </row>
    <row r="273" spans="1:43">
      <c r="A273" s="159"/>
      <c r="B273" s="99"/>
      <c r="C273" s="100"/>
      <c r="D273" s="100"/>
      <c r="E273" s="100"/>
      <c r="F273" s="100"/>
      <c r="G273" s="99"/>
      <c r="H273" s="278" t="str">
        <f t="shared" si="3"/>
        <v/>
      </c>
      <c r="I273" s="279" t="str">
        <f t="shared" si="4"/>
        <v/>
      </c>
      <c r="J273" s="280" t="str">
        <f t="shared" si="135"/>
        <v/>
      </c>
      <c r="K273" s="280" t="str">
        <f t="shared" si="136"/>
        <v/>
      </c>
      <c r="L273" s="280" t="str">
        <f t="shared" si="137"/>
        <v/>
      </c>
      <c r="M273" s="280" t="str">
        <f t="shared" si="138"/>
        <v/>
      </c>
      <c r="N273" s="280" t="str">
        <f t="shared" si="139"/>
        <v/>
      </c>
      <c r="O273" s="280" t="str">
        <f t="shared" si="140"/>
        <v/>
      </c>
      <c r="P273" s="280" t="str">
        <f t="shared" si="141"/>
        <v/>
      </c>
      <c r="Q273" s="280">
        <f t="shared" si="142"/>
        <v>0</v>
      </c>
      <c r="R273" s="281"/>
      <c r="S273" s="280">
        <f>+IFERROR(MIN(R273*(1+MTR!$C$28),P273+Q273*MTR!$C$35),0)</f>
        <v>0</v>
      </c>
      <c r="U273" s="279" t="str">
        <f t="shared" si="13"/>
        <v/>
      </c>
      <c r="V273" s="280" t="str">
        <f t="shared" si="143"/>
        <v/>
      </c>
      <c r="W273" s="280" t="str">
        <f t="shared" si="144"/>
        <v/>
      </c>
      <c r="X273" s="280" t="str">
        <f t="shared" si="145"/>
        <v/>
      </c>
      <c r="Y273" s="280" t="str">
        <f t="shared" si="146"/>
        <v/>
      </c>
      <c r="Z273" s="280" t="str">
        <f t="shared" si="147"/>
        <v/>
      </c>
      <c r="AA273" s="280" t="str">
        <f t="shared" si="148"/>
        <v/>
      </c>
      <c r="AB273" s="280" t="str">
        <f t="shared" si="149"/>
        <v/>
      </c>
      <c r="AC273" s="280">
        <f t="shared" si="150"/>
        <v>0</v>
      </c>
      <c r="AD273" s="281"/>
      <c r="AE273" s="280">
        <f>+IFERROR(MIN(AD273*(1+MTR!$C$28)*(1+MTR!$D$28),AB273+AC273*MTR!$D$35),0)</f>
        <v>0</v>
      </c>
      <c r="AG273" s="264" t="str">
        <f t="shared" si="22"/>
        <v/>
      </c>
      <c r="AH273" s="264" t="str">
        <f t="shared" si="151"/>
        <v/>
      </c>
      <c r="AI273" s="264" t="str">
        <f t="shared" si="152"/>
        <v/>
      </c>
      <c r="AJ273" s="264" t="str">
        <f t="shared" si="153"/>
        <v/>
      </c>
      <c r="AK273" s="264" t="str">
        <f t="shared" si="154"/>
        <v/>
      </c>
      <c r="AL273" s="264" t="str">
        <f t="shared" si="155"/>
        <v/>
      </c>
      <c r="AM273" s="264" t="str">
        <f t="shared" si="156"/>
        <v/>
      </c>
      <c r="AN273" s="264" t="str">
        <f t="shared" si="157"/>
        <v/>
      </c>
      <c r="AO273" s="264">
        <f t="shared" si="158"/>
        <v>0</v>
      </c>
      <c r="AP273" s="281"/>
      <c r="AQ273" s="280">
        <f>+IFERROR(MIN(AP273*(1+MTR!$E$28)*(1+MTR!$D$28),IF(C273&lt;2018,AN273+AO273*MTR!$D$35,AN273+AO273*MTR!$E$36)),0)</f>
        <v>0</v>
      </c>
    </row>
    <row r="274" spans="1:43">
      <c r="A274" s="159"/>
      <c r="B274" s="99"/>
      <c r="C274" s="100"/>
      <c r="D274" s="100"/>
      <c r="E274" s="100"/>
      <c r="F274" s="100"/>
      <c r="G274" s="99"/>
      <c r="H274" s="278" t="str">
        <f t="shared" si="3"/>
        <v/>
      </c>
      <c r="I274" s="279" t="str">
        <f t="shared" si="4"/>
        <v/>
      </c>
      <c r="J274" s="280" t="str">
        <f t="shared" si="135"/>
        <v/>
      </c>
      <c r="K274" s="280" t="str">
        <f t="shared" si="136"/>
        <v/>
      </c>
      <c r="L274" s="280" t="str">
        <f t="shared" si="137"/>
        <v/>
      </c>
      <c r="M274" s="280" t="str">
        <f t="shared" si="138"/>
        <v/>
      </c>
      <c r="N274" s="280" t="str">
        <f t="shared" si="139"/>
        <v/>
      </c>
      <c r="O274" s="280" t="str">
        <f t="shared" si="140"/>
        <v/>
      </c>
      <c r="P274" s="280" t="str">
        <f t="shared" si="141"/>
        <v/>
      </c>
      <c r="Q274" s="280">
        <f t="shared" si="142"/>
        <v>0</v>
      </c>
      <c r="R274" s="281"/>
      <c r="S274" s="280">
        <f>+IFERROR(MIN(R274*(1+MTR!$C$28),P274+Q274*MTR!$C$35),0)</f>
        <v>0</v>
      </c>
      <c r="U274" s="279" t="str">
        <f t="shared" si="13"/>
        <v/>
      </c>
      <c r="V274" s="280" t="str">
        <f t="shared" si="143"/>
        <v/>
      </c>
      <c r="W274" s="280" t="str">
        <f t="shared" si="144"/>
        <v/>
      </c>
      <c r="X274" s="280" t="str">
        <f t="shared" si="145"/>
        <v/>
      </c>
      <c r="Y274" s="280" t="str">
        <f t="shared" si="146"/>
        <v/>
      </c>
      <c r="Z274" s="280" t="str">
        <f t="shared" si="147"/>
        <v/>
      </c>
      <c r="AA274" s="280" t="str">
        <f t="shared" si="148"/>
        <v/>
      </c>
      <c r="AB274" s="280" t="str">
        <f t="shared" si="149"/>
        <v/>
      </c>
      <c r="AC274" s="280">
        <f t="shared" si="150"/>
        <v>0</v>
      </c>
      <c r="AD274" s="281"/>
      <c r="AE274" s="280">
        <f>+IFERROR(MIN(AD274*(1+MTR!$C$28)*(1+MTR!$D$28),AB274+AC274*MTR!$D$35),0)</f>
        <v>0</v>
      </c>
      <c r="AG274" s="264" t="str">
        <f t="shared" si="22"/>
        <v/>
      </c>
      <c r="AH274" s="264" t="str">
        <f t="shared" si="151"/>
        <v/>
      </c>
      <c r="AI274" s="264" t="str">
        <f t="shared" si="152"/>
        <v/>
      </c>
      <c r="AJ274" s="264" t="str">
        <f t="shared" si="153"/>
        <v/>
      </c>
      <c r="AK274" s="264" t="str">
        <f t="shared" si="154"/>
        <v/>
      </c>
      <c r="AL274" s="264" t="str">
        <f t="shared" si="155"/>
        <v/>
      </c>
      <c r="AM274" s="264" t="str">
        <f t="shared" si="156"/>
        <v/>
      </c>
      <c r="AN274" s="264" t="str">
        <f t="shared" si="157"/>
        <v/>
      </c>
      <c r="AO274" s="264">
        <f t="shared" si="158"/>
        <v>0</v>
      </c>
      <c r="AP274" s="281"/>
      <c r="AQ274" s="280">
        <f>+IFERROR(MIN(AP274*(1+MTR!$E$28)*(1+MTR!$D$28),IF(C274&lt;2018,AN274+AO274*MTR!$D$35,AN274+AO274*MTR!$E$36)),0)</f>
        <v>0</v>
      </c>
    </row>
    <row r="275" spans="1:43">
      <c r="A275" s="159"/>
      <c r="B275" s="99"/>
      <c r="C275" s="100"/>
      <c r="D275" s="100"/>
      <c r="E275" s="100"/>
      <c r="F275" s="100"/>
      <c r="G275" s="99"/>
      <c r="H275" s="278" t="str">
        <f t="shared" si="3"/>
        <v/>
      </c>
      <c r="I275" s="279" t="str">
        <f t="shared" si="4"/>
        <v/>
      </c>
      <c r="J275" s="280" t="str">
        <f t="shared" si="135"/>
        <v/>
      </c>
      <c r="K275" s="280" t="str">
        <f t="shared" si="136"/>
        <v/>
      </c>
      <c r="L275" s="280" t="str">
        <f t="shared" si="137"/>
        <v/>
      </c>
      <c r="M275" s="280" t="str">
        <f t="shared" si="138"/>
        <v/>
      </c>
      <c r="N275" s="280" t="str">
        <f t="shared" si="139"/>
        <v/>
      </c>
      <c r="O275" s="280" t="str">
        <f t="shared" si="140"/>
        <v/>
      </c>
      <c r="P275" s="280" t="str">
        <f t="shared" si="141"/>
        <v/>
      </c>
      <c r="Q275" s="280">
        <f t="shared" si="142"/>
        <v>0</v>
      </c>
      <c r="R275" s="281"/>
      <c r="S275" s="280">
        <f>+IFERROR(MIN(R275*(1+MTR!$C$28),P275+Q275*MTR!$C$35),0)</f>
        <v>0</v>
      </c>
      <c r="U275" s="279" t="str">
        <f t="shared" si="13"/>
        <v/>
      </c>
      <c r="V275" s="280" t="str">
        <f t="shared" si="143"/>
        <v/>
      </c>
      <c r="W275" s="280" t="str">
        <f t="shared" si="144"/>
        <v/>
      </c>
      <c r="X275" s="280" t="str">
        <f t="shared" si="145"/>
        <v/>
      </c>
      <c r="Y275" s="280" t="str">
        <f t="shared" si="146"/>
        <v/>
      </c>
      <c r="Z275" s="280" t="str">
        <f t="shared" si="147"/>
        <v/>
      </c>
      <c r="AA275" s="280" t="str">
        <f t="shared" si="148"/>
        <v/>
      </c>
      <c r="AB275" s="280" t="str">
        <f t="shared" si="149"/>
        <v/>
      </c>
      <c r="AC275" s="280">
        <f t="shared" si="150"/>
        <v>0</v>
      </c>
      <c r="AD275" s="281"/>
      <c r="AE275" s="280">
        <f>+IFERROR(MIN(AD275*(1+MTR!$C$28)*(1+MTR!$D$28),AB275+AC275*MTR!$D$35),0)</f>
        <v>0</v>
      </c>
      <c r="AG275" s="264" t="str">
        <f t="shared" si="22"/>
        <v/>
      </c>
      <c r="AH275" s="264" t="str">
        <f t="shared" si="151"/>
        <v/>
      </c>
      <c r="AI275" s="264" t="str">
        <f t="shared" si="152"/>
        <v/>
      </c>
      <c r="AJ275" s="264" t="str">
        <f t="shared" si="153"/>
        <v/>
      </c>
      <c r="AK275" s="264" t="str">
        <f t="shared" si="154"/>
        <v/>
      </c>
      <c r="AL275" s="264" t="str">
        <f t="shared" si="155"/>
        <v/>
      </c>
      <c r="AM275" s="264" t="str">
        <f t="shared" si="156"/>
        <v/>
      </c>
      <c r="AN275" s="264" t="str">
        <f t="shared" si="157"/>
        <v/>
      </c>
      <c r="AO275" s="264">
        <f t="shared" si="158"/>
        <v>0</v>
      </c>
      <c r="AP275" s="281"/>
      <c r="AQ275" s="280">
        <f>+IFERROR(MIN(AP275*(1+MTR!$E$28)*(1+MTR!$D$28),IF(C275&lt;2018,AN275+AO275*MTR!$D$35,AN275+AO275*MTR!$E$36)),0)</f>
        <v>0</v>
      </c>
    </row>
    <row r="276" spans="1:43">
      <c r="A276" s="159"/>
      <c r="B276" s="99"/>
      <c r="C276" s="100"/>
      <c r="D276" s="100"/>
      <c r="E276" s="100"/>
      <c r="F276" s="100"/>
      <c r="G276" s="99"/>
      <c r="H276" s="278" t="str">
        <f t="shared" si="3"/>
        <v/>
      </c>
      <c r="I276" s="279" t="str">
        <f t="shared" si="4"/>
        <v/>
      </c>
      <c r="J276" s="280" t="str">
        <f t="shared" si="135"/>
        <v/>
      </c>
      <c r="K276" s="280" t="str">
        <f t="shared" si="136"/>
        <v/>
      </c>
      <c r="L276" s="280" t="str">
        <f t="shared" si="137"/>
        <v/>
      </c>
      <c r="M276" s="280" t="str">
        <f t="shared" si="138"/>
        <v/>
      </c>
      <c r="N276" s="280" t="str">
        <f t="shared" si="139"/>
        <v/>
      </c>
      <c r="O276" s="280" t="str">
        <f t="shared" si="140"/>
        <v/>
      </c>
      <c r="P276" s="280" t="str">
        <f t="shared" si="141"/>
        <v/>
      </c>
      <c r="Q276" s="280">
        <f t="shared" si="142"/>
        <v>0</v>
      </c>
      <c r="R276" s="281"/>
      <c r="S276" s="280">
        <f>+IFERROR(MIN(R276*(1+MTR!$C$28),P276+Q276*MTR!$C$35),0)</f>
        <v>0</v>
      </c>
      <c r="U276" s="279" t="str">
        <f t="shared" si="13"/>
        <v/>
      </c>
      <c r="V276" s="280" t="str">
        <f t="shared" si="143"/>
        <v/>
      </c>
      <c r="W276" s="280" t="str">
        <f t="shared" si="144"/>
        <v/>
      </c>
      <c r="X276" s="280" t="str">
        <f t="shared" si="145"/>
        <v/>
      </c>
      <c r="Y276" s="280" t="str">
        <f t="shared" si="146"/>
        <v/>
      </c>
      <c r="Z276" s="280" t="str">
        <f t="shared" si="147"/>
        <v/>
      </c>
      <c r="AA276" s="280" t="str">
        <f t="shared" si="148"/>
        <v/>
      </c>
      <c r="AB276" s="280" t="str">
        <f t="shared" si="149"/>
        <v/>
      </c>
      <c r="AC276" s="280">
        <f t="shared" si="150"/>
        <v>0</v>
      </c>
      <c r="AD276" s="281"/>
      <c r="AE276" s="280">
        <f>+IFERROR(MIN(AD276*(1+MTR!$C$28)*(1+MTR!$D$28),AB276+AC276*MTR!$D$35),0)</f>
        <v>0</v>
      </c>
      <c r="AG276" s="264" t="str">
        <f t="shared" si="22"/>
        <v/>
      </c>
      <c r="AH276" s="264" t="str">
        <f t="shared" si="151"/>
        <v/>
      </c>
      <c r="AI276" s="264" t="str">
        <f t="shared" si="152"/>
        <v/>
      </c>
      <c r="AJ276" s="264" t="str">
        <f t="shared" si="153"/>
        <v/>
      </c>
      <c r="AK276" s="264" t="str">
        <f t="shared" si="154"/>
        <v/>
      </c>
      <c r="AL276" s="264" t="str">
        <f t="shared" si="155"/>
        <v/>
      </c>
      <c r="AM276" s="264" t="str">
        <f t="shared" si="156"/>
        <v/>
      </c>
      <c r="AN276" s="264" t="str">
        <f t="shared" si="157"/>
        <v/>
      </c>
      <c r="AO276" s="264">
        <f t="shared" si="158"/>
        <v>0</v>
      </c>
      <c r="AP276" s="281"/>
      <c r="AQ276" s="280">
        <f>+IFERROR(MIN(AP276*(1+MTR!$E$28)*(1+MTR!$D$28),IF(C276&lt;2018,AN276+AO276*MTR!$D$35,AN276+AO276*MTR!$E$36)),0)</f>
        <v>0</v>
      </c>
    </row>
    <row r="277" spans="1:43">
      <c r="A277" s="159"/>
      <c r="B277" s="99"/>
      <c r="C277" s="100"/>
      <c r="D277" s="100"/>
      <c r="E277" s="100"/>
      <c r="F277" s="100"/>
      <c r="G277" s="99"/>
      <c r="H277" s="278" t="str">
        <f t="shared" ref="H277:H327" si="159">+IF(ISERROR(VLOOKUP($A277,ViteUtili,2,0)),"",VLOOKUP($A277,ViteUtili,2,0))</f>
        <v/>
      </c>
      <c r="I277" s="279" t="str">
        <f t="shared" ref="I277:I327" si="160">+IF(ISERROR(VLOOKUP($C277,DeflatoriCK,RIGHT(I$14,4)-2016,0)),"",VLOOKUP($C277,DeflatoriCK,RIGHT(I$14,4)-2016,0))</f>
        <v/>
      </c>
      <c r="J277" s="280" t="str">
        <f t="shared" ref="J277:J327" si="161">IFERROR(I277*$D277,"")</f>
        <v/>
      </c>
      <c r="K277" s="280" t="str">
        <f t="shared" ref="K277:K327" si="162">IFERROR(MIN(F277*I277,J277),"")</f>
        <v/>
      </c>
      <c r="L277" s="280" t="str">
        <f t="shared" ref="L277:L327" si="163">IFERROR(I277*$E277,"")</f>
        <v/>
      </c>
      <c r="M277" s="280" t="str">
        <f t="shared" ref="M277:M327" si="164">IFERROR(MIN(G277*I277,L277),"")</f>
        <v/>
      </c>
      <c r="N277" s="280" t="str">
        <f t="shared" ref="N277:N327" si="165">IFERROR(IF($H277&gt;0,MAX(0,MIN(J277/$H277,MAX(0,J277-K277))),0),"")</f>
        <v/>
      </c>
      <c r="O277" s="280" t="str">
        <f t="shared" ref="O277:O327" si="166">IFERROR(IF($H277&gt;0,MAX(0,MIN(L277/$H277,MAX(0,L277-M277))),0),"")</f>
        <v/>
      </c>
      <c r="P277" s="280" t="str">
        <f t="shared" ref="P277:P327" si="167">IFERROR(N277-O277,"")</f>
        <v/>
      </c>
      <c r="Q277" s="280">
        <f t="shared" ref="Q277:Q327" si="168">IFERROR(J277-L277-(K277-M277),0)</f>
        <v>0</v>
      </c>
      <c r="R277" s="281"/>
      <c r="S277" s="280">
        <f>+IFERROR(MIN(R277*(1+MTR!$C$28),P277+Q277*MTR!$C$35),0)</f>
        <v>0</v>
      </c>
      <c r="U277" s="279" t="str">
        <f t="shared" ref="U277:U327" si="169">+IF(ISERROR(VLOOKUP($C277,DeflatoriCK,RIGHT(U$14,4)-2016,0)),"",VLOOKUP($C277,DeflatoriCK,RIGHT(U$14,4)-2016,0))</f>
        <v/>
      </c>
      <c r="V277" s="280" t="str">
        <f t="shared" ref="V277:V327" si="170">IFERROR(U277*$D277,"")</f>
        <v/>
      </c>
      <c r="W277" s="280" t="str">
        <f t="shared" ref="W277:W327" si="171">IFERROR(MIN((K277+N277)*$N$12,V277),"")</f>
        <v/>
      </c>
      <c r="X277" s="280" t="str">
        <f t="shared" ref="X277:X327" si="172">IFERROR(U277*$E277,"")</f>
        <v/>
      </c>
      <c r="Y277" s="280" t="str">
        <f t="shared" ref="Y277:Y327" si="173">IFERROR(MIN((M277+O277)*$N$12,X277),"")</f>
        <v/>
      </c>
      <c r="Z277" s="280" t="str">
        <f t="shared" ref="Z277:Z327" si="174">IFERROR(IF($H277&gt;0,MAX(0,MIN(V277/$H277,MAX(0,V277-W277))),0),"")</f>
        <v/>
      </c>
      <c r="AA277" s="280" t="str">
        <f t="shared" ref="AA277:AA327" si="175">IFERROR(IF($H277&gt;0,MAX(0,MIN(X277/$H277,MAX(0,X277-Y277))),0),"")</f>
        <v/>
      </c>
      <c r="AB277" s="280" t="str">
        <f t="shared" ref="AB277:AB327" si="176">IFERROR(Z277-AA277,"")</f>
        <v/>
      </c>
      <c r="AC277" s="280">
        <f t="shared" ref="AC277:AC327" si="177">IFERROR(V277-X277-(W277-Y277),0)</f>
        <v>0</v>
      </c>
      <c r="AD277" s="281"/>
      <c r="AE277" s="280">
        <f>+IFERROR(MIN(AD277*(1+MTR!$C$28)*(1+MTR!$D$28),AB277+AC277*MTR!$D$35),0)</f>
        <v>0</v>
      </c>
      <c r="AG277" s="264" t="str">
        <f t="shared" ref="AG277:AG327" si="178">+IF(ISERROR(VLOOKUP($C277,DeflatoriCK,RIGHT(AG$14,4)-2016,0)),"",VLOOKUP($C277,DeflatoriCK,RIGHT(AG$14,4)-2016,0))</f>
        <v/>
      </c>
      <c r="AH277" s="264" t="str">
        <f t="shared" ref="AH277:AH327" si="179">IFERROR(AG277*$D277,"")</f>
        <v/>
      </c>
      <c r="AI277" s="264" t="str">
        <f t="shared" ref="AI277:AI327" si="180">IFERROR(MIN((W277+Z277)*$Z$12,AH277),"")</f>
        <v/>
      </c>
      <c r="AJ277" s="264" t="str">
        <f t="shared" ref="AJ277:AJ327" si="181">IFERROR(AG277*$E277,"")</f>
        <v/>
      </c>
      <c r="AK277" s="264" t="str">
        <f t="shared" ref="AK277:AK327" si="182">IFERROR(MIN((Y277+AA277)*$Z$12,AJ277),"")</f>
        <v/>
      </c>
      <c r="AL277" s="264" t="str">
        <f t="shared" ref="AL277:AL327" si="183">IFERROR(IF($H277&gt;0,MAX(0,MIN(AH277/$H277,MAX(0,AH277-AI277))),0),"")</f>
        <v/>
      </c>
      <c r="AM277" s="264" t="str">
        <f t="shared" ref="AM277:AM327" si="184">IFERROR(IF($H277&gt;0,MAX(0,MIN(AJ277/$H277,MAX(0,AJ277-AK277))),0),"")</f>
        <v/>
      </c>
      <c r="AN277" s="264" t="str">
        <f t="shared" ref="AN277:AN327" si="185">IFERROR(AL277-AM277,"")</f>
        <v/>
      </c>
      <c r="AO277" s="264">
        <f t="shared" ref="AO277:AO327" si="186">IFERROR(AH277-AJ277-(AI277-AK277),0)</f>
        <v>0</v>
      </c>
      <c r="AP277" s="281"/>
      <c r="AQ277" s="280">
        <f>+IFERROR(MIN(AP277*(1+MTR!$E$28)*(1+MTR!$D$28),IF(C277&lt;2018,AN277+AO277*MTR!$D$35,AN277+AO277*MTR!$E$36)),0)</f>
        <v>0</v>
      </c>
    </row>
    <row r="278" spans="1:43">
      <c r="A278" s="159"/>
      <c r="B278" s="99"/>
      <c r="C278" s="100"/>
      <c r="D278" s="100"/>
      <c r="E278" s="100"/>
      <c r="F278" s="100"/>
      <c r="G278" s="99"/>
      <c r="H278" s="278" t="str">
        <f t="shared" si="159"/>
        <v/>
      </c>
      <c r="I278" s="279" t="str">
        <f t="shared" si="160"/>
        <v/>
      </c>
      <c r="J278" s="280" t="str">
        <f t="shared" si="161"/>
        <v/>
      </c>
      <c r="K278" s="280" t="str">
        <f t="shared" si="162"/>
        <v/>
      </c>
      <c r="L278" s="280" t="str">
        <f t="shared" si="163"/>
        <v/>
      </c>
      <c r="M278" s="280" t="str">
        <f t="shared" si="164"/>
        <v/>
      </c>
      <c r="N278" s="280" t="str">
        <f t="shared" si="165"/>
        <v/>
      </c>
      <c r="O278" s="280" t="str">
        <f t="shared" si="166"/>
        <v/>
      </c>
      <c r="P278" s="280" t="str">
        <f t="shared" si="167"/>
        <v/>
      </c>
      <c r="Q278" s="280">
        <f t="shared" si="168"/>
        <v>0</v>
      </c>
      <c r="R278" s="281"/>
      <c r="S278" s="280">
        <f>+IFERROR(MIN(R278*(1+MTR!$C$28),P278+Q278*MTR!$C$35),0)</f>
        <v>0</v>
      </c>
      <c r="U278" s="279" t="str">
        <f t="shared" si="169"/>
        <v/>
      </c>
      <c r="V278" s="280" t="str">
        <f t="shared" si="170"/>
        <v/>
      </c>
      <c r="W278" s="280" t="str">
        <f t="shared" si="171"/>
        <v/>
      </c>
      <c r="X278" s="280" t="str">
        <f t="shared" si="172"/>
        <v/>
      </c>
      <c r="Y278" s="280" t="str">
        <f t="shared" si="173"/>
        <v/>
      </c>
      <c r="Z278" s="280" t="str">
        <f t="shared" si="174"/>
        <v/>
      </c>
      <c r="AA278" s="280" t="str">
        <f t="shared" si="175"/>
        <v/>
      </c>
      <c r="AB278" s="280" t="str">
        <f t="shared" si="176"/>
        <v/>
      </c>
      <c r="AC278" s="280">
        <f t="shared" si="177"/>
        <v>0</v>
      </c>
      <c r="AD278" s="281"/>
      <c r="AE278" s="280">
        <f>+IFERROR(MIN(AD278*(1+MTR!$C$28)*(1+MTR!$D$28),AB278+AC278*MTR!$D$35),0)</f>
        <v>0</v>
      </c>
      <c r="AG278" s="264" t="str">
        <f t="shared" si="178"/>
        <v/>
      </c>
      <c r="AH278" s="264" t="str">
        <f t="shared" si="179"/>
        <v/>
      </c>
      <c r="AI278" s="264" t="str">
        <f t="shared" si="180"/>
        <v/>
      </c>
      <c r="AJ278" s="264" t="str">
        <f t="shared" si="181"/>
        <v/>
      </c>
      <c r="AK278" s="264" t="str">
        <f t="shared" si="182"/>
        <v/>
      </c>
      <c r="AL278" s="264" t="str">
        <f t="shared" si="183"/>
        <v/>
      </c>
      <c r="AM278" s="264" t="str">
        <f t="shared" si="184"/>
        <v/>
      </c>
      <c r="AN278" s="264" t="str">
        <f t="shared" si="185"/>
        <v/>
      </c>
      <c r="AO278" s="264">
        <f t="shared" si="186"/>
        <v>0</v>
      </c>
      <c r="AP278" s="281"/>
      <c r="AQ278" s="280">
        <f>+IFERROR(MIN(AP278*(1+MTR!$E$28)*(1+MTR!$D$28),IF(C278&lt;2018,AN278+AO278*MTR!$D$35,AN278+AO278*MTR!$E$36)),0)</f>
        <v>0</v>
      </c>
    </row>
    <row r="279" spans="1:43">
      <c r="A279" s="159"/>
      <c r="B279" s="99"/>
      <c r="C279" s="100"/>
      <c r="D279" s="100"/>
      <c r="E279" s="100"/>
      <c r="F279" s="100"/>
      <c r="G279" s="99"/>
      <c r="H279" s="278" t="str">
        <f t="shared" si="159"/>
        <v/>
      </c>
      <c r="I279" s="279" t="str">
        <f t="shared" si="160"/>
        <v/>
      </c>
      <c r="J279" s="280" t="str">
        <f t="shared" si="161"/>
        <v/>
      </c>
      <c r="K279" s="280" t="str">
        <f t="shared" si="162"/>
        <v/>
      </c>
      <c r="L279" s="280" t="str">
        <f t="shared" si="163"/>
        <v/>
      </c>
      <c r="M279" s="280" t="str">
        <f t="shared" si="164"/>
        <v/>
      </c>
      <c r="N279" s="280" t="str">
        <f t="shared" si="165"/>
        <v/>
      </c>
      <c r="O279" s="280" t="str">
        <f t="shared" si="166"/>
        <v/>
      </c>
      <c r="P279" s="280" t="str">
        <f t="shared" si="167"/>
        <v/>
      </c>
      <c r="Q279" s="280">
        <f t="shared" si="168"/>
        <v>0</v>
      </c>
      <c r="R279" s="281"/>
      <c r="S279" s="280">
        <f>+IFERROR(MIN(R279*(1+MTR!$C$28),P279+Q279*MTR!$C$35),0)</f>
        <v>0</v>
      </c>
      <c r="U279" s="279" t="str">
        <f t="shared" si="169"/>
        <v/>
      </c>
      <c r="V279" s="280" t="str">
        <f t="shared" si="170"/>
        <v/>
      </c>
      <c r="W279" s="280" t="str">
        <f t="shared" si="171"/>
        <v/>
      </c>
      <c r="X279" s="280" t="str">
        <f t="shared" si="172"/>
        <v/>
      </c>
      <c r="Y279" s="280" t="str">
        <f t="shared" si="173"/>
        <v/>
      </c>
      <c r="Z279" s="280" t="str">
        <f t="shared" si="174"/>
        <v/>
      </c>
      <c r="AA279" s="280" t="str">
        <f t="shared" si="175"/>
        <v/>
      </c>
      <c r="AB279" s="280" t="str">
        <f t="shared" si="176"/>
        <v/>
      </c>
      <c r="AC279" s="280">
        <f t="shared" si="177"/>
        <v>0</v>
      </c>
      <c r="AD279" s="281"/>
      <c r="AE279" s="280">
        <f>+IFERROR(MIN(AD279*(1+MTR!$C$28)*(1+MTR!$D$28),AB279+AC279*MTR!$D$35),0)</f>
        <v>0</v>
      </c>
      <c r="AG279" s="264" t="str">
        <f t="shared" si="178"/>
        <v/>
      </c>
      <c r="AH279" s="264" t="str">
        <f t="shared" si="179"/>
        <v/>
      </c>
      <c r="AI279" s="264" t="str">
        <f t="shared" si="180"/>
        <v/>
      </c>
      <c r="AJ279" s="264" t="str">
        <f t="shared" si="181"/>
        <v/>
      </c>
      <c r="AK279" s="264" t="str">
        <f t="shared" si="182"/>
        <v/>
      </c>
      <c r="AL279" s="264" t="str">
        <f t="shared" si="183"/>
        <v/>
      </c>
      <c r="AM279" s="264" t="str">
        <f t="shared" si="184"/>
        <v/>
      </c>
      <c r="AN279" s="264" t="str">
        <f t="shared" si="185"/>
        <v/>
      </c>
      <c r="AO279" s="264">
        <f t="shared" si="186"/>
        <v>0</v>
      </c>
      <c r="AP279" s="281"/>
      <c r="AQ279" s="280">
        <f>+IFERROR(MIN(AP279*(1+MTR!$E$28)*(1+MTR!$D$28),IF(C279&lt;2018,AN279+AO279*MTR!$D$35,AN279+AO279*MTR!$E$36)),0)</f>
        <v>0</v>
      </c>
    </row>
    <row r="280" spans="1:43">
      <c r="A280" s="159"/>
      <c r="B280" s="99"/>
      <c r="C280" s="100"/>
      <c r="D280" s="100"/>
      <c r="E280" s="100"/>
      <c r="F280" s="100"/>
      <c r="G280" s="99"/>
      <c r="H280" s="278" t="str">
        <f t="shared" si="159"/>
        <v/>
      </c>
      <c r="I280" s="279" t="str">
        <f t="shared" si="160"/>
        <v/>
      </c>
      <c r="J280" s="280" t="str">
        <f t="shared" si="161"/>
        <v/>
      </c>
      <c r="K280" s="280" t="str">
        <f t="shared" si="162"/>
        <v/>
      </c>
      <c r="L280" s="280" t="str">
        <f t="shared" si="163"/>
        <v/>
      </c>
      <c r="M280" s="280" t="str">
        <f t="shared" si="164"/>
        <v/>
      </c>
      <c r="N280" s="280" t="str">
        <f t="shared" si="165"/>
        <v/>
      </c>
      <c r="O280" s="280" t="str">
        <f t="shared" si="166"/>
        <v/>
      </c>
      <c r="P280" s="280" t="str">
        <f t="shared" si="167"/>
        <v/>
      </c>
      <c r="Q280" s="280">
        <f t="shared" si="168"/>
        <v>0</v>
      </c>
      <c r="R280" s="281"/>
      <c r="S280" s="280">
        <f>+IFERROR(MIN(R280*(1+MTR!$C$28),P280+Q280*MTR!$C$35),0)</f>
        <v>0</v>
      </c>
      <c r="U280" s="279" t="str">
        <f t="shared" si="169"/>
        <v/>
      </c>
      <c r="V280" s="280" t="str">
        <f t="shared" si="170"/>
        <v/>
      </c>
      <c r="W280" s="280" t="str">
        <f t="shared" si="171"/>
        <v/>
      </c>
      <c r="X280" s="280" t="str">
        <f t="shared" si="172"/>
        <v/>
      </c>
      <c r="Y280" s="280" t="str">
        <f t="shared" si="173"/>
        <v/>
      </c>
      <c r="Z280" s="280" t="str">
        <f t="shared" si="174"/>
        <v/>
      </c>
      <c r="AA280" s="280" t="str">
        <f t="shared" si="175"/>
        <v/>
      </c>
      <c r="AB280" s="280" t="str">
        <f t="shared" si="176"/>
        <v/>
      </c>
      <c r="AC280" s="280">
        <f t="shared" si="177"/>
        <v>0</v>
      </c>
      <c r="AD280" s="281"/>
      <c r="AE280" s="280">
        <f>+IFERROR(MIN(AD280*(1+MTR!$C$28)*(1+MTR!$D$28),AB280+AC280*MTR!$D$35),0)</f>
        <v>0</v>
      </c>
      <c r="AG280" s="264" t="str">
        <f t="shared" si="178"/>
        <v/>
      </c>
      <c r="AH280" s="264" t="str">
        <f t="shared" si="179"/>
        <v/>
      </c>
      <c r="AI280" s="264" t="str">
        <f t="shared" si="180"/>
        <v/>
      </c>
      <c r="AJ280" s="264" t="str">
        <f t="shared" si="181"/>
        <v/>
      </c>
      <c r="AK280" s="264" t="str">
        <f t="shared" si="182"/>
        <v/>
      </c>
      <c r="AL280" s="264" t="str">
        <f t="shared" si="183"/>
        <v/>
      </c>
      <c r="AM280" s="264" t="str">
        <f t="shared" si="184"/>
        <v/>
      </c>
      <c r="AN280" s="264" t="str">
        <f t="shared" si="185"/>
        <v/>
      </c>
      <c r="AO280" s="264">
        <f t="shared" si="186"/>
        <v>0</v>
      </c>
      <c r="AP280" s="281"/>
      <c r="AQ280" s="280">
        <f>+IFERROR(MIN(AP280*(1+MTR!$E$28)*(1+MTR!$D$28),IF(C280&lt;2018,AN280+AO280*MTR!$D$35,AN280+AO280*MTR!$E$36)),0)</f>
        <v>0</v>
      </c>
    </row>
    <row r="281" spans="1:43">
      <c r="A281" s="159"/>
      <c r="B281" s="99"/>
      <c r="C281" s="100"/>
      <c r="D281" s="100"/>
      <c r="E281" s="100"/>
      <c r="F281" s="100"/>
      <c r="G281" s="99"/>
      <c r="H281" s="278" t="str">
        <f t="shared" si="159"/>
        <v/>
      </c>
      <c r="I281" s="279" t="str">
        <f t="shared" si="160"/>
        <v/>
      </c>
      <c r="J281" s="280" t="str">
        <f t="shared" si="161"/>
        <v/>
      </c>
      <c r="K281" s="280" t="str">
        <f t="shared" si="162"/>
        <v/>
      </c>
      <c r="L281" s="280" t="str">
        <f t="shared" si="163"/>
        <v/>
      </c>
      <c r="M281" s="280" t="str">
        <f t="shared" si="164"/>
        <v/>
      </c>
      <c r="N281" s="280" t="str">
        <f t="shared" si="165"/>
        <v/>
      </c>
      <c r="O281" s="280" t="str">
        <f t="shared" si="166"/>
        <v/>
      </c>
      <c r="P281" s="280" t="str">
        <f t="shared" si="167"/>
        <v/>
      </c>
      <c r="Q281" s="280">
        <f t="shared" si="168"/>
        <v>0</v>
      </c>
      <c r="R281" s="281"/>
      <c r="S281" s="280">
        <f>+IFERROR(MIN(R281*(1+MTR!$C$28),P281+Q281*MTR!$C$35),0)</f>
        <v>0</v>
      </c>
      <c r="U281" s="279" t="str">
        <f t="shared" si="169"/>
        <v/>
      </c>
      <c r="V281" s="280" t="str">
        <f t="shared" si="170"/>
        <v/>
      </c>
      <c r="W281" s="280" t="str">
        <f t="shared" si="171"/>
        <v/>
      </c>
      <c r="X281" s="280" t="str">
        <f t="shared" si="172"/>
        <v/>
      </c>
      <c r="Y281" s="280" t="str">
        <f t="shared" si="173"/>
        <v/>
      </c>
      <c r="Z281" s="280" t="str">
        <f t="shared" si="174"/>
        <v/>
      </c>
      <c r="AA281" s="280" t="str">
        <f t="shared" si="175"/>
        <v/>
      </c>
      <c r="AB281" s="280" t="str">
        <f t="shared" si="176"/>
        <v/>
      </c>
      <c r="AC281" s="280">
        <f t="shared" si="177"/>
        <v>0</v>
      </c>
      <c r="AD281" s="281"/>
      <c r="AE281" s="280">
        <f>+IFERROR(MIN(AD281*(1+MTR!$C$28)*(1+MTR!$D$28),AB281+AC281*MTR!$D$35),0)</f>
        <v>0</v>
      </c>
      <c r="AG281" s="264" t="str">
        <f t="shared" si="178"/>
        <v/>
      </c>
      <c r="AH281" s="264" t="str">
        <f t="shared" si="179"/>
        <v/>
      </c>
      <c r="AI281" s="264" t="str">
        <f t="shared" si="180"/>
        <v/>
      </c>
      <c r="AJ281" s="264" t="str">
        <f t="shared" si="181"/>
        <v/>
      </c>
      <c r="AK281" s="264" t="str">
        <f t="shared" si="182"/>
        <v/>
      </c>
      <c r="AL281" s="264" t="str">
        <f t="shared" si="183"/>
        <v/>
      </c>
      <c r="AM281" s="264" t="str">
        <f t="shared" si="184"/>
        <v/>
      </c>
      <c r="AN281" s="264" t="str">
        <f t="shared" si="185"/>
        <v/>
      </c>
      <c r="AO281" s="264">
        <f t="shared" si="186"/>
        <v>0</v>
      </c>
      <c r="AP281" s="281"/>
      <c r="AQ281" s="280">
        <f>+IFERROR(MIN(AP281*(1+MTR!$E$28)*(1+MTR!$D$28),IF(C281&lt;2018,AN281+AO281*MTR!$D$35,AN281+AO281*MTR!$E$36)),0)</f>
        <v>0</v>
      </c>
    </row>
    <row r="282" spans="1:43">
      <c r="A282" s="159"/>
      <c r="B282" s="99"/>
      <c r="C282" s="100"/>
      <c r="D282" s="100"/>
      <c r="E282" s="100"/>
      <c r="F282" s="100"/>
      <c r="G282" s="99"/>
      <c r="H282" s="278" t="str">
        <f t="shared" si="159"/>
        <v/>
      </c>
      <c r="I282" s="279" t="str">
        <f t="shared" si="160"/>
        <v/>
      </c>
      <c r="J282" s="280" t="str">
        <f t="shared" si="161"/>
        <v/>
      </c>
      <c r="K282" s="280" t="str">
        <f t="shared" si="162"/>
        <v/>
      </c>
      <c r="L282" s="280" t="str">
        <f t="shared" si="163"/>
        <v/>
      </c>
      <c r="M282" s="280" t="str">
        <f t="shared" si="164"/>
        <v/>
      </c>
      <c r="N282" s="280" t="str">
        <f t="shared" si="165"/>
        <v/>
      </c>
      <c r="O282" s="280" t="str">
        <f t="shared" si="166"/>
        <v/>
      </c>
      <c r="P282" s="280" t="str">
        <f t="shared" si="167"/>
        <v/>
      </c>
      <c r="Q282" s="280">
        <f t="shared" si="168"/>
        <v>0</v>
      </c>
      <c r="R282" s="281"/>
      <c r="S282" s="280">
        <f>+IFERROR(MIN(R282*(1+MTR!$C$28),P282+Q282*MTR!$C$35),0)</f>
        <v>0</v>
      </c>
      <c r="U282" s="279" t="str">
        <f t="shared" si="169"/>
        <v/>
      </c>
      <c r="V282" s="280" t="str">
        <f t="shared" si="170"/>
        <v/>
      </c>
      <c r="W282" s="280" t="str">
        <f t="shared" si="171"/>
        <v/>
      </c>
      <c r="X282" s="280" t="str">
        <f t="shared" si="172"/>
        <v/>
      </c>
      <c r="Y282" s="280" t="str">
        <f t="shared" si="173"/>
        <v/>
      </c>
      <c r="Z282" s="280" t="str">
        <f t="shared" si="174"/>
        <v/>
      </c>
      <c r="AA282" s="280" t="str">
        <f t="shared" si="175"/>
        <v/>
      </c>
      <c r="AB282" s="280" t="str">
        <f t="shared" si="176"/>
        <v/>
      </c>
      <c r="AC282" s="280">
        <f t="shared" si="177"/>
        <v>0</v>
      </c>
      <c r="AD282" s="281"/>
      <c r="AE282" s="280">
        <f>+IFERROR(MIN(AD282*(1+MTR!$C$28)*(1+MTR!$D$28),AB282+AC282*MTR!$D$35),0)</f>
        <v>0</v>
      </c>
      <c r="AG282" s="264" t="str">
        <f t="shared" si="178"/>
        <v/>
      </c>
      <c r="AH282" s="264" t="str">
        <f t="shared" si="179"/>
        <v/>
      </c>
      <c r="AI282" s="264" t="str">
        <f t="shared" si="180"/>
        <v/>
      </c>
      <c r="AJ282" s="264" t="str">
        <f t="shared" si="181"/>
        <v/>
      </c>
      <c r="AK282" s="264" t="str">
        <f t="shared" si="182"/>
        <v/>
      </c>
      <c r="AL282" s="264" t="str">
        <f t="shared" si="183"/>
        <v/>
      </c>
      <c r="AM282" s="264" t="str">
        <f t="shared" si="184"/>
        <v/>
      </c>
      <c r="AN282" s="264" t="str">
        <f t="shared" si="185"/>
        <v/>
      </c>
      <c r="AO282" s="264">
        <f t="shared" si="186"/>
        <v>0</v>
      </c>
      <c r="AP282" s="281"/>
      <c r="AQ282" s="280">
        <f>+IFERROR(MIN(AP282*(1+MTR!$E$28)*(1+MTR!$D$28),IF(C282&lt;2018,AN282+AO282*MTR!$D$35,AN282+AO282*MTR!$E$36)),0)</f>
        <v>0</v>
      </c>
    </row>
    <row r="283" spans="1:43">
      <c r="A283" s="159"/>
      <c r="B283" s="99"/>
      <c r="C283" s="100"/>
      <c r="D283" s="100"/>
      <c r="E283" s="100"/>
      <c r="F283" s="100"/>
      <c r="G283" s="99"/>
      <c r="H283" s="278" t="str">
        <f t="shared" si="159"/>
        <v/>
      </c>
      <c r="I283" s="279" t="str">
        <f t="shared" si="160"/>
        <v/>
      </c>
      <c r="J283" s="280" t="str">
        <f t="shared" si="161"/>
        <v/>
      </c>
      <c r="K283" s="280" t="str">
        <f t="shared" si="162"/>
        <v/>
      </c>
      <c r="L283" s="280" t="str">
        <f t="shared" si="163"/>
        <v/>
      </c>
      <c r="M283" s="280" t="str">
        <f t="shared" si="164"/>
        <v/>
      </c>
      <c r="N283" s="280" t="str">
        <f t="shared" si="165"/>
        <v/>
      </c>
      <c r="O283" s="280" t="str">
        <f t="shared" si="166"/>
        <v/>
      </c>
      <c r="P283" s="280" t="str">
        <f t="shared" si="167"/>
        <v/>
      </c>
      <c r="Q283" s="280">
        <f t="shared" si="168"/>
        <v>0</v>
      </c>
      <c r="R283" s="281"/>
      <c r="S283" s="280">
        <f>+IFERROR(MIN(R283*(1+MTR!$C$28),P283+Q283*MTR!$C$35),0)</f>
        <v>0</v>
      </c>
      <c r="U283" s="279" t="str">
        <f t="shared" si="169"/>
        <v/>
      </c>
      <c r="V283" s="280" t="str">
        <f t="shared" si="170"/>
        <v/>
      </c>
      <c r="W283" s="280" t="str">
        <f t="shared" si="171"/>
        <v/>
      </c>
      <c r="X283" s="280" t="str">
        <f t="shared" si="172"/>
        <v/>
      </c>
      <c r="Y283" s="280" t="str">
        <f t="shared" si="173"/>
        <v/>
      </c>
      <c r="Z283" s="280" t="str">
        <f t="shared" si="174"/>
        <v/>
      </c>
      <c r="AA283" s="280" t="str">
        <f t="shared" si="175"/>
        <v/>
      </c>
      <c r="AB283" s="280" t="str">
        <f t="shared" si="176"/>
        <v/>
      </c>
      <c r="AC283" s="280">
        <f t="shared" si="177"/>
        <v>0</v>
      </c>
      <c r="AD283" s="281"/>
      <c r="AE283" s="280">
        <f>+IFERROR(MIN(AD283*(1+MTR!$C$28)*(1+MTR!$D$28),AB283+AC283*MTR!$D$35),0)</f>
        <v>0</v>
      </c>
      <c r="AG283" s="264" t="str">
        <f t="shared" si="178"/>
        <v/>
      </c>
      <c r="AH283" s="264" t="str">
        <f t="shared" si="179"/>
        <v/>
      </c>
      <c r="AI283" s="264" t="str">
        <f t="shared" si="180"/>
        <v/>
      </c>
      <c r="AJ283" s="264" t="str">
        <f t="shared" si="181"/>
        <v/>
      </c>
      <c r="AK283" s="264" t="str">
        <f t="shared" si="182"/>
        <v/>
      </c>
      <c r="AL283" s="264" t="str">
        <f t="shared" si="183"/>
        <v/>
      </c>
      <c r="AM283" s="264" t="str">
        <f t="shared" si="184"/>
        <v/>
      </c>
      <c r="AN283" s="264" t="str">
        <f t="shared" si="185"/>
        <v/>
      </c>
      <c r="AO283" s="264">
        <f t="shared" si="186"/>
        <v>0</v>
      </c>
      <c r="AP283" s="281"/>
      <c r="AQ283" s="280">
        <f>+IFERROR(MIN(AP283*(1+MTR!$E$28)*(1+MTR!$D$28),IF(C283&lt;2018,AN283+AO283*MTR!$D$35,AN283+AO283*MTR!$E$36)),0)</f>
        <v>0</v>
      </c>
    </row>
    <row r="284" spans="1:43">
      <c r="A284" s="159"/>
      <c r="B284" s="99"/>
      <c r="C284" s="100"/>
      <c r="D284" s="100"/>
      <c r="E284" s="100"/>
      <c r="F284" s="100"/>
      <c r="G284" s="99"/>
      <c r="H284" s="278" t="str">
        <f t="shared" si="159"/>
        <v/>
      </c>
      <c r="I284" s="279" t="str">
        <f t="shared" si="160"/>
        <v/>
      </c>
      <c r="J284" s="280" t="str">
        <f t="shared" si="161"/>
        <v/>
      </c>
      <c r="K284" s="280" t="str">
        <f t="shared" si="162"/>
        <v/>
      </c>
      <c r="L284" s="280" t="str">
        <f t="shared" si="163"/>
        <v/>
      </c>
      <c r="M284" s="280" t="str">
        <f t="shared" si="164"/>
        <v/>
      </c>
      <c r="N284" s="280" t="str">
        <f t="shared" si="165"/>
        <v/>
      </c>
      <c r="O284" s="280" t="str">
        <f t="shared" si="166"/>
        <v/>
      </c>
      <c r="P284" s="280" t="str">
        <f t="shared" si="167"/>
        <v/>
      </c>
      <c r="Q284" s="280">
        <f t="shared" si="168"/>
        <v>0</v>
      </c>
      <c r="R284" s="281"/>
      <c r="S284" s="280">
        <f>+IFERROR(MIN(R284*(1+MTR!$C$28),P284+Q284*MTR!$C$35),0)</f>
        <v>0</v>
      </c>
      <c r="U284" s="279" t="str">
        <f t="shared" si="169"/>
        <v/>
      </c>
      <c r="V284" s="280" t="str">
        <f t="shared" si="170"/>
        <v/>
      </c>
      <c r="W284" s="280" t="str">
        <f t="shared" si="171"/>
        <v/>
      </c>
      <c r="X284" s="280" t="str">
        <f t="shared" si="172"/>
        <v/>
      </c>
      <c r="Y284" s="280" t="str">
        <f t="shared" si="173"/>
        <v/>
      </c>
      <c r="Z284" s="280" t="str">
        <f t="shared" si="174"/>
        <v/>
      </c>
      <c r="AA284" s="280" t="str">
        <f t="shared" si="175"/>
        <v/>
      </c>
      <c r="AB284" s="280" t="str">
        <f t="shared" si="176"/>
        <v/>
      </c>
      <c r="AC284" s="280">
        <f t="shared" si="177"/>
        <v>0</v>
      </c>
      <c r="AD284" s="281"/>
      <c r="AE284" s="280">
        <f>+IFERROR(MIN(AD284*(1+MTR!$C$28)*(1+MTR!$D$28),AB284+AC284*MTR!$D$35),0)</f>
        <v>0</v>
      </c>
      <c r="AG284" s="264" t="str">
        <f t="shared" si="178"/>
        <v/>
      </c>
      <c r="AH284" s="264" t="str">
        <f t="shared" si="179"/>
        <v/>
      </c>
      <c r="AI284" s="264" t="str">
        <f t="shared" si="180"/>
        <v/>
      </c>
      <c r="AJ284" s="264" t="str">
        <f t="shared" si="181"/>
        <v/>
      </c>
      <c r="AK284" s="264" t="str">
        <f t="shared" si="182"/>
        <v/>
      </c>
      <c r="AL284" s="264" t="str">
        <f t="shared" si="183"/>
        <v/>
      </c>
      <c r="AM284" s="264" t="str">
        <f t="shared" si="184"/>
        <v/>
      </c>
      <c r="AN284" s="264" t="str">
        <f t="shared" si="185"/>
        <v/>
      </c>
      <c r="AO284" s="264">
        <f t="shared" si="186"/>
        <v>0</v>
      </c>
      <c r="AP284" s="281"/>
      <c r="AQ284" s="280">
        <f>+IFERROR(MIN(AP284*(1+MTR!$E$28)*(1+MTR!$D$28),IF(C284&lt;2018,AN284+AO284*MTR!$D$35,AN284+AO284*MTR!$E$36)),0)</f>
        <v>0</v>
      </c>
    </row>
    <row r="285" spans="1:43">
      <c r="A285" s="159"/>
      <c r="B285" s="99"/>
      <c r="C285" s="100"/>
      <c r="D285" s="100"/>
      <c r="E285" s="100"/>
      <c r="F285" s="100"/>
      <c r="G285" s="99"/>
      <c r="H285" s="278" t="str">
        <f t="shared" si="159"/>
        <v/>
      </c>
      <c r="I285" s="279" t="str">
        <f t="shared" si="160"/>
        <v/>
      </c>
      <c r="J285" s="280" t="str">
        <f t="shared" si="161"/>
        <v/>
      </c>
      <c r="K285" s="280" t="str">
        <f t="shared" si="162"/>
        <v/>
      </c>
      <c r="L285" s="280" t="str">
        <f t="shared" si="163"/>
        <v/>
      </c>
      <c r="M285" s="280" t="str">
        <f t="shared" si="164"/>
        <v/>
      </c>
      <c r="N285" s="280" t="str">
        <f t="shared" si="165"/>
        <v/>
      </c>
      <c r="O285" s="280" t="str">
        <f t="shared" si="166"/>
        <v/>
      </c>
      <c r="P285" s="280" t="str">
        <f t="shared" si="167"/>
        <v/>
      </c>
      <c r="Q285" s="280">
        <f t="shared" si="168"/>
        <v>0</v>
      </c>
      <c r="R285" s="281"/>
      <c r="S285" s="280">
        <f>+IFERROR(MIN(R285*(1+MTR!$C$28),P285+Q285*MTR!$C$35),0)</f>
        <v>0</v>
      </c>
      <c r="U285" s="279" t="str">
        <f t="shared" si="169"/>
        <v/>
      </c>
      <c r="V285" s="280" t="str">
        <f t="shared" si="170"/>
        <v/>
      </c>
      <c r="W285" s="280" t="str">
        <f t="shared" si="171"/>
        <v/>
      </c>
      <c r="X285" s="280" t="str">
        <f t="shared" si="172"/>
        <v/>
      </c>
      <c r="Y285" s="280" t="str">
        <f t="shared" si="173"/>
        <v/>
      </c>
      <c r="Z285" s="280" t="str">
        <f t="shared" si="174"/>
        <v/>
      </c>
      <c r="AA285" s="280" t="str">
        <f t="shared" si="175"/>
        <v/>
      </c>
      <c r="AB285" s="280" t="str">
        <f t="shared" si="176"/>
        <v/>
      </c>
      <c r="AC285" s="280">
        <f t="shared" si="177"/>
        <v>0</v>
      </c>
      <c r="AD285" s="281"/>
      <c r="AE285" s="280">
        <f>+IFERROR(MIN(AD285*(1+MTR!$C$28)*(1+MTR!$D$28),AB285+AC285*MTR!$D$35),0)</f>
        <v>0</v>
      </c>
      <c r="AG285" s="264" t="str">
        <f t="shared" si="178"/>
        <v/>
      </c>
      <c r="AH285" s="264" t="str">
        <f t="shared" si="179"/>
        <v/>
      </c>
      <c r="AI285" s="264" t="str">
        <f t="shared" si="180"/>
        <v/>
      </c>
      <c r="AJ285" s="264" t="str">
        <f t="shared" si="181"/>
        <v/>
      </c>
      <c r="AK285" s="264" t="str">
        <f t="shared" si="182"/>
        <v/>
      </c>
      <c r="AL285" s="264" t="str">
        <f t="shared" si="183"/>
        <v/>
      </c>
      <c r="AM285" s="264" t="str">
        <f t="shared" si="184"/>
        <v/>
      </c>
      <c r="AN285" s="264" t="str">
        <f t="shared" si="185"/>
        <v/>
      </c>
      <c r="AO285" s="264">
        <f t="shared" si="186"/>
        <v>0</v>
      </c>
      <c r="AP285" s="281"/>
      <c r="AQ285" s="280">
        <f>+IFERROR(MIN(AP285*(1+MTR!$E$28)*(1+MTR!$D$28),IF(C285&lt;2018,AN285+AO285*MTR!$D$35,AN285+AO285*MTR!$E$36)),0)</f>
        <v>0</v>
      </c>
    </row>
    <row r="286" spans="1:43">
      <c r="A286" s="159"/>
      <c r="B286" s="99"/>
      <c r="C286" s="100"/>
      <c r="D286" s="100"/>
      <c r="E286" s="100"/>
      <c r="F286" s="100"/>
      <c r="G286" s="99"/>
      <c r="H286" s="278" t="str">
        <f t="shared" si="159"/>
        <v/>
      </c>
      <c r="I286" s="279" t="str">
        <f t="shared" si="160"/>
        <v/>
      </c>
      <c r="J286" s="280" t="str">
        <f t="shared" si="161"/>
        <v/>
      </c>
      <c r="K286" s="280" t="str">
        <f t="shared" si="162"/>
        <v/>
      </c>
      <c r="L286" s="280" t="str">
        <f t="shared" si="163"/>
        <v/>
      </c>
      <c r="M286" s="280" t="str">
        <f t="shared" si="164"/>
        <v/>
      </c>
      <c r="N286" s="280" t="str">
        <f t="shared" si="165"/>
        <v/>
      </c>
      <c r="O286" s="280" t="str">
        <f t="shared" si="166"/>
        <v/>
      </c>
      <c r="P286" s="280" t="str">
        <f t="shared" si="167"/>
        <v/>
      </c>
      <c r="Q286" s="280">
        <f t="shared" si="168"/>
        <v>0</v>
      </c>
      <c r="R286" s="281"/>
      <c r="S286" s="280">
        <f>+IFERROR(MIN(R286*(1+MTR!$C$28),P286+Q286*MTR!$C$35),0)</f>
        <v>0</v>
      </c>
      <c r="U286" s="279" t="str">
        <f t="shared" si="169"/>
        <v/>
      </c>
      <c r="V286" s="280" t="str">
        <f t="shared" si="170"/>
        <v/>
      </c>
      <c r="W286" s="280" t="str">
        <f t="shared" si="171"/>
        <v/>
      </c>
      <c r="X286" s="280" t="str">
        <f t="shared" si="172"/>
        <v/>
      </c>
      <c r="Y286" s="280" t="str">
        <f t="shared" si="173"/>
        <v/>
      </c>
      <c r="Z286" s="280" t="str">
        <f t="shared" si="174"/>
        <v/>
      </c>
      <c r="AA286" s="280" t="str">
        <f t="shared" si="175"/>
        <v/>
      </c>
      <c r="AB286" s="280" t="str">
        <f t="shared" si="176"/>
        <v/>
      </c>
      <c r="AC286" s="280">
        <f t="shared" si="177"/>
        <v>0</v>
      </c>
      <c r="AD286" s="281"/>
      <c r="AE286" s="280">
        <f>+IFERROR(MIN(AD286*(1+MTR!$C$28)*(1+MTR!$D$28),AB286+AC286*MTR!$D$35),0)</f>
        <v>0</v>
      </c>
      <c r="AG286" s="264" t="str">
        <f t="shared" si="178"/>
        <v/>
      </c>
      <c r="AH286" s="264" t="str">
        <f t="shared" si="179"/>
        <v/>
      </c>
      <c r="AI286" s="264" t="str">
        <f t="shared" si="180"/>
        <v/>
      </c>
      <c r="AJ286" s="264" t="str">
        <f t="shared" si="181"/>
        <v/>
      </c>
      <c r="AK286" s="264" t="str">
        <f t="shared" si="182"/>
        <v/>
      </c>
      <c r="AL286" s="264" t="str">
        <f t="shared" si="183"/>
        <v/>
      </c>
      <c r="AM286" s="264" t="str">
        <f t="shared" si="184"/>
        <v/>
      </c>
      <c r="AN286" s="264" t="str">
        <f t="shared" si="185"/>
        <v/>
      </c>
      <c r="AO286" s="264">
        <f t="shared" si="186"/>
        <v>0</v>
      </c>
      <c r="AP286" s="281"/>
      <c r="AQ286" s="280">
        <f>+IFERROR(MIN(AP286*(1+MTR!$E$28)*(1+MTR!$D$28),IF(C286&lt;2018,AN286+AO286*MTR!$D$35,AN286+AO286*MTR!$E$36)),0)</f>
        <v>0</v>
      </c>
    </row>
    <row r="287" spans="1:43">
      <c r="A287" s="159"/>
      <c r="B287" s="99"/>
      <c r="C287" s="100"/>
      <c r="D287" s="100"/>
      <c r="E287" s="100"/>
      <c r="F287" s="100"/>
      <c r="G287" s="99"/>
      <c r="H287" s="278" t="str">
        <f t="shared" si="159"/>
        <v/>
      </c>
      <c r="I287" s="279" t="str">
        <f t="shared" si="160"/>
        <v/>
      </c>
      <c r="J287" s="280" t="str">
        <f t="shared" si="161"/>
        <v/>
      </c>
      <c r="K287" s="280" t="str">
        <f t="shared" si="162"/>
        <v/>
      </c>
      <c r="L287" s="280" t="str">
        <f t="shared" si="163"/>
        <v/>
      </c>
      <c r="M287" s="280" t="str">
        <f t="shared" si="164"/>
        <v/>
      </c>
      <c r="N287" s="280" t="str">
        <f t="shared" si="165"/>
        <v/>
      </c>
      <c r="O287" s="280" t="str">
        <f t="shared" si="166"/>
        <v/>
      </c>
      <c r="P287" s="280" t="str">
        <f t="shared" si="167"/>
        <v/>
      </c>
      <c r="Q287" s="280">
        <f t="shared" si="168"/>
        <v>0</v>
      </c>
      <c r="R287" s="281"/>
      <c r="S287" s="280">
        <f>+IFERROR(MIN(R287*(1+MTR!$C$28),P287+Q287*MTR!$C$35),0)</f>
        <v>0</v>
      </c>
      <c r="U287" s="279" t="str">
        <f t="shared" si="169"/>
        <v/>
      </c>
      <c r="V287" s="280" t="str">
        <f t="shared" si="170"/>
        <v/>
      </c>
      <c r="W287" s="280" t="str">
        <f t="shared" si="171"/>
        <v/>
      </c>
      <c r="X287" s="280" t="str">
        <f t="shared" si="172"/>
        <v/>
      </c>
      <c r="Y287" s="280" t="str">
        <f t="shared" si="173"/>
        <v/>
      </c>
      <c r="Z287" s="280" t="str">
        <f t="shared" si="174"/>
        <v/>
      </c>
      <c r="AA287" s="280" t="str">
        <f t="shared" si="175"/>
        <v/>
      </c>
      <c r="AB287" s="280" t="str">
        <f t="shared" si="176"/>
        <v/>
      </c>
      <c r="AC287" s="280">
        <f t="shared" si="177"/>
        <v>0</v>
      </c>
      <c r="AD287" s="281"/>
      <c r="AE287" s="280">
        <f>+IFERROR(MIN(AD287*(1+MTR!$C$28)*(1+MTR!$D$28),AB287+AC287*MTR!$D$35),0)</f>
        <v>0</v>
      </c>
      <c r="AG287" s="264" t="str">
        <f t="shared" si="178"/>
        <v/>
      </c>
      <c r="AH287" s="264" t="str">
        <f t="shared" si="179"/>
        <v/>
      </c>
      <c r="AI287" s="264" t="str">
        <f t="shared" si="180"/>
        <v/>
      </c>
      <c r="AJ287" s="264" t="str">
        <f t="shared" si="181"/>
        <v/>
      </c>
      <c r="AK287" s="264" t="str">
        <f t="shared" si="182"/>
        <v/>
      </c>
      <c r="AL287" s="264" t="str">
        <f t="shared" si="183"/>
        <v/>
      </c>
      <c r="AM287" s="264" t="str">
        <f t="shared" si="184"/>
        <v/>
      </c>
      <c r="AN287" s="264" t="str">
        <f t="shared" si="185"/>
        <v/>
      </c>
      <c r="AO287" s="264">
        <f t="shared" si="186"/>
        <v>0</v>
      </c>
      <c r="AP287" s="281"/>
      <c r="AQ287" s="280">
        <f>+IFERROR(MIN(AP287*(1+MTR!$E$28)*(1+MTR!$D$28),IF(C287&lt;2018,AN287+AO287*MTR!$D$35,AN287+AO287*MTR!$E$36)),0)</f>
        <v>0</v>
      </c>
    </row>
    <row r="288" spans="1:43">
      <c r="A288" s="159"/>
      <c r="B288" s="99"/>
      <c r="C288" s="100"/>
      <c r="D288" s="100"/>
      <c r="E288" s="100"/>
      <c r="F288" s="100"/>
      <c r="G288" s="99"/>
      <c r="H288" s="278" t="str">
        <f t="shared" si="159"/>
        <v/>
      </c>
      <c r="I288" s="279" t="str">
        <f t="shared" si="160"/>
        <v/>
      </c>
      <c r="J288" s="280" t="str">
        <f t="shared" si="161"/>
        <v/>
      </c>
      <c r="K288" s="280" t="str">
        <f t="shared" si="162"/>
        <v/>
      </c>
      <c r="L288" s="280" t="str">
        <f t="shared" si="163"/>
        <v/>
      </c>
      <c r="M288" s="280" t="str">
        <f t="shared" si="164"/>
        <v/>
      </c>
      <c r="N288" s="280" t="str">
        <f t="shared" si="165"/>
        <v/>
      </c>
      <c r="O288" s="280" t="str">
        <f t="shared" si="166"/>
        <v/>
      </c>
      <c r="P288" s="280" t="str">
        <f t="shared" si="167"/>
        <v/>
      </c>
      <c r="Q288" s="280">
        <f t="shared" si="168"/>
        <v>0</v>
      </c>
      <c r="R288" s="281"/>
      <c r="S288" s="280">
        <f>+IFERROR(MIN(R288*(1+MTR!$C$28),P288+Q288*MTR!$C$35),0)</f>
        <v>0</v>
      </c>
      <c r="U288" s="279" t="str">
        <f t="shared" si="169"/>
        <v/>
      </c>
      <c r="V288" s="280" t="str">
        <f t="shared" si="170"/>
        <v/>
      </c>
      <c r="W288" s="280" t="str">
        <f t="shared" si="171"/>
        <v/>
      </c>
      <c r="X288" s="280" t="str">
        <f t="shared" si="172"/>
        <v/>
      </c>
      <c r="Y288" s="280" t="str">
        <f t="shared" si="173"/>
        <v/>
      </c>
      <c r="Z288" s="280" t="str">
        <f t="shared" si="174"/>
        <v/>
      </c>
      <c r="AA288" s="280" t="str">
        <f t="shared" si="175"/>
        <v/>
      </c>
      <c r="AB288" s="280" t="str">
        <f t="shared" si="176"/>
        <v/>
      </c>
      <c r="AC288" s="280">
        <f t="shared" si="177"/>
        <v>0</v>
      </c>
      <c r="AD288" s="281"/>
      <c r="AE288" s="280">
        <f>+IFERROR(MIN(AD288*(1+MTR!$C$28)*(1+MTR!$D$28),AB288+AC288*MTR!$D$35),0)</f>
        <v>0</v>
      </c>
      <c r="AG288" s="264" t="str">
        <f t="shared" si="178"/>
        <v/>
      </c>
      <c r="AH288" s="264" t="str">
        <f t="shared" si="179"/>
        <v/>
      </c>
      <c r="AI288" s="264" t="str">
        <f t="shared" si="180"/>
        <v/>
      </c>
      <c r="AJ288" s="264" t="str">
        <f t="shared" si="181"/>
        <v/>
      </c>
      <c r="AK288" s="264" t="str">
        <f t="shared" si="182"/>
        <v/>
      </c>
      <c r="AL288" s="264" t="str">
        <f t="shared" si="183"/>
        <v/>
      </c>
      <c r="AM288" s="264" t="str">
        <f t="shared" si="184"/>
        <v/>
      </c>
      <c r="AN288" s="264" t="str">
        <f t="shared" si="185"/>
        <v/>
      </c>
      <c r="AO288" s="264">
        <f t="shared" si="186"/>
        <v>0</v>
      </c>
      <c r="AP288" s="281"/>
      <c r="AQ288" s="280">
        <f>+IFERROR(MIN(AP288*(1+MTR!$E$28)*(1+MTR!$D$28),IF(C288&lt;2018,AN288+AO288*MTR!$D$35,AN288+AO288*MTR!$E$36)),0)</f>
        <v>0</v>
      </c>
    </row>
    <row r="289" spans="1:43">
      <c r="A289" s="159"/>
      <c r="B289" s="99"/>
      <c r="C289" s="100"/>
      <c r="D289" s="100"/>
      <c r="E289" s="100"/>
      <c r="F289" s="100"/>
      <c r="G289" s="99"/>
      <c r="H289" s="278" t="str">
        <f t="shared" si="159"/>
        <v/>
      </c>
      <c r="I289" s="279" t="str">
        <f t="shared" si="160"/>
        <v/>
      </c>
      <c r="J289" s="280" t="str">
        <f t="shared" si="161"/>
        <v/>
      </c>
      <c r="K289" s="280" t="str">
        <f t="shared" si="162"/>
        <v/>
      </c>
      <c r="L289" s="280" t="str">
        <f t="shared" si="163"/>
        <v/>
      </c>
      <c r="M289" s="280" t="str">
        <f t="shared" si="164"/>
        <v/>
      </c>
      <c r="N289" s="280" t="str">
        <f t="shared" si="165"/>
        <v/>
      </c>
      <c r="O289" s="280" t="str">
        <f t="shared" si="166"/>
        <v/>
      </c>
      <c r="P289" s="280" t="str">
        <f t="shared" si="167"/>
        <v/>
      </c>
      <c r="Q289" s="280">
        <f t="shared" si="168"/>
        <v>0</v>
      </c>
      <c r="R289" s="281"/>
      <c r="S289" s="280">
        <f>+IFERROR(MIN(R289*(1+MTR!$C$28),P289+Q289*MTR!$C$35),0)</f>
        <v>0</v>
      </c>
      <c r="U289" s="279" t="str">
        <f t="shared" si="169"/>
        <v/>
      </c>
      <c r="V289" s="280" t="str">
        <f t="shared" si="170"/>
        <v/>
      </c>
      <c r="W289" s="280" t="str">
        <f t="shared" si="171"/>
        <v/>
      </c>
      <c r="X289" s="280" t="str">
        <f t="shared" si="172"/>
        <v/>
      </c>
      <c r="Y289" s="280" t="str">
        <f t="shared" si="173"/>
        <v/>
      </c>
      <c r="Z289" s="280" t="str">
        <f t="shared" si="174"/>
        <v/>
      </c>
      <c r="AA289" s="280" t="str">
        <f t="shared" si="175"/>
        <v/>
      </c>
      <c r="AB289" s="280" t="str">
        <f t="shared" si="176"/>
        <v/>
      </c>
      <c r="AC289" s="280">
        <f t="shared" si="177"/>
        <v>0</v>
      </c>
      <c r="AD289" s="281"/>
      <c r="AE289" s="280">
        <f>+IFERROR(MIN(AD289*(1+MTR!$C$28)*(1+MTR!$D$28),AB289+AC289*MTR!$D$35),0)</f>
        <v>0</v>
      </c>
      <c r="AG289" s="264" t="str">
        <f t="shared" si="178"/>
        <v/>
      </c>
      <c r="AH289" s="264" t="str">
        <f t="shared" si="179"/>
        <v/>
      </c>
      <c r="AI289" s="264" t="str">
        <f t="shared" si="180"/>
        <v/>
      </c>
      <c r="AJ289" s="264" t="str">
        <f t="shared" si="181"/>
        <v/>
      </c>
      <c r="AK289" s="264" t="str">
        <f t="shared" si="182"/>
        <v/>
      </c>
      <c r="AL289" s="264" t="str">
        <f t="shared" si="183"/>
        <v/>
      </c>
      <c r="AM289" s="264" t="str">
        <f t="shared" si="184"/>
        <v/>
      </c>
      <c r="AN289" s="264" t="str">
        <f t="shared" si="185"/>
        <v/>
      </c>
      <c r="AO289" s="264">
        <f t="shared" si="186"/>
        <v>0</v>
      </c>
      <c r="AP289" s="281"/>
      <c r="AQ289" s="280">
        <f>+IFERROR(MIN(AP289*(1+MTR!$E$28)*(1+MTR!$D$28),IF(C289&lt;2018,AN289+AO289*MTR!$D$35,AN289+AO289*MTR!$E$36)),0)</f>
        <v>0</v>
      </c>
    </row>
    <row r="290" spans="1:43">
      <c r="A290" s="159"/>
      <c r="B290" s="99"/>
      <c r="C290" s="100"/>
      <c r="D290" s="100"/>
      <c r="E290" s="100"/>
      <c r="F290" s="100"/>
      <c r="G290" s="99"/>
      <c r="H290" s="278" t="str">
        <f t="shared" si="159"/>
        <v/>
      </c>
      <c r="I290" s="279" t="str">
        <f t="shared" si="160"/>
        <v/>
      </c>
      <c r="J290" s="280" t="str">
        <f t="shared" si="161"/>
        <v/>
      </c>
      <c r="K290" s="280" t="str">
        <f t="shared" si="162"/>
        <v/>
      </c>
      <c r="L290" s="280" t="str">
        <f t="shared" si="163"/>
        <v/>
      </c>
      <c r="M290" s="280" t="str">
        <f t="shared" si="164"/>
        <v/>
      </c>
      <c r="N290" s="280" t="str">
        <f t="shared" si="165"/>
        <v/>
      </c>
      <c r="O290" s="280" t="str">
        <f t="shared" si="166"/>
        <v/>
      </c>
      <c r="P290" s="280" t="str">
        <f t="shared" si="167"/>
        <v/>
      </c>
      <c r="Q290" s="280">
        <f t="shared" si="168"/>
        <v>0</v>
      </c>
      <c r="R290" s="281"/>
      <c r="S290" s="280">
        <f>+IFERROR(MIN(R290*(1+MTR!$C$28),P290+Q290*MTR!$C$35),0)</f>
        <v>0</v>
      </c>
      <c r="U290" s="279" t="str">
        <f t="shared" si="169"/>
        <v/>
      </c>
      <c r="V290" s="280" t="str">
        <f t="shared" si="170"/>
        <v/>
      </c>
      <c r="W290" s="280" t="str">
        <f t="shared" si="171"/>
        <v/>
      </c>
      <c r="X290" s="280" t="str">
        <f t="shared" si="172"/>
        <v/>
      </c>
      <c r="Y290" s="280" t="str">
        <f t="shared" si="173"/>
        <v/>
      </c>
      <c r="Z290" s="280" t="str">
        <f t="shared" si="174"/>
        <v/>
      </c>
      <c r="AA290" s="280" t="str">
        <f t="shared" si="175"/>
        <v/>
      </c>
      <c r="AB290" s="280" t="str">
        <f t="shared" si="176"/>
        <v/>
      </c>
      <c r="AC290" s="280">
        <f t="shared" si="177"/>
        <v>0</v>
      </c>
      <c r="AD290" s="281"/>
      <c r="AE290" s="280">
        <f>+IFERROR(MIN(AD290*(1+MTR!$C$28)*(1+MTR!$D$28),AB290+AC290*MTR!$D$35),0)</f>
        <v>0</v>
      </c>
      <c r="AG290" s="264" t="str">
        <f t="shared" si="178"/>
        <v/>
      </c>
      <c r="AH290" s="264" t="str">
        <f t="shared" si="179"/>
        <v/>
      </c>
      <c r="AI290" s="264" t="str">
        <f t="shared" si="180"/>
        <v/>
      </c>
      <c r="AJ290" s="264" t="str">
        <f t="shared" si="181"/>
        <v/>
      </c>
      <c r="AK290" s="264" t="str">
        <f t="shared" si="182"/>
        <v/>
      </c>
      <c r="AL290" s="264" t="str">
        <f t="shared" si="183"/>
        <v/>
      </c>
      <c r="AM290" s="264" t="str">
        <f t="shared" si="184"/>
        <v/>
      </c>
      <c r="AN290" s="264" t="str">
        <f t="shared" si="185"/>
        <v/>
      </c>
      <c r="AO290" s="264">
        <f t="shared" si="186"/>
        <v>0</v>
      </c>
      <c r="AP290" s="281"/>
      <c r="AQ290" s="280">
        <f>+IFERROR(MIN(AP290*(1+MTR!$E$28)*(1+MTR!$D$28),IF(C290&lt;2018,AN290+AO290*MTR!$D$35,AN290+AO290*MTR!$E$36)),0)</f>
        <v>0</v>
      </c>
    </row>
    <row r="291" spans="1:43">
      <c r="A291" s="159"/>
      <c r="B291" s="99"/>
      <c r="C291" s="100"/>
      <c r="D291" s="100"/>
      <c r="E291" s="100"/>
      <c r="F291" s="100"/>
      <c r="G291" s="99"/>
      <c r="H291" s="278" t="str">
        <f t="shared" si="159"/>
        <v/>
      </c>
      <c r="I291" s="279" t="str">
        <f t="shared" si="160"/>
        <v/>
      </c>
      <c r="J291" s="280" t="str">
        <f t="shared" si="161"/>
        <v/>
      </c>
      <c r="K291" s="280" t="str">
        <f t="shared" si="162"/>
        <v/>
      </c>
      <c r="L291" s="280" t="str">
        <f t="shared" si="163"/>
        <v/>
      </c>
      <c r="M291" s="280" t="str">
        <f t="shared" si="164"/>
        <v/>
      </c>
      <c r="N291" s="280" t="str">
        <f t="shared" si="165"/>
        <v/>
      </c>
      <c r="O291" s="280" t="str">
        <f t="shared" si="166"/>
        <v/>
      </c>
      <c r="P291" s="280" t="str">
        <f t="shared" si="167"/>
        <v/>
      </c>
      <c r="Q291" s="280">
        <f t="shared" si="168"/>
        <v>0</v>
      </c>
      <c r="R291" s="281"/>
      <c r="S291" s="280">
        <f>+IFERROR(MIN(R291*(1+MTR!$C$28),P291+Q291*MTR!$C$35),0)</f>
        <v>0</v>
      </c>
      <c r="U291" s="279" t="str">
        <f t="shared" si="169"/>
        <v/>
      </c>
      <c r="V291" s="280" t="str">
        <f t="shared" si="170"/>
        <v/>
      </c>
      <c r="W291" s="280" t="str">
        <f t="shared" si="171"/>
        <v/>
      </c>
      <c r="X291" s="280" t="str">
        <f t="shared" si="172"/>
        <v/>
      </c>
      <c r="Y291" s="280" t="str">
        <f t="shared" si="173"/>
        <v/>
      </c>
      <c r="Z291" s="280" t="str">
        <f t="shared" si="174"/>
        <v/>
      </c>
      <c r="AA291" s="280" t="str">
        <f t="shared" si="175"/>
        <v/>
      </c>
      <c r="AB291" s="280" t="str">
        <f t="shared" si="176"/>
        <v/>
      </c>
      <c r="AC291" s="280">
        <f t="shared" si="177"/>
        <v>0</v>
      </c>
      <c r="AD291" s="281"/>
      <c r="AE291" s="280">
        <f>+IFERROR(MIN(AD291*(1+MTR!$C$28)*(1+MTR!$D$28),AB291+AC291*MTR!$D$35),0)</f>
        <v>0</v>
      </c>
      <c r="AG291" s="264" t="str">
        <f t="shared" si="178"/>
        <v/>
      </c>
      <c r="AH291" s="264" t="str">
        <f t="shared" si="179"/>
        <v/>
      </c>
      <c r="AI291" s="264" t="str">
        <f t="shared" si="180"/>
        <v/>
      </c>
      <c r="AJ291" s="264" t="str">
        <f t="shared" si="181"/>
        <v/>
      </c>
      <c r="AK291" s="264" t="str">
        <f t="shared" si="182"/>
        <v/>
      </c>
      <c r="AL291" s="264" t="str">
        <f t="shared" si="183"/>
        <v/>
      </c>
      <c r="AM291" s="264" t="str">
        <f t="shared" si="184"/>
        <v/>
      </c>
      <c r="AN291" s="264" t="str">
        <f t="shared" si="185"/>
        <v/>
      </c>
      <c r="AO291" s="264">
        <f t="shared" si="186"/>
        <v>0</v>
      </c>
      <c r="AP291" s="281"/>
      <c r="AQ291" s="280">
        <f>+IFERROR(MIN(AP291*(1+MTR!$E$28)*(1+MTR!$D$28),IF(C291&lt;2018,AN291+AO291*MTR!$D$35,AN291+AO291*MTR!$E$36)),0)</f>
        <v>0</v>
      </c>
    </row>
    <row r="292" spans="1:43">
      <c r="A292" s="159"/>
      <c r="B292" s="99"/>
      <c r="C292" s="100"/>
      <c r="D292" s="100"/>
      <c r="E292" s="100"/>
      <c r="F292" s="100"/>
      <c r="G292" s="99"/>
      <c r="H292" s="278" t="str">
        <f t="shared" si="159"/>
        <v/>
      </c>
      <c r="I292" s="279" t="str">
        <f t="shared" si="160"/>
        <v/>
      </c>
      <c r="J292" s="280" t="str">
        <f t="shared" si="161"/>
        <v/>
      </c>
      <c r="K292" s="280" t="str">
        <f t="shared" si="162"/>
        <v/>
      </c>
      <c r="L292" s="280" t="str">
        <f t="shared" si="163"/>
        <v/>
      </c>
      <c r="M292" s="280" t="str">
        <f t="shared" si="164"/>
        <v/>
      </c>
      <c r="N292" s="280" t="str">
        <f t="shared" si="165"/>
        <v/>
      </c>
      <c r="O292" s="280" t="str">
        <f t="shared" si="166"/>
        <v/>
      </c>
      <c r="P292" s="280" t="str">
        <f t="shared" si="167"/>
        <v/>
      </c>
      <c r="Q292" s="280">
        <f t="shared" si="168"/>
        <v>0</v>
      </c>
      <c r="R292" s="281"/>
      <c r="S292" s="280">
        <f>+IFERROR(MIN(R292*(1+MTR!$C$28),P292+Q292*MTR!$C$35),0)</f>
        <v>0</v>
      </c>
      <c r="U292" s="279" t="str">
        <f t="shared" si="169"/>
        <v/>
      </c>
      <c r="V292" s="280" t="str">
        <f t="shared" si="170"/>
        <v/>
      </c>
      <c r="W292" s="280" t="str">
        <f t="shared" si="171"/>
        <v/>
      </c>
      <c r="X292" s="280" t="str">
        <f t="shared" si="172"/>
        <v/>
      </c>
      <c r="Y292" s="280" t="str">
        <f t="shared" si="173"/>
        <v/>
      </c>
      <c r="Z292" s="280" t="str">
        <f t="shared" si="174"/>
        <v/>
      </c>
      <c r="AA292" s="280" t="str">
        <f t="shared" si="175"/>
        <v/>
      </c>
      <c r="AB292" s="280" t="str">
        <f t="shared" si="176"/>
        <v/>
      </c>
      <c r="AC292" s="280">
        <f t="shared" si="177"/>
        <v>0</v>
      </c>
      <c r="AD292" s="281"/>
      <c r="AE292" s="280">
        <f>+IFERROR(MIN(AD292*(1+MTR!$C$28)*(1+MTR!$D$28),AB292+AC292*MTR!$D$35),0)</f>
        <v>0</v>
      </c>
      <c r="AG292" s="264" t="str">
        <f t="shared" si="178"/>
        <v/>
      </c>
      <c r="AH292" s="264" t="str">
        <f t="shared" si="179"/>
        <v/>
      </c>
      <c r="AI292" s="264" t="str">
        <f t="shared" si="180"/>
        <v/>
      </c>
      <c r="AJ292" s="264" t="str">
        <f t="shared" si="181"/>
        <v/>
      </c>
      <c r="AK292" s="264" t="str">
        <f t="shared" si="182"/>
        <v/>
      </c>
      <c r="AL292" s="264" t="str">
        <f t="shared" si="183"/>
        <v/>
      </c>
      <c r="AM292" s="264" t="str">
        <f t="shared" si="184"/>
        <v/>
      </c>
      <c r="AN292" s="264" t="str">
        <f t="shared" si="185"/>
        <v/>
      </c>
      <c r="AO292" s="264">
        <f t="shared" si="186"/>
        <v>0</v>
      </c>
      <c r="AP292" s="281"/>
      <c r="AQ292" s="280">
        <f>+IFERROR(MIN(AP292*(1+MTR!$E$28)*(1+MTR!$D$28),IF(C292&lt;2018,AN292+AO292*MTR!$D$35,AN292+AO292*MTR!$E$36)),0)</f>
        <v>0</v>
      </c>
    </row>
    <row r="293" spans="1:43">
      <c r="A293" s="159"/>
      <c r="B293" s="99"/>
      <c r="C293" s="100"/>
      <c r="D293" s="100"/>
      <c r="E293" s="100"/>
      <c r="F293" s="100"/>
      <c r="G293" s="99"/>
      <c r="H293" s="278" t="str">
        <f t="shared" si="159"/>
        <v/>
      </c>
      <c r="I293" s="279" t="str">
        <f t="shared" si="160"/>
        <v/>
      </c>
      <c r="J293" s="280" t="str">
        <f t="shared" si="161"/>
        <v/>
      </c>
      <c r="K293" s="280" t="str">
        <f t="shared" si="162"/>
        <v/>
      </c>
      <c r="L293" s="280" t="str">
        <f t="shared" si="163"/>
        <v/>
      </c>
      <c r="M293" s="280" t="str">
        <f t="shared" si="164"/>
        <v/>
      </c>
      <c r="N293" s="280" t="str">
        <f t="shared" si="165"/>
        <v/>
      </c>
      <c r="O293" s="280" t="str">
        <f t="shared" si="166"/>
        <v/>
      </c>
      <c r="P293" s="280" t="str">
        <f t="shared" si="167"/>
        <v/>
      </c>
      <c r="Q293" s="280">
        <f t="shared" si="168"/>
        <v>0</v>
      </c>
      <c r="R293" s="281"/>
      <c r="S293" s="280">
        <f>+IFERROR(MIN(R293*(1+MTR!$C$28),P293+Q293*MTR!$C$35),0)</f>
        <v>0</v>
      </c>
      <c r="U293" s="279" t="str">
        <f t="shared" si="169"/>
        <v/>
      </c>
      <c r="V293" s="280" t="str">
        <f t="shared" si="170"/>
        <v/>
      </c>
      <c r="W293" s="280" t="str">
        <f t="shared" si="171"/>
        <v/>
      </c>
      <c r="X293" s="280" t="str">
        <f t="shared" si="172"/>
        <v/>
      </c>
      <c r="Y293" s="280" t="str">
        <f t="shared" si="173"/>
        <v/>
      </c>
      <c r="Z293" s="280" t="str">
        <f t="shared" si="174"/>
        <v/>
      </c>
      <c r="AA293" s="280" t="str">
        <f t="shared" si="175"/>
        <v/>
      </c>
      <c r="AB293" s="280" t="str">
        <f t="shared" si="176"/>
        <v/>
      </c>
      <c r="AC293" s="280">
        <f t="shared" si="177"/>
        <v>0</v>
      </c>
      <c r="AD293" s="281"/>
      <c r="AE293" s="280">
        <f>+IFERROR(MIN(AD293*(1+MTR!$C$28)*(1+MTR!$D$28),AB293+AC293*MTR!$D$35),0)</f>
        <v>0</v>
      </c>
      <c r="AG293" s="264" t="str">
        <f t="shared" si="178"/>
        <v/>
      </c>
      <c r="AH293" s="264" t="str">
        <f t="shared" si="179"/>
        <v/>
      </c>
      <c r="AI293" s="264" t="str">
        <f t="shared" si="180"/>
        <v/>
      </c>
      <c r="AJ293" s="264" t="str">
        <f t="shared" si="181"/>
        <v/>
      </c>
      <c r="AK293" s="264" t="str">
        <f t="shared" si="182"/>
        <v/>
      </c>
      <c r="AL293" s="264" t="str">
        <f t="shared" si="183"/>
        <v/>
      </c>
      <c r="AM293" s="264" t="str">
        <f t="shared" si="184"/>
        <v/>
      </c>
      <c r="AN293" s="264" t="str">
        <f t="shared" si="185"/>
        <v/>
      </c>
      <c r="AO293" s="264">
        <f t="shared" si="186"/>
        <v>0</v>
      </c>
      <c r="AP293" s="281"/>
      <c r="AQ293" s="280">
        <f>+IFERROR(MIN(AP293*(1+MTR!$E$28)*(1+MTR!$D$28),IF(C293&lt;2018,AN293+AO293*MTR!$D$35,AN293+AO293*MTR!$E$36)),0)</f>
        <v>0</v>
      </c>
    </row>
    <row r="294" spans="1:43">
      <c r="A294" s="159"/>
      <c r="B294" s="99"/>
      <c r="C294" s="100"/>
      <c r="D294" s="100"/>
      <c r="E294" s="100"/>
      <c r="F294" s="100"/>
      <c r="G294" s="99"/>
      <c r="H294" s="278" t="str">
        <f t="shared" si="159"/>
        <v/>
      </c>
      <c r="I294" s="279" t="str">
        <f t="shared" si="160"/>
        <v/>
      </c>
      <c r="J294" s="280" t="str">
        <f t="shared" si="161"/>
        <v/>
      </c>
      <c r="K294" s="280" t="str">
        <f t="shared" si="162"/>
        <v/>
      </c>
      <c r="L294" s="280" t="str">
        <f t="shared" si="163"/>
        <v/>
      </c>
      <c r="M294" s="280" t="str">
        <f t="shared" si="164"/>
        <v/>
      </c>
      <c r="N294" s="280" t="str">
        <f t="shared" si="165"/>
        <v/>
      </c>
      <c r="O294" s="280" t="str">
        <f t="shared" si="166"/>
        <v/>
      </c>
      <c r="P294" s="280" t="str">
        <f t="shared" si="167"/>
        <v/>
      </c>
      <c r="Q294" s="280">
        <f t="shared" si="168"/>
        <v>0</v>
      </c>
      <c r="R294" s="281"/>
      <c r="S294" s="280">
        <f>+IFERROR(MIN(R294*(1+MTR!$C$28),P294+Q294*MTR!$C$35),0)</f>
        <v>0</v>
      </c>
      <c r="U294" s="279" t="str">
        <f t="shared" si="169"/>
        <v/>
      </c>
      <c r="V294" s="280" t="str">
        <f t="shared" si="170"/>
        <v/>
      </c>
      <c r="W294" s="280" t="str">
        <f t="shared" si="171"/>
        <v/>
      </c>
      <c r="X294" s="280" t="str">
        <f t="shared" si="172"/>
        <v/>
      </c>
      <c r="Y294" s="280" t="str">
        <f t="shared" si="173"/>
        <v/>
      </c>
      <c r="Z294" s="280" t="str">
        <f t="shared" si="174"/>
        <v/>
      </c>
      <c r="AA294" s="280" t="str">
        <f t="shared" si="175"/>
        <v/>
      </c>
      <c r="AB294" s="280" t="str">
        <f t="shared" si="176"/>
        <v/>
      </c>
      <c r="AC294" s="280">
        <f t="shared" si="177"/>
        <v>0</v>
      </c>
      <c r="AD294" s="281"/>
      <c r="AE294" s="280">
        <f>+IFERROR(MIN(AD294*(1+MTR!$C$28)*(1+MTR!$D$28),AB294+AC294*MTR!$D$35),0)</f>
        <v>0</v>
      </c>
      <c r="AG294" s="264" t="str">
        <f t="shared" si="178"/>
        <v/>
      </c>
      <c r="AH294" s="264" t="str">
        <f t="shared" si="179"/>
        <v/>
      </c>
      <c r="AI294" s="264" t="str">
        <f t="shared" si="180"/>
        <v/>
      </c>
      <c r="AJ294" s="264" t="str">
        <f t="shared" si="181"/>
        <v/>
      </c>
      <c r="AK294" s="264" t="str">
        <f t="shared" si="182"/>
        <v/>
      </c>
      <c r="AL294" s="264" t="str">
        <f t="shared" si="183"/>
        <v/>
      </c>
      <c r="AM294" s="264" t="str">
        <f t="shared" si="184"/>
        <v/>
      </c>
      <c r="AN294" s="264" t="str">
        <f t="shared" si="185"/>
        <v/>
      </c>
      <c r="AO294" s="264">
        <f t="shared" si="186"/>
        <v>0</v>
      </c>
      <c r="AP294" s="281"/>
      <c r="AQ294" s="280">
        <f>+IFERROR(MIN(AP294*(1+MTR!$E$28)*(1+MTR!$D$28),IF(C294&lt;2018,AN294+AO294*MTR!$D$35,AN294+AO294*MTR!$E$36)),0)</f>
        <v>0</v>
      </c>
    </row>
    <row r="295" spans="1:43">
      <c r="A295" s="159"/>
      <c r="B295" s="99"/>
      <c r="C295" s="100"/>
      <c r="D295" s="100"/>
      <c r="E295" s="100"/>
      <c r="F295" s="100"/>
      <c r="G295" s="99"/>
      <c r="H295" s="278" t="str">
        <f t="shared" si="159"/>
        <v/>
      </c>
      <c r="I295" s="279" t="str">
        <f t="shared" si="160"/>
        <v/>
      </c>
      <c r="J295" s="280" t="str">
        <f t="shared" si="161"/>
        <v/>
      </c>
      <c r="K295" s="280" t="str">
        <f t="shared" si="162"/>
        <v/>
      </c>
      <c r="L295" s="280" t="str">
        <f t="shared" si="163"/>
        <v/>
      </c>
      <c r="M295" s="280" t="str">
        <f t="shared" si="164"/>
        <v/>
      </c>
      <c r="N295" s="280" t="str">
        <f t="shared" si="165"/>
        <v/>
      </c>
      <c r="O295" s="280" t="str">
        <f t="shared" si="166"/>
        <v/>
      </c>
      <c r="P295" s="280" t="str">
        <f t="shared" si="167"/>
        <v/>
      </c>
      <c r="Q295" s="280">
        <f t="shared" si="168"/>
        <v>0</v>
      </c>
      <c r="R295" s="281"/>
      <c r="S295" s="280">
        <f>+IFERROR(MIN(R295*(1+MTR!$C$28),P295+Q295*MTR!$C$35),0)</f>
        <v>0</v>
      </c>
      <c r="U295" s="279" t="str">
        <f t="shared" si="169"/>
        <v/>
      </c>
      <c r="V295" s="280" t="str">
        <f t="shared" si="170"/>
        <v/>
      </c>
      <c r="W295" s="280" t="str">
        <f t="shared" si="171"/>
        <v/>
      </c>
      <c r="X295" s="280" t="str">
        <f t="shared" si="172"/>
        <v/>
      </c>
      <c r="Y295" s="280" t="str">
        <f t="shared" si="173"/>
        <v/>
      </c>
      <c r="Z295" s="280" t="str">
        <f t="shared" si="174"/>
        <v/>
      </c>
      <c r="AA295" s="280" t="str">
        <f t="shared" si="175"/>
        <v/>
      </c>
      <c r="AB295" s="280" t="str">
        <f t="shared" si="176"/>
        <v/>
      </c>
      <c r="AC295" s="280">
        <f t="shared" si="177"/>
        <v>0</v>
      </c>
      <c r="AD295" s="281"/>
      <c r="AE295" s="280">
        <f>+IFERROR(MIN(AD295*(1+MTR!$C$28)*(1+MTR!$D$28),AB295+AC295*MTR!$D$35),0)</f>
        <v>0</v>
      </c>
      <c r="AG295" s="264" t="str">
        <f t="shared" si="178"/>
        <v/>
      </c>
      <c r="AH295" s="264" t="str">
        <f t="shared" si="179"/>
        <v/>
      </c>
      <c r="AI295" s="264" t="str">
        <f t="shared" si="180"/>
        <v/>
      </c>
      <c r="AJ295" s="264" t="str">
        <f t="shared" si="181"/>
        <v/>
      </c>
      <c r="AK295" s="264" t="str">
        <f t="shared" si="182"/>
        <v/>
      </c>
      <c r="AL295" s="264" t="str">
        <f t="shared" si="183"/>
        <v/>
      </c>
      <c r="AM295" s="264" t="str">
        <f t="shared" si="184"/>
        <v/>
      </c>
      <c r="AN295" s="264" t="str">
        <f t="shared" si="185"/>
        <v/>
      </c>
      <c r="AO295" s="264">
        <f t="shared" si="186"/>
        <v>0</v>
      </c>
      <c r="AP295" s="281"/>
      <c r="AQ295" s="280">
        <f>+IFERROR(MIN(AP295*(1+MTR!$E$28)*(1+MTR!$D$28),IF(C295&lt;2018,AN295+AO295*MTR!$D$35,AN295+AO295*MTR!$E$36)),0)</f>
        <v>0</v>
      </c>
    </row>
    <row r="296" spans="1:43">
      <c r="A296" s="159"/>
      <c r="B296" s="99"/>
      <c r="C296" s="100"/>
      <c r="D296" s="100"/>
      <c r="E296" s="100"/>
      <c r="F296" s="100"/>
      <c r="G296" s="99"/>
      <c r="H296" s="278" t="str">
        <f t="shared" si="159"/>
        <v/>
      </c>
      <c r="I296" s="279" t="str">
        <f t="shared" si="160"/>
        <v/>
      </c>
      <c r="J296" s="280" t="str">
        <f t="shared" si="161"/>
        <v/>
      </c>
      <c r="K296" s="280" t="str">
        <f t="shared" si="162"/>
        <v/>
      </c>
      <c r="L296" s="280" t="str">
        <f t="shared" si="163"/>
        <v/>
      </c>
      <c r="M296" s="280" t="str">
        <f t="shared" si="164"/>
        <v/>
      </c>
      <c r="N296" s="280" t="str">
        <f t="shared" si="165"/>
        <v/>
      </c>
      <c r="O296" s="280" t="str">
        <f t="shared" si="166"/>
        <v/>
      </c>
      <c r="P296" s="280" t="str">
        <f t="shared" si="167"/>
        <v/>
      </c>
      <c r="Q296" s="280">
        <f t="shared" si="168"/>
        <v>0</v>
      </c>
      <c r="R296" s="281"/>
      <c r="S296" s="280">
        <f>+IFERROR(MIN(R296*(1+MTR!$C$28),P296+Q296*MTR!$C$35),0)</f>
        <v>0</v>
      </c>
      <c r="U296" s="279" t="str">
        <f t="shared" si="169"/>
        <v/>
      </c>
      <c r="V296" s="280" t="str">
        <f t="shared" si="170"/>
        <v/>
      </c>
      <c r="W296" s="280" t="str">
        <f t="shared" si="171"/>
        <v/>
      </c>
      <c r="X296" s="280" t="str">
        <f t="shared" si="172"/>
        <v/>
      </c>
      <c r="Y296" s="280" t="str">
        <f t="shared" si="173"/>
        <v/>
      </c>
      <c r="Z296" s="280" t="str">
        <f t="shared" si="174"/>
        <v/>
      </c>
      <c r="AA296" s="280" t="str">
        <f t="shared" si="175"/>
        <v/>
      </c>
      <c r="AB296" s="280" t="str">
        <f t="shared" si="176"/>
        <v/>
      </c>
      <c r="AC296" s="280">
        <f t="shared" si="177"/>
        <v>0</v>
      </c>
      <c r="AD296" s="281"/>
      <c r="AE296" s="280">
        <f>+IFERROR(MIN(AD296*(1+MTR!$C$28)*(1+MTR!$D$28),AB296+AC296*MTR!$D$35),0)</f>
        <v>0</v>
      </c>
      <c r="AG296" s="264" t="str">
        <f t="shared" si="178"/>
        <v/>
      </c>
      <c r="AH296" s="264" t="str">
        <f t="shared" si="179"/>
        <v/>
      </c>
      <c r="AI296" s="264" t="str">
        <f t="shared" si="180"/>
        <v/>
      </c>
      <c r="AJ296" s="264" t="str">
        <f t="shared" si="181"/>
        <v/>
      </c>
      <c r="AK296" s="264" t="str">
        <f t="shared" si="182"/>
        <v/>
      </c>
      <c r="AL296" s="264" t="str">
        <f t="shared" si="183"/>
        <v/>
      </c>
      <c r="AM296" s="264" t="str">
        <f t="shared" si="184"/>
        <v/>
      </c>
      <c r="AN296" s="264" t="str">
        <f t="shared" si="185"/>
        <v/>
      </c>
      <c r="AO296" s="264">
        <f t="shared" si="186"/>
        <v>0</v>
      </c>
      <c r="AP296" s="281"/>
      <c r="AQ296" s="280">
        <f>+IFERROR(MIN(AP296*(1+MTR!$E$28)*(1+MTR!$D$28),IF(C296&lt;2018,AN296+AO296*MTR!$D$35,AN296+AO296*MTR!$E$36)),0)</f>
        <v>0</v>
      </c>
    </row>
    <row r="297" spans="1:43">
      <c r="A297" s="159"/>
      <c r="B297" s="99"/>
      <c r="C297" s="100"/>
      <c r="D297" s="100"/>
      <c r="E297" s="100"/>
      <c r="F297" s="100"/>
      <c r="G297" s="99"/>
      <c r="H297" s="278" t="str">
        <f t="shared" si="159"/>
        <v/>
      </c>
      <c r="I297" s="279" t="str">
        <f t="shared" si="160"/>
        <v/>
      </c>
      <c r="J297" s="280" t="str">
        <f t="shared" si="161"/>
        <v/>
      </c>
      <c r="K297" s="280" t="str">
        <f t="shared" si="162"/>
        <v/>
      </c>
      <c r="L297" s="280" t="str">
        <f t="shared" si="163"/>
        <v/>
      </c>
      <c r="M297" s="280" t="str">
        <f t="shared" si="164"/>
        <v/>
      </c>
      <c r="N297" s="280" t="str">
        <f t="shared" si="165"/>
        <v/>
      </c>
      <c r="O297" s="280" t="str">
        <f t="shared" si="166"/>
        <v/>
      </c>
      <c r="P297" s="280" t="str">
        <f t="shared" si="167"/>
        <v/>
      </c>
      <c r="Q297" s="280">
        <f t="shared" si="168"/>
        <v>0</v>
      </c>
      <c r="R297" s="281"/>
      <c r="S297" s="280">
        <f>+IFERROR(MIN(R297*(1+MTR!$C$28),P297+Q297*MTR!$C$35),0)</f>
        <v>0</v>
      </c>
      <c r="U297" s="279" t="str">
        <f t="shared" si="169"/>
        <v/>
      </c>
      <c r="V297" s="280" t="str">
        <f t="shared" si="170"/>
        <v/>
      </c>
      <c r="W297" s="280" t="str">
        <f t="shared" si="171"/>
        <v/>
      </c>
      <c r="X297" s="280" t="str">
        <f t="shared" si="172"/>
        <v/>
      </c>
      <c r="Y297" s="280" t="str">
        <f t="shared" si="173"/>
        <v/>
      </c>
      <c r="Z297" s="280" t="str">
        <f t="shared" si="174"/>
        <v/>
      </c>
      <c r="AA297" s="280" t="str">
        <f t="shared" si="175"/>
        <v/>
      </c>
      <c r="AB297" s="280" t="str">
        <f t="shared" si="176"/>
        <v/>
      </c>
      <c r="AC297" s="280">
        <f t="shared" si="177"/>
        <v>0</v>
      </c>
      <c r="AD297" s="281"/>
      <c r="AE297" s="280">
        <f>+IFERROR(MIN(AD297*(1+MTR!$C$28)*(1+MTR!$D$28),AB297+AC297*MTR!$D$35),0)</f>
        <v>0</v>
      </c>
      <c r="AG297" s="264" t="str">
        <f t="shared" si="178"/>
        <v/>
      </c>
      <c r="AH297" s="264" t="str">
        <f t="shared" si="179"/>
        <v/>
      </c>
      <c r="AI297" s="264" t="str">
        <f t="shared" si="180"/>
        <v/>
      </c>
      <c r="AJ297" s="264" t="str">
        <f t="shared" si="181"/>
        <v/>
      </c>
      <c r="AK297" s="264" t="str">
        <f t="shared" si="182"/>
        <v/>
      </c>
      <c r="AL297" s="264" t="str">
        <f t="shared" si="183"/>
        <v/>
      </c>
      <c r="AM297" s="264" t="str">
        <f t="shared" si="184"/>
        <v/>
      </c>
      <c r="AN297" s="264" t="str">
        <f t="shared" si="185"/>
        <v/>
      </c>
      <c r="AO297" s="264">
        <f t="shared" si="186"/>
        <v>0</v>
      </c>
      <c r="AP297" s="281"/>
      <c r="AQ297" s="280">
        <f>+IFERROR(MIN(AP297*(1+MTR!$E$28)*(1+MTR!$D$28),IF(C297&lt;2018,AN297+AO297*MTR!$D$35,AN297+AO297*MTR!$E$36)),0)</f>
        <v>0</v>
      </c>
    </row>
    <row r="298" spans="1:43">
      <c r="A298" s="159"/>
      <c r="B298" s="99"/>
      <c r="C298" s="100"/>
      <c r="D298" s="100"/>
      <c r="E298" s="100"/>
      <c r="F298" s="100"/>
      <c r="G298" s="99"/>
      <c r="H298" s="278" t="str">
        <f t="shared" si="159"/>
        <v/>
      </c>
      <c r="I298" s="279" t="str">
        <f t="shared" si="160"/>
        <v/>
      </c>
      <c r="J298" s="280" t="str">
        <f t="shared" si="161"/>
        <v/>
      </c>
      <c r="K298" s="280" t="str">
        <f t="shared" si="162"/>
        <v/>
      </c>
      <c r="L298" s="280" t="str">
        <f t="shared" si="163"/>
        <v/>
      </c>
      <c r="M298" s="280" t="str">
        <f t="shared" si="164"/>
        <v/>
      </c>
      <c r="N298" s="280" t="str">
        <f t="shared" si="165"/>
        <v/>
      </c>
      <c r="O298" s="280" t="str">
        <f t="shared" si="166"/>
        <v/>
      </c>
      <c r="P298" s="280" t="str">
        <f t="shared" si="167"/>
        <v/>
      </c>
      <c r="Q298" s="280">
        <f t="shared" si="168"/>
        <v>0</v>
      </c>
      <c r="R298" s="281"/>
      <c r="S298" s="280">
        <f>+IFERROR(MIN(R298*(1+MTR!$C$28),P298+Q298*MTR!$C$35),0)</f>
        <v>0</v>
      </c>
      <c r="U298" s="279" t="str">
        <f t="shared" si="169"/>
        <v/>
      </c>
      <c r="V298" s="280" t="str">
        <f t="shared" si="170"/>
        <v/>
      </c>
      <c r="W298" s="280" t="str">
        <f t="shared" si="171"/>
        <v/>
      </c>
      <c r="X298" s="280" t="str">
        <f t="shared" si="172"/>
        <v/>
      </c>
      <c r="Y298" s="280" t="str">
        <f t="shared" si="173"/>
        <v/>
      </c>
      <c r="Z298" s="280" t="str">
        <f t="shared" si="174"/>
        <v/>
      </c>
      <c r="AA298" s="280" t="str">
        <f t="shared" si="175"/>
        <v/>
      </c>
      <c r="AB298" s="280" t="str">
        <f t="shared" si="176"/>
        <v/>
      </c>
      <c r="AC298" s="280">
        <f t="shared" si="177"/>
        <v>0</v>
      </c>
      <c r="AD298" s="281"/>
      <c r="AE298" s="280">
        <f>+IFERROR(MIN(AD298*(1+MTR!$C$28)*(1+MTR!$D$28),AB298+AC298*MTR!$D$35),0)</f>
        <v>0</v>
      </c>
      <c r="AG298" s="264" t="str">
        <f t="shared" si="178"/>
        <v/>
      </c>
      <c r="AH298" s="264" t="str">
        <f t="shared" si="179"/>
        <v/>
      </c>
      <c r="AI298" s="264" t="str">
        <f t="shared" si="180"/>
        <v/>
      </c>
      <c r="AJ298" s="264" t="str">
        <f t="shared" si="181"/>
        <v/>
      </c>
      <c r="AK298" s="264" t="str">
        <f t="shared" si="182"/>
        <v/>
      </c>
      <c r="AL298" s="264" t="str">
        <f t="shared" si="183"/>
        <v/>
      </c>
      <c r="AM298" s="264" t="str">
        <f t="shared" si="184"/>
        <v/>
      </c>
      <c r="AN298" s="264" t="str">
        <f t="shared" si="185"/>
        <v/>
      </c>
      <c r="AO298" s="264">
        <f t="shared" si="186"/>
        <v>0</v>
      </c>
      <c r="AP298" s="281"/>
      <c r="AQ298" s="280">
        <f>+IFERROR(MIN(AP298*(1+MTR!$E$28)*(1+MTR!$D$28),IF(C298&lt;2018,AN298+AO298*MTR!$D$35,AN298+AO298*MTR!$E$36)),0)</f>
        <v>0</v>
      </c>
    </row>
    <row r="299" spans="1:43">
      <c r="A299" s="159"/>
      <c r="B299" s="99"/>
      <c r="C299" s="100"/>
      <c r="D299" s="100"/>
      <c r="E299" s="100"/>
      <c r="F299" s="100"/>
      <c r="G299" s="99"/>
      <c r="H299" s="278" t="str">
        <f t="shared" si="159"/>
        <v/>
      </c>
      <c r="I299" s="279" t="str">
        <f t="shared" si="160"/>
        <v/>
      </c>
      <c r="J299" s="280" t="str">
        <f t="shared" si="161"/>
        <v/>
      </c>
      <c r="K299" s="280" t="str">
        <f t="shared" si="162"/>
        <v/>
      </c>
      <c r="L299" s="280" t="str">
        <f t="shared" si="163"/>
        <v/>
      </c>
      <c r="M299" s="280" t="str">
        <f t="shared" si="164"/>
        <v/>
      </c>
      <c r="N299" s="280" t="str">
        <f t="shared" si="165"/>
        <v/>
      </c>
      <c r="O299" s="280" t="str">
        <f t="shared" si="166"/>
        <v/>
      </c>
      <c r="P299" s="280" t="str">
        <f t="shared" si="167"/>
        <v/>
      </c>
      <c r="Q299" s="280">
        <f t="shared" si="168"/>
        <v>0</v>
      </c>
      <c r="R299" s="281"/>
      <c r="S299" s="280">
        <f>+IFERROR(MIN(R299*(1+MTR!$C$28),P299+Q299*MTR!$C$35),0)</f>
        <v>0</v>
      </c>
      <c r="U299" s="279" t="str">
        <f t="shared" si="169"/>
        <v/>
      </c>
      <c r="V299" s="280" t="str">
        <f t="shared" si="170"/>
        <v/>
      </c>
      <c r="W299" s="280" t="str">
        <f t="shared" si="171"/>
        <v/>
      </c>
      <c r="X299" s="280" t="str">
        <f t="shared" si="172"/>
        <v/>
      </c>
      <c r="Y299" s="280" t="str">
        <f t="shared" si="173"/>
        <v/>
      </c>
      <c r="Z299" s="280" t="str">
        <f t="shared" si="174"/>
        <v/>
      </c>
      <c r="AA299" s="280" t="str">
        <f t="shared" si="175"/>
        <v/>
      </c>
      <c r="AB299" s="280" t="str">
        <f t="shared" si="176"/>
        <v/>
      </c>
      <c r="AC299" s="280">
        <f t="shared" si="177"/>
        <v>0</v>
      </c>
      <c r="AD299" s="281"/>
      <c r="AE299" s="280">
        <f>+IFERROR(MIN(AD299*(1+MTR!$C$28)*(1+MTR!$D$28),AB299+AC299*MTR!$D$35),0)</f>
        <v>0</v>
      </c>
      <c r="AG299" s="264" t="str">
        <f t="shared" si="178"/>
        <v/>
      </c>
      <c r="AH299" s="264" t="str">
        <f t="shared" si="179"/>
        <v/>
      </c>
      <c r="AI299" s="264" t="str">
        <f t="shared" si="180"/>
        <v/>
      </c>
      <c r="AJ299" s="264" t="str">
        <f t="shared" si="181"/>
        <v/>
      </c>
      <c r="AK299" s="264" t="str">
        <f t="shared" si="182"/>
        <v/>
      </c>
      <c r="AL299" s="264" t="str">
        <f t="shared" si="183"/>
        <v/>
      </c>
      <c r="AM299" s="264" t="str">
        <f t="shared" si="184"/>
        <v/>
      </c>
      <c r="AN299" s="264" t="str">
        <f t="shared" si="185"/>
        <v/>
      </c>
      <c r="AO299" s="264">
        <f t="shared" si="186"/>
        <v>0</v>
      </c>
      <c r="AP299" s="281"/>
      <c r="AQ299" s="280">
        <f>+IFERROR(MIN(AP299*(1+MTR!$E$28)*(1+MTR!$D$28),IF(C299&lt;2018,AN299+AO299*MTR!$D$35,AN299+AO299*MTR!$E$36)),0)</f>
        <v>0</v>
      </c>
    </row>
    <row r="300" spans="1:43">
      <c r="A300" s="159"/>
      <c r="B300" s="99"/>
      <c r="C300" s="100"/>
      <c r="D300" s="100"/>
      <c r="E300" s="100"/>
      <c r="F300" s="100"/>
      <c r="G300" s="99"/>
      <c r="H300" s="278" t="str">
        <f t="shared" si="159"/>
        <v/>
      </c>
      <c r="I300" s="279" t="str">
        <f t="shared" si="160"/>
        <v/>
      </c>
      <c r="J300" s="280" t="str">
        <f t="shared" si="161"/>
        <v/>
      </c>
      <c r="K300" s="280" t="str">
        <f t="shared" si="162"/>
        <v/>
      </c>
      <c r="L300" s="280" t="str">
        <f t="shared" si="163"/>
        <v/>
      </c>
      <c r="M300" s="280" t="str">
        <f t="shared" si="164"/>
        <v/>
      </c>
      <c r="N300" s="280" t="str">
        <f t="shared" si="165"/>
        <v/>
      </c>
      <c r="O300" s="280" t="str">
        <f t="shared" si="166"/>
        <v/>
      </c>
      <c r="P300" s="280" t="str">
        <f t="shared" si="167"/>
        <v/>
      </c>
      <c r="Q300" s="280">
        <f t="shared" si="168"/>
        <v>0</v>
      </c>
      <c r="R300" s="281"/>
      <c r="S300" s="280">
        <f>+IFERROR(MIN(R300*(1+MTR!$C$28),P300+Q300*MTR!$C$35),0)</f>
        <v>0</v>
      </c>
      <c r="U300" s="279" t="str">
        <f t="shared" si="169"/>
        <v/>
      </c>
      <c r="V300" s="280" t="str">
        <f t="shared" si="170"/>
        <v/>
      </c>
      <c r="W300" s="280" t="str">
        <f t="shared" si="171"/>
        <v/>
      </c>
      <c r="X300" s="280" t="str">
        <f t="shared" si="172"/>
        <v/>
      </c>
      <c r="Y300" s="280" t="str">
        <f t="shared" si="173"/>
        <v/>
      </c>
      <c r="Z300" s="280" t="str">
        <f t="shared" si="174"/>
        <v/>
      </c>
      <c r="AA300" s="280" t="str">
        <f t="shared" si="175"/>
        <v/>
      </c>
      <c r="AB300" s="280" t="str">
        <f t="shared" si="176"/>
        <v/>
      </c>
      <c r="AC300" s="280">
        <f t="shared" si="177"/>
        <v>0</v>
      </c>
      <c r="AD300" s="281"/>
      <c r="AE300" s="280">
        <f>+IFERROR(MIN(AD300*(1+MTR!$C$28)*(1+MTR!$D$28),AB300+AC300*MTR!$D$35),0)</f>
        <v>0</v>
      </c>
      <c r="AG300" s="264" t="str">
        <f t="shared" si="178"/>
        <v/>
      </c>
      <c r="AH300" s="264" t="str">
        <f t="shared" si="179"/>
        <v/>
      </c>
      <c r="AI300" s="264" t="str">
        <f t="shared" si="180"/>
        <v/>
      </c>
      <c r="AJ300" s="264" t="str">
        <f t="shared" si="181"/>
        <v/>
      </c>
      <c r="AK300" s="264" t="str">
        <f t="shared" si="182"/>
        <v/>
      </c>
      <c r="AL300" s="264" t="str">
        <f t="shared" si="183"/>
        <v/>
      </c>
      <c r="AM300" s="264" t="str">
        <f t="shared" si="184"/>
        <v/>
      </c>
      <c r="AN300" s="264" t="str">
        <f t="shared" si="185"/>
        <v/>
      </c>
      <c r="AO300" s="264">
        <f t="shared" si="186"/>
        <v>0</v>
      </c>
      <c r="AP300" s="281"/>
      <c r="AQ300" s="280">
        <f>+IFERROR(MIN(AP300*(1+MTR!$E$28)*(1+MTR!$D$28),IF(C300&lt;2018,AN300+AO300*MTR!$D$35,AN300+AO300*MTR!$E$36)),0)</f>
        <v>0</v>
      </c>
    </row>
    <row r="301" spans="1:43">
      <c r="A301" s="159"/>
      <c r="B301" s="99"/>
      <c r="C301" s="100"/>
      <c r="D301" s="100"/>
      <c r="E301" s="100"/>
      <c r="F301" s="100"/>
      <c r="G301" s="99"/>
      <c r="H301" s="278" t="str">
        <f t="shared" si="159"/>
        <v/>
      </c>
      <c r="I301" s="279" t="str">
        <f t="shared" si="160"/>
        <v/>
      </c>
      <c r="J301" s="280" t="str">
        <f t="shared" si="161"/>
        <v/>
      </c>
      <c r="K301" s="280" t="str">
        <f t="shared" si="162"/>
        <v/>
      </c>
      <c r="L301" s="280" t="str">
        <f t="shared" si="163"/>
        <v/>
      </c>
      <c r="M301" s="280" t="str">
        <f t="shared" si="164"/>
        <v/>
      </c>
      <c r="N301" s="280" t="str">
        <f t="shared" si="165"/>
        <v/>
      </c>
      <c r="O301" s="280" t="str">
        <f t="shared" si="166"/>
        <v/>
      </c>
      <c r="P301" s="280" t="str">
        <f t="shared" si="167"/>
        <v/>
      </c>
      <c r="Q301" s="280">
        <f t="shared" si="168"/>
        <v>0</v>
      </c>
      <c r="R301" s="281"/>
      <c r="S301" s="280">
        <f>+IFERROR(MIN(R301*(1+MTR!$C$28),P301+Q301*MTR!$C$35),0)</f>
        <v>0</v>
      </c>
      <c r="U301" s="279" t="str">
        <f t="shared" si="169"/>
        <v/>
      </c>
      <c r="V301" s="280" t="str">
        <f t="shared" si="170"/>
        <v/>
      </c>
      <c r="W301" s="280" t="str">
        <f t="shared" si="171"/>
        <v/>
      </c>
      <c r="X301" s="280" t="str">
        <f t="shared" si="172"/>
        <v/>
      </c>
      <c r="Y301" s="280" t="str">
        <f t="shared" si="173"/>
        <v/>
      </c>
      <c r="Z301" s="280" t="str">
        <f t="shared" si="174"/>
        <v/>
      </c>
      <c r="AA301" s="280" t="str">
        <f t="shared" si="175"/>
        <v/>
      </c>
      <c r="AB301" s="280" t="str">
        <f t="shared" si="176"/>
        <v/>
      </c>
      <c r="AC301" s="280">
        <f t="shared" si="177"/>
        <v>0</v>
      </c>
      <c r="AD301" s="281"/>
      <c r="AE301" s="280">
        <f>+IFERROR(MIN(AD301*(1+MTR!$C$28)*(1+MTR!$D$28),AB301+AC301*MTR!$D$35),0)</f>
        <v>0</v>
      </c>
      <c r="AG301" s="264" t="str">
        <f t="shared" si="178"/>
        <v/>
      </c>
      <c r="AH301" s="264" t="str">
        <f t="shared" si="179"/>
        <v/>
      </c>
      <c r="AI301" s="264" t="str">
        <f t="shared" si="180"/>
        <v/>
      </c>
      <c r="AJ301" s="264" t="str">
        <f t="shared" si="181"/>
        <v/>
      </c>
      <c r="AK301" s="264" t="str">
        <f t="shared" si="182"/>
        <v/>
      </c>
      <c r="AL301" s="264" t="str">
        <f t="shared" si="183"/>
        <v/>
      </c>
      <c r="AM301" s="264" t="str">
        <f t="shared" si="184"/>
        <v/>
      </c>
      <c r="AN301" s="264" t="str">
        <f t="shared" si="185"/>
        <v/>
      </c>
      <c r="AO301" s="264">
        <f t="shared" si="186"/>
        <v>0</v>
      </c>
      <c r="AP301" s="281"/>
      <c r="AQ301" s="280">
        <f>+IFERROR(MIN(AP301*(1+MTR!$E$28)*(1+MTR!$D$28),IF(C301&lt;2018,AN301+AO301*MTR!$D$35,AN301+AO301*MTR!$E$36)),0)</f>
        <v>0</v>
      </c>
    </row>
    <row r="302" spans="1:43">
      <c r="A302" s="159"/>
      <c r="B302" s="99"/>
      <c r="C302" s="100"/>
      <c r="D302" s="100"/>
      <c r="E302" s="100"/>
      <c r="F302" s="100"/>
      <c r="G302" s="99"/>
      <c r="H302" s="278" t="str">
        <f t="shared" si="159"/>
        <v/>
      </c>
      <c r="I302" s="279" t="str">
        <f t="shared" si="160"/>
        <v/>
      </c>
      <c r="J302" s="280" t="str">
        <f t="shared" si="161"/>
        <v/>
      </c>
      <c r="K302" s="280" t="str">
        <f t="shared" si="162"/>
        <v/>
      </c>
      <c r="L302" s="280" t="str">
        <f t="shared" si="163"/>
        <v/>
      </c>
      <c r="M302" s="280" t="str">
        <f t="shared" si="164"/>
        <v/>
      </c>
      <c r="N302" s="280" t="str">
        <f t="shared" si="165"/>
        <v/>
      </c>
      <c r="O302" s="280" t="str">
        <f t="shared" si="166"/>
        <v/>
      </c>
      <c r="P302" s="280" t="str">
        <f t="shared" si="167"/>
        <v/>
      </c>
      <c r="Q302" s="280">
        <f t="shared" si="168"/>
        <v>0</v>
      </c>
      <c r="R302" s="281"/>
      <c r="S302" s="280">
        <f>+IFERROR(MIN(R302*(1+MTR!$C$28),P302+Q302*MTR!$C$35),0)</f>
        <v>0</v>
      </c>
      <c r="U302" s="279" t="str">
        <f t="shared" si="169"/>
        <v/>
      </c>
      <c r="V302" s="280" t="str">
        <f t="shared" si="170"/>
        <v/>
      </c>
      <c r="W302" s="280" t="str">
        <f t="shared" si="171"/>
        <v/>
      </c>
      <c r="X302" s="280" t="str">
        <f t="shared" si="172"/>
        <v/>
      </c>
      <c r="Y302" s="280" t="str">
        <f t="shared" si="173"/>
        <v/>
      </c>
      <c r="Z302" s="280" t="str">
        <f t="shared" si="174"/>
        <v/>
      </c>
      <c r="AA302" s="280" t="str">
        <f t="shared" si="175"/>
        <v/>
      </c>
      <c r="AB302" s="280" t="str">
        <f t="shared" si="176"/>
        <v/>
      </c>
      <c r="AC302" s="280">
        <f t="shared" si="177"/>
        <v>0</v>
      </c>
      <c r="AD302" s="281"/>
      <c r="AE302" s="280">
        <f>+IFERROR(MIN(AD302*(1+MTR!$C$28)*(1+MTR!$D$28),AB302+AC302*MTR!$D$35),0)</f>
        <v>0</v>
      </c>
      <c r="AG302" s="264" t="str">
        <f t="shared" si="178"/>
        <v/>
      </c>
      <c r="AH302" s="264" t="str">
        <f t="shared" si="179"/>
        <v/>
      </c>
      <c r="AI302" s="264" t="str">
        <f t="shared" si="180"/>
        <v/>
      </c>
      <c r="AJ302" s="264" t="str">
        <f t="shared" si="181"/>
        <v/>
      </c>
      <c r="AK302" s="264" t="str">
        <f t="shared" si="182"/>
        <v/>
      </c>
      <c r="AL302" s="264" t="str">
        <f t="shared" si="183"/>
        <v/>
      </c>
      <c r="AM302" s="264" t="str">
        <f t="shared" si="184"/>
        <v/>
      </c>
      <c r="AN302" s="264" t="str">
        <f t="shared" si="185"/>
        <v/>
      </c>
      <c r="AO302" s="264">
        <f t="shared" si="186"/>
        <v>0</v>
      </c>
      <c r="AP302" s="281"/>
      <c r="AQ302" s="280">
        <f>+IFERROR(MIN(AP302*(1+MTR!$E$28)*(1+MTR!$D$28),IF(C302&lt;2018,AN302+AO302*MTR!$D$35,AN302+AO302*MTR!$E$36)),0)</f>
        <v>0</v>
      </c>
    </row>
    <row r="303" spans="1:43">
      <c r="A303" s="159"/>
      <c r="B303" s="99"/>
      <c r="C303" s="100"/>
      <c r="D303" s="100"/>
      <c r="E303" s="100"/>
      <c r="F303" s="100"/>
      <c r="G303" s="99"/>
      <c r="H303" s="278" t="str">
        <f t="shared" si="159"/>
        <v/>
      </c>
      <c r="I303" s="279" t="str">
        <f t="shared" si="160"/>
        <v/>
      </c>
      <c r="J303" s="280" t="str">
        <f t="shared" si="161"/>
        <v/>
      </c>
      <c r="K303" s="280" t="str">
        <f t="shared" si="162"/>
        <v/>
      </c>
      <c r="L303" s="280" t="str">
        <f t="shared" si="163"/>
        <v/>
      </c>
      <c r="M303" s="280" t="str">
        <f t="shared" si="164"/>
        <v/>
      </c>
      <c r="N303" s="280" t="str">
        <f t="shared" si="165"/>
        <v/>
      </c>
      <c r="O303" s="280" t="str">
        <f t="shared" si="166"/>
        <v/>
      </c>
      <c r="P303" s="280" t="str">
        <f t="shared" si="167"/>
        <v/>
      </c>
      <c r="Q303" s="280">
        <f t="shared" si="168"/>
        <v>0</v>
      </c>
      <c r="R303" s="281"/>
      <c r="S303" s="280">
        <f>+IFERROR(MIN(R303*(1+MTR!$C$28),P303+Q303*MTR!$C$35),0)</f>
        <v>0</v>
      </c>
      <c r="U303" s="279" t="str">
        <f t="shared" si="169"/>
        <v/>
      </c>
      <c r="V303" s="280" t="str">
        <f t="shared" si="170"/>
        <v/>
      </c>
      <c r="W303" s="280" t="str">
        <f t="shared" si="171"/>
        <v/>
      </c>
      <c r="X303" s="280" t="str">
        <f t="shared" si="172"/>
        <v/>
      </c>
      <c r="Y303" s="280" t="str">
        <f t="shared" si="173"/>
        <v/>
      </c>
      <c r="Z303" s="280" t="str">
        <f t="shared" si="174"/>
        <v/>
      </c>
      <c r="AA303" s="280" t="str">
        <f t="shared" si="175"/>
        <v/>
      </c>
      <c r="AB303" s="280" t="str">
        <f t="shared" si="176"/>
        <v/>
      </c>
      <c r="AC303" s="280">
        <f t="shared" si="177"/>
        <v>0</v>
      </c>
      <c r="AD303" s="281"/>
      <c r="AE303" s="280">
        <f>+IFERROR(MIN(AD303*(1+MTR!$C$28)*(1+MTR!$D$28),AB303+AC303*MTR!$D$35),0)</f>
        <v>0</v>
      </c>
      <c r="AG303" s="264" t="str">
        <f t="shared" si="178"/>
        <v/>
      </c>
      <c r="AH303" s="264" t="str">
        <f t="shared" si="179"/>
        <v/>
      </c>
      <c r="AI303" s="264" t="str">
        <f t="shared" si="180"/>
        <v/>
      </c>
      <c r="AJ303" s="264" t="str">
        <f t="shared" si="181"/>
        <v/>
      </c>
      <c r="AK303" s="264" t="str">
        <f t="shared" si="182"/>
        <v/>
      </c>
      <c r="AL303" s="264" t="str">
        <f t="shared" si="183"/>
        <v/>
      </c>
      <c r="AM303" s="264" t="str">
        <f t="shared" si="184"/>
        <v/>
      </c>
      <c r="AN303" s="264" t="str">
        <f t="shared" si="185"/>
        <v/>
      </c>
      <c r="AO303" s="264">
        <f t="shared" si="186"/>
        <v>0</v>
      </c>
      <c r="AP303" s="281"/>
      <c r="AQ303" s="280">
        <f>+IFERROR(MIN(AP303*(1+MTR!$E$28)*(1+MTR!$D$28),IF(C303&lt;2018,AN303+AO303*MTR!$D$35,AN303+AO303*MTR!$E$36)),0)</f>
        <v>0</v>
      </c>
    </row>
    <row r="304" spans="1:43">
      <c r="A304" s="159"/>
      <c r="B304" s="99"/>
      <c r="C304" s="100"/>
      <c r="D304" s="100"/>
      <c r="E304" s="100"/>
      <c r="F304" s="100"/>
      <c r="G304" s="99"/>
      <c r="H304" s="278" t="str">
        <f t="shared" si="159"/>
        <v/>
      </c>
      <c r="I304" s="279" t="str">
        <f t="shared" si="160"/>
        <v/>
      </c>
      <c r="J304" s="280" t="str">
        <f t="shared" si="161"/>
        <v/>
      </c>
      <c r="K304" s="280" t="str">
        <f t="shared" si="162"/>
        <v/>
      </c>
      <c r="L304" s="280" t="str">
        <f t="shared" si="163"/>
        <v/>
      </c>
      <c r="M304" s="280" t="str">
        <f t="shared" si="164"/>
        <v/>
      </c>
      <c r="N304" s="280" t="str">
        <f t="shared" si="165"/>
        <v/>
      </c>
      <c r="O304" s="280" t="str">
        <f t="shared" si="166"/>
        <v/>
      </c>
      <c r="P304" s="280" t="str">
        <f t="shared" si="167"/>
        <v/>
      </c>
      <c r="Q304" s="280">
        <f t="shared" si="168"/>
        <v>0</v>
      </c>
      <c r="R304" s="281"/>
      <c r="S304" s="280">
        <f>+IFERROR(MIN(R304*(1+MTR!$C$28),P304+Q304*MTR!$C$35),0)</f>
        <v>0</v>
      </c>
      <c r="U304" s="279" t="str">
        <f t="shared" si="169"/>
        <v/>
      </c>
      <c r="V304" s="280" t="str">
        <f t="shared" si="170"/>
        <v/>
      </c>
      <c r="W304" s="280" t="str">
        <f t="shared" si="171"/>
        <v/>
      </c>
      <c r="X304" s="280" t="str">
        <f t="shared" si="172"/>
        <v/>
      </c>
      <c r="Y304" s="280" t="str">
        <f t="shared" si="173"/>
        <v/>
      </c>
      <c r="Z304" s="280" t="str">
        <f t="shared" si="174"/>
        <v/>
      </c>
      <c r="AA304" s="280" t="str">
        <f t="shared" si="175"/>
        <v/>
      </c>
      <c r="AB304" s="280" t="str">
        <f t="shared" si="176"/>
        <v/>
      </c>
      <c r="AC304" s="280">
        <f t="shared" si="177"/>
        <v>0</v>
      </c>
      <c r="AD304" s="281"/>
      <c r="AE304" s="280">
        <f>+IFERROR(MIN(AD304*(1+MTR!$C$28)*(1+MTR!$D$28),AB304+AC304*MTR!$D$35),0)</f>
        <v>0</v>
      </c>
      <c r="AG304" s="264" t="str">
        <f t="shared" si="178"/>
        <v/>
      </c>
      <c r="AH304" s="264" t="str">
        <f t="shared" si="179"/>
        <v/>
      </c>
      <c r="AI304" s="264" t="str">
        <f t="shared" si="180"/>
        <v/>
      </c>
      <c r="AJ304" s="264" t="str">
        <f t="shared" si="181"/>
        <v/>
      </c>
      <c r="AK304" s="264" t="str">
        <f t="shared" si="182"/>
        <v/>
      </c>
      <c r="AL304" s="264" t="str">
        <f t="shared" si="183"/>
        <v/>
      </c>
      <c r="AM304" s="264" t="str">
        <f t="shared" si="184"/>
        <v/>
      </c>
      <c r="AN304" s="264" t="str">
        <f t="shared" si="185"/>
        <v/>
      </c>
      <c r="AO304" s="264">
        <f t="shared" si="186"/>
        <v>0</v>
      </c>
      <c r="AP304" s="281"/>
      <c r="AQ304" s="280">
        <f>+IFERROR(MIN(AP304*(1+MTR!$E$28)*(1+MTR!$D$28),IF(C304&lt;2018,AN304+AO304*MTR!$D$35,AN304+AO304*MTR!$E$36)),0)</f>
        <v>0</v>
      </c>
    </row>
    <row r="305" spans="1:43">
      <c r="A305" s="159"/>
      <c r="B305" s="99"/>
      <c r="C305" s="100"/>
      <c r="D305" s="100"/>
      <c r="E305" s="100"/>
      <c r="F305" s="100"/>
      <c r="G305" s="99"/>
      <c r="H305" s="278" t="str">
        <f t="shared" si="159"/>
        <v/>
      </c>
      <c r="I305" s="279" t="str">
        <f t="shared" si="160"/>
        <v/>
      </c>
      <c r="J305" s="280" t="str">
        <f t="shared" si="161"/>
        <v/>
      </c>
      <c r="K305" s="280" t="str">
        <f t="shared" si="162"/>
        <v/>
      </c>
      <c r="L305" s="280" t="str">
        <f t="shared" si="163"/>
        <v/>
      </c>
      <c r="M305" s="280" t="str">
        <f t="shared" si="164"/>
        <v/>
      </c>
      <c r="N305" s="280" t="str">
        <f t="shared" si="165"/>
        <v/>
      </c>
      <c r="O305" s="280" t="str">
        <f t="shared" si="166"/>
        <v/>
      </c>
      <c r="P305" s="280" t="str">
        <f t="shared" si="167"/>
        <v/>
      </c>
      <c r="Q305" s="280">
        <f t="shared" si="168"/>
        <v>0</v>
      </c>
      <c r="R305" s="281"/>
      <c r="S305" s="280">
        <f>+IFERROR(MIN(R305*(1+MTR!$C$28),P305+Q305*MTR!$C$35),0)</f>
        <v>0</v>
      </c>
      <c r="U305" s="279" t="str">
        <f t="shared" si="169"/>
        <v/>
      </c>
      <c r="V305" s="280" t="str">
        <f t="shared" si="170"/>
        <v/>
      </c>
      <c r="W305" s="280" t="str">
        <f t="shared" si="171"/>
        <v/>
      </c>
      <c r="X305" s="280" t="str">
        <f t="shared" si="172"/>
        <v/>
      </c>
      <c r="Y305" s="280" t="str">
        <f t="shared" si="173"/>
        <v/>
      </c>
      <c r="Z305" s="280" t="str">
        <f t="shared" si="174"/>
        <v/>
      </c>
      <c r="AA305" s="280" t="str">
        <f t="shared" si="175"/>
        <v/>
      </c>
      <c r="AB305" s="280" t="str">
        <f t="shared" si="176"/>
        <v/>
      </c>
      <c r="AC305" s="280">
        <f t="shared" si="177"/>
        <v>0</v>
      </c>
      <c r="AD305" s="281"/>
      <c r="AE305" s="280">
        <f>+IFERROR(MIN(AD305*(1+MTR!$C$28)*(1+MTR!$D$28),AB305+AC305*MTR!$D$35),0)</f>
        <v>0</v>
      </c>
      <c r="AG305" s="264" t="str">
        <f t="shared" si="178"/>
        <v/>
      </c>
      <c r="AH305" s="264" t="str">
        <f t="shared" si="179"/>
        <v/>
      </c>
      <c r="AI305" s="264" t="str">
        <f t="shared" si="180"/>
        <v/>
      </c>
      <c r="AJ305" s="264" t="str">
        <f t="shared" si="181"/>
        <v/>
      </c>
      <c r="AK305" s="264" t="str">
        <f t="shared" si="182"/>
        <v/>
      </c>
      <c r="AL305" s="264" t="str">
        <f t="shared" si="183"/>
        <v/>
      </c>
      <c r="AM305" s="264" t="str">
        <f t="shared" si="184"/>
        <v/>
      </c>
      <c r="AN305" s="264" t="str">
        <f t="shared" si="185"/>
        <v/>
      </c>
      <c r="AO305" s="264">
        <f t="shared" si="186"/>
        <v>0</v>
      </c>
      <c r="AP305" s="281"/>
      <c r="AQ305" s="280">
        <f>+IFERROR(MIN(AP305*(1+MTR!$E$28)*(1+MTR!$D$28),IF(C305&lt;2018,AN305+AO305*MTR!$D$35,AN305+AO305*MTR!$E$36)),0)</f>
        <v>0</v>
      </c>
    </row>
    <row r="306" spans="1:43">
      <c r="A306" s="159"/>
      <c r="B306" s="99"/>
      <c r="C306" s="100"/>
      <c r="D306" s="100"/>
      <c r="E306" s="100"/>
      <c r="F306" s="100"/>
      <c r="G306" s="99"/>
      <c r="H306" s="278" t="str">
        <f t="shared" si="159"/>
        <v/>
      </c>
      <c r="I306" s="279" t="str">
        <f t="shared" si="160"/>
        <v/>
      </c>
      <c r="J306" s="280" t="str">
        <f t="shared" si="161"/>
        <v/>
      </c>
      <c r="K306" s="280" t="str">
        <f t="shared" si="162"/>
        <v/>
      </c>
      <c r="L306" s="280" t="str">
        <f t="shared" si="163"/>
        <v/>
      </c>
      <c r="M306" s="280" t="str">
        <f t="shared" si="164"/>
        <v/>
      </c>
      <c r="N306" s="280" t="str">
        <f t="shared" si="165"/>
        <v/>
      </c>
      <c r="O306" s="280" t="str">
        <f t="shared" si="166"/>
        <v/>
      </c>
      <c r="P306" s="280" t="str">
        <f t="shared" si="167"/>
        <v/>
      </c>
      <c r="Q306" s="280">
        <f t="shared" si="168"/>
        <v>0</v>
      </c>
      <c r="R306" s="281"/>
      <c r="S306" s="280">
        <f>+IFERROR(MIN(R306*(1+MTR!$C$28),P306+Q306*MTR!$C$35),0)</f>
        <v>0</v>
      </c>
      <c r="U306" s="279" t="str">
        <f t="shared" si="169"/>
        <v/>
      </c>
      <c r="V306" s="280" t="str">
        <f t="shared" si="170"/>
        <v/>
      </c>
      <c r="W306" s="280" t="str">
        <f t="shared" si="171"/>
        <v/>
      </c>
      <c r="X306" s="280" t="str">
        <f t="shared" si="172"/>
        <v/>
      </c>
      <c r="Y306" s="280" t="str">
        <f t="shared" si="173"/>
        <v/>
      </c>
      <c r="Z306" s="280" t="str">
        <f t="shared" si="174"/>
        <v/>
      </c>
      <c r="AA306" s="280" t="str">
        <f t="shared" si="175"/>
        <v/>
      </c>
      <c r="AB306" s="280" t="str">
        <f t="shared" si="176"/>
        <v/>
      </c>
      <c r="AC306" s="280">
        <f t="shared" si="177"/>
        <v>0</v>
      </c>
      <c r="AD306" s="281"/>
      <c r="AE306" s="280">
        <f>+IFERROR(MIN(AD306*(1+MTR!$C$28)*(1+MTR!$D$28),AB306+AC306*MTR!$D$35),0)</f>
        <v>0</v>
      </c>
      <c r="AG306" s="264" t="str">
        <f t="shared" si="178"/>
        <v/>
      </c>
      <c r="AH306" s="264" t="str">
        <f t="shared" si="179"/>
        <v/>
      </c>
      <c r="AI306" s="264" t="str">
        <f t="shared" si="180"/>
        <v/>
      </c>
      <c r="AJ306" s="264" t="str">
        <f t="shared" si="181"/>
        <v/>
      </c>
      <c r="AK306" s="264" t="str">
        <f t="shared" si="182"/>
        <v/>
      </c>
      <c r="AL306" s="264" t="str">
        <f t="shared" si="183"/>
        <v/>
      </c>
      <c r="AM306" s="264" t="str">
        <f t="shared" si="184"/>
        <v/>
      </c>
      <c r="AN306" s="264" t="str">
        <f t="shared" si="185"/>
        <v/>
      </c>
      <c r="AO306" s="264">
        <f t="shared" si="186"/>
        <v>0</v>
      </c>
      <c r="AP306" s="281"/>
      <c r="AQ306" s="280">
        <f>+IFERROR(MIN(AP306*(1+MTR!$E$28)*(1+MTR!$D$28),IF(C306&lt;2018,AN306+AO306*MTR!$D$35,AN306+AO306*MTR!$E$36)),0)</f>
        <v>0</v>
      </c>
    </row>
    <row r="307" spans="1:43">
      <c r="A307" s="159"/>
      <c r="B307" s="99"/>
      <c r="C307" s="100"/>
      <c r="D307" s="100"/>
      <c r="E307" s="100"/>
      <c r="F307" s="100"/>
      <c r="G307" s="99"/>
      <c r="H307" s="278" t="str">
        <f t="shared" si="159"/>
        <v/>
      </c>
      <c r="I307" s="279" t="str">
        <f t="shared" si="160"/>
        <v/>
      </c>
      <c r="J307" s="280" t="str">
        <f t="shared" si="161"/>
        <v/>
      </c>
      <c r="K307" s="280" t="str">
        <f t="shared" si="162"/>
        <v/>
      </c>
      <c r="L307" s="280" t="str">
        <f t="shared" si="163"/>
        <v/>
      </c>
      <c r="M307" s="280" t="str">
        <f t="shared" si="164"/>
        <v/>
      </c>
      <c r="N307" s="280" t="str">
        <f t="shared" si="165"/>
        <v/>
      </c>
      <c r="O307" s="280" t="str">
        <f t="shared" si="166"/>
        <v/>
      </c>
      <c r="P307" s="280" t="str">
        <f t="shared" si="167"/>
        <v/>
      </c>
      <c r="Q307" s="280">
        <f t="shared" si="168"/>
        <v>0</v>
      </c>
      <c r="R307" s="281"/>
      <c r="S307" s="280">
        <f>+IFERROR(MIN(R307*(1+MTR!$C$28),P307+Q307*MTR!$C$35),0)</f>
        <v>0</v>
      </c>
      <c r="U307" s="279" t="str">
        <f t="shared" si="169"/>
        <v/>
      </c>
      <c r="V307" s="280" t="str">
        <f t="shared" si="170"/>
        <v/>
      </c>
      <c r="W307" s="280" t="str">
        <f t="shared" si="171"/>
        <v/>
      </c>
      <c r="X307" s="280" t="str">
        <f t="shared" si="172"/>
        <v/>
      </c>
      <c r="Y307" s="280" t="str">
        <f t="shared" si="173"/>
        <v/>
      </c>
      <c r="Z307" s="280" t="str">
        <f t="shared" si="174"/>
        <v/>
      </c>
      <c r="AA307" s="280" t="str">
        <f t="shared" si="175"/>
        <v/>
      </c>
      <c r="AB307" s="280" t="str">
        <f t="shared" si="176"/>
        <v/>
      </c>
      <c r="AC307" s="280">
        <f t="shared" si="177"/>
        <v>0</v>
      </c>
      <c r="AD307" s="281"/>
      <c r="AE307" s="280">
        <f>+IFERROR(MIN(AD307*(1+MTR!$C$28)*(1+MTR!$D$28),AB307+AC307*MTR!$D$35),0)</f>
        <v>0</v>
      </c>
      <c r="AG307" s="264" t="str">
        <f t="shared" si="178"/>
        <v/>
      </c>
      <c r="AH307" s="264" t="str">
        <f t="shared" si="179"/>
        <v/>
      </c>
      <c r="AI307" s="264" t="str">
        <f t="shared" si="180"/>
        <v/>
      </c>
      <c r="AJ307" s="264" t="str">
        <f t="shared" si="181"/>
        <v/>
      </c>
      <c r="AK307" s="264" t="str">
        <f t="shared" si="182"/>
        <v/>
      </c>
      <c r="AL307" s="264" t="str">
        <f t="shared" si="183"/>
        <v/>
      </c>
      <c r="AM307" s="264" t="str">
        <f t="shared" si="184"/>
        <v/>
      </c>
      <c r="AN307" s="264" t="str">
        <f t="shared" si="185"/>
        <v/>
      </c>
      <c r="AO307" s="264">
        <f t="shared" si="186"/>
        <v>0</v>
      </c>
      <c r="AP307" s="281"/>
      <c r="AQ307" s="280">
        <f>+IFERROR(MIN(AP307*(1+MTR!$E$28)*(1+MTR!$D$28),IF(C307&lt;2018,AN307+AO307*MTR!$D$35,AN307+AO307*MTR!$E$36)),0)</f>
        <v>0</v>
      </c>
    </row>
    <row r="308" spans="1:43">
      <c r="A308" s="159"/>
      <c r="B308" s="99"/>
      <c r="C308" s="100"/>
      <c r="D308" s="100"/>
      <c r="E308" s="100"/>
      <c r="F308" s="100"/>
      <c r="G308" s="99"/>
      <c r="H308" s="278" t="str">
        <f t="shared" si="159"/>
        <v/>
      </c>
      <c r="I308" s="279" t="str">
        <f t="shared" si="160"/>
        <v/>
      </c>
      <c r="J308" s="280" t="str">
        <f t="shared" si="161"/>
        <v/>
      </c>
      <c r="K308" s="280" t="str">
        <f t="shared" si="162"/>
        <v/>
      </c>
      <c r="L308" s="280" t="str">
        <f t="shared" si="163"/>
        <v/>
      </c>
      <c r="M308" s="280" t="str">
        <f t="shared" si="164"/>
        <v/>
      </c>
      <c r="N308" s="280" t="str">
        <f t="shared" si="165"/>
        <v/>
      </c>
      <c r="O308" s="280" t="str">
        <f t="shared" si="166"/>
        <v/>
      </c>
      <c r="P308" s="280" t="str">
        <f t="shared" si="167"/>
        <v/>
      </c>
      <c r="Q308" s="280">
        <f t="shared" si="168"/>
        <v>0</v>
      </c>
      <c r="R308" s="281"/>
      <c r="S308" s="280">
        <f>+IFERROR(MIN(R308*(1+MTR!$C$28),P308+Q308*MTR!$C$35),0)</f>
        <v>0</v>
      </c>
      <c r="U308" s="279" t="str">
        <f t="shared" si="169"/>
        <v/>
      </c>
      <c r="V308" s="280" t="str">
        <f t="shared" si="170"/>
        <v/>
      </c>
      <c r="W308" s="280" t="str">
        <f t="shared" si="171"/>
        <v/>
      </c>
      <c r="X308" s="280" t="str">
        <f t="shared" si="172"/>
        <v/>
      </c>
      <c r="Y308" s="280" t="str">
        <f t="shared" si="173"/>
        <v/>
      </c>
      <c r="Z308" s="280" t="str">
        <f t="shared" si="174"/>
        <v/>
      </c>
      <c r="AA308" s="280" t="str">
        <f t="shared" si="175"/>
        <v/>
      </c>
      <c r="AB308" s="280" t="str">
        <f t="shared" si="176"/>
        <v/>
      </c>
      <c r="AC308" s="280">
        <f t="shared" si="177"/>
        <v>0</v>
      </c>
      <c r="AD308" s="281"/>
      <c r="AE308" s="280">
        <f>+IFERROR(MIN(AD308*(1+MTR!$C$28)*(1+MTR!$D$28),AB308+AC308*MTR!$D$35),0)</f>
        <v>0</v>
      </c>
      <c r="AG308" s="264" t="str">
        <f t="shared" si="178"/>
        <v/>
      </c>
      <c r="AH308" s="264" t="str">
        <f t="shared" si="179"/>
        <v/>
      </c>
      <c r="AI308" s="264" t="str">
        <f t="shared" si="180"/>
        <v/>
      </c>
      <c r="AJ308" s="264" t="str">
        <f t="shared" si="181"/>
        <v/>
      </c>
      <c r="AK308" s="264" t="str">
        <f t="shared" si="182"/>
        <v/>
      </c>
      <c r="AL308" s="264" t="str">
        <f t="shared" si="183"/>
        <v/>
      </c>
      <c r="AM308" s="264" t="str">
        <f t="shared" si="184"/>
        <v/>
      </c>
      <c r="AN308" s="264" t="str">
        <f t="shared" si="185"/>
        <v/>
      </c>
      <c r="AO308" s="264">
        <f t="shared" si="186"/>
        <v>0</v>
      </c>
      <c r="AP308" s="281"/>
      <c r="AQ308" s="280">
        <f>+IFERROR(MIN(AP308*(1+MTR!$E$28)*(1+MTR!$D$28),IF(C308&lt;2018,AN308+AO308*MTR!$D$35,AN308+AO308*MTR!$E$36)),0)</f>
        <v>0</v>
      </c>
    </row>
    <row r="309" spans="1:43">
      <c r="A309" s="159"/>
      <c r="B309" s="99"/>
      <c r="C309" s="100"/>
      <c r="D309" s="100"/>
      <c r="E309" s="100"/>
      <c r="F309" s="100"/>
      <c r="G309" s="99"/>
      <c r="H309" s="278" t="str">
        <f t="shared" si="159"/>
        <v/>
      </c>
      <c r="I309" s="279" t="str">
        <f t="shared" si="160"/>
        <v/>
      </c>
      <c r="J309" s="280" t="str">
        <f t="shared" si="161"/>
        <v/>
      </c>
      <c r="K309" s="280" t="str">
        <f t="shared" si="162"/>
        <v/>
      </c>
      <c r="L309" s="280" t="str">
        <f t="shared" si="163"/>
        <v/>
      </c>
      <c r="M309" s="280" t="str">
        <f t="shared" si="164"/>
        <v/>
      </c>
      <c r="N309" s="280" t="str">
        <f t="shared" si="165"/>
        <v/>
      </c>
      <c r="O309" s="280" t="str">
        <f t="shared" si="166"/>
        <v/>
      </c>
      <c r="P309" s="280" t="str">
        <f t="shared" si="167"/>
        <v/>
      </c>
      <c r="Q309" s="280">
        <f t="shared" si="168"/>
        <v>0</v>
      </c>
      <c r="R309" s="281"/>
      <c r="S309" s="280">
        <f>+IFERROR(MIN(R309*(1+MTR!$C$28),P309+Q309*MTR!$C$35),0)</f>
        <v>0</v>
      </c>
      <c r="U309" s="279" t="str">
        <f t="shared" si="169"/>
        <v/>
      </c>
      <c r="V309" s="280" t="str">
        <f t="shared" si="170"/>
        <v/>
      </c>
      <c r="W309" s="280" t="str">
        <f t="shared" si="171"/>
        <v/>
      </c>
      <c r="X309" s="280" t="str">
        <f t="shared" si="172"/>
        <v/>
      </c>
      <c r="Y309" s="280" t="str">
        <f t="shared" si="173"/>
        <v/>
      </c>
      <c r="Z309" s="280" t="str">
        <f t="shared" si="174"/>
        <v/>
      </c>
      <c r="AA309" s="280" t="str">
        <f t="shared" si="175"/>
        <v/>
      </c>
      <c r="AB309" s="280" t="str">
        <f t="shared" si="176"/>
        <v/>
      </c>
      <c r="AC309" s="280">
        <f t="shared" si="177"/>
        <v>0</v>
      </c>
      <c r="AD309" s="281"/>
      <c r="AE309" s="280">
        <f>+IFERROR(MIN(AD309*(1+MTR!$C$28)*(1+MTR!$D$28),AB309+AC309*MTR!$D$35),0)</f>
        <v>0</v>
      </c>
      <c r="AG309" s="264" t="str">
        <f t="shared" si="178"/>
        <v/>
      </c>
      <c r="AH309" s="264" t="str">
        <f t="shared" si="179"/>
        <v/>
      </c>
      <c r="AI309" s="264" t="str">
        <f t="shared" si="180"/>
        <v/>
      </c>
      <c r="AJ309" s="264" t="str">
        <f t="shared" si="181"/>
        <v/>
      </c>
      <c r="AK309" s="264" t="str">
        <f t="shared" si="182"/>
        <v/>
      </c>
      <c r="AL309" s="264" t="str">
        <f t="shared" si="183"/>
        <v/>
      </c>
      <c r="AM309" s="264" t="str">
        <f t="shared" si="184"/>
        <v/>
      </c>
      <c r="AN309" s="264" t="str">
        <f t="shared" si="185"/>
        <v/>
      </c>
      <c r="AO309" s="264">
        <f t="shared" si="186"/>
        <v>0</v>
      </c>
      <c r="AP309" s="281"/>
      <c r="AQ309" s="280">
        <f>+IFERROR(MIN(AP309*(1+MTR!$E$28)*(1+MTR!$D$28),IF(C309&lt;2018,AN309+AO309*MTR!$D$35,AN309+AO309*MTR!$E$36)),0)</f>
        <v>0</v>
      </c>
    </row>
    <row r="310" spans="1:43">
      <c r="A310" s="159"/>
      <c r="B310" s="99"/>
      <c r="C310" s="100"/>
      <c r="D310" s="100"/>
      <c r="E310" s="100"/>
      <c r="F310" s="100"/>
      <c r="G310" s="99"/>
      <c r="H310" s="278" t="str">
        <f t="shared" si="159"/>
        <v/>
      </c>
      <c r="I310" s="279" t="str">
        <f t="shared" si="160"/>
        <v/>
      </c>
      <c r="J310" s="280" t="str">
        <f t="shared" si="161"/>
        <v/>
      </c>
      <c r="K310" s="280" t="str">
        <f t="shared" si="162"/>
        <v/>
      </c>
      <c r="L310" s="280" t="str">
        <f t="shared" si="163"/>
        <v/>
      </c>
      <c r="M310" s="280" t="str">
        <f t="shared" si="164"/>
        <v/>
      </c>
      <c r="N310" s="280" t="str">
        <f t="shared" si="165"/>
        <v/>
      </c>
      <c r="O310" s="280" t="str">
        <f t="shared" si="166"/>
        <v/>
      </c>
      <c r="P310" s="280" t="str">
        <f t="shared" si="167"/>
        <v/>
      </c>
      <c r="Q310" s="280">
        <f t="shared" si="168"/>
        <v>0</v>
      </c>
      <c r="R310" s="281"/>
      <c r="S310" s="280">
        <f>+IFERROR(MIN(R310*(1+MTR!$C$28),P310+Q310*MTR!$C$35),0)</f>
        <v>0</v>
      </c>
      <c r="U310" s="279" t="str">
        <f t="shared" si="169"/>
        <v/>
      </c>
      <c r="V310" s="280" t="str">
        <f t="shared" si="170"/>
        <v/>
      </c>
      <c r="W310" s="280" t="str">
        <f t="shared" si="171"/>
        <v/>
      </c>
      <c r="X310" s="280" t="str">
        <f t="shared" si="172"/>
        <v/>
      </c>
      <c r="Y310" s="280" t="str">
        <f t="shared" si="173"/>
        <v/>
      </c>
      <c r="Z310" s="280" t="str">
        <f t="shared" si="174"/>
        <v/>
      </c>
      <c r="AA310" s="280" t="str">
        <f t="shared" si="175"/>
        <v/>
      </c>
      <c r="AB310" s="280" t="str">
        <f t="shared" si="176"/>
        <v/>
      </c>
      <c r="AC310" s="280">
        <f t="shared" si="177"/>
        <v>0</v>
      </c>
      <c r="AD310" s="281"/>
      <c r="AE310" s="280">
        <f>+IFERROR(MIN(AD310*(1+MTR!$C$28)*(1+MTR!$D$28),AB310+AC310*MTR!$D$35),0)</f>
        <v>0</v>
      </c>
      <c r="AG310" s="264" t="str">
        <f t="shared" si="178"/>
        <v/>
      </c>
      <c r="AH310" s="264" t="str">
        <f t="shared" si="179"/>
        <v/>
      </c>
      <c r="AI310" s="264" t="str">
        <f t="shared" si="180"/>
        <v/>
      </c>
      <c r="AJ310" s="264" t="str">
        <f t="shared" si="181"/>
        <v/>
      </c>
      <c r="AK310" s="264" t="str">
        <f t="shared" si="182"/>
        <v/>
      </c>
      <c r="AL310" s="264" t="str">
        <f t="shared" si="183"/>
        <v/>
      </c>
      <c r="AM310" s="264" t="str">
        <f t="shared" si="184"/>
        <v/>
      </c>
      <c r="AN310" s="264" t="str">
        <f t="shared" si="185"/>
        <v/>
      </c>
      <c r="AO310" s="264">
        <f t="shared" si="186"/>
        <v>0</v>
      </c>
      <c r="AP310" s="281"/>
      <c r="AQ310" s="280">
        <f>+IFERROR(MIN(AP310*(1+MTR!$E$28)*(1+MTR!$D$28),IF(C310&lt;2018,AN310+AO310*MTR!$D$35,AN310+AO310*MTR!$E$36)),0)</f>
        <v>0</v>
      </c>
    </row>
    <row r="311" spans="1:43">
      <c r="A311" s="159"/>
      <c r="B311" s="99"/>
      <c r="C311" s="100"/>
      <c r="D311" s="100"/>
      <c r="E311" s="100"/>
      <c r="F311" s="100"/>
      <c r="G311" s="99"/>
      <c r="H311" s="278" t="str">
        <f t="shared" si="159"/>
        <v/>
      </c>
      <c r="I311" s="279" t="str">
        <f t="shared" si="160"/>
        <v/>
      </c>
      <c r="J311" s="280" t="str">
        <f t="shared" si="161"/>
        <v/>
      </c>
      <c r="K311" s="280" t="str">
        <f t="shared" si="162"/>
        <v/>
      </c>
      <c r="L311" s="280" t="str">
        <f t="shared" si="163"/>
        <v/>
      </c>
      <c r="M311" s="280" t="str">
        <f t="shared" si="164"/>
        <v/>
      </c>
      <c r="N311" s="280" t="str">
        <f t="shared" si="165"/>
        <v/>
      </c>
      <c r="O311" s="280" t="str">
        <f t="shared" si="166"/>
        <v/>
      </c>
      <c r="P311" s="280" t="str">
        <f t="shared" si="167"/>
        <v/>
      </c>
      <c r="Q311" s="280">
        <f t="shared" si="168"/>
        <v>0</v>
      </c>
      <c r="R311" s="281"/>
      <c r="S311" s="280">
        <f>+IFERROR(MIN(R311*(1+MTR!$C$28),P311+Q311*MTR!$C$35),0)</f>
        <v>0</v>
      </c>
      <c r="U311" s="279" t="str">
        <f t="shared" si="169"/>
        <v/>
      </c>
      <c r="V311" s="280" t="str">
        <f t="shared" si="170"/>
        <v/>
      </c>
      <c r="W311" s="280" t="str">
        <f t="shared" si="171"/>
        <v/>
      </c>
      <c r="X311" s="280" t="str">
        <f t="shared" si="172"/>
        <v/>
      </c>
      <c r="Y311" s="280" t="str">
        <f t="shared" si="173"/>
        <v/>
      </c>
      <c r="Z311" s="280" t="str">
        <f t="shared" si="174"/>
        <v/>
      </c>
      <c r="AA311" s="280" t="str">
        <f t="shared" si="175"/>
        <v/>
      </c>
      <c r="AB311" s="280" t="str">
        <f t="shared" si="176"/>
        <v/>
      </c>
      <c r="AC311" s="280">
        <f t="shared" si="177"/>
        <v>0</v>
      </c>
      <c r="AD311" s="281"/>
      <c r="AE311" s="280">
        <f>+IFERROR(MIN(AD311*(1+MTR!$C$28)*(1+MTR!$D$28),AB311+AC311*MTR!$D$35),0)</f>
        <v>0</v>
      </c>
      <c r="AG311" s="264" t="str">
        <f t="shared" si="178"/>
        <v/>
      </c>
      <c r="AH311" s="264" t="str">
        <f t="shared" si="179"/>
        <v/>
      </c>
      <c r="AI311" s="264" t="str">
        <f t="shared" si="180"/>
        <v/>
      </c>
      <c r="AJ311" s="264" t="str">
        <f t="shared" si="181"/>
        <v/>
      </c>
      <c r="AK311" s="264" t="str">
        <f t="shared" si="182"/>
        <v/>
      </c>
      <c r="AL311" s="264" t="str">
        <f t="shared" si="183"/>
        <v/>
      </c>
      <c r="AM311" s="264" t="str">
        <f t="shared" si="184"/>
        <v/>
      </c>
      <c r="AN311" s="264" t="str">
        <f t="shared" si="185"/>
        <v/>
      </c>
      <c r="AO311" s="264">
        <f t="shared" si="186"/>
        <v>0</v>
      </c>
      <c r="AP311" s="281"/>
      <c r="AQ311" s="280">
        <f>+IFERROR(MIN(AP311*(1+MTR!$E$28)*(1+MTR!$D$28),IF(C311&lt;2018,AN311+AO311*MTR!$D$35,AN311+AO311*MTR!$E$36)),0)</f>
        <v>0</v>
      </c>
    </row>
    <row r="312" spans="1:43">
      <c r="A312" s="159"/>
      <c r="B312" s="99"/>
      <c r="C312" s="100"/>
      <c r="D312" s="100"/>
      <c r="E312" s="100"/>
      <c r="F312" s="100"/>
      <c r="G312" s="99"/>
      <c r="H312" s="278" t="str">
        <f t="shared" si="159"/>
        <v/>
      </c>
      <c r="I312" s="279" t="str">
        <f t="shared" si="160"/>
        <v/>
      </c>
      <c r="J312" s="280" t="str">
        <f t="shared" si="161"/>
        <v/>
      </c>
      <c r="K312" s="280" t="str">
        <f t="shared" si="162"/>
        <v/>
      </c>
      <c r="L312" s="280" t="str">
        <f t="shared" si="163"/>
        <v/>
      </c>
      <c r="M312" s="280" t="str">
        <f t="shared" si="164"/>
        <v/>
      </c>
      <c r="N312" s="280" t="str">
        <f t="shared" si="165"/>
        <v/>
      </c>
      <c r="O312" s="280" t="str">
        <f t="shared" si="166"/>
        <v/>
      </c>
      <c r="P312" s="280" t="str">
        <f t="shared" si="167"/>
        <v/>
      </c>
      <c r="Q312" s="280">
        <f t="shared" si="168"/>
        <v>0</v>
      </c>
      <c r="R312" s="281"/>
      <c r="S312" s="280">
        <f>+IFERROR(MIN(R312*(1+MTR!$C$28),P312+Q312*MTR!$C$35),0)</f>
        <v>0</v>
      </c>
      <c r="U312" s="279" t="str">
        <f t="shared" si="169"/>
        <v/>
      </c>
      <c r="V312" s="280" t="str">
        <f t="shared" si="170"/>
        <v/>
      </c>
      <c r="W312" s="280" t="str">
        <f t="shared" si="171"/>
        <v/>
      </c>
      <c r="X312" s="280" t="str">
        <f t="shared" si="172"/>
        <v/>
      </c>
      <c r="Y312" s="280" t="str">
        <f t="shared" si="173"/>
        <v/>
      </c>
      <c r="Z312" s="280" t="str">
        <f t="shared" si="174"/>
        <v/>
      </c>
      <c r="AA312" s="280" t="str">
        <f t="shared" si="175"/>
        <v/>
      </c>
      <c r="AB312" s="280" t="str">
        <f t="shared" si="176"/>
        <v/>
      </c>
      <c r="AC312" s="280">
        <f t="shared" si="177"/>
        <v>0</v>
      </c>
      <c r="AD312" s="281"/>
      <c r="AE312" s="280">
        <f>+IFERROR(MIN(AD312*(1+MTR!$C$28)*(1+MTR!$D$28),AB312+AC312*MTR!$D$35),0)</f>
        <v>0</v>
      </c>
      <c r="AG312" s="264" t="str">
        <f t="shared" si="178"/>
        <v/>
      </c>
      <c r="AH312" s="264" t="str">
        <f t="shared" si="179"/>
        <v/>
      </c>
      <c r="AI312" s="264" t="str">
        <f t="shared" si="180"/>
        <v/>
      </c>
      <c r="AJ312" s="264" t="str">
        <f t="shared" si="181"/>
        <v/>
      </c>
      <c r="AK312" s="264" t="str">
        <f t="shared" si="182"/>
        <v/>
      </c>
      <c r="AL312" s="264" t="str">
        <f t="shared" si="183"/>
        <v/>
      </c>
      <c r="AM312" s="264" t="str">
        <f t="shared" si="184"/>
        <v/>
      </c>
      <c r="AN312" s="264" t="str">
        <f t="shared" si="185"/>
        <v/>
      </c>
      <c r="AO312" s="264">
        <f t="shared" si="186"/>
        <v>0</v>
      </c>
      <c r="AP312" s="281"/>
      <c r="AQ312" s="280">
        <f>+IFERROR(MIN(AP312*(1+MTR!$E$28)*(1+MTR!$D$28),IF(C312&lt;2018,AN312+AO312*MTR!$D$35,AN312+AO312*MTR!$E$36)),0)</f>
        <v>0</v>
      </c>
    </row>
    <row r="313" spans="1:43">
      <c r="A313" s="159"/>
      <c r="B313" s="99"/>
      <c r="C313" s="100"/>
      <c r="D313" s="100"/>
      <c r="E313" s="100"/>
      <c r="F313" s="100"/>
      <c r="G313" s="99"/>
      <c r="H313" s="278" t="str">
        <f t="shared" si="159"/>
        <v/>
      </c>
      <c r="I313" s="279" t="str">
        <f t="shared" si="160"/>
        <v/>
      </c>
      <c r="J313" s="280" t="str">
        <f t="shared" si="161"/>
        <v/>
      </c>
      <c r="K313" s="280" t="str">
        <f t="shared" si="162"/>
        <v/>
      </c>
      <c r="L313" s="280" t="str">
        <f t="shared" si="163"/>
        <v/>
      </c>
      <c r="M313" s="280" t="str">
        <f t="shared" si="164"/>
        <v/>
      </c>
      <c r="N313" s="280" t="str">
        <f t="shared" si="165"/>
        <v/>
      </c>
      <c r="O313" s="280" t="str">
        <f t="shared" si="166"/>
        <v/>
      </c>
      <c r="P313" s="280" t="str">
        <f t="shared" si="167"/>
        <v/>
      </c>
      <c r="Q313" s="280">
        <f t="shared" si="168"/>
        <v>0</v>
      </c>
      <c r="R313" s="281"/>
      <c r="S313" s="280">
        <f>+IFERROR(MIN(R313*(1+MTR!$C$28),P313+Q313*MTR!$C$35),0)</f>
        <v>0</v>
      </c>
      <c r="U313" s="279" t="str">
        <f t="shared" si="169"/>
        <v/>
      </c>
      <c r="V313" s="280" t="str">
        <f t="shared" si="170"/>
        <v/>
      </c>
      <c r="W313" s="280" t="str">
        <f t="shared" si="171"/>
        <v/>
      </c>
      <c r="X313" s="280" t="str">
        <f t="shared" si="172"/>
        <v/>
      </c>
      <c r="Y313" s="280" t="str">
        <f t="shared" si="173"/>
        <v/>
      </c>
      <c r="Z313" s="280" t="str">
        <f t="shared" si="174"/>
        <v/>
      </c>
      <c r="AA313" s="280" t="str">
        <f t="shared" si="175"/>
        <v/>
      </c>
      <c r="AB313" s="280" t="str">
        <f t="shared" si="176"/>
        <v/>
      </c>
      <c r="AC313" s="280">
        <f t="shared" si="177"/>
        <v>0</v>
      </c>
      <c r="AD313" s="281"/>
      <c r="AE313" s="280">
        <f>+IFERROR(MIN(AD313*(1+MTR!$C$28)*(1+MTR!$D$28),AB313+AC313*MTR!$D$35),0)</f>
        <v>0</v>
      </c>
      <c r="AG313" s="264" t="str">
        <f t="shared" si="178"/>
        <v/>
      </c>
      <c r="AH313" s="264" t="str">
        <f t="shared" si="179"/>
        <v/>
      </c>
      <c r="AI313" s="264" t="str">
        <f t="shared" si="180"/>
        <v/>
      </c>
      <c r="AJ313" s="264" t="str">
        <f t="shared" si="181"/>
        <v/>
      </c>
      <c r="AK313" s="264" t="str">
        <f t="shared" si="182"/>
        <v/>
      </c>
      <c r="AL313" s="264" t="str">
        <f t="shared" si="183"/>
        <v/>
      </c>
      <c r="AM313" s="264" t="str">
        <f t="shared" si="184"/>
        <v/>
      </c>
      <c r="AN313" s="264" t="str">
        <f t="shared" si="185"/>
        <v/>
      </c>
      <c r="AO313" s="264">
        <f t="shared" si="186"/>
        <v>0</v>
      </c>
      <c r="AP313" s="281"/>
      <c r="AQ313" s="280">
        <f>+IFERROR(MIN(AP313*(1+MTR!$E$28)*(1+MTR!$D$28),IF(C313&lt;2018,AN313+AO313*MTR!$D$35,AN313+AO313*MTR!$E$36)),0)</f>
        <v>0</v>
      </c>
    </row>
    <row r="314" spans="1:43">
      <c r="A314" s="159"/>
      <c r="B314" s="99"/>
      <c r="C314" s="100"/>
      <c r="D314" s="100"/>
      <c r="E314" s="100"/>
      <c r="F314" s="100"/>
      <c r="G314" s="99"/>
      <c r="H314" s="278" t="str">
        <f t="shared" si="159"/>
        <v/>
      </c>
      <c r="I314" s="279" t="str">
        <f t="shared" si="160"/>
        <v/>
      </c>
      <c r="J314" s="280" t="str">
        <f t="shared" si="161"/>
        <v/>
      </c>
      <c r="K314" s="280" t="str">
        <f t="shared" si="162"/>
        <v/>
      </c>
      <c r="L314" s="280" t="str">
        <f t="shared" si="163"/>
        <v/>
      </c>
      <c r="M314" s="280" t="str">
        <f t="shared" si="164"/>
        <v/>
      </c>
      <c r="N314" s="280" t="str">
        <f t="shared" si="165"/>
        <v/>
      </c>
      <c r="O314" s="280" t="str">
        <f t="shared" si="166"/>
        <v/>
      </c>
      <c r="P314" s="280" t="str">
        <f t="shared" si="167"/>
        <v/>
      </c>
      <c r="Q314" s="280">
        <f t="shared" si="168"/>
        <v>0</v>
      </c>
      <c r="R314" s="281"/>
      <c r="S314" s="280">
        <f>+IFERROR(MIN(R314*(1+MTR!$C$28),P314+Q314*MTR!$C$35),0)</f>
        <v>0</v>
      </c>
      <c r="U314" s="279" t="str">
        <f t="shared" si="169"/>
        <v/>
      </c>
      <c r="V314" s="280" t="str">
        <f t="shared" si="170"/>
        <v/>
      </c>
      <c r="W314" s="280" t="str">
        <f t="shared" si="171"/>
        <v/>
      </c>
      <c r="X314" s="280" t="str">
        <f t="shared" si="172"/>
        <v/>
      </c>
      <c r="Y314" s="280" t="str">
        <f t="shared" si="173"/>
        <v/>
      </c>
      <c r="Z314" s="280" t="str">
        <f t="shared" si="174"/>
        <v/>
      </c>
      <c r="AA314" s="280" t="str">
        <f t="shared" si="175"/>
        <v/>
      </c>
      <c r="AB314" s="280" t="str">
        <f t="shared" si="176"/>
        <v/>
      </c>
      <c r="AC314" s="280">
        <f t="shared" si="177"/>
        <v>0</v>
      </c>
      <c r="AD314" s="281"/>
      <c r="AE314" s="280">
        <f>+IFERROR(MIN(AD314*(1+MTR!$C$28)*(1+MTR!$D$28),AB314+AC314*MTR!$D$35),0)</f>
        <v>0</v>
      </c>
      <c r="AG314" s="264" t="str">
        <f t="shared" si="178"/>
        <v/>
      </c>
      <c r="AH314" s="264" t="str">
        <f t="shared" si="179"/>
        <v/>
      </c>
      <c r="AI314" s="264" t="str">
        <f t="shared" si="180"/>
        <v/>
      </c>
      <c r="AJ314" s="264" t="str">
        <f t="shared" si="181"/>
        <v/>
      </c>
      <c r="AK314" s="264" t="str">
        <f t="shared" si="182"/>
        <v/>
      </c>
      <c r="AL314" s="264" t="str">
        <f t="shared" si="183"/>
        <v/>
      </c>
      <c r="AM314" s="264" t="str">
        <f t="shared" si="184"/>
        <v/>
      </c>
      <c r="AN314" s="264" t="str">
        <f t="shared" si="185"/>
        <v/>
      </c>
      <c r="AO314" s="264">
        <f t="shared" si="186"/>
        <v>0</v>
      </c>
      <c r="AP314" s="281"/>
      <c r="AQ314" s="280">
        <f>+IFERROR(MIN(AP314*(1+MTR!$E$28)*(1+MTR!$D$28),IF(C314&lt;2018,AN314+AO314*MTR!$D$35,AN314+AO314*MTR!$E$36)),0)</f>
        <v>0</v>
      </c>
    </row>
    <row r="315" spans="1:43">
      <c r="A315" s="159"/>
      <c r="B315" s="99"/>
      <c r="C315" s="100"/>
      <c r="D315" s="100"/>
      <c r="E315" s="100"/>
      <c r="F315" s="100"/>
      <c r="G315" s="99"/>
      <c r="H315" s="278" t="str">
        <f t="shared" si="159"/>
        <v/>
      </c>
      <c r="I315" s="279" t="str">
        <f t="shared" si="160"/>
        <v/>
      </c>
      <c r="J315" s="280" t="str">
        <f t="shared" si="161"/>
        <v/>
      </c>
      <c r="K315" s="280" t="str">
        <f t="shared" si="162"/>
        <v/>
      </c>
      <c r="L315" s="280" t="str">
        <f t="shared" si="163"/>
        <v/>
      </c>
      <c r="M315" s="280" t="str">
        <f t="shared" si="164"/>
        <v/>
      </c>
      <c r="N315" s="280" t="str">
        <f t="shared" si="165"/>
        <v/>
      </c>
      <c r="O315" s="280" t="str">
        <f t="shared" si="166"/>
        <v/>
      </c>
      <c r="P315" s="280" t="str">
        <f t="shared" si="167"/>
        <v/>
      </c>
      <c r="Q315" s="280">
        <f t="shared" si="168"/>
        <v>0</v>
      </c>
      <c r="R315" s="281"/>
      <c r="S315" s="280">
        <f>+IFERROR(MIN(R315*(1+MTR!$C$28),P315+Q315*MTR!$C$35),0)</f>
        <v>0</v>
      </c>
      <c r="U315" s="279" t="str">
        <f t="shared" si="169"/>
        <v/>
      </c>
      <c r="V315" s="280" t="str">
        <f t="shared" si="170"/>
        <v/>
      </c>
      <c r="W315" s="280" t="str">
        <f t="shared" si="171"/>
        <v/>
      </c>
      <c r="X315" s="280" t="str">
        <f t="shared" si="172"/>
        <v/>
      </c>
      <c r="Y315" s="280" t="str">
        <f t="shared" si="173"/>
        <v/>
      </c>
      <c r="Z315" s="280" t="str">
        <f t="shared" si="174"/>
        <v/>
      </c>
      <c r="AA315" s="280" t="str">
        <f t="shared" si="175"/>
        <v/>
      </c>
      <c r="AB315" s="280" t="str">
        <f t="shared" si="176"/>
        <v/>
      </c>
      <c r="AC315" s="280">
        <f t="shared" si="177"/>
        <v>0</v>
      </c>
      <c r="AD315" s="281"/>
      <c r="AE315" s="280">
        <f>+IFERROR(MIN(AD315*(1+MTR!$C$28)*(1+MTR!$D$28),AB315+AC315*MTR!$D$35),0)</f>
        <v>0</v>
      </c>
      <c r="AG315" s="264" t="str">
        <f t="shared" si="178"/>
        <v/>
      </c>
      <c r="AH315" s="264" t="str">
        <f t="shared" si="179"/>
        <v/>
      </c>
      <c r="AI315" s="264" t="str">
        <f t="shared" si="180"/>
        <v/>
      </c>
      <c r="AJ315" s="264" t="str">
        <f t="shared" si="181"/>
        <v/>
      </c>
      <c r="AK315" s="264" t="str">
        <f t="shared" si="182"/>
        <v/>
      </c>
      <c r="AL315" s="264" t="str">
        <f t="shared" si="183"/>
        <v/>
      </c>
      <c r="AM315" s="264" t="str">
        <f t="shared" si="184"/>
        <v/>
      </c>
      <c r="AN315" s="264" t="str">
        <f t="shared" si="185"/>
        <v/>
      </c>
      <c r="AO315" s="264">
        <f t="shared" si="186"/>
        <v>0</v>
      </c>
      <c r="AP315" s="281"/>
      <c r="AQ315" s="280">
        <f>+IFERROR(MIN(AP315*(1+MTR!$E$28)*(1+MTR!$D$28),IF(C315&lt;2018,AN315+AO315*MTR!$D$35,AN315+AO315*MTR!$E$36)),0)</f>
        <v>0</v>
      </c>
    </row>
    <row r="316" spans="1:43">
      <c r="A316" s="159"/>
      <c r="B316" s="99"/>
      <c r="C316" s="100"/>
      <c r="D316" s="100"/>
      <c r="E316" s="100"/>
      <c r="F316" s="100"/>
      <c r="G316" s="99"/>
      <c r="H316" s="278" t="str">
        <f t="shared" si="159"/>
        <v/>
      </c>
      <c r="I316" s="279" t="str">
        <f t="shared" si="160"/>
        <v/>
      </c>
      <c r="J316" s="280" t="str">
        <f t="shared" si="161"/>
        <v/>
      </c>
      <c r="K316" s="280" t="str">
        <f t="shared" si="162"/>
        <v/>
      </c>
      <c r="L316" s="280" t="str">
        <f t="shared" si="163"/>
        <v/>
      </c>
      <c r="M316" s="280" t="str">
        <f t="shared" si="164"/>
        <v/>
      </c>
      <c r="N316" s="280" t="str">
        <f t="shared" si="165"/>
        <v/>
      </c>
      <c r="O316" s="280" t="str">
        <f t="shared" si="166"/>
        <v/>
      </c>
      <c r="P316" s="280" t="str">
        <f t="shared" si="167"/>
        <v/>
      </c>
      <c r="Q316" s="280">
        <f t="shared" si="168"/>
        <v>0</v>
      </c>
      <c r="R316" s="281"/>
      <c r="S316" s="280">
        <f>+IFERROR(MIN(R316*(1+MTR!$C$28),P316+Q316*MTR!$C$35),0)</f>
        <v>0</v>
      </c>
      <c r="U316" s="279" t="str">
        <f t="shared" si="169"/>
        <v/>
      </c>
      <c r="V316" s="280" t="str">
        <f t="shared" si="170"/>
        <v/>
      </c>
      <c r="W316" s="280" t="str">
        <f t="shared" si="171"/>
        <v/>
      </c>
      <c r="X316" s="280" t="str">
        <f t="shared" si="172"/>
        <v/>
      </c>
      <c r="Y316" s="280" t="str">
        <f t="shared" si="173"/>
        <v/>
      </c>
      <c r="Z316" s="280" t="str">
        <f t="shared" si="174"/>
        <v/>
      </c>
      <c r="AA316" s="280" t="str">
        <f t="shared" si="175"/>
        <v/>
      </c>
      <c r="AB316" s="280" t="str">
        <f t="shared" si="176"/>
        <v/>
      </c>
      <c r="AC316" s="280">
        <f t="shared" si="177"/>
        <v>0</v>
      </c>
      <c r="AD316" s="281"/>
      <c r="AE316" s="280">
        <f>+IFERROR(MIN(AD316*(1+MTR!$C$28)*(1+MTR!$D$28),AB316+AC316*MTR!$D$35),0)</f>
        <v>0</v>
      </c>
      <c r="AG316" s="264" t="str">
        <f t="shared" si="178"/>
        <v/>
      </c>
      <c r="AH316" s="264" t="str">
        <f t="shared" si="179"/>
        <v/>
      </c>
      <c r="AI316" s="264" t="str">
        <f t="shared" si="180"/>
        <v/>
      </c>
      <c r="AJ316" s="264" t="str">
        <f t="shared" si="181"/>
        <v/>
      </c>
      <c r="AK316" s="264" t="str">
        <f t="shared" si="182"/>
        <v/>
      </c>
      <c r="AL316" s="264" t="str">
        <f t="shared" si="183"/>
        <v/>
      </c>
      <c r="AM316" s="264" t="str">
        <f t="shared" si="184"/>
        <v/>
      </c>
      <c r="AN316" s="264" t="str">
        <f t="shared" si="185"/>
        <v/>
      </c>
      <c r="AO316" s="264">
        <f t="shared" si="186"/>
        <v>0</v>
      </c>
      <c r="AP316" s="281"/>
      <c r="AQ316" s="280">
        <f>+IFERROR(MIN(AP316*(1+MTR!$E$28)*(1+MTR!$D$28),IF(C316&lt;2018,AN316+AO316*MTR!$D$35,AN316+AO316*MTR!$E$36)),0)</f>
        <v>0</v>
      </c>
    </row>
    <row r="317" spans="1:43">
      <c r="A317" s="159"/>
      <c r="B317" s="99"/>
      <c r="C317" s="100"/>
      <c r="D317" s="100"/>
      <c r="E317" s="100"/>
      <c r="F317" s="100"/>
      <c r="G317" s="99"/>
      <c r="H317" s="278" t="str">
        <f t="shared" si="159"/>
        <v/>
      </c>
      <c r="I317" s="279" t="str">
        <f t="shared" si="160"/>
        <v/>
      </c>
      <c r="J317" s="280" t="str">
        <f t="shared" si="161"/>
        <v/>
      </c>
      <c r="K317" s="280" t="str">
        <f t="shared" si="162"/>
        <v/>
      </c>
      <c r="L317" s="280" t="str">
        <f t="shared" si="163"/>
        <v/>
      </c>
      <c r="M317" s="280" t="str">
        <f t="shared" si="164"/>
        <v/>
      </c>
      <c r="N317" s="280" t="str">
        <f t="shared" si="165"/>
        <v/>
      </c>
      <c r="O317" s="280" t="str">
        <f t="shared" si="166"/>
        <v/>
      </c>
      <c r="P317" s="280" t="str">
        <f t="shared" si="167"/>
        <v/>
      </c>
      <c r="Q317" s="280">
        <f t="shared" si="168"/>
        <v>0</v>
      </c>
      <c r="R317" s="281"/>
      <c r="S317" s="280">
        <f>+IFERROR(MIN(R317*(1+MTR!$C$28),P317+Q317*MTR!$C$35),0)</f>
        <v>0</v>
      </c>
      <c r="U317" s="279" t="str">
        <f t="shared" si="169"/>
        <v/>
      </c>
      <c r="V317" s="280" t="str">
        <f t="shared" si="170"/>
        <v/>
      </c>
      <c r="W317" s="280" t="str">
        <f t="shared" si="171"/>
        <v/>
      </c>
      <c r="X317" s="280" t="str">
        <f t="shared" si="172"/>
        <v/>
      </c>
      <c r="Y317" s="280" t="str">
        <f t="shared" si="173"/>
        <v/>
      </c>
      <c r="Z317" s="280" t="str">
        <f t="shared" si="174"/>
        <v/>
      </c>
      <c r="AA317" s="280" t="str">
        <f t="shared" si="175"/>
        <v/>
      </c>
      <c r="AB317" s="280" t="str">
        <f t="shared" si="176"/>
        <v/>
      </c>
      <c r="AC317" s="280">
        <f t="shared" si="177"/>
        <v>0</v>
      </c>
      <c r="AD317" s="281"/>
      <c r="AE317" s="280">
        <f>+IFERROR(MIN(AD317*(1+MTR!$C$28)*(1+MTR!$D$28),AB317+AC317*MTR!$D$35),0)</f>
        <v>0</v>
      </c>
      <c r="AG317" s="264" t="str">
        <f t="shared" si="178"/>
        <v/>
      </c>
      <c r="AH317" s="264" t="str">
        <f t="shared" si="179"/>
        <v/>
      </c>
      <c r="AI317" s="264" t="str">
        <f t="shared" si="180"/>
        <v/>
      </c>
      <c r="AJ317" s="264" t="str">
        <f t="shared" si="181"/>
        <v/>
      </c>
      <c r="AK317" s="264" t="str">
        <f t="shared" si="182"/>
        <v/>
      </c>
      <c r="AL317" s="264" t="str">
        <f t="shared" si="183"/>
        <v/>
      </c>
      <c r="AM317" s="264" t="str">
        <f t="shared" si="184"/>
        <v/>
      </c>
      <c r="AN317" s="264" t="str">
        <f t="shared" si="185"/>
        <v/>
      </c>
      <c r="AO317" s="264">
        <f t="shared" si="186"/>
        <v>0</v>
      </c>
      <c r="AP317" s="281"/>
      <c r="AQ317" s="280">
        <f>+IFERROR(MIN(AP317*(1+MTR!$E$28)*(1+MTR!$D$28),IF(C317&lt;2018,AN317+AO317*MTR!$D$35,AN317+AO317*MTR!$E$36)),0)</f>
        <v>0</v>
      </c>
    </row>
    <row r="318" spans="1:43">
      <c r="A318" s="159"/>
      <c r="B318" s="99"/>
      <c r="C318" s="100"/>
      <c r="D318" s="100"/>
      <c r="E318" s="100"/>
      <c r="F318" s="100"/>
      <c r="G318" s="99"/>
      <c r="H318" s="278" t="str">
        <f t="shared" si="159"/>
        <v/>
      </c>
      <c r="I318" s="279" t="str">
        <f t="shared" si="160"/>
        <v/>
      </c>
      <c r="J318" s="280" t="str">
        <f t="shared" si="161"/>
        <v/>
      </c>
      <c r="K318" s="280" t="str">
        <f t="shared" si="162"/>
        <v/>
      </c>
      <c r="L318" s="280" t="str">
        <f t="shared" si="163"/>
        <v/>
      </c>
      <c r="M318" s="280" t="str">
        <f t="shared" si="164"/>
        <v/>
      </c>
      <c r="N318" s="280" t="str">
        <f t="shared" si="165"/>
        <v/>
      </c>
      <c r="O318" s="280" t="str">
        <f t="shared" si="166"/>
        <v/>
      </c>
      <c r="P318" s="280" t="str">
        <f t="shared" si="167"/>
        <v/>
      </c>
      <c r="Q318" s="280">
        <f t="shared" si="168"/>
        <v>0</v>
      </c>
      <c r="R318" s="281"/>
      <c r="S318" s="280">
        <f>+IFERROR(MIN(R318*(1+MTR!$C$28),P318+Q318*MTR!$C$35),0)</f>
        <v>0</v>
      </c>
      <c r="U318" s="279" t="str">
        <f t="shared" si="169"/>
        <v/>
      </c>
      <c r="V318" s="280" t="str">
        <f t="shared" si="170"/>
        <v/>
      </c>
      <c r="W318" s="280" t="str">
        <f t="shared" si="171"/>
        <v/>
      </c>
      <c r="X318" s="280" t="str">
        <f t="shared" si="172"/>
        <v/>
      </c>
      <c r="Y318" s="280" t="str">
        <f t="shared" si="173"/>
        <v/>
      </c>
      <c r="Z318" s="280" t="str">
        <f t="shared" si="174"/>
        <v/>
      </c>
      <c r="AA318" s="280" t="str">
        <f t="shared" si="175"/>
        <v/>
      </c>
      <c r="AB318" s="280" t="str">
        <f t="shared" si="176"/>
        <v/>
      </c>
      <c r="AC318" s="280">
        <f t="shared" si="177"/>
        <v>0</v>
      </c>
      <c r="AD318" s="281"/>
      <c r="AE318" s="280">
        <f>+IFERROR(MIN(AD318*(1+MTR!$C$28)*(1+MTR!$D$28),AB318+AC318*MTR!$D$35),0)</f>
        <v>0</v>
      </c>
      <c r="AG318" s="264" t="str">
        <f t="shared" si="178"/>
        <v/>
      </c>
      <c r="AH318" s="264" t="str">
        <f t="shared" si="179"/>
        <v/>
      </c>
      <c r="AI318" s="264" t="str">
        <f t="shared" si="180"/>
        <v/>
      </c>
      <c r="AJ318" s="264" t="str">
        <f t="shared" si="181"/>
        <v/>
      </c>
      <c r="AK318" s="264" t="str">
        <f t="shared" si="182"/>
        <v/>
      </c>
      <c r="AL318" s="264" t="str">
        <f t="shared" si="183"/>
        <v/>
      </c>
      <c r="AM318" s="264" t="str">
        <f t="shared" si="184"/>
        <v/>
      </c>
      <c r="AN318" s="264" t="str">
        <f t="shared" si="185"/>
        <v/>
      </c>
      <c r="AO318" s="264">
        <f t="shared" si="186"/>
        <v>0</v>
      </c>
      <c r="AP318" s="281"/>
      <c r="AQ318" s="280">
        <f>+IFERROR(MIN(AP318*(1+MTR!$E$28)*(1+MTR!$D$28),IF(C318&lt;2018,AN318+AO318*MTR!$D$35,AN318+AO318*MTR!$E$36)),0)</f>
        <v>0</v>
      </c>
    </row>
    <row r="319" spans="1:43">
      <c r="A319" s="159"/>
      <c r="B319" s="99"/>
      <c r="C319" s="100"/>
      <c r="D319" s="100"/>
      <c r="E319" s="100"/>
      <c r="F319" s="100"/>
      <c r="G319" s="99"/>
      <c r="H319" s="278" t="str">
        <f t="shared" si="159"/>
        <v/>
      </c>
      <c r="I319" s="279" t="str">
        <f t="shared" si="160"/>
        <v/>
      </c>
      <c r="J319" s="280" t="str">
        <f t="shared" si="161"/>
        <v/>
      </c>
      <c r="K319" s="280" t="str">
        <f t="shared" si="162"/>
        <v/>
      </c>
      <c r="L319" s="280" t="str">
        <f t="shared" si="163"/>
        <v/>
      </c>
      <c r="M319" s="280" t="str">
        <f t="shared" si="164"/>
        <v/>
      </c>
      <c r="N319" s="280" t="str">
        <f t="shared" si="165"/>
        <v/>
      </c>
      <c r="O319" s="280" t="str">
        <f t="shared" si="166"/>
        <v/>
      </c>
      <c r="P319" s="280" t="str">
        <f t="shared" si="167"/>
        <v/>
      </c>
      <c r="Q319" s="280">
        <f t="shared" si="168"/>
        <v>0</v>
      </c>
      <c r="R319" s="281"/>
      <c r="S319" s="280">
        <f>+IFERROR(MIN(R319*(1+MTR!$C$28),P319+Q319*MTR!$C$35),0)</f>
        <v>0</v>
      </c>
      <c r="U319" s="279" t="str">
        <f t="shared" si="169"/>
        <v/>
      </c>
      <c r="V319" s="280" t="str">
        <f t="shared" si="170"/>
        <v/>
      </c>
      <c r="W319" s="280" t="str">
        <f t="shared" si="171"/>
        <v/>
      </c>
      <c r="X319" s="280" t="str">
        <f t="shared" si="172"/>
        <v/>
      </c>
      <c r="Y319" s="280" t="str">
        <f t="shared" si="173"/>
        <v/>
      </c>
      <c r="Z319" s="280" t="str">
        <f t="shared" si="174"/>
        <v/>
      </c>
      <c r="AA319" s="280" t="str">
        <f t="shared" si="175"/>
        <v/>
      </c>
      <c r="AB319" s="280" t="str">
        <f t="shared" si="176"/>
        <v/>
      </c>
      <c r="AC319" s="280">
        <f t="shared" si="177"/>
        <v>0</v>
      </c>
      <c r="AD319" s="281"/>
      <c r="AE319" s="280">
        <f>+IFERROR(MIN(AD319*(1+MTR!$C$28)*(1+MTR!$D$28),AB319+AC319*MTR!$D$35),0)</f>
        <v>0</v>
      </c>
      <c r="AG319" s="264" t="str">
        <f t="shared" si="178"/>
        <v/>
      </c>
      <c r="AH319" s="264" t="str">
        <f t="shared" si="179"/>
        <v/>
      </c>
      <c r="AI319" s="264" t="str">
        <f t="shared" si="180"/>
        <v/>
      </c>
      <c r="AJ319" s="264" t="str">
        <f t="shared" si="181"/>
        <v/>
      </c>
      <c r="AK319" s="264" t="str">
        <f t="shared" si="182"/>
        <v/>
      </c>
      <c r="AL319" s="264" t="str">
        <f t="shared" si="183"/>
        <v/>
      </c>
      <c r="AM319" s="264" t="str">
        <f t="shared" si="184"/>
        <v/>
      </c>
      <c r="AN319" s="264" t="str">
        <f t="shared" si="185"/>
        <v/>
      </c>
      <c r="AO319" s="264">
        <f t="shared" si="186"/>
        <v>0</v>
      </c>
      <c r="AP319" s="281"/>
      <c r="AQ319" s="280">
        <f>+IFERROR(MIN(AP319*(1+MTR!$E$28)*(1+MTR!$D$28),IF(C319&lt;2018,AN319+AO319*MTR!$D$35,AN319+AO319*MTR!$E$36)),0)</f>
        <v>0</v>
      </c>
    </row>
    <row r="320" spans="1:43">
      <c r="A320" s="159"/>
      <c r="B320" s="99"/>
      <c r="C320" s="100"/>
      <c r="D320" s="100"/>
      <c r="E320" s="100"/>
      <c r="F320" s="100"/>
      <c r="G320" s="99"/>
      <c r="H320" s="278" t="str">
        <f t="shared" si="159"/>
        <v/>
      </c>
      <c r="I320" s="279" t="str">
        <f t="shared" si="160"/>
        <v/>
      </c>
      <c r="J320" s="280" t="str">
        <f t="shared" si="161"/>
        <v/>
      </c>
      <c r="K320" s="280" t="str">
        <f t="shared" si="162"/>
        <v/>
      </c>
      <c r="L320" s="280" t="str">
        <f t="shared" si="163"/>
        <v/>
      </c>
      <c r="M320" s="280" t="str">
        <f t="shared" si="164"/>
        <v/>
      </c>
      <c r="N320" s="280" t="str">
        <f t="shared" si="165"/>
        <v/>
      </c>
      <c r="O320" s="280" t="str">
        <f t="shared" si="166"/>
        <v/>
      </c>
      <c r="P320" s="280" t="str">
        <f t="shared" si="167"/>
        <v/>
      </c>
      <c r="Q320" s="280">
        <f t="shared" si="168"/>
        <v>0</v>
      </c>
      <c r="R320" s="281"/>
      <c r="S320" s="280">
        <f>+IFERROR(MIN(R320*(1+MTR!$C$28),P320+Q320*MTR!$C$35),0)</f>
        <v>0</v>
      </c>
      <c r="U320" s="279" t="str">
        <f t="shared" si="169"/>
        <v/>
      </c>
      <c r="V320" s="280" t="str">
        <f t="shared" si="170"/>
        <v/>
      </c>
      <c r="W320" s="280" t="str">
        <f t="shared" si="171"/>
        <v/>
      </c>
      <c r="X320" s="280" t="str">
        <f t="shared" si="172"/>
        <v/>
      </c>
      <c r="Y320" s="280" t="str">
        <f t="shared" si="173"/>
        <v/>
      </c>
      <c r="Z320" s="280" t="str">
        <f t="shared" si="174"/>
        <v/>
      </c>
      <c r="AA320" s="280" t="str">
        <f t="shared" si="175"/>
        <v/>
      </c>
      <c r="AB320" s="280" t="str">
        <f t="shared" si="176"/>
        <v/>
      </c>
      <c r="AC320" s="280">
        <f t="shared" si="177"/>
        <v>0</v>
      </c>
      <c r="AD320" s="281"/>
      <c r="AE320" s="280">
        <f>+IFERROR(MIN(AD320*(1+MTR!$C$28)*(1+MTR!$D$28),AB320+AC320*MTR!$D$35),0)</f>
        <v>0</v>
      </c>
      <c r="AG320" s="264" t="str">
        <f t="shared" si="178"/>
        <v/>
      </c>
      <c r="AH320" s="264" t="str">
        <f t="shared" si="179"/>
        <v/>
      </c>
      <c r="AI320" s="264" t="str">
        <f t="shared" si="180"/>
        <v/>
      </c>
      <c r="AJ320" s="264" t="str">
        <f t="shared" si="181"/>
        <v/>
      </c>
      <c r="AK320" s="264" t="str">
        <f t="shared" si="182"/>
        <v/>
      </c>
      <c r="AL320" s="264" t="str">
        <f t="shared" si="183"/>
        <v/>
      </c>
      <c r="AM320" s="264" t="str">
        <f t="shared" si="184"/>
        <v/>
      </c>
      <c r="AN320" s="264" t="str">
        <f t="shared" si="185"/>
        <v/>
      </c>
      <c r="AO320" s="264">
        <f t="shared" si="186"/>
        <v>0</v>
      </c>
      <c r="AP320" s="281"/>
      <c r="AQ320" s="280">
        <f>+IFERROR(MIN(AP320*(1+MTR!$E$28)*(1+MTR!$D$28),IF(C320&lt;2018,AN320+AO320*MTR!$D$35,AN320+AO320*MTR!$E$36)),0)</f>
        <v>0</v>
      </c>
    </row>
    <row r="321" spans="1:43">
      <c r="A321" s="159"/>
      <c r="B321" s="99"/>
      <c r="C321" s="100"/>
      <c r="D321" s="100"/>
      <c r="E321" s="100"/>
      <c r="F321" s="100"/>
      <c r="G321" s="99"/>
      <c r="H321" s="278" t="str">
        <f t="shared" si="159"/>
        <v/>
      </c>
      <c r="I321" s="279" t="str">
        <f t="shared" si="160"/>
        <v/>
      </c>
      <c r="J321" s="280" t="str">
        <f t="shared" si="161"/>
        <v/>
      </c>
      <c r="K321" s="280" t="str">
        <f t="shared" si="162"/>
        <v/>
      </c>
      <c r="L321" s="280" t="str">
        <f t="shared" si="163"/>
        <v/>
      </c>
      <c r="M321" s="280" t="str">
        <f t="shared" si="164"/>
        <v/>
      </c>
      <c r="N321" s="280" t="str">
        <f t="shared" si="165"/>
        <v/>
      </c>
      <c r="O321" s="280" t="str">
        <f t="shared" si="166"/>
        <v/>
      </c>
      <c r="P321" s="280" t="str">
        <f t="shared" si="167"/>
        <v/>
      </c>
      <c r="Q321" s="280">
        <f t="shared" si="168"/>
        <v>0</v>
      </c>
      <c r="R321" s="281"/>
      <c r="S321" s="280">
        <f>+IFERROR(MIN(R321*(1+MTR!$C$28),P321+Q321*MTR!$C$35),0)</f>
        <v>0</v>
      </c>
      <c r="U321" s="279" t="str">
        <f t="shared" si="169"/>
        <v/>
      </c>
      <c r="V321" s="280" t="str">
        <f t="shared" si="170"/>
        <v/>
      </c>
      <c r="W321" s="280" t="str">
        <f t="shared" si="171"/>
        <v/>
      </c>
      <c r="X321" s="280" t="str">
        <f t="shared" si="172"/>
        <v/>
      </c>
      <c r="Y321" s="280" t="str">
        <f t="shared" si="173"/>
        <v/>
      </c>
      <c r="Z321" s="280" t="str">
        <f t="shared" si="174"/>
        <v/>
      </c>
      <c r="AA321" s="280" t="str">
        <f t="shared" si="175"/>
        <v/>
      </c>
      <c r="AB321" s="280" t="str">
        <f t="shared" si="176"/>
        <v/>
      </c>
      <c r="AC321" s="280">
        <f t="shared" si="177"/>
        <v>0</v>
      </c>
      <c r="AD321" s="281"/>
      <c r="AE321" s="280">
        <f>+IFERROR(MIN(AD321*(1+MTR!$C$28)*(1+MTR!$D$28),AB321+AC321*MTR!$D$35),0)</f>
        <v>0</v>
      </c>
      <c r="AG321" s="264" t="str">
        <f t="shared" si="178"/>
        <v/>
      </c>
      <c r="AH321" s="264" t="str">
        <f t="shared" si="179"/>
        <v/>
      </c>
      <c r="AI321" s="264" t="str">
        <f t="shared" si="180"/>
        <v/>
      </c>
      <c r="AJ321" s="264" t="str">
        <f t="shared" si="181"/>
        <v/>
      </c>
      <c r="AK321" s="264" t="str">
        <f t="shared" si="182"/>
        <v/>
      </c>
      <c r="AL321" s="264" t="str">
        <f t="shared" si="183"/>
        <v/>
      </c>
      <c r="AM321" s="264" t="str">
        <f t="shared" si="184"/>
        <v/>
      </c>
      <c r="AN321" s="264" t="str">
        <f t="shared" si="185"/>
        <v/>
      </c>
      <c r="AO321" s="264">
        <f t="shared" si="186"/>
        <v>0</v>
      </c>
      <c r="AP321" s="281"/>
      <c r="AQ321" s="280">
        <f>+IFERROR(MIN(AP321*(1+MTR!$E$28)*(1+MTR!$D$28),IF(C321&lt;2018,AN321+AO321*MTR!$D$35,AN321+AO321*MTR!$E$36)),0)</f>
        <v>0</v>
      </c>
    </row>
    <row r="322" spans="1:43">
      <c r="A322" s="159"/>
      <c r="B322" s="99"/>
      <c r="C322" s="100"/>
      <c r="D322" s="100"/>
      <c r="E322" s="100"/>
      <c r="F322" s="100"/>
      <c r="G322" s="99"/>
      <c r="H322" s="278" t="str">
        <f t="shared" si="159"/>
        <v/>
      </c>
      <c r="I322" s="279" t="str">
        <f t="shared" si="160"/>
        <v/>
      </c>
      <c r="J322" s="280" t="str">
        <f t="shared" si="161"/>
        <v/>
      </c>
      <c r="K322" s="280" t="str">
        <f t="shared" si="162"/>
        <v/>
      </c>
      <c r="L322" s="280" t="str">
        <f t="shared" si="163"/>
        <v/>
      </c>
      <c r="M322" s="280" t="str">
        <f t="shared" si="164"/>
        <v/>
      </c>
      <c r="N322" s="280" t="str">
        <f t="shared" si="165"/>
        <v/>
      </c>
      <c r="O322" s="280" t="str">
        <f t="shared" si="166"/>
        <v/>
      </c>
      <c r="P322" s="280" t="str">
        <f t="shared" si="167"/>
        <v/>
      </c>
      <c r="Q322" s="280">
        <f t="shared" si="168"/>
        <v>0</v>
      </c>
      <c r="R322" s="281"/>
      <c r="S322" s="280">
        <f>+IFERROR(MIN(R322*(1+MTR!$C$28),P322+Q322*MTR!$C$35),0)</f>
        <v>0</v>
      </c>
      <c r="U322" s="279" t="str">
        <f t="shared" si="169"/>
        <v/>
      </c>
      <c r="V322" s="280" t="str">
        <f t="shared" si="170"/>
        <v/>
      </c>
      <c r="W322" s="280" t="str">
        <f t="shared" si="171"/>
        <v/>
      </c>
      <c r="X322" s="280" t="str">
        <f t="shared" si="172"/>
        <v/>
      </c>
      <c r="Y322" s="280" t="str">
        <f t="shared" si="173"/>
        <v/>
      </c>
      <c r="Z322" s="280" t="str">
        <f t="shared" si="174"/>
        <v/>
      </c>
      <c r="AA322" s="280" t="str">
        <f t="shared" si="175"/>
        <v/>
      </c>
      <c r="AB322" s="280" t="str">
        <f t="shared" si="176"/>
        <v/>
      </c>
      <c r="AC322" s="280">
        <f t="shared" si="177"/>
        <v>0</v>
      </c>
      <c r="AD322" s="281"/>
      <c r="AE322" s="280">
        <f>+IFERROR(MIN(AD322*(1+MTR!$C$28)*(1+MTR!$D$28),AB322+AC322*MTR!$D$35),0)</f>
        <v>0</v>
      </c>
      <c r="AG322" s="264" t="str">
        <f t="shared" si="178"/>
        <v/>
      </c>
      <c r="AH322" s="264" t="str">
        <f t="shared" si="179"/>
        <v/>
      </c>
      <c r="AI322" s="264" t="str">
        <f t="shared" si="180"/>
        <v/>
      </c>
      <c r="AJ322" s="264" t="str">
        <f t="shared" si="181"/>
        <v/>
      </c>
      <c r="AK322" s="264" t="str">
        <f t="shared" si="182"/>
        <v/>
      </c>
      <c r="AL322" s="264" t="str">
        <f t="shared" si="183"/>
        <v/>
      </c>
      <c r="AM322" s="264" t="str">
        <f t="shared" si="184"/>
        <v/>
      </c>
      <c r="AN322" s="264" t="str">
        <f t="shared" si="185"/>
        <v/>
      </c>
      <c r="AO322" s="264">
        <f t="shared" si="186"/>
        <v>0</v>
      </c>
      <c r="AP322" s="281"/>
      <c r="AQ322" s="280">
        <f>+IFERROR(MIN(AP322*(1+MTR!$E$28)*(1+MTR!$D$28),IF(C322&lt;2018,AN322+AO322*MTR!$D$35,AN322+AO322*MTR!$E$36)),0)</f>
        <v>0</v>
      </c>
    </row>
    <row r="323" spans="1:43">
      <c r="A323" s="159"/>
      <c r="B323" s="99"/>
      <c r="C323" s="100"/>
      <c r="D323" s="100"/>
      <c r="E323" s="100"/>
      <c r="F323" s="100"/>
      <c r="G323" s="99"/>
      <c r="H323" s="278" t="str">
        <f t="shared" si="159"/>
        <v/>
      </c>
      <c r="I323" s="279" t="str">
        <f t="shared" si="160"/>
        <v/>
      </c>
      <c r="J323" s="280" t="str">
        <f t="shared" si="161"/>
        <v/>
      </c>
      <c r="K323" s="280" t="str">
        <f t="shared" si="162"/>
        <v/>
      </c>
      <c r="L323" s="280" t="str">
        <f t="shared" si="163"/>
        <v/>
      </c>
      <c r="M323" s="280" t="str">
        <f t="shared" si="164"/>
        <v/>
      </c>
      <c r="N323" s="280" t="str">
        <f t="shared" si="165"/>
        <v/>
      </c>
      <c r="O323" s="280" t="str">
        <f t="shared" si="166"/>
        <v/>
      </c>
      <c r="P323" s="280" t="str">
        <f t="shared" si="167"/>
        <v/>
      </c>
      <c r="Q323" s="280">
        <f t="shared" si="168"/>
        <v>0</v>
      </c>
      <c r="R323" s="281"/>
      <c r="S323" s="280">
        <f>+IFERROR(MIN(R323*(1+MTR!$C$28),P323+Q323*MTR!$C$35),0)</f>
        <v>0</v>
      </c>
      <c r="U323" s="279" t="str">
        <f t="shared" si="169"/>
        <v/>
      </c>
      <c r="V323" s="280" t="str">
        <f t="shared" si="170"/>
        <v/>
      </c>
      <c r="W323" s="280" t="str">
        <f t="shared" si="171"/>
        <v/>
      </c>
      <c r="X323" s="280" t="str">
        <f t="shared" si="172"/>
        <v/>
      </c>
      <c r="Y323" s="280" t="str">
        <f t="shared" si="173"/>
        <v/>
      </c>
      <c r="Z323" s="280" t="str">
        <f t="shared" si="174"/>
        <v/>
      </c>
      <c r="AA323" s="280" t="str">
        <f t="shared" si="175"/>
        <v/>
      </c>
      <c r="AB323" s="280" t="str">
        <f t="shared" si="176"/>
        <v/>
      </c>
      <c r="AC323" s="280">
        <f t="shared" si="177"/>
        <v>0</v>
      </c>
      <c r="AD323" s="281"/>
      <c r="AE323" s="280">
        <f>+IFERROR(MIN(AD323*(1+MTR!$C$28)*(1+MTR!$D$28),AB323+AC323*MTR!$D$35),0)</f>
        <v>0</v>
      </c>
      <c r="AG323" s="264" t="str">
        <f t="shared" si="178"/>
        <v/>
      </c>
      <c r="AH323" s="264" t="str">
        <f t="shared" si="179"/>
        <v/>
      </c>
      <c r="AI323" s="264" t="str">
        <f t="shared" si="180"/>
        <v/>
      </c>
      <c r="AJ323" s="264" t="str">
        <f t="shared" si="181"/>
        <v/>
      </c>
      <c r="AK323" s="264" t="str">
        <f t="shared" si="182"/>
        <v/>
      </c>
      <c r="AL323" s="264" t="str">
        <f t="shared" si="183"/>
        <v/>
      </c>
      <c r="AM323" s="264" t="str">
        <f t="shared" si="184"/>
        <v/>
      </c>
      <c r="AN323" s="264" t="str">
        <f t="shared" si="185"/>
        <v/>
      </c>
      <c r="AO323" s="264">
        <f t="shared" si="186"/>
        <v>0</v>
      </c>
      <c r="AP323" s="281"/>
      <c r="AQ323" s="280">
        <f>+IFERROR(MIN(AP323*(1+MTR!$E$28)*(1+MTR!$D$28),IF(C323&lt;2018,AN323+AO323*MTR!$D$35,AN323+AO323*MTR!$E$36)),0)</f>
        <v>0</v>
      </c>
    </row>
    <row r="324" spans="1:43">
      <c r="A324" s="159"/>
      <c r="B324" s="99"/>
      <c r="C324" s="100"/>
      <c r="D324" s="100"/>
      <c r="E324" s="100"/>
      <c r="F324" s="100"/>
      <c r="G324" s="99"/>
      <c r="H324" s="278" t="str">
        <f t="shared" si="159"/>
        <v/>
      </c>
      <c r="I324" s="279" t="str">
        <f t="shared" si="160"/>
        <v/>
      </c>
      <c r="J324" s="280" t="str">
        <f t="shared" si="161"/>
        <v/>
      </c>
      <c r="K324" s="280" t="str">
        <f t="shared" si="162"/>
        <v/>
      </c>
      <c r="L324" s="280" t="str">
        <f t="shared" si="163"/>
        <v/>
      </c>
      <c r="M324" s="280" t="str">
        <f t="shared" si="164"/>
        <v/>
      </c>
      <c r="N324" s="280" t="str">
        <f t="shared" si="165"/>
        <v/>
      </c>
      <c r="O324" s="280" t="str">
        <f t="shared" si="166"/>
        <v/>
      </c>
      <c r="P324" s="280" t="str">
        <f t="shared" si="167"/>
        <v/>
      </c>
      <c r="Q324" s="280">
        <f t="shared" si="168"/>
        <v>0</v>
      </c>
      <c r="R324" s="281"/>
      <c r="S324" s="280">
        <f>+IFERROR(MIN(R324*(1+MTR!$C$28),P324+Q324*MTR!$C$35),0)</f>
        <v>0</v>
      </c>
      <c r="U324" s="279" t="str">
        <f t="shared" si="169"/>
        <v/>
      </c>
      <c r="V324" s="280" t="str">
        <f t="shared" si="170"/>
        <v/>
      </c>
      <c r="W324" s="280" t="str">
        <f t="shared" si="171"/>
        <v/>
      </c>
      <c r="X324" s="280" t="str">
        <f t="shared" si="172"/>
        <v/>
      </c>
      <c r="Y324" s="280" t="str">
        <f t="shared" si="173"/>
        <v/>
      </c>
      <c r="Z324" s="280" t="str">
        <f t="shared" si="174"/>
        <v/>
      </c>
      <c r="AA324" s="280" t="str">
        <f t="shared" si="175"/>
        <v/>
      </c>
      <c r="AB324" s="280" t="str">
        <f t="shared" si="176"/>
        <v/>
      </c>
      <c r="AC324" s="280">
        <f t="shared" si="177"/>
        <v>0</v>
      </c>
      <c r="AD324" s="281"/>
      <c r="AE324" s="280">
        <f>+IFERROR(MIN(AD324*(1+MTR!$C$28)*(1+MTR!$D$28),AB324+AC324*MTR!$D$35),0)</f>
        <v>0</v>
      </c>
      <c r="AG324" s="264" t="str">
        <f t="shared" si="178"/>
        <v/>
      </c>
      <c r="AH324" s="264" t="str">
        <f t="shared" si="179"/>
        <v/>
      </c>
      <c r="AI324" s="264" t="str">
        <f t="shared" si="180"/>
        <v/>
      </c>
      <c r="AJ324" s="264" t="str">
        <f t="shared" si="181"/>
        <v/>
      </c>
      <c r="AK324" s="264" t="str">
        <f t="shared" si="182"/>
        <v/>
      </c>
      <c r="AL324" s="264" t="str">
        <f t="shared" si="183"/>
        <v/>
      </c>
      <c r="AM324" s="264" t="str">
        <f t="shared" si="184"/>
        <v/>
      </c>
      <c r="AN324" s="264" t="str">
        <f t="shared" si="185"/>
        <v/>
      </c>
      <c r="AO324" s="264">
        <f t="shared" si="186"/>
        <v>0</v>
      </c>
      <c r="AP324" s="281"/>
      <c r="AQ324" s="280">
        <f>+IFERROR(MIN(AP324*(1+MTR!$E$28)*(1+MTR!$D$28),IF(C324&lt;2018,AN324+AO324*MTR!$D$35,AN324+AO324*MTR!$E$36)),0)</f>
        <v>0</v>
      </c>
    </row>
    <row r="325" spans="1:43">
      <c r="A325" s="159"/>
      <c r="B325" s="99"/>
      <c r="C325" s="100"/>
      <c r="D325" s="100"/>
      <c r="E325" s="100"/>
      <c r="F325" s="100"/>
      <c r="G325" s="99"/>
      <c r="H325" s="278" t="str">
        <f t="shared" si="159"/>
        <v/>
      </c>
      <c r="I325" s="279" t="str">
        <f t="shared" si="160"/>
        <v/>
      </c>
      <c r="J325" s="280" t="str">
        <f t="shared" si="161"/>
        <v/>
      </c>
      <c r="K325" s="280" t="str">
        <f t="shared" si="162"/>
        <v/>
      </c>
      <c r="L325" s="280" t="str">
        <f t="shared" si="163"/>
        <v/>
      </c>
      <c r="M325" s="280" t="str">
        <f t="shared" si="164"/>
        <v/>
      </c>
      <c r="N325" s="280" t="str">
        <f t="shared" si="165"/>
        <v/>
      </c>
      <c r="O325" s="280" t="str">
        <f t="shared" si="166"/>
        <v/>
      </c>
      <c r="P325" s="280" t="str">
        <f t="shared" si="167"/>
        <v/>
      </c>
      <c r="Q325" s="280">
        <f t="shared" si="168"/>
        <v>0</v>
      </c>
      <c r="R325" s="281"/>
      <c r="S325" s="280">
        <f>+IFERROR(MIN(R325*(1+MTR!$C$28),P325+Q325*MTR!$C$35),0)</f>
        <v>0</v>
      </c>
      <c r="U325" s="279" t="str">
        <f t="shared" si="169"/>
        <v/>
      </c>
      <c r="V325" s="280" t="str">
        <f t="shared" si="170"/>
        <v/>
      </c>
      <c r="W325" s="280" t="str">
        <f t="shared" si="171"/>
        <v/>
      </c>
      <c r="X325" s="280" t="str">
        <f t="shared" si="172"/>
        <v/>
      </c>
      <c r="Y325" s="280" t="str">
        <f t="shared" si="173"/>
        <v/>
      </c>
      <c r="Z325" s="280" t="str">
        <f t="shared" si="174"/>
        <v/>
      </c>
      <c r="AA325" s="280" t="str">
        <f t="shared" si="175"/>
        <v/>
      </c>
      <c r="AB325" s="280" t="str">
        <f t="shared" si="176"/>
        <v/>
      </c>
      <c r="AC325" s="280">
        <f t="shared" si="177"/>
        <v>0</v>
      </c>
      <c r="AD325" s="281"/>
      <c r="AE325" s="280">
        <f>+IFERROR(MIN(AD325*(1+MTR!$C$28)*(1+MTR!$D$28),AB325+AC325*MTR!$D$35),0)</f>
        <v>0</v>
      </c>
      <c r="AG325" s="264" t="str">
        <f t="shared" si="178"/>
        <v/>
      </c>
      <c r="AH325" s="264" t="str">
        <f t="shared" si="179"/>
        <v/>
      </c>
      <c r="AI325" s="264" t="str">
        <f t="shared" si="180"/>
        <v/>
      </c>
      <c r="AJ325" s="264" t="str">
        <f t="shared" si="181"/>
        <v/>
      </c>
      <c r="AK325" s="264" t="str">
        <f t="shared" si="182"/>
        <v/>
      </c>
      <c r="AL325" s="264" t="str">
        <f t="shared" si="183"/>
        <v/>
      </c>
      <c r="AM325" s="264" t="str">
        <f t="shared" si="184"/>
        <v/>
      </c>
      <c r="AN325" s="264" t="str">
        <f t="shared" si="185"/>
        <v/>
      </c>
      <c r="AO325" s="264">
        <f t="shared" si="186"/>
        <v>0</v>
      </c>
      <c r="AP325" s="281"/>
      <c r="AQ325" s="280">
        <f>+IFERROR(MIN(AP325*(1+MTR!$E$28)*(1+MTR!$D$28),IF(C325&lt;2018,AN325+AO325*MTR!$D$35,AN325+AO325*MTR!$E$36)),0)</f>
        <v>0</v>
      </c>
    </row>
    <row r="326" spans="1:43">
      <c r="A326" s="159"/>
      <c r="B326" s="99"/>
      <c r="C326" s="100"/>
      <c r="D326" s="100"/>
      <c r="E326" s="100"/>
      <c r="F326" s="100"/>
      <c r="G326" s="99"/>
      <c r="H326" s="278" t="str">
        <f t="shared" si="159"/>
        <v/>
      </c>
      <c r="I326" s="279" t="str">
        <f t="shared" si="160"/>
        <v/>
      </c>
      <c r="J326" s="280" t="str">
        <f t="shared" si="161"/>
        <v/>
      </c>
      <c r="K326" s="280" t="str">
        <f t="shared" si="162"/>
        <v/>
      </c>
      <c r="L326" s="280" t="str">
        <f t="shared" si="163"/>
        <v/>
      </c>
      <c r="M326" s="280" t="str">
        <f t="shared" si="164"/>
        <v/>
      </c>
      <c r="N326" s="280" t="str">
        <f t="shared" si="165"/>
        <v/>
      </c>
      <c r="O326" s="280" t="str">
        <f t="shared" si="166"/>
        <v/>
      </c>
      <c r="P326" s="280" t="str">
        <f t="shared" si="167"/>
        <v/>
      </c>
      <c r="Q326" s="280">
        <f t="shared" si="168"/>
        <v>0</v>
      </c>
      <c r="R326" s="281"/>
      <c r="S326" s="280">
        <f>+IFERROR(MIN(R326*(1+MTR!$C$28),P326+Q326*MTR!$C$35),0)</f>
        <v>0</v>
      </c>
      <c r="U326" s="279" t="str">
        <f t="shared" si="169"/>
        <v/>
      </c>
      <c r="V326" s="280" t="str">
        <f t="shared" si="170"/>
        <v/>
      </c>
      <c r="W326" s="280" t="str">
        <f t="shared" si="171"/>
        <v/>
      </c>
      <c r="X326" s="280" t="str">
        <f t="shared" si="172"/>
        <v/>
      </c>
      <c r="Y326" s="280" t="str">
        <f t="shared" si="173"/>
        <v/>
      </c>
      <c r="Z326" s="280" t="str">
        <f t="shared" si="174"/>
        <v/>
      </c>
      <c r="AA326" s="280" t="str">
        <f t="shared" si="175"/>
        <v/>
      </c>
      <c r="AB326" s="280" t="str">
        <f t="shared" si="176"/>
        <v/>
      </c>
      <c r="AC326" s="280">
        <f t="shared" si="177"/>
        <v>0</v>
      </c>
      <c r="AD326" s="281"/>
      <c r="AE326" s="280">
        <f>+IFERROR(MIN(AD326*(1+MTR!$C$28)*(1+MTR!$D$28),AB326+AC326*MTR!$D$35),0)</f>
        <v>0</v>
      </c>
      <c r="AG326" s="264" t="str">
        <f t="shared" si="178"/>
        <v/>
      </c>
      <c r="AH326" s="264" t="str">
        <f t="shared" si="179"/>
        <v/>
      </c>
      <c r="AI326" s="264" t="str">
        <f t="shared" si="180"/>
        <v/>
      </c>
      <c r="AJ326" s="264" t="str">
        <f t="shared" si="181"/>
        <v/>
      </c>
      <c r="AK326" s="264" t="str">
        <f t="shared" si="182"/>
        <v/>
      </c>
      <c r="AL326" s="264" t="str">
        <f t="shared" si="183"/>
        <v/>
      </c>
      <c r="AM326" s="264" t="str">
        <f t="shared" si="184"/>
        <v/>
      </c>
      <c r="AN326" s="264" t="str">
        <f t="shared" si="185"/>
        <v/>
      </c>
      <c r="AO326" s="264">
        <f t="shared" si="186"/>
        <v>0</v>
      </c>
      <c r="AP326" s="281"/>
      <c r="AQ326" s="280">
        <f>+IFERROR(MIN(AP326*(1+MTR!$E$28)*(1+MTR!$D$28),IF(C326&lt;2018,AN326+AO326*MTR!$D$35,AN326+AO326*MTR!$E$36)),0)</f>
        <v>0</v>
      </c>
    </row>
    <row r="327" spans="1:43">
      <c r="A327" s="159"/>
      <c r="B327" s="99"/>
      <c r="C327" s="100"/>
      <c r="D327" s="100"/>
      <c r="E327" s="100"/>
      <c r="F327" s="100"/>
      <c r="G327" s="99"/>
      <c r="H327" s="278" t="str">
        <f t="shared" si="159"/>
        <v/>
      </c>
      <c r="I327" s="279" t="str">
        <f t="shared" si="160"/>
        <v/>
      </c>
      <c r="J327" s="280" t="str">
        <f t="shared" si="161"/>
        <v/>
      </c>
      <c r="K327" s="280" t="str">
        <f t="shared" si="162"/>
        <v/>
      </c>
      <c r="L327" s="280" t="str">
        <f t="shared" si="163"/>
        <v/>
      </c>
      <c r="M327" s="280" t="str">
        <f t="shared" si="164"/>
        <v/>
      </c>
      <c r="N327" s="280" t="str">
        <f t="shared" si="165"/>
        <v/>
      </c>
      <c r="O327" s="280" t="str">
        <f t="shared" si="166"/>
        <v/>
      </c>
      <c r="P327" s="280" t="str">
        <f t="shared" si="167"/>
        <v/>
      </c>
      <c r="Q327" s="280">
        <f t="shared" si="168"/>
        <v>0</v>
      </c>
      <c r="R327" s="281"/>
      <c r="S327" s="280">
        <f>+IFERROR(MIN(R327*(1+MTR!$C$28),P327+Q327*MTR!$C$35),0)</f>
        <v>0</v>
      </c>
      <c r="U327" s="279" t="str">
        <f t="shared" si="169"/>
        <v/>
      </c>
      <c r="V327" s="280" t="str">
        <f t="shared" si="170"/>
        <v/>
      </c>
      <c r="W327" s="280" t="str">
        <f t="shared" si="171"/>
        <v/>
      </c>
      <c r="X327" s="280" t="str">
        <f t="shared" si="172"/>
        <v/>
      </c>
      <c r="Y327" s="280" t="str">
        <f t="shared" si="173"/>
        <v/>
      </c>
      <c r="Z327" s="280" t="str">
        <f t="shared" si="174"/>
        <v/>
      </c>
      <c r="AA327" s="280" t="str">
        <f t="shared" si="175"/>
        <v/>
      </c>
      <c r="AB327" s="280" t="str">
        <f t="shared" si="176"/>
        <v/>
      </c>
      <c r="AC327" s="280">
        <f t="shared" si="177"/>
        <v>0</v>
      </c>
      <c r="AD327" s="281"/>
      <c r="AE327" s="280">
        <f>+IFERROR(MIN(AD327*(1+MTR!$C$28)*(1+MTR!$D$28),AB327+AC327*MTR!$D$35),0)</f>
        <v>0</v>
      </c>
      <c r="AG327" s="264" t="str">
        <f t="shared" si="178"/>
        <v/>
      </c>
      <c r="AH327" s="264" t="str">
        <f t="shared" si="179"/>
        <v/>
      </c>
      <c r="AI327" s="264" t="str">
        <f t="shared" si="180"/>
        <v/>
      </c>
      <c r="AJ327" s="264" t="str">
        <f t="shared" si="181"/>
        <v/>
      </c>
      <c r="AK327" s="264" t="str">
        <f t="shared" si="182"/>
        <v/>
      </c>
      <c r="AL327" s="264" t="str">
        <f t="shared" si="183"/>
        <v/>
      </c>
      <c r="AM327" s="264" t="str">
        <f t="shared" si="184"/>
        <v/>
      </c>
      <c r="AN327" s="264" t="str">
        <f t="shared" si="185"/>
        <v/>
      </c>
      <c r="AO327" s="264">
        <f t="shared" si="186"/>
        <v>0</v>
      </c>
      <c r="AP327" s="281"/>
      <c r="AQ327" s="280">
        <f>+IFERROR(MIN(AP327*(1+MTR!$E$28)*(1+MTR!$D$28),IF(C327&lt;2018,AN327+AO327*MTR!$D$35,AN327+AO327*MTR!$E$36)),0)</f>
        <v>0</v>
      </c>
    </row>
    <row r="328" spans="1:43">
      <c r="A328" s="159"/>
      <c r="B328" s="99"/>
      <c r="C328" s="100"/>
      <c r="D328" s="100"/>
      <c r="E328" s="100"/>
      <c r="F328" s="100"/>
      <c r="G328" s="99"/>
      <c r="H328" s="278" t="str">
        <f t="shared" ref="H328:H487" si="187">+IF(ISERROR(VLOOKUP($A328,ViteUtili,2,0)),"",VLOOKUP($A328,ViteUtili,2,0))</f>
        <v/>
      </c>
      <c r="I328" s="279" t="str">
        <f t="shared" ref="I328:I487" si="188">+IF(ISERROR(VLOOKUP($C328,DeflatoriCK,RIGHT(I$14,4)-2016,0)),"",VLOOKUP($C328,DeflatoriCK,RIGHT(I$14,4)-2016,0))</f>
        <v/>
      </c>
      <c r="J328" s="280" t="str">
        <f t="shared" si="135"/>
        <v/>
      </c>
      <c r="K328" s="280" t="str">
        <f t="shared" si="136"/>
        <v/>
      </c>
      <c r="L328" s="280" t="str">
        <f t="shared" si="137"/>
        <v/>
      </c>
      <c r="M328" s="280" t="str">
        <f t="shared" si="138"/>
        <v/>
      </c>
      <c r="N328" s="280" t="str">
        <f t="shared" si="139"/>
        <v/>
      </c>
      <c r="O328" s="280" t="str">
        <f t="shared" si="140"/>
        <v/>
      </c>
      <c r="P328" s="280" t="str">
        <f t="shared" si="141"/>
        <v/>
      </c>
      <c r="Q328" s="280">
        <f t="shared" si="142"/>
        <v>0</v>
      </c>
      <c r="R328" s="281"/>
      <c r="S328" s="280">
        <f>+IFERROR(MIN(R328*(1+MTR!$C$28),P328+Q328*MTR!$C$35),0)</f>
        <v>0</v>
      </c>
      <c r="U328" s="279" t="str">
        <f t="shared" ref="U328:U487" si="189">+IF(ISERROR(VLOOKUP($C328,DeflatoriCK,RIGHT(U$14,4)-2016,0)),"",VLOOKUP($C328,DeflatoriCK,RIGHT(U$14,4)-2016,0))</f>
        <v/>
      </c>
      <c r="V328" s="280" t="str">
        <f t="shared" si="143"/>
        <v/>
      </c>
      <c r="W328" s="280" t="str">
        <f t="shared" si="144"/>
        <v/>
      </c>
      <c r="X328" s="280" t="str">
        <f t="shared" si="145"/>
        <v/>
      </c>
      <c r="Y328" s="280" t="str">
        <f t="shared" si="146"/>
        <v/>
      </c>
      <c r="Z328" s="280" t="str">
        <f t="shared" si="147"/>
        <v/>
      </c>
      <c r="AA328" s="280" t="str">
        <f t="shared" si="148"/>
        <v/>
      </c>
      <c r="AB328" s="280" t="str">
        <f t="shared" si="149"/>
        <v/>
      </c>
      <c r="AC328" s="280">
        <f t="shared" si="150"/>
        <v>0</v>
      </c>
      <c r="AD328" s="281"/>
      <c r="AE328" s="280">
        <f>+IFERROR(MIN(AD328*(1+MTR!$C$28)*(1+MTR!$D$28),AB328+AC328*MTR!$D$35),0)</f>
        <v>0</v>
      </c>
      <c r="AG328" s="264" t="str">
        <f t="shared" ref="AG328:AG487" si="190">+IF(ISERROR(VLOOKUP($C328,DeflatoriCK,RIGHT(AG$14,4)-2016,0)),"",VLOOKUP($C328,DeflatoriCK,RIGHT(AG$14,4)-2016,0))</f>
        <v/>
      </c>
      <c r="AH328" s="264" t="str">
        <f t="shared" si="151"/>
        <v/>
      </c>
      <c r="AI328" s="264" t="str">
        <f t="shared" si="152"/>
        <v/>
      </c>
      <c r="AJ328" s="264" t="str">
        <f t="shared" si="153"/>
        <v/>
      </c>
      <c r="AK328" s="264" t="str">
        <f t="shared" si="154"/>
        <v/>
      </c>
      <c r="AL328" s="264" t="str">
        <f t="shared" si="155"/>
        <v/>
      </c>
      <c r="AM328" s="264" t="str">
        <f t="shared" si="156"/>
        <v/>
      </c>
      <c r="AN328" s="264" t="str">
        <f t="shared" si="157"/>
        <v/>
      </c>
      <c r="AO328" s="264">
        <f t="shared" si="158"/>
        <v>0</v>
      </c>
      <c r="AP328" s="281"/>
      <c r="AQ328" s="280">
        <f>+IFERROR(MIN(AP328*(1+MTR!$E$28)*(1+MTR!$D$28),IF(C328&lt;2018,AN328+AO328*MTR!$D$35,AN328+AO328*MTR!$E$36)),0)</f>
        <v>0</v>
      </c>
    </row>
    <row r="329" spans="1:43">
      <c r="A329" s="159"/>
      <c r="B329" s="99"/>
      <c r="C329" s="100"/>
      <c r="D329" s="100"/>
      <c r="E329" s="100"/>
      <c r="F329" s="100"/>
      <c r="G329" s="99"/>
      <c r="H329" s="278" t="str">
        <f t="shared" si="187"/>
        <v/>
      </c>
      <c r="I329" s="279" t="str">
        <f t="shared" si="188"/>
        <v/>
      </c>
      <c r="J329" s="280" t="str">
        <f t="shared" si="135"/>
        <v/>
      </c>
      <c r="K329" s="280" t="str">
        <f t="shared" si="136"/>
        <v/>
      </c>
      <c r="L329" s="280" t="str">
        <f t="shared" si="137"/>
        <v/>
      </c>
      <c r="M329" s="280" t="str">
        <f t="shared" si="138"/>
        <v/>
      </c>
      <c r="N329" s="280" t="str">
        <f t="shared" si="139"/>
        <v/>
      </c>
      <c r="O329" s="280" t="str">
        <f t="shared" si="140"/>
        <v/>
      </c>
      <c r="P329" s="280" t="str">
        <f t="shared" si="141"/>
        <v/>
      </c>
      <c r="Q329" s="280">
        <f t="shared" si="142"/>
        <v>0</v>
      </c>
      <c r="R329" s="281"/>
      <c r="S329" s="280">
        <f>+IFERROR(MIN(R329*(1+MTR!$C$28),P329+Q329*MTR!$C$35),0)</f>
        <v>0</v>
      </c>
      <c r="U329" s="279" t="str">
        <f t="shared" si="189"/>
        <v/>
      </c>
      <c r="V329" s="280" t="str">
        <f t="shared" si="143"/>
        <v/>
      </c>
      <c r="W329" s="280" t="str">
        <f t="shared" si="144"/>
        <v/>
      </c>
      <c r="X329" s="280" t="str">
        <f t="shared" si="145"/>
        <v/>
      </c>
      <c r="Y329" s="280" t="str">
        <f t="shared" si="146"/>
        <v/>
      </c>
      <c r="Z329" s="280" t="str">
        <f t="shared" si="147"/>
        <v/>
      </c>
      <c r="AA329" s="280" t="str">
        <f t="shared" si="148"/>
        <v/>
      </c>
      <c r="AB329" s="280" t="str">
        <f t="shared" si="149"/>
        <v/>
      </c>
      <c r="AC329" s="280">
        <f t="shared" si="150"/>
        <v>0</v>
      </c>
      <c r="AD329" s="281"/>
      <c r="AE329" s="280">
        <f>+IFERROR(MIN(AD329*(1+MTR!$C$28)*(1+MTR!$D$28),AB329+AC329*MTR!$D$35),0)</f>
        <v>0</v>
      </c>
      <c r="AG329" s="264" t="str">
        <f t="shared" si="190"/>
        <v/>
      </c>
      <c r="AH329" s="264" t="str">
        <f t="shared" si="151"/>
        <v/>
      </c>
      <c r="AI329" s="264" t="str">
        <f t="shared" si="152"/>
        <v/>
      </c>
      <c r="AJ329" s="264" t="str">
        <f t="shared" si="153"/>
        <v/>
      </c>
      <c r="AK329" s="264" t="str">
        <f t="shared" si="154"/>
        <v/>
      </c>
      <c r="AL329" s="264" t="str">
        <f t="shared" si="155"/>
        <v/>
      </c>
      <c r="AM329" s="264" t="str">
        <f t="shared" si="156"/>
        <v/>
      </c>
      <c r="AN329" s="264" t="str">
        <f t="shared" si="157"/>
        <v/>
      </c>
      <c r="AO329" s="264">
        <f t="shared" si="158"/>
        <v>0</v>
      </c>
      <c r="AP329" s="281"/>
      <c r="AQ329" s="280">
        <f>+IFERROR(MIN(AP329*(1+MTR!$E$28)*(1+MTR!$D$28),IF(C329&lt;2018,AN329+AO329*MTR!$D$35,AN329+AO329*MTR!$E$36)),0)</f>
        <v>0</v>
      </c>
    </row>
    <row r="330" spans="1:43">
      <c r="A330" s="159"/>
      <c r="B330" s="99"/>
      <c r="C330" s="100"/>
      <c r="D330" s="100"/>
      <c r="E330" s="100"/>
      <c r="F330" s="100"/>
      <c r="G330" s="99"/>
      <c r="H330" s="278" t="str">
        <f t="shared" si="187"/>
        <v/>
      </c>
      <c r="I330" s="279" t="str">
        <f t="shared" si="188"/>
        <v/>
      </c>
      <c r="J330" s="280" t="str">
        <f t="shared" si="135"/>
        <v/>
      </c>
      <c r="K330" s="280" t="str">
        <f t="shared" si="136"/>
        <v/>
      </c>
      <c r="L330" s="280" t="str">
        <f t="shared" si="137"/>
        <v/>
      </c>
      <c r="M330" s="280" t="str">
        <f t="shared" si="138"/>
        <v/>
      </c>
      <c r="N330" s="280" t="str">
        <f t="shared" si="139"/>
        <v/>
      </c>
      <c r="O330" s="280" t="str">
        <f t="shared" si="140"/>
        <v/>
      </c>
      <c r="P330" s="280" t="str">
        <f t="shared" si="141"/>
        <v/>
      </c>
      <c r="Q330" s="280">
        <f t="shared" si="142"/>
        <v>0</v>
      </c>
      <c r="R330" s="281"/>
      <c r="S330" s="280">
        <f>+IFERROR(MIN(R330*(1+MTR!$C$28),P330+Q330*MTR!$C$35),0)</f>
        <v>0</v>
      </c>
      <c r="U330" s="279" t="str">
        <f t="shared" si="189"/>
        <v/>
      </c>
      <c r="V330" s="280" t="str">
        <f t="shared" si="143"/>
        <v/>
      </c>
      <c r="W330" s="280" t="str">
        <f t="shared" si="144"/>
        <v/>
      </c>
      <c r="X330" s="280" t="str">
        <f t="shared" si="145"/>
        <v/>
      </c>
      <c r="Y330" s="280" t="str">
        <f t="shared" si="146"/>
        <v/>
      </c>
      <c r="Z330" s="280" t="str">
        <f t="shared" si="147"/>
        <v/>
      </c>
      <c r="AA330" s="280" t="str">
        <f t="shared" si="148"/>
        <v/>
      </c>
      <c r="AB330" s="280" t="str">
        <f t="shared" si="149"/>
        <v/>
      </c>
      <c r="AC330" s="280">
        <f t="shared" si="150"/>
        <v>0</v>
      </c>
      <c r="AD330" s="281"/>
      <c r="AE330" s="280">
        <f>+IFERROR(MIN(AD330*(1+MTR!$C$28)*(1+MTR!$D$28),AB330+AC330*MTR!$D$35),0)</f>
        <v>0</v>
      </c>
      <c r="AG330" s="264" t="str">
        <f t="shared" si="190"/>
        <v/>
      </c>
      <c r="AH330" s="264" t="str">
        <f t="shared" si="151"/>
        <v/>
      </c>
      <c r="AI330" s="264" t="str">
        <f t="shared" si="152"/>
        <v/>
      </c>
      <c r="AJ330" s="264" t="str">
        <f t="shared" si="153"/>
        <v/>
      </c>
      <c r="AK330" s="264" t="str">
        <f t="shared" si="154"/>
        <v/>
      </c>
      <c r="AL330" s="264" t="str">
        <f t="shared" si="155"/>
        <v/>
      </c>
      <c r="AM330" s="264" t="str">
        <f t="shared" si="156"/>
        <v/>
      </c>
      <c r="AN330" s="264" t="str">
        <f t="shared" si="157"/>
        <v/>
      </c>
      <c r="AO330" s="264">
        <f t="shared" si="158"/>
        <v>0</v>
      </c>
      <c r="AP330" s="281"/>
      <c r="AQ330" s="280">
        <f>+IFERROR(MIN(AP330*(1+MTR!$E$28)*(1+MTR!$D$28),IF(C330&lt;2018,AN330+AO330*MTR!$D$35,AN330+AO330*MTR!$E$36)),0)</f>
        <v>0</v>
      </c>
    </row>
    <row r="331" spans="1:43">
      <c r="A331" s="159"/>
      <c r="B331" s="99"/>
      <c r="C331" s="100"/>
      <c r="D331" s="100"/>
      <c r="E331" s="100"/>
      <c r="F331" s="100"/>
      <c r="G331" s="99"/>
      <c r="H331" s="278" t="str">
        <f t="shared" si="187"/>
        <v/>
      </c>
      <c r="I331" s="279" t="str">
        <f t="shared" si="188"/>
        <v/>
      </c>
      <c r="J331" s="280" t="str">
        <f t="shared" si="135"/>
        <v/>
      </c>
      <c r="K331" s="280" t="str">
        <f t="shared" si="136"/>
        <v/>
      </c>
      <c r="L331" s="280" t="str">
        <f t="shared" si="137"/>
        <v/>
      </c>
      <c r="M331" s="280" t="str">
        <f t="shared" si="138"/>
        <v/>
      </c>
      <c r="N331" s="280" t="str">
        <f t="shared" si="139"/>
        <v/>
      </c>
      <c r="O331" s="280" t="str">
        <f t="shared" si="140"/>
        <v/>
      </c>
      <c r="P331" s="280" t="str">
        <f t="shared" si="141"/>
        <v/>
      </c>
      <c r="Q331" s="280">
        <f t="shared" si="142"/>
        <v>0</v>
      </c>
      <c r="R331" s="281"/>
      <c r="S331" s="280">
        <f>+IFERROR(MIN(R331*(1+MTR!$C$28),P331+Q331*MTR!$C$35),0)</f>
        <v>0</v>
      </c>
      <c r="U331" s="279" t="str">
        <f t="shared" si="189"/>
        <v/>
      </c>
      <c r="V331" s="280" t="str">
        <f t="shared" si="143"/>
        <v/>
      </c>
      <c r="W331" s="280" t="str">
        <f t="shared" si="144"/>
        <v/>
      </c>
      <c r="X331" s="280" t="str">
        <f t="shared" si="145"/>
        <v/>
      </c>
      <c r="Y331" s="280" t="str">
        <f t="shared" si="146"/>
        <v/>
      </c>
      <c r="Z331" s="280" t="str">
        <f t="shared" si="147"/>
        <v/>
      </c>
      <c r="AA331" s="280" t="str">
        <f t="shared" si="148"/>
        <v/>
      </c>
      <c r="AB331" s="280" t="str">
        <f t="shared" si="149"/>
        <v/>
      </c>
      <c r="AC331" s="280">
        <f t="shared" si="150"/>
        <v>0</v>
      </c>
      <c r="AD331" s="281"/>
      <c r="AE331" s="280">
        <f>+IFERROR(MIN(AD331*(1+MTR!$C$28)*(1+MTR!$D$28),AB331+AC331*MTR!$D$35),0)</f>
        <v>0</v>
      </c>
      <c r="AG331" s="264" t="str">
        <f t="shared" si="190"/>
        <v/>
      </c>
      <c r="AH331" s="264" t="str">
        <f t="shared" si="151"/>
        <v/>
      </c>
      <c r="AI331" s="264" t="str">
        <f t="shared" si="152"/>
        <v/>
      </c>
      <c r="AJ331" s="264" t="str">
        <f t="shared" si="153"/>
        <v/>
      </c>
      <c r="AK331" s="264" t="str">
        <f t="shared" si="154"/>
        <v/>
      </c>
      <c r="AL331" s="264" t="str">
        <f t="shared" si="155"/>
        <v/>
      </c>
      <c r="AM331" s="264" t="str">
        <f t="shared" si="156"/>
        <v/>
      </c>
      <c r="AN331" s="264" t="str">
        <f t="shared" si="157"/>
        <v/>
      </c>
      <c r="AO331" s="264">
        <f t="shared" si="158"/>
        <v>0</v>
      </c>
      <c r="AP331" s="281"/>
      <c r="AQ331" s="280">
        <f>+IFERROR(MIN(AP331*(1+MTR!$E$28)*(1+MTR!$D$28),IF(C331&lt;2018,AN331+AO331*MTR!$D$35,AN331+AO331*MTR!$E$36)),0)</f>
        <v>0</v>
      </c>
    </row>
    <row r="332" spans="1:43">
      <c r="A332" s="159"/>
      <c r="B332" s="99"/>
      <c r="C332" s="100"/>
      <c r="D332" s="100"/>
      <c r="E332" s="100"/>
      <c r="F332" s="100"/>
      <c r="G332" s="99"/>
      <c r="H332" s="278" t="str">
        <f t="shared" si="187"/>
        <v/>
      </c>
      <c r="I332" s="279" t="str">
        <f t="shared" si="188"/>
        <v/>
      </c>
      <c r="J332" s="280" t="str">
        <f t="shared" si="135"/>
        <v/>
      </c>
      <c r="K332" s="280" t="str">
        <f t="shared" si="136"/>
        <v/>
      </c>
      <c r="L332" s="280" t="str">
        <f t="shared" si="137"/>
        <v/>
      </c>
      <c r="M332" s="280" t="str">
        <f t="shared" si="138"/>
        <v/>
      </c>
      <c r="N332" s="280" t="str">
        <f t="shared" si="139"/>
        <v/>
      </c>
      <c r="O332" s="280" t="str">
        <f t="shared" si="140"/>
        <v/>
      </c>
      <c r="P332" s="280" t="str">
        <f t="shared" si="141"/>
        <v/>
      </c>
      <c r="Q332" s="280">
        <f t="shared" si="142"/>
        <v>0</v>
      </c>
      <c r="R332" s="281"/>
      <c r="S332" s="280">
        <f>+IFERROR(MIN(R332*(1+MTR!$C$28),P332+Q332*MTR!$C$35),0)</f>
        <v>0</v>
      </c>
      <c r="U332" s="279" t="str">
        <f t="shared" si="189"/>
        <v/>
      </c>
      <c r="V332" s="280" t="str">
        <f t="shared" si="143"/>
        <v/>
      </c>
      <c r="W332" s="280" t="str">
        <f t="shared" si="144"/>
        <v/>
      </c>
      <c r="X332" s="280" t="str">
        <f t="shared" si="145"/>
        <v/>
      </c>
      <c r="Y332" s="280" t="str">
        <f t="shared" si="146"/>
        <v/>
      </c>
      <c r="Z332" s="280" t="str">
        <f t="shared" si="147"/>
        <v/>
      </c>
      <c r="AA332" s="280" t="str">
        <f t="shared" si="148"/>
        <v/>
      </c>
      <c r="AB332" s="280" t="str">
        <f t="shared" si="149"/>
        <v/>
      </c>
      <c r="AC332" s="280">
        <f t="shared" si="150"/>
        <v>0</v>
      </c>
      <c r="AD332" s="281"/>
      <c r="AE332" s="280">
        <f>+IFERROR(MIN(AD332*(1+MTR!$C$28)*(1+MTR!$D$28),AB332+AC332*MTR!$D$35),0)</f>
        <v>0</v>
      </c>
      <c r="AG332" s="264" t="str">
        <f t="shared" si="190"/>
        <v/>
      </c>
      <c r="AH332" s="264" t="str">
        <f t="shared" si="151"/>
        <v/>
      </c>
      <c r="AI332" s="264" t="str">
        <f t="shared" si="152"/>
        <v/>
      </c>
      <c r="AJ332" s="264" t="str">
        <f t="shared" si="153"/>
        <v/>
      </c>
      <c r="AK332" s="264" t="str">
        <f t="shared" si="154"/>
        <v/>
      </c>
      <c r="AL332" s="264" t="str">
        <f t="shared" si="155"/>
        <v/>
      </c>
      <c r="AM332" s="264" t="str">
        <f t="shared" si="156"/>
        <v/>
      </c>
      <c r="AN332" s="264" t="str">
        <f t="shared" si="157"/>
        <v/>
      </c>
      <c r="AO332" s="264">
        <f t="shared" si="158"/>
        <v>0</v>
      </c>
      <c r="AP332" s="281"/>
      <c r="AQ332" s="280">
        <f>+IFERROR(MIN(AP332*(1+MTR!$E$28)*(1+MTR!$D$28),IF(C332&lt;2018,AN332+AO332*MTR!$D$35,AN332+AO332*MTR!$E$36)),0)</f>
        <v>0</v>
      </c>
    </row>
    <row r="333" spans="1:43">
      <c r="A333" s="159"/>
      <c r="B333" s="99"/>
      <c r="C333" s="100"/>
      <c r="D333" s="100"/>
      <c r="E333" s="100"/>
      <c r="F333" s="100"/>
      <c r="G333" s="99"/>
      <c r="H333" s="278" t="str">
        <f t="shared" si="187"/>
        <v/>
      </c>
      <c r="I333" s="279" t="str">
        <f t="shared" si="188"/>
        <v/>
      </c>
      <c r="J333" s="280" t="str">
        <f t="shared" si="135"/>
        <v/>
      </c>
      <c r="K333" s="280" t="str">
        <f t="shared" si="136"/>
        <v/>
      </c>
      <c r="L333" s="280" t="str">
        <f t="shared" si="137"/>
        <v/>
      </c>
      <c r="M333" s="280" t="str">
        <f t="shared" si="138"/>
        <v/>
      </c>
      <c r="N333" s="280" t="str">
        <f t="shared" si="139"/>
        <v/>
      </c>
      <c r="O333" s="280" t="str">
        <f t="shared" si="140"/>
        <v/>
      </c>
      <c r="P333" s="280" t="str">
        <f t="shared" si="141"/>
        <v/>
      </c>
      <c r="Q333" s="280">
        <f t="shared" si="142"/>
        <v>0</v>
      </c>
      <c r="R333" s="281"/>
      <c r="S333" s="280">
        <f>+IFERROR(MIN(R333*(1+MTR!$C$28),P333+Q333*MTR!$C$35),0)</f>
        <v>0</v>
      </c>
      <c r="U333" s="279" t="str">
        <f t="shared" si="189"/>
        <v/>
      </c>
      <c r="V333" s="280" t="str">
        <f t="shared" si="143"/>
        <v/>
      </c>
      <c r="W333" s="280" t="str">
        <f t="shared" si="144"/>
        <v/>
      </c>
      <c r="X333" s="280" t="str">
        <f t="shared" si="145"/>
        <v/>
      </c>
      <c r="Y333" s="280" t="str">
        <f t="shared" si="146"/>
        <v/>
      </c>
      <c r="Z333" s="280" t="str">
        <f t="shared" si="147"/>
        <v/>
      </c>
      <c r="AA333" s="280" t="str">
        <f t="shared" si="148"/>
        <v/>
      </c>
      <c r="AB333" s="280" t="str">
        <f t="shared" si="149"/>
        <v/>
      </c>
      <c r="AC333" s="280">
        <f t="shared" si="150"/>
        <v>0</v>
      </c>
      <c r="AD333" s="281"/>
      <c r="AE333" s="280">
        <f>+IFERROR(MIN(AD333*(1+MTR!$C$28)*(1+MTR!$D$28),AB333+AC333*MTR!$D$35),0)</f>
        <v>0</v>
      </c>
      <c r="AG333" s="264" t="str">
        <f t="shared" si="190"/>
        <v/>
      </c>
      <c r="AH333" s="264" t="str">
        <f t="shared" si="151"/>
        <v/>
      </c>
      <c r="AI333" s="264" t="str">
        <f t="shared" si="152"/>
        <v/>
      </c>
      <c r="AJ333" s="264" t="str">
        <f t="shared" si="153"/>
        <v/>
      </c>
      <c r="AK333" s="264" t="str">
        <f t="shared" si="154"/>
        <v/>
      </c>
      <c r="AL333" s="264" t="str">
        <f t="shared" si="155"/>
        <v/>
      </c>
      <c r="AM333" s="264" t="str">
        <f t="shared" si="156"/>
        <v/>
      </c>
      <c r="AN333" s="264" t="str">
        <f t="shared" si="157"/>
        <v/>
      </c>
      <c r="AO333" s="264">
        <f t="shared" si="158"/>
        <v>0</v>
      </c>
      <c r="AP333" s="281"/>
      <c r="AQ333" s="280">
        <f>+IFERROR(MIN(AP333*(1+MTR!$E$28)*(1+MTR!$D$28),IF(C333&lt;2018,AN333+AO333*MTR!$D$35,AN333+AO333*MTR!$E$36)),0)</f>
        <v>0</v>
      </c>
    </row>
    <row r="334" spans="1:43">
      <c r="A334" s="159"/>
      <c r="B334" s="99"/>
      <c r="C334" s="100"/>
      <c r="D334" s="100"/>
      <c r="E334" s="100"/>
      <c r="F334" s="100"/>
      <c r="G334" s="99"/>
      <c r="H334" s="278" t="str">
        <f t="shared" si="187"/>
        <v/>
      </c>
      <c r="I334" s="279" t="str">
        <f t="shared" si="188"/>
        <v/>
      </c>
      <c r="J334" s="280" t="str">
        <f t="shared" si="135"/>
        <v/>
      </c>
      <c r="K334" s="280" t="str">
        <f t="shared" si="136"/>
        <v/>
      </c>
      <c r="L334" s="280" t="str">
        <f t="shared" si="137"/>
        <v/>
      </c>
      <c r="M334" s="280" t="str">
        <f t="shared" si="138"/>
        <v/>
      </c>
      <c r="N334" s="280" t="str">
        <f t="shared" si="139"/>
        <v/>
      </c>
      <c r="O334" s="280" t="str">
        <f t="shared" si="140"/>
        <v/>
      </c>
      <c r="P334" s="280" t="str">
        <f t="shared" si="141"/>
        <v/>
      </c>
      <c r="Q334" s="280">
        <f t="shared" si="142"/>
        <v>0</v>
      </c>
      <c r="R334" s="281"/>
      <c r="S334" s="280">
        <f>+IFERROR(MIN(R334*(1+MTR!$C$28),P334+Q334*MTR!$C$35),0)</f>
        <v>0</v>
      </c>
      <c r="U334" s="279" t="str">
        <f t="shared" si="189"/>
        <v/>
      </c>
      <c r="V334" s="280" t="str">
        <f t="shared" si="143"/>
        <v/>
      </c>
      <c r="W334" s="280" t="str">
        <f t="shared" si="144"/>
        <v/>
      </c>
      <c r="X334" s="280" t="str">
        <f t="shared" si="145"/>
        <v/>
      </c>
      <c r="Y334" s="280" t="str">
        <f t="shared" si="146"/>
        <v/>
      </c>
      <c r="Z334" s="280" t="str">
        <f t="shared" si="147"/>
        <v/>
      </c>
      <c r="AA334" s="280" t="str">
        <f t="shared" si="148"/>
        <v/>
      </c>
      <c r="AB334" s="280" t="str">
        <f t="shared" si="149"/>
        <v/>
      </c>
      <c r="AC334" s="280">
        <f t="shared" si="150"/>
        <v>0</v>
      </c>
      <c r="AD334" s="281"/>
      <c r="AE334" s="280">
        <f>+IFERROR(MIN(AD334*(1+MTR!$C$28)*(1+MTR!$D$28),AB334+AC334*MTR!$D$35),0)</f>
        <v>0</v>
      </c>
      <c r="AG334" s="264" t="str">
        <f t="shared" si="190"/>
        <v/>
      </c>
      <c r="AH334" s="264" t="str">
        <f t="shared" si="151"/>
        <v/>
      </c>
      <c r="AI334" s="264" t="str">
        <f t="shared" si="152"/>
        <v/>
      </c>
      <c r="AJ334" s="264" t="str">
        <f t="shared" si="153"/>
        <v/>
      </c>
      <c r="AK334" s="264" t="str">
        <f t="shared" si="154"/>
        <v/>
      </c>
      <c r="AL334" s="264" t="str">
        <f t="shared" si="155"/>
        <v/>
      </c>
      <c r="AM334" s="264" t="str">
        <f t="shared" si="156"/>
        <v/>
      </c>
      <c r="AN334" s="264" t="str">
        <f t="shared" si="157"/>
        <v/>
      </c>
      <c r="AO334" s="264">
        <f t="shared" si="158"/>
        <v>0</v>
      </c>
      <c r="AP334" s="281"/>
      <c r="AQ334" s="280">
        <f>+IFERROR(MIN(AP334*(1+MTR!$E$28)*(1+MTR!$D$28),IF(C334&lt;2018,AN334+AO334*MTR!$D$35,AN334+AO334*MTR!$E$36)),0)</f>
        <v>0</v>
      </c>
    </row>
    <row r="335" spans="1:43">
      <c r="A335" s="159"/>
      <c r="B335" s="99"/>
      <c r="C335" s="100"/>
      <c r="D335" s="100"/>
      <c r="E335" s="100"/>
      <c r="F335" s="100"/>
      <c r="G335" s="99"/>
      <c r="H335" s="278" t="str">
        <f t="shared" si="187"/>
        <v/>
      </c>
      <c r="I335" s="279" t="str">
        <f t="shared" si="188"/>
        <v/>
      </c>
      <c r="J335" s="280" t="str">
        <f t="shared" si="135"/>
        <v/>
      </c>
      <c r="K335" s="280" t="str">
        <f t="shared" si="136"/>
        <v/>
      </c>
      <c r="L335" s="280" t="str">
        <f t="shared" si="137"/>
        <v/>
      </c>
      <c r="M335" s="280" t="str">
        <f t="shared" si="138"/>
        <v/>
      </c>
      <c r="N335" s="280" t="str">
        <f t="shared" si="139"/>
        <v/>
      </c>
      <c r="O335" s="280" t="str">
        <f t="shared" si="140"/>
        <v/>
      </c>
      <c r="P335" s="280" t="str">
        <f t="shared" si="141"/>
        <v/>
      </c>
      <c r="Q335" s="280">
        <f t="shared" si="142"/>
        <v>0</v>
      </c>
      <c r="R335" s="281"/>
      <c r="S335" s="280">
        <f>+IFERROR(MIN(R335*(1+MTR!$C$28),P335+Q335*MTR!$C$35),0)</f>
        <v>0</v>
      </c>
      <c r="U335" s="279" t="str">
        <f t="shared" si="189"/>
        <v/>
      </c>
      <c r="V335" s="280" t="str">
        <f t="shared" si="143"/>
        <v/>
      </c>
      <c r="W335" s="280" t="str">
        <f t="shared" si="144"/>
        <v/>
      </c>
      <c r="X335" s="280" t="str">
        <f t="shared" si="145"/>
        <v/>
      </c>
      <c r="Y335" s="280" t="str">
        <f t="shared" si="146"/>
        <v/>
      </c>
      <c r="Z335" s="280" t="str">
        <f t="shared" si="147"/>
        <v/>
      </c>
      <c r="AA335" s="280" t="str">
        <f t="shared" si="148"/>
        <v/>
      </c>
      <c r="AB335" s="280" t="str">
        <f t="shared" si="149"/>
        <v/>
      </c>
      <c r="AC335" s="280">
        <f t="shared" si="150"/>
        <v>0</v>
      </c>
      <c r="AD335" s="281"/>
      <c r="AE335" s="280">
        <f>+IFERROR(MIN(AD335*(1+MTR!$C$28)*(1+MTR!$D$28),AB335+AC335*MTR!$D$35),0)</f>
        <v>0</v>
      </c>
      <c r="AG335" s="264" t="str">
        <f t="shared" si="190"/>
        <v/>
      </c>
      <c r="AH335" s="264" t="str">
        <f t="shared" si="151"/>
        <v/>
      </c>
      <c r="AI335" s="264" t="str">
        <f t="shared" si="152"/>
        <v/>
      </c>
      <c r="AJ335" s="264" t="str">
        <f t="shared" si="153"/>
        <v/>
      </c>
      <c r="AK335" s="264" t="str">
        <f t="shared" si="154"/>
        <v/>
      </c>
      <c r="AL335" s="264" t="str">
        <f t="shared" si="155"/>
        <v/>
      </c>
      <c r="AM335" s="264" t="str">
        <f t="shared" si="156"/>
        <v/>
      </c>
      <c r="AN335" s="264" t="str">
        <f t="shared" si="157"/>
        <v/>
      </c>
      <c r="AO335" s="264">
        <f t="shared" si="158"/>
        <v>0</v>
      </c>
      <c r="AP335" s="281"/>
      <c r="AQ335" s="280">
        <f>+IFERROR(MIN(AP335*(1+MTR!$E$28)*(1+MTR!$D$28),IF(C335&lt;2018,AN335+AO335*MTR!$D$35,AN335+AO335*MTR!$E$36)),0)</f>
        <v>0</v>
      </c>
    </row>
    <row r="336" spans="1:43">
      <c r="A336" s="159"/>
      <c r="B336" s="99"/>
      <c r="C336" s="100"/>
      <c r="D336" s="100"/>
      <c r="E336" s="100"/>
      <c r="F336" s="100"/>
      <c r="G336" s="99"/>
      <c r="H336" s="278" t="str">
        <f t="shared" si="187"/>
        <v/>
      </c>
      <c r="I336" s="279" t="str">
        <f t="shared" si="188"/>
        <v/>
      </c>
      <c r="J336" s="280" t="str">
        <f t="shared" si="135"/>
        <v/>
      </c>
      <c r="K336" s="280" t="str">
        <f t="shared" si="136"/>
        <v/>
      </c>
      <c r="L336" s="280" t="str">
        <f t="shared" si="137"/>
        <v/>
      </c>
      <c r="M336" s="280" t="str">
        <f t="shared" si="138"/>
        <v/>
      </c>
      <c r="N336" s="280" t="str">
        <f t="shared" si="139"/>
        <v/>
      </c>
      <c r="O336" s="280" t="str">
        <f t="shared" si="140"/>
        <v/>
      </c>
      <c r="P336" s="280" t="str">
        <f t="shared" si="141"/>
        <v/>
      </c>
      <c r="Q336" s="280">
        <f t="shared" si="142"/>
        <v>0</v>
      </c>
      <c r="R336" s="281"/>
      <c r="S336" s="280">
        <f>+IFERROR(MIN(R336*(1+MTR!$C$28),P336+Q336*MTR!$C$35),0)</f>
        <v>0</v>
      </c>
      <c r="U336" s="279" t="str">
        <f t="shared" si="189"/>
        <v/>
      </c>
      <c r="V336" s="280" t="str">
        <f t="shared" si="143"/>
        <v/>
      </c>
      <c r="W336" s="280" t="str">
        <f t="shared" si="144"/>
        <v/>
      </c>
      <c r="X336" s="280" t="str">
        <f t="shared" si="145"/>
        <v/>
      </c>
      <c r="Y336" s="280" t="str">
        <f t="shared" si="146"/>
        <v/>
      </c>
      <c r="Z336" s="280" t="str">
        <f t="shared" si="147"/>
        <v/>
      </c>
      <c r="AA336" s="280" t="str">
        <f t="shared" si="148"/>
        <v/>
      </c>
      <c r="AB336" s="280" t="str">
        <f t="shared" si="149"/>
        <v/>
      </c>
      <c r="AC336" s="280">
        <f t="shared" si="150"/>
        <v>0</v>
      </c>
      <c r="AD336" s="281"/>
      <c r="AE336" s="280">
        <f>+IFERROR(MIN(AD336*(1+MTR!$C$28)*(1+MTR!$D$28),AB336+AC336*MTR!$D$35),0)</f>
        <v>0</v>
      </c>
      <c r="AG336" s="264" t="str">
        <f t="shared" si="190"/>
        <v/>
      </c>
      <c r="AH336" s="264" t="str">
        <f t="shared" si="151"/>
        <v/>
      </c>
      <c r="AI336" s="264" t="str">
        <f t="shared" si="152"/>
        <v/>
      </c>
      <c r="AJ336" s="264" t="str">
        <f t="shared" si="153"/>
        <v/>
      </c>
      <c r="AK336" s="264" t="str">
        <f t="shared" si="154"/>
        <v/>
      </c>
      <c r="AL336" s="264" t="str">
        <f t="shared" si="155"/>
        <v/>
      </c>
      <c r="AM336" s="264" t="str">
        <f t="shared" si="156"/>
        <v/>
      </c>
      <c r="AN336" s="264" t="str">
        <f t="shared" si="157"/>
        <v/>
      </c>
      <c r="AO336" s="264">
        <f t="shared" si="158"/>
        <v>0</v>
      </c>
      <c r="AP336" s="281"/>
      <c r="AQ336" s="280">
        <f>+IFERROR(MIN(AP336*(1+MTR!$E$28)*(1+MTR!$D$28),IF(C336&lt;2018,AN336+AO336*MTR!$D$35,AN336+AO336*MTR!$E$36)),0)</f>
        <v>0</v>
      </c>
    </row>
    <row r="337" spans="1:43">
      <c r="A337" s="159"/>
      <c r="B337" s="99"/>
      <c r="C337" s="100"/>
      <c r="D337" s="100"/>
      <c r="E337" s="100"/>
      <c r="F337" s="100"/>
      <c r="G337" s="99"/>
      <c r="H337" s="278" t="str">
        <f t="shared" si="187"/>
        <v/>
      </c>
      <c r="I337" s="279" t="str">
        <f t="shared" si="188"/>
        <v/>
      </c>
      <c r="J337" s="280" t="str">
        <f t="shared" si="135"/>
        <v/>
      </c>
      <c r="K337" s="280" t="str">
        <f t="shared" si="136"/>
        <v/>
      </c>
      <c r="L337" s="280" t="str">
        <f t="shared" si="137"/>
        <v/>
      </c>
      <c r="M337" s="280" t="str">
        <f t="shared" si="138"/>
        <v/>
      </c>
      <c r="N337" s="280" t="str">
        <f t="shared" si="139"/>
        <v/>
      </c>
      <c r="O337" s="280" t="str">
        <f t="shared" si="140"/>
        <v/>
      </c>
      <c r="P337" s="280" t="str">
        <f t="shared" si="141"/>
        <v/>
      </c>
      <c r="Q337" s="280">
        <f t="shared" si="142"/>
        <v>0</v>
      </c>
      <c r="R337" s="281"/>
      <c r="S337" s="280">
        <f>+IFERROR(MIN(R337*(1+MTR!$C$28),P337+Q337*MTR!$C$35),0)</f>
        <v>0</v>
      </c>
      <c r="U337" s="279" t="str">
        <f t="shared" si="189"/>
        <v/>
      </c>
      <c r="V337" s="280" t="str">
        <f t="shared" si="143"/>
        <v/>
      </c>
      <c r="W337" s="280" t="str">
        <f t="shared" si="144"/>
        <v/>
      </c>
      <c r="X337" s="280" t="str">
        <f t="shared" si="145"/>
        <v/>
      </c>
      <c r="Y337" s="280" t="str">
        <f t="shared" si="146"/>
        <v/>
      </c>
      <c r="Z337" s="280" t="str">
        <f t="shared" si="147"/>
        <v/>
      </c>
      <c r="AA337" s="280" t="str">
        <f t="shared" si="148"/>
        <v/>
      </c>
      <c r="AB337" s="280" t="str">
        <f t="shared" si="149"/>
        <v/>
      </c>
      <c r="AC337" s="280">
        <f t="shared" si="150"/>
        <v>0</v>
      </c>
      <c r="AD337" s="281"/>
      <c r="AE337" s="280">
        <f>+IFERROR(MIN(AD337*(1+MTR!$C$28)*(1+MTR!$D$28),AB337+AC337*MTR!$D$35),0)</f>
        <v>0</v>
      </c>
      <c r="AG337" s="264" t="str">
        <f t="shared" si="190"/>
        <v/>
      </c>
      <c r="AH337" s="264" t="str">
        <f t="shared" si="151"/>
        <v/>
      </c>
      <c r="AI337" s="264" t="str">
        <f t="shared" si="152"/>
        <v/>
      </c>
      <c r="AJ337" s="264" t="str">
        <f t="shared" si="153"/>
        <v/>
      </c>
      <c r="AK337" s="264" t="str">
        <f t="shared" si="154"/>
        <v/>
      </c>
      <c r="AL337" s="264" t="str">
        <f t="shared" si="155"/>
        <v/>
      </c>
      <c r="AM337" s="264" t="str">
        <f t="shared" si="156"/>
        <v/>
      </c>
      <c r="AN337" s="264" t="str">
        <f t="shared" si="157"/>
        <v/>
      </c>
      <c r="AO337" s="264">
        <f t="shared" si="158"/>
        <v>0</v>
      </c>
      <c r="AP337" s="281"/>
      <c r="AQ337" s="280">
        <f>+IFERROR(MIN(AP337*(1+MTR!$E$28)*(1+MTR!$D$28),IF(C337&lt;2018,AN337+AO337*MTR!$D$35,AN337+AO337*MTR!$E$36)),0)</f>
        <v>0</v>
      </c>
    </row>
    <row r="338" spans="1:43">
      <c r="A338" s="159"/>
      <c r="B338" s="99"/>
      <c r="C338" s="100"/>
      <c r="D338" s="100"/>
      <c r="E338" s="100"/>
      <c r="F338" s="100"/>
      <c r="G338" s="99"/>
      <c r="H338" s="278" t="str">
        <f t="shared" si="187"/>
        <v/>
      </c>
      <c r="I338" s="279" t="str">
        <f t="shared" si="188"/>
        <v/>
      </c>
      <c r="J338" s="280" t="str">
        <f t="shared" si="135"/>
        <v/>
      </c>
      <c r="K338" s="280" t="str">
        <f t="shared" si="136"/>
        <v/>
      </c>
      <c r="L338" s="280" t="str">
        <f t="shared" si="137"/>
        <v/>
      </c>
      <c r="M338" s="280" t="str">
        <f t="shared" si="138"/>
        <v/>
      </c>
      <c r="N338" s="280" t="str">
        <f t="shared" si="139"/>
        <v/>
      </c>
      <c r="O338" s="280" t="str">
        <f t="shared" si="140"/>
        <v/>
      </c>
      <c r="P338" s="280" t="str">
        <f t="shared" si="141"/>
        <v/>
      </c>
      <c r="Q338" s="280">
        <f t="shared" si="142"/>
        <v>0</v>
      </c>
      <c r="R338" s="281"/>
      <c r="S338" s="280">
        <f>+IFERROR(MIN(R338*(1+MTR!$C$28),P338+Q338*MTR!$C$35),0)</f>
        <v>0</v>
      </c>
      <c r="U338" s="279" t="str">
        <f t="shared" si="189"/>
        <v/>
      </c>
      <c r="V338" s="280" t="str">
        <f t="shared" si="143"/>
        <v/>
      </c>
      <c r="W338" s="280" t="str">
        <f t="shared" si="144"/>
        <v/>
      </c>
      <c r="X338" s="280" t="str">
        <f t="shared" si="145"/>
        <v/>
      </c>
      <c r="Y338" s="280" t="str">
        <f t="shared" si="146"/>
        <v/>
      </c>
      <c r="Z338" s="280" t="str">
        <f t="shared" si="147"/>
        <v/>
      </c>
      <c r="AA338" s="280" t="str">
        <f t="shared" si="148"/>
        <v/>
      </c>
      <c r="AB338" s="280" t="str">
        <f t="shared" si="149"/>
        <v/>
      </c>
      <c r="AC338" s="280">
        <f t="shared" si="150"/>
        <v>0</v>
      </c>
      <c r="AD338" s="281"/>
      <c r="AE338" s="280">
        <f>+IFERROR(MIN(AD338*(1+MTR!$C$28)*(1+MTR!$D$28),AB338+AC338*MTR!$D$35),0)</f>
        <v>0</v>
      </c>
      <c r="AG338" s="264" t="str">
        <f t="shared" si="190"/>
        <v/>
      </c>
      <c r="AH338" s="264" t="str">
        <f t="shared" si="151"/>
        <v/>
      </c>
      <c r="AI338" s="264" t="str">
        <f t="shared" si="152"/>
        <v/>
      </c>
      <c r="AJ338" s="264" t="str">
        <f t="shared" si="153"/>
        <v/>
      </c>
      <c r="AK338" s="264" t="str">
        <f t="shared" si="154"/>
        <v/>
      </c>
      <c r="AL338" s="264" t="str">
        <f t="shared" si="155"/>
        <v/>
      </c>
      <c r="AM338" s="264" t="str">
        <f t="shared" si="156"/>
        <v/>
      </c>
      <c r="AN338" s="264" t="str">
        <f t="shared" si="157"/>
        <v/>
      </c>
      <c r="AO338" s="264">
        <f t="shared" si="158"/>
        <v>0</v>
      </c>
      <c r="AP338" s="281"/>
      <c r="AQ338" s="280">
        <f>+IFERROR(MIN(AP338*(1+MTR!$E$28)*(1+MTR!$D$28),IF(C338&lt;2018,AN338+AO338*MTR!$D$35,AN338+AO338*MTR!$E$36)),0)</f>
        <v>0</v>
      </c>
    </row>
    <row r="339" spans="1:43">
      <c r="A339" s="159"/>
      <c r="B339" s="99"/>
      <c r="C339" s="100"/>
      <c r="D339" s="100"/>
      <c r="E339" s="100"/>
      <c r="F339" s="100"/>
      <c r="G339" s="99"/>
      <c r="H339" s="278" t="str">
        <f t="shared" si="187"/>
        <v/>
      </c>
      <c r="I339" s="279" t="str">
        <f t="shared" si="188"/>
        <v/>
      </c>
      <c r="J339" s="280" t="str">
        <f t="shared" si="135"/>
        <v/>
      </c>
      <c r="K339" s="280" t="str">
        <f t="shared" si="136"/>
        <v/>
      </c>
      <c r="L339" s="280" t="str">
        <f t="shared" si="137"/>
        <v/>
      </c>
      <c r="M339" s="280" t="str">
        <f t="shared" si="138"/>
        <v/>
      </c>
      <c r="N339" s="280" t="str">
        <f t="shared" si="139"/>
        <v/>
      </c>
      <c r="O339" s="280" t="str">
        <f t="shared" si="140"/>
        <v/>
      </c>
      <c r="P339" s="280" t="str">
        <f t="shared" si="141"/>
        <v/>
      </c>
      <c r="Q339" s="280">
        <f t="shared" si="142"/>
        <v>0</v>
      </c>
      <c r="R339" s="281"/>
      <c r="S339" s="280">
        <f>+IFERROR(MIN(R339*(1+MTR!$C$28),P339+Q339*MTR!$C$35),0)</f>
        <v>0</v>
      </c>
      <c r="U339" s="279" t="str">
        <f t="shared" si="189"/>
        <v/>
      </c>
      <c r="V339" s="280" t="str">
        <f t="shared" si="143"/>
        <v/>
      </c>
      <c r="W339" s="280" t="str">
        <f t="shared" si="144"/>
        <v/>
      </c>
      <c r="X339" s="280" t="str">
        <f t="shared" si="145"/>
        <v/>
      </c>
      <c r="Y339" s="280" t="str">
        <f t="shared" si="146"/>
        <v/>
      </c>
      <c r="Z339" s="280" t="str">
        <f t="shared" si="147"/>
        <v/>
      </c>
      <c r="AA339" s="280" t="str">
        <f t="shared" si="148"/>
        <v/>
      </c>
      <c r="AB339" s="280" t="str">
        <f t="shared" si="149"/>
        <v/>
      </c>
      <c r="AC339" s="280">
        <f t="shared" si="150"/>
        <v>0</v>
      </c>
      <c r="AD339" s="281"/>
      <c r="AE339" s="280">
        <f>+IFERROR(MIN(AD339*(1+MTR!$C$28)*(1+MTR!$D$28),AB339+AC339*MTR!$D$35),0)</f>
        <v>0</v>
      </c>
      <c r="AG339" s="264" t="str">
        <f t="shared" si="190"/>
        <v/>
      </c>
      <c r="AH339" s="264" t="str">
        <f t="shared" si="151"/>
        <v/>
      </c>
      <c r="AI339" s="264" t="str">
        <f t="shared" si="152"/>
        <v/>
      </c>
      <c r="AJ339" s="264" t="str">
        <f t="shared" si="153"/>
        <v/>
      </c>
      <c r="AK339" s="264" t="str">
        <f t="shared" si="154"/>
        <v/>
      </c>
      <c r="AL339" s="264" t="str">
        <f t="shared" si="155"/>
        <v/>
      </c>
      <c r="AM339" s="264" t="str">
        <f t="shared" si="156"/>
        <v/>
      </c>
      <c r="AN339" s="264" t="str">
        <f t="shared" si="157"/>
        <v/>
      </c>
      <c r="AO339" s="264">
        <f t="shared" si="158"/>
        <v>0</v>
      </c>
      <c r="AP339" s="281"/>
      <c r="AQ339" s="280">
        <f>+IFERROR(MIN(AP339*(1+MTR!$E$28)*(1+MTR!$D$28),IF(C339&lt;2018,AN339+AO339*MTR!$D$35,AN339+AO339*MTR!$E$36)),0)</f>
        <v>0</v>
      </c>
    </row>
    <row r="340" spans="1:43">
      <c r="A340" s="159"/>
      <c r="B340" s="99"/>
      <c r="C340" s="100"/>
      <c r="D340" s="100"/>
      <c r="E340" s="100"/>
      <c r="F340" s="100"/>
      <c r="G340" s="99"/>
      <c r="H340" s="278" t="str">
        <f t="shared" si="187"/>
        <v/>
      </c>
      <c r="I340" s="279" t="str">
        <f t="shared" si="188"/>
        <v/>
      </c>
      <c r="J340" s="280" t="str">
        <f t="shared" si="135"/>
        <v/>
      </c>
      <c r="K340" s="280" t="str">
        <f t="shared" si="136"/>
        <v/>
      </c>
      <c r="L340" s="280" t="str">
        <f t="shared" si="137"/>
        <v/>
      </c>
      <c r="M340" s="280" t="str">
        <f t="shared" si="138"/>
        <v/>
      </c>
      <c r="N340" s="280" t="str">
        <f t="shared" si="139"/>
        <v/>
      </c>
      <c r="O340" s="280" t="str">
        <f t="shared" si="140"/>
        <v/>
      </c>
      <c r="P340" s="280" t="str">
        <f t="shared" si="141"/>
        <v/>
      </c>
      <c r="Q340" s="280">
        <f t="shared" si="142"/>
        <v>0</v>
      </c>
      <c r="R340" s="281"/>
      <c r="S340" s="280">
        <f>+IFERROR(MIN(R340*(1+MTR!$C$28),P340+Q340*MTR!$C$35),0)</f>
        <v>0</v>
      </c>
      <c r="U340" s="279" t="str">
        <f t="shared" si="189"/>
        <v/>
      </c>
      <c r="V340" s="280" t="str">
        <f t="shared" si="143"/>
        <v/>
      </c>
      <c r="W340" s="280" t="str">
        <f t="shared" si="144"/>
        <v/>
      </c>
      <c r="X340" s="280" t="str">
        <f t="shared" si="145"/>
        <v/>
      </c>
      <c r="Y340" s="280" t="str">
        <f t="shared" si="146"/>
        <v/>
      </c>
      <c r="Z340" s="280" t="str">
        <f t="shared" si="147"/>
        <v/>
      </c>
      <c r="AA340" s="280" t="str">
        <f t="shared" si="148"/>
        <v/>
      </c>
      <c r="AB340" s="280" t="str">
        <f t="shared" si="149"/>
        <v/>
      </c>
      <c r="AC340" s="280">
        <f t="shared" si="150"/>
        <v>0</v>
      </c>
      <c r="AD340" s="281"/>
      <c r="AE340" s="280">
        <f>+IFERROR(MIN(AD340*(1+MTR!$C$28)*(1+MTR!$D$28),AB340+AC340*MTR!$D$35),0)</f>
        <v>0</v>
      </c>
      <c r="AG340" s="264" t="str">
        <f t="shared" si="190"/>
        <v/>
      </c>
      <c r="AH340" s="264" t="str">
        <f t="shared" si="151"/>
        <v/>
      </c>
      <c r="AI340" s="264" t="str">
        <f t="shared" si="152"/>
        <v/>
      </c>
      <c r="AJ340" s="264" t="str">
        <f t="shared" si="153"/>
        <v/>
      </c>
      <c r="AK340" s="264" t="str">
        <f t="shared" si="154"/>
        <v/>
      </c>
      <c r="AL340" s="264" t="str">
        <f t="shared" si="155"/>
        <v/>
      </c>
      <c r="AM340" s="264" t="str">
        <f t="shared" si="156"/>
        <v/>
      </c>
      <c r="AN340" s="264" t="str">
        <f t="shared" si="157"/>
        <v/>
      </c>
      <c r="AO340" s="264">
        <f t="shared" si="158"/>
        <v>0</v>
      </c>
      <c r="AP340" s="281"/>
      <c r="AQ340" s="280">
        <f>+IFERROR(MIN(AP340*(1+MTR!$E$28)*(1+MTR!$D$28),IF(C340&lt;2018,AN340+AO340*MTR!$D$35,AN340+AO340*MTR!$E$36)),0)</f>
        <v>0</v>
      </c>
    </row>
    <row r="341" spans="1:43">
      <c r="A341" s="159"/>
      <c r="B341" s="99"/>
      <c r="C341" s="100"/>
      <c r="D341" s="100"/>
      <c r="E341" s="100"/>
      <c r="F341" s="100"/>
      <c r="G341" s="99"/>
      <c r="H341" s="278" t="str">
        <f t="shared" si="187"/>
        <v/>
      </c>
      <c r="I341" s="279" t="str">
        <f t="shared" si="188"/>
        <v/>
      </c>
      <c r="J341" s="280" t="str">
        <f t="shared" si="135"/>
        <v/>
      </c>
      <c r="K341" s="280" t="str">
        <f t="shared" si="136"/>
        <v/>
      </c>
      <c r="L341" s="280" t="str">
        <f t="shared" si="137"/>
        <v/>
      </c>
      <c r="M341" s="280" t="str">
        <f t="shared" si="138"/>
        <v/>
      </c>
      <c r="N341" s="280" t="str">
        <f t="shared" si="139"/>
        <v/>
      </c>
      <c r="O341" s="280" t="str">
        <f t="shared" si="140"/>
        <v/>
      </c>
      <c r="P341" s="280" t="str">
        <f t="shared" si="141"/>
        <v/>
      </c>
      <c r="Q341" s="280">
        <f t="shared" si="142"/>
        <v>0</v>
      </c>
      <c r="R341" s="281"/>
      <c r="S341" s="280">
        <f>+IFERROR(MIN(R341*(1+MTR!$C$28),P341+Q341*MTR!$C$35),0)</f>
        <v>0</v>
      </c>
      <c r="U341" s="279" t="str">
        <f t="shared" si="189"/>
        <v/>
      </c>
      <c r="V341" s="280" t="str">
        <f t="shared" si="143"/>
        <v/>
      </c>
      <c r="W341" s="280" t="str">
        <f t="shared" si="144"/>
        <v/>
      </c>
      <c r="X341" s="280" t="str">
        <f t="shared" si="145"/>
        <v/>
      </c>
      <c r="Y341" s="280" t="str">
        <f t="shared" si="146"/>
        <v/>
      </c>
      <c r="Z341" s="280" t="str">
        <f t="shared" si="147"/>
        <v/>
      </c>
      <c r="AA341" s="280" t="str">
        <f t="shared" si="148"/>
        <v/>
      </c>
      <c r="AB341" s="280" t="str">
        <f t="shared" si="149"/>
        <v/>
      </c>
      <c r="AC341" s="280">
        <f t="shared" si="150"/>
        <v>0</v>
      </c>
      <c r="AD341" s="281"/>
      <c r="AE341" s="280">
        <f>+IFERROR(MIN(AD341*(1+MTR!$C$28)*(1+MTR!$D$28),AB341+AC341*MTR!$D$35),0)</f>
        <v>0</v>
      </c>
      <c r="AG341" s="264" t="str">
        <f t="shared" si="190"/>
        <v/>
      </c>
      <c r="AH341" s="264" t="str">
        <f t="shared" si="151"/>
        <v/>
      </c>
      <c r="AI341" s="264" t="str">
        <f t="shared" si="152"/>
        <v/>
      </c>
      <c r="AJ341" s="264" t="str">
        <f t="shared" si="153"/>
        <v/>
      </c>
      <c r="AK341" s="264" t="str">
        <f t="shared" si="154"/>
        <v/>
      </c>
      <c r="AL341" s="264" t="str">
        <f t="shared" si="155"/>
        <v/>
      </c>
      <c r="AM341" s="264" t="str">
        <f t="shared" si="156"/>
        <v/>
      </c>
      <c r="AN341" s="264" t="str">
        <f t="shared" si="157"/>
        <v/>
      </c>
      <c r="AO341" s="264">
        <f t="shared" si="158"/>
        <v>0</v>
      </c>
      <c r="AP341" s="281"/>
      <c r="AQ341" s="280">
        <f>+IFERROR(MIN(AP341*(1+MTR!$E$28)*(1+MTR!$D$28),IF(C341&lt;2018,AN341+AO341*MTR!$D$35,AN341+AO341*MTR!$E$36)),0)</f>
        <v>0</v>
      </c>
    </row>
    <row r="342" spans="1:43">
      <c r="A342" s="159"/>
      <c r="B342" s="99"/>
      <c r="C342" s="100"/>
      <c r="D342" s="100"/>
      <c r="E342" s="100"/>
      <c r="F342" s="100"/>
      <c r="G342" s="99"/>
      <c r="H342" s="278" t="str">
        <f t="shared" si="187"/>
        <v/>
      </c>
      <c r="I342" s="279" t="str">
        <f t="shared" si="188"/>
        <v/>
      </c>
      <c r="J342" s="280" t="str">
        <f t="shared" si="135"/>
        <v/>
      </c>
      <c r="K342" s="280" t="str">
        <f t="shared" si="136"/>
        <v/>
      </c>
      <c r="L342" s="280" t="str">
        <f t="shared" si="137"/>
        <v/>
      </c>
      <c r="M342" s="280" t="str">
        <f t="shared" si="138"/>
        <v/>
      </c>
      <c r="N342" s="280" t="str">
        <f t="shared" si="139"/>
        <v/>
      </c>
      <c r="O342" s="280" t="str">
        <f t="shared" si="140"/>
        <v/>
      </c>
      <c r="P342" s="280" t="str">
        <f t="shared" si="141"/>
        <v/>
      </c>
      <c r="Q342" s="280">
        <f t="shared" si="142"/>
        <v>0</v>
      </c>
      <c r="R342" s="281"/>
      <c r="S342" s="280">
        <f>+IFERROR(MIN(R342*(1+MTR!$C$28),P342+Q342*MTR!$C$35),0)</f>
        <v>0</v>
      </c>
      <c r="U342" s="279" t="str">
        <f t="shared" si="189"/>
        <v/>
      </c>
      <c r="V342" s="280" t="str">
        <f t="shared" si="143"/>
        <v/>
      </c>
      <c r="W342" s="280" t="str">
        <f t="shared" si="144"/>
        <v/>
      </c>
      <c r="X342" s="280" t="str">
        <f t="shared" si="145"/>
        <v/>
      </c>
      <c r="Y342" s="280" t="str">
        <f t="shared" si="146"/>
        <v/>
      </c>
      <c r="Z342" s="280" t="str">
        <f t="shared" si="147"/>
        <v/>
      </c>
      <c r="AA342" s="280" t="str">
        <f t="shared" si="148"/>
        <v/>
      </c>
      <c r="AB342" s="280" t="str">
        <f t="shared" si="149"/>
        <v/>
      </c>
      <c r="AC342" s="280">
        <f t="shared" si="150"/>
        <v>0</v>
      </c>
      <c r="AD342" s="281"/>
      <c r="AE342" s="280">
        <f>+IFERROR(MIN(AD342*(1+MTR!$C$28)*(1+MTR!$D$28),AB342+AC342*MTR!$D$35),0)</f>
        <v>0</v>
      </c>
      <c r="AG342" s="264" t="str">
        <f t="shared" si="190"/>
        <v/>
      </c>
      <c r="AH342" s="264" t="str">
        <f t="shared" si="151"/>
        <v/>
      </c>
      <c r="AI342" s="264" t="str">
        <f t="shared" si="152"/>
        <v/>
      </c>
      <c r="AJ342" s="264" t="str">
        <f t="shared" si="153"/>
        <v/>
      </c>
      <c r="AK342" s="264" t="str">
        <f t="shared" si="154"/>
        <v/>
      </c>
      <c r="AL342" s="264" t="str">
        <f t="shared" si="155"/>
        <v/>
      </c>
      <c r="AM342" s="264" t="str">
        <f t="shared" si="156"/>
        <v/>
      </c>
      <c r="AN342" s="264" t="str">
        <f t="shared" si="157"/>
        <v/>
      </c>
      <c r="AO342" s="264">
        <f t="shared" si="158"/>
        <v>0</v>
      </c>
      <c r="AP342" s="281"/>
      <c r="AQ342" s="280">
        <f>+IFERROR(MIN(AP342*(1+MTR!$E$28)*(1+MTR!$D$28),IF(C342&lt;2018,AN342+AO342*MTR!$D$35,AN342+AO342*MTR!$E$36)),0)</f>
        <v>0</v>
      </c>
    </row>
    <row r="343" spans="1:43">
      <c r="A343" s="159"/>
      <c r="B343" s="99"/>
      <c r="C343" s="100"/>
      <c r="D343" s="100"/>
      <c r="E343" s="100"/>
      <c r="F343" s="100"/>
      <c r="G343" s="99"/>
      <c r="H343" s="278" t="str">
        <f t="shared" si="187"/>
        <v/>
      </c>
      <c r="I343" s="279" t="str">
        <f t="shared" si="188"/>
        <v/>
      </c>
      <c r="J343" s="280" t="str">
        <f t="shared" si="135"/>
        <v/>
      </c>
      <c r="K343" s="280" t="str">
        <f t="shared" si="136"/>
        <v/>
      </c>
      <c r="L343" s="280" t="str">
        <f t="shared" si="137"/>
        <v/>
      </c>
      <c r="M343" s="280" t="str">
        <f t="shared" si="138"/>
        <v/>
      </c>
      <c r="N343" s="280" t="str">
        <f t="shared" si="139"/>
        <v/>
      </c>
      <c r="O343" s="280" t="str">
        <f t="shared" si="140"/>
        <v/>
      </c>
      <c r="P343" s="280" t="str">
        <f t="shared" si="141"/>
        <v/>
      </c>
      <c r="Q343" s="280">
        <f t="shared" si="142"/>
        <v>0</v>
      </c>
      <c r="R343" s="281"/>
      <c r="S343" s="280">
        <f>+IFERROR(MIN(R343*(1+MTR!$C$28),P343+Q343*MTR!$C$35),0)</f>
        <v>0</v>
      </c>
      <c r="U343" s="279" t="str">
        <f t="shared" si="189"/>
        <v/>
      </c>
      <c r="V343" s="280" t="str">
        <f t="shared" si="143"/>
        <v/>
      </c>
      <c r="W343" s="280" t="str">
        <f t="shared" si="144"/>
        <v/>
      </c>
      <c r="X343" s="280" t="str">
        <f t="shared" si="145"/>
        <v/>
      </c>
      <c r="Y343" s="280" t="str">
        <f t="shared" si="146"/>
        <v/>
      </c>
      <c r="Z343" s="280" t="str">
        <f t="shared" si="147"/>
        <v/>
      </c>
      <c r="AA343" s="280" t="str">
        <f t="shared" si="148"/>
        <v/>
      </c>
      <c r="AB343" s="280" t="str">
        <f t="shared" si="149"/>
        <v/>
      </c>
      <c r="AC343" s="280">
        <f t="shared" si="150"/>
        <v>0</v>
      </c>
      <c r="AD343" s="281"/>
      <c r="AE343" s="280">
        <f>+IFERROR(MIN(AD343*(1+MTR!$C$28)*(1+MTR!$D$28),AB343+AC343*MTR!$D$35),0)</f>
        <v>0</v>
      </c>
      <c r="AG343" s="264" t="str">
        <f t="shared" si="190"/>
        <v/>
      </c>
      <c r="AH343" s="264" t="str">
        <f t="shared" si="151"/>
        <v/>
      </c>
      <c r="AI343" s="264" t="str">
        <f t="shared" si="152"/>
        <v/>
      </c>
      <c r="AJ343" s="264" t="str">
        <f t="shared" si="153"/>
        <v/>
      </c>
      <c r="AK343" s="264" t="str">
        <f t="shared" si="154"/>
        <v/>
      </c>
      <c r="AL343" s="264" t="str">
        <f t="shared" si="155"/>
        <v/>
      </c>
      <c r="AM343" s="264" t="str">
        <f t="shared" si="156"/>
        <v/>
      </c>
      <c r="AN343" s="264" t="str">
        <f t="shared" si="157"/>
        <v/>
      </c>
      <c r="AO343" s="264">
        <f t="shared" si="158"/>
        <v>0</v>
      </c>
      <c r="AP343" s="281"/>
      <c r="AQ343" s="280">
        <f>+IFERROR(MIN(AP343*(1+MTR!$E$28)*(1+MTR!$D$28),IF(C343&lt;2018,AN343+AO343*MTR!$D$35,AN343+AO343*MTR!$E$36)),0)</f>
        <v>0</v>
      </c>
    </row>
    <row r="344" spans="1:43">
      <c r="A344" s="159"/>
      <c r="B344" s="99"/>
      <c r="C344" s="100"/>
      <c r="D344" s="100"/>
      <c r="E344" s="100"/>
      <c r="F344" s="100"/>
      <c r="G344" s="99"/>
      <c r="H344" s="278" t="str">
        <f t="shared" si="187"/>
        <v/>
      </c>
      <c r="I344" s="279" t="str">
        <f t="shared" si="188"/>
        <v/>
      </c>
      <c r="J344" s="280" t="str">
        <f t="shared" si="135"/>
        <v/>
      </c>
      <c r="K344" s="280" t="str">
        <f t="shared" si="136"/>
        <v/>
      </c>
      <c r="L344" s="280" t="str">
        <f t="shared" si="137"/>
        <v/>
      </c>
      <c r="M344" s="280" t="str">
        <f t="shared" si="138"/>
        <v/>
      </c>
      <c r="N344" s="280" t="str">
        <f t="shared" si="139"/>
        <v/>
      </c>
      <c r="O344" s="280" t="str">
        <f t="shared" si="140"/>
        <v/>
      </c>
      <c r="P344" s="280" t="str">
        <f t="shared" si="141"/>
        <v/>
      </c>
      <c r="Q344" s="280">
        <f t="shared" si="142"/>
        <v>0</v>
      </c>
      <c r="R344" s="281"/>
      <c r="S344" s="280">
        <f>+IFERROR(MIN(R344*(1+MTR!$C$28),P344+Q344*MTR!$C$35),0)</f>
        <v>0</v>
      </c>
      <c r="U344" s="279" t="str">
        <f t="shared" si="189"/>
        <v/>
      </c>
      <c r="V344" s="280" t="str">
        <f t="shared" si="143"/>
        <v/>
      </c>
      <c r="W344" s="280" t="str">
        <f t="shared" si="144"/>
        <v/>
      </c>
      <c r="X344" s="280" t="str">
        <f t="shared" si="145"/>
        <v/>
      </c>
      <c r="Y344" s="280" t="str">
        <f t="shared" si="146"/>
        <v/>
      </c>
      <c r="Z344" s="280" t="str">
        <f t="shared" si="147"/>
        <v/>
      </c>
      <c r="AA344" s="280" t="str">
        <f t="shared" si="148"/>
        <v/>
      </c>
      <c r="AB344" s="280" t="str">
        <f t="shared" si="149"/>
        <v/>
      </c>
      <c r="AC344" s="280">
        <f t="shared" si="150"/>
        <v>0</v>
      </c>
      <c r="AD344" s="281"/>
      <c r="AE344" s="280">
        <f>+IFERROR(MIN(AD344*(1+MTR!$C$28)*(1+MTR!$D$28),AB344+AC344*MTR!$D$35),0)</f>
        <v>0</v>
      </c>
      <c r="AG344" s="264" t="str">
        <f t="shared" si="190"/>
        <v/>
      </c>
      <c r="AH344" s="264" t="str">
        <f t="shared" si="151"/>
        <v/>
      </c>
      <c r="AI344" s="264" t="str">
        <f t="shared" si="152"/>
        <v/>
      </c>
      <c r="AJ344" s="264" t="str">
        <f t="shared" si="153"/>
        <v/>
      </c>
      <c r="AK344" s="264" t="str">
        <f t="shared" si="154"/>
        <v/>
      </c>
      <c r="AL344" s="264" t="str">
        <f t="shared" si="155"/>
        <v/>
      </c>
      <c r="AM344" s="264" t="str">
        <f t="shared" si="156"/>
        <v/>
      </c>
      <c r="AN344" s="264" t="str">
        <f t="shared" si="157"/>
        <v/>
      </c>
      <c r="AO344" s="264">
        <f t="shared" si="158"/>
        <v>0</v>
      </c>
      <c r="AP344" s="281"/>
      <c r="AQ344" s="280">
        <f>+IFERROR(MIN(AP344*(1+MTR!$E$28)*(1+MTR!$D$28),IF(C344&lt;2018,AN344+AO344*MTR!$D$35,AN344+AO344*MTR!$E$36)),0)</f>
        <v>0</v>
      </c>
    </row>
    <row r="345" spans="1:43">
      <c r="A345" s="159"/>
      <c r="B345" s="99"/>
      <c r="C345" s="100"/>
      <c r="D345" s="100"/>
      <c r="E345" s="100"/>
      <c r="F345" s="100"/>
      <c r="G345" s="99"/>
      <c r="H345" s="278" t="str">
        <f t="shared" si="187"/>
        <v/>
      </c>
      <c r="I345" s="279" t="str">
        <f t="shared" si="188"/>
        <v/>
      </c>
      <c r="J345" s="280" t="str">
        <f t="shared" si="135"/>
        <v/>
      </c>
      <c r="K345" s="280" t="str">
        <f t="shared" si="136"/>
        <v/>
      </c>
      <c r="L345" s="280" t="str">
        <f t="shared" si="137"/>
        <v/>
      </c>
      <c r="M345" s="280" t="str">
        <f t="shared" si="138"/>
        <v/>
      </c>
      <c r="N345" s="280" t="str">
        <f t="shared" si="139"/>
        <v/>
      </c>
      <c r="O345" s="280" t="str">
        <f t="shared" si="140"/>
        <v/>
      </c>
      <c r="P345" s="280" t="str">
        <f t="shared" si="141"/>
        <v/>
      </c>
      <c r="Q345" s="280">
        <f t="shared" si="142"/>
        <v>0</v>
      </c>
      <c r="R345" s="281"/>
      <c r="S345" s="280">
        <f>+IFERROR(MIN(R345*(1+MTR!$C$28),P345+Q345*MTR!$C$35),0)</f>
        <v>0</v>
      </c>
      <c r="U345" s="279" t="str">
        <f t="shared" si="189"/>
        <v/>
      </c>
      <c r="V345" s="280" t="str">
        <f t="shared" si="143"/>
        <v/>
      </c>
      <c r="W345" s="280" t="str">
        <f t="shared" si="144"/>
        <v/>
      </c>
      <c r="X345" s="280" t="str">
        <f t="shared" si="145"/>
        <v/>
      </c>
      <c r="Y345" s="280" t="str">
        <f t="shared" si="146"/>
        <v/>
      </c>
      <c r="Z345" s="280" t="str">
        <f t="shared" si="147"/>
        <v/>
      </c>
      <c r="AA345" s="280" t="str">
        <f t="shared" si="148"/>
        <v/>
      </c>
      <c r="AB345" s="280" t="str">
        <f t="shared" si="149"/>
        <v/>
      </c>
      <c r="AC345" s="280">
        <f t="shared" si="150"/>
        <v>0</v>
      </c>
      <c r="AD345" s="281"/>
      <c r="AE345" s="280">
        <f>+IFERROR(MIN(AD345*(1+MTR!$C$28)*(1+MTR!$D$28),AB345+AC345*MTR!$D$35),0)</f>
        <v>0</v>
      </c>
      <c r="AG345" s="264" t="str">
        <f t="shared" si="190"/>
        <v/>
      </c>
      <c r="AH345" s="264" t="str">
        <f t="shared" si="151"/>
        <v/>
      </c>
      <c r="AI345" s="264" t="str">
        <f t="shared" si="152"/>
        <v/>
      </c>
      <c r="AJ345" s="264" t="str">
        <f t="shared" si="153"/>
        <v/>
      </c>
      <c r="AK345" s="264" t="str">
        <f t="shared" si="154"/>
        <v/>
      </c>
      <c r="AL345" s="264" t="str">
        <f t="shared" si="155"/>
        <v/>
      </c>
      <c r="AM345" s="264" t="str">
        <f t="shared" si="156"/>
        <v/>
      </c>
      <c r="AN345" s="264" t="str">
        <f t="shared" si="157"/>
        <v/>
      </c>
      <c r="AO345" s="264">
        <f t="shared" si="158"/>
        <v>0</v>
      </c>
      <c r="AP345" s="281"/>
      <c r="AQ345" s="280">
        <f>+IFERROR(MIN(AP345*(1+MTR!$E$28)*(1+MTR!$D$28),IF(C345&lt;2018,AN345+AO345*MTR!$D$35,AN345+AO345*MTR!$E$36)),0)</f>
        <v>0</v>
      </c>
    </row>
    <row r="346" spans="1:43">
      <c r="A346" s="159"/>
      <c r="B346" s="99"/>
      <c r="C346" s="100"/>
      <c r="D346" s="100"/>
      <c r="E346" s="100"/>
      <c r="F346" s="100"/>
      <c r="G346" s="99"/>
      <c r="H346" s="278" t="str">
        <f t="shared" si="187"/>
        <v/>
      </c>
      <c r="I346" s="279" t="str">
        <f t="shared" si="188"/>
        <v/>
      </c>
      <c r="J346" s="280" t="str">
        <f t="shared" si="135"/>
        <v/>
      </c>
      <c r="K346" s="280" t="str">
        <f t="shared" si="136"/>
        <v/>
      </c>
      <c r="L346" s="280" t="str">
        <f t="shared" si="137"/>
        <v/>
      </c>
      <c r="M346" s="280" t="str">
        <f t="shared" si="138"/>
        <v/>
      </c>
      <c r="N346" s="280" t="str">
        <f t="shared" si="139"/>
        <v/>
      </c>
      <c r="O346" s="280" t="str">
        <f t="shared" si="140"/>
        <v/>
      </c>
      <c r="P346" s="280" t="str">
        <f t="shared" si="141"/>
        <v/>
      </c>
      <c r="Q346" s="280">
        <f t="shared" si="142"/>
        <v>0</v>
      </c>
      <c r="R346" s="281"/>
      <c r="S346" s="280">
        <f>+IFERROR(MIN(R346*(1+MTR!$C$28),P346+Q346*MTR!$C$35),0)</f>
        <v>0</v>
      </c>
      <c r="U346" s="279" t="str">
        <f t="shared" si="189"/>
        <v/>
      </c>
      <c r="V346" s="280" t="str">
        <f t="shared" si="143"/>
        <v/>
      </c>
      <c r="W346" s="280" t="str">
        <f t="shared" si="144"/>
        <v/>
      </c>
      <c r="X346" s="280" t="str">
        <f t="shared" si="145"/>
        <v/>
      </c>
      <c r="Y346" s="280" t="str">
        <f t="shared" si="146"/>
        <v/>
      </c>
      <c r="Z346" s="280" t="str">
        <f t="shared" si="147"/>
        <v/>
      </c>
      <c r="AA346" s="280" t="str">
        <f t="shared" si="148"/>
        <v/>
      </c>
      <c r="AB346" s="280" t="str">
        <f t="shared" si="149"/>
        <v/>
      </c>
      <c r="AC346" s="280">
        <f t="shared" si="150"/>
        <v>0</v>
      </c>
      <c r="AD346" s="281"/>
      <c r="AE346" s="280">
        <f>+IFERROR(MIN(AD346*(1+MTR!$C$28)*(1+MTR!$D$28),AB346+AC346*MTR!$D$35),0)</f>
        <v>0</v>
      </c>
      <c r="AG346" s="264" t="str">
        <f t="shared" si="190"/>
        <v/>
      </c>
      <c r="AH346" s="264" t="str">
        <f t="shared" si="151"/>
        <v/>
      </c>
      <c r="AI346" s="264" t="str">
        <f t="shared" si="152"/>
        <v/>
      </c>
      <c r="AJ346" s="264" t="str">
        <f t="shared" si="153"/>
        <v/>
      </c>
      <c r="AK346" s="264" t="str">
        <f t="shared" si="154"/>
        <v/>
      </c>
      <c r="AL346" s="264" t="str">
        <f t="shared" si="155"/>
        <v/>
      </c>
      <c r="AM346" s="264" t="str">
        <f t="shared" si="156"/>
        <v/>
      </c>
      <c r="AN346" s="264" t="str">
        <f t="shared" si="157"/>
        <v/>
      </c>
      <c r="AO346" s="264">
        <f t="shared" si="158"/>
        <v>0</v>
      </c>
      <c r="AP346" s="281"/>
      <c r="AQ346" s="280">
        <f>+IFERROR(MIN(AP346*(1+MTR!$E$28)*(1+MTR!$D$28),IF(C346&lt;2018,AN346+AO346*MTR!$D$35,AN346+AO346*MTR!$E$36)),0)</f>
        <v>0</v>
      </c>
    </row>
    <row r="347" spans="1:43">
      <c r="A347" s="159"/>
      <c r="B347" s="99"/>
      <c r="C347" s="100"/>
      <c r="D347" s="100"/>
      <c r="E347" s="100"/>
      <c r="F347" s="100"/>
      <c r="G347" s="99"/>
      <c r="H347" s="278" t="str">
        <f t="shared" si="187"/>
        <v/>
      </c>
      <c r="I347" s="279" t="str">
        <f t="shared" si="188"/>
        <v/>
      </c>
      <c r="J347" s="280" t="str">
        <f t="shared" si="135"/>
        <v/>
      </c>
      <c r="K347" s="280" t="str">
        <f t="shared" si="136"/>
        <v/>
      </c>
      <c r="L347" s="280" t="str">
        <f t="shared" si="137"/>
        <v/>
      </c>
      <c r="M347" s="280" t="str">
        <f t="shared" si="138"/>
        <v/>
      </c>
      <c r="N347" s="280" t="str">
        <f t="shared" si="139"/>
        <v/>
      </c>
      <c r="O347" s="280" t="str">
        <f t="shared" si="140"/>
        <v/>
      </c>
      <c r="P347" s="280" t="str">
        <f t="shared" si="141"/>
        <v/>
      </c>
      <c r="Q347" s="280">
        <f t="shared" si="142"/>
        <v>0</v>
      </c>
      <c r="R347" s="281"/>
      <c r="S347" s="280">
        <f>+IFERROR(MIN(R347*(1+MTR!$C$28),P347+Q347*MTR!$C$35),0)</f>
        <v>0</v>
      </c>
      <c r="U347" s="279" t="str">
        <f t="shared" si="189"/>
        <v/>
      </c>
      <c r="V347" s="280" t="str">
        <f t="shared" si="143"/>
        <v/>
      </c>
      <c r="W347" s="280" t="str">
        <f t="shared" si="144"/>
        <v/>
      </c>
      <c r="X347" s="280" t="str">
        <f t="shared" si="145"/>
        <v/>
      </c>
      <c r="Y347" s="280" t="str">
        <f t="shared" si="146"/>
        <v/>
      </c>
      <c r="Z347" s="280" t="str">
        <f t="shared" si="147"/>
        <v/>
      </c>
      <c r="AA347" s="280" t="str">
        <f t="shared" si="148"/>
        <v/>
      </c>
      <c r="AB347" s="280" t="str">
        <f t="shared" si="149"/>
        <v/>
      </c>
      <c r="AC347" s="280">
        <f t="shared" si="150"/>
        <v>0</v>
      </c>
      <c r="AD347" s="281"/>
      <c r="AE347" s="280">
        <f>+IFERROR(MIN(AD347*(1+MTR!$C$28)*(1+MTR!$D$28),AB347+AC347*MTR!$D$35),0)</f>
        <v>0</v>
      </c>
      <c r="AG347" s="264" t="str">
        <f t="shared" si="190"/>
        <v/>
      </c>
      <c r="AH347" s="264" t="str">
        <f t="shared" si="151"/>
        <v/>
      </c>
      <c r="AI347" s="264" t="str">
        <f t="shared" si="152"/>
        <v/>
      </c>
      <c r="AJ347" s="264" t="str">
        <f t="shared" si="153"/>
        <v/>
      </c>
      <c r="AK347" s="264" t="str">
        <f t="shared" si="154"/>
        <v/>
      </c>
      <c r="AL347" s="264" t="str">
        <f t="shared" si="155"/>
        <v/>
      </c>
      <c r="AM347" s="264" t="str">
        <f t="shared" si="156"/>
        <v/>
      </c>
      <c r="AN347" s="264" t="str">
        <f t="shared" si="157"/>
        <v/>
      </c>
      <c r="AO347" s="264">
        <f t="shared" si="158"/>
        <v>0</v>
      </c>
      <c r="AP347" s="281"/>
      <c r="AQ347" s="280">
        <f>+IFERROR(MIN(AP347*(1+MTR!$E$28)*(1+MTR!$D$28),IF(C347&lt;2018,AN347+AO347*MTR!$D$35,AN347+AO347*MTR!$E$36)),0)</f>
        <v>0</v>
      </c>
    </row>
    <row r="348" spans="1:43">
      <c r="A348" s="159"/>
      <c r="B348" s="99"/>
      <c r="C348" s="100"/>
      <c r="D348" s="100"/>
      <c r="E348" s="100"/>
      <c r="F348" s="100"/>
      <c r="G348" s="99"/>
      <c r="H348" s="278" t="str">
        <f t="shared" si="187"/>
        <v/>
      </c>
      <c r="I348" s="279" t="str">
        <f t="shared" si="188"/>
        <v/>
      </c>
      <c r="J348" s="280" t="str">
        <f t="shared" si="135"/>
        <v/>
      </c>
      <c r="K348" s="280" t="str">
        <f t="shared" si="136"/>
        <v/>
      </c>
      <c r="L348" s="280" t="str">
        <f t="shared" si="137"/>
        <v/>
      </c>
      <c r="M348" s="280" t="str">
        <f t="shared" si="138"/>
        <v/>
      </c>
      <c r="N348" s="280" t="str">
        <f t="shared" si="139"/>
        <v/>
      </c>
      <c r="O348" s="280" t="str">
        <f t="shared" si="140"/>
        <v/>
      </c>
      <c r="P348" s="280" t="str">
        <f t="shared" si="141"/>
        <v/>
      </c>
      <c r="Q348" s="280">
        <f t="shared" si="142"/>
        <v>0</v>
      </c>
      <c r="R348" s="281"/>
      <c r="S348" s="280">
        <f>+IFERROR(MIN(R348*(1+MTR!$C$28),P348+Q348*MTR!$C$35),0)</f>
        <v>0</v>
      </c>
      <c r="U348" s="279" t="str">
        <f t="shared" si="189"/>
        <v/>
      </c>
      <c r="V348" s="280" t="str">
        <f t="shared" si="143"/>
        <v/>
      </c>
      <c r="W348" s="280" t="str">
        <f t="shared" si="144"/>
        <v/>
      </c>
      <c r="X348" s="280" t="str">
        <f t="shared" si="145"/>
        <v/>
      </c>
      <c r="Y348" s="280" t="str">
        <f t="shared" si="146"/>
        <v/>
      </c>
      <c r="Z348" s="280" t="str">
        <f t="shared" si="147"/>
        <v/>
      </c>
      <c r="AA348" s="280" t="str">
        <f t="shared" si="148"/>
        <v/>
      </c>
      <c r="AB348" s="280" t="str">
        <f t="shared" si="149"/>
        <v/>
      </c>
      <c r="AC348" s="280">
        <f t="shared" si="150"/>
        <v>0</v>
      </c>
      <c r="AD348" s="281"/>
      <c r="AE348" s="280">
        <f>+IFERROR(MIN(AD348*(1+MTR!$C$28)*(1+MTR!$D$28),AB348+AC348*MTR!$D$35),0)</f>
        <v>0</v>
      </c>
      <c r="AG348" s="264" t="str">
        <f t="shared" si="190"/>
        <v/>
      </c>
      <c r="AH348" s="264" t="str">
        <f t="shared" si="151"/>
        <v/>
      </c>
      <c r="AI348" s="264" t="str">
        <f t="shared" si="152"/>
        <v/>
      </c>
      <c r="AJ348" s="264" t="str">
        <f t="shared" si="153"/>
        <v/>
      </c>
      <c r="AK348" s="264" t="str">
        <f t="shared" si="154"/>
        <v/>
      </c>
      <c r="AL348" s="264" t="str">
        <f t="shared" si="155"/>
        <v/>
      </c>
      <c r="AM348" s="264" t="str">
        <f t="shared" si="156"/>
        <v/>
      </c>
      <c r="AN348" s="264" t="str">
        <f t="shared" si="157"/>
        <v/>
      </c>
      <c r="AO348" s="264">
        <f t="shared" si="158"/>
        <v>0</v>
      </c>
      <c r="AP348" s="281"/>
      <c r="AQ348" s="280">
        <f>+IFERROR(MIN(AP348*(1+MTR!$E$28)*(1+MTR!$D$28),IF(C348&lt;2018,AN348+AO348*MTR!$D$35,AN348+AO348*MTR!$E$36)),0)</f>
        <v>0</v>
      </c>
    </row>
    <row r="349" spans="1:43">
      <c r="A349" s="159"/>
      <c r="B349" s="99"/>
      <c r="C349" s="100"/>
      <c r="D349" s="100"/>
      <c r="E349" s="100"/>
      <c r="F349" s="100"/>
      <c r="G349" s="99"/>
      <c r="H349" s="278" t="str">
        <f t="shared" si="187"/>
        <v/>
      </c>
      <c r="I349" s="279" t="str">
        <f t="shared" si="188"/>
        <v/>
      </c>
      <c r="J349" s="280" t="str">
        <f t="shared" si="135"/>
        <v/>
      </c>
      <c r="K349" s="280" t="str">
        <f t="shared" si="136"/>
        <v/>
      </c>
      <c r="L349" s="280" t="str">
        <f t="shared" si="137"/>
        <v/>
      </c>
      <c r="M349" s="280" t="str">
        <f t="shared" si="138"/>
        <v/>
      </c>
      <c r="N349" s="280" t="str">
        <f t="shared" si="139"/>
        <v/>
      </c>
      <c r="O349" s="280" t="str">
        <f t="shared" si="140"/>
        <v/>
      </c>
      <c r="P349" s="280" t="str">
        <f t="shared" si="141"/>
        <v/>
      </c>
      <c r="Q349" s="280">
        <f t="shared" si="142"/>
        <v>0</v>
      </c>
      <c r="R349" s="281"/>
      <c r="S349" s="280">
        <f>+IFERROR(MIN(R349*(1+MTR!$C$28),P349+Q349*MTR!$C$35),0)</f>
        <v>0</v>
      </c>
      <c r="U349" s="279" t="str">
        <f t="shared" si="189"/>
        <v/>
      </c>
      <c r="V349" s="280" t="str">
        <f t="shared" si="143"/>
        <v/>
      </c>
      <c r="W349" s="280" t="str">
        <f t="shared" si="144"/>
        <v/>
      </c>
      <c r="X349" s="280" t="str">
        <f t="shared" si="145"/>
        <v/>
      </c>
      <c r="Y349" s="280" t="str">
        <f t="shared" si="146"/>
        <v/>
      </c>
      <c r="Z349" s="280" t="str">
        <f t="shared" si="147"/>
        <v/>
      </c>
      <c r="AA349" s="280" t="str">
        <f t="shared" si="148"/>
        <v/>
      </c>
      <c r="AB349" s="280" t="str">
        <f t="shared" si="149"/>
        <v/>
      </c>
      <c r="AC349" s="280">
        <f t="shared" si="150"/>
        <v>0</v>
      </c>
      <c r="AD349" s="281"/>
      <c r="AE349" s="280">
        <f>+IFERROR(MIN(AD349*(1+MTR!$C$28)*(1+MTR!$D$28),AB349+AC349*MTR!$D$35),0)</f>
        <v>0</v>
      </c>
      <c r="AG349" s="264" t="str">
        <f t="shared" si="190"/>
        <v/>
      </c>
      <c r="AH349" s="264" t="str">
        <f t="shared" si="151"/>
        <v/>
      </c>
      <c r="AI349" s="264" t="str">
        <f t="shared" si="152"/>
        <v/>
      </c>
      <c r="AJ349" s="264" t="str">
        <f t="shared" si="153"/>
        <v/>
      </c>
      <c r="AK349" s="264" t="str">
        <f t="shared" si="154"/>
        <v/>
      </c>
      <c r="AL349" s="264" t="str">
        <f t="shared" si="155"/>
        <v/>
      </c>
      <c r="AM349" s="264" t="str">
        <f t="shared" si="156"/>
        <v/>
      </c>
      <c r="AN349" s="264" t="str">
        <f t="shared" si="157"/>
        <v/>
      </c>
      <c r="AO349" s="264">
        <f t="shared" si="158"/>
        <v>0</v>
      </c>
      <c r="AP349" s="281"/>
      <c r="AQ349" s="280">
        <f>+IFERROR(MIN(AP349*(1+MTR!$E$28)*(1+MTR!$D$28),IF(C349&lt;2018,AN349+AO349*MTR!$D$35,AN349+AO349*MTR!$E$36)),0)</f>
        <v>0</v>
      </c>
    </row>
    <row r="350" spans="1:43">
      <c r="A350" s="159"/>
      <c r="B350" s="99"/>
      <c r="C350" s="100"/>
      <c r="D350" s="100"/>
      <c r="E350" s="100"/>
      <c r="F350" s="100"/>
      <c r="G350" s="99"/>
      <c r="H350" s="278" t="str">
        <f t="shared" si="187"/>
        <v/>
      </c>
      <c r="I350" s="279" t="str">
        <f t="shared" si="188"/>
        <v/>
      </c>
      <c r="J350" s="280" t="str">
        <f t="shared" si="135"/>
        <v/>
      </c>
      <c r="K350" s="280" t="str">
        <f t="shared" si="136"/>
        <v/>
      </c>
      <c r="L350" s="280" t="str">
        <f t="shared" si="137"/>
        <v/>
      </c>
      <c r="M350" s="280" t="str">
        <f t="shared" si="138"/>
        <v/>
      </c>
      <c r="N350" s="280" t="str">
        <f t="shared" si="139"/>
        <v/>
      </c>
      <c r="O350" s="280" t="str">
        <f t="shared" si="140"/>
        <v/>
      </c>
      <c r="P350" s="280" t="str">
        <f t="shared" si="141"/>
        <v/>
      </c>
      <c r="Q350" s="280">
        <f t="shared" si="142"/>
        <v>0</v>
      </c>
      <c r="R350" s="281"/>
      <c r="S350" s="280">
        <f>+IFERROR(MIN(R350*(1+MTR!$C$28),P350+Q350*MTR!$C$35),0)</f>
        <v>0</v>
      </c>
      <c r="U350" s="279" t="str">
        <f t="shared" si="189"/>
        <v/>
      </c>
      <c r="V350" s="280" t="str">
        <f t="shared" si="143"/>
        <v/>
      </c>
      <c r="W350" s="280" t="str">
        <f t="shared" si="144"/>
        <v/>
      </c>
      <c r="X350" s="280" t="str">
        <f t="shared" si="145"/>
        <v/>
      </c>
      <c r="Y350" s="280" t="str">
        <f t="shared" si="146"/>
        <v/>
      </c>
      <c r="Z350" s="280" t="str">
        <f t="shared" si="147"/>
        <v/>
      </c>
      <c r="AA350" s="280" t="str">
        <f t="shared" si="148"/>
        <v/>
      </c>
      <c r="AB350" s="280" t="str">
        <f t="shared" si="149"/>
        <v/>
      </c>
      <c r="AC350" s="280">
        <f t="shared" si="150"/>
        <v>0</v>
      </c>
      <c r="AD350" s="281"/>
      <c r="AE350" s="280">
        <f>+IFERROR(MIN(AD350*(1+MTR!$C$28)*(1+MTR!$D$28),AB350+AC350*MTR!$D$35),0)</f>
        <v>0</v>
      </c>
      <c r="AG350" s="264" t="str">
        <f t="shared" si="190"/>
        <v/>
      </c>
      <c r="AH350" s="264" t="str">
        <f t="shared" si="151"/>
        <v/>
      </c>
      <c r="AI350" s="264" t="str">
        <f t="shared" si="152"/>
        <v/>
      </c>
      <c r="AJ350" s="264" t="str">
        <f t="shared" si="153"/>
        <v/>
      </c>
      <c r="AK350" s="264" t="str">
        <f t="shared" si="154"/>
        <v/>
      </c>
      <c r="AL350" s="264" t="str">
        <f t="shared" si="155"/>
        <v/>
      </c>
      <c r="AM350" s="264" t="str">
        <f t="shared" si="156"/>
        <v/>
      </c>
      <c r="AN350" s="264" t="str">
        <f t="shared" si="157"/>
        <v/>
      </c>
      <c r="AO350" s="264">
        <f t="shared" si="158"/>
        <v>0</v>
      </c>
      <c r="AP350" s="281"/>
      <c r="AQ350" s="280">
        <f>+IFERROR(MIN(AP350*(1+MTR!$E$28)*(1+MTR!$D$28),IF(C350&lt;2018,AN350+AO350*MTR!$D$35,AN350+AO350*MTR!$E$36)),0)</f>
        <v>0</v>
      </c>
    </row>
    <row r="351" spans="1:43">
      <c r="A351" s="159"/>
      <c r="B351" s="99"/>
      <c r="C351" s="100"/>
      <c r="D351" s="100"/>
      <c r="E351" s="100"/>
      <c r="F351" s="100"/>
      <c r="G351" s="99"/>
      <c r="H351" s="278" t="str">
        <f t="shared" si="187"/>
        <v/>
      </c>
      <c r="I351" s="279" t="str">
        <f t="shared" si="188"/>
        <v/>
      </c>
      <c r="J351" s="280" t="str">
        <f t="shared" si="135"/>
        <v/>
      </c>
      <c r="K351" s="280" t="str">
        <f t="shared" si="136"/>
        <v/>
      </c>
      <c r="L351" s="280" t="str">
        <f t="shared" si="137"/>
        <v/>
      </c>
      <c r="M351" s="280" t="str">
        <f t="shared" si="138"/>
        <v/>
      </c>
      <c r="N351" s="280" t="str">
        <f t="shared" si="139"/>
        <v/>
      </c>
      <c r="O351" s="280" t="str">
        <f t="shared" si="140"/>
        <v/>
      </c>
      <c r="P351" s="280" t="str">
        <f t="shared" si="141"/>
        <v/>
      </c>
      <c r="Q351" s="280">
        <f t="shared" si="142"/>
        <v>0</v>
      </c>
      <c r="R351" s="281"/>
      <c r="S351" s="280">
        <f>+IFERROR(MIN(R351*(1+MTR!$C$28),P351+Q351*MTR!$C$35),0)</f>
        <v>0</v>
      </c>
      <c r="U351" s="279" t="str">
        <f t="shared" si="189"/>
        <v/>
      </c>
      <c r="V351" s="280" t="str">
        <f t="shared" si="143"/>
        <v/>
      </c>
      <c r="W351" s="280" t="str">
        <f t="shared" si="144"/>
        <v/>
      </c>
      <c r="X351" s="280" t="str">
        <f t="shared" si="145"/>
        <v/>
      </c>
      <c r="Y351" s="280" t="str">
        <f t="shared" si="146"/>
        <v/>
      </c>
      <c r="Z351" s="280" t="str">
        <f t="shared" si="147"/>
        <v/>
      </c>
      <c r="AA351" s="280" t="str">
        <f t="shared" si="148"/>
        <v/>
      </c>
      <c r="AB351" s="280" t="str">
        <f t="shared" si="149"/>
        <v/>
      </c>
      <c r="AC351" s="280">
        <f t="shared" si="150"/>
        <v>0</v>
      </c>
      <c r="AD351" s="281"/>
      <c r="AE351" s="280">
        <f>+IFERROR(MIN(AD351*(1+MTR!$C$28)*(1+MTR!$D$28),AB351+AC351*MTR!$D$35),0)</f>
        <v>0</v>
      </c>
      <c r="AG351" s="264" t="str">
        <f t="shared" si="190"/>
        <v/>
      </c>
      <c r="AH351" s="264" t="str">
        <f t="shared" si="151"/>
        <v/>
      </c>
      <c r="AI351" s="264" t="str">
        <f t="shared" si="152"/>
        <v/>
      </c>
      <c r="AJ351" s="264" t="str">
        <f t="shared" si="153"/>
        <v/>
      </c>
      <c r="AK351" s="264" t="str">
        <f t="shared" si="154"/>
        <v/>
      </c>
      <c r="AL351" s="264" t="str">
        <f t="shared" si="155"/>
        <v/>
      </c>
      <c r="AM351" s="264" t="str">
        <f t="shared" si="156"/>
        <v/>
      </c>
      <c r="AN351" s="264" t="str">
        <f t="shared" si="157"/>
        <v/>
      </c>
      <c r="AO351" s="264">
        <f t="shared" si="158"/>
        <v>0</v>
      </c>
      <c r="AP351" s="281"/>
      <c r="AQ351" s="280">
        <f>+IFERROR(MIN(AP351*(1+MTR!$E$28)*(1+MTR!$D$28),IF(C351&lt;2018,AN351+AO351*MTR!$D$35,AN351+AO351*MTR!$E$36)),0)</f>
        <v>0</v>
      </c>
    </row>
    <row r="352" spans="1:43">
      <c r="A352" s="159"/>
      <c r="B352" s="99"/>
      <c r="C352" s="100"/>
      <c r="D352" s="100"/>
      <c r="E352" s="100"/>
      <c r="F352" s="100"/>
      <c r="G352" s="99"/>
      <c r="H352" s="278" t="str">
        <f t="shared" si="187"/>
        <v/>
      </c>
      <c r="I352" s="279" t="str">
        <f t="shared" si="188"/>
        <v/>
      </c>
      <c r="J352" s="280" t="str">
        <f t="shared" si="135"/>
        <v/>
      </c>
      <c r="K352" s="280" t="str">
        <f t="shared" si="136"/>
        <v/>
      </c>
      <c r="L352" s="280" t="str">
        <f t="shared" si="137"/>
        <v/>
      </c>
      <c r="M352" s="280" t="str">
        <f t="shared" si="138"/>
        <v/>
      </c>
      <c r="N352" s="280" t="str">
        <f t="shared" si="139"/>
        <v/>
      </c>
      <c r="O352" s="280" t="str">
        <f t="shared" si="140"/>
        <v/>
      </c>
      <c r="P352" s="280" t="str">
        <f t="shared" si="141"/>
        <v/>
      </c>
      <c r="Q352" s="280">
        <f t="shared" si="142"/>
        <v>0</v>
      </c>
      <c r="R352" s="281"/>
      <c r="S352" s="280">
        <f>+IFERROR(MIN(R352*(1+MTR!$C$28),P352+Q352*MTR!$C$35),0)</f>
        <v>0</v>
      </c>
      <c r="U352" s="279" t="str">
        <f t="shared" si="189"/>
        <v/>
      </c>
      <c r="V352" s="280" t="str">
        <f t="shared" si="143"/>
        <v/>
      </c>
      <c r="W352" s="280" t="str">
        <f t="shared" si="144"/>
        <v/>
      </c>
      <c r="X352" s="280" t="str">
        <f t="shared" si="145"/>
        <v/>
      </c>
      <c r="Y352" s="280" t="str">
        <f t="shared" si="146"/>
        <v/>
      </c>
      <c r="Z352" s="280" t="str">
        <f t="shared" si="147"/>
        <v/>
      </c>
      <c r="AA352" s="280" t="str">
        <f t="shared" si="148"/>
        <v/>
      </c>
      <c r="AB352" s="280" t="str">
        <f t="shared" si="149"/>
        <v/>
      </c>
      <c r="AC352" s="280">
        <f t="shared" si="150"/>
        <v>0</v>
      </c>
      <c r="AD352" s="281"/>
      <c r="AE352" s="280">
        <f>+IFERROR(MIN(AD352*(1+MTR!$C$28)*(1+MTR!$D$28),AB352+AC352*MTR!$D$35),0)</f>
        <v>0</v>
      </c>
      <c r="AG352" s="264" t="str">
        <f t="shared" si="190"/>
        <v/>
      </c>
      <c r="AH352" s="264" t="str">
        <f t="shared" si="151"/>
        <v/>
      </c>
      <c r="AI352" s="264" t="str">
        <f t="shared" si="152"/>
        <v/>
      </c>
      <c r="AJ352" s="264" t="str">
        <f t="shared" si="153"/>
        <v/>
      </c>
      <c r="AK352" s="264" t="str">
        <f t="shared" si="154"/>
        <v/>
      </c>
      <c r="AL352" s="264" t="str">
        <f t="shared" si="155"/>
        <v/>
      </c>
      <c r="AM352" s="264" t="str">
        <f t="shared" si="156"/>
        <v/>
      </c>
      <c r="AN352" s="264" t="str">
        <f t="shared" si="157"/>
        <v/>
      </c>
      <c r="AO352" s="264">
        <f t="shared" si="158"/>
        <v>0</v>
      </c>
      <c r="AP352" s="281"/>
      <c r="AQ352" s="280">
        <f>+IFERROR(MIN(AP352*(1+MTR!$E$28)*(1+MTR!$D$28),IF(C352&lt;2018,AN352+AO352*MTR!$D$35,AN352+AO352*MTR!$E$36)),0)</f>
        <v>0</v>
      </c>
    </row>
    <row r="353" spans="1:43">
      <c r="A353" s="159"/>
      <c r="B353" s="99"/>
      <c r="C353" s="100"/>
      <c r="D353" s="100"/>
      <c r="E353" s="100"/>
      <c r="F353" s="100"/>
      <c r="G353" s="99"/>
      <c r="H353" s="278" t="str">
        <f t="shared" si="187"/>
        <v/>
      </c>
      <c r="I353" s="279" t="str">
        <f t="shared" si="188"/>
        <v/>
      </c>
      <c r="J353" s="280" t="str">
        <f t="shared" si="135"/>
        <v/>
      </c>
      <c r="K353" s="280" t="str">
        <f t="shared" si="136"/>
        <v/>
      </c>
      <c r="L353" s="280" t="str">
        <f t="shared" si="137"/>
        <v/>
      </c>
      <c r="M353" s="280" t="str">
        <f t="shared" si="138"/>
        <v/>
      </c>
      <c r="N353" s="280" t="str">
        <f t="shared" si="139"/>
        <v/>
      </c>
      <c r="O353" s="280" t="str">
        <f t="shared" si="140"/>
        <v/>
      </c>
      <c r="P353" s="280" t="str">
        <f t="shared" si="141"/>
        <v/>
      </c>
      <c r="Q353" s="280">
        <f t="shared" si="142"/>
        <v>0</v>
      </c>
      <c r="R353" s="281"/>
      <c r="S353" s="280">
        <f>+IFERROR(MIN(R353*(1+MTR!$C$28),P353+Q353*MTR!$C$35),0)</f>
        <v>0</v>
      </c>
      <c r="U353" s="279" t="str">
        <f t="shared" si="189"/>
        <v/>
      </c>
      <c r="V353" s="280" t="str">
        <f t="shared" si="143"/>
        <v/>
      </c>
      <c r="W353" s="280" t="str">
        <f t="shared" si="144"/>
        <v/>
      </c>
      <c r="X353" s="280" t="str">
        <f t="shared" si="145"/>
        <v/>
      </c>
      <c r="Y353" s="280" t="str">
        <f t="shared" si="146"/>
        <v/>
      </c>
      <c r="Z353" s="280" t="str">
        <f t="shared" si="147"/>
        <v/>
      </c>
      <c r="AA353" s="280" t="str">
        <f t="shared" si="148"/>
        <v/>
      </c>
      <c r="AB353" s="280" t="str">
        <f t="shared" si="149"/>
        <v/>
      </c>
      <c r="AC353" s="280">
        <f t="shared" si="150"/>
        <v>0</v>
      </c>
      <c r="AD353" s="281"/>
      <c r="AE353" s="280">
        <f>+IFERROR(MIN(AD353*(1+MTR!$C$28)*(1+MTR!$D$28),AB353+AC353*MTR!$D$35),0)</f>
        <v>0</v>
      </c>
      <c r="AG353" s="264" t="str">
        <f t="shared" si="190"/>
        <v/>
      </c>
      <c r="AH353" s="264" t="str">
        <f t="shared" si="151"/>
        <v/>
      </c>
      <c r="AI353" s="264" t="str">
        <f t="shared" si="152"/>
        <v/>
      </c>
      <c r="AJ353" s="264" t="str">
        <f t="shared" si="153"/>
        <v/>
      </c>
      <c r="AK353" s="264" t="str">
        <f t="shared" si="154"/>
        <v/>
      </c>
      <c r="AL353" s="264" t="str">
        <f t="shared" si="155"/>
        <v/>
      </c>
      <c r="AM353" s="264" t="str">
        <f t="shared" si="156"/>
        <v/>
      </c>
      <c r="AN353" s="264" t="str">
        <f t="shared" si="157"/>
        <v/>
      </c>
      <c r="AO353" s="264">
        <f t="shared" si="158"/>
        <v>0</v>
      </c>
      <c r="AP353" s="281"/>
      <c r="AQ353" s="280">
        <f>+IFERROR(MIN(AP353*(1+MTR!$E$28)*(1+MTR!$D$28),IF(C353&lt;2018,AN353+AO353*MTR!$D$35,AN353+AO353*MTR!$E$36)),0)</f>
        <v>0</v>
      </c>
    </row>
    <row r="354" spans="1:43">
      <c r="A354" s="159"/>
      <c r="B354" s="99"/>
      <c r="C354" s="100"/>
      <c r="D354" s="100"/>
      <c r="E354" s="100"/>
      <c r="F354" s="100"/>
      <c r="G354" s="99"/>
      <c r="H354" s="278" t="str">
        <f t="shared" si="187"/>
        <v/>
      </c>
      <c r="I354" s="279" t="str">
        <f t="shared" si="188"/>
        <v/>
      </c>
      <c r="J354" s="280" t="str">
        <f t="shared" si="135"/>
        <v/>
      </c>
      <c r="K354" s="280" t="str">
        <f t="shared" si="136"/>
        <v/>
      </c>
      <c r="L354" s="280" t="str">
        <f t="shared" si="137"/>
        <v/>
      </c>
      <c r="M354" s="280" t="str">
        <f t="shared" si="138"/>
        <v/>
      </c>
      <c r="N354" s="280" t="str">
        <f t="shared" si="139"/>
        <v/>
      </c>
      <c r="O354" s="280" t="str">
        <f t="shared" si="140"/>
        <v/>
      </c>
      <c r="P354" s="280" t="str">
        <f t="shared" si="141"/>
        <v/>
      </c>
      <c r="Q354" s="280">
        <f t="shared" si="142"/>
        <v>0</v>
      </c>
      <c r="R354" s="281"/>
      <c r="S354" s="280">
        <f>+IFERROR(MIN(R354*(1+MTR!$C$28),P354+Q354*MTR!$C$35),0)</f>
        <v>0</v>
      </c>
      <c r="U354" s="279" t="str">
        <f t="shared" si="189"/>
        <v/>
      </c>
      <c r="V354" s="280" t="str">
        <f t="shared" si="143"/>
        <v/>
      </c>
      <c r="W354" s="280" t="str">
        <f t="shared" si="144"/>
        <v/>
      </c>
      <c r="X354" s="280" t="str">
        <f t="shared" si="145"/>
        <v/>
      </c>
      <c r="Y354" s="280" t="str">
        <f t="shared" si="146"/>
        <v/>
      </c>
      <c r="Z354" s="280" t="str">
        <f t="shared" si="147"/>
        <v/>
      </c>
      <c r="AA354" s="280" t="str">
        <f t="shared" si="148"/>
        <v/>
      </c>
      <c r="AB354" s="280" t="str">
        <f t="shared" si="149"/>
        <v/>
      </c>
      <c r="AC354" s="280">
        <f t="shared" si="150"/>
        <v>0</v>
      </c>
      <c r="AD354" s="281"/>
      <c r="AE354" s="280">
        <f>+IFERROR(MIN(AD354*(1+MTR!$C$28)*(1+MTR!$D$28),AB354+AC354*MTR!$D$35),0)</f>
        <v>0</v>
      </c>
      <c r="AG354" s="264" t="str">
        <f t="shared" si="190"/>
        <v/>
      </c>
      <c r="AH354" s="264" t="str">
        <f t="shared" si="151"/>
        <v/>
      </c>
      <c r="AI354" s="264" t="str">
        <f t="shared" si="152"/>
        <v/>
      </c>
      <c r="AJ354" s="264" t="str">
        <f t="shared" si="153"/>
        <v/>
      </c>
      <c r="AK354" s="264" t="str">
        <f t="shared" si="154"/>
        <v/>
      </c>
      <c r="AL354" s="264" t="str">
        <f t="shared" si="155"/>
        <v/>
      </c>
      <c r="AM354" s="264" t="str">
        <f t="shared" si="156"/>
        <v/>
      </c>
      <c r="AN354" s="264" t="str">
        <f t="shared" si="157"/>
        <v/>
      </c>
      <c r="AO354" s="264">
        <f t="shared" si="158"/>
        <v>0</v>
      </c>
      <c r="AP354" s="281"/>
      <c r="AQ354" s="280">
        <f>+IFERROR(MIN(AP354*(1+MTR!$E$28)*(1+MTR!$D$28),IF(C354&lt;2018,AN354+AO354*MTR!$D$35,AN354+AO354*MTR!$E$36)),0)</f>
        <v>0</v>
      </c>
    </row>
    <row r="355" spans="1:43">
      <c r="A355" s="159"/>
      <c r="B355" s="99"/>
      <c r="C355" s="100"/>
      <c r="D355" s="100"/>
      <c r="E355" s="100"/>
      <c r="F355" s="100"/>
      <c r="G355" s="99"/>
      <c r="H355" s="278" t="str">
        <f t="shared" si="187"/>
        <v/>
      </c>
      <c r="I355" s="279" t="str">
        <f t="shared" si="188"/>
        <v/>
      </c>
      <c r="J355" s="280" t="str">
        <f t="shared" si="135"/>
        <v/>
      </c>
      <c r="K355" s="280" t="str">
        <f t="shared" si="136"/>
        <v/>
      </c>
      <c r="L355" s="280" t="str">
        <f t="shared" si="137"/>
        <v/>
      </c>
      <c r="M355" s="280" t="str">
        <f t="shared" si="138"/>
        <v/>
      </c>
      <c r="N355" s="280" t="str">
        <f t="shared" si="139"/>
        <v/>
      </c>
      <c r="O355" s="280" t="str">
        <f t="shared" si="140"/>
        <v/>
      </c>
      <c r="P355" s="280" t="str">
        <f t="shared" si="141"/>
        <v/>
      </c>
      <c r="Q355" s="280">
        <f t="shared" si="142"/>
        <v>0</v>
      </c>
      <c r="R355" s="281"/>
      <c r="S355" s="280">
        <f>+IFERROR(MIN(R355*(1+MTR!$C$28),P355+Q355*MTR!$C$35),0)</f>
        <v>0</v>
      </c>
      <c r="U355" s="279" t="str">
        <f t="shared" si="189"/>
        <v/>
      </c>
      <c r="V355" s="280" t="str">
        <f t="shared" si="143"/>
        <v/>
      </c>
      <c r="W355" s="280" t="str">
        <f t="shared" si="144"/>
        <v/>
      </c>
      <c r="X355" s="280" t="str">
        <f t="shared" si="145"/>
        <v/>
      </c>
      <c r="Y355" s="280" t="str">
        <f t="shared" si="146"/>
        <v/>
      </c>
      <c r="Z355" s="280" t="str">
        <f t="shared" si="147"/>
        <v/>
      </c>
      <c r="AA355" s="280" t="str">
        <f t="shared" si="148"/>
        <v/>
      </c>
      <c r="AB355" s="280" t="str">
        <f t="shared" si="149"/>
        <v/>
      </c>
      <c r="AC355" s="280">
        <f t="shared" si="150"/>
        <v>0</v>
      </c>
      <c r="AD355" s="281"/>
      <c r="AE355" s="280">
        <f>+IFERROR(MIN(AD355*(1+MTR!$C$28)*(1+MTR!$D$28),AB355+AC355*MTR!$D$35),0)</f>
        <v>0</v>
      </c>
      <c r="AG355" s="264" t="str">
        <f t="shared" si="190"/>
        <v/>
      </c>
      <c r="AH355" s="264" t="str">
        <f t="shared" si="151"/>
        <v/>
      </c>
      <c r="AI355" s="264" t="str">
        <f t="shared" si="152"/>
        <v/>
      </c>
      <c r="AJ355" s="264" t="str">
        <f t="shared" si="153"/>
        <v/>
      </c>
      <c r="AK355" s="264" t="str">
        <f t="shared" si="154"/>
        <v/>
      </c>
      <c r="AL355" s="264" t="str">
        <f t="shared" si="155"/>
        <v/>
      </c>
      <c r="AM355" s="264" t="str">
        <f t="shared" si="156"/>
        <v/>
      </c>
      <c r="AN355" s="264" t="str">
        <f t="shared" si="157"/>
        <v/>
      </c>
      <c r="AO355" s="264">
        <f t="shared" si="158"/>
        <v>0</v>
      </c>
      <c r="AP355" s="281"/>
      <c r="AQ355" s="280">
        <f>+IFERROR(MIN(AP355*(1+MTR!$E$28)*(1+MTR!$D$28),IF(C355&lt;2018,AN355+AO355*MTR!$D$35,AN355+AO355*MTR!$E$36)),0)</f>
        <v>0</v>
      </c>
    </row>
    <row r="356" spans="1:43">
      <c r="A356" s="159"/>
      <c r="B356" s="99"/>
      <c r="C356" s="100"/>
      <c r="D356" s="100"/>
      <c r="E356" s="100"/>
      <c r="F356" s="100"/>
      <c r="G356" s="99"/>
      <c r="H356" s="278" t="str">
        <f t="shared" si="187"/>
        <v/>
      </c>
      <c r="I356" s="279" t="str">
        <f t="shared" si="188"/>
        <v/>
      </c>
      <c r="J356" s="280" t="str">
        <f t="shared" si="135"/>
        <v/>
      </c>
      <c r="K356" s="280" t="str">
        <f t="shared" si="136"/>
        <v/>
      </c>
      <c r="L356" s="280" t="str">
        <f t="shared" si="137"/>
        <v/>
      </c>
      <c r="M356" s="280" t="str">
        <f t="shared" si="138"/>
        <v/>
      </c>
      <c r="N356" s="280" t="str">
        <f t="shared" si="139"/>
        <v/>
      </c>
      <c r="O356" s="280" t="str">
        <f t="shared" si="140"/>
        <v/>
      </c>
      <c r="P356" s="280" t="str">
        <f t="shared" si="141"/>
        <v/>
      </c>
      <c r="Q356" s="280">
        <f t="shared" si="142"/>
        <v>0</v>
      </c>
      <c r="R356" s="281"/>
      <c r="S356" s="280">
        <f>+IFERROR(MIN(R356*(1+MTR!$C$28),P356+Q356*MTR!$C$35),0)</f>
        <v>0</v>
      </c>
      <c r="U356" s="279" t="str">
        <f t="shared" si="189"/>
        <v/>
      </c>
      <c r="V356" s="280" t="str">
        <f t="shared" si="143"/>
        <v/>
      </c>
      <c r="W356" s="280" t="str">
        <f t="shared" si="144"/>
        <v/>
      </c>
      <c r="X356" s="280" t="str">
        <f t="shared" si="145"/>
        <v/>
      </c>
      <c r="Y356" s="280" t="str">
        <f t="shared" si="146"/>
        <v/>
      </c>
      <c r="Z356" s="280" t="str">
        <f t="shared" si="147"/>
        <v/>
      </c>
      <c r="AA356" s="280" t="str">
        <f t="shared" si="148"/>
        <v/>
      </c>
      <c r="AB356" s="280" t="str">
        <f t="shared" si="149"/>
        <v/>
      </c>
      <c r="AC356" s="280">
        <f t="shared" si="150"/>
        <v>0</v>
      </c>
      <c r="AD356" s="281"/>
      <c r="AE356" s="280">
        <f>+IFERROR(MIN(AD356*(1+MTR!$C$28)*(1+MTR!$D$28),AB356+AC356*MTR!$D$35),0)</f>
        <v>0</v>
      </c>
      <c r="AG356" s="264" t="str">
        <f t="shared" si="190"/>
        <v/>
      </c>
      <c r="AH356" s="264" t="str">
        <f t="shared" si="151"/>
        <v/>
      </c>
      <c r="AI356" s="264" t="str">
        <f t="shared" si="152"/>
        <v/>
      </c>
      <c r="AJ356" s="264" t="str">
        <f t="shared" si="153"/>
        <v/>
      </c>
      <c r="AK356" s="264" t="str">
        <f t="shared" si="154"/>
        <v/>
      </c>
      <c r="AL356" s="264" t="str">
        <f t="shared" si="155"/>
        <v/>
      </c>
      <c r="AM356" s="264" t="str">
        <f t="shared" si="156"/>
        <v/>
      </c>
      <c r="AN356" s="264" t="str">
        <f t="shared" si="157"/>
        <v/>
      </c>
      <c r="AO356" s="264">
        <f t="shared" si="158"/>
        <v>0</v>
      </c>
      <c r="AP356" s="281"/>
      <c r="AQ356" s="280">
        <f>+IFERROR(MIN(AP356*(1+MTR!$E$28)*(1+MTR!$D$28),IF(C356&lt;2018,AN356+AO356*MTR!$D$35,AN356+AO356*MTR!$E$36)),0)</f>
        <v>0</v>
      </c>
    </row>
    <row r="357" spans="1:43">
      <c r="A357" s="159"/>
      <c r="B357" s="99"/>
      <c r="C357" s="100"/>
      <c r="D357" s="100"/>
      <c r="E357" s="100"/>
      <c r="F357" s="100"/>
      <c r="G357" s="99"/>
      <c r="H357" s="278" t="str">
        <f t="shared" si="187"/>
        <v/>
      </c>
      <c r="I357" s="279" t="str">
        <f t="shared" si="188"/>
        <v/>
      </c>
      <c r="J357" s="280" t="str">
        <f t="shared" si="135"/>
        <v/>
      </c>
      <c r="K357" s="280" t="str">
        <f t="shared" si="136"/>
        <v/>
      </c>
      <c r="L357" s="280" t="str">
        <f t="shared" si="137"/>
        <v/>
      </c>
      <c r="M357" s="280" t="str">
        <f t="shared" si="138"/>
        <v/>
      </c>
      <c r="N357" s="280" t="str">
        <f t="shared" si="139"/>
        <v/>
      </c>
      <c r="O357" s="280" t="str">
        <f t="shared" si="140"/>
        <v/>
      </c>
      <c r="P357" s="280" t="str">
        <f t="shared" si="141"/>
        <v/>
      </c>
      <c r="Q357" s="280">
        <f t="shared" si="142"/>
        <v>0</v>
      </c>
      <c r="R357" s="281"/>
      <c r="S357" s="280">
        <f>+IFERROR(MIN(R357*(1+MTR!$C$28),P357+Q357*MTR!$C$35),0)</f>
        <v>0</v>
      </c>
      <c r="U357" s="279" t="str">
        <f t="shared" si="189"/>
        <v/>
      </c>
      <c r="V357" s="280" t="str">
        <f t="shared" si="143"/>
        <v/>
      </c>
      <c r="W357" s="280" t="str">
        <f t="shared" si="144"/>
        <v/>
      </c>
      <c r="X357" s="280" t="str">
        <f t="shared" si="145"/>
        <v/>
      </c>
      <c r="Y357" s="280" t="str">
        <f t="shared" si="146"/>
        <v/>
      </c>
      <c r="Z357" s="280" t="str">
        <f t="shared" si="147"/>
        <v/>
      </c>
      <c r="AA357" s="280" t="str">
        <f t="shared" si="148"/>
        <v/>
      </c>
      <c r="AB357" s="280" t="str">
        <f t="shared" si="149"/>
        <v/>
      </c>
      <c r="AC357" s="280">
        <f t="shared" si="150"/>
        <v>0</v>
      </c>
      <c r="AD357" s="281"/>
      <c r="AE357" s="280">
        <f>+IFERROR(MIN(AD357*(1+MTR!$C$28)*(1+MTR!$D$28),AB357+AC357*MTR!$D$35),0)</f>
        <v>0</v>
      </c>
      <c r="AG357" s="264" t="str">
        <f t="shared" si="190"/>
        <v/>
      </c>
      <c r="AH357" s="264" t="str">
        <f t="shared" si="151"/>
        <v/>
      </c>
      <c r="AI357" s="264" t="str">
        <f t="shared" si="152"/>
        <v/>
      </c>
      <c r="AJ357" s="264" t="str">
        <f t="shared" si="153"/>
        <v/>
      </c>
      <c r="AK357" s="264" t="str">
        <f t="shared" si="154"/>
        <v/>
      </c>
      <c r="AL357" s="264" t="str">
        <f t="shared" si="155"/>
        <v/>
      </c>
      <c r="AM357" s="264" t="str">
        <f t="shared" si="156"/>
        <v/>
      </c>
      <c r="AN357" s="264" t="str">
        <f t="shared" si="157"/>
        <v/>
      </c>
      <c r="AO357" s="264">
        <f t="shared" si="158"/>
        <v>0</v>
      </c>
      <c r="AP357" s="281"/>
      <c r="AQ357" s="280">
        <f>+IFERROR(MIN(AP357*(1+MTR!$E$28)*(1+MTR!$D$28),IF(C357&lt;2018,AN357+AO357*MTR!$D$35,AN357+AO357*MTR!$E$36)),0)</f>
        <v>0</v>
      </c>
    </row>
    <row r="358" spans="1:43">
      <c r="A358" s="159"/>
      <c r="B358" s="99"/>
      <c r="C358" s="100"/>
      <c r="D358" s="100"/>
      <c r="E358" s="100"/>
      <c r="F358" s="100"/>
      <c r="G358" s="99"/>
      <c r="H358" s="278" t="str">
        <f t="shared" si="187"/>
        <v/>
      </c>
      <c r="I358" s="279" t="str">
        <f t="shared" si="188"/>
        <v/>
      </c>
      <c r="J358" s="280" t="str">
        <f t="shared" si="135"/>
        <v/>
      </c>
      <c r="K358" s="280" t="str">
        <f t="shared" si="136"/>
        <v/>
      </c>
      <c r="L358" s="280" t="str">
        <f t="shared" si="137"/>
        <v/>
      </c>
      <c r="M358" s="280" t="str">
        <f t="shared" si="138"/>
        <v/>
      </c>
      <c r="N358" s="280" t="str">
        <f t="shared" si="139"/>
        <v/>
      </c>
      <c r="O358" s="280" t="str">
        <f t="shared" si="140"/>
        <v/>
      </c>
      <c r="P358" s="280" t="str">
        <f t="shared" si="141"/>
        <v/>
      </c>
      <c r="Q358" s="280">
        <f t="shared" si="142"/>
        <v>0</v>
      </c>
      <c r="R358" s="281"/>
      <c r="S358" s="280">
        <f>+IFERROR(MIN(R358*(1+MTR!$C$28),P358+Q358*MTR!$C$35),0)</f>
        <v>0</v>
      </c>
      <c r="U358" s="279" t="str">
        <f t="shared" si="189"/>
        <v/>
      </c>
      <c r="V358" s="280" t="str">
        <f t="shared" si="143"/>
        <v/>
      </c>
      <c r="W358" s="280" t="str">
        <f t="shared" si="144"/>
        <v/>
      </c>
      <c r="X358" s="280" t="str">
        <f t="shared" si="145"/>
        <v/>
      </c>
      <c r="Y358" s="280" t="str">
        <f t="shared" si="146"/>
        <v/>
      </c>
      <c r="Z358" s="280" t="str">
        <f t="shared" si="147"/>
        <v/>
      </c>
      <c r="AA358" s="280" t="str">
        <f t="shared" si="148"/>
        <v/>
      </c>
      <c r="AB358" s="280" t="str">
        <f t="shared" si="149"/>
        <v/>
      </c>
      <c r="AC358" s="280">
        <f t="shared" si="150"/>
        <v>0</v>
      </c>
      <c r="AD358" s="281"/>
      <c r="AE358" s="280">
        <f>+IFERROR(MIN(AD358*(1+MTR!$C$28)*(1+MTR!$D$28),AB358+AC358*MTR!$D$35),0)</f>
        <v>0</v>
      </c>
      <c r="AG358" s="264" t="str">
        <f t="shared" si="190"/>
        <v/>
      </c>
      <c r="AH358" s="264" t="str">
        <f t="shared" si="151"/>
        <v/>
      </c>
      <c r="AI358" s="264" t="str">
        <f t="shared" si="152"/>
        <v/>
      </c>
      <c r="AJ358" s="264" t="str">
        <f t="shared" si="153"/>
        <v/>
      </c>
      <c r="AK358" s="264" t="str">
        <f t="shared" si="154"/>
        <v/>
      </c>
      <c r="AL358" s="264" t="str">
        <f t="shared" si="155"/>
        <v/>
      </c>
      <c r="AM358" s="264" t="str">
        <f t="shared" si="156"/>
        <v/>
      </c>
      <c r="AN358" s="264" t="str">
        <f t="shared" si="157"/>
        <v/>
      </c>
      <c r="AO358" s="264">
        <f t="shared" si="158"/>
        <v>0</v>
      </c>
      <c r="AP358" s="281"/>
      <c r="AQ358" s="280">
        <f>+IFERROR(MIN(AP358*(1+MTR!$E$28)*(1+MTR!$D$28),IF(C358&lt;2018,AN358+AO358*MTR!$D$35,AN358+AO358*MTR!$E$36)),0)</f>
        <v>0</v>
      </c>
    </row>
    <row r="359" spans="1:43">
      <c r="A359" s="159"/>
      <c r="B359" s="99"/>
      <c r="C359" s="100"/>
      <c r="D359" s="100"/>
      <c r="E359" s="100"/>
      <c r="F359" s="100"/>
      <c r="G359" s="99"/>
      <c r="H359" s="278" t="str">
        <f t="shared" si="187"/>
        <v/>
      </c>
      <c r="I359" s="279" t="str">
        <f t="shared" si="188"/>
        <v/>
      </c>
      <c r="J359" s="280" t="str">
        <f t="shared" si="135"/>
        <v/>
      </c>
      <c r="K359" s="280" t="str">
        <f t="shared" si="136"/>
        <v/>
      </c>
      <c r="L359" s="280" t="str">
        <f t="shared" si="137"/>
        <v/>
      </c>
      <c r="M359" s="280" t="str">
        <f t="shared" si="138"/>
        <v/>
      </c>
      <c r="N359" s="280" t="str">
        <f t="shared" si="139"/>
        <v/>
      </c>
      <c r="O359" s="280" t="str">
        <f t="shared" si="140"/>
        <v/>
      </c>
      <c r="P359" s="280" t="str">
        <f t="shared" si="141"/>
        <v/>
      </c>
      <c r="Q359" s="280">
        <f t="shared" si="142"/>
        <v>0</v>
      </c>
      <c r="R359" s="281"/>
      <c r="S359" s="280">
        <f>+IFERROR(MIN(R359*(1+MTR!$C$28),P359+Q359*MTR!$C$35),0)</f>
        <v>0</v>
      </c>
      <c r="U359" s="279" t="str">
        <f t="shared" si="189"/>
        <v/>
      </c>
      <c r="V359" s="280" t="str">
        <f t="shared" si="143"/>
        <v/>
      </c>
      <c r="W359" s="280" t="str">
        <f t="shared" si="144"/>
        <v/>
      </c>
      <c r="X359" s="280" t="str">
        <f t="shared" si="145"/>
        <v/>
      </c>
      <c r="Y359" s="280" t="str">
        <f t="shared" si="146"/>
        <v/>
      </c>
      <c r="Z359" s="280" t="str">
        <f t="shared" si="147"/>
        <v/>
      </c>
      <c r="AA359" s="280" t="str">
        <f t="shared" si="148"/>
        <v/>
      </c>
      <c r="AB359" s="280" t="str">
        <f t="shared" si="149"/>
        <v/>
      </c>
      <c r="AC359" s="280">
        <f t="shared" si="150"/>
        <v>0</v>
      </c>
      <c r="AD359" s="281"/>
      <c r="AE359" s="280">
        <f>+IFERROR(MIN(AD359*(1+MTR!$C$28)*(1+MTR!$D$28),AB359+AC359*MTR!$D$35),0)</f>
        <v>0</v>
      </c>
      <c r="AG359" s="264" t="str">
        <f t="shared" si="190"/>
        <v/>
      </c>
      <c r="AH359" s="264" t="str">
        <f t="shared" si="151"/>
        <v/>
      </c>
      <c r="AI359" s="264" t="str">
        <f t="shared" si="152"/>
        <v/>
      </c>
      <c r="AJ359" s="264" t="str">
        <f t="shared" si="153"/>
        <v/>
      </c>
      <c r="AK359" s="264" t="str">
        <f t="shared" si="154"/>
        <v/>
      </c>
      <c r="AL359" s="264" t="str">
        <f t="shared" si="155"/>
        <v/>
      </c>
      <c r="AM359" s="264" t="str">
        <f t="shared" si="156"/>
        <v/>
      </c>
      <c r="AN359" s="264" t="str">
        <f t="shared" si="157"/>
        <v/>
      </c>
      <c r="AO359" s="264">
        <f t="shared" si="158"/>
        <v>0</v>
      </c>
      <c r="AP359" s="281"/>
      <c r="AQ359" s="280">
        <f>+IFERROR(MIN(AP359*(1+MTR!$E$28)*(1+MTR!$D$28),IF(C359&lt;2018,AN359+AO359*MTR!$D$35,AN359+AO359*MTR!$E$36)),0)</f>
        <v>0</v>
      </c>
    </row>
    <row r="360" spans="1:43">
      <c r="A360" s="159"/>
      <c r="B360" s="99"/>
      <c r="C360" s="100"/>
      <c r="D360" s="100"/>
      <c r="E360" s="100"/>
      <c r="F360" s="100"/>
      <c r="G360" s="99"/>
      <c r="H360" s="278" t="str">
        <f t="shared" si="187"/>
        <v/>
      </c>
      <c r="I360" s="279" t="str">
        <f t="shared" si="188"/>
        <v/>
      </c>
      <c r="J360" s="280" t="str">
        <f t="shared" si="135"/>
        <v/>
      </c>
      <c r="K360" s="280" t="str">
        <f t="shared" si="136"/>
        <v/>
      </c>
      <c r="L360" s="280" t="str">
        <f t="shared" si="137"/>
        <v/>
      </c>
      <c r="M360" s="280" t="str">
        <f t="shared" si="138"/>
        <v/>
      </c>
      <c r="N360" s="280" t="str">
        <f t="shared" si="139"/>
        <v/>
      </c>
      <c r="O360" s="280" t="str">
        <f t="shared" si="140"/>
        <v/>
      </c>
      <c r="P360" s="280" t="str">
        <f t="shared" si="141"/>
        <v/>
      </c>
      <c r="Q360" s="280">
        <f t="shared" si="142"/>
        <v>0</v>
      </c>
      <c r="R360" s="281"/>
      <c r="S360" s="280">
        <f>+IFERROR(MIN(R360*(1+MTR!$C$28),P360+Q360*MTR!$C$35),0)</f>
        <v>0</v>
      </c>
      <c r="U360" s="279" t="str">
        <f t="shared" si="189"/>
        <v/>
      </c>
      <c r="V360" s="280" t="str">
        <f t="shared" si="143"/>
        <v/>
      </c>
      <c r="W360" s="280" t="str">
        <f t="shared" si="144"/>
        <v/>
      </c>
      <c r="X360" s="280" t="str">
        <f t="shared" si="145"/>
        <v/>
      </c>
      <c r="Y360" s="280" t="str">
        <f t="shared" si="146"/>
        <v/>
      </c>
      <c r="Z360" s="280" t="str">
        <f t="shared" si="147"/>
        <v/>
      </c>
      <c r="AA360" s="280" t="str">
        <f t="shared" si="148"/>
        <v/>
      </c>
      <c r="AB360" s="280" t="str">
        <f t="shared" si="149"/>
        <v/>
      </c>
      <c r="AC360" s="280">
        <f t="shared" si="150"/>
        <v>0</v>
      </c>
      <c r="AD360" s="281"/>
      <c r="AE360" s="280">
        <f>+IFERROR(MIN(AD360*(1+MTR!$C$28)*(1+MTR!$D$28),AB360+AC360*MTR!$D$35),0)</f>
        <v>0</v>
      </c>
      <c r="AG360" s="264" t="str">
        <f t="shared" si="190"/>
        <v/>
      </c>
      <c r="AH360" s="264" t="str">
        <f t="shared" si="151"/>
        <v/>
      </c>
      <c r="AI360" s="264" t="str">
        <f t="shared" si="152"/>
        <v/>
      </c>
      <c r="AJ360" s="264" t="str">
        <f t="shared" si="153"/>
        <v/>
      </c>
      <c r="AK360" s="264" t="str">
        <f t="shared" si="154"/>
        <v/>
      </c>
      <c r="AL360" s="264" t="str">
        <f t="shared" si="155"/>
        <v/>
      </c>
      <c r="AM360" s="264" t="str">
        <f t="shared" si="156"/>
        <v/>
      </c>
      <c r="AN360" s="264" t="str">
        <f t="shared" si="157"/>
        <v/>
      </c>
      <c r="AO360" s="264">
        <f t="shared" si="158"/>
        <v>0</v>
      </c>
      <c r="AP360" s="281"/>
      <c r="AQ360" s="280">
        <f>+IFERROR(MIN(AP360*(1+MTR!$E$28)*(1+MTR!$D$28),IF(C360&lt;2018,AN360+AO360*MTR!$D$35,AN360+AO360*MTR!$E$36)),0)</f>
        <v>0</v>
      </c>
    </row>
    <row r="361" spans="1:43">
      <c r="A361" s="159"/>
      <c r="B361" s="99"/>
      <c r="C361" s="100"/>
      <c r="D361" s="100"/>
      <c r="E361" s="100"/>
      <c r="F361" s="100"/>
      <c r="G361" s="99"/>
      <c r="H361" s="278" t="str">
        <f t="shared" si="187"/>
        <v/>
      </c>
      <c r="I361" s="279" t="str">
        <f t="shared" si="188"/>
        <v/>
      </c>
      <c r="J361" s="280" t="str">
        <f t="shared" si="135"/>
        <v/>
      </c>
      <c r="K361" s="280" t="str">
        <f t="shared" si="136"/>
        <v/>
      </c>
      <c r="L361" s="280" t="str">
        <f t="shared" si="137"/>
        <v/>
      </c>
      <c r="M361" s="280" t="str">
        <f t="shared" si="138"/>
        <v/>
      </c>
      <c r="N361" s="280" t="str">
        <f t="shared" si="139"/>
        <v/>
      </c>
      <c r="O361" s="280" t="str">
        <f t="shared" si="140"/>
        <v/>
      </c>
      <c r="P361" s="280" t="str">
        <f t="shared" si="141"/>
        <v/>
      </c>
      <c r="Q361" s="280">
        <f t="shared" si="142"/>
        <v>0</v>
      </c>
      <c r="R361" s="281"/>
      <c r="S361" s="280">
        <f>+IFERROR(MIN(R361*(1+MTR!$C$28),P361+Q361*MTR!$C$35),0)</f>
        <v>0</v>
      </c>
      <c r="U361" s="279" t="str">
        <f t="shared" si="189"/>
        <v/>
      </c>
      <c r="V361" s="280" t="str">
        <f t="shared" si="143"/>
        <v/>
      </c>
      <c r="W361" s="280" t="str">
        <f t="shared" si="144"/>
        <v/>
      </c>
      <c r="X361" s="280" t="str">
        <f t="shared" si="145"/>
        <v/>
      </c>
      <c r="Y361" s="280" t="str">
        <f t="shared" si="146"/>
        <v/>
      </c>
      <c r="Z361" s="280" t="str">
        <f t="shared" si="147"/>
        <v/>
      </c>
      <c r="AA361" s="280" t="str">
        <f t="shared" si="148"/>
        <v/>
      </c>
      <c r="AB361" s="280" t="str">
        <f t="shared" si="149"/>
        <v/>
      </c>
      <c r="AC361" s="280">
        <f t="shared" si="150"/>
        <v>0</v>
      </c>
      <c r="AD361" s="281"/>
      <c r="AE361" s="280">
        <f>+IFERROR(MIN(AD361*(1+MTR!$C$28)*(1+MTR!$D$28),AB361+AC361*MTR!$D$35),0)</f>
        <v>0</v>
      </c>
      <c r="AG361" s="264" t="str">
        <f t="shared" si="190"/>
        <v/>
      </c>
      <c r="AH361" s="264" t="str">
        <f t="shared" si="151"/>
        <v/>
      </c>
      <c r="AI361" s="264" t="str">
        <f t="shared" si="152"/>
        <v/>
      </c>
      <c r="AJ361" s="264" t="str">
        <f t="shared" si="153"/>
        <v/>
      </c>
      <c r="AK361" s="264" t="str">
        <f t="shared" si="154"/>
        <v/>
      </c>
      <c r="AL361" s="264" t="str">
        <f t="shared" si="155"/>
        <v/>
      </c>
      <c r="AM361" s="264" t="str">
        <f t="shared" si="156"/>
        <v/>
      </c>
      <c r="AN361" s="264" t="str">
        <f t="shared" si="157"/>
        <v/>
      </c>
      <c r="AO361" s="264">
        <f t="shared" si="158"/>
        <v>0</v>
      </c>
      <c r="AP361" s="281"/>
      <c r="AQ361" s="280">
        <f>+IFERROR(MIN(AP361*(1+MTR!$E$28)*(1+MTR!$D$28),IF(C361&lt;2018,AN361+AO361*MTR!$D$35,AN361+AO361*MTR!$E$36)),0)</f>
        <v>0</v>
      </c>
    </row>
    <row r="362" spans="1:43">
      <c r="A362" s="159"/>
      <c r="B362" s="99"/>
      <c r="C362" s="100"/>
      <c r="D362" s="100"/>
      <c r="E362" s="100"/>
      <c r="F362" s="100"/>
      <c r="G362" s="99"/>
      <c r="H362" s="278" t="str">
        <f t="shared" si="187"/>
        <v/>
      </c>
      <c r="I362" s="279" t="str">
        <f t="shared" si="188"/>
        <v/>
      </c>
      <c r="J362" s="280" t="str">
        <f t="shared" si="135"/>
        <v/>
      </c>
      <c r="K362" s="280" t="str">
        <f t="shared" si="136"/>
        <v/>
      </c>
      <c r="L362" s="280" t="str">
        <f t="shared" si="137"/>
        <v/>
      </c>
      <c r="M362" s="280" t="str">
        <f t="shared" si="138"/>
        <v/>
      </c>
      <c r="N362" s="280" t="str">
        <f t="shared" si="139"/>
        <v/>
      </c>
      <c r="O362" s="280" t="str">
        <f t="shared" si="140"/>
        <v/>
      </c>
      <c r="P362" s="280" t="str">
        <f t="shared" si="141"/>
        <v/>
      </c>
      <c r="Q362" s="280">
        <f t="shared" si="142"/>
        <v>0</v>
      </c>
      <c r="R362" s="281"/>
      <c r="S362" s="280">
        <f>+IFERROR(MIN(R362*(1+MTR!$C$28),P362+Q362*MTR!$C$35),0)</f>
        <v>0</v>
      </c>
      <c r="U362" s="279" t="str">
        <f t="shared" si="189"/>
        <v/>
      </c>
      <c r="V362" s="280" t="str">
        <f t="shared" si="143"/>
        <v/>
      </c>
      <c r="W362" s="280" t="str">
        <f t="shared" si="144"/>
        <v/>
      </c>
      <c r="X362" s="280" t="str">
        <f t="shared" si="145"/>
        <v/>
      </c>
      <c r="Y362" s="280" t="str">
        <f t="shared" si="146"/>
        <v/>
      </c>
      <c r="Z362" s="280" t="str">
        <f t="shared" si="147"/>
        <v/>
      </c>
      <c r="AA362" s="280" t="str">
        <f t="shared" si="148"/>
        <v/>
      </c>
      <c r="AB362" s="280" t="str">
        <f t="shared" si="149"/>
        <v/>
      </c>
      <c r="AC362" s="280">
        <f t="shared" si="150"/>
        <v>0</v>
      </c>
      <c r="AD362" s="281"/>
      <c r="AE362" s="280">
        <f>+IFERROR(MIN(AD362*(1+MTR!$C$28)*(1+MTR!$D$28),AB362+AC362*MTR!$D$35),0)</f>
        <v>0</v>
      </c>
      <c r="AG362" s="264" t="str">
        <f t="shared" si="190"/>
        <v/>
      </c>
      <c r="AH362" s="264" t="str">
        <f t="shared" si="151"/>
        <v/>
      </c>
      <c r="AI362" s="264" t="str">
        <f t="shared" si="152"/>
        <v/>
      </c>
      <c r="AJ362" s="264" t="str">
        <f t="shared" si="153"/>
        <v/>
      </c>
      <c r="AK362" s="264" t="str">
        <f t="shared" si="154"/>
        <v/>
      </c>
      <c r="AL362" s="264" t="str">
        <f t="shared" si="155"/>
        <v/>
      </c>
      <c r="AM362" s="264" t="str">
        <f t="shared" si="156"/>
        <v/>
      </c>
      <c r="AN362" s="264" t="str">
        <f t="shared" si="157"/>
        <v/>
      </c>
      <c r="AO362" s="264">
        <f t="shared" si="158"/>
        <v>0</v>
      </c>
      <c r="AP362" s="281"/>
      <c r="AQ362" s="280">
        <f>+IFERROR(MIN(AP362*(1+MTR!$E$28)*(1+MTR!$D$28),IF(C362&lt;2018,AN362+AO362*MTR!$D$35,AN362+AO362*MTR!$E$36)),0)</f>
        <v>0</v>
      </c>
    </row>
    <row r="363" spans="1:43">
      <c r="A363" s="159"/>
      <c r="B363" s="99"/>
      <c r="C363" s="100"/>
      <c r="D363" s="100"/>
      <c r="E363" s="100"/>
      <c r="F363" s="100"/>
      <c r="G363" s="99"/>
      <c r="H363" s="278" t="str">
        <f t="shared" si="187"/>
        <v/>
      </c>
      <c r="I363" s="279" t="str">
        <f t="shared" si="188"/>
        <v/>
      </c>
      <c r="J363" s="280" t="str">
        <f t="shared" si="135"/>
        <v/>
      </c>
      <c r="K363" s="280" t="str">
        <f t="shared" si="136"/>
        <v/>
      </c>
      <c r="L363" s="280" t="str">
        <f t="shared" si="137"/>
        <v/>
      </c>
      <c r="M363" s="280" t="str">
        <f t="shared" si="138"/>
        <v/>
      </c>
      <c r="N363" s="280" t="str">
        <f t="shared" si="139"/>
        <v/>
      </c>
      <c r="O363" s="280" t="str">
        <f t="shared" si="140"/>
        <v/>
      </c>
      <c r="P363" s="280" t="str">
        <f t="shared" si="141"/>
        <v/>
      </c>
      <c r="Q363" s="280">
        <f t="shared" si="142"/>
        <v>0</v>
      </c>
      <c r="R363" s="281"/>
      <c r="S363" s="280">
        <f>+IFERROR(MIN(R363*(1+MTR!$C$28),P363+Q363*MTR!$C$35),0)</f>
        <v>0</v>
      </c>
      <c r="U363" s="279" t="str">
        <f t="shared" si="189"/>
        <v/>
      </c>
      <c r="V363" s="280" t="str">
        <f t="shared" si="143"/>
        <v/>
      </c>
      <c r="W363" s="280" t="str">
        <f t="shared" si="144"/>
        <v/>
      </c>
      <c r="X363" s="280" t="str">
        <f t="shared" si="145"/>
        <v/>
      </c>
      <c r="Y363" s="280" t="str">
        <f t="shared" si="146"/>
        <v/>
      </c>
      <c r="Z363" s="280" t="str">
        <f t="shared" si="147"/>
        <v/>
      </c>
      <c r="AA363" s="280" t="str">
        <f t="shared" si="148"/>
        <v/>
      </c>
      <c r="AB363" s="280" t="str">
        <f t="shared" si="149"/>
        <v/>
      </c>
      <c r="AC363" s="280">
        <f t="shared" si="150"/>
        <v>0</v>
      </c>
      <c r="AD363" s="281"/>
      <c r="AE363" s="280">
        <f>+IFERROR(MIN(AD363*(1+MTR!$C$28)*(1+MTR!$D$28),AB363+AC363*MTR!$D$35),0)</f>
        <v>0</v>
      </c>
      <c r="AG363" s="264" t="str">
        <f t="shared" si="190"/>
        <v/>
      </c>
      <c r="AH363" s="264" t="str">
        <f t="shared" si="151"/>
        <v/>
      </c>
      <c r="AI363" s="264" t="str">
        <f t="shared" si="152"/>
        <v/>
      </c>
      <c r="AJ363" s="264" t="str">
        <f t="shared" si="153"/>
        <v/>
      </c>
      <c r="AK363" s="264" t="str">
        <f t="shared" si="154"/>
        <v/>
      </c>
      <c r="AL363" s="264" t="str">
        <f t="shared" si="155"/>
        <v/>
      </c>
      <c r="AM363" s="264" t="str">
        <f t="shared" si="156"/>
        <v/>
      </c>
      <c r="AN363" s="264" t="str">
        <f t="shared" si="157"/>
        <v/>
      </c>
      <c r="AO363" s="264">
        <f t="shared" si="158"/>
        <v>0</v>
      </c>
      <c r="AP363" s="281"/>
      <c r="AQ363" s="280">
        <f>+IFERROR(MIN(AP363*(1+MTR!$E$28)*(1+MTR!$D$28),IF(C363&lt;2018,AN363+AO363*MTR!$D$35,AN363+AO363*MTR!$E$36)),0)</f>
        <v>0</v>
      </c>
    </row>
    <row r="364" spans="1:43">
      <c r="A364" s="159"/>
      <c r="B364" s="99"/>
      <c r="C364" s="100"/>
      <c r="D364" s="100"/>
      <c r="E364" s="100"/>
      <c r="F364" s="100"/>
      <c r="G364" s="99"/>
      <c r="H364" s="278" t="str">
        <f t="shared" si="187"/>
        <v/>
      </c>
      <c r="I364" s="279" t="str">
        <f t="shared" si="188"/>
        <v/>
      </c>
      <c r="J364" s="280" t="str">
        <f t="shared" si="135"/>
        <v/>
      </c>
      <c r="K364" s="280" t="str">
        <f t="shared" si="136"/>
        <v/>
      </c>
      <c r="L364" s="280" t="str">
        <f t="shared" si="137"/>
        <v/>
      </c>
      <c r="M364" s="280" t="str">
        <f t="shared" si="138"/>
        <v/>
      </c>
      <c r="N364" s="280" t="str">
        <f t="shared" si="139"/>
        <v/>
      </c>
      <c r="O364" s="280" t="str">
        <f t="shared" si="140"/>
        <v/>
      </c>
      <c r="P364" s="280" t="str">
        <f t="shared" si="141"/>
        <v/>
      </c>
      <c r="Q364" s="280">
        <f t="shared" si="142"/>
        <v>0</v>
      </c>
      <c r="R364" s="281"/>
      <c r="S364" s="280">
        <f>+IFERROR(MIN(R364*(1+MTR!$C$28),P364+Q364*MTR!$C$35),0)</f>
        <v>0</v>
      </c>
      <c r="U364" s="279" t="str">
        <f t="shared" si="189"/>
        <v/>
      </c>
      <c r="V364" s="280" t="str">
        <f t="shared" si="143"/>
        <v/>
      </c>
      <c r="W364" s="280" t="str">
        <f t="shared" si="144"/>
        <v/>
      </c>
      <c r="X364" s="280" t="str">
        <f t="shared" si="145"/>
        <v/>
      </c>
      <c r="Y364" s="280" t="str">
        <f t="shared" si="146"/>
        <v/>
      </c>
      <c r="Z364" s="280" t="str">
        <f t="shared" si="147"/>
        <v/>
      </c>
      <c r="AA364" s="280" t="str">
        <f t="shared" si="148"/>
        <v/>
      </c>
      <c r="AB364" s="280" t="str">
        <f t="shared" si="149"/>
        <v/>
      </c>
      <c r="AC364" s="280">
        <f t="shared" si="150"/>
        <v>0</v>
      </c>
      <c r="AD364" s="281"/>
      <c r="AE364" s="280">
        <f>+IFERROR(MIN(AD364*(1+MTR!$C$28)*(1+MTR!$D$28),AB364+AC364*MTR!$D$35),0)</f>
        <v>0</v>
      </c>
      <c r="AG364" s="264" t="str">
        <f t="shared" si="190"/>
        <v/>
      </c>
      <c r="AH364" s="264" t="str">
        <f t="shared" si="151"/>
        <v/>
      </c>
      <c r="AI364" s="264" t="str">
        <f t="shared" si="152"/>
        <v/>
      </c>
      <c r="AJ364" s="264" t="str">
        <f t="shared" si="153"/>
        <v/>
      </c>
      <c r="AK364" s="264" t="str">
        <f t="shared" si="154"/>
        <v/>
      </c>
      <c r="AL364" s="264" t="str">
        <f t="shared" si="155"/>
        <v/>
      </c>
      <c r="AM364" s="264" t="str">
        <f t="shared" si="156"/>
        <v/>
      </c>
      <c r="AN364" s="264" t="str">
        <f t="shared" si="157"/>
        <v/>
      </c>
      <c r="AO364" s="264">
        <f t="shared" si="158"/>
        <v>0</v>
      </c>
      <c r="AP364" s="281"/>
      <c r="AQ364" s="280">
        <f>+IFERROR(MIN(AP364*(1+MTR!$E$28)*(1+MTR!$D$28),IF(C364&lt;2018,AN364+AO364*MTR!$D$35,AN364+AO364*MTR!$E$36)),0)</f>
        <v>0</v>
      </c>
    </row>
    <row r="365" spans="1:43">
      <c r="A365" s="159"/>
      <c r="B365" s="99"/>
      <c r="C365" s="100"/>
      <c r="D365" s="100"/>
      <c r="E365" s="100"/>
      <c r="F365" s="100"/>
      <c r="G365" s="99"/>
      <c r="H365" s="278" t="str">
        <f t="shared" si="187"/>
        <v/>
      </c>
      <c r="I365" s="279" t="str">
        <f t="shared" si="188"/>
        <v/>
      </c>
      <c r="J365" s="280" t="str">
        <f t="shared" si="135"/>
        <v/>
      </c>
      <c r="K365" s="280" t="str">
        <f t="shared" si="136"/>
        <v/>
      </c>
      <c r="L365" s="280" t="str">
        <f t="shared" si="137"/>
        <v/>
      </c>
      <c r="M365" s="280" t="str">
        <f t="shared" si="138"/>
        <v/>
      </c>
      <c r="N365" s="280" t="str">
        <f t="shared" si="139"/>
        <v/>
      </c>
      <c r="O365" s="280" t="str">
        <f t="shared" si="140"/>
        <v/>
      </c>
      <c r="P365" s="280" t="str">
        <f t="shared" si="141"/>
        <v/>
      </c>
      <c r="Q365" s="280">
        <f t="shared" si="142"/>
        <v>0</v>
      </c>
      <c r="R365" s="281"/>
      <c r="S365" s="280">
        <f>+IFERROR(MIN(R365*(1+MTR!$C$28),P365+Q365*MTR!$C$35),0)</f>
        <v>0</v>
      </c>
      <c r="U365" s="279" t="str">
        <f t="shared" si="189"/>
        <v/>
      </c>
      <c r="V365" s="280" t="str">
        <f t="shared" si="143"/>
        <v/>
      </c>
      <c r="W365" s="280" t="str">
        <f t="shared" si="144"/>
        <v/>
      </c>
      <c r="X365" s="280" t="str">
        <f t="shared" si="145"/>
        <v/>
      </c>
      <c r="Y365" s="280" t="str">
        <f t="shared" si="146"/>
        <v/>
      </c>
      <c r="Z365" s="280" t="str">
        <f t="shared" si="147"/>
        <v/>
      </c>
      <c r="AA365" s="280" t="str">
        <f t="shared" si="148"/>
        <v/>
      </c>
      <c r="AB365" s="280" t="str">
        <f t="shared" si="149"/>
        <v/>
      </c>
      <c r="AC365" s="280">
        <f t="shared" si="150"/>
        <v>0</v>
      </c>
      <c r="AD365" s="281"/>
      <c r="AE365" s="280">
        <f>+IFERROR(MIN(AD365*(1+MTR!$C$28)*(1+MTR!$D$28),AB365+AC365*MTR!$D$35),0)</f>
        <v>0</v>
      </c>
      <c r="AG365" s="264" t="str">
        <f t="shared" si="190"/>
        <v/>
      </c>
      <c r="AH365" s="264" t="str">
        <f t="shared" si="151"/>
        <v/>
      </c>
      <c r="AI365" s="264" t="str">
        <f t="shared" si="152"/>
        <v/>
      </c>
      <c r="AJ365" s="264" t="str">
        <f t="shared" si="153"/>
        <v/>
      </c>
      <c r="AK365" s="264" t="str">
        <f t="shared" si="154"/>
        <v/>
      </c>
      <c r="AL365" s="264" t="str">
        <f t="shared" si="155"/>
        <v/>
      </c>
      <c r="AM365" s="264" t="str">
        <f t="shared" si="156"/>
        <v/>
      </c>
      <c r="AN365" s="264" t="str">
        <f t="shared" si="157"/>
        <v/>
      </c>
      <c r="AO365" s="264">
        <f t="shared" si="158"/>
        <v>0</v>
      </c>
      <c r="AP365" s="281"/>
      <c r="AQ365" s="280">
        <f>+IFERROR(MIN(AP365*(1+MTR!$E$28)*(1+MTR!$D$28),IF(C365&lt;2018,AN365+AO365*MTR!$D$35,AN365+AO365*MTR!$E$36)),0)</f>
        <v>0</v>
      </c>
    </row>
    <row r="366" spans="1:43">
      <c r="A366" s="159"/>
      <c r="B366" s="99"/>
      <c r="C366" s="100"/>
      <c r="D366" s="100"/>
      <c r="E366" s="100"/>
      <c r="F366" s="100"/>
      <c r="G366" s="99"/>
      <c r="H366" s="278" t="str">
        <f t="shared" si="187"/>
        <v/>
      </c>
      <c r="I366" s="279" t="str">
        <f t="shared" si="188"/>
        <v/>
      </c>
      <c r="J366" s="280" t="str">
        <f t="shared" si="135"/>
        <v/>
      </c>
      <c r="K366" s="280" t="str">
        <f t="shared" si="136"/>
        <v/>
      </c>
      <c r="L366" s="280" t="str">
        <f t="shared" si="137"/>
        <v/>
      </c>
      <c r="M366" s="280" t="str">
        <f t="shared" si="138"/>
        <v/>
      </c>
      <c r="N366" s="280" t="str">
        <f t="shared" si="139"/>
        <v/>
      </c>
      <c r="O366" s="280" t="str">
        <f t="shared" si="140"/>
        <v/>
      </c>
      <c r="P366" s="280" t="str">
        <f t="shared" si="141"/>
        <v/>
      </c>
      <c r="Q366" s="280">
        <f t="shared" si="142"/>
        <v>0</v>
      </c>
      <c r="R366" s="281"/>
      <c r="S366" s="280">
        <f>+IFERROR(MIN(R366*(1+MTR!$C$28),P366+Q366*MTR!$C$35),0)</f>
        <v>0</v>
      </c>
      <c r="U366" s="279" t="str">
        <f t="shared" si="189"/>
        <v/>
      </c>
      <c r="V366" s="280" t="str">
        <f t="shared" si="143"/>
        <v/>
      </c>
      <c r="W366" s="280" t="str">
        <f t="shared" si="144"/>
        <v/>
      </c>
      <c r="X366" s="280" t="str">
        <f t="shared" si="145"/>
        <v/>
      </c>
      <c r="Y366" s="280" t="str">
        <f t="shared" si="146"/>
        <v/>
      </c>
      <c r="Z366" s="280" t="str">
        <f t="shared" si="147"/>
        <v/>
      </c>
      <c r="AA366" s="280" t="str">
        <f t="shared" si="148"/>
        <v/>
      </c>
      <c r="AB366" s="280" t="str">
        <f t="shared" si="149"/>
        <v/>
      </c>
      <c r="AC366" s="280">
        <f t="shared" si="150"/>
        <v>0</v>
      </c>
      <c r="AD366" s="281"/>
      <c r="AE366" s="280">
        <f>+IFERROR(MIN(AD366*(1+MTR!$C$28)*(1+MTR!$D$28),AB366+AC366*MTR!$D$35),0)</f>
        <v>0</v>
      </c>
      <c r="AG366" s="264" t="str">
        <f t="shared" si="190"/>
        <v/>
      </c>
      <c r="AH366" s="264" t="str">
        <f t="shared" si="151"/>
        <v/>
      </c>
      <c r="AI366" s="264" t="str">
        <f t="shared" si="152"/>
        <v/>
      </c>
      <c r="AJ366" s="264" t="str">
        <f t="shared" si="153"/>
        <v/>
      </c>
      <c r="AK366" s="264" t="str">
        <f t="shared" si="154"/>
        <v/>
      </c>
      <c r="AL366" s="264" t="str">
        <f t="shared" si="155"/>
        <v/>
      </c>
      <c r="AM366" s="264" t="str">
        <f t="shared" si="156"/>
        <v/>
      </c>
      <c r="AN366" s="264" t="str">
        <f t="shared" si="157"/>
        <v/>
      </c>
      <c r="AO366" s="264">
        <f t="shared" si="158"/>
        <v>0</v>
      </c>
      <c r="AP366" s="281"/>
      <c r="AQ366" s="280">
        <f>+IFERROR(MIN(AP366*(1+MTR!$E$28)*(1+MTR!$D$28),IF(C366&lt;2018,AN366+AO366*MTR!$D$35,AN366+AO366*MTR!$E$36)),0)</f>
        <v>0</v>
      </c>
    </row>
    <row r="367" spans="1:43">
      <c r="A367" s="159"/>
      <c r="B367" s="99"/>
      <c r="C367" s="100"/>
      <c r="D367" s="100"/>
      <c r="E367" s="100"/>
      <c r="F367" s="100"/>
      <c r="G367" s="99"/>
      <c r="H367" s="278" t="str">
        <f t="shared" si="187"/>
        <v/>
      </c>
      <c r="I367" s="279" t="str">
        <f t="shared" si="188"/>
        <v/>
      </c>
      <c r="J367" s="280" t="str">
        <f t="shared" si="135"/>
        <v/>
      </c>
      <c r="K367" s="280" t="str">
        <f t="shared" si="136"/>
        <v/>
      </c>
      <c r="L367" s="280" t="str">
        <f t="shared" si="137"/>
        <v/>
      </c>
      <c r="M367" s="280" t="str">
        <f t="shared" si="138"/>
        <v/>
      </c>
      <c r="N367" s="280" t="str">
        <f t="shared" si="139"/>
        <v/>
      </c>
      <c r="O367" s="280" t="str">
        <f t="shared" si="140"/>
        <v/>
      </c>
      <c r="P367" s="280" t="str">
        <f t="shared" si="141"/>
        <v/>
      </c>
      <c r="Q367" s="280">
        <f t="shared" si="142"/>
        <v>0</v>
      </c>
      <c r="R367" s="281"/>
      <c r="S367" s="280">
        <f>+IFERROR(MIN(R367*(1+MTR!$C$28),P367+Q367*MTR!$C$35),0)</f>
        <v>0</v>
      </c>
      <c r="U367" s="279" t="str">
        <f t="shared" si="189"/>
        <v/>
      </c>
      <c r="V367" s="280" t="str">
        <f t="shared" si="143"/>
        <v/>
      </c>
      <c r="W367" s="280" t="str">
        <f t="shared" si="144"/>
        <v/>
      </c>
      <c r="X367" s="280" t="str">
        <f t="shared" si="145"/>
        <v/>
      </c>
      <c r="Y367" s="280" t="str">
        <f t="shared" si="146"/>
        <v/>
      </c>
      <c r="Z367" s="280" t="str">
        <f t="shared" si="147"/>
        <v/>
      </c>
      <c r="AA367" s="280" t="str">
        <f t="shared" si="148"/>
        <v/>
      </c>
      <c r="AB367" s="280" t="str">
        <f t="shared" si="149"/>
        <v/>
      </c>
      <c r="AC367" s="280">
        <f t="shared" si="150"/>
        <v>0</v>
      </c>
      <c r="AD367" s="281"/>
      <c r="AE367" s="280">
        <f>+IFERROR(MIN(AD367*(1+MTR!$C$28)*(1+MTR!$D$28),AB367+AC367*MTR!$D$35),0)</f>
        <v>0</v>
      </c>
      <c r="AG367" s="264" t="str">
        <f t="shared" si="190"/>
        <v/>
      </c>
      <c r="AH367" s="264" t="str">
        <f t="shared" si="151"/>
        <v/>
      </c>
      <c r="AI367" s="264" t="str">
        <f t="shared" si="152"/>
        <v/>
      </c>
      <c r="AJ367" s="264" t="str">
        <f t="shared" si="153"/>
        <v/>
      </c>
      <c r="AK367" s="264" t="str">
        <f t="shared" si="154"/>
        <v/>
      </c>
      <c r="AL367" s="264" t="str">
        <f t="shared" si="155"/>
        <v/>
      </c>
      <c r="AM367" s="264" t="str">
        <f t="shared" si="156"/>
        <v/>
      </c>
      <c r="AN367" s="264" t="str">
        <f t="shared" si="157"/>
        <v/>
      </c>
      <c r="AO367" s="264">
        <f t="shared" si="158"/>
        <v>0</v>
      </c>
      <c r="AP367" s="281"/>
      <c r="AQ367" s="280">
        <f>+IFERROR(MIN(AP367*(1+MTR!$E$28)*(1+MTR!$D$28),IF(C367&lt;2018,AN367+AO367*MTR!$D$35,AN367+AO367*MTR!$E$36)),0)</f>
        <v>0</v>
      </c>
    </row>
    <row r="368" spans="1:43">
      <c r="A368" s="159"/>
      <c r="B368" s="99"/>
      <c r="C368" s="100"/>
      <c r="D368" s="100"/>
      <c r="E368" s="100"/>
      <c r="F368" s="100"/>
      <c r="G368" s="99"/>
      <c r="H368" s="278" t="str">
        <f t="shared" si="187"/>
        <v/>
      </c>
      <c r="I368" s="279" t="str">
        <f t="shared" si="188"/>
        <v/>
      </c>
      <c r="J368" s="280" t="str">
        <f t="shared" si="135"/>
        <v/>
      </c>
      <c r="K368" s="280" t="str">
        <f t="shared" si="136"/>
        <v/>
      </c>
      <c r="L368" s="280" t="str">
        <f t="shared" si="137"/>
        <v/>
      </c>
      <c r="M368" s="280" t="str">
        <f t="shared" si="138"/>
        <v/>
      </c>
      <c r="N368" s="280" t="str">
        <f t="shared" si="139"/>
        <v/>
      </c>
      <c r="O368" s="280" t="str">
        <f t="shared" si="140"/>
        <v/>
      </c>
      <c r="P368" s="280" t="str">
        <f t="shared" si="141"/>
        <v/>
      </c>
      <c r="Q368" s="280">
        <f t="shared" si="142"/>
        <v>0</v>
      </c>
      <c r="R368" s="281"/>
      <c r="S368" s="280">
        <f>+IFERROR(MIN(R368*(1+MTR!$C$28),P368+Q368*MTR!$C$35),0)</f>
        <v>0</v>
      </c>
      <c r="U368" s="279" t="str">
        <f t="shared" si="189"/>
        <v/>
      </c>
      <c r="V368" s="280" t="str">
        <f t="shared" si="143"/>
        <v/>
      </c>
      <c r="W368" s="280" t="str">
        <f t="shared" si="144"/>
        <v/>
      </c>
      <c r="X368" s="280" t="str">
        <f t="shared" si="145"/>
        <v/>
      </c>
      <c r="Y368" s="280" t="str">
        <f t="shared" si="146"/>
        <v/>
      </c>
      <c r="Z368" s="280" t="str">
        <f t="shared" si="147"/>
        <v/>
      </c>
      <c r="AA368" s="280" t="str">
        <f t="shared" si="148"/>
        <v/>
      </c>
      <c r="AB368" s="280" t="str">
        <f t="shared" si="149"/>
        <v/>
      </c>
      <c r="AC368" s="280">
        <f t="shared" si="150"/>
        <v>0</v>
      </c>
      <c r="AD368" s="281"/>
      <c r="AE368" s="280">
        <f>+IFERROR(MIN(AD368*(1+MTR!$C$28)*(1+MTR!$D$28),AB368+AC368*MTR!$D$35),0)</f>
        <v>0</v>
      </c>
      <c r="AG368" s="264" t="str">
        <f t="shared" si="190"/>
        <v/>
      </c>
      <c r="AH368" s="264" t="str">
        <f t="shared" si="151"/>
        <v/>
      </c>
      <c r="AI368" s="264" t="str">
        <f t="shared" si="152"/>
        <v/>
      </c>
      <c r="AJ368" s="264" t="str">
        <f t="shared" si="153"/>
        <v/>
      </c>
      <c r="AK368" s="264" t="str">
        <f t="shared" si="154"/>
        <v/>
      </c>
      <c r="AL368" s="264" t="str">
        <f t="shared" si="155"/>
        <v/>
      </c>
      <c r="AM368" s="264" t="str">
        <f t="shared" si="156"/>
        <v/>
      </c>
      <c r="AN368" s="264" t="str">
        <f t="shared" si="157"/>
        <v/>
      </c>
      <c r="AO368" s="264">
        <f t="shared" si="158"/>
        <v>0</v>
      </c>
      <c r="AP368" s="281"/>
      <c r="AQ368" s="280">
        <f>+IFERROR(MIN(AP368*(1+MTR!$E$28)*(1+MTR!$D$28),IF(C368&lt;2018,AN368+AO368*MTR!$D$35,AN368+AO368*MTR!$E$36)),0)</f>
        <v>0</v>
      </c>
    </row>
    <row r="369" spans="1:43">
      <c r="A369" s="159"/>
      <c r="B369" s="99"/>
      <c r="C369" s="100"/>
      <c r="D369" s="100"/>
      <c r="E369" s="100"/>
      <c r="F369" s="100"/>
      <c r="G369" s="99"/>
      <c r="H369" s="278" t="str">
        <f t="shared" si="187"/>
        <v/>
      </c>
      <c r="I369" s="279" t="str">
        <f t="shared" si="188"/>
        <v/>
      </c>
      <c r="J369" s="280" t="str">
        <f t="shared" si="135"/>
        <v/>
      </c>
      <c r="K369" s="280" t="str">
        <f t="shared" si="136"/>
        <v/>
      </c>
      <c r="L369" s="280" t="str">
        <f t="shared" si="137"/>
        <v/>
      </c>
      <c r="M369" s="280" t="str">
        <f t="shared" si="138"/>
        <v/>
      </c>
      <c r="N369" s="280" t="str">
        <f t="shared" si="139"/>
        <v/>
      </c>
      <c r="O369" s="280" t="str">
        <f t="shared" si="140"/>
        <v/>
      </c>
      <c r="P369" s="280" t="str">
        <f t="shared" si="141"/>
        <v/>
      </c>
      <c r="Q369" s="280">
        <f t="shared" si="142"/>
        <v>0</v>
      </c>
      <c r="R369" s="281"/>
      <c r="S369" s="280">
        <f>+IFERROR(MIN(R369*(1+MTR!$C$28),P369+Q369*MTR!$C$35),0)</f>
        <v>0</v>
      </c>
      <c r="U369" s="279" t="str">
        <f t="shared" si="189"/>
        <v/>
      </c>
      <c r="V369" s="280" t="str">
        <f t="shared" si="143"/>
        <v/>
      </c>
      <c r="W369" s="280" t="str">
        <f t="shared" si="144"/>
        <v/>
      </c>
      <c r="X369" s="280" t="str">
        <f t="shared" si="145"/>
        <v/>
      </c>
      <c r="Y369" s="280" t="str">
        <f t="shared" si="146"/>
        <v/>
      </c>
      <c r="Z369" s="280" t="str">
        <f t="shared" si="147"/>
        <v/>
      </c>
      <c r="AA369" s="280" t="str">
        <f t="shared" si="148"/>
        <v/>
      </c>
      <c r="AB369" s="280" t="str">
        <f t="shared" si="149"/>
        <v/>
      </c>
      <c r="AC369" s="280">
        <f t="shared" si="150"/>
        <v>0</v>
      </c>
      <c r="AD369" s="281"/>
      <c r="AE369" s="280">
        <f>+IFERROR(MIN(AD369*(1+MTR!$C$28)*(1+MTR!$D$28),AB369+AC369*MTR!$D$35),0)</f>
        <v>0</v>
      </c>
      <c r="AG369" s="264" t="str">
        <f t="shared" si="190"/>
        <v/>
      </c>
      <c r="AH369" s="264" t="str">
        <f t="shared" si="151"/>
        <v/>
      </c>
      <c r="AI369" s="264" t="str">
        <f t="shared" si="152"/>
        <v/>
      </c>
      <c r="AJ369" s="264" t="str">
        <f t="shared" si="153"/>
        <v/>
      </c>
      <c r="AK369" s="264" t="str">
        <f t="shared" si="154"/>
        <v/>
      </c>
      <c r="AL369" s="264" t="str">
        <f t="shared" si="155"/>
        <v/>
      </c>
      <c r="AM369" s="264" t="str">
        <f t="shared" si="156"/>
        <v/>
      </c>
      <c r="AN369" s="264" t="str">
        <f t="shared" si="157"/>
        <v/>
      </c>
      <c r="AO369" s="264">
        <f t="shared" si="158"/>
        <v>0</v>
      </c>
      <c r="AP369" s="281"/>
      <c r="AQ369" s="280">
        <f>+IFERROR(MIN(AP369*(1+MTR!$E$28)*(1+MTR!$D$28),IF(C369&lt;2018,AN369+AO369*MTR!$D$35,AN369+AO369*MTR!$E$36)),0)</f>
        <v>0</v>
      </c>
    </row>
    <row r="370" spans="1:43">
      <c r="A370" s="159"/>
      <c r="B370" s="99"/>
      <c r="C370" s="100"/>
      <c r="D370" s="100"/>
      <c r="E370" s="100"/>
      <c r="F370" s="100"/>
      <c r="G370" s="99"/>
      <c r="H370" s="278" t="str">
        <f t="shared" si="187"/>
        <v/>
      </c>
      <c r="I370" s="279" t="str">
        <f t="shared" si="188"/>
        <v/>
      </c>
      <c r="J370" s="280" t="str">
        <f t="shared" si="135"/>
        <v/>
      </c>
      <c r="K370" s="280" t="str">
        <f t="shared" si="136"/>
        <v/>
      </c>
      <c r="L370" s="280" t="str">
        <f t="shared" si="137"/>
        <v/>
      </c>
      <c r="M370" s="280" t="str">
        <f t="shared" si="138"/>
        <v/>
      </c>
      <c r="N370" s="280" t="str">
        <f t="shared" si="139"/>
        <v/>
      </c>
      <c r="O370" s="280" t="str">
        <f t="shared" si="140"/>
        <v/>
      </c>
      <c r="P370" s="280" t="str">
        <f t="shared" si="141"/>
        <v/>
      </c>
      <c r="Q370" s="280">
        <f t="shared" si="142"/>
        <v>0</v>
      </c>
      <c r="R370" s="281"/>
      <c r="S370" s="280">
        <f>+IFERROR(MIN(R370*(1+MTR!$C$28),P370+Q370*MTR!$C$35),0)</f>
        <v>0</v>
      </c>
      <c r="U370" s="279" t="str">
        <f t="shared" si="189"/>
        <v/>
      </c>
      <c r="V370" s="280" t="str">
        <f t="shared" si="143"/>
        <v/>
      </c>
      <c r="W370" s="280" t="str">
        <f t="shared" si="144"/>
        <v/>
      </c>
      <c r="X370" s="280" t="str">
        <f t="shared" si="145"/>
        <v/>
      </c>
      <c r="Y370" s="280" t="str">
        <f t="shared" si="146"/>
        <v/>
      </c>
      <c r="Z370" s="280" t="str">
        <f t="shared" si="147"/>
        <v/>
      </c>
      <c r="AA370" s="280" t="str">
        <f t="shared" si="148"/>
        <v/>
      </c>
      <c r="AB370" s="280" t="str">
        <f t="shared" si="149"/>
        <v/>
      </c>
      <c r="AC370" s="280">
        <f t="shared" si="150"/>
        <v>0</v>
      </c>
      <c r="AD370" s="281"/>
      <c r="AE370" s="280">
        <f>+IFERROR(MIN(AD370*(1+MTR!$C$28)*(1+MTR!$D$28),AB370+AC370*MTR!$D$35),0)</f>
        <v>0</v>
      </c>
      <c r="AG370" s="264" t="str">
        <f t="shared" si="190"/>
        <v/>
      </c>
      <c r="AH370" s="264" t="str">
        <f t="shared" si="151"/>
        <v/>
      </c>
      <c r="AI370" s="264" t="str">
        <f t="shared" si="152"/>
        <v/>
      </c>
      <c r="AJ370" s="264" t="str">
        <f t="shared" si="153"/>
        <v/>
      </c>
      <c r="AK370" s="264" t="str">
        <f t="shared" si="154"/>
        <v/>
      </c>
      <c r="AL370" s="264" t="str">
        <f t="shared" si="155"/>
        <v/>
      </c>
      <c r="AM370" s="264" t="str">
        <f t="shared" si="156"/>
        <v/>
      </c>
      <c r="AN370" s="264" t="str">
        <f t="shared" si="157"/>
        <v/>
      </c>
      <c r="AO370" s="264">
        <f t="shared" si="158"/>
        <v>0</v>
      </c>
      <c r="AP370" s="281"/>
      <c r="AQ370" s="280">
        <f>+IFERROR(MIN(AP370*(1+MTR!$E$28)*(1+MTR!$D$28),IF(C370&lt;2018,AN370+AO370*MTR!$D$35,AN370+AO370*MTR!$E$36)),0)</f>
        <v>0</v>
      </c>
    </row>
    <row r="371" spans="1:43">
      <c r="A371" s="159"/>
      <c r="B371" s="99"/>
      <c r="C371" s="100"/>
      <c r="D371" s="100"/>
      <c r="E371" s="100"/>
      <c r="F371" s="100"/>
      <c r="G371" s="99"/>
      <c r="H371" s="278" t="str">
        <f t="shared" si="187"/>
        <v/>
      </c>
      <c r="I371" s="279" t="str">
        <f t="shared" si="188"/>
        <v/>
      </c>
      <c r="J371" s="280" t="str">
        <f t="shared" si="135"/>
        <v/>
      </c>
      <c r="K371" s="280" t="str">
        <f t="shared" si="136"/>
        <v/>
      </c>
      <c r="L371" s="280" t="str">
        <f t="shared" si="137"/>
        <v/>
      </c>
      <c r="M371" s="280" t="str">
        <f t="shared" si="138"/>
        <v/>
      </c>
      <c r="N371" s="280" t="str">
        <f t="shared" si="139"/>
        <v/>
      </c>
      <c r="O371" s="280" t="str">
        <f t="shared" si="140"/>
        <v/>
      </c>
      <c r="P371" s="280" t="str">
        <f t="shared" si="141"/>
        <v/>
      </c>
      <c r="Q371" s="280">
        <f t="shared" si="142"/>
        <v>0</v>
      </c>
      <c r="R371" s="281"/>
      <c r="S371" s="280">
        <f>+IFERROR(MIN(R371*(1+MTR!$C$28),P371+Q371*MTR!$C$35),0)</f>
        <v>0</v>
      </c>
      <c r="U371" s="279" t="str">
        <f t="shared" si="189"/>
        <v/>
      </c>
      <c r="V371" s="280" t="str">
        <f t="shared" si="143"/>
        <v/>
      </c>
      <c r="W371" s="280" t="str">
        <f t="shared" si="144"/>
        <v/>
      </c>
      <c r="X371" s="280" t="str">
        <f t="shared" si="145"/>
        <v/>
      </c>
      <c r="Y371" s="280" t="str">
        <f t="shared" si="146"/>
        <v/>
      </c>
      <c r="Z371" s="280" t="str">
        <f t="shared" si="147"/>
        <v/>
      </c>
      <c r="AA371" s="280" t="str">
        <f t="shared" si="148"/>
        <v/>
      </c>
      <c r="AB371" s="280" t="str">
        <f t="shared" si="149"/>
        <v/>
      </c>
      <c r="AC371" s="280">
        <f t="shared" si="150"/>
        <v>0</v>
      </c>
      <c r="AD371" s="281"/>
      <c r="AE371" s="280">
        <f>+IFERROR(MIN(AD371*(1+MTR!$C$28)*(1+MTR!$D$28),AB371+AC371*MTR!$D$35),0)</f>
        <v>0</v>
      </c>
      <c r="AG371" s="264" t="str">
        <f t="shared" si="190"/>
        <v/>
      </c>
      <c r="AH371" s="264" t="str">
        <f t="shared" si="151"/>
        <v/>
      </c>
      <c r="AI371" s="264" t="str">
        <f t="shared" si="152"/>
        <v/>
      </c>
      <c r="AJ371" s="264" t="str">
        <f t="shared" si="153"/>
        <v/>
      </c>
      <c r="AK371" s="264" t="str">
        <f t="shared" si="154"/>
        <v/>
      </c>
      <c r="AL371" s="264" t="str">
        <f t="shared" si="155"/>
        <v/>
      </c>
      <c r="AM371" s="264" t="str">
        <f t="shared" si="156"/>
        <v/>
      </c>
      <c r="AN371" s="264" t="str">
        <f t="shared" si="157"/>
        <v/>
      </c>
      <c r="AO371" s="264">
        <f t="shared" si="158"/>
        <v>0</v>
      </c>
      <c r="AP371" s="281"/>
      <c r="AQ371" s="280">
        <f>+IFERROR(MIN(AP371*(1+MTR!$E$28)*(1+MTR!$D$28),IF(C371&lt;2018,AN371+AO371*MTR!$D$35,AN371+AO371*MTR!$E$36)),0)</f>
        <v>0</v>
      </c>
    </row>
    <row r="372" spans="1:43">
      <c r="A372" s="159"/>
      <c r="B372" s="99"/>
      <c r="C372" s="100"/>
      <c r="D372" s="100"/>
      <c r="E372" s="100"/>
      <c r="F372" s="100"/>
      <c r="G372" s="99"/>
      <c r="H372" s="278" t="str">
        <f t="shared" si="187"/>
        <v/>
      </c>
      <c r="I372" s="279" t="str">
        <f t="shared" si="188"/>
        <v/>
      </c>
      <c r="J372" s="280" t="str">
        <f t="shared" ref="J372:J480" si="191">IFERROR(I372*$D372,"")</f>
        <v/>
      </c>
      <c r="K372" s="280" t="str">
        <f t="shared" ref="K372:K480" si="192">IFERROR(MIN(F372*I372,J372),"")</f>
        <v/>
      </c>
      <c r="L372" s="280" t="str">
        <f t="shared" ref="L372:L480" si="193">IFERROR(I372*$E372,"")</f>
        <v/>
      </c>
      <c r="M372" s="280" t="str">
        <f t="shared" ref="M372:M480" si="194">IFERROR(MIN(G372*I372,L372),"")</f>
        <v/>
      </c>
      <c r="N372" s="280" t="str">
        <f t="shared" ref="N372:N480" si="195">IFERROR(IF($H372&gt;0,MAX(0,MIN(J372/$H372,MAX(0,J372-K372))),0),"")</f>
        <v/>
      </c>
      <c r="O372" s="280" t="str">
        <f t="shared" ref="O372:O480" si="196">IFERROR(IF($H372&gt;0,MAX(0,MIN(L372/$H372,MAX(0,L372-M372))),0),"")</f>
        <v/>
      </c>
      <c r="P372" s="280" t="str">
        <f t="shared" ref="P372:P480" si="197">IFERROR(N372-O372,"")</f>
        <v/>
      </c>
      <c r="Q372" s="280">
        <f t="shared" ref="Q372:Q480" si="198">IFERROR(J372-L372-(K372-M372),0)</f>
        <v>0</v>
      </c>
      <c r="R372" s="281"/>
      <c r="S372" s="280">
        <f>+IFERROR(MIN(R372*(1+MTR!$C$28),P372+Q372*MTR!$C$35),0)</f>
        <v>0</v>
      </c>
      <c r="U372" s="279" t="str">
        <f t="shared" si="189"/>
        <v/>
      </c>
      <c r="V372" s="280" t="str">
        <f t="shared" ref="V372:V480" si="199">IFERROR(U372*$D372,"")</f>
        <v/>
      </c>
      <c r="W372" s="280" t="str">
        <f t="shared" ref="W372:W480" si="200">IFERROR(MIN((K372+N372)*$N$12,V372),"")</f>
        <v/>
      </c>
      <c r="X372" s="280" t="str">
        <f t="shared" ref="X372:X480" si="201">IFERROR(U372*$E372,"")</f>
        <v/>
      </c>
      <c r="Y372" s="280" t="str">
        <f t="shared" ref="Y372:Y480" si="202">IFERROR(MIN((M372+O372)*$N$12,X372),"")</f>
        <v/>
      </c>
      <c r="Z372" s="280" t="str">
        <f t="shared" ref="Z372:Z480" si="203">IFERROR(IF($H372&gt;0,MAX(0,MIN(V372/$H372,MAX(0,V372-W372))),0),"")</f>
        <v/>
      </c>
      <c r="AA372" s="280" t="str">
        <f t="shared" ref="AA372:AA480" si="204">IFERROR(IF($H372&gt;0,MAX(0,MIN(X372/$H372,MAX(0,X372-Y372))),0),"")</f>
        <v/>
      </c>
      <c r="AB372" s="280" t="str">
        <f t="shared" ref="AB372:AB480" si="205">IFERROR(Z372-AA372,"")</f>
        <v/>
      </c>
      <c r="AC372" s="280">
        <f t="shared" ref="AC372:AC480" si="206">IFERROR(V372-X372-(W372-Y372),0)</f>
        <v>0</v>
      </c>
      <c r="AD372" s="281"/>
      <c r="AE372" s="280">
        <f>+IFERROR(MIN(AD372*(1+MTR!$C$28)*(1+MTR!$D$28),AB372+AC372*MTR!$D$35),0)</f>
        <v>0</v>
      </c>
      <c r="AG372" s="264" t="str">
        <f t="shared" si="190"/>
        <v/>
      </c>
      <c r="AH372" s="264" t="str">
        <f t="shared" ref="AH372:AH480" si="207">IFERROR(AG372*$D372,"")</f>
        <v/>
      </c>
      <c r="AI372" s="264" t="str">
        <f t="shared" ref="AI372:AI480" si="208">IFERROR(MIN((W372+Z372)*$Z$12,AH372),"")</f>
        <v/>
      </c>
      <c r="AJ372" s="264" t="str">
        <f t="shared" ref="AJ372:AJ480" si="209">IFERROR(AG372*$E372,"")</f>
        <v/>
      </c>
      <c r="AK372" s="264" t="str">
        <f t="shared" ref="AK372:AK480" si="210">IFERROR(MIN((Y372+AA372)*$Z$12,AJ372),"")</f>
        <v/>
      </c>
      <c r="AL372" s="264" t="str">
        <f t="shared" ref="AL372:AL480" si="211">IFERROR(IF($H372&gt;0,MAX(0,MIN(AH372/$H372,MAX(0,AH372-AI372))),0),"")</f>
        <v/>
      </c>
      <c r="AM372" s="264" t="str">
        <f t="shared" ref="AM372:AM480" si="212">IFERROR(IF($H372&gt;0,MAX(0,MIN(AJ372/$H372,MAX(0,AJ372-AK372))),0),"")</f>
        <v/>
      </c>
      <c r="AN372" s="264" t="str">
        <f t="shared" ref="AN372:AN480" si="213">IFERROR(AL372-AM372,"")</f>
        <v/>
      </c>
      <c r="AO372" s="264">
        <f t="shared" ref="AO372:AO480" si="214">IFERROR(AH372-AJ372-(AI372-AK372),0)</f>
        <v>0</v>
      </c>
      <c r="AP372" s="281"/>
      <c r="AQ372" s="280">
        <f>+IFERROR(MIN(AP372*(1+MTR!$E$28)*(1+MTR!$D$28),IF(C372&lt;2018,AN372+AO372*MTR!$D$35,AN372+AO372*MTR!$E$36)),0)</f>
        <v>0</v>
      </c>
    </row>
    <row r="373" spans="1:43">
      <c r="A373" s="159"/>
      <c r="B373" s="99"/>
      <c r="C373" s="100"/>
      <c r="D373" s="100"/>
      <c r="E373" s="100"/>
      <c r="F373" s="100"/>
      <c r="G373" s="99"/>
      <c r="H373" s="278" t="str">
        <f t="shared" si="187"/>
        <v/>
      </c>
      <c r="I373" s="279" t="str">
        <f t="shared" si="188"/>
        <v/>
      </c>
      <c r="J373" s="280" t="str">
        <f t="shared" si="191"/>
        <v/>
      </c>
      <c r="K373" s="280" t="str">
        <f t="shared" si="192"/>
        <v/>
      </c>
      <c r="L373" s="280" t="str">
        <f t="shared" si="193"/>
        <v/>
      </c>
      <c r="M373" s="280" t="str">
        <f t="shared" si="194"/>
        <v/>
      </c>
      <c r="N373" s="280" t="str">
        <f t="shared" si="195"/>
        <v/>
      </c>
      <c r="O373" s="280" t="str">
        <f t="shared" si="196"/>
        <v/>
      </c>
      <c r="P373" s="280" t="str">
        <f t="shared" si="197"/>
        <v/>
      </c>
      <c r="Q373" s="280">
        <f t="shared" si="198"/>
        <v>0</v>
      </c>
      <c r="R373" s="281"/>
      <c r="S373" s="280">
        <f>+IFERROR(MIN(R373*(1+MTR!$C$28),P373+Q373*MTR!$C$35),0)</f>
        <v>0</v>
      </c>
      <c r="U373" s="279" t="str">
        <f t="shared" si="189"/>
        <v/>
      </c>
      <c r="V373" s="280" t="str">
        <f t="shared" si="199"/>
        <v/>
      </c>
      <c r="W373" s="280" t="str">
        <f t="shared" si="200"/>
        <v/>
      </c>
      <c r="X373" s="280" t="str">
        <f t="shared" si="201"/>
        <v/>
      </c>
      <c r="Y373" s="280" t="str">
        <f t="shared" si="202"/>
        <v/>
      </c>
      <c r="Z373" s="280" t="str">
        <f t="shared" si="203"/>
        <v/>
      </c>
      <c r="AA373" s="280" t="str">
        <f t="shared" si="204"/>
        <v/>
      </c>
      <c r="AB373" s="280" t="str">
        <f t="shared" si="205"/>
        <v/>
      </c>
      <c r="AC373" s="280">
        <f t="shared" si="206"/>
        <v>0</v>
      </c>
      <c r="AD373" s="281"/>
      <c r="AE373" s="280">
        <f>+IFERROR(MIN(AD373*(1+MTR!$C$28)*(1+MTR!$D$28),AB373+AC373*MTR!$D$35),0)</f>
        <v>0</v>
      </c>
      <c r="AG373" s="264" t="str">
        <f t="shared" si="190"/>
        <v/>
      </c>
      <c r="AH373" s="264" t="str">
        <f t="shared" si="207"/>
        <v/>
      </c>
      <c r="AI373" s="264" t="str">
        <f t="shared" si="208"/>
        <v/>
      </c>
      <c r="AJ373" s="264" t="str">
        <f t="shared" si="209"/>
        <v/>
      </c>
      <c r="AK373" s="264" t="str">
        <f t="shared" si="210"/>
        <v/>
      </c>
      <c r="AL373" s="264" t="str">
        <f t="shared" si="211"/>
        <v/>
      </c>
      <c r="AM373" s="264" t="str">
        <f t="shared" si="212"/>
        <v/>
      </c>
      <c r="AN373" s="264" t="str">
        <f t="shared" si="213"/>
        <v/>
      </c>
      <c r="AO373" s="264">
        <f t="shared" si="214"/>
        <v>0</v>
      </c>
      <c r="AP373" s="281"/>
      <c r="AQ373" s="280">
        <f>+IFERROR(MIN(AP373*(1+MTR!$E$28)*(1+MTR!$D$28),IF(C373&lt;2018,AN373+AO373*MTR!$D$35,AN373+AO373*MTR!$E$36)),0)</f>
        <v>0</v>
      </c>
    </row>
    <row r="374" spans="1:43">
      <c r="A374" s="159"/>
      <c r="B374" s="99"/>
      <c r="C374" s="100"/>
      <c r="D374" s="100"/>
      <c r="E374" s="100"/>
      <c r="F374" s="100"/>
      <c r="G374" s="99"/>
      <c r="H374" s="278" t="str">
        <f t="shared" si="187"/>
        <v/>
      </c>
      <c r="I374" s="279" t="str">
        <f t="shared" si="188"/>
        <v/>
      </c>
      <c r="J374" s="280" t="str">
        <f t="shared" si="191"/>
        <v/>
      </c>
      <c r="K374" s="280" t="str">
        <f t="shared" si="192"/>
        <v/>
      </c>
      <c r="L374" s="280" t="str">
        <f t="shared" si="193"/>
        <v/>
      </c>
      <c r="M374" s="280" t="str">
        <f t="shared" si="194"/>
        <v/>
      </c>
      <c r="N374" s="280" t="str">
        <f t="shared" si="195"/>
        <v/>
      </c>
      <c r="O374" s="280" t="str">
        <f t="shared" si="196"/>
        <v/>
      </c>
      <c r="P374" s="280" t="str">
        <f t="shared" si="197"/>
        <v/>
      </c>
      <c r="Q374" s="280">
        <f t="shared" si="198"/>
        <v>0</v>
      </c>
      <c r="R374" s="281"/>
      <c r="S374" s="280">
        <f>+IFERROR(MIN(R374*(1+MTR!$C$28),P374+Q374*MTR!$C$35),0)</f>
        <v>0</v>
      </c>
      <c r="U374" s="279" t="str">
        <f t="shared" si="189"/>
        <v/>
      </c>
      <c r="V374" s="280" t="str">
        <f t="shared" si="199"/>
        <v/>
      </c>
      <c r="W374" s="280" t="str">
        <f t="shared" si="200"/>
        <v/>
      </c>
      <c r="X374" s="280" t="str">
        <f t="shared" si="201"/>
        <v/>
      </c>
      <c r="Y374" s="280" t="str">
        <f t="shared" si="202"/>
        <v/>
      </c>
      <c r="Z374" s="280" t="str">
        <f t="shared" si="203"/>
        <v/>
      </c>
      <c r="AA374" s="280" t="str">
        <f t="shared" si="204"/>
        <v/>
      </c>
      <c r="AB374" s="280" t="str">
        <f t="shared" si="205"/>
        <v/>
      </c>
      <c r="AC374" s="280">
        <f t="shared" si="206"/>
        <v>0</v>
      </c>
      <c r="AD374" s="281"/>
      <c r="AE374" s="280">
        <f>+IFERROR(MIN(AD374*(1+MTR!$C$28)*(1+MTR!$D$28),AB374+AC374*MTR!$D$35),0)</f>
        <v>0</v>
      </c>
      <c r="AG374" s="264" t="str">
        <f t="shared" si="190"/>
        <v/>
      </c>
      <c r="AH374" s="264" t="str">
        <f t="shared" si="207"/>
        <v/>
      </c>
      <c r="AI374" s="264" t="str">
        <f t="shared" si="208"/>
        <v/>
      </c>
      <c r="AJ374" s="264" t="str">
        <f t="shared" si="209"/>
        <v/>
      </c>
      <c r="AK374" s="264" t="str">
        <f t="shared" si="210"/>
        <v/>
      </c>
      <c r="AL374" s="264" t="str">
        <f t="shared" si="211"/>
        <v/>
      </c>
      <c r="AM374" s="264" t="str">
        <f t="shared" si="212"/>
        <v/>
      </c>
      <c r="AN374" s="264" t="str">
        <f t="shared" si="213"/>
        <v/>
      </c>
      <c r="AO374" s="264">
        <f t="shared" si="214"/>
        <v>0</v>
      </c>
      <c r="AP374" s="281"/>
      <c r="AQ374" s="280">
        <f>+IFERROR(MIN(AP374*(1+MTR!$E$28)*(1+MTR!$D$28),IF(C374&lt;2018,AN374+AO374*MTR!$D$35,AN374+AO374*MTR!$E$36)),0)</f>
        <v>0</v>
      </c>
    </row>
    <row r="375" spans="1:43">
      <c r="A375" s="159"/>
      <c r="B375" s="99"/>
      <c r="C375" s="100"/>
      <c r="D375" s="100"/>
      <c r="E375" s="100"/>
      <c r="F375" s="100"/>
      <c r="G375" s="99"/>
      <c r="H375" s="278" t="str">
        <f t="shared" si="187"/>
        <v/>
      </c>
      <c r="I375" s="279" t="str">
        <f t="shared" si="188"/>
        <v/>
      </c>
      <c r="J375" s="280" t="str">
        <f t="shared" si="191"/>
        <v/>
      </c>
      <c r="K375" s="280" t="str">
        <f t="shared" si="192"/>
        <v/>
      </c>
      <c r="L375" s="280" t="str">
        <f t="shared" si="193"/>
        <v/>
      </c>
      <c r="M375" s="280" t="str">
        <f t="shared" si="194"/>
        <v/>
      </c>
      <c r="N375" s="280" t="str">
        <f t="shared" si="195"/>
        <v/>
      </c>
      <c r="O375" s="280" t="str">
        <f t="shared" si="196"/>
        <v/>
      </c>
      <c r="P375" s="280" t="str">
        <f t="shared" si="197"/>
        <v/>
      </c>
      <c r="Q375" s="280">
        <f t="shared" si="198"/>
        <v>0</v>
      </c>
      <c r="R375" s="281"/>
      <c r="S375" s="280">
        <f>+IFERROR(MIN(R375*(1+MTR!$C$28),P375+Q375*MTR!$C$35),0)</f>
        <v>0</v>
      </c>
      <c r="U375" s="279" t="str">
        <f t="shared" si="189"/>
        <v/>
      </c>
      <c r="V375" s="280" t="str">
        <f t="shared" si="199"/>
        <v/>
      </c>
      <c r="W375" s="280" t="str">
        <f t="shared" si="200"/>
        <v/>
      </c>
      <c r="X375" s="280" t="str">
        <f t="shared" si="201"/>
        <v/>
      </c>
      <c r="Y375" s="280" t="str">
        <f t="shared" si="202"/>
        <v/>
      </c>
      <c r="Z375" s="280" t="str">
        <f t="shared" si="203"/>
        <v/>
      </c>
      <c r="AA375" s="280" t="str">
        <f t="shared" si="204"/>
        <v/>
      </c>
      <c r="AB375" s="280" t="str">
        <f t="shared" si="205"/>
        <v/>
      </c>
      <c r="AC375" s="280">
        <f t="shared" si="206"/>
        <v>0</v>
      </c>
      <c r="AD375" s="281"/>
      <c r="AE375" s="280">
        <f>+IFERROR(MIN(AD375*(1+MTR!$C$28)*(1+MTR!$D$28),AB375+AC375*MTR!$D$35),0)</f>
        <v>0</v>
      </c>
      <c r="AG375" s="264" t="str">
        <f t="shared" si="190"/>
        <v/>
      </c>
      <c r="AH375" s="264" t="str">
        <f t="shared" si="207"/>
        <v/>
      </c>
      <c r="AI375" s="264" t="str">
        <f t="shared" si="208"/>
        <v/>
      </c>
      <c r="AJ375" s="264" t="str">
        <f t="shared" si="209"/>
        <v/>
      </c>
      <c r="AK375" s="264" t="str">
        <f t="shared" si="210"/>
        <v/>
      </c>
      <c r="AL375" s="264" t="str">
        <f t="shared" si="211"/>
        <v/>
      </c>
      <c r="AM375" s="264" t="str">
        <f t="shared" si="212"/>
        <v/>
      </c>
      <c r="AN375" s="264" t="str">
        <f t="shared" si="213"/>
        <v/>
      </c>
      <c r="AO375" s="264">
        <f t="shared" si="214"/>
        <v>0</v>
      </c>
      <c r="AP375" s="281"/>
      <c r="AQ375" s="280">
        <f>+IFERROR(MIN(AP375*(1+MTR!$E$28)*(1+MTR!$D$28),IF(C375&lt;2018,AN375+AO375*MTR!$D$35,AN375+AO375*MTR!$E$36)),0)</f>
        <v>0</v>
      </c>
    </row>
    <row r="376" spans="1:43">
      <c r="A376" s="159"/>
      <c r="B376" s="99"/>
      <c r="C376" s="100"/>
      <c r="D376" s="100"/>
      <c r="E376" s="100"/>
      <c r="F376" s="100"/>
      <c r="G376" s="99"/>
      <c r="H376" s="278" t="str">
        <f t="shared" si="187"/>
        <v/>
      </c>
      <c r="I376" s="279" t="str">
        <f t="shared" si="188"/>
        <v/>
      </c>
      <c r="J376" s="280" t="str">
        <f t="shared" si="191"/>
        <v/>
      </c>
      <c r="K376" s="280" t="str">
        <f t="shared" si="192"/>
        <v/>
      </c>
      <c r="L376" s="280" t="str">
        <f t="shared" si="193"/>
        <v/>
      </c>
      <c r="M376" s="280" t="str">
        <f t="shared" si="194"/>
        <v/>
      </c>
      <c r="N376" s="280" t="str">
        <f t="shared" si="195"/>
        <v/>
      </c>
      <c r="O376" s="280" t="str">
        <f t="shared" si="196"/>
        <v/>
      </c>
      <c r="P376" s="280" t="str">
        <f t="shared" si="197"/>
        <v/>
      </c>
      <c r="Q376" s="280">
        <f t="shared" si="198"/>
        <v>0</v>
      </c>
      <c r="R376" s="281"/>
      <c r="S376" s="280">
        <f>+IFERROR(MIN(R376*(1+MTR!$C$28),P376+Q376*MTR!$C$35),0)</f>
        <v>0</v>
      </c>
      <c r="U376" s="279" t="str">
        <f t="shared" si="189"/>
        <v/>
      </c>
      <c r="V376" s="280" t="str">
        <f t="shared" si="199"/>
        <v/>
      </c>
      <c r="W376" s="280" t="str">
        <f t="shared" si="200"/>
        <v/>
      </c>
      <c r="X376" s="280" t="str">
        <f t="shared" si="201"/>
        <v/>
      </c>
      <c r="Y376" s="280" t="str">
        <f t="shared" si="202"/>
        <v/>
      </c>
      <c r="Z376" s="280" t="str">
        <f t="shared" si="203"/>
        <v/>
      </c>
      <c r="AA376" s="280" t="str">
        <f t="shared" si="204"/>
        <v/>
      </c>
      <c r="AB376" s="280" t="str">
        <f t="shared" si="205"/>
        <v/>
      </c>
      <c r="AC376" s="280">
        <f t="shared" si="206"/>
        <v>0</v>
      </c>
      <c r="AD376" s="281"/>
      <c r="AE376" s="280">
        <f>+IFERROR(MIN(AD376*(1+MTR!$C$28)*(1+MTR!$D$28),AB376+AC376*MTR!$D$35),0)</f>
        <v>0</v>
      </c>
      <c r="AG376" s="264" t="str">
        <f t="shared" si="190"/>
        <v/>
      </c>
      <c r="AH376" s="264" t="str">
        <f t="shared" si="207"/>
        <v/>
      </c>
      <c r="AI376" s="264" t="str">
        <f t="shared" si="208"/>
        <v/>
      </c>
      <c r="AJ376" s="264" t="str">
        <f t="shared" si="209"/>
        <v/>
      </c>
      <c r="AK376" s="264" t="str">
        <f t="shared" si="210"/>
        <v/>
      </c>
      <c r="AL376" s="264" t="str">
        <f t="shared" si="211"/>
        <v/>
      </c>
      <c r="AM376" s="264" t="str">
        <f t="shared" si="212"/>
        <v/>
      </c>
      <c r="AN376" s="264" t="str">
        <f t="shared" si="213"/>
        <v/>
      </c>
      <c r="AO376" s="264">
        <f t="shared" si="214"/>
        <v>0</v>
      </c>
      <c r="AP376" s="281"/>
      <c r="AQ376" s="280">
        <f>+IFERROR(MIN(AP376*(1+MTR!$E$28)*(1+MTR!$D$28),IF(C376&lt;2018,AN376+AO376*MTR!$D$35,AN376+AO376*MTR!$E$36)),0)</f>
        <v>0</v>
      </c>
    </row>
    <row r="377" spans="1:43">
      <c r="A377" s="159"/>
      <c r="B377" s="99"/>
      <c r="C377" s="100"/>
      <c r="D377" s="100"/>
      <c r="E377" s="100"/>
      <c r="F377" s="100"/>
      <c r="G377" s="99"/>
      <c r="H377" s="278" t="str">
        <f t="shared" si="187"/>
        <v/>
      </c>
      <c r="I377" s="279" t="str">
        <f t="shared" si="188"/>
        <v/>
      </c>
      <c r="J377" s="280" t="str">
        <f t="shared" si="191"/>
        <v/>
      </c>
      <c r="K377" s="280" t="str">
        <f t="shared" si="192"/>
        <v/>
      </c>
      <c r="L377" s="280" t="str">
        <f t="shared" si="193"/>
        <v/>
      </c>
      <c r="M377" s="280" t="str">
        <f t="shared" si="194"/>
        <v/>
      </c>
      <c r="N377" s="280" t="str">
        <f t="shared" si="195"/>
        <v/>
      </c>
      <c r="O377" s="280" t="str">
        <f t="shared" si="196"/>
        <v/>
      </c>
      <c r="P377" s="280" t="str">
        <f t="shared" si="197"/>
        <v/>
      </c>
      <c r="Q377" s="280">
        <f t="shared" si="198"/>
        <v>0</v>
      </c>
      <c r="R377" s="281"/>
      <c r="S377" s="280">
        <f>+IFERROR(MIN(R377*(1+MTR!$C$28),P377+Q377*MTR!$C$35),0)</f>
        <v>0</v>
      </c>
      <c r="U377" s="279" t="str">
        <f t="shared" si="189"/>
        <v/>
      </c>
      <c r="V377" s="280" t="str">
        <f t="shared" si="199"/>
        <v/>
      </c>
      <c r="W377" s="280" t="str">
        <f t="shared" si="200"/>
        <v/>
      </c>
      <c r="X377" s="280" t="str">
        <f t="shared" si="201"/>
        <v/>
      </c>
      <c r="Y377" s="280" t="str">
        <f t="shared" si="202"/>
        <v/>
      </c>
      <c r="Z377" s="280" t="str">
        <f t="shared" si="203"/>
        <v/>
      </c>
      <c r="AA377" s="280" t="str">
        <f t="shared" si="204"/>
        <v/>
      </c>
      <c r="AB377" s="280" t="str">
        <f t="shared" si="205"/>
        <v/>
      </c>
      <c r="AC377" s="280">
        <f t="shared" si="206"/>
        <v>0</v>
      </c>
      <c r="AD377" s="281"/>
      <c r="AE377" s="280">
        <f>+IFERROR(MIN(AD377*(1+MTR!$C$28)*(1+MTR!$D$28),AB377+AC377*MTR!$D$35),0)</f>
        <v>0</v>
      </c>
      <c r="AG377" s="264" t="str">
        <f t="shared" si="190"/>
        <v/>
      </c>
      <c r="AH377" s="264" t="str">
        <f t="shared" si="207"/>
        <v/>
      </c>
      <c r="AI377" s="264" t="str">
        <f t="shared" si="208"/>
        <v/>
      </c>
      <c r="AJ377" s="264" t="str">
        <f t="shared" si="209"/>
        <v/>
      </c>
      <c r="AK377" s="264" t="str">
        <f t="shared" si="210"/>
        <v/>
      </c>
      <c r="AL377" s="264" t="str">
        <f t="shared" si="211"/>
        <v/>
      </c>
      <c r="AM377" s="264" t="str">
        <f t="shared" si="212"/>
        <v/>
      </c>
      <c r="AN377" s="264" t="str">
        <f t="shared" si="213"/>
        <v/>
      </c>
      <c r="AO377" s="264">
        <f t="shared" si="214"/>
        <v>0</v>
      </c>
      <c r="AP377" s="281"/>
      <c r="AQ377" s="280">
        <f>+IFERROR(MIN(AP377*(1+MTR!$E$28)*(1+MTR!$D$28),IF(C377&lt;2018,AN377+AO377*MTR!$D$35,AN377+AO377*MTR!$E$36)),0)</f>
        <v>0</v>
      </c>
    </row>
    <row r="378" spans="1:43">
      <c r="A378" s="159"/>
      <c r="B378" s="99"/>
      <c r="C378" s="100"/>
      <c r="D378" s="100"/>
      <c r="E378" s="100"/>
      <c r="F378" s="100"/>
      <c r="G378" s="99"/>
      <c r="H378" s="278" t="str">
        <f t="shared" si="187"/>
        <v/>
      </c>
      <c r="I378" s="279" t="str">
        <f t="shared" si="188"/>
        <v/>
      </c>
      <c r="J378" s="280" t="str">
        <f t="shared" si="191"/>
        <v/>
      </c>
      <c r="K378" s="280" t="str">
        <f t="shared" si="192"/>
        <v/>
      </c>
      <c r="L378" s="280" t="str">
        <f t="shared" si="193"/>
        <v/>
      </c>
      <c r="M378" s="280" t="str">
        <f t="shared" si="194"/>
        <v/>
      </c>
      <c r="N378" s="280" t="str">
        <f t="shared" si="195"/>
        <v/>
      </c>
      <c r="O378" s="280" t="str">
        <f t="shared" si="196"/>
        <v/>
      </c>
      <c r="P378" s="280" t="str">
        <f t="shared" si="197"/>
        <v/>
      </c>
      <c r="Q378" s="280">
        <f t="shared" si="198"/>
        <v>0</v>
      </c>
      <c r="R378" s="281"/>
      <c r="S378" s="280">
        <f>+IFERROR(MIN(R378*(1+MTR!$C$28),P378+Q378*MTR!$C$35),0)</f>
        <v>0</v>
      </c>
      <c r="U378" s="279" t="str">
        <f t="shared" si="189"/>
        <v/>
      </c>
      <c r="V378" s="280" t="str">
        <f t="shared" si="199"/>
        <v/>
      </c>
      <c r="W378" s="280" t="str">
        <f t="shared" si="200"/>
        <v/>
      </c>
      <c r="X378" s="280" t="str">
        <f t="shared" si="201"/>
        <v/>
      </c>
      <c r="Y378" s="280" t="str">
        <f t="shared" si="202"/>
        <v/>
      </c>
      <c r="Z378" s="280" t="str">
        <f t="shared" si="203"/>
        <v/>
      </c>
      <c r="AA378" s="280" t="str">
        <f t="shared" si="204"/>
        <v/>
      </c>
      <c r="AB378" s="280" t="str">
        <f t="shared" si="205"/>
        <v/>
      </c>
      <c r="AC378" s="280">
        <f t="shared" si="206"/>
        <v>0</v>
      </c>
      <c r="AD378" s="281"/>
      <c r="AE378" s="280">
        <f>+IFERROR(MIN(AD378*(1+MTR!$C$28)*(1+MTR!$D$28),AB378+AC378*MTR!$D$35),0)</f>
        <v>0</v>
      </c>
      <c r="AG378" s="264" t="str">
        <f t="shared" si="190"/>
        <v/>
      </c>
      <c r="AH378" s="264" t="str">
        <f t="shared" si="207"/>
        <v/>
      </c>
      <c r="AI378" s="264" t="str">
        <f t="shared" si="208"/>
        <v/>
      </c>
      <c r="AJ378" s="264" t="str">
        <f t="shared" si="209"/>
        <v/>
      </c>
      <c r="AK378" s="264" t="str">
        <f t="shared" si="210"/>
        <v/>
      </c>
      <c r="AL378" s="264" t="str">
        <f t="shared" si="211"/>
        <v/>
      </c>
      <c r="AM378" s="264" t="str">
        <f t="shared" si="212"/>
        <v/>
      </c>
      <c r="AN378" s="264" t="str">
        <f t="shared" si="213"/>
        <v/>
      </c>
      <c r="AO378" s="264">
        <f t="shared" si="214"/>
        <v>0</v>
      </c>
      <c r="AP378" s="281"/>
      <c r="AQ378" s="280">
        <f>+IFERROR(MIN(AP378*(1+MTR!$E$28)*(1+MTR!$D$28),IF(C378&lt;2018,AN378+AO378*MTR!$D$35,AN378+AO378*MTR!$E$36)),0)</f>
        <v>0</v>
      </c>
    </row>
    <row r="379" spans="1:43">
      <c r="A379" s="159"/>
      <c r="B379" s="99"/>
      <c r="C379" s="100"/>
      <c r="D379" s="100"/>
      <c r="E379" s="100"/>
      <c r="F379" s="100"/>
      <c r="G379" s="99"/>
      <c r="H379" s="278" t="str">
        <f t="shared" si="187"/>
        <v/>
      </c>
      <c r="I379" s="279" t="str">
        <f t="shared" si="188"/>
        <v/>
      </c>
      <c r="J379" s="280" t="str">
        <f t="shared" si="191"/>
        <v/>
      </c>
      <c r="K379" s="280" t="str">
        <f t="shared" si="192"/>
        <v/>
      </c>
      <c r="L379" s="280" t="str">
        <f t="shared" si="193"/>
        <v/>
      </c>
      <c r="M379" s="280" t="str">
        <f t="shared" si="194"/>
        <v/>
      </c>
      <c r="N379" s="280" t="str">
        <f t="shared" si="195"/>
        <v/>
      </c>
      <c r="O379" s="280" t="str">
        <f t="shared" si="196"/>
        <v/>
      </c>
      <c r="P379" s="280" t="str">
        <f t="shared" si="197"/>
        <v/>
      </c>
      <c r="Q379" s="280">
        <f t="shared" si="198"/>
        <v>0</v>
      </c>
      <c r="R379" s="281"/>
      <c r="S379" s="280">
        <f>+IFERROR(MIN(R379*(1+MTR!$C$28),P379+Q379*MTR!$C$35),0)</f>
        <v>0</v>
      </c>
      <c r="U379" s="279" t="str">
        <f t="shared" si="189"/>
        <v/>
      </c>
      <c r="V379" s="280" t="str">
        <f t="shared" si="199"/>
        <v/>
      </c>
      <c r="W379" s="280" t="str">
        <f t="shared" si="200"/>
        <v/>
      </c>
      <c r="X379" s="280" t="str">
        <f t="shared" si="201"/>
        <v/>
      </c>
      <c r="Y379" s="280" t="str">
        <f t="shared" si="202"/>
        <v/>
      </c>
      <c r="Z379" s="280" t="str">
        <f t="shared" si="203"/>
        <v/>
      </c>
      <c r="AA379" s="280" t="str">
        <f t="shared" si="204"/>
        <v/>
      </c>
      <c r="AB379" s="280" t="str">
        <f t="shared" si="205"/>
        <v/>
      </c>
      <c r="AC379" s="280">
        <f t="shared" si="206"/>
        <v>0</v>
      </c>
      <c r="AD379" s="281"/>
      <c r="AE379" s="280">
        <f>+IFERROR(MIN(AD379*(1+MTR!$C$28)*(1+MTR!$D$28),AB379+AC379*MTR!$D$35),0)</f>
        <v>0</v>
      </c>
      <c r="AG379" s="264" t="str">
        <f t="shared" si="190"/>
        <v/>
      </c>
      <c r="AH379" s="264" t="str">
        <f t="shared" si="207"/>
        <v/>
      </c>
      <c r="AI379" s="264" t="str">
        <f t="shared" si="208"/>
        <v/>
      </c>
      <c r="AJ379" s="264" t="str">
        <f t="shared" si="209"/>
        <v/>
      </c>
      <c r="AK379" s="264" t="str">
        <f t="shared" si="210"/>
        <v/>
      </c>
      <c r="AL379" s="264" t="str">
        <f t="shared" si="211"/>
        <v/>
      </c>
      <c r="AM379" s="264" t="str">
        <f t="shared" si="212"/>
        <v/>
      </c>
      <c r="AN379" s="264" t="str">
        <f t="shared" si="213"/>
        <v/>
      </c>
      <c r="AO379" s="264">
        <f t="shared" si="214"/>
        <v>0</v>
      </c>
      <c r="AP379" s="281"/>
      <c r="AQ379" s="280">
        <f>+IFERROR(MIN(AP379*(1+MTR!$E$28)*(1+MTR!$D$28),IF(C379&lt;2018,AN379+AO379*MTR!$D$35,AN379+AO379*MTR!$E$36)),0)</f>
        <v>0</v>
      </c>
    </row>
    <row r="380" spans="1:43">
      <c r="A380" s="159"/>
      <c r="B380" s="99"/>
      <c r="C380" s="100"/>
      <c r="D380" s="100"/>
      <c r="E380" s="100"/>
      <c r="F380" s="100"/>
      <c r="G380" s="99"/>
      <c r="H380" s="278" t="str">
        <f t="shared" si="187"/>
        <v/>
      </c>
      <c r="I380" s="279" t="str">
        <f t="shared" si="188"/>
        <v/>
      </c>
      <c r="J380" s="280" t="str">
        <f t="shared" si="191"/>
        <v/>
      </c>
      <c r="K380" s="280" t="str">
        <f t="shared" si="192"/>
        <v/>
      </c>
      <c r="L380" s="280" t="str">
        <f t="shared" si="193"/>
        <v/>
      </c>
      <c r="M380" s="280" t="str">
        <f t="shared" si="194"/>
        <v/>
      </c>
      <c r="N380" s="280" t="str">
        <f t="shared" si="195"/>
        <v/>
      </c>
      <c r="O380" s="280" t="str">
        <f t="shared" si="196"/>
        <v/>
      </c>
      <c r="P380" s="280" t="str">
        <f t="shared" si="197"/>
        <v/>
      </c>
      <c r="Q380" s="280">
        <f t="shared" si="198"/>
        <v>0</v>
      </c>
      <c r="R380" s="281"/>
      <c r="S380" s="280">
        <f>+IFERROR(MIN(R380*(1+MTR!$C$28),P380+Q380*MTR!$C$35),0)</f>
        <v>0</v>
      </c>
      <c r="U380" s="279" t="str">
        <f t="shared" si="189"/>
        <v/>
      </c>
      <c r="V380" s="280" t="str">
        <f t="shared" si="199"/>
        <v/>
      </c>
      <c r="W380" s="280" t="str">
        <f t="shared" si="200"/>
        <v/>
      </c>
      <c r="X380" s="280" t="str">
        <f t="shared" si="201"/>
        <v/>
      </c>
      <c r="Y380" s="280" t="str">
        <f t="shared" si="202"/>
        <v/>
      </c>
      <c r="Z380" s="280" t="str">
        <f t="shared" si="203"/>
        <v/>
      </c>
      <c r="AA380" s="280" t="str">
        <f t="shared" si="204"/>
        <v/>
      </c>
      <c r="AB380" s="280" t="str">
        <f t="shared" si="205"/>
        <v/>
      </c>
      <c r="AC380" s="280">
        <f t="shared" si="206"/>
        <v>0</v>
      </c>
      <c r="AD380" s="281"/>
      <c r="AE380" s="280">
        <f>+IFERROR(MIN(AD380*(1+MTR!$C$28)*(1+MTR!$D$28),AB380+AC380*MTR!$D$35),0)</f>
        <v>0</v>
      </c>
      <c r="AG380" s="264" t="str">
        <f t="shared" si="190"/>
        <v/>
      </c>
      <c r="AH380" s="264" t="str">
        <f t="shared" si="207"/>
        <v/>
      </c>
      <c r="AI380" s="264" t="str">
        <f t="shared" si="208"/>
        <v/>
      </c>
      <c r="AJ380" s="264" t="str">
        <f t="shared" si="209"/>
        <v/>
      </c>
      <c r="AK380" s="264" t="str">
        <f t="shared" si="210"/>
        <v/>
      </c>
      <c r="AL380" s="264" t="str">
        <f t="shared" si="211"/>
        <v/>
      </c>
      <c r="AM380" s="264" t="str">
        <f t="shared" si="212"/>
        <v/>
      </c>
      <c r="AN380" s="264" t="str">
        <f t="shared" si="213"/>
        <v/>
      </c>
      <c r="AO380" s="264">
        <f t="shared" si="214"/>
        <v>0</v>
      </c>
      <c r="AP380" s="281"/>
      <c r="AQ380" s="280">
        <f>+IFERROR(MIN(AP380*(1+MTR!$E$28)*(1+MTR!$D$28),IF(C380&lt;2018,AN380+AO380*MTR!$D$35,AN380+AO380*MTR!$E$36)),0)</f>
        <v>0</v>
      </c>
    </row>
    <row r="381" spans="1:43">
      <c r="A381" s="159"/>
      <c r="B381" s="99"/>
      <c r="C381" s="100"/>
      <c r="D381" s="100"/>
      <c r="E381" s="100"/>
      <c r="F381" s="100"/>
      <c r="G381" s="99"/>
      <c r="H381" s="278" t="str">
        <f t="shared" si="187"/>
        <v/>
      </c>
      <c r="I381" s="279" t="str">
        <f t="shared" si="188"/>
        <v/>
      </c>
      <c r="J381" s="280" t="str">
        <f t="shared" si="191"/>
        <v/>
      </c>
      <c r="K381" s="280" t="str">
        <f t="shared" si="192"/>
        <v/>
      </c>
      <c r="L381" s="280" t="str">
        <f t="shared" si="193"/>
        <v/>
      </c>
      <c r="M381" s="280" t="str">
        <f t="shared" si="194"/>
        <v/>
      </c>
      <c r="N381" s="280" t="str">
        <f t="shared" si="195"/>
        <v/>
      </c>
      <c r="O381" s="280" t="str">
        <f t="shared" si="196"/>
        <v/>
      </c>
      <c r="P381" s="280" t="str">
        <f t="shared" si="197"/>
        <v/>
      </c>
      <c r="Q381" s="280">
        <f t="shared" si="198"/>
        <v>0</v>
      </c>
      <c r="R381" s="281"/>
      <c r="S381" s="280">
        <f>+IFERROR(MIN(R381*(1+MTR!$C$28),P381+Q381*MTR!$C$35),0)</f>
        <v>0</v>
      </c>
      <c r="U381" s="279" t="str">
        <f t="shared" si="189"/>
        <v/>
      </c>
      <c r="V381" s="280" t="str">
        <f t="shared" si="199"/>
        <v/>
      </c>
      <c r="W381" s="280" t="str">
        <f t="shared" si="200"/>
        <v/>
      </c>
      <c r="X381" s="280" t="str">
        <f t="shared" si="201"/>
        <v/>
      </c>
      <c r="Y381" s="280" t="str">
        <f t="shared" si="202"/>
        <v/>
      </c>
      <c r="Z381" s="280" t="str">
        <f t="shared" si="203"/>
        <v/>
      </c>
      <c r="AA381" s="280" t="str">
        <f t="shared" si="204"/>
        <v/>
      </c>
      <c r="AB381" s="280" t="str">
        <f t="shared" si="205"/>
        <v/>
      </c>
      <c r="AC381" s="280">
        <f t="shared" si="206"/>
        <v>0</v>
      </c>
      <c r="AD381" s="281"/>
      <c r="AE381" s="280">
        <f>+IFERROR(MIN(AD381*(1+MTR!$C$28)*(1+MTR!$D$28),AB381+AC381*MTR!$D$35),0)</f>
        <v>0</v>
      </c>
      <c r="AG381" s="264" t="str">
        <f t="shared" si="190"/>
        <v/>
      </c>
      <c r="AH381" s="264" t="str">
        <f t="shared" si="207"/>
        <v/>
      </c>
      <c r="AI381" s="264" t="str">
        <f t="shared" si="208"/>
        <v/>
      </c>
      <c r="AJ381" s="264" t="str">
        <f t="shared" si="209"/>
        <v/>
      </c>
      <c r="AK381" s="264" t="str">
        <f t="shared" si="210"/>
        <v/>
      </c>
      <c r="AL381" s="264" t="str">
        <f t="shared" si="211"/>
        <v/>
      </c>
      <c r="AM381" s="264" t="str">
        <f t="shared" si="212"/>
        <v/>
      </c>
      <c r="AN381" s="264" t="str">
        <f t="shared" si="213"/>
        <v/>
      </c>
      <c r="AO381" s="264">
        <f t="shared" si="214"/>
        <v>0</v>
      </c>
      <c r="AP381" s="281"/>
      <c r="AQ381" s="280">
        <f>+IFERROR(MIN(AP381*(1+MTR!$E$28)*(1+MTR!$D$28),IF(C381&lt;2018,AN381+AO381*MTR!$D$35,AN381+AO381*MTR!$E$36)),0)</f>
        <v>0</v>
      </c>
    </row>
    <row r="382" spans="1:43">
      <c r="A382" s="159"/>
      <c r="B382" s="99"/>
      <c r="C382" s="100"/>
      <c r="D382" s="100"/>
      <c r="E382" s="100"/>
      <c r="F382" s="100"/>
      <c r="G382" s="99"/>
      <c r="H382" s="278" t="str">
        <f t="shared" si="187"/>
        <v/>
      </c>
      <c r="I382" s="279" t="str">
        <f t="shared" si="188"/>
        <v/>
      </c>
      <c r="J382" s="280" t="str">
        <f t="shared" si="191"/>
        <v/>
      </c>
      <c r="K382" s="280" t="str">
        <f t="shared" si="192"/>
        <v/>
      </c>
      <c r="L382" s="280" t="str">
        <f t="shared" si="193"/>
        <v/>
      </c>
      <c r="M382" s="280" t="str">
        <f t="shared" si="194"/>
        <v/>
      </c>
      <c r="N382" s="280" t="str">
        <f t="shared" si="195"/>
        <v/>
      </c>
      <c r="O382" s="280" t="str">
        <f t="shared" si="196"/>
        <v/>
      </c>
      <c r="P382" s="280" t="str">
        <f t="shared" si="197"/>
        <v/>
      </c>
      <c r="Q382" s="280">
        <f t="shared" si="198"/>
        <v>0</v>
      </c>
      <c r="R382" s="281"/>
      <c r="S382" s="280">
        <f>+IFERROR(MIN(R382*(1+MTR!$C$28),P382+Q382*MTR!$C$35),0)</f>
        <v>0</v>
      </c>
      <c r="U382" s="279" t="str">
        <f t="shared" si="189"/>
        <v/>
      </c>
      <c r="V382" s="280" t="str">
        <f t="shared" si="199"/>
        <v/>
      </c>
      <c r="W382" s="280" t="str">
        <f t="shared" si="200"/>
        <v/>
      </c>
      <c r="X382" s="280" t="str">
        <f t="shared" si="201"/>
        <v/>
      </c>
      <c r="Y382" s="280" t="str">
        <f t="shared" si="202"/>
        <v/>
      </c>
      <c r="Z382" s="280" t="str">
        <f t="shared" si="203"/>
        <v/>
      </c>
      <c r="AA382" s="280" t="str">
        <f t="shared" si="204"/>
        <v/>
      </c>
      <c r="AB382" s="280" t="str">
        <f t="shared" si="205"/>
        <v/>
      </c>
      <c r="AC382" s="280">
        <f t="shared" si="206"/>
        <v>0</v>
      </c>
      <c r="AD382" s="281"/>
      <c r="AE382" s="280">
        <f>+IFERROR(MIN(AD382*(1+MTR!$C$28)*(1+MTR!$D$28),AB382+AC382*MTR!$D$35),0)</f>
        <v>0</v>
      </c>
      <c r="AG382" s="264" t="str">
        <f t="shared" si="190"/>
        <v/>
      </c>
      <c r="AH382" s="264" t="str">
        <f t="shared" si="207"/>
        <v/>
      </c>
      <c r="AI382" s="264" t="str">
        <f t="shared" si="208"/>
        <v/>
      </c>
      <c r="AJ382" s="264" t="str">
        <f t="shared" si="209"/>
        <v/>
      </c>
      <c r="AK382" s="264" t="str">
        <f t="shared" si="210"/>
        <v/>
      </c>
      <c r="AL382" s="264" t="str">
        <f t="shared" si="211"/>
        <v/>
      </c>
      <c r="AM382" s="264" t="str">
        <f t="shared" si="212"/>
        <v/>
      </c>
      <c r="AN382" s="264" t="str">
        <f t="shared" si="213"/>
        <v/>
      </c>
      <c r="AO382" s="264">
        <f t="shared" si="214"/>
        <v>0</v>
      </c>
      <c r="AP382" s="281"/>
      <c r="AQ382" s="280">
        <f>+IFERROR(MIN(AP382*(1+MTR!$E$28)*(1+MTR!$D$28),IF(C382&lt;2018,AN382+AO382*MTR!$D$35,AN382+AO382*MTR!$E$36)),0)</f>
        <v>0</v>
      </c>
    </row>
    <row r="383" spans="1:43">
      <c r="A383" s="159"/>
      <c r="B383" s="99"/>
      <c r="C383" s="100"/>
      <c r="D383" s="100"/>
      <c r="E383" s="100"/>
      <c r="F383" s="100"/>
      <c r="G383" s="99"/>
      <c r="H383" s="278" t="str">
        <f t="shared" si="187"/>
        <v/>
      </c>
      <c r="I383" s="279" t="str">
        <f t="shared" si="188"/>
        <v/>
      </c>
      <c r="J383" s="280" t="str">
        <f t="shared" si="191"/>
        <v/>
      </c>
      <c r="K383" s="280" t="str">
        <f t="shared" si="192"/>
        <v/>
      </c>
      <c r="L383" s="280" t="str">
        <f t="shared" si="193"/>
        <v/>
      </c>
      <c r="M383" s="280" t="str">
        <f t="shared" si="194"/>
        <v/>
      </c>
      <c r="N383" s="280" t="str">
        <f t="shared" si="195"/>
        <v/>
      </c>
      <c r="O383" s="280" t="str">
        <f t="shared" si="196"/>
        <v/>
      </c>
      <c r="P383" s="280" t="str">
        <f t="shared" si="197"/>
        <v/>
      </c>
      <c r="Q383" s="280">
        <f t="shared" si="198"/>
        <v>0</v>
      </c>
      <c r="R383" s="281"/>
      <c r="S383" s="280">
        <f>+IFERROR(MIN(R383*(1+MTR!$C$28),P383+Q383*MTR!$C$35),0)</f>
        <v>0</v>
      </c>
      <c r="U383" s="279" t="str">
        <f t="shared" si="189"/>
        <v/>
      </c>
      <c r="V383" s="280" t="str">
        <f t="shared" si="199"/>
        <v/>
      </c>
      <c r="W383" s="280" t="str">
        <f t="shared" si="200"/>
        <v/>
      </c>
      <c r="X383" s="280" t="str">
        <f t="shared" si="201"/>
        <v/>
      </c>
      <c r="Y383" s="280" t="str">
        <f t="shared" si="202"/>
        <v/>
      </c>
      <c r="Z383" s="280" t="str">
        <f t="shared" si="203"/>
        <v/>
      </c>
      <c r="AA383" s="280" t="str">
        <f t="shared" si="204"/>
        <v/>
      </c>
      <c r="AB383" s="280" t="str">
        <f t="shared" si="205"/>
        <v/>
      </c>
      <c r="AC383" s="280">
        <f t="shared" si="206"/>
        <v>0</v>
      </c>
      <c r="AD383" s="281"/>
      <c r="AE383" s="280">
        <f>+IFERROR(MIN(AD383*(1+MTR!$C$28)*(1+MTR!$D$28),AB383+AC383*MTR!$D$35),0)</f>
        <v>0</v>
      </c>
      <c r="AG383" s="264" t="str">
        <f t="shared" si="190"/>
        <v/>
      </c>
      <c r="AH383" s="264" t="str">
        <f t="shared" si="207"/>
        <v/>
      </c>
      <c r="AI383" s="264" t="str">
        <f t="shared" si="208"/>
        <v/>
      </c>
      <c r="AJ383" s="264" t="str">
        <f t="shared" si="209"/>
        <v/>
      </c>
      <c r="AK383" s="264" t="str">
        <f t="shared" si="210"/>
        <v/>
      </c>
      <c r="AL383" s="264" t="str">
        <f t="shared" si="211"/>
        <v/>
      </c>
      <c r="AM383" s="264" t="str">
        <f t="shared" si="212"/>
        <v/>
      </c>
      <c r="AN383" s="264" t="str">
        <f t="shared" si="213"/>
        <v/>
      </c>
      <c r="AO383" s="264">
        <f t="shared" si="214"/>
        <v>0</v>
      </c>
      <c r="AP383" s="281"/>
      <c r="AQ383" s="280">
        <f>+IFERROR(MIN(AP383*(1+MTR!$E$28)*(1+MTR!$D$28),IF(C383&lt;2018,AN383+AO383*MTR!$D$35,AN383+AO383*MTR!$E$36)),0)</f>
        <v>0</v>
      </c>
    </row>
    <row r="384" spans="1:43">
      <c r="A384" s="159"/>
      <c r="B384" s="99"/>
      <c r="C384" s="100"/>
      <c r="D384" s="100"/>
      <c r="E384" s="100"/>
      <c r="F384" s="100"/>
      <c r="G384" s="99"/>
      <c r="H384" s="278" t="str">
        <f t="shared" si="187"/>
        <v/>
      </c>
      <c r="I384" s="279" t="str">
        <f t="shared" si="188"/>
        <v/>
      </c>
      <c r="J384" s="280" t="str">
        <f t="shared" si="191"/>
        <v/>
      </c>
      <c r="K384" s="280" t="str">
        <f t="shared" si="192"/>
        <v/>
      </c>
      <c r="L384" s="280" t="str">
        <f t="shared" si="193"/>
        <v/>
      </c>
      <c r="M384" s="280" t="str">
        <f t="shared" si="194"/>
        <v/>
      </c>
      <c r="N384" s="280" t="str">
        <f t="shared" si="195"/>
        <v/>
      </c>
      <c r="O384" s="280" t="str">
        <f t="shared" si="196"/>
        <v/>
      </c>
      <c r="P384" s="280" t="str">
        <f t="shared" si="197"/>
        <v/>
      </c>
      <c r="Q384" s="280">
        <f t="shared" si="198"/>
        <v>0</v>
      </c>
      <c r="R384" s="281"/>
      <c r="S384" s="280">
        <f>+IFERROR(MIN(R384*(1+MTR!$C$28),P384+Q384*MTR!$C$35),0)</f>
        <v>0</v>
      </c>
      <c r="U384" s="279" t="str">
        <f t="shared" si="189"/>
        <v/>
      </c>
      <c r="V384" s="280" t="str">
        <f t="shared" si="199"/>
        <v/>
      </c>
      <c r="W384" s="280" t="str">
        <f t="shared" si="200"/>
        <v/>
      </c>
      <c r="X384" s="280" t="str">
        <f t="shared" si="201"/>
        <v/>
      </c>
      <c r="Y384" s="280" t="str">
        <f t="shared" si="202"/>
        <v/>
      </c>
      <c r="Z384" s="280" t="str">
        <f t="shared" si="203"/>
        <v/>
      </c>
      <c r="AA384" s="280" t="str">
        <f t="shared" si="204"/>
        <v/>
      </c>
      <c r="AB384" s="280" t="str">
        <f t="shared" si="205"/>
        <v/>
      </c>
      <c r="AC384" s="280">
        <f t="shared" si="206"/>
        <v>0</v>
      </c>
      <c r="AD384" s="281"/>
      <c r="AE384" s="280">
        <f>+IFERROR(MIN(AD384*(1+MTR!$C$28)*(1+MTR!$D$28),AB384+AC384*MTR!$D$35),0)</f>
        <v>0</v>
      </c>
      <c r="AG384" s="264" t="str">
        <f t="shared" si="190"/>
        <v/>
      </c>
      <c r="AH384" s="264" t="str">
        <f t="shared" si="207"/>
        <v/>
      </c>
      <c r="AI384" s="264" t="str">
        <f t="shared" si="208"/>
        <v/>
      </c>
      <c r="AJ384" s="264" t="str">
        <f t="shared" si="209"/>
        <v/>
      </c>
      <c r="AK384" s="264" t="str">
        <f t="shared" si="210"/>
        <v/>
      </c>
      <c r="AL384" s="264" t="str">
        <f t="shared" si="211"/>
        <v/>
      </c>
      <c r="AM384" s="264" t="str">
        <f t="shared" si="212"/>
        <v/>
      </c>
      <c r="AN384" s="264" t="str">
        <f t="shared" si="213"/>
        <v/>
      </c>
      <c r="AO384" s="264">
        <f t="shared" si="214"/>
        <v>0</v>
      </c>
      <c r="AP384" s="281"/>
      <c r="AQ384" s="280">
        <f>+IFERROR(MIN(AP384*(1+MTR!$E$28)*(1+MTR!$D$28),IF(C384&lt;2018,AN384+AO384*MTR!$D$35,AN384+AO384*MTR!$E$36)),0)</f>
        <v>0</v>
      </c>
    </row>
    <row r="385" spans="1:43">
      <c r="A385" s="159"/>
      <c r="B385" s="99"/>
      <c r="C385" s="100"/>
      <c r="D385" s="100"/>
      <c r="E385" s="100"/>
      <c r="F385" s="100"/>
      <c r="G385" s="99"/>
      <c r="H385" s="278" t="str">
        <f t="shared" si="187"/>
        <v/>
      </c>
      <c r="I385" s="279" t="str">
        <f t="shared" si="188"/>
        <v/>
      </c>
      <c r="J385" s="280" t="str">
        <f t="shared" si="191"/>
        <v/>
      </c>
      <c r="K385" s="280" t="str">
        <f t="shared" si="192"/>
        <v/>
      </c>
      <c r="L385" s="280" t="str">
        <f t="shared" si="193"/>
        <v/>
      </c>
      <c r="M385" s="280" t="str">
        <f t="shared" si="194"/>
        <v/>
      </c>
      <c r="N385" s="280" t="str">
        <f t="shared" si="195"/>
        <v/>
      </c>
      <c r="O385" s="280" t="str">
        <f t="shared" si="196"/>
        <v/>
      </c>
      <c r="P385" s="280" t="str">
        <f t="shared" si="197"/>
        <v/>
      </c>
      <c r="Q385" s="280">
        <f t="shared" si="198"/>
        <v>0</v>
      </c>
      <c r="R385" s="281"/>
      <c r="S385" s="280">
        <f>+IFERROR(MIN(R385*(1+MTR!$C$28),P385+Q385*MTR!$C$35),0)</f>
        <v>0</v>
      </c>
      <c r="U385" s="279" t="str">
        <f t="shared" si="189"/>
        <v/>
      </c>
      <c r="V385" s="280" t="str">
        <f t="shared" si="199"/>
        <v/>
      </c>
      <c r="W385" s="280" t="str">
        <f t="shared" si="200"/>
        <v/>
      </c>
      <c r="X385" s="280" t="str">
        <f t="shared" si="201"/>
        <v/>
      </c>
      <c r="Y385" s="280" t="str">
        <f t="shared" si="202"/>
        <v/>
      </c>
      <c r="Z385" s="280" t="str">
        <f t="shared" si="203"/>
        <v/>
      </c>
      <c r="AA385" s="280" t="str">
        <f t="shared" si="204"/>
        <v/>
      </c>
      <c r="AB385" s="280" t="str">
        <f t="shared" si="205"/>
        <v/>
      </c>
      <c r="AC385" s="280">
        <f t="shared" si="206"/>
        <v>0</v>
      </c>
      <c r="AD385" s="281"/>
      <c r="AE385" s="280">
        <f>+IFERROR(MIN(AD385*(1+MTR!$C$28)*(1+MTR!$D$28),AB385+AC385*MTR!$D$35),0)</f>
        <v>0</v>
      </c>
      <c r="AG385" s="264" t="str">
        <f t="shared" si="190"/>
        <v/>
      </c>
      <c r="AH385" s="264" t="str">
        <f t="shared" si="207"/>
        <v/>
      </c>
      <c r="AI385" s="264" t="str">
        <f t="shared" si="208"/>
        <v/>
      </c>
      <c r="AJ385" s="264" t="str">
        <f t="shared" si="209"/>
        <v/>
      </c>
      <c r="AK385" s="264" t="str">
        <f t="shared" si="210"/>
        <v/>
      </c>
      <c r="AL385" s="264" t="str">
        <f t="shared" si="211"/>
        <v/>
      </c>
      <c r="AM385" s="264" t="str">
        <f t="shared" si="212"/>
        <v/>
      </c>
      <c r="AN385" s="264" t="str">
        <f t="shared" si="213"/>
        <v/>
      </c>
      <c r="AO385" s="264">
        <f t="shared" si="214"/>
        <v>0</v>
      </c>
      <c r="AP385" s="281"/>
      <c r="AQ385" s="280">
        <f>+IFERROR(MIN(AP385*(1+MTR!$E$28)*(1+MTR!$D$28),IF(C385&lt;2018,AN385+AO385*MTR!$D$35,AN385+AO385*MTR!$E$36)),0)</f>
        <v>0</v>
      </c>
    </row>
    <row r="386" spans="1:43">
      <c r="A386" s="159"/>
      <c r="B386" s="99"/>
      <c r="C386" s="100"/>
      <c r="D386" s="100"/>
      <c r="E386" s="100"/>
      <c r="F386" s="100"/>
      <c r="G386" s="99"/>
      <c r="H386" s="278" t="str">
        <f t="shared" si="187"/>
        <v/>
      </c>
      <c r="I386" s="279" t="str">
        <f t="shared" si="188"/>
        <v/>
      </c>
      <c r="J386" s="280" t="str">
        <f t="shared" si="191"/>
        <v/>
      </c>
      <c r="K386" s="280" t="str">
        <f t="shared" si="192"/>
        <v/>
      </c>
      <c r="L386" s="280" t="str">
        <f t="shared" si="193"/>
        <v/>
      </c>
      <c r="M386" s="280" t="str">
        <f t="shared" si="194"/>
        <v/>
      </c>
      <c r="N386" s="280" t="str">
        <f t="shared" si="195"/>
        <v/>
      </c>
      <c r="O386" s="280" t="str">
        <f t="shared" si="196"/>
        <v/>
      </c>
      <c r="P386" s="280" t="str">
        <f t="shared" si="197"/>
        <v/>
      </c>
      <c r="Q386" s="280">
        <f t="shared" si="198"/>
        <v>0</v>
      </c>
      <c r="R386" s="281"/>
      <c r="S386" s="280">
        <f>+IFERROR(MIN(R386*(1+MTR!$C$28),P386+Q386*MTR!$C$35),0)</f>
        <v>0</v>
      </c>
      <c r="U386" s="279" t="str">
        <f t="shared" si="189"/>
        <v/>
      </c>
      <c r="V386" s="280" t="str">
        <f t="shared" si="199"/>
        <v/>
      </c>
      <c r="W386" s="280" t="str">
        <f t="shared" si="200"/>
        <v/>
      </c>
      <c r="X386" s="280" t="str">
        <f t="shared" si="201"/>
        <v/>
      </c>
      <c r="Y386" s="280" t="str">
        <f t="shared" si="202"/>
        <v/>
      </c>
      <c r="Z386" s="280" t="str">
        <f t="shared" si="203"/>
        <v/>
      </c>
      <c r="AA386" s="280" t="str">
        <f t="shared" si="204"/>
        <v/>
      </c>
      <c r="AB386" s="280" t="str">
        <f t="shared" si="205"/>
        <v/>
      </c>
      <c r="AC386" s="280">
        <f t="shared" si="206"/>
        <v>0</v>
      </c>
      <c r="AD386" s="281"/>
      <c r="AE386" s="280">
        <f>+IFERROR(MIN(AD386*(1+MTR!$C$28)*(1+MTR!$D$28),AB386+AC386*MTR!$D$35),0)</f>
        <v>0</v>
      </c>
      <c r="AG386" s="264" t="str">
        <f t="shared" si="190"/>
        <v/>
      </c>
      <c r="AH386" s="264" t="str">
        <f t="shared" si="207"/>
        <v/>
      </c>
      <c r="AI386" s="264" t="str">
        <f t="shared" si="208"/>
        <v/>
      </c>
      <c r="AJ386" s="264" t="str">
        <f t="shared" si="209"/>
        <v/>
      </c>
      <c r="AK386" s="264" t="str">
        <f t="shared" si="210"/>
        <v/>
      </c>
      <c r="AL386" s="264" t="str">
        <f t="shared" si="211"/>
        <v/>
      </c>
      <c r="AM386" s="264" t="str">
        <f t="shared" si="212"/>
        <v/>
      </c>
      <c r="AN386" s="264" t="str">
        <f t="shared" si="213"/>
        <v/>
      </c>
      <c r="AO386" s="264">
        <f t="shared" si="214"/>
        <v>0</v>
      </c>
      <c r="AP386" s="281"/>
      <c r="AQ386" s="280">
        <f>+IFERROR(MIN(AP386*(1+MTR!$E$28)*(1+MTR!$D$28),IF(C386&lt;2018,AN386+AO386*MTR!$D$35,AN386+AO386*MTR!$E$36)),0)</f>
        <v>0</v>
      </c>
    </row>
    <row r="387" spans="1:43">
      <c r="A387" s="159"/>
      <c r="B387" s="99"/>
      <c r="C387" s="100"/>
      <c r="D387" s="100"/>
      <c r="E387" s="100"/>
      <c r="F387" s="100"/>
      <c r="G387" s="99"/>
      <c r="H387" s="278" t="str">
        <f t="shared" si="187"/>
        <v/>
      </c>
      <c r="I387" s="279" t="str">
        <f t="shared" si="188"/>
        <v/>
      </c>
      <c r="J387" s="280" t="str">
        <f t="shared" si="191"/>
        <v/>
      </c>
      <c r="K387" s="280" t="str">
        <f t="shared" si="192"/>
        <v/>
      </c>
      <c r="L387" s="280" t="str">
        <f t="shared" si="193"/>
        <v/>
      </c>
      <c r="M387" s="280" t="str">
        <f t="shared" si="194"/>
        <v/>
      </c>
      <c r="N387" s="280" t="str">
        <f t="shared" si="195"/>
        <v/>
      </c>
      <c r="O387" s="280" t="str">
        <f t="shared" si="196"/>
        <v/>
      </c>
      <c r="P387" s="280" t="str">
        <f t="shared" si="197"/>
        <v/>
      </c>
      <c r="Q387" s="280">
        <f t="shared" si="198"/>
        <v>0</v>
      </c>
      <c r="R387" s="281"/>
      <c r="S387" s="280">
        <f>+IFERROR(MIN(R387*(1+MTR!$C$28),P387+Q387*MTR!$C$35),0)</f>
        <v>0</v>
      </c>
      <c r="U387" s="279" t="str">
        <f t="shared" si="189"/>
        <v/>
      </c>
      <c r="V387" s="280" t="str">
        <f t="shared" si="199"/>
        <v/>
      </c>
      <c r="W387" s="280" t="str">
        <f t="shared" si="200"/>
        <v/>
      </c>
      <c r="X387" s="280" t="str">
        <f t="shared" si="201"/>
        <v/>
      </c>
      <c r="Y387" s="280" t="str">
        <f t="shared" si="202"/>
        <v/>
      </c>
      <c r="Z387" s="280" t="str">
        <f t="shared" si="203"/>
        <v/>
      </c>
      <c r="AA387" s="280" t="str">
        <f t="shared" si="204"/>
        <v/>
      </c>
      <c r="AB387" s="280" t="str">
        <f t="shared" si="205"/>
        <v/>
      </c>
      <c r="AC387" s="280">
        <f t="shared" si="206"/>
        <v>0</v>
      </c>
      <c r="AD387" s="281"/>
      <c r="AE387" s="280">
        <f>+IFERROR(MIN(AD387*(1+MTR!$C$28)*(1+MTR!$D$28),AB387+AC387*MTR!$D$35),0)</f>
        <v>0</v>
      </c>
      <c r="AG387" s="264" t="str">
        <f t="shared" si="190"/>
        <v/>
      </c>
      <c r="AH387" s="264" t="str">
        <f t="shared" si="207"/>
        <v/>
      </c>
      <c r="AI387" s="264" t="str">
        <f t="shared" si="208"/>
        <v/>
      </c>
      <c r="AJ387" s="264" t="str">
        <f t="shared" si="209"/>
        <v/>
      </c>
      <c r="AK387" s="264" t="str">
        <f t="shared" si="210"/>
        <v/>
      </c>
      <c r="AL387" s="264" t="str">
        <f t="shared" si="211"/>
        <v/>
      </c>
      <c r="AM387" s="264" t="str">
        <f t="shared" si="212"/>
        <v/>
      </c>
      <c r="AN387" s="264" t="str">
        <f t="shared" si="213"/>
        <v/>
      </c>
      <c r="AO387" s="264">
        <f t="shared" si="214"/>
        <v>0</v>
      </c>
      <c r="AP387" s="281"/>
      <c r="AQ387" s="280">
        <f>+IFERROR(MIN(AP387*(1+MTR!$E$28)*(1+MTR!$D$28),IF(C387&lt;2018,AN387+AO387*MTR!$D$35,AN387+AO387*MTR!$E$36)),0)</f>
        <v>0</v>
      </c>
    </row>
    <row r="388" spans="1:43">
      <c r="A388" s="159"/>
      <c r="B388" s="99"/>
      <c r="C388" s="100"/>
      <c r="D388" s="100"/>
      <c r="E388" s="100"/>
      <c r="F388" s="100"/>
      <c r="G388" s="99"/>
      <c r="H388" s="278" t="str">
        <f t="shared" si="187"/>
        <v/>
      </c>
      <c r="I388" s="279" t="str">
        <f t="shared" si="188"/>
        <v/>
      </c>
      <c r="J388" s="280" t="str">
        <f t="shared" si="191"/>
        <v/>
      </c>
      <c r="K388" s="280" t="str">
        <f t="shared" si="192"/>
        <v/>
      </c>
      <c r="L388" s="280" t="str">
        <f t="shared" si="193"/>
        <v/>
      </c>
      <c r="M388" s="280" t="str">
        <f t="shared" si="194"/>
        <v/>
      </c>
      <c r="N388" s="280" t="str">
        <f t="shared" si="195"/>
        <v/>
      </c>
      <c r="O388" s="280" t="str">
        <f t="shared" si="196"/>
        <v/>
      </c>
      <c r="P388" s="280" t="str">
        <f t="shared" si="197"/>
        <v/>
      </c>
      <c r="Q388" s="280">
        <f t="shared" si="198"/>
        <v>0</v>
      </c>
      <c r="R388" s="281"/>
      <c r="S388" s="280">
        <f>+IFERROR(MIN(R388*(1+MTR!$C$28),P388+Q388*MTR!$C$35),0)</f>
        <v>0</v>
      </c>
      <c r="U388" s="279" t="str">
        <f t="shared" si="189"/>
        <v/>
      </c>
      <c r="V388" s="280" t="str">
        <f t="shared" si="199"/>
        <v/>
      </c>
      <c r="W388" s="280" t="str">
        <f t="shared" si="200"/>
        <v/>
      </c>
      <c r="X388" s="280" t="str">
        <f t="shared" si="201"/>
        <v/>
      </c>
      <c r="Y388" s="280" t="str">
        <f t="shared" si="202"/>
        <v/>
      </c>
      <c r="Z388" s="280" t="str">
        <f t="shared" si="203"/>
        <v/>
      </c>
      <c r="AA388" s="280" t="str">
        <f t="shared" si="204"/>
        <v/>
      </c>
      <c r="AB388" s="280" t="str">
        <f t="shared" si="205"/>
        <v/>
      </c>
      <c r="AC388" s="280">
        <f t="shared" si="206"/>
        <v>0</v>
      </c>
      <c r="AD388" s="281"/>
      <c r="AE388" s="280">
        <f>+IFERROR(MIN(AD388*(1+MTR!$C$28)*(1+MTR!$D$28),AB388+AC388*MTR!$D$35),0)</f>
        <v>0</v>
      </c>
      <c r="AG388" s="264" t="str">
        <f t="shared" si="190"/>
        <v/>
      </c>
      <c r="AH388" s="264" t="str">
        <f t="shared" si="207"/>
        <v/>
      </c>
      <c r="AI388" s="264" t="str">
        <f t="shared" si="208"/>
        <v/>
      </c>
      <c r="AJ388" s="264" t="str">
        <f t="shared" si="209"/>
        <v/>
      </c>
      <c r="AK388" s="264" t="str">
        <f t="shared" si="210"/>
        <v/>
      </c>
      <c r="AL388" s="264" t="str">
        <f t="shared" si="211"/>
        <v/>
      </c>
      <c r="AM388" s="264" t="str">
        <f t="shared" si="212"/>
        <v/>
      </c>
      <c r="AN388" s="264" t="str">
        <f t="shared" si="213"/>
        <v/>
      </c>
      <c r="AO388" s="264">
        <f t="shared" si="214"/>
        <v>0</v>
      </c>
      <c r="AP388" s="281"/>
      <c r="AQ388" s="280">
        <f>+IFERROR(MIN(AP388*(1+MTR!$E$28)*(1+MTR!$D$28),IF(C388&lt;2018,AN388+AO388*MTR!$D$35,AN388+AO388*MTR!$E$36)),0)</f>
        <v>0</v>
      </c>
    </row>
    <row r="389" spans="1:43">
      <c r="A389" s="159"/>
      <c r="B389" s="99"/>
      <c r="C389" s="100"/>
      <c r="D389" s="100"/>
      <c r="E389" s="100"/>
      <c r="F389" s="100"/>
      <c r="G389" s="99"/>
      <c r="H389" s="278" t="str">
        <f t="shared" si="187"/>
        <v/>
      </c>
      <c r="I389" s="279" t="str">
        <f t="shared" si="188"/>
        <v/>
      </c>
      <c r="J389" s="280" t="str">
        <f t="shared" si="191"/>
        <v/>
      </c>
      <c r="K389" s="280" t="str">
        <f t="shared" si="192"/>
        <v/>
      </c>
      <c r="L389" s="280" t="str">
        <f t="shared" si="193"/>
        <v/>
      </c>
      <c r="M389" s="280" t="str">
        <f t="shared" si="194"/>
        <v/>
      </c>
      <c r="N389" s="280" t="str">
        <f t="shared" si="195"/>
        <v/>
      </c>
      <c r="O389" s="280" t="str">
        <f t="shared" si="196"/>
        <v/>
      </c>
      <c r="P389" s="280" t="str">
        <f t="shared" si="197"/>
        <v/>
      </c>
      <c r="Q389" s="280">
        <f t="shared" si="198"/>
        <v>0</v>
      </c>
      <c r="R389" s="281"/>
      <c r="S389" s="280">
        <f>+IFERROR(MIN(R389*(1+MTR!$C$28),P389+Q389*MTR!$C$35),0)</f>
        <v>0</v>
      </c>
      <c r="U389" s="279" t="str">
        <f t="shared" si="189"/>
        <v/>
      </c>
      <c r="V389" s="280" t="str">
        <f t="shared" si="199"/>
        <v/>
      </c>
      <c r="W389" s="280" t="str">
        <f t="shared" si="200"/>
        <v/>
      </c>
      <c r="X389" s="280" t="str">
        <f t="shared" si="201"/>
        <v/>
      </c>
      <c r="Y389" s="280" t="str">
        <f t="shared" si="202"/>
        <v/>
      </c>
      <c r="Z389" s="280" t="str">
        <f t="shared" si="203"/>
        <v/>
      </c>
      <c r="AA389" s="280" t="str">
        <f t="shared" si="204"/>
        <v/>
      </c>
      <c r="AB389" s="280" t="str">
        <f t="shared" si="205"/>
        <v/>
      </c>
      <c r="AC389" s="280">
        <f t="shared" si="206"/>
        <v>0</v>
      </c>
      <c r="AD389" s="281"/>
      <c r="AE389" s="280">
        <f>+IFERROR(MIN(AD389*(1+MTR!$C$28)*(1+MTR!$D$28),AB389+AC389*MTR!$D$35),0)</f>
        <v>0</v>
      </c>
      <c r="AG389" s="264" t="str">
        <f t="shared" si="190"/>
        <v/>
      </c>
      <c r="AH389" s="264" t="str">
        <f t="shared" si="207"/>
        <v/>
      </c>
      <c r="AI389" s="264" t="str">
        <f t="shared" si="208"/>
        <v/>
      </c>
      <c r="AJ389" s="264" t="str">
        <f t="shared" si="209"/>
        <v/>
      </c>
      <c r="AK389" s="264" t="str">
        <f t="shared" si="210"/>
        <v/>
      </c>
      <c r="AL389" s="264" t="str">
        <f t="shared" si="211"/>
        <v/>
      </c>
      <c r="AM389" s="264" t="str">
        <f t="shared" si="212"/>
        <v/>
      </c>
      <c r="AN389" s="264" t="str">
        <f t="shared" si="213"/>
        <v/>
      </c>
      <c r="AO389" s="264">
        <f t="shared" si="214"/>
        <v>0</v>
      </c>
      <c r="AP389" s="281"/>
      <c r="AQ389" s="280">
        <f>+IFERROR(MIN(AP389*(1+MTR!$E$28)*(1+MTR!$D$28),IF(C389&lt;2018,AN389+AO389*MTR!$D$35,AN389+AO389*MTR!$E$36)),0)</f>
        <v>0</v>
      </c>
    </row>
    <row r="390" spans="1:43">
      <c r="A390" s="159"/>
      <c r="B390" s="99"/>
      <c r="C390" s="100"/>
      <c r="D390" s="100"/>
      <c r="E390" s="100"/>
      <c r="F390" s="100"/>
      <c r="G390" s="99"/>
      <c r="H390" s="278" t="str">
        <f t="shared" si="187"/>
        <v/>
      </c>
      <c r="I390" s="279" t="str">
        <f t="shared" si="188"/>
        <v/>
      </c>
      <c r="J390" s="280" t="str">
        <f t="shared" si="191"/>
        <v/>
      </c>
      <c r="K390" s="280" t="str">
        <f t="shared" si="192"/>
        <v/>
      </c>
      <c r="L390" s="280" t="str">
        <f t="shared" si="193"/>
        <v/>
      </c>
      <c r="M390" s="280" t="str">
        <f t="shared" si="194"/>
        <v/>
      </c>
      <c r="N390" s="280" t="str">
        <f t="shared" si="195"/>
        <v/>
      </c>
      <c r="O390" s="280" t="str">
        <f t="shared" si="196"/>
        <v/>
      </c>
      <c r="P390" s="280" t="str">
        <f t="shared" si="197"/>
        <v/>
      </c>
      <c r="Q390" s="280">
        <f t="shared" si="198"/>
        <v>0</v>
      </c>
      <c r="R390" s="281"/>
      <c r="S390" s="280">
        <f>+IFERROR(MIN(R390*(1+MTR!$C$28),P390+Q390*MTR!$C$35),0)</f>
        <v>0</v>
      </c>
      <c r="U390" s="279" t="str">
        <f t="shared" si="189"/>
        <v/>
      </c>
      <c r="V390" s="280" t="str">
        <f t="shared" si="199"/>
        <v/>
      </c>
      <c r="W390" s="280" t="str">
        <f t="shared" si="200"/>
        <v/>
      </c>
      <c r="X390" s="280" t="str">
        <f t="shared" si="201"/>
        <v/>
      </c>
      <c r="Y390" s="280" t="str">
        <f t="shared" si="202"/>
        <v/>
      </c>
      <c r="Z390" s="280" t="str">
        <f t="shared" si="203"/>
        <v/>
      </c>
      <c r="AA390" s="280" t="str">
        <f t="shared" si="204"/>
        <v/>
      </c>
      <c r="AB390" s="280" t="str">
        <f t="shared" si="205"/>
        <v/>
      </c>
      <c r="AC390" s="280">
        <f t="shared" si="206"/>
        <v>0</v>
      </c>
      <c r="AD390" s="281"/>
      <c r="AE390" s="280">
        <f>+IFERROR(MIN(AD390*(1+MTR!$C$28)*(1+MTR!$D$28),AB390+AC390*MTR!$D$35),0)</f>
        <v>0</v>
      </c>
      <c r="AG390" s="264" t="str">
        <f t="shared" si="190"/>
        <v/>
      </c>
      <c r="AH390" s="264" t="str">
        <f t="shared" si="207"/>
        <v/>
      </c>
      <c r="AI390" s="264" t="str">
        <f t="shared" si="208"/>
        <v/>
      </c>
      <c r="AJ390" s="264" t="str">
        <f t="shared" si="209"/>
        <v/>
      </c>
      <c r="AK390" s="264" t="str">
        <f t="shared" si="210"/>
        <v/>
      </c>
      <c r="AL390" s="264" t="str">
        <f t="shared" si="211"/>
        <v/>
      </c>
      <c r="AM390" s="264" t="str">
        <f t="shared" si="212"/>
        <v/>
      </c>
      <c r="AN390" s="264" t="str">
        <f t="shared" si="213"/>
        <v/>
      </c>
      <c r="AO390" s="264">
        <f t="shared" si="214"/>
        <v>0</v>
      </c>
      <c r="AP390" s="281"/>
      <c r="AQ390" s="280">
        <f>+IFERROR(MIN(AP390*(1+MTR!$E$28)*(1+MTR!$D$28),IF(C390&lt;2018,AN390+AO390*MTR!$D$35,AN390+AO390*MTR!$E$36)),0)</f>
        <v>0</v>
      </c>
    </row>
    <row r="391" spans="1:43">
      <c r="A391" s="159"/>
      <c r="B391" s="99"/>
      <c r="C391" s="100"/>
      <c r="D391" s="100"/>
      <c r="E391" s="100"/>
      <c r="F391" s="100"/>
      <c r="G391" s="99"/>
      <c r="H391" s="278" t="str">
        <f t="shared" si="187"/>
        <v/>
      </c>
      <c r="I391" s="279" t="str">
        <f t="shared" si="188"/>
        <v/>
      </c>
      <c r="J391" s="280" t="str">
        <f t="shared" si="191"/>
        <v/>
      </c>
      <c r="K391" s="280" t="str">
        <f t="shared" si="192"/>
        <v/>
      </c>
      <c r="L391" s="280" t="str">
        <f t="shared" si="193"/>
        <v/>
      </c>
      <c r="M391" s="280" t="str">
        <f t="shared" si="194"/>
        <v/>
      </c>
      <c r="N391" s="280" t="str">
        <f t="shared" si="195"/>
        <v/>
      </c>
      <c r="O391" s="280" t="str">
        <f t="shared" si="196"/>
        <v/>
      </c>
      <c r="P391" s="280" t="str">
        <f t="shared" si="197"/>
        <v/>
      </c>
      <c r="Q391" s="280">
        <f t="shared" si="198"/>
        <v>0</v>
      </c>
      <c r="R391" s="281"/>
      <c r="S391" s="280">
        <f>+IFERROR(MIN(R391*(1+MTR!$C$28),P391+Q391*MTR!$C$35),0)</f>
        <v>0</v>
      </c>
      <c r="U391" s="279" t="str">
        <f t="shared" si="189"/>
        <v/>
      </c>
      <c r="V391" s="280" t="str">
        <f t="shared" si="199"/>
        <v/>
      </c>
      <c r="W391" s="280" t="str">
        <f t="shared" si="200"/>
        <v/>
      </c>
      <c r="X391" s="280" t="str">
        <f t="shared" si="201"/>
        <v/>
      </c>
      <c r="Y391" s="280" t="str">
        <f t="shared" si="202"/>
        <v/>
      </c>
      <c r="Z391" s="280" t="str">
        <f t="shared" si="203"/>
        <v/>
      </c>
      <c r="AA391" s="280" t="str">
        <f t="shared" si="204"/>
        <v/>
      </c>
      <c r="AB391" s="280" t="str">
        <f t="shared" si="205"/>
        <v/>
      </c>
      <c r="AC391" s="280">
        <f t="shared" si="206"/>
        <v>0</v>
      </c>
      <c r="AD391" s="281"/>
      <c r="AE391" s="280">
        <f>+IFERROR(MIN(AD391*(1+MTR!$C$28)*(1+MTR!$D$28),AB391+AC391*MTR!$D$35),0)</f>
        <v>0</v>
      </c>
      <c r="AG391" s="264" t="str">
        <f t="shared" si="190"/>
        <v/>
      </c>
      <c r="AH391" s="264" t="str">
        <f t="shared" si="207"/>
        <v/>
      </c>
      <c r="AI391" s="264" t="str">
        <f t="shared" si="208"/>
        <v/>
      </c>
      <c r="AJ391" s="264" t="str">
        <f t="shared" si="209"/>
        <v/>
      </c>
      <c r="AK391" s="264" t="str">
        <f t="shared" si="210"/>
        <v/>
      </c>
      <c r="AL391" s="264" t="str">
        <f t="shared" si="211"/>
        <v/>
      </c>
      <c r="AM391" s="264" t="str">
        <f t="shared" si="212"/>
        <v/>
      </c>
      <c r="AN391" s="264" t="str">
        <f t="shared" si="213"/>
        <v/>
      </c>
      <c r="AO391" s="264">
        <f t="shared" si="214"/>
        <v>0</v>
      </c>
      <c r="AP391" s="281"/>
      <c r="AQ391" s="280">
        <f>+IFERROR(MIN(AP391*(1+MTR!$E$28)*(1+MTR!$D$28),IF(C391&lt;2018,AN391+AO391*MTR!$D$35,AN391+AO391*MTR!$E$36)),0)</f>
        <v>0</v>
      </c>
    </row>
    <row r="392" spans="1:43">
      <c r="A392" s="159"/>
      <c r="B392" s="99"/>
      <c r="C392" s="100"/>
      <c r="D392" s="100"/>
      <c r="E392" s="100"/>
      <c r="F392" s="100"/>
      <c r="G392" s="99"/>
      <c r="H392" s="278" t="str">
        <f t="shared" si="187"/>
        <v/>
      </c>
      <c r="I392" s="279" t="str">
        <f t="shared" si="188"/>
        <v/>
      </c>
      <c r="J392" s="280" t="str">
        <f t="shared" si="191"/>
        <v/>
      </c>
      <c r="K392" s="280" t="str">
        <f t="shared" si="192"/>
        <v/>
      </c>
      <c r="L392" s="280" t="str">
        <f t="shared" si="193"/>
        <v/>
      </c>
      <c r="M392" s="280" t="str">
        <f t="shared" si="194"/>
        <v/>
      </c>
      <c r="N392" s="280" t="str">
        <f t="shared" si="195"/>
        <v/>
      </c>
      <c r="O392" s="280" t="str">
        <f t="shared" si="196"/>
        <v/>
      </c>
      <c r="P392" s="280" t="str">
        <f t="shared" si="197"/>
        <v/>
      </c>
      <c r="Q392" s="280">
        <f t="shared" si="198"/>
        <v>0</v>
      </c>
      <c r="R392" s="281"/>
      <c r="S392" s="280">
        <f>+IFERROR(MIN(R392*(1+MTR!$C$28),P392+Q392*MTR!$C$35),0)</f>
        <v>0</v>
      </c>
      <c r="U392" s="279" t="str">
        <f t="shared" si="189"/>
        <v/>
      </c>
      <c r="V392" s="280" t="str">
        <f t="shared" si="199"/>
        <v/>
      </c>
      <c r="W392" s="280" t="str">
        <f t="shared" si="200"/>
        <v/>
      </c>
      <c r="X392" s="280" t="str">
        <f t="shared" si="201"/>
        <v/>
      </c>
      <c r="Y392" s="280" t="str">
        <f t="shared" si="202"/>
        <v/>
      </c>
      <c r="Z392" s="280" t="str">
        <f t="shared" si="203"/>
        <v/>
      </c>
      <c r="AA392" s="280" t="str">
        <f t="shared" si="204"/>
        <v/>
      </c>
      <c r="AB392" s="280" t="str">
        <f t="shared" si="205"/>
        <v/>
      </c>
      <c r="AC392" s="280">
        <f t="shared" si="206"/>
        <v>0</v>
      </c>
      <c r="AD392" s="281"/>
      <c r="AE392" s="280">
        <f>+IFERROR(MIN(AD392*(1+MTR!$C$28)*(1+MTR!$D$28),AB392+AC392*MTR!$D$35),0)</f>
        <v>0</v>
      </c>
      <c r="AG392" s="264" t="str">
        <f t="shared" si="190"/>
        <v/>
      </c>
      <c r="AH392" s="264" t="str">
        <f t="shared" si="207"/>
        <v/>
      </c>
      <c r="AI392" s="264" t="str">
        <f t="shared" si="208"/>
        <v/>
      </c>
      <c r="AJ392" s="264" t="str">
        <f t="shared" si="209"/>
        <v/>
      </c>
      <c r="AK392" s="264" t="str">
        <f t="shared" si="210"/>
        <v/>
      </c>
      <c r="AL392" s="264" t="str">
        <f t="shared" si="211"/>
        <v/>
      </c>
      <c r="AM392" s="264" t="str">
        <f t="shared" si="212"/>
        <v/>
      </c>
      <c r="AN392" s="264" t="str">
        <f t="shared" si="213"/>
        <v/>
      </c>
      <c r="AO392" s="264">
        <f t="shared" si="214"/>
        <v>0</v>
      </c>
      <c r="AP392" s="281"/>
      <c r="AQ392" s="280">
        <f>+IFERROR(MIN(AP392*(1+MTR!$E$28)*(1+MTR!$D$28),IF(C392&lt;2018,AN392+AO392*MTR!$D$35,AN392+AO392*MTR!$E$36)),0)</f>
        <v>0</v>
      </c>
    </row>
    <row r="393" spans="1:43">
      <c r="A393" s="159"/>
      <c r="B393" s="99"/>
      <c r="C393" s="100"/>
      <c r="D393" s="100"/>
      <c r="E393" s="100"/>
      <c r="F393" s="100"/>
      <c r="G393" s="99"/>
      <c r="H393" s="278" t="str">
        <f t="shared" si="187"/>
        <v/>
      </c>
      <c r="I393" s="279" t="str">
        <f t="shared" si="188"/>
        <v/>
      </c>
      <c r="J393" s="280" t="str">
        <f t="shared" si="191"/>
        <v/>
      </c>
      <c r="K393" s="280" t="str">
        <f t="shared" si="192"/>
        <v/>
      </c>
      <c r="L393" s="280" t="str">
        <f t="shared" si="193"/>
        <v/>
      </c>
      <c r="M393" s="280" t="str">
        <f t="shared" si="194"/>
        <v/>
      </c>
      <c r="N393" s="280" t="str">
        <f t="shared" si="195"/>
        <v/>
      </c>
      <c r="O393" s="280" t="str">
        <f t="shared" si="196"/>
        <v/>
      </c>
      <c r="P393" s="280" t="str">
        <f t="shared" si="197"/>
        <v/>
      </c>
      <c r="Q393" s="280">
        <f t="shared" si="198"/>
        <v>0</v>
      </c>
      <c r="R393" s="281"/>
      <c r="S393" s="280">
        <f>+IFERROR(MIN(R393*(1+MTR!$C$28),P393+Q393*MTR!$C$35),0)</f>
        <v>0</v>
      </c>
      <c r="U393" s="279" t="str">
        <f t="shared" si="189"/>
        <v/>
      </c>
      <c r="V393" s="280" t="str">
        <f t="shared" si="199"/>
        <v/>
      </c>
      <c r="W393" s="280" t="str">
        <f t="shared" si="200"/>
        <v/>
      </c>
      <c r="X393" s="280" t="str">
        <f t="shared" si="201"/>
        <v/>
      </c>
      <c r="Y393" s="280" t="str">
        <f t="shared" si="202"/>
        <v/>
      </c>
      <c r="Z393" s="280" t="str">
        <f t="shared" si="203"/>
        <v/>
      </c>
      <c r="AA393" s="280" t="str">
        <f t="shared" si="204"/>
        <v/>
      </c>
      <c r="AB393" s="280" t="str">
        <f t="shared" si="205"/>
        <v/>
      </c>
      <c r="AC393" s="280">
        <f t="shared" si="206"/>
        <v>0</v>
      </c>
      <c r="AD393" s="281"/>
      <c r="AE393" s="280">
        <f>+IFERROR(MIN(AD393*(1+MTR!$C$28)*(1+MTR!$D$28),AB393+AC393*MTR!$D$35),0)</f>
        <v>0</v>
      </c>
      <c r="AG393" s="264" t="str">
        <f t="shared" si="190"/>
        <v/>
      </c>
      <c r="AH393" s="264" t="str">
        <f t="shared" si="207"/>
        <v/>
      </c>
      <c r="AI393" s="264" t="str">
        <f t="shared" si="208"/>
        <v/>
      </c>
      <c r="AJ393" s="264" t="str">
        <f t="shared" si="209"/>
        <v/>
      </c>
      <c r="AK393" s="264" t="str">
        <f t="shared" si="210"/>
        <v/>
      </c>
      <c r="AL393" s="264" t="str">
        <f t="shared" si="211"/>
        <v/>
      </c>
      <c r="AM393" s="264" t="str">
        <f t="shared" si="212"/>
        <v/>
      </c>
      <c r="AN393" s="264" t="str">
        <f t="shared" si="213"/>
        <v/>
      </c>
      <c r="AO393" s="264">
        <f t="shared" si="214"/>
        <v>0</v>
      </c>
      <c r="AP393" s="281"/>
      <c r="AQ393" s="280">
        <f>+IFERROR(MIN(AP393*(1+MTR!$E$28)*(1+MTR!$D$28),IF(C393&lt;2018,AN393+AO393*MTR!$D$35,AN393+AO393*MTR!$E$36)),0)</f>
        <v>0</v>
      </c>
    </row>
    <row r="394" spans="1:43">
      <c r="A394" s="159"/>
      <c r="B394" s="99"/>
      <c r="C394" s="100"/>
      <c r="D394" s="100"/>
      <c r="E394" s="100"/>
      <c r="F394" s="100"/>
      <c r="G394" s="99"/>
      <c r="H394" s="278" t="str">
        <f t="shared" si="187"/>
        <v/>
      </c>
      <c r="I394" s="279" t="str">
        <f t="shared" si="188"/>
        <v/>
      </c>
      <c r="J394" s="280" t="str">
        <f t="shared" si="191"/>
        <v/>
      </c>
      <c r="K394" s="280" t="str">
        <f t="shared" si="192"/>
        <v/>
      </c>
      <c r="L394" s="280" t="str">
        <f t="shared" si="193"/>
        <v/>
      </c>
      <c r="M394" s="280" t="str">
        <f t="shared" si="194"/>
        <v/>
      </c>
      <c r="N394" s="280" t="str">
        <f t="shared" si="195"/>
        <v/>
      </c>
      <c r="O394" s="280" t="str">
        <f t="shared" si="196"/>
        <v/>
      </c>
      <c r="P394" s="280" t="str">
        <f t="shared" si="197"/>
        <v/>
      </c>
      <c r="Q394" s="280">
        <f t="shared" si="198"/>
        <v>0</v>
      </c>
      <c r="R394" s="281"/>
      <c r="S394" s="280">
        <f>+IFERROR(MIN(R394*(1+MTR!$C$28),P394+Q394*MTR!$C$35),0)</f>
        <v>0</v>
      </c>
      <c r="U394" s="279" t="str">
        <f t="shared" si="189"/>
        <v/>
      </c>
      <c r="V394" s="280" t="str">
        <f t="shared" si="199"/>
        <v/>
      </c>
      <c r="W394" s="280" t="str">
        <f t="shared" si="200"/>
        <v/>
      </c>
      <c r="X394" s="280" t="str">
        <f t="shared" si="201"/>
        <v/>
      </c>
      <c r="Y394" s="280" t="str">
        <f t="shared" si="202"/>
        <v/>
      </c>
      <c r="Z394" s="280" t="str">
        <f t="shared" si="203"/>
        <v/>
      </c>
      <c r="AA394" s="280" t="str">
        <f t="shared" si="204"/>
        <v/>
      </c>
      <c r="AB394" s="280" t="str">
        <f t="shared" si="205"/>
        <v/>
      </c>
      <c r="AC394" s="280">
        <f t="shared" si="206"/>
        <v>0</v>
      </c>
      <c r="AD394" s="281"/>
      <c r="AE394" s="280">
        <f>+IFERROR(MIN(AD394*(1+MTR!$C$28)*(1+MTR!$D$28),AB394+AC394*MTR!$D$35),0)</f>
        <v>0</v>
      </c>
      <c r="AG394" s="264" t="str">
        <f t="shared" si="190"/>
        <v/>
      </c>
      <c r="AH394" s="264" t="str">
        <f t="shared" si="207"/>
        <v/>
      </c>
      <c r="AI394" s="264" t="str">
        <f t="shared" si="208"/>
        <v/>
      </c>
      <c r="AJ394" s="264" t="str">
        <f t="shared" si="209"/>
        <v/>
      </c>
      <c r="AK394" s="264" t="str">
        <f t="shared" si="210"/>
        <v/>
      </c>
      <c r="AL394" s="264" t="str">
        <f t="shared" si="211"/>
        <v/>
      </c>
      <c r="AM394" s="264" t="str">
        <f t="shared" si="212"/>
        <v/>
      </c>
      <c r="AN394" s="264" t="str">
        <f t="shared" si="213"/>
        <v/>
      </c>
      <c r="AO394" s="264">
        <f t="shared" si="214"/>
        <v>0</v>
      </c>
      <c r="AP394" s="281"/>
      <c r="AQ394" s="280">
        <f>+IFERROR(MIN(AP394*(1+MTR!$E$28)*(1+MTR!$D$28),IF(C394&lt;2018,AN394+AO394*MTR!$D$35,AN394+AO394*MTR!$E$36)),0)</f>
        <v>0</v>
      </c>
    </row>
    <row r="395" spans="1:43">
      <c r="A395" s="159"/>
      <c r="B395" s="99"/>
      <c r="C395" s="100"/>
      <c r="D395" s="100"/>
      <c r="E395" s="100"/>
      <c r="F395" s="100"/>
      <c r="G395" s="99"/>
      <c r="H395" s="278" t="str">
        <f t="shared" si="187"/>
        <v/>
      </c>
      <c r="I395" s="279" t="str">
        <f t="shared" si="188"/>
        <v/>
      </c>
      <c r="J395" s="280" t="str">
        <f t="shared" si="191"/>
        <v/>
      </c>
      <c r="K395" s="280" t="str">
        <f t="shared" si="192"/>
        <v/>
      </c>
      <c r="L395" s="280" t="str">
        <f t="shared" si="193"/>
        <v/>
      </c>
      <c r="M395" s="280" t="str">
        <f t="shared" si="194"/>
        <v/>
      </c>
      <c r="N395" s="280" t="str">
        <f t="shared" si="195"/>
        <v/>
      </c>
      <c r="O395" s="280" t="str">
        <f t="shared" si="196"/>
        <v/>
      </c>
      <c r="P395" s="280" t="str">
        <f t="shared" si="197"/>
        <v/>
      </c>
      <c r="Q395" s="280">
        <f t="shared" si="198"/>
        <v>0</v>
      </c>
      <c r="R395" s="281"/>
      <c r="S395" s="280">
        <f>+IFERROR(MIN(R395*(1+MTR!$C$28),P395+Q395*MTR!$C$35),0)</f>
        <v>0</v>
      </c>
      <c r="U395" s="279" t="str">
        <f t="shared" si="189"/>
        <v/>
      </c>
      <c r="V395" s="280" t="str">
        <f t="shared" si="199"/>
        <v/>
      </c>
      <c r="W395" s="280" t="str">
        <f t="shared" si="200"/>
        <v/>
      </c>
      <c r="X395" s="280" t="str">
        <f t="shared" si="201"/>
        <v/>
      </c>
      <c r="Y395" s="280" t="str">
        <f t="shared" si="202"/>
        <v/>
      </c>
      <c r="Z395" s="280" t="str">
        <f t="shared" si="203"/>
        <v/>
      </c>
      <c r="AA395" s="280" t="str">
        <f t="shared" si="204"/>
        <v/>
      </c>
      <c r="AB395" s="280" t="str">
        <f t="shared" si="205"/>
        <v/>
      </c>
      <c r="AC395" s="280">
        <f t="shared" si="206"/>
        <v>0</v>
      </c>
      <c r="AD395" s="281"/>
      <c r="AE395" s="280">
        <f>+IFERROR(MIN(AD395*(1+MTR!$C$28)*(1+MTR!$D$28),AB395+AC395*MTR!$D$35),0)</f>
        <v>0</v>
      </c>
      <c r="AG395" s="264" t="str">
        <f t="shared" si="190"/>
        <v/>
      </c>
      <c r="AH395" s="264" t="str">
        <f t="shared" si="207"/>
        <v/>
      </c>
      <c r="AI395" s="264" t="str">
        <f t="shared" si="208"/>
        <v/>
      </c>
      <c r="AJ395" s="264" t="str">
        <f t="shared" si="209"/>
        <v/>
      </c>
      <c r="AK395" s="264" t="str">
        <f t="shared" si="210"/>
        <v/>
      </c>
      <c r="AL395" s="264" t="str">
        <f t="shared" si="211"/>
        <v/>
      </c>
      <c r="AM395" s="264" t="str">
        <f t="shared" si="212"/>
        <v/>
      </c>
      <c r="AN395" s="264" t="str">
        <f t="shared" si="213"/>
        <v/>
      </c>
      <c r="AO395" s="264">
        <f t="shared" si="214"/>
        <v>0</v>
      </c>
      <c r="AP395" s="281"/>
      <c r="AQ395" s="280">
        <f>+IFERROR(MIN(AP395*(1+MTR!$E$28)*(1+MTR!$D$28),IF(C395&lt;2018,AN395+AO395*MTR!$D$35,AN395+AO395*MTR!$E$36)),0)</f>
        <v>0</v>
      </c>
    </row>
    <row r="396" spans="1:43">
      <c r="A396" s="159"/>
      <c r="B396" s="99"/>
      <c r="C396" s="100"/>
      <c r="D396" s="100"/>
      <c r="E396" s="100"/>
      <c r="F396" s="100"/>
      <c r="G396" s="99"/>
      <c r="H396" s="278" t="str">
        <f t="shared" si="187"/>
        <v/>
      </c>
      <c r="I396" s="279" t="str">
        <f t="shared" si="188"/>
        <v/>
      </c>
      <c r="J396" s="280" t="str">
        <f t="shared" si="191"/>
        <v/>
      </c>
      <c r="K396" s="280" t="str">
        <f t="shared" si="192"/>
        <v/>
      </c>
      <c r="L396" s="280" t="str">
        <f t="shared" si="193"/>
        <v/>
      </c>
      <c r="M396" s="280" t="str">
        <f t="shared" si="194"/>
        <v/>
      </c>
      <c r="N396" s="280" t="str">
        <f t="shared" si="195"/>
        <v/>
      </c>
      <c r="O396" s="280" t="str">
        <f t="shared" si="196"/>
        <v/>
      </c>
      <c r="P396" s="280" t="str">
        <f t="shared" si="197"/>
        <v/>
      </c>
      <c r="Q396" s="280">
        <f t="shared" si="198"/>
        <v>0</v>
      </c>
      <c r="R396" s="281"/>
      <c r="S396" s="280">
        <f>+IFERROR(MIN(R396*(1+MTR!$C$28),P396+Q396*MTR!$C$35),0)</f>
        <v>0</v>
      </c>
      <c r="U396" s="279" t="str">
        <f t="shared" si="189"/>
        <v/>
      </c>
      <c r="V396" s="280" t="str">
        <f t="shared" si="199"/>
        <v/>
      </c>
      <c r="W396" s="280" t="str">
        <f t="shared" si="200"/>
        <v/>
      </c>
      <c r="X396" s="280" t="str">
        <f t="shared" si="201"/>
        <v/>
      </c>
      <c r="Y396" s="280" t="str">
        <f t="shared" si="202"/>
        <v/>
      </c>
      <c r="Z396" s="280" t="str">
        <f t="shared" si="203"/>
        <v/>
      </c>
      <c r="AA396" s="280" t="str">
        <f t="shared" si="204"/>
        <v/>
      </c>
      <c r="AB396" s="280" t="str">
        <f t="shared" si="205"/>
        <v/>
      </c>
      <c r="AC396" s="280">
        <f t="shared" si="206"/>
        <v>0</v>
      </c>
      <c r="AD396" s="281"/>
      <c r="AE396" s="280">
        <f>+IFERROR(MIN(AD396*(1+MTR!$C$28)*(1+MTR!$D$28),AB396+AC396*MTR!$D$35),0)</f>
        <v>0</v>
      </c>
      <c r="AG396" s="264" t="str">
        <f t="shared" si="190"/>
        <v/>
      </c>
      <c r="AH396" s="264" t="str">
        <f t="shared" si="207"/>
        <v/>
      </c>
      <c r="AI396" s="264" t="str">
        <f t="shared" si="208"/>
        <v/>
      </c>
      <c r="AJ396" s="264" t="str">
        <f t="shared" si="209"/>
        <v/>
      </c>
      <c r="AK396" s="264" t="str">
        <f t="shared" si="210"/>
        <v/>
      </c>
      <c r="AL396" s="264" t="str">
        <f t="shared" si="211"/>
        <v/>
      </c>
      <c r="AM396" s="264" t="str">
        <f t="shared" si="212"/>
        <v/>
      </c>
      <c r="AN396" s="264" t="str">
        <f t="shared" si="213"/>
        <v/>
      </c>
      <c r="AO396" s="264">
        <f t="shared" si="214"/>
        <v>0</v>
      </c>
      <c r="AP396" s="281"/>
      <c r="AQ396" s="280">
        <f>+IFERROR(MIN(AP396*(1+MTR!$E$28)*(1+MTR!$D$28),IF(C396&lt;2018,AN396+AO396*MTR!$D$35,AN396+AO396*MTR!$E$36)),0)</f>
        <v>0</v>
      </c>
    </row>
    <row r="397" spans="1:43">
      <c r="A397" s="159"/>
      <c r="B397" s="99"/>
      <c r="C397" s="100"/>
      <c r="D397" s="100"/>
      <c r="E397" s="100"/>
      <c r="F397" s="100"/>
      <c r="G397" s="99"/>
      <c r="H397" s="278" t="str">
        <f t="shared" si="187"/>
        <v/>
      </c>
      <c r="I397" s="279" t="str">
        <f t="shared" si="188"/>
        <v/>
      </c>
      <c r="J397" s="280" t="str">
        <f t="shared" si="191"/>
        <v/>
      </c>
      <c r="K397" s="280" t="str">
        <f t="shared" si="192"/>
        <v/>
      </c>
      <c r="L397" s="280" t="str">
        <f t="shared" si="193"/>
        <v/>
      </c>
      <c r="M397" s="280" t="str">
        <f t="shared" si="194"/>
        <v/>
      </c>
      <c r="N397" s="280" t="str">
        <f t="shared" si="195"/>
        <v/>
      </c>
      <c r="O397" s="280" t="str">
        <f t="shared" si="196"/>
        <v/>
      </c>
      <c r="P397" s="280" t="str">
        <f t="shared" si="197"/>
        <v/>
      </c>
      <c r="Q397" s="280">
        <f t="shared" si="198"/>
        <v>0</v>
      </c>
      <c r="R397" s="281"/>
      <c r="S397" s="280">
        <f>+IFERROR(MIN(R397*(1+MTR!$C$28),P397+Q397*MTR!$C$35),0)</f>
        <v>0</v>
      </c>
      <c r="U397" s="279" t="str">
        <f t="shared" si="189"/>
        <v/>
      </c>
      <c r="V397" s="280" t="str">
        <f t="shared" si="199"/>
        <v/>
      </c>
      <c r="W397" s="280" t="str">
        <f t="shared" si="200"/>
        <v/>
      </c>
      <c r="X397" s="280" t="str">
        <f t="shared" si="201"/>
        <v/>
      </c>
      <c r="Y397" s="280" t="str">
        <f t="shared" si="202"/>
        <v/>
      </c>
      <c r="Z397" s="280" t="str">
        <f t="shared" si="203"/>
        <v/>
      </c>
      <c r="AA397" s="280" t="str">
        <f t="shared" si="204"/>
        <v/>
      </c>
      <c r="AB397" s="280" t="str">
        <f t="shared" si="205"/>
        <v/>
      </c>
      <c r="AC397" s="280">
        <f t="shared" si="206"/>
        <v>0</v>
      </c>
      <c r="AD397" s="281"/>
      <c r="AE397" s="280">
        <f>+IFERROR(MIN(AD397*(1+MTR!$C$28)*(1+MTR!$D$28),AB397+AC397*MTR!$D$35),0)</f>
        <v>0</v>
      </c>
      <c r="AG397" s="264" t="str">
        <f t="shared" si="190"/>
        <v/>
      </c>
      <c r="AH397" s="264" t="str">
        <f t="shared" si="207"/>
        <v/>
      </c>
      <c r="AI397" s="264" t="str">
        <f t="shared" si="208"/>
        <v/>
      </c>
      <c r="AJ397" s="264" t="str">
        <f t="shared" si="209"/>
        <v/>
      </c>
      <c r="AK397" s="264" t="str">
        <f t="shared" si="210"/>
        <v/>
      </c>
      <c r="AL397" s="264" t="str">
        <f t="shared" si="211"/>
        <v/>
      </c>
      <c r="AM397" s="264" t="str">
        <f t="shared" si="212"/>
        <v/>
      </c>
      <c r="AN397" s="264" t="str">
        <f t="shared" si="213"/>
        <v/>
      </c>
      <c r="AO397" s="264">
        <f t="shared" si="214"/>
        <v>0</v>
      </c>
      <c r="AP397" s="281"/>
      <c r="AQ397" s="280">
        <f>+IFERROR(MIN(AP397*(1+MTR!$E$28)*(1+MTR!$D$28),IF(C397&lt;2018,AN397+AO397*MTR!$D$35,AN397+AO397*MTR!$E$36)),0)</f>
        <v>0</v>
      </c>
    </row>
    <row r="398" spans="1:43">
      <c r="A398" s="159"/>
      <c r="B398" s="99"/>
      <c r="C398" s="100"/>
      <c r="D398" s="100"/>
      <c r="E398" s="100"/>
      <c r="F398" s="100"/>
      <c r="G398" s="99"/>
      <c r="H398" s="278" t="str">
        <f t="shared" si="187"/>
        <v/>
      </c>
      <c r="I398" s="279" t="str">
        <f t="shared" si="188"/>
        <v/>
      </c>
      <c r="J398" s="280" t="str">
        <f t="shared" si="191"/>
        <v/>
      </c>
      <c r="K398" s="280" t="str">
        <f t="shared" si="192"/>
        <v/>
      </c>
      <c r="L398" s="280" t="str">
        <f t="shared" si="193"/>
        <v/>
      </c>
      <c r="M398" s="280" t="str">
        <f t="shared" si="194"/>
        <v/>
      </c>
      <c r="N398" s="280" t="str">
        <f t="shared" si="195"/>
        <v/>
      </c>
      <c r="O398" s="280" t="str">
        <f t="shared" si="196"/>
        <v/>
      </c>
      <c r="P398" s="280" t="str">
        <f t="shared" si="197"/>
        <v/>
      </c>
      <c r="Q398" s="280">
        <f t="shared" si="198"/>
        <v>0</v>
      </c>
      <c r="R398" s="281"/>
      <c r="S398" s="280">
        <f>+IFERROR(MIN(R398*(1+MTR!$C$28),P398+Q398*MTR!$C$35),0)</f>
        <v>0</v>
      </c>
      <c r="U398" s="279" t="str">
        <f t="shared" si="189"/>
        <v/>
      </c>
      <c r="V398" s="280" t="str">
        <f t="shared" si="199"/>
        <v/>
      </c>
      <c r="W398" s="280" t="str">
        <f t="shared" si="200"/>
        <v/>
      </c>
      <c r="X398" s="280" t="str">
        <f t="shared" si="201"/>
        <v/>
      </c>
      <c r="Y398" s="280" t="str">
        <f t="shared" si="202"/>
        <v/>
      </c>
      <c r="Z398" s="280" t="str">
        <f t="shared" si="203"/>
        <v/>
      </c>
      <c r="AA398" s="280" t="str">
        <f t="shared" si="204"/>
        <v/>
      </c>
      <c r="AB398" s="280" t="str">
        <f t="shared" si="205"/>
        <v/>
      </c>
      <c r="AC398" s="280">
        <f t="shared" si="206"/>
        <v>0</v>
      </c>
      <c r="AD398" s="281"/>
      <c r="AE398" s="280">
        <f>+IFERROR(MIN(AD398*(1+MTR!$C$28)*(1+MTR!$D$28),AB398+AC398*MTR!$D$35),0)</f>
        <v>0</v>
      </c>
      <c r="AG398" s="264" t="str">
        <f t="shared" si="190"/>
        <v/>
      </c>
      <c r="AH398" s="264" t="str">
        <f t="shared" si="207"/>
        <v/>
      </c>
      <c r="AI398" s="264" t="str">
        <f t="shared" si="208"/>
        <v/>
      </c>
      <c r="AJ398" s="264" t="str">
        <f t="shared" si="209"/>
        <v/>
      </c>
      <c r="AK398" s="264" t="str">
        <f t="shared" si="210"/>
        <v/>
      </c>
      <c r="AL398" s="264" t="str">
        <f t="shared" si="211"/>
        <v/>
      </c>
      <c r="AM398" s="264" t="str">
        <f t="shared" si="212"/>
        <v/>
      </c>
      <c r="AN398" s="264" t="str">
        <f t="shared" si="213"/>
        <v/>
      </c>
      <c r="AO398" s="264">
        <f t="shared" si="214"/>
        <v>0</v>
      </c>
      <c r="AP398" s="281"/>
      <c r="AQ398" s="280">
        <f>+IFERROR(MIN(AP398*(1+MTR!$E$28)*(1+MTR!$D$28),IF(C398&lt;2018,AN398+AO398*MTR!$D$35,AN398+AO398*MTR!$E$36)),0)</f>
        <v>0</v>
      </c>
    </row>
    <row r="399" spans="1:43">
      <c r="A399" s="159"/>
      <c r="B399" s="99"/>
      <c r="C399" s="100"/>
      <c r="D399" s="100"/>
      <c r="E399" s="100"/>
      <c r="F399" s="100"/>
      <c r="G399" s="99"/>
      <c r="H399" s="278" t="str">
        <f t="shared" si="187"/>
        <v/>
      </c>
      <c r="I399" s="279" t="str">
        <f t="shared" si="188"/>
        <v/>
      </c>
      <c r="J399" s="280" t="str">
        <f t="shared" si="191"/>
        <v/>
      </c>
      <c r="K399" s="280" t="str">
        <f t="shared" si="192"/>
        <v/>
      </c>
      <c r="L399" s="280" t="str">
        <f t="shared" si="193"/>
        <v/>
      </c>
      <c r="M399" s="280" t="str">
        <f t="shared" si="194"/>
        <v/>
      </c>
      <c r="N399" s="280" t="str">
        <f t="shared" si="195"/>
        <v/>
      </c>
      <c r="O399" s="280" t="str">
        <f t="shared" si="196"/>
        <v/>
      </c>
      <c r="P399" s="280" t="str">
        <f t="shared" si="197"/>
        <v/>
      </c>
      <c r="Q399" s="280">
        <f t="shared" si="198"/>
        <v>0</v>
      </c>
      <c r="R399" s="281"/>
      <c r="S399" s="280">
        <f>+IFERROR(MIN(R399*(1+MTR!$C$28),P399+Q399*MTR!$C$35),0)</f>
        <v>0</v>
      </c>
      <c r="U399" s="279" t="str">
        <f t="shared" si="189"/>
        <v/>
      </c>
      <c r="V399" s="280" t="str">
        <f t="shared" si="199"/>
        <v/>
      </c>
      <c r="W399" s="280" t="str">
        <f t="shared" si="200"/>
        <v/>
      </c>
      <c r="X399" s="280" t="str">
        <f t="shared" si="201"/>
        <v/>
      </c>
      <c r="Y399" s="280" t="str">
        <f t="shared" si="202"/>
        <v/>
      </c>
      <c r="Z399" s="280" t="str">
        <f t="shared" si="203"/>
        <v/>
      </c>
      <c r="AA399" s="280" t="str">
        <f t="shared" si="204"/>
        <v/>
      </c>
      <c r="AB399" s="280" t="str">
        <f t="shared" si="205"/>
        <v/>
      </c>
      <c r="AC399" s="280">
        <f t="shared" si="206"/>
        <v>0</v>
      </c>
      <c r="AD399" s="281"/>
      <c r="AE399" s="280">
        <f>+IFERROR(MIN(AD399*(1+MTR!$C$28)*(1+MTR!$D$28),AB399+AC399*MTR!$D$35),0)</f>
        <v>0</v>
      </c>
      <c r="AG399" s="264" t="str">
        <f t="shared" si="190"/>
        <v/>
      </c>
      <c r="AH399" s="264" t="str">
        <f t="shared" si="207"/>
        <v/>
      </c>
      <c r="AI399" s="264" t="str">
        <f t="shared" si="208"/>
        <v/>
      </c>
      <c r="AJ399" s="264" t="str">
        <f t="shared" si="209"/>
        <v/>
      </c>
      <c r="AK399" s="264" t="str">
        <f t="shared" si="210"/>
        <v/>
      </c>
      <c r="AL399" s="264" t="str">
        <f t="shared" si="211"/>
        <v/>
      </c>
      <c r="AM399" s="264" t="str">
        <f t="shared" si="212"/>
        <v/>
      </c>
      <c r="AN399" s="264" t="str">
        <f t="shared" si="213"/>
        <v/>
      </c>
      <c r="AO399" s="264">
        <f t="shared" si="214"/>
        <v>0</v>
      </c>
      <c r="AP399" s="281"/>
      <c r="AQ399" s="280">
        <f>+IFERROR(MIN(AP399*(1+MTR!$E$28)*(1+MTR!$D$28),IF(C399&lt;2018,AN399+AO399*MTR!$D$35,AN399+AO399*MTR!$E$36)),0)</f>
        <v>0</v>
      </c>
    </row>
    <row r="400" spans="1:43">
      <c r="A400" s="159"/>
      <c r="B400" s="99"/>
      <c r="C400" s="100"/>
      <c r="D400" s="100"/>
      <c r="E400" s="100"/>
      <c r="F400" s="100"/>
      <c r="G400" s="99"/>
      <c r="H400" s="278" t="str">
        <f t="shared" si="187"/>
        <v/>
      </c>
      <c r="I400" s="279" t="str">
        <f t="shared" si="188"/>
        <v/>
      </c>
      <c r="J400" s="280" t="str">
        <f t="shared" si="191"/>
        <v/>
      </c>
      <c r="K400" s="280" t="str">
        <f t="shared" si="192"/>
        <v/>
      </c>
      <c r="L400" s="280" t="str">
        <f t="shared" si="193"/>
        <v/>
      </c>
      <c r="M400" s="280" t="str">
        <f t="shared" si="194"/>
        <v/>
      </c>
      <c r="N400" s="280" t="str">
        <f t="shared" si="195"/>
        <v/>
      </c>
      <c r="O400" s="280" t="str">
        <f t="shared" si="196"/>
        <v/>
      </c>
      <c r="P400" s="280" t="str">
        <f t="shared" si="197"/>
        <v/>
      </c>
      <c r="Q400" s="280">
        <f t="shared" si="198"/>
        <v>0</v>
      </c>
      <c r="R400" s="281"/>
      <c r="S400" s="280">
        <f>+IFERROR(MIN(R400*(1+MTR!$C$28),P400+Q400*MTR!$C$35),0)</f>
        <v>0</v>
      </c>
      <c r="U400" s="279" t="str">
        <f t="shared" si="189"/>
        <v/>
      </c>
      <c r="V400" s="280" t="str">
        <f t="shared" si="199"/>
        <v/>
      </c>
      <c r="W400" s="280" t="str">
        <f t="shared" si="200"/>
        <v/>
      </c>
      <c r="X400" s="280" t="str">
        <f t="shared" si="201"/>
        <v/>
      </c>
      <c r="Y400" s="280" t="str">
        <f t="shared" si="202"/>
        <v/>
      </c>
      <c r="Z400" s="280" t="str">
        <f t="shared" si="203"/>
        <v/>
      </c>
      <c r="AA400" s="280" t="str">
        <f t="shared" si="204"/>
        <v/>
      </c>
      <c r="AB400" s="280" t="str">
        <f t="shared" si="205"/>
        <v/>
      </c>
      <c r="AC400" s="280">
        <f t="shared" si="206"/>
        <v>0</v>
      </c>
      <c r="AD400" s="281"/>
      <c r="AE400" s="280">
        <f>+IFERROR(MIN(AD400*(1+MTR!$C$28)*(1+MTR!$D$28),AB400+AC400*MTR!$D$35),0)</f>
        <v>0</v>
      </c>
      <c r="AG400" s="264" t="str">
        <f t="shared" si="190"/>
        <v/>
      </c>
      <c r="AH400" s="264" t="str">
        <f t="shared" si="207"/>
        <v/>
      </c>
      <c r="AI400" s="264" t="str">
        <f t="shared" si="208"/>
        <v/>
      </c>
      <c r="AJ400" s="264" t="str">
        <f t="shared" si="209"/>
        <v/>
      </c>
      <c r="AK400" s="264" t="str">
        <f t="shared" si="210"/>
        <v/>
      </c>
      <c r="AL400" s="264" t="str">
        <f t="shared" si="211"/>
        <v/>
      </c>
      <c r="AM400" s="264" t="str">
        <f t="shared" si="212"/>
        <v/>
      </c>
      <c r="AN400" s="264" t="str">
        <f t="shared" si="213"/>
        <v/>
      </c>
      <c r="AO400" s="264">
        <f t="shared" si="214"/>
        <v>0</v>
      </c>
      <c r="AP400" s="281"/>
      <c r="AQ400" s="280">
        <f>+IFERROR(MIN(AP400*(1+MTR!$E$28)*(1+MTR!$D$28),IF(C400&lt;2018,AN400+AO400*MTR!$D$35,AN400+AO400*MTR!$E$36)),0)</f>
        <v>0</v>
      </c>
    </row>
    <row r="401" spans="1:43">
      <c r="A401" s="159"/>
      <c r="B401" s="99"/>
      <c r="C401" s="100"/>
      <c r="D401" s="100"/>
      <c r="E401" s="100"/>
      <c r="F401" s="100"/>
      <c r="G401" s="99"/>
      <c r="H401" s="278" t="str">
        <f t="shared" si="187"/>
        <v/>
      </c>
      <c r="I401" s="279" t="str">
        <f t="shared" si="188"/>
        <v/>
      </c>
      <c r="J401" s="280" t="str">
        <f t="shared" si="191"/>
        <v/>
      </c>
      <c r="K401" s="280" t="str">
        <f t="shared" si="192"/>
        <v/>
      </c>
      <c r="L401" s="280" t="str">
        <f t="shared" si="193"/>
        <v/>
      </c>
      <c r="M401" s="280" t="str">
        <f t="shared" si="194"/>
        <v/>
      </c>
      <c r="N401" s="280" t="str">
        <f t="shared" si="195"/>
        <v/>
      </c>
      <c r="O401" s="280" t="str">
        <f t="shared" si="196"/>
        <v/>
      </c>
      <c r="P401" s="280" t="str">
        <f t="shared" si="197"/>
        <v/>
      </c>
      <c r="Q401" s="280">
        <f t="shared" si="198"/>
        <v>0</v>
      </c>
      <c r="R401" s="281"/>
      <c r="S401" s="280">
        <f>+IFERROR(MIN(R401*(1+MTR!$C$28),P401+Q401*MTR!$C$35),0)</f>
        <v>0</v>
      </c>
      <c r="U401" s="279" t="str">
        <f t="shared" si="189"/>
        <v/>
      </c>
      <c r="V401" s="280" t="str">
        <f t="shared" si="199"/>
        <v/>
      </c>
      <c r="W401" s="280" t="str">
        <f t="shared" si="200"/>
        <v/>
      </c>
      <c r="X401" s="280" t="str">
        <f t="shared" si="201"/>
        <v/>
      </c>
      <c r="Y401" s="280" t="str">
        <f t="shared" si="202"/>
        <v/>
      </c>
      <c r="Z401" s="280" t="str">
        <f t="shared" si="203"/>
        <v/>
      </c>
      <c r="AA401" s="280" t="str">
        <f t="shared" si="204"/>
        <v/>
      </c>
      <c r="AB401" s="280" t="str">
        <f t="shared" si="205"/>
        <v/>
      </c>
      <c r="AC401" s="280">
        <f t="shared" si="206"/>
        <v>0</v>
      </c>
      <c r="AD401" s="281"/>
      <c r="AE401" s="280">
        <f>+IFERROR(MIN(AD401*(1+MTR!$C$28)*(1+MTR!$D$28),AB401+AC401*MTR!$D$35),0)</f>
        <v>0</v>
      </c>
      <c r="AG401" s="264" t="str">
        <f t="shared" si="190"/>
        <v/>
      </c>
      <c r="AH401" s="264" t="str">
        <f t="shared" si="207"/>
        <v/>
      </c>
      <c r="AI401" s="264" t="str">
        <f t="shared" si="208"/>
        <v/>
      </c>
      <c r="AJ401" s="264" t="str">
        <f t="shared" si="209"/>
        <v/>
      </c>
      <c r="AK401" s="264" t="str">
        <f t="shared" si="210"/>
        <v/>
      </c>
      <c r="AL401" s="264" t="str">
        <f t="shared" si="211"/>
        <v/>
      </c>
      <c r="AM401" s="264" t="str">
        <f t="shared" si="212"/>
        <v/>
      </c>
      <c r="AN401" s="264" t="str">
        <f t="shared" si="213"/>
        <v/>
      </c>
      <c r="AO401" s="264">
        <f t="shared" si="214"/>
        <v>0</v>
      </c>
      <c r="AP401" s="281"/>
      <c r="AQ401" s="280">
        <f>+IFERROR(MIN(AP401*(1+MTR!$E$28)*(1+MTR!$D$28),IF(C401&lt;2018,AN401+AO401*MTR!$D$35,AN401+AO401*MTR!$E$36)),0)</f>
        <v>0</v>
      </c>
    </row>
    <row r="402" spans="1:43">
      <c r="A402" s="159"/>
      <c r="B402" s="99"/>
      <c r="C402" s="100"/>
      <c r="D402" s="100"/>
      <c r="E402" s="100"/>
      <c r="F402" s="100"/>
      <c r="G402" s="99"/>
      <c r="H402" s="278" t="str">
        <f t="shared" si="187"/>
        <v/>
      </c>
      <c r="I402" s="279" t="str">
        <f t="shared" si="188"/>
        <v/>
      </c>
      <c r="J402" s="280" t="str">
        <f t="shared" si="191"/>
        <v/>
      </c>
      <c r="K402" s="280" t="str">
        <f t="shared" si="192"/>
        <v/>
      </c>
      <c r="L402" s="280" t="str">
        <f t="shared" si="193"/>
        <v/>
      </c>
      <c r="M402" s="280" t="str">
        <f t="shared" si="194"/>
        <v/>
      </c>
      <c r="N402" s="280" t="str">
        <f t="shared" si="195"/>
        <v/>
      </c>
      <c r="O402" s="280" t="str">
        <f t="shared" si="196"/>
        <v/>
      </c>
      <c r="P402" s="280" t="str">
        <f t="shared" si="197"/>
        <v/>
      </c>
      <c r="Q402" s="280">
        <f t="shared" si="198"/>
        <v>0</v>
      </c>
      <c r="R402" s="281"/>
      <c r="S402" s="280">
        <f>+IFERROR(MIN(R402*(1+MTR!$C$28),P402+Q402*MTR!$C$35),0)</f>
        <v>0</v>
      </c>
      <c r="U402" s="279" t="str">
        <f t="shared" si="189"/>
        <v/>
      </c>
      <c r="V402" s="280" t="str">
        <f t="shared" si="199"/>
        <v/>
      </c>
      <c r="W402" s="280" t="str">
        <f t="shared" si="200"/>
        <v/>
      </c>
      <c r="X402" s="280" t="str">
        <f t="shared" si="201"/>
        <v/>
      </c>
      <c r="Y402" s="280" t="str">
        <f t="shared" si="202"/>
        <v/>
      </c>
      <c r="Z402" s="280" t="str">
        <f t="shared" si="203"/>
        <v/>
      </c>
      <c r="AA402" s="280" t="str">
        <f t="shared" si="204"/>
        <v/>
      </c>
      <c r="AB402" s="280" t="str">
        <f t="shared" si="205"/>
        <v/>
      </c>
      <c r="AC402" s="280">
        <f t="shared" si="206"/>
        <v>0</v>
      </c>
      <c r="AD402" s="281"/>
      <c r="AE402" s="280">
        <f>+IFERROR(MIN(AD402*(1+MTR!$C$28)*(1+MTR!$D$28),AB402+AC402*MTR!$D$35),0)</f>
        <v>0</v>
      </c>
      <c r="AG402" s="264" t="str">
        <f t="shared" si="190"/>
        <v/>
      </c>
      <c r="AH402" s="264" t="str">
        <f t="shared" si="207"/>
        <v/>
      </c>
      <c r="AI402" s="264" t="str">
        <f t="shared" si="208"/>
        <v/>
      </c>
      <c r="AJ402" s="264" t="str">
        <f t="shared" si="209"/>
        <v/>
      </c>
      <c r="AK402" s="264" t="str">
        <f t="shared" si="210"/>
        <v/>
      </c>
      <c r="AL402" s="264" t="str">
        <f t="shared" si="211"/>
        <v/>
      </c>
      <c r="AM402" s="264" t="str">
        <f t="shared" si="212"/>
        <v/>
      </c>
      <c r="AN402" s="264" t="str">
        <f t="shared" si="213"/>
        <v/>
      </c>
      <c r="AO402" s="264">
        <f t="shared" si="214"/>
        <v>0</v>
      </c>
      <c r="AP402" s="281"/>
      <c r="AQ402" s="280">
        <f>+IFERROR(MIN(AP402*(1+MTR!$E$28)*(1+MTR!$D$28),IF(C402&lt;2018,AN402+AO402*MTR!$D$35,AN402+AO402*MTR!$E$36)),0)</f>
        <v>0</v>
      </c>
    </row>
    <row r="403" spans="1:43">
      <c r="A403" s="159"/>
      <c r="B403" s="99"/>
      <c r="C403" s="100"/>
      <c r="D403" s="100"/>
      <c r="E403" s="100"/>
      <c r="F403" s="100"/>
      <c r="G403" s="99"/>
      <c r="H403" s="278" t="str">
        <f t="shared" si="187"/>
        <v/>
      </c>
      <c r="I403" s="279" t="str">
        <f t="shared" si="188"/>
        <v/>
      </c>
      <c r="J403" s="280" t="str">
        <f t="shared" si="191"/>
        <v/>
      </c>
      <c r="K403" s="280" t="str">
        <f t="shared" si="192"/>
        <v/>
      </c>
      <c r="L403" s="280" t="str">
        <f t="shared" si="193"/>
        <v/>
      </c>
      <c r="M403" s="280" t="str">
        <f t="shared" si="194"/>
        <v/>
      </c>
      <c r="N403" s="280" t="str">
        <f t="shared" si="195"/>
        <v/>
      </c>
      <c r="O403" s="280" t="str">
        <f t="shared" si="196"/>
        <v/>
      </c>
      <c r="P403" s="280" t="str">
        <f t="shared" si="197"/>
        <v/>
      </c>
      <c r="Q403" s="280">
        <f t="shared" si="198"/>
        <v>0</v>
      </c>
      <c r="R403" s="281"/>
      <c r="S403" s="280">
        <f>+IFERROR(MIN(R403*(1+MTR!$C$28),P403+Q403*MTR!$C$35),0)</f>
        <v>0</v>
      </c>
      <c r="U403" s="279" t="str">
        <f t="shared" si="189"/>
        <v/>
      </c>
      <c r="V403" s="280" t="str">
        <f t="shared" si="199"/>
        <v/>
      </c>
      <c r="W403" s="280" t="str">
        <f t="shared" si="200"/>
        <v/>
      </c>
      <c r="X403" s="280" t="str">
        <f t="shared" si="201"/>
        <v/>
      </c>
      <c r="Y403" s="280" t="str">
        <f t="shared" si="202"/>
        <v/>
      </c>
      <c r="Z403" s="280" t="str">
        <f t="shared" si="203"/>
        <v/>
      </c>
      <c r="AA403" s="280" t="str">
        <f t="shared" si="204"/>
        <v/>
      </c>
      <c r="AB403" s="280" t="str">
        <f t="shared" si="205"/>
        <v/>
      </c>
      <c r="AC403" s="280">
        <f t="shared" si="206"/>
        <v>0</v>
      </c>
      <c r="AD403" s="281"/>
      <c r="AE403" s="280">
        <f>+IFERROR(MIN(AD403*(1+MTR!$C$28)*(1+MTR!$D$28),AB403+AC403*MTR!$D$35),0)</f>
        <v>0</v>
      </c>
      <c r="AG403" s="264" t="str">
        <f t="shared" si="190"/>
        <v/>
      </c>
      <c r="AH403" s="264" t="str">
        <f t="shared" si="207"/>
        <v/>
      </c>
      <c r="AI403" s="264" t="str">
        <f t="shared" si="208"/>
        <v/>
      </c>
      <c r="AJ403" s="264" t="str">
        <f t="shared" si="209"/>
        <v/>
      </c>
      <c r="AK403" s="264" t="str">
        <f t="shared" si="210"/>
        <v/>
      </c>
      <c r="AL403" s="264" t="str">
        <f t="shared" si="211"/>
        <v/>
      </c>
      <c r="AM403" s="264" t="str">
        <f t="shared" si="212"/>
        <v/>
      </c>
      <c r="AN403" s="264" t="str">
        <f t="shared" si="213"/>
        <v/>
      </c>
      <c r="AO403" s="264">
        <f t="shared" si="214"/>
        <v>0</v>
      </c>
      <c r="AP403" s="281"/>
      <c r="AQ403" s="280">
        <f>+IFERROR(MIN(AP403*(1+MTR!$E$28)*(1+MTR!$D$28),IF(C403&lt;2018,AN403+AO403*MTR!$D$35,AN403+AO403*MTR!$E$36)),0)</f>
        <v>0</v>
      </c>
    </row>
    <row r="404" spans="1:43">
      <c r="A404" s="159"/>
      <c r="B404" s="99"/>
      <c r="C404" s="100"/>
      <c r="D404" s="100"/>
      <c r="E404" s="100"/>
      <c r="F404" s="100"/>
      <c r="G404" s="99"/>
      <c r="H404" s="278" t="str">
        <f t="shared" si="187"/>
        <v/>
      </c>
      <c r="I404" s="279" t="str">
        <f t="shared" si="188"/>
        <v/>
      </c>
      <c r="J404" s="280" t="str">
        <f t="shared" si="191"/>
        <v/>
      </c>
      <c r="K404" s="280" t="str">
        <f t="shared" si="192"/>
        <v/>
      </c>
      <c r="L404" s="280" t="str">
        <f t="shared" si="193"/>
        <v/>
      </c>
      <c r="M404" s="280" t="str">
        <f t="shared" si="194"/>
        <v/>
      </c>
      <c r="N404" s="280" t="str">
        <f t="shared" si="195"/>
        <v/>
      </c>
      <c r="O404" s="280" t="str">
        <f t="shared" si="196"/>
        <v/>
      </c>
      <c r="P404" s="280" t="str">
        <f t="shared" si="197"/>
        <v/>
      </c>
      <c r="Q404" s="280">
        <f t="shared" si="198"/>
        <v>0</v>
      </c>
      <c r="R404" s="281"/>
      <c r="S404" s="280">
        <f>+IFERROR(MIN(R404*(1+MTR!$C$28),P404+Q404*MTR!$C$35),0)</f>
        <v>0</v>
      </c>
      <c r="U404" s="279" t="str">
        <f t="shared" si="189"/>
        <v/>
      </c>
      <c r="V404" s="280" t="str">
        <f t="shared" si="199"/>
        <v/>
      </c>
      <c r="W404" s="280" t="str">
        <f t="shared" si="200"/>
        <v/>
      </c>
      <c r="X404" s="280" t="str">
        <f t="shared" si="201"/>
        <v/>
      </c>
      <c r="Y404" s="280" t="str">
        <f t="shared" si="202"/>
        <v/>
      </c>
      <c r="Z404" s="280" t="str">
        <f t="shared" si="203"/>
        <v/>
      </c>
      <c r="AA404" s="280" t="str">
        <f t="shared" si="204"/>
        <v/>
      </c>
      <c r="AB404" s="280" t="str">
        <f t="shared" si="205"/>
        <v/>
      </c>
      <c r="AC404" s="280">
        <f t="shared" si="206"/>
        <v>0</v>
      </c>
      <c r="AD404" s="281"/>
      <c r="AE404" s="280">
        <f>+IFERROR(MIN(AD404*(1+MTR!$C$28)*(1+MTR!$D$28),AB404+AC404*MTR!$D$35),0)</f>
        <v>0</v>
      </c>
      <c r="AG404" s="264" t="str">
        <f t="shared" si="190"/>
        <v/>
      </c>
      <c r="AH404" s="264" t="str">
        <f t="shared" si="207"/>
        <v/>
      </c>
      <c r="AI404" s="264" t="str">
        <f t="shared" si="208"/>
        <v/>
      </c>
      <c r="AJ404" s="264" t="str">
        <f t="shared" si="209"/>
        <v/>
      </c>
      <c r="AK404" s="264" t="str">
        <f t="shared" si="210"/>
        <v/>
      </c>
      <c r="AL404" s="264" t="str">
        <f t="shared" si="211"/>
        <v/>
      </c>
      <c r="AM404" s="264" t="str">
        <f t="shared" si="212"/>
        <v/>
      </c>
      <c r="AN404" s="264" t="str">
        <f t="shared" si="213"/>
        <v/>
      </c>
      <c r="AO404" s="264">
        <f t="shared" si="214"/>
        <v>0</v>
      </c>
      <c r="AP404" s="281"/>
      <c r="AQ404" s="280">
        <f>+IFERROR(MIN(AP404*(1+MTR!$E$28)*(1+MTR!$D$28),IF(C404&lt;2018,AN404+AO404*MTR!$D$35,AN404+AO404*MTR!$E$36)),0)</f>
        <v>0</v>
      </c>
    </row>
    <row r="405" spans="1:43">
      <c r="A405" s="159"/>
      <c r="B405" s="99"/>
      <c r="C405" s="100"/>
      <c r="D405" s="100"/>
      <c r="E405" s="100"/>
      <c r="F405" s="100"/>
      <c r="G405" s="99"/>
      <c r="H405" s="278" t="str">
        <f t="shared" si="187"/>
        <v/>
      </c>
      <c r="I405" s="279" t="str">
        <f t="shared" si="188"/>
        <v/>
      </c>
      <c r="J405" s="280" t="str">
        <f t="shared" si="191"/>
        <v/>
      </c>
      <c r="K405" s="280" t="str">
        <f t="shared" si="192"/>
        <v/>
      </c>
      <c r="L405" s="280" t="str">
        <f t="shared" si="193"/>
        <v/>
      </c>
      <c r="M405" s="280" t="str">
        <f t="shared" si="194"/>
        <v/>
      </c>
      <c r="N405" s="280" t="str">
        <f t="shared" si="195"/>
        <v/>
      </c>
      <c r="O405" s="280" t="str">
        <f t="shared" si="196"/>
        <v/>
      </c>
      <c r="P405" s="280" t="str">
        <f t="shared" si="197"/>
        <v/>
      </c>
      <c r="Q405" s="280">
        <f t="shared" si="198"/>
        <v>0</v>
      </c>
      <c r="R405" s="281"/>
      <c r="S405" s="280">
        <f>+IFERROR(MIN(R405*(1+MTR!$C$28),P405+Q405*MTR!$C$35),0)</f>
        <v>0</v>
      </c>
      <c r="U405" s="279" t="str">
        <f t="shared" si="189"/>
        <v/>
      </c>
      <c r="V405" s="280" t="str">
        <f t="shared" si="199"/>
        <v/>
      </c>
      <c r="W405" s="280" t="str">
        <f t="shared" si="200"/>
        <v/>
      </c>
      <c r="X405" s="280" t="str">
        <f t="shared" si="201"/>
        <v/>
      </c>
      <c r="Y405" s="280" t="str">
        <f t="shared" si="202"/>
        <v/>
      </c>
      <c r="Z405" s="280" t="str">
        <f t="shared" si="203"/>
        <v/>
      </c>
      <c r="AA405" s="280" t="str">
        <f t="shared" si="204"/>
        <v/>
      </c>
      <c r="AB405" s="280" t="str">
        <f t="shared" si="205"/>
        <v/>
      </c>
      <c r="AC405" s="280">
        <f t="shared" si="206"/>
        <v>0</v>
      </c>
      <c r="AD405" s="281"/>
      <c r="AE405" s="280">
        <f>+IFERROR(MIN(AD405*(1+MTR!$C$28)*(1+MTR!$D$28),AB405+AC405*MTR!$D$35),0)</f>
        <v>0</v>
      </c>
      <c r="AG405" s="264" t="str">
        <f t="shared" si="190"/>
        <v/>
      </c>
      <c r="AH405" s="264" t="str">
        <f t="shared" si="207"/>
        <v/>
      </c>
      <c r="AI405" s="264" t="str">
        <f t="shared" si="208"/>
        <v/>
      </c>
      <c r="AJ405" s="264" t="str">
        <f t="shared" si="209"/>
        <v/>
      </c>
      <c r="AK405" s="264" t="str">
        <f t="shared" si="210"/>
        <v/>
      </c>
      <c r="AL405" s="264" t="str">
        <f t="shared" si="211"/>
        <v/>
      </c>
      <c r="AM405" s="264" t="str">
        <f t="shared" si="212"/>
        <v/>
      </c>
      <c r="AN405" s="264" t="str">
        <f t="shared" si="213"/>
        <v/>
      </c>
      <c r="AO405" s="264">
        <f t="shared" si="214"/>
        <v>0</v>
      </c>
      <c r="AP405" s="281"/>
      <c r="AQ405" s="280">
        <f>+IFERROR(MIN(AP405*(1+MTR!$E$28)*(1+MTR!$D$28),IF(C405&lt;2018,AN405+AO405*MTR!$D$35,AN405+AO405*MTR!$E$36)),0)</f>
        <v>0</v>
      </c>
    </row>
    <row r="406" spans="1:43">
      <c r="A406" s="159"/>
      <c r="B406" s="99"/>
      <c r="C406" s="100"/>
      <c r="D406" s="100"/>
      <c r="E406" s="100"/>
      <c r="F406" s="100"/>
      <c r="G406" s="99"/>
      <c r="H406" s="278" t="str">
        <f t="shared" si="187"/>
        <v/>
      </c>
      <c r="I406" s="279" t="str">
        <f t="shared" si="188"/>
        <v/>
      </c>
      <c r="J406" s="280" t="str">
        <f t="shared" si="191"/>
        <v/>
      </c>
      <c r="K406" s="280" t="str">
        <f t="shared" si="192"/>
        <v/>
      </c>
      <c r="L406" s="280" t="str">
        <f t="shared" si="193"/>
        <v/>
      </c>
      <c r="M406" s="280" t="str">
        <f t="shared" si="194"/>
        <v/>
      </c>
      <c r="N406" s="280" t="str">
        <f t="shared" si="195"/>
        <v/>
      </c>
      <c r="O406" s="280" t="str">
        <f t="shared" si="196"/>
        <v/>
      </c>
      <c r="P406" s="280" t="str">
        <f t="shared" si="197"/>
        <v/>
      </c>
      <c r="Q406" s="280">
        <f t="shared" si="198"/>
        <v>0</v>
      </c>
      <c r="R406" s="281"/>
      <c r="S406" s="280">
        <f>+IFERROR(MIN(R406*(1+MTR!$C$28),P406+Q406*MTR!$C$35),0)</f>
        <v>0</v>
      </c>
      <c r="U406" s="279" t="str">
        <f t="shared" si="189"/>
        <v/>
      </c>
      <c r="V406" s="280" t="str">
        <f t="shared" si="199"/>
        <v/>
      </c>
      <c r="W406" s="280" t="str">
        <f t="shared" si="200"/>
        <v/>
      </c>
      <c r="X406" s="280" t="str">
        <f t="shared" si="201"/>
        <v/>
      </c>
      <c r="Y406" s="280" t="str">
        <f t="shared" si="202"/>
        <v/>
      </c>
      <c r="Z406" s="280" t="str">
        <f t="shared" si="203"/>
        <v/>
      </c>
      <c r="AA406" s="280" t="str">
        <f t="shared" si="204"/>
        <v/>
      </c>
      <c r="AB406" s="280" t="str">
        <f t="shared" si="205"/>
        <v/>
      </c>
      <c r="AC406" s="280">
        <f t="shared" si="206"/>
        <v>0</v>
      </c>
      <c r="AD406" s="281"/>
      <c r="AE406" s="280">
        <f>+IFERROR(MIN(AD406*(1+MTR!$C$28)*(1+MTR!$D$28),AB406+AC406*MTR!$D$35),0)</f>
        <v>0</v>
      </c>
      <c r="AG406" s="264" t="str">
        <f t="shared" si="190"/>
        <v/>
      </c>
      <c r="AH406" s="264" t="str">
        <f t="shared" si="207"/>
        <v/>
      </c>
      <c r="AI406" s="264" t="str">
        <f t="shared" si="208"/>
        <v/>
      </c>
      <c r="AJ406" s="264" t="str">
        <f t="shared" si="209"/>
        <v/>
      </c>
      <c r="AK406" s="264" t="str">
        <f t="shared" si="210"/>
        <v/>
      </c>
      <c r="AL406" s="264" t="str">
        <f t="shared" si="211"/>
        <v/>
      </c>
      <c r="AM406" s="264" t="str">
        <f t="shared" si="212"/>
        <v/>
      </c>
      <c r="AN406" s="264" t="str">
        <f t="shared" si="213"/>
        <v/>
      </c>
      <c r="AO406" s="264">
        <f t="shared" si="214"/>
        <v>0</v>
      </c>
      <c r="AP406" s="281"/>
      <c r="AQ406" s="280">
        <f>+IFERROR(MIN(AP406*(1+MTR!$E$28)*(1+MTR!$D$28),IF(C406&lt;2018,AN406+AO406*MTR!$D$35,AN406+AO406*MTR!$E$36)),0)</f>
        <v>0</v>
      </c>
    </row>
    <row r="407" spans="1:43">
      <c r="A407" s="159"/>
      <c r="B407" s="99"/>
      <c r="C407" s="100"/>
      <c r="D407" s="100"/>
      <c r="E407" s="100"/>
      <c r="F407" s="100"/>
      <c r="G407" s="99"/>
      <c r="H407" s="278" t="str">
        <f t="shared" si="187"/>
        <v/>
      </c>
      <c r="I407" s="279" t="str">
        <f t="shared" si="188"/>
        <v/>
      </c>
      <c r="J407" s="280" t="str">
        <f t="shared" si="191"/>
        <v/>
      </c>
      <c r="K407" s="280" t="str">
        <f t="shared" si="192"/>
        <v/>
      </c>
      <c r="L407" s="280" t="str">
        <f t="shared" si="193"/>
        <v/>
      </c>
      <c r="M407" s="280" t="str">
        <f t="shared" si="194"/>
        <v/>
      </c>
      <c r="N407" s="280" t="str">
        <f t="shared" si="195"/>
        <v/>
      </c>
      <c r="O407" s="280" t="str">
        <f t="shared" si="196"/>
        <v/>
      </c>
      <c r="P407" s="280" t="str">
        <f t="shared" si="197"/>
        <v/>
      </c>
      <c r="Q407" s="280">
        <f t="shared" si="198"/>
        <v>0</v>
      </c>
      <c r="R407" s="281"/>
      <c r="S407" s="280">
        <f>+IFERROR(MIN(R407*(1+MTR!$C$28),P407+Q407*MTR!$C$35),0)</f>
        <v>0</v>
      </c>
      <c r="U407" s="279" t="str">
        <f t="shared" si="189"/>
        <v/>
      </c>
      <c r="V407" s="280" t="str">
        <f t="shared" si="199"/>
        <v/>
      </c>
      <c r="W407" s="280" t="str">
        <f t="shared" si="200"/>
        <v/>
      </c>
      <c r="X407" s="280" t="str">
        <f t="shared" si="201"/>
        <v/>
      </c>
      <c r="Y407" s="280" t="str">
        <f t="shared" si="202"/>
        <v/>
      </c>
      <c r="Z407" s="280" t="str">
        <f t="shared" si="203"/>
        <v/>
      </c>
      <c r="AA407" s="280" t="str">
        <f t="shared" si="204"/>
        <v/>
      </c>
      <c r="AB407" s="280" t="str">
        <f t="shared" si="205"/>
        <v/>
      </c>
      <c r="AC407" s="280">
        <f t="shared" si="206"/>
        <v>0</v>
      </c>
      <c r="AD407" s="281"/>
      <c r="AE407" s="280">
        <f>+IFERROR(MIN(AD407*(1+MTR!$C$28)*(1+MTR!$D$28),AB407+AC407*MTR!$D$35),0)</f>
        <v>0</v>
      </c>
      <c r="AG407" s="264" t="str">
        <f t="shared" si="190"/>
        <v/>
      </c>
      <c r="AH407" s="264" t="str">
        <f t="shared" si="207"/>
        <v/>
      </c>
      <c r="AI407" s="264" t="str">
        <f t="shared" si="208"/>
        <v/>
      </c>
      <c r="AJ407" s="264" t="str">
        <f t="shared" si="209"/>
        <v/>
      </c>
      <c r="AK407" s="264" t="str">
        <f t="shared" si="210"/>
        <v/>
      </c>
      <c r="AL407" s="264" t="str">
        <f t="shared" si="211"/>
        <v/>
      </c>
      <c r="AM407" s="264" t="str">
        <f t="shared" si="212"/>
        <v/>
      </c>
      <c r="AN407" s="264" t="str">
        <f t="shared" si="213"/>
        <v/>
      </c>
      <c r="AO407" s="264">
        <f t="shared" si="214"/>
        <v>0</v>
      </c>
      <c r="AP407" s="281"/>
      <c r="AQ407" s="280">
        <f>+IFERROR(MIN(AP407*(1+MTR!$E$28)*(1+MTR!$D$28),IF(C407&lt;2018,AN407+AO407*MTR!$D$35,AN407+AO407*MTR!$E$36)),0)</f>
        <v>0</v>
      </c>
    </row>
    <row r="408" spans="1:43">
      <c r="A408" s="159"/>
      <c r="B408" s="99"/>
      <c r="C408" s="100"/>
      <c r="D408" s="100"/>
      <c r="E408" s="100"/>
      <c r="F408" s="100"/>
      <c r="G408" s="99"/>
      <c r="H408" s="278" t="str">
        <f t="shared" si="187"/>
        <v/>
      </c>
      <c r="I408" s="279" t="str">
        <f t="shared" si="188"/>
        <v/>
      </c>
      <c r="J408" s="280" t="str">
        <f t="shared" si="191"/>
        <v/>
      </c>
      <c r="K408" s="280" t="str">
        <f t="shared" si="192"/>
        <v/>
      </c>
      <c r="L408" s="280" t="str">
        <f t="shared" si="193"/>
        <v/>
      </c>
      <c r="M408" s="280" t="str">
        <f t="shared" si="194"/>
        <v/>
      </c>
      <c r="N408" s="280" t="str">
        <f t="shared" si="195"/>
        <v/>
      </c>
      <c r="O408" s="280" t="str">
        <f t="shared" si="196"/>
        <v/>
      </c>
      <c r="P408" s="280" t="str">
        <f t="shared" si="197"/>
        <v/>
      </c>
      <c r="Q408" s="280">
        <f t="shared" si="198"/>
        <v>0</v>
      </c>
      <c r="R408" s="281"/>
      <c r="S408" s="280">
        <f>+IFERROR(MIN(R408*(1+MTR!$C$28),P408+Q408*MTR!$C$35),0)</f>
        <v>0</v>
      </c>
      <c r="U408" s="279" t="str">
        <f t="shared" si="189"/>
        <v/>
      </c>
      <c r="V408" s="280" t="str">
        <f t="shared" si="199"/>
        <v/>
      </c>
      <c r="W408" s="280" t="str">
        <f t="shared" si="200"/>
        <v/>
      </c>
      <c r="X408" s="280" t="str">
        <f t="shared" si="201"/>
        <v/>
      </c>
      <c r="Y408" s="280" t="str">
        <f t="shared" si="202"/>
        <v/>
      </c>
      <c r="Z408" s="280" t="str">
        <f t="shared" si="203"/>
        <v/>
      </c>
      <c r="AA408" s="280" t="str">
        <f t="shared" si="204"/>
        <v/>
      </c>
      <c r="AB408" s="280" t="str">
        <f t="shared" si="205"/>
        <v/>
      </c>
      <c r="AC408" s="280">
        <f t="shared" si="206"/>
        <v>0</v>
      </c>
      <c r="AD408" s="281"/>
      <c r="AE408" s="280">
        <f>+IFERROR(MIN(AD408*(1+MTR!$C$28)*(1+MTR!$D$28),AB408+AC408*MTR!$D$35),0)</f>
        <v>0</v>
      </c>
      <c r="AG408" s="264" t="str">
        <f t="shared" si="190"/>
        <v/>
      </c>
      <c r="AH408" s="264" t="str">
        <f t="shared" si="207"/>
        <v/>
      </c>
      <c r="AI408" s="264" t="str">
        <f t="shared" si="208"/>
        <v/>
      </c>
      <c r="AJ408" s="264" t="str">
        <f t="shared" si="209"/>
        <v/>
      </c>
      <c r="AK408" s="264" t="str">
        <f t="shared" si="210"/>
        <v/>
      </c>
      <c r="AL408" s="264" t="str">
        <f t="shared" si="211"/>
        <v/>
      </c>
      <c r="AM408" s="264" t="str">
        <f t="shared" si="212"/>
        <v/>
      </c>
      <c r="AN408" s="264" t="str">
        <f t="shared" si="213"/>
        <v/>
      </c>
      <c r="AO408" s="264">
        <f t="shared" si="214"/>
        <v>0</v>
      </c>
      <c r="AP408" s="281"/>
      <c r="AQ408" s="280">
        <f>+IFERROR(MIN(AP408*(1+MTR!$E$28)*(1+MTR!$D$28),IF(C408&lt;2018,AN408+AO408*MTR!$D$35,AN408+AO408*MTR!$E$36)),0)</f>
        <v>0</v>
      </c>
    </row>
    <row r="409" spans="1:43">
      <c r="A409" s="159"/>
      <c r="B409" s="99"/>
      <c r="C409" s="100"/>
      <c r="D409" s="100"/>
      <c r="E409" s="100"/>
      <c r="F409" s="100"/>
      <c r="G409" s="99"/>
      <c r="H409" s="278" t="str">
        <f t="shared" si="187"/>
        <v/>
      </c>
      <c r="I409" s="279" t="str">
        <f t="shared" si="188"/>
        <v/>
      </c>
      <c r="J409" s="280" t="str">
        <f t="shared" si="191"/>
        <v/>
      </c>
      <c r="K409" s="280" t="str">
        <f t="shared" si="192"/>
        <v/>
      </c>
      <c r="L409" s="280" t="str">
        <f t="shared" si="193"/>
        <v/>
      </c>
      <c r="M409" s="280" t="str">
        <f t="shared" si="194"/>
        <v/>
      </c>
      <c r="N409" s="280" t="str">
        <f t="shared" si="195"/>
        <v/>
      </c>
      <c r="O409" s="280" t="str">
        <f t="shared" si="196"/>
        <v/>
      </c>
      <c r="P409" s="280" t="str">
        <f t="shared" si="197"/>
        <v/>
      </c>
      <c r="Q409" s="280">
        <f t="shared" si="198"/>
        <v>0</v>
      </c>
      <c r="R409" s="281"/>
      <c r="S409" s="280">
        <f>+IFERROR(MIN(R409*(1+MTR!$C$28),P409+Q409*MTR!$C$35),0)</f>
        <v>0</v>
      </c>
      <c r="U409" s="279" t="str">
        <f t="shared" si="189"/>
        <v/>
      </c>
      <c r="V409" s="280" t="str">
        <f t="shared" si="199"/>
        <v/>
      </c>
      <c r="W409" s="280" t="str">
        <f t="shared" si="200"/>
        <v/>
      </c>
      <c r="X409" s="280" t="str">
        <f t="shared" si="201"/>
        <v/>
      </c>
      <c r="Y409" s="280" t="str">
        <f t="shared" si="202"/>
        <v/>
      </c>
      <c r="Z409" s="280" t="str">
        <f t="shared" si="203"/>
        <v/>
      </c>
      <c r="AA409" s="280" t="str">
        <f t="shared" si="204"/>
        <v/>
      </c>
      <c r="AB409" s="280" t="str">
        <f t="shared" si="205"/>
        <v/>
      </c>
      <c r="AC409" s="280">
        <f t="shared" si="206"/>
        <v>0</v>
      </c>
      <c r="AD409" s="281"/>
      <c r="AE409" s="280">
        <f>+IFERROR(MIN(AD409*(1+MTR!$C$28)*(1+MTR!$D$28),AB409+AC409*MTR!$D$35),0)</f>
        <v>0</v>
      </c>
      <c r="AG409" s="264" t="str">
        <f t="shared" si="190"/>
        <v/>
      </c>
      <c r="AH409" s="264" t="str">
        <f t="shared" si="207"/>
        <v/>
      </c>
      <c r="AI409" s="264" t="str">
        <f t="shared" si="208"/>
        <v/>
      </c>
      <c r="AJ409" s="264" t="str">
        <f t="shared" si="209"/>
        <v/>
      </c>
      <c r="AK409" s="264" t="str">
        <f t="shared" si="210"/>
        <v/>
      </c>
      <c r="AL409" s="264" t="str">
        <f t="shared" si="211"/>
        <v/>
      </c>
      <c r="AM409" s="264" t="str">
        <f t="shared" si="212"/>
        <v/>
      </c>
      <c r="AN409" s="264" t="str">
        <f t="shared" si="213"/>
        <v/>
      </c>
      <c r="AO409" s="264">
        <f t="shared" si="214"/>
        <v>0</v>
      </c>
      <c r="AP409" s="281"/>
      <c r="AQ409" s="280">
        <f>+IFERROR(MIN(AP409*(1+MTR!$E$28)*(1+MTR!$D$28),IF(C409&lt;2018,AN409+AO409*MTR!$D$35,AN409+AO409*MTR!$E$36)),0)</f>
        <v>0</v>
      </c>
    </row>
    <row r="410" spans="1:43">
      <c r="A410" s="159"/>
      <c r="B410" s="99"/>
      <c r="C410" s="100"/>
      <c r="D410" s="100"/>
      <c r="E410" s="100"/>
      <c r="F410" s="100"/>
      <c r="G410" s="99"/>
      <c r="H410" s="278" t="str">
        <f t="shared" si="187"/>
        <v/>
      </c>
      <c r="I410" s="279" t="str">
        <f t="shared" si="188"/>
        <v/>
      </c>
      <c r="J410" s="280" t="str">
        <f t="shared" si="191"/>
        <v/>
      </c>
      <c r="K410" s="280" t="str">
        <f t="shared" si="192"/>
        <v/>
      </c>
      <c r="L410" s="280" t="str">
        <f t="shared" si="193"/>
        <v/>
      </c>
      <c r="M410" s="280" t="str">
        <f t="shared" si="194"/>
        <v/>
      </c>
      <c r="N410" s="280" t="str">
        <f t="shared" si="195"/>
        <v/>
      </c>
      <c r="O410" s="280" t="str">
        <f t="shared" si="196"/>
        <v/>
      </c>
      <c r="P410" s="280" t="str">
        <f t="shared" si="197"/>
        <v/>
      </c>
      <c r="Q410" s="280">
        <f t="shared" si="198"/>
        <v>0</v>
      </c>
      <c r="R410" s="281"/>
      <c r="S410" s="280">
        <f>+IFERROR(MIN(R410*(1+MTR!$C$28),P410+Q410*MTR!$C$35),0)</f>
        <v>0</v>
      </c>
      <c r="U410" s="279" t="str">
        <f t="shared" si="189"/>
        <v/>
      </c>
      <c r="V410" s="280" t="str">
        <f t="shared" si="199"/>
        <v/>
      </c>
      <c r="W410" s="280" t="str">
        <f t="shared" si="200"/>
        <v/>
      </c>
      <c r="X410" s="280" t="str">
        <f t="shared" si="201"/>
        <v/>
      </c>
      <c r="Y410" s="280" t="str">
        <f t="shared" si="202"/>
        <v/>
      </c>
      <c r="Z410" s="280" t="str">
        <f t="shared" si="203"/>
        <v/>
      </c>
      <c r="AA410" s="280" t="str">
        <f t="shared" si="204"/>
        <v/>
      </c>
      <c r="AB410" s="280" t="str">
        <f t="shared" si="205"/>
        <v/>
      </c>
      <c r="AC410" s="280">
        <f t="shared" si="206"/>
        <v>0</v>
      </c>
      <c r="AD410" s="281"/>
      <c r="AE410" s="280">
        <f>+IFERROR(MIN(AD410*(1+MTR!$C$28)*(1+MTR!$D$28),AB410+AC410*MTR!$D$35),0)</f>
        <v>0</v>
      </c>
      <c r="AG410" s="264" t="str">
        <f t="shared" si="190"/>
        <v/>
      </c>
      <c r="AH410" s="264" t="str">
        <f t="shared" si="207"/>
        <v/>
      </c>
      <c r="AI410" s="264" t="str">
        <f t="shared" si="208"/>
        <v/>
      </c>
      <c r="AJ410" s="264" t="str">
        <f t="shared" si="209"/>
        <v/>
      </c>
      <c r="AK410" s="264" t="str">
        <f t="shared" si="210"/>
        <v/>
      </c>
      <c r="AL410" s="264" t="str">
        <f t="shared" si="211"/>
        <v/>
      </c>
      <c r="AM410" s="264" t="str">
        <f t="shared" si="212"/>
        <v/>
      </c>
      <c r="AN410" s="264" t="str">
        <f t="shared" si="213"/>
        <v/>
      </c>
      <c r="AO410" s="264">
        <f t="shared" si="214"/>
        <v>0</v>
      </c>
      <c r="AP410" s="281"/>
      <c r="AQ410" s="280">
        <f>+IFERROR(MIN(AP410*(1+MTR!$E$28)*(1+MTR!$D$28),IF(C410&lt;2018,AN410+AO410*MTR!$D$35,AN410+AO410*MTR!$E$36)),0)</f>
        <v>0</v>
      </c>
    </row>
    <row r="411" spans="1:43">
      <c r="A411" s="159"/>
      <c r="B411" s="99"/>
      <c r="C411" s="100"/>
      <c r="D411" s="100"/>
      <c r="E411" s="100"/>
      <c r="F411" s="100"/>
      <c r="G411" s="99"/>
      <c r="H411" s="278" t="str">
        <f t="shared" si="187"/>
        <v/>
      </c>
      <c r="I411" s="279" t="str">
        <f t="shared" si="188"/>
        <v/>
      </c>
      <c r="J411" s="280" t="str">
        <f t="shared" si="191"/>
        <v/>
      </c>
      <c r="K411" s="280" t="str">
        <f t="shared" si="192"/>
        <v/>
      </c>
      <c r="L411" s="280" t="str">
        <f t="shared" si="193"/>
        <v/>
      </c>
      <c r="M411" s="280" t="str">
        <f t="shared" si="194"/>
        <v/>
      </c>
      <c r="N411" s="280" t="str">
        <f t="shared" si="195"/>
        <v/>
      </c>
      <c r="O411" s="280" t="str">
        <f t="shared" si="196"/>
        <v/>
      </c>
      <c r="P411" s="280" t="str">
        <f t="shared" si="197"/>
        <v/>
      </c>
      <c r="Q411" s="280">
        <f t="shared" si="198"/>
        <v>0</v>
      </c>
      <c r="R411" s="281"/>
      <c r="S411" s="280">
        <f>+IFERROR(MIN(R411*(1+MTR!$C$28),P411+Q411*MTR!$C$35),0)</f>
        <v>0</v>
      </c>
      <c r="U411" s="279" t="str">
        <f t="shared" si="189"/>
        <v/>
      </c>
      <c r="V411" s="280" t="str">
        <f t="shared" si="199"/>
        <v/>
      </c>
      <c r="W411" s="280" t="str">
        <f t="shared" si="200"/>
        <v/>
      </c>
      <c r="X411" s="280" t="str">
        <f t="shared" si="201"/>
        <v/>
      </c>
      <c r="Y411" s="280" t="str">
        <f t="shared" si="202"/>
        <v/>
      </c>
      <c r="Z411" s="280" t="str">
        <f t="shared" si="203"/>
        <v/>
      </c>
      <c r="AA411" s="280" t="str">
        <f t="shared" si="204"/>
        <v/>
      </c>
      <c r="AB411" s="280" t="str">
        <f t="shared" si="205"/>
        <v/>
      </c>
      <c r="AC411" s="280">
        <f t="shared" si="206"/>
        <v>0</v>
      </c>
      <c r="AD411" s="281"/>
      <c r="AE411" s="280">
        <f>+IFERROR(MIN(AD411*(1+MTR!$C$28)*(1+MTR!$D$28),AB411+AC411*MTR!$D$35),0)</f>
        <v>0</v>
      </c>
      <c r="AG411" s="264" t="str">
        <f t="shared" si="190"/>
        <v/>
      </c>
      <c r="AH411" s="264" t="str">
        <f t="shared" si="207"/>
        <v/>
      </c>
      <c r="AI411" s="264" t="str">
        <f t="shared" si="208"/>
        <v/>
      </c>
      <c r="AJ411" s="264" t="str">
        <f t="shared" si="209"/>
        <v/>
      </c>
      <c r="AK411" s="264" t="str">
        <f t="shared" si="210"/>
        <v/>
      </c>
      <c r="AL411" s="264" t="str">
        <f t="shared" si="211"/>
        <v/>
      </c>
      <c r="AM411" s="264" t="str">
        <f t="shared" si="212"/>
        <v/>
      </c>
      <c r="AN411" s="264" t="str">
        <f t="shared" si="213"/>
        <v/>
      </c>
      <c r="AO411" s="264">
        <f t="shared" si="214"/>
        <v>0</v>
      </c>
      <c r="AP411" s="281"/>
      <c r="AQ411" s="280">
        <f>+IFERROR(MIN(AP411*(1+MTR!$E$28)*(1+MTR!$D$28),IF(C411&lt;2018,AN411+AO411*MTR!$D$35,AN411+AO411*MTR!$E$36)),0)</f>
        <v>0</v>
      </c>
    </row>
    <row r="412" spans="1:43">
      <c r="A412" s="159"/>
      <c r="B412" s="99"/>
      <c r="C412" s="100"/>
      <c r="D412" s="100"/>
      <c r="E412" s="100"/>
      <c r="F412" s="100"/>
      <c r="G412" s="99"/>
      <c r="H412" s="278" t="str">
        <f t="shared" si="187"/>
        <v/>
      </c>
      <c r="I412" s="279" t="str">
        <f t="shared" si="188"/>
        <v/>
      </c>
      <c r="J412" s="280" t="str">
        <f t="shared" si="191"/>
        <v/>
      </c>
      <c r="K412" s="280" t="str">
        <f t="shared" si="192"/>
        <v/>
      </c>
      <c r="L412" s="280" t="str">
        <f t="shared" si="193"/>
        <v/>
      </c>
      <c r="M412" s="280" t="str">
        <f t="shared" si="194"/>
        <v/>
      </c>
      <c r="N412" s="280" t="str">
        <f t="shared" si="195"/>
        <v/>
      </c>
      <c r="O412" s="280" t="str">
        <f t="shared" si="196"/>
        <v/>
      </c>
      <c r="P412" s="280" t="str">
        <f t="shared" si="197"/>
        <v/>
      </c>
      <c r="Q412" s="280">
        <f t="shared" si="198"/>
        <v>0</v>
      </c>
      <c r="R412" s="281"/>
      <c r="S412" s="280">
        <f>+IFERROR(MIN(R412*(1+MTR!$C$28),P412+Q412*MTR!$C$35),0)</f>
        <v>0</v>
      </c>
      <c r="U412" s="279" t="str">
        <f t="shared" si="189"/>
        <v/>
      </c>
      <c r="V412" s="280" t="str">
        <f t="shared" si="199"/>
        <v/>
      </c>
      <c r="W412" s="280" t="str">
        <f t="shared" si="200"/>
        <v/>
      </c>
      <c r="X412" s="280" t="str">
        <f t="shared" si="201"/>
        <v/>
      </c>
      <c r="Y412" s="280" t="str">
        <f t="shared" si="202"/>
        <v/>
      </c>
      <c r="Z412" s="280" t="str">
        <f t="shared" si="203"/>
        <v/>
      </c>
      <c r="AA412" s="280" t="str">
        <f t="shared" si="204"/>
        <v/>
      </c>
      <c r="AB412" s="280" t="str">
        <f t="shared" si="205"/>
        <v/>
      </c>
      <c r="AC412" s="280">
        <f t="shared" si="206"/>
        <v>0</v>
      </c>
      <c r="AD412" s="281"/>
      <c r="AE412" s="280">
        <f>+IFERROR(MIN(AD412*(1+MTR!$C$28)*(1+MTR!$D$28),AB412+AC412*MTR!$D$35),0)</f>
        <v>0</v>
      </c>
      <c r="AG412" s="264" t="str">
        <f t="shared" si="190"/>
        <v/>
      </c>
      <c r="AH412" s="264" t="str">
        <f t="shared" si="207"/>
        <v/>
      </c>
      <c r="AI412" s="264" t="str">
        <f t="shared" si="208"/>
        <v/>
      </c>
      <c r="AJ412" s="264" t="str">
        <f t="shared" si="209"/>
        <v/>
      </c>
      <c r="AK412" s="264" t="str">
        <f t="shared" si="210"/>
        <v/>
      </c>
      <c r="AL412" s="264" t="str">
        <f t="shared" si="211"/>
        <v/>
      </c>
      <c r="AM412" s="264" t="str">
        <f t="shared" si="212"/>
        <v/>
      </c>
      <c r="AN412" s="264" t="str">
        <f t="shared" si="213"/>
        <v/>
      </c>
      <c r="AO412" s="264">
        <f t="shared" si="214"/>
        <v>0</v>
      </c>
      <c r="AP412" s="281"/>
      <c r="AQ412" s="280">
        <f>+IFERROR(MIN(AP412*(1+MTR!$E$28)*(1+MTR!$D$28),IF(C412&lt;2018,AN412+AO412*MTR!$D$35,AN412+AO412*MTR!$E$36)),0)</f>
        <v>0</v>
      </c>
    </row>
    <row r="413" spans="1:43">
      <c r="A413" s="159"/>
      <c r="B413" s="99"/>
      <c r="C413" s="100"/>
      <c r="D413" s="100"/>
      <c r="E413" s="100"/>
      <c r="F413" s="100"/>
      <c r="G413" s="99"/>
      <c r="H413" s="278" t="str">
        <f t="shared" si="187"/>
        <v/>
      </c>
      <c r="I413" s="279" t="str">
        <f t="shared" si="188"/>
        <v/>
      </c>
      <c r="J413" s="280" t="str">
        <f t="shared" si="191"/>
        <v/>
      </c>
      <c r="K413" s="280" t="str">
        <f t="shared" si="192"/>
        <v/>
      </c>
      <c r="L413" s="280" t="str">
        <f t="shared" si="193"/>
        <v/>
      </c>
      <c r="M413" s="280" t="str">
        <f t="shared" si="194"/>
        <v/>
      </c>
      <c r="N413" s="280" t="str">
        <f t="shared" si="195"/>
        <v/>
      </c>
      <c r="O413" s="280" t="str">
        <f t="shared" si="196"/>
        <v/>
      </c>
      <c r="P413" s="280" t="str">
        <f t="shared" si="197"/>
        <v/>
      </c>
      <c r="Q413" s="280">
        <f t="shared" si="198"/>
        <v>0</v>
      </c>
      <c r="R413" s="281"/>
      <c r="S413" s="280">
        <f>+IFERROR(MIN(R413*(1+MTR!$C$28),P413+Q413*MTR!$C$35),0)</f>
        <v>0</v>
      </c>
      <c r="U413" s="279" t="str">
        <f t="shared" si="189"/>
        <v/>
      </c>
      <c r="V413" s="280" t="str">
        <f t="shared" si="199"/>
        <v/>
      </c>
      <c r="W413" s="280" t="str">
        <f t="shared" si="200"/>
        <v/>
      </c>
      <c r="X413" s="280" t="str">
        <f t="shared" si="201"/>
        <v/>
      </c>
      <c r="Y413" s="280" t="str">
        <f t="shared" si="202"/>
        <v/>
      </c>
      <c r="Z413" s="280" t="str">
        <f t="shared" si="203"/>
        <v/>
      </c>
      <c r="AA413" s="280" t="str">
        <f t="shared" si="204"/>
        <v/>
      </c>
      <c r="AB413" s="280" t="str">
        <f t="shared" si="205"/>
        <v/>
      </c>
      <c r="AC413" s="280">
        <f t="shared" si="206"/>
        <v>0</v>
      </c>
      <c r="AD413" s="281"/>
      <c r="AE413" s="280">
        <f>+IFERROR(MIN(AD413*(1+MTR!$C$28)*(1+MTR!$D$28),AB413+AC413*MTR!$D$35),0)</f>
        <v>0</v>
      </c>
      <c r="AG413" s="264" t="str">
        <f t="shared" si="190"/>
        <v/>
      </c>
      <c r="AH413" s="264" t="str">
        <f t="shared" si="207"/>
        <v/>
      </c>
      <c r="AI413" s="264" t="str">
        <f t="shared" si="208"/>
        <v/>
      </c>
      <c r="AJ413" s="264" t="str">
        <f t="shared" si="209"/>
        <v/>
      </c>
      <c r="AK413" s="264" t="str">
        <f t="shared" si="210"/>
        <v/>
      </c>
      <c r="AL413" s="264" t="str">
        <f t="shared" si="211"/>
        <v/>
      </c>
      <c r="AM413" s="264" t="str">
        <f t="shared" si="212"/>
        <v/>
      </c>
      <c r="AN413" s="264" t="str">
        <f t="shared" si="213"/>
        <v/>
      </c>
      <c r="AO413" s="264">
        <f t="shared" si="214"/>
        <v>0</v>
      </c>
      <c r="AP413" s="281"/>
      <c r="AQ413" s="280">
        <f>+IFERROR(MIN(AP413*(1+MTR!$E$28)*(1+MTR!$D$28),IF(C413&lt;2018,AN413+AO413*MTR!$D$35,AN413+AO413*MTR!$E$36)),0)</f>
        <v>0</v>
      </c>
    </row>
    <row r="414" spans="1:43">
      <c r="A414" s="159"/>
      <c r="B414" s="99"/>
      <c r="C414" s="100"/>
      <c r="D414" s="100"/>
      <c r="E414" s="100"/>
      <c r="F414" s="100"/>
      <c r="G414" s="99"/>
      <c r="H414" s="278" t="str">
        <f t="shared" si="187"/>
        <v/>
      </c>
      <c r="I414" s="279" t="str">
        <f t="shared" si="188"/>
        <v/>
      </c>
      <c r="J414" s="280" t="str">
        <f t="shared" si="191"/>
        <v/>
      </c>
      <c r="K414" s="280" t="str">
        <f t="shared" si="192"/>
        <v/>
      </c>
      <c r="L414" s="280" t="str">
        <f t="shared" si="193"/>
        <v/>
      </c>
      <c r="M414" s="280" t="str">
        <f t="shared" si="194"/>
        <v/>
      </c>
      <c r="N414" s="280" t="str">
        <f t="shared" si="195"/>
        <v/>
      </c>
      <c r="O414" s="280" t="str">
        <f t="shared" si="196"/>
        <v/>
      </c>
      <c r="P414" s="280" t="str">
        <f t="shared" si="197"/>
        <v/>
      </c>
      <c r="Q414" s="280">
        <f t="shared" si="198"/>
        <v>0</v>
      </c>
      <c r="R414" s="281"/>
      <c r="S414" s="280">
        <f>+IFERROR(MIN(R414*(1+MTR!$C$28),P414+Q414*MTR!$C$35),0)</f>
        <v>0</v>
      </c>
      <c r="U414" s="279" t="str">
        <f t="shared" si="189"/>
        <v/>
      </c>
      <c r="V414" s="280" t="str">
        <f t="shared" si="199"/>
        <v/>
      </c>
      <c r="W414" s="280" t="str">
        <f t="shared" si="200"/>
        <v/>
      </c>
      <c r="X414" s="280" t="str">
        <f t="shared" si="201"/>
        <v/>
      </c>
      <c r="Y414" s="280" t="str">
        <f t="shared" si="202"/>
        <v/>
      </c>
      <c r="Z414" s="280" t="str">
        <f t="shared" si="203"/>
        <v/>
      </c>
      <c r="AA414" s="280" t="str">
        <f t="shared" si="204"/>
        <v/>
      </c>
      <c r="AB414" s="280" t="str">
        <f t="shared" si="205"/>
        <v/>
      </c>
      <c r="AC414" s="280">
        <f t="shared" si="206"/>
        <v>0</v>
      </c>
      <c r="AD414" s="281"/>
      <c r="AE414" s="280">
        <f>+IFERROR(MIN(AD414*(1+MTR!$C$28)*(1+MTR!$D$28),AB414+AC414*MTR!$D$35),0)</f>
        <v>0</v>
      </c>
      <c r="AG414" s="264" t="str">
        <f t="shared" si="190"/>
        <v/>
      </c>
      <c r="AH414" s="264" t="str">
        <f t="shared" si="207"/>
        <v/>
      </c>
      <c r="AI414" s="264" t="str">
        <f t="shared" si="208"/>
        <v/>
      </c>
      <c r="AJ414" s="264" t="str">
        <f t="shared" si="209"/>
        <v/>
      </c>
      <c r="AK414" s="264" t="str">
        <f t="shared" si="210"/>
        <v/>
      </c>
      <c r="AL414" s="264" t="str">
        <f t="shared" si="211"/>
        <v/>
      </c>
      <c r="AM414" s="264" t="str">
        <f t="shared" si="212"/>
        <v/>
      </c>
      <c r="AN414" s="264" t="str">
        <f t="shared" si="213"/>
        <v/>
      </c>
      <c r="AO414" s="264">
        <f t="shared" si="214"/>
        <v>0</v>
      </c>
      <c r="AP414" s="281"/>
      <c r="AQ414" s="280">
        <f>+IFERROR(MIN(AP414*(1+MTR!$E$28)*(1+MTR!$D$28),IF(C414&lt;2018,AN414+AO414*MTR!$D$35,AN414+AO414*MTR!$E$36)),0)</f>
        <v>0</v>
      </c>
    </row>
    <row r="415" spans="1:43">
      <c r="A415" s="159"/>
      <c r="B415" s="99"/>
      <c r="C415" s="100"/>
      <c r="D415" s="100"/>
      <c r="E415" s="100"/>
      <c r="F415" s="100"/>
      <c r="G415" s="99"/>
      <c r="H415" s="278" t="str">
        <f t="shared" si="187"/>
        <v/>
      </c>
      <c r="I415" s="279" t="str">
        <f t="shared" si="188"/>
        <v/>
      </c>
      <c r="J415" s="280" t="str">
        <f t="shared" si="191"/>
        <v/>
      </c>
      <c r="K415" s="280" t="str">
        <f t="shared" si="192"/>
        <v/>
      </c>
      <c r="L415" s="280" t="str">
        <f t="shared" si="193"/>
        <v/>
      </c>
      <c r="M415" s="280" t="str">
        <f t="shared" si="194"/>
        <v/>
      </c>
      <c r="N415" s="280" t="str">
        <f t="shared" si="195"/>
        <v/>
      </c>
      <c r="O415" s="280" t="str">
        <f t="shared" si="196"/>
        <v/>
      </c>
      <c r="P415" s="280" t="str">
        <f t="shared" si="197"/>
        <v/>
      </c>
      <c r="Q415" s="280">
        <f t="shared" si="198"/>
        <v>0</v>
      </c>
      <c r="R415" s="281"/>
      <c r="S415" s="280">
        <f>+IFERROR(MIN(R415*(1+MTR!$C$28),P415+Q415*MTR!$C$35),0)</f>
        <v>0</v>
      </c>
      <c r="U415" s="279" t="str">
        <f t="shared" si="189"/>
        <v/>
      </c>
      <c r="V415" s="280" t="str">
        <f t="shared" si="199"/>
        <v/>
      </c>
      <c r="W415" s="280" t="str">
        <f t="shared" si="200"/>
        <v/>
      </c>
      <c r="X415" s="280" t="str">
        <f t="shared" si="201"/>
        <v/>
      </c>
      <c r="Y415" s="280" t="str">
        <f t="shared" si="202"/>
        <v/>
      </c>
      <c r="Z415" s="280" t="str">
        <f t="shared" si="203"/>
        <v/>
      </c>
      <c r="AA415" s="280" t="str">
        <f t="shared" si="204"/>
        <v/>
      </c>
      <c r="AB415" s="280" t="str">
        <f t="shared" si="205"/>
        <v/>
      </c>
      <c r="AC415" s="280">
        <f t="shared" si="206"/>
        <v>0</v>
      </c>
      <c r="AD415" s="281"/>
      <c r="AE415" s="280">
        <f>+IFERROR(MIN(AD415*(1+MTR!$C$28)*(1+MTR!$D$28),AB415+AC415*MTR!$D$35),0)</f>
        <v>0</v>
      </c>
      <c r="AG415" s="264" t="str">
        <f t="shared" si="190"/>
        <v/>
      </c>
      <c r="AH415" s="264" t="str">
        <f t="shared" si="207"/>
        <v/>
      </c>
      <c r="AI415" s="264" t="str">
        <f t="shared" si="208"/>
        <v/>
      </c>
      <c r="AJ415" s="264" t="str">
        <f t="shared" si="209"/>
        <v/>
      </c>
      <c r="AK415" s="264" t="str">
        <f t="shared" si="210"/>
        <v/>
      </c>
      <c r="AL415" s="264" t="str">
        <f t="shared" si="211"/>
        <v/>
      </c>
      <c r="AM415" s="264" t="str">
        <f t="shared" si="212"/>
        <v/>
      </c>
      <c r="AN415" s="264" t="str">
        <f t="shared" si="213"/>
        <v/>
      </c>
      <c r="AO415" s="264">
        <f t="shared" si="214"/>
        <v>0</v>
      </c>
      <c r="AP415" s="281"/>
      <c r="AQ415" s="280">
        <f>+IFERROR(MIN(AP415*(1+MTR!$E$28)*(1+MTR!$D$28),IF(C415&lt;2018,AN415+AO415*MTR!$D$35,AN415+AO415*MTR!$E$36)),0)</f>
        <v>0</v>
      </c>
    </row>
    <row r="416" spans="1:43">
      <c r="A416" s="159"/>
      <c r="B416" s="99"/>
      <c r="C416" s="100"/>
      <c r="D416" s="100"/>
      <c r="E416" s="100"/>
      <c r="F416" s="100"/>
      <c r="G416" s="99"/>
      <c r="H416" s="278" t="str">
        <f t="shared" si="187"/>
        <v/>
      </c>
      <c r="I416" s="279" t="str">
        <f t="shared" si="188"/>
        <v/>
      </c>
      <c r="J416" s="280" t="str">
        <f t="shared" si="191"/>
        <v/>
      </c>
      <c r="K416" s="280" t="str">
        <f t="shared" si="192"/>
        <v/>
      </c>
      <c r="L416" s="280" t="str">
        <f t="shared" si="193"/>
        <v/>
      </c>
      <c r="M416" s="280" t="str">
        <f t="shared" si="194"/>
        <v/>
      </c>
      <c r="N416" s="280" t="str">
        <f t="shared" si="195"/>
        <v/>
      </c>
      <c r="O416" s="280" t="str">
        <f t="shared" si="196"/>
        <v/>
      </c>
      <c r="P416" s="280" t="str">
        <f t="shared" si="197"/>
        <v/>
      </c>
      <c r="Q416" s="280">
        <f t="shared" si="198"/>
        <v>0</v>
      </c>
      <c r="R416" s="281"/>
      <c r="S416" s="280">
        <f>+IFERROR(MIN(R416*(1+MTR!$C$28),P416+Q416*MTR!$C$35),0)</f>
        <v>0</v>
      </c>
      <c r="U416" s="279" t="str">
        <f t="shared" si="189"/>
        <v/>
      </c>
      <c r="V416" s="280" t="str">
        <f t="shared" si="199"/>
        <v/>
      </c>
      <c r="W416" s="280" t="str">
        <f t="shared" si="200"/>
        <v/>
      </c>
      <c r="X416" s="280" t="str">
        <f t="shared" si="201"/>
        <v/>
      </c>
      <c r="Y416" s="280" t="str">
        <f t="shared" si="202"/>
        <v/>
      </c>
      <c r="Z416" s="280" t="str">
        <f t="shared" si="203"/>
        <v/>
      </c>
      <c r="AA416" s="280" t="str">
        <f t="shared" si="204"/>
        <v/>
      </c>
      <c r="AB416" s="280" t="str">
        <f t="shared" si="205"/>
        <v/>
      </c>
      <c r="AC416" s="280">
        <f t="shared" si="206"/>
        <v>0</v>
      </c>
      <c r="AD416" s="281"/>
      <c r="AE416" s="280">
        <f>+IFERROR(MIN(AD416*(1+MTR!$C$28)*(1+MTR!$D$28),AB416+AC416*MTR!$D$35),0)</f>
        <v>0</v>
      </c>
      <c r="AG416" s="264" t="str">
        <f t="shared" si="190"/>
        <v/>
      </c>
      <c r="AH416" s="264" t="str">
        <f t="shared" si="207"/>
        <v/>
      </c>
      <c r="AI416" s="264" t="str">
        <f t="shared" si="208"/>
        <v/>
      </c>
      <c r="AJ416" s="264" t="str">
        <f t="shared" si="209"/>
        <v/>
      </c>
      <c r="AK416" s="264" t="str">
        <f t="shared" si="210"/>
        <v/>
      </c>
      <c r="AL416" s="264" t="str">
        <f t="shared" si="211"/>
        <v/>
      </c>
      <c r="AM416" s="264" t="str">
        <f t="shared" si="212"/>
        <v/>
      </c>
      <c r="AN416" s="264" t="str">
        <f t="shared" si="213"/>
        <v/>
      </c>
      <c r="AO416" s="264">
        <f t="shared" si="214"/>
        <v>0</v>
      </c>
      <c r="AP416" s="281"/>
      <c r="AQ416" s="280">
        <f>+IFERROR(MIN(AP416*(1+MTR!$E$28)*(1+MTR!$D$28),IF(C416&lt;2018,AN416+AO416*MTR!$D$35,AN416+AO416*MTR!$E$36)),0)</f>
        <v>0</v>
      </c>
    </row>
    <row r="417" spans="1:43">
      <c r="A417" s="159"/>
      <c r="B417" s="99"/>
      <c r="C417" s="100"/>
      <c r="D417" s="100"/>
      <c r="E417" s="100"/>
      <c r="F417" s="100"/>
      <c r="G417" s="99"/>
      <c r="H417" s="278" t="str">
        <f t="shared" si="187"/>
        <v/>
      </c>
      <c r="I417" s="279" t="str">
        <f t="shared" si="188"/>
        <v/>
      </c>
      <c r="J417" s="280" t="str">
        <f t="shared" si="191"/>
        <v/>
      </c>
      <c r="K417" s="280" t="str">
        <f t="shared" si="192"/>
        <v/>
      </c>
      <c r="L417" s="280" t="str">
        <f t="shared" si="193"/>
        <v/>
      </c>
      <c r="M417" s="280" t="str">
        <f t="shared" si="194"/>
        <v/>
      </c>
      <c r="N417" s="280" t="str">
        <f t="shared" si="195"/>
        <v/>
      </c>
      <c r="O417" s="280" t="str">
        <f t="shared" si="196"/>
        <v/>
      </c>
      <c r="P417" s="280" t="str">
        <f t="shared" si="197"/>
        <v/>
      </c>
      <c r="Q417" s="280">
        <f t="shared" si="198"/>
        <v>0</v>
      </c>
      <c r="R417" s="281"/>
      <c r="S417" s="280">
        <f>+IFERROR(MIN(R417*(1+MTR!$C$28),P417+Q417*MTR!$C$35),0)</f>
        <v>0</v>
      </c>
      <c r="U417" s="279" t="str">
        <f t="shared" si="189"/>
        <v/>
      </c>
      <c r="V417" s="280" t="str">
        <f t="shared" si="199"/>
        <v/>
      </c>
      <c r="W417" s="280" t="str">
        <f t="shared" si="200"/>
        <v/>
      </c>
      <c r="X417" s="280" t="str">
        <f t="shared" si="201"/>
        <v/>
      </c>
      <c r="Y417" s="280" t="str">
        <f t="shared" si="202"/>
        <v/>
      </c>
      <c r="Z417" s="280" t="str">
        <f t="shared" si="203"/>
        <v/>
      </c>
      <c r="AA417" s="280" t="str">
        <f t="shared" si="204"/>
        <v/>
      </c>
      <c r="AB417" s="280" t="str">
        <f t="shared" si="205"/>
        <v/>
      </c>
      <c r="AC417" s="280">
        <f t="shared" si="206"/>
        <v>0</v>
      </c>
      <c r="AD417" s="281"/>
      <c r="AE417" s="280">
        <f>+IFERROR(MIN(AD417*(1+MTR!$C$28)*(1+MTR!$D$28),AB417+AC417*MTR!$D$35),0)</f>
        <v>0</v>
      </c>
      <c r="AG417" s="264" t="str">
        <f t="shared" si="190"/>
        <v/>
      </c>
      <c r="AH417" s="264" t="str">
        <f t="shared" si="207"/>
        <v/>
      </c>
      <c r="AI417" s="264" t="str">
        <f t="shared" si="208"/>
        <v/>
      </c>
      <c r="AJ417" s="264" t="str">
        <f t="shared" si="209"/>
        <v/>
      </c>
      <c r="AK417" s="264" t="str">
        <f t="shared" si="210"/>
        <v/>
      </c>
      <c r="AL417" s="264" t="str">
        <f t="shared" si="211"/>
        <v/>
      </c>
      <c r="AM417" s="264" t="str">
        <f t="shared" si="212"/>
        <v/>
      </c>
      <c r="AN417" s="264" t="str">
        <f t="shared" si="213"/>
        <v/>
      </c>
      <c r="AO417" s="264">
        <f t="shared" si="214"/>
        <v>0</v>
      </c>
      <c r="AP417" s="281"/>
      <c r="AQ417" s="280">
        <f>+IFERROR(MIN(AP417*(1+MTR!$E$28)*(1+MTR!$D$28),IF(C417&lt;2018,AN417+AO417*MTR!$D$35,AN417+AO417*MTR!$E$36)),0)</f>
        <v>0</v>
      </c>
    </row>
    <row r="418" spans="1:43">
      <c r="A418" s="159"/>
      <c r="B418" s="99"/>
      <c r="C418" s="100"/>
      <c r="D418" s="100"/>
      <c r="E418" s="100"/>
      <c r="F418" s="100"/>
      <c r="G418" s="99"/>
      <c r="H418" s="278" t="str">
        <f t="shared" si="187"/>
        <v/>
      </c>
      <c r="I418" s="279" t="str">
        <f t="shared" si="188"/>
        <v/>
      </c>
      <c r="J418" s="280" t="str">
        <f t="shared" si="191"/>
        <v/>
      </c>
      <c r="K418" s="280" t="str">
        <f t="shared" si="192"/>
        <v/>
      </c>
      <c r="L418" s="280" t="str">
        <f t="shared" si="193"/>
        <v/>
      </c>
      <c r="M418" s="280" t="str">
        <f t="shared" si="194"/>
        <v/>
      </c>
      <c r="N418" s="280" t="str">
        <f t="shared" si="195"/>
        <v/>
      </c>
      <c r="O418" s="280" t="str">
        <f t="shared" si="196"/>
        <v/>
      </c>
      <c r="P418" s="280" t="str">
        <f t="shared" si="197"/>
        <v/>
      </c>
      <c r="Q418" s="280">
        <f t="shared" si="198"/>
        <v>0</v>
      </c>
      <c r="R418" s="281"/>
      <c r="S418" s="280">
        <f>+IFERROR(MIN(R418*(1+MTR!$C$28),P418+Q418*MTR!$C$35),0)</f>
        <v>0</v>
      </c>
      <c r="U418" s="279" t="str">
        <f t="shared" si="189"/>
        <v/>
      </c>
      <c r="V418" s="280" t="str">
        <f t="shared" si="199"/>
        <v/>
      </c>
      <c r="W418" s="280" t="str">
        <f t="shared" si="200"/>
        <v/>
      </c>
      <c r="X418" s="280" t="str">
        <f t="shared" si="201"/>
        <v/>
      </c>
      <c r="Y418" s="280" t="str">
        <f t="shared" si="202"/>
        <v/>
      </c>
      <c r="Z418" s="280" t="str">
        <f t="shared" si="203"/>
        <v/>
      </c>
      <c r="AA418" s="280" t="str">
        <f t="shared" si="204"/>
        <v/>
      </c>
      <c r="AB418" s="280" t="str">
        <f t="shared" si="205"/>
        <v/>
      </c>
      <c r="AC418" s="280">
        <f t="shared" si="206"/>
        <v>0</v>
      </c>
      <c r="AD418" s="281"/>
      <c r="AE418" s="280">
        <f>+IFERROR(MIN(AD418*(1+MTR!$C$28)*(1+MTR!$D$28),AB418+AC418*MTR!$D$35),0)</f>
        <v>0</v>
      </c>
      <c r="AG418" s="264" t="str">
        <f t="shared" si="190"/>
        <v/>
      </c>
      <c r="AH418" s="264" t="str">
        <f t="shared" si="207"/>
        <v/>
      </c>
      <c r="AI418" s="264" t="str">
        <f t="shared" si="208"/>
        <v/>
      </c>
      <c r="AJ418" s="264" t="str">
        <f t="shared" si="209"/>
        <v/>
      </c>
      <c r="AK418" s="264" t="str">
        <f t="shared" si="210"/>
        <v/>
      </c>
      <c r="AL418" s="264" t="str">
        <f t="shared" si="211"/>
        <v/>
      </c>
      <c r="AM418" s="264" t="str">
        <f t="shared" si="212"/>
        <v/>
      </c>
      <c r="AN418" s="264" t="str">
        <f t="shared" si="213"/>
        <v/>
      </c>
      <c r="AO418" s="264">
        <f t="shared" si="214"/>
        <v>0</v>
      </c>
      <c r="AP418" s="281"/>
      <c r="AQ418" s="280">
        <f>+IFERROR(MIN(AP418*(1+MTR!$E$28)*(1+MTR!$D$28),IF(C418&lt;2018,AN418+AO418*MTR!$D$35,AN418+AO418*MTR!$E$36)),0)</f>
        <v>0</v>
      </c>
    </row>
    <row r="419" spans="1:43">
      <c r="A419" s="159"/>
      <c r="B419" s="99"/>
      <c r="C419" s="100"/>
      <c r="D419" s="100"/>
      <c r="E419" s="100"/>
      <c r="F419" s="100"/>
      <c r="G419" s="99"/>
      <c r="H419" s="278" t="str">
        <f t="shared" si="187"/>
        <v/>
      </c>
      <c r="I419" s="279" t="str">
        <f t="shared" si="188"/>
        <v/>
      </c>
      <c r="J419" s="280" t="str">
        <f t="shared" si="191"/>
        <v/>
      </c>
      <c r="K419" s="280" t="str">
        <f t="shared" si="192"/>
        <v/>
      </c>
      <c r="L419" s="280" t="str">
        <f t="shared" si="193"/>
        <v/>
      </c>
      <c r="M419" s="280" t="str">
        <f t="shared" si="194"/>
        <v/>
      </c>
      <c r="N419" s="280" t="str">
        <f t="shared" si="195"/>
        <v/>
      </c>
      <c r="O419" s="280" t="str">
        <f t="shared" si="196"/>
        <v/>
      </c>
      <c r="P419" s="280" t="str">
        <f t="shared" si="197"/>
        <v/>
      </c>
      <c r="Q419" s="280">
        <f t="shared" si="198"/>
        <v>0</v>
      </c>
      <c r="R419" s="281"/>
      <c r="S419" s="280">
        <f>+IFERROR(MIN(R419*(1+MTR!$C$28),P419+Q419*MTR!$C$35),0)</f>
        <v>0</v>
      </c>
      <c r="U419" s="279" t="str">
        <f t="shared" si="189"/>
        <v/>
      </c>
      <c r="V419" s="280" t="str">
        <f t="shared" si="199"/>
        <v/>
      </c>
      <c r="W419" s="280" t="str">
        <f t="shared" si="200"/>
        <v/>
      </c>
      <c r="X419" s="280" t="str">
        <f t="shared" si="201"/>
        <v/>
      </c>
      <c r="Y419" s="280" t="str">
        <f t="shared" si="202"/>
        <v/>
      </c>
      <c r="Z419" s="280" t="str">
        <f t="shared" si="203"/>
        <v/>
      </c>
      <c r="AA419" s="280" t="str">
        <f t="shared" si="204"/>
        <v/>
      </c>
      <c r="AB419" s="280" t="str">
        <f t="shared" si="205"/>
        <v/>
      </c>
      <c r="AC419" s="280">
        <f t="shared" si="206"/>
        <v>0</v>
      </c>
      <c r="AD419" s="281"/>
      <c r="AE419" s="280">
        <f>+IFERROR(MIN(AD419*(1+MTR!$C$28)*(1+MTR!$D$28),AB419+AC419*MTR!$D$35),0)</f>
        <v>0</v>
      </c>
      <c r="AG419" s="264" t="str">
        <f t="shared" si="190"/>
        <v/>
      </c>
      <c r="AH419" s="264" t="str">
        <f t="shared" si="207"/>
        <v/>
      </c>
      <c r="AI419" s="264" t="str">
        <f t="shared" si="208"/>
        <v/>
      </c>
      <c r="AJ419" s="264" t="str">
        <f t="shared" si="209"/>
        <v/>
      </c>
      <c r="AK419" s="264" t="str">
        <f t="shared" si="210"/>
        <v/>
      </c>
      <c r="AL419" s="264" t="str">
        <f t="shared" si="211"/>
        <v/>
      </c>
      <c r="AM419" s="264" t="str">
        <f t="shared" si="212"/>
        <v/>
      </c>
      <c r="AN419" s="264" t="str">
        <f t="shared" si="213"/>
        <v/>
      </c>
      <c r="AO419" s="264">
        <f t="shared" si="214"/>
        <v>0</v>
      </c>
      <c r="AP419" s="281"/>
      <c r="AQ419" s="280">
        <f>+IFERROR(MIN(AP419*(1+MTR!$E$28)*(1+MTR!$D$28),IF(C419&lt;2018,AN419+AO419*MTR!$D$35,AN419+AO419*MTR!$E$36)),0)</f>
        <v>0</v>
      </c>
    </row>
    <row r="420" spans="1:43">
      <c r="A420" s="159"/>
      <c r="B420" s="99"/>
      <c r="C420" s="100"/>
      <c r="D420" s="100"/>
      <c r="E420" s="100"/>
      <c r="F420" s="100"/>
      <c r="G420" s="99"/>
      <c r="H420" s="278" t="str">
        <f t="shared" si="187"/>
        <v/>
      </c>
      <c r="I420" s="279" t="str">
        <f t="shared" si="188"/>
        <v/>
      </c>
      <c r="J420" s="280" t="str">
        <f t="shared" si="191"/>
        <v/>
      </c>
      <c r="K420" s="280" t="str">
        <f t="shared" si="192"/>
        <v/>
      </c>
      <c r="L420" s="280" t="str">
        <f t="shared" si="193"/>
        <v/>
      </c>
      <c r="M420" s="280" t="str">
        <f t="shared" si="194"/>
        <v/>
      </c>
      <c r="N420" s="280" t="str">
        <f t="shared" si="195"/>
        <v/>
      </c>
      <c r="O420" s="280" t="str">
        <f t="shared" si="196"/>
        <v/>
      </c>
      <c r="P420" s="280" t="str">
        <f t="shared" si="197"/>
        <v/>
      </c>
      <c r="Q420" s="280">
        <f t="shared" si="198"/>
        <v>0</v>
      </c>
      <c r="R420" s="281"/>
      <c r="S420" s="280">
        <f>+IFERROR(MIN(R420*(1+MTR!$C$28),P420+Q420*MTR!$C$35),0)</f>
        <v>0</v>
      </c>
      <c r="U420" s="279" t="str">
        <f t="shared" si="189"/>
        <v/>
      </c>
      <c r="V420" s="280" t="str">
        <f t="shared" si="199"/>
        <v/>
      </c>
      <c r="W420" s="280" t="str">
        <f t="shared" si="200"/>
        <v/>
      </c>
      <c r="X420" s="280" t="str">
        <f t="shared" si="201"/>
        <v/>
      </c>
      <c r="Y420" s="280" t="str">
        <f t="shared" si="202"/>
        <v/>
      </c>
      <c r="Z420" s="280" t="str">
        <f t="shared" si="203"/>
        <v/>
      </c>
      <c r="AA420" s="280" t="str">
        <f t="shared" si="204"/>
        <v/>
      </c>
      <c r="AB420" s="280" t="str">
        <f t="shared" si="205"/>
        <v/>
      </c>
      <c r="AC420" s="280">
        <f t="shared" si="206"/>
        <v>0</v>
      </c>
      <c r="AD420" s="281"/>
      <c r="AE420" s="280">
        <f>+IFERROR(MIN(AD420*(1+MTR!$C$28)*(1+MTR!$D$28),AB420+AC420*MTR!$D$35),0)</f>
        <v>0</v>
      </c>
      <c r="AG420" s="264" t="str">
        <f t="shared" si="190"/>
        <v/>
      </c>
      <c r="AH420" s="264" t="str">
        <f t="shared" si="207"/>
        <v/>
      </c>
      <c r="AI420" s="264" t="str">
        <f t="shared" si="208"/>
        <v/>
      </c>
      <c r="AJ420" s="264" t="str">
        <f t="shared" si="209"/>
        <v/>
      </c>
      <c r="AK420" s="264" t="str">
        <f t="shared" si="210"/>
        <v/>
      </c>
      <c r="AL420" s="264" t="str">
        <f t="shared" si="211"/>
        <v/>
      </c>
      <c r="AM420" s="264" t="str">
        <f t="shared" si="212"/>
        <v/>
      </c>
      <c r="AN420" s="264" t="str">
        <f t="shared" si="213"/>
        <v/>
      </c>
      <c r="AO420" s="264">
        <f t="shared" si="214"/>
        <v>0</v>
      </c>
      <c r="AP420" s="281"/>
      <c r="AQ420" s="280">
        <f>+IFERROR(MIN(AP420*(1+MTR!$E$28)*(1+MTR!$D$28),IF(C420&lt;2018,AN420+AO420*MTR!$D$35,AN420+AO420*MTR!$E$36)),0)</f>
        <v>0</v>
      </c>
    </row>
    <row r="421" spans="1:43">
      <c r="A421" s="159"/>
      <c r="B421" s="99"/>
      <c r="C421" s="100"/>
      <c r="D421" s="100"/>
      <c r="E421" s="100"/>
      <c r="F421" s="100"/>
      <c r="G421" s="99"/>
      <c r="H421" s="278" t="str">
        <f t="shared" si="187"/>
        <v/>
      </c>
      <c r="I421" s="279" t="str">
        <f t="shared" si="188"/>
        <v/>
      </c>
      <c r="J421" s="280" t="str">
        <f t="shared" si="191"/>
        <v/>
      </c>
      <c r="K421" s="280" t="str">
        <f t="shared" si="192"/>
        <v/>
      </c>
      <c r="L421" s="280" t="str">
        <f t="shared" si="193"/>
        <v/>
      </c>
      <c r="M421" s="280" t="str">
        <f t="shared" si="194"/>
        <v/>
      </c>
      <c r="N421" s="280" t="str">
        <f t="shared" si="195"/>
        <v/>
      </c>
      <c r="O421" s="280" t="str">
        <f t="shared" si="196"/>
        <v/>
      </c>
      <c r="P421" s="280" t="str">
        <f t="shared" si="197"/>
        <v/>
      </c>
      <c r="Q421" s="280">
        <f t="shared" si="198"/>
        <v>0</v>
      </c>
      <c r="R421" s="281"/>
      <c r="S421" s="280">
        <f>+IFERROR(MIN(R421*(1+MTR!$C$28),P421+Q421*MTR!$C$35),0)</f>
        <v>0</v>
      </c>
      <c r="U421" s="279" t="str">
        <f t="shared" si="189"/>
        <v/>
      </c>
      <c r="V421" s="280" t="str">
        <f t="shared" si="199"/>
        <v/>
      </c>
      <c r="W421" s="280" t="str">
        <f t="shared" si="200"/>
        <v/>
      </c>
      <c r="X421" s="280" t="str">
        <f t="shared" si="201"/>
        <v/>
      </c>
      <c r="Y421" s="280" t="str">
        <f t="shared" si="202"/>
        <v/>
      </c>
      <c r="Z421" s="280" t="str">
        <f t="shared" si="203"/>
        <v/>
      </c>
      <c r="AA421" s="280" t="str">
        <f t="shared" si="204"/>
        <v/>
      </c>
      <c r="AB421" s="280" t="str">
        <f t="shared" si="205"/>
        <v/>
      </c>
      <c r="AC421" s="280">
        <f t="shared" si="206"/>
        <v>0</v>
      </c>
      <c r="AD421" s="281"/>
      <c r="AE421" s="280">
        <f>+IFERROR(MIN(AD421*(1+MTR!$C$28)*(1+MTR!$D$28),AB421+AC421*MTR!$D$35),0)</f>
        <v>0</v>
      </c>
      <c r="AG421" s="264" t="str">
        <f t="shared" si="190"/>
        <v/>
      </c>
      <c r="AH421" s="264" t="str">
        <f t="shared" si="207"/>
        <v/>
      </c>
      <c r="AI421" s="264" t="str">
        <f t="shared" si="208"/>
        <v/>
      </c>
      <c r="AJ421" s="264" t="str">
        <f t="shared" si="209"/>
        <v/>
      </c>
      <c r="AK421" s="264" t="str">
        <f t="shared" si="210"/>
        <v/>
      </c>
      <c r="AL421" s="264" t="str">
        <f t="shared" si="211"/>
        <v/>
      </c>
      <c r="AM421" s="264" t="str">
        <f t="shared" si="212"/>
        <v/>
      </c>
      <c r="AN421" s="264" t="str">
        <f t="shared" si="213"/>
        <v/>
      </c>
      <c r="AO421" s="264">
        <f t="shared" si="214"/>
        <v>0</v>
      </c>
      <c r="AP421" s="281"/>
      <c r="AQ421" s="280">
        <f>+IFERROR(MIN(AP421*(1+MTR!$E$28)*(1+MTR!$D$28),IF(C421&lt;2018,AN421+AO421*MTR!$D$35,AN421+AO421*MTR!$E$36)),0)</f>
        <v>0</v>
      </c>
    </row>
    <row r="422" spans="1:43">
      <c r="A422" s="159"/>
      <c r="B422" s="99"/>
      <c r="C422" s="100"/>
      <c r="D422" s="100"/>
      <c r="E422" s="100"/>
      <c r="F422" s="100"/>
      <c r="G422" s="99"/>
      <c r="H422" s="278" t="str">
        <f t="shared" si="187"/>
        <v/>
      </c>
      <c r="I422" s="279" t="str">
        <f t="shared" si="188"/>
        <v/>
      </c>
      <c r="J422" s="280" t="str">
        <f t="shared" si="191"/>
        <v/>
      </c>
      <c r="K422" s="280" t="str">
        <f t="shared" si="192"/>
        <v/>
      </c>
      <c r="L422" s="280" t="str">
        <f t="shared" si="193"/>
        <v/>
      </c>
      <c r="M422" s="280" t="str">
        <f t="shared" si="194"/>
        <v/>
      </c>
      <c r="N422" s="280" t="str">
        <f t="shared" si="195"/>
        <v/>
      </c>
      <c r="O422" s="280" t="str">
        <f t="shared" si="196"/>
        <v/>
      </c>
      <c r="P422" s="280" t="str">
        <f t="shared" si="197"/>
        <v/>
      </c>
      <c r="Q422" s="280">
        <f t="shared" si="198"/>
        <v>0</v>
      </c>
      <c r="R422" s="281"/>
      <c r="S422" s="280">
        <f>+IFERROR(MIN(R422*(1+MTR!$C$28),P422+Q422*MTR!$C$35),0)</f>
        <v>0</v>
      </c>
      <c r="U422" s="279" t="str">
        <f t="shared" si="189"/>
        <v/>
      </c>
      <c r="V422" s="280" t="str">
        <f t="shared" si="199"/>
        <v/>
      </c>
      <c r="W422" s="280" t="str">
        <f t="shared" si="200"/>
        <v/>
      </c>
      <c r="X422" s="280" t="str">
        <f t="shared" si="201"/>
        <v/>
      </c>
      <c r="Y422" s="280" t="str">
        <f t="shared" si="202"/>
        <v/>
      </c>
      <c r="Z422" s="280" t="str">
        <f t="shared" si="203"/>
        <v/>
      </c>
      <c r="AA422" s="280" t="str">
        <f t="shared" si="204"/>
        <v/>
      </c>
      <c r="AB422" s="280" t="str">
        <f t="shared" si="205"/>
        <v/>
      </c>
      <c r="AC422" s="280">
        <f t="shared" si="206"/>
        <v>0</v>
      </c>
      <c r="AD422" s="281"/>
      <c r="AE422" s="280">
        <f>+IFERROR(MIN(AD422*(1+MTR!$C$28)*(1+MTR!$D$28),AB422+AC422*MTR!$D$35),0)</f>
        <v>0</v>
      </c>
      <c r="AG422" s="264" t="str">
        <f t="shared" si="190"/>
        <v/>
      </c>
      <c r="AH422" s="264" t="str">
        <f t="shared" si="207"/>
        <v/>
      </c>
      <c r="AI422" s="264" t="str">
        <f t="shared" si="208"/>
        <v/>
      </c>
      <c r="AJ422" s="264" t="str">
        <f t="shared" si="209"/>
        <v/>
      </c>
      <c r="AK422" s="264" t="str">
        <f t="shared" si="210"/>
        <v/>
      </c>
      <c r="AL422" s="264" t="str">
        <f t="shared" si="211"/>
        <v/>
      </c>
      <c r="AM422" s="264" t="str">
        <f t="shared" si="212"/>
        <v/>
      </c>
      <c r="AN422" s="264" t="str">
        <f t="shared" si="213"/>
        <v/>
      </c>
      <c r="AO422" s="264">
        <f t="shared" si="214"/>
        <v>0</v>
      </c>
      <c r="AP422" s="281"/>
      <c r="AQ422" s="280">
        <f>+IFERROR(MIN(AP422*(1+MTR!$E$28)*(1+MTR!$D$28),IF(C422&lt;2018,AN422+AO422*MTR!$D$35,AN422+AO422*MTR!$E$36)),0)</f>
        <v>0</v>
      </c>
    </row>
    <row r="423" spans="1:43">
      <c r="A423" s="159"/>
      <c r="B423" s="99"/>
      <c r="C423" s="100"/>
      <c r="D423" s="100"/>
      <c r="E423" s="100"/>
      <c r="F423" s="100"/>
      <c r="G423" s="99"/>
      <c r="H423" s="278" t="str">
        <f t="shared" si="187"/>
        <v/>
      </c>
      <c r="I423" s="279" t="str">
        <f t="shared" si="188"/>
        <v/>
      </c>
      <c r="J423" s="280" t="str">
        <f t="shared" si="191"/>
        <v/>
      </c>
      <c r="K423" s="280" t="str">
        <f t="shared" si="192"/>
        <v/>
      </c>
      <c r="L423" s="280" t="str">
        <f t="shared" si="193"/>
        <v/>
      </c>
      <c r="M423" s="280" t="str">
        <f t="shared" si="194"/>
        <v/>
      </c>
      <c r="N423" s="280" t="str">
        <f t="shared" si="195"/>
        <v/>
      </c>
      <c r="O423" s="280" t="str">
        <f t="shared" si="196"/>
        <v/>
      </c>
      <c r="P423" s="280" t="str">
        <f t="shared" si="197"/>
        <v/>
      </c>
      <c r="Q423" s="280">
        <f t="shared" si="198"/>
        <v>0</v>
      </c>
      <c r="R423" s="281"/>
      <c r="S423" s="280">
        <f>+IFERROR(MIN(R423*(1+MTR!$C$28),P423+Q423*MTR!$C$35),0)</f>
        <v>0</v>
      </c>
      <c r="U423" s="279" t="str">
        <f t="shared" si="189"/>
        <v/>
      </c>
      <c r="V423" s="280" t="str">
        <f t="shared" si="199"/>
        <v/>
      </c>
      <c r="W423" s="280" t="str">
        <f t="shared" si="200"/>
        <v/>
      </c>
      <c r="X423" s="280" t="str">
        <f t="shared" si="201"/>
        <v/>
      </c>
      <c r="Y423" s="280" t="str">
        <f t="shared" si="202"/>
        <v/>
      </c>
      <c r="Z423" s="280" t="str">
        <f t="shared" si="203"/>
        <v/>
      </c>
      <c r="AA423" s="280" t="str">
        <f t="shared" si="204"/>
        <v/>
      </c>
      <c r="AB423" s="280" t="str">
        <f t="shared" si="205"/>
        <v/>
      </c>
      <c r="AC423" s="280">
        <f t="shared" si="206"/>
        <v>0</v>
      </c>
      <c r="AD423" s="281"/>
      <c r="AE423" s="280">
        <f>+IFERROR(MIN(AD423*(1+MTR!$C$28)*(1+MTR!$D$28),AB423+AC423*MTR!$D$35),0)</f>
        <v>0</v>
      </c>
      <c r="AG423" s="264" t="str">
        <f t="shared" si="190"/>
        <v/>
      </c>
      <c r="AH423" s="264" t="str">
        <f t="shared" si="207"/>
        <v/>
      </c>
      <c r="AI423" s="264" t="str">
        <f t="shared" si="208"/>
        <v/>
      </c>
      <c r="AJ423" s="264" t="str">
        <f t="shared" si="209"/>
        <v/>
      </c>
      <c r="AK423" s="264" t="str">
        <f t="shared" si="210"/>
        <v/>
      </c>
      <c r="AL423" s="264" t="str">
        <f t="shared" si="211"/>
        <v/>
      </c>
      <c r="AM423" s="264" t="str">
        <f t="shared" si="212"/>
        <v/>
      </c>
      <c r="AN423" s="264" t="str">
        <f t="shared" si="213"/>
        <v/>
      </c>
      <c r="AO423" s="264">
        <f t="shared" si="214"/>
        <v>0</v>
      </c>
      <c r="AP423" s="281"/>
      <c r="AQ423" s="280">
        <f>+IFERROR(MIN(AP423*(1+MTR!$E$28)*(1+MTR!$D$28),IF(C423&lt;2018,AN423+AO423*MTR!$D$35,AN423+AO423*MTR!$E$36)),0)</f>
        <v>0</v>
      </c>
    </row>
    <row r="424" spans="1:43">
      <c r="A424" s="159"/>
      <c r="B424" s="99"/>
      <c r="C424" s="100"/>
      <c r="D424" s="100"/>
      <c r="E424" s="100"/>
      <c r="F424" s="100"/>
      <c r="G424" s="99"/>
      <c r="H424" s="278" t="str">
        <f t="shared" si="187"/>
        <v/>
      </c>
      <c r="I424" s="279" t="str">
        <f t="shared" si="188"/>
        <v/>
      </c>
      <c r="J424" s="280" t="str">
        <f t="shared" si="191"/>
        <v/>
      </c>
      <c r="K424" s="280" t="str">
        <f t="shared" si="192"/>
        <v/>
      </c>
      <c r="L424" s="280" t="str">
        <f t="shared" si="193"/>
        <v/>
      </c>
      <c r="M424" s="280" t="str">
        <f t="shared" si="194"/>
        <v/>
      </c>
      <c r="N424" s="280" t="str">
        <f t="shared" si="195"/>
        <v/>
      </c>
      <c r="O424" s="280" t="str">
        <f t="shared" si="196"/>
        <v/>
      </c>
      <c r="P424" s="280" t="str">
        <f t="shared" si="197"/>
        <v/>
      </c>
      <c r="Q424" s="280">
        <f t="shared" si="198"/>
        <v>0</v>
      </c>
      <c r="R424" s="281"/>
      <c r="S424" s="280">
        <f>+IFERROR(MIN(R424*(1+MTR!$C$28),P424+Q424*MTR!$C$35),0)</f>
        <v>0</v>
      </c>
      <c r="U424" s="279" t="str">
        <f t="shared" si="189"/>
        <v/>
      </c>
      <c r="V424" s="280" t="str">
        <f t="shared" si="199"/>
        <v/>
      </c>
      <c r="W424" s="280" t="str">
        <f t="shared" si="200"/>
        <v/>
      </c>
      <c r="X424" s="280" t="str">
        <f t="shared" si="201"/>
        <v/>
      </c>
      <c r="Y424" s="280" t="str">
        <f t="shared" si="202"/>
        <v/>
      </c>
      <c r="Z424" s="280" t="str">
        <f t="shared" si="203"/>
        <v/>
      </c>
      <c r="AA424" s="280" t="str">
        <f t="shared" si="204"/>
        <v/>
      </c>
      <c r="AB424" s="280" t="str">
        <f t="shared" si="205"/>
        <v/>
      </c>
      <c r="AC424" s="280">
        <f t="shared" si="206"/>
        <v>0</v>
      </c>
      <c r="AD424" s="281"/>
      <c r="AE424" s="280">
        <f>+IFERROR(MIN(AD424*(1+MTR!$C$28)*(1+MTR!$D$28),AB424+AC424*MTR!$D$35),0)</f>
        <v>0</v>
      </c>
      <c r="AG424" s="264" t="str">
        <f t="shared" si="190"/>
        <v/>
      </c>
      <c r="AH424" s="264" t="str">
        <f t="shared" si="207"/>
        <v/>
      </c>
      <c r="AI424" s="264" t="str">
        <f t="shared" si="208"/>
        <v/>
      </c>
      <c r="AJ424" s="264" t="str">
        <f t="shared" si="209"/>
        <v/>
      </c>
      <c r="AK424" s="264" t="str">
        <f t="shared" si="210"/>
        <v/>
      </c>
      <c r="AL424" s="264" t="str">
        <f t="shared" si="211"/>
        <v/>
      </c>
      <c r="AM424" s="264" t="str">
        <f t="shared" si="212"/>
        <v/>
      </c>
      <c r="AN424" s="264" t="str">
        <f t="shared" si="213"/>
        <v/>
      </c>
      <c r="AO424" s="264">
        <f t="shared" si="214"/>
        <v>0</v>
      </c>
      <c r="AP424" s="281"/>
      <c r="AQ424" s="280">
        <f>+IFERROR(MIN(AP424*(1+MTR!$E$28)*(1+MTR!$D$28),IF(C424&lt;2018,AN424+AO424*MTR!$D$35,AN424+AO424*MTR!$E$36)),0)</f>
        <v>0</v>
      </c>
    </row>
    <row r="425" spans="1:43">
      <c r="A425" s="159"/>
      <c r="B425" s="99"/>
      <c r="C425" s="100"/>
      <c r="D425" s="100"/>
      <c r="E425" s="100"/>
      <c r="F425" s="100"/>
      <c r="G425" s="99"/>
      <c r="H425" s="278" t="str">
        <f t="shared" si="187"/>
        <v/>
      </c>
      <c r="I425" s="279" t="str">
        <f t="shared" si="188"/>
        <v/>
      </c>
      <c r="J425" s="280" t="str">
        <f t="shared" si="191"/>
        <v/>
      </c>
      <c r="K425" s="280" t="str">
        <f t="shared" si="192"/>
        <v/>
      </c>
      <c r="L425" s="280" t="str">
        <f t="shared" si="193"/>
        <v/>
      </c>
      <c r="M425" s="280" t="str">
        <f t="shared" si="194"/>
        <v/>
      </c>
      <c r="N425" s="280" t="str">
        <f t="shared" si="195"/>
        <v/>
      </c>
      <c r="O425" s="280" t="str">
        <f t="shared" si="196"/>
        <v/>
      </c>
      <c r="P425" s="280" t="str">
        <f t="shared" si="197"/>
        <v/>
      </c>
      <c r="Q425" s="280">
        <f t="shared" si="198"/>
        <v>0</v>
      </c>
      <c r="R425" s="281"/>
      <c r="S425" s="280">
        <f>+IFERROR(MIN(R425*(1+MTR!$C$28),P425+Q425*MTR!$C$35),0)</f>
        <v>0</v>
      </c>
      <c r="U425" s="279" t="str">
        <f t="shared" si="189"/>
        <v/>
      </c>
      <c r="V425" s="280" t="str">
        <f t="shared" si="199"/>
        <v/>
      </c>
      <c r="W425" s="280" t="str">
        <f t="shared" si="200"/>
        <v/>
      </c>
      <c r="X425" s="280" t="str">
        <f t="shared" si="201"/>
        <v/>
      </c>
      <c r="Y425" s="280" t="str">
        <f t="shared" si="202"/>
        <v/>
      </c>
      <c r="Z425" s="280" t="str">
        <f t="shared" si="203"/>
        <v/>
      </c>
      <c r="AA425" s="280" t="str">
        <f t="shared" si="204"/>
        <v/>
      </c>
      <c r="AB425" s="280" t="str">
        <f t="shared" si="205"/>
        <v/>
      </c>
      <c r="AC425" s="280">
        <f t="shared" si="206"/>
        <v>0</v>
      </c>
      <c r="AD425" s="281"/>
      <c r="AE425" s="280">
        <f>+IFERROR(MIN(AD425*(1+MTR!$C$28)*(1+MTR!$D$28),AB425+AC425*MTR!$D$35),0)</f>
        <v>0</v>
      </c>
      <c r="AG425" s="264" t="str">
        <f t="shared" si="190"/>
        <v/>
      </c>
      <c r="AH425" s="264" t="str">
        <f t="shared" si="207"/>
        <v/>
      </c>
      <c r="AI425" s="264" t="str">
        <f t="shared" si="208"/>
        <v/>
      </c>
      <c r="AJ425" s="264" t="str">
        <f t="shared" si="209"/>
        <v/>
      </c>
      <c r="AK425" s="264" t="str">
        <f t="shared" si="210"/>
        <v/>
      </c>
      <c r="AL425" s="264" t="str">
        <f t="shared" si="211"/>
        <v/>
      </c>
      <c r="AM425" s="264" t="str">
        <f t="shared" si="212"/>
        <v/>
      </c>
      <c r="AN425" s="264" t="str">
        <f t="shared" si="213"/>
        <v/>
      </c>
      <c r="AO425" s="264">
        <f t="shared" si="214"/>
        <v>0</v>
      </c>
      <c r="AP425" s="281"/>
      <c r="AQ425" s="280">
        <f>+IFERROR(MIN(AP425*(1+MTR!$E$28)*(1+MTR!$D$28),IF(C425&lt;2018,AN425+AO425*MTR!$D$35,AN425+AO425*MTR!$E$36)),0)</f>
        <v>0</v>
      </c>
    </row>
    <row r="426" spans="1:43">
      <c r="A426" s="159"/>
      <c r="B426" s="99"/>
      <c r="C426" s="100"/>
      <c r="D426" s="100"/>
      <c r="E426" s="100"/>
      <c r="F426" s="100"/>
      <c r="G426" s="99"/>
      <c r="H426" s="278" t="str">
        <f t="shared" si="187"/>
        <v/>
      </c>
      <c r="I426" s="279" t="str">
        <f t="shared" si="188"/>
        <v/>
      </c>
      <c r="J426" s="280" t="str">
        <f t="shared" si="191"/>
        <v/>
      </c>
      <c r="K426" s="280" t="str">
        <f t="shared" si="192"/>
        <v/>
      </c>
      <c r="L426" s="280" t="str">
        <f t="shared" si="193"/>
        <v/>
      </c>
      <c r="M426" s="280" t="str">
        <f t="shared" si="194"/>
        <v/>
      </c>
      <c r="N426" s="280" t="str">
        <f t="shared" si="195"/>
        <v/>
      </c>
      <c r="O426" s="280" t="str">
        <f t="shared" si="196"/>
        <v/>
      </c>
      <c r="P426" s="280" t="str">
        <f t="shared" si="197"/>
        <v/>
      </c>
      <c r="Q426" s="280">
        <f t="shared" si="198"/>
        <v>0</v>
      </c>
      <c r="R426" s="281"/>
      <c r="S426" s="280">
        <f>+IFERROR(MIN(R426*(1+MTR!$C$28),P426+Q426*MTR!$C$35),0)</f>
        <v>0</v>
      </c>
      <c r="U426" s="279" t="str">
        <f t="shared" si="189"/>
        <v/>
      </c>
      <c r="V426" s="280" t="str">
        <f t="shared" si="199"/>
        <v/>
      </c>
      <c r="W426" s="280" t="str">
        <f t="shared" si="200"/>
        <v/>
      </c>
      <c r="X426" s="280" t="str">
        <f t="shared" si="201"/>
        <v/>
      </c>
      <c r="Y426" s="280" t="str">
        <f t="shared" si="202"/>
        <v/>
      </c>
      <c r="Z426" s="280" t="str">
        <f t="shared" si="203"/>
        <v/>
      </c>
      <c r="AA426" s="280" t="str">
        <f t="shared" si="204"/>
        <v/>
      </c>
      <c r="AB426" s="280" t="str">
        <f t="shared" si="205"/>
        <v/>
      </c>
      <c r="AC426" s="280">
        <f t="shared" si="206"/>
        <v>0</v>
      </c>
      <c r="AD426" s="281"/>
      <c r="AE426" s="280">
        <f>+IFERROR(MIN(AD426*(1+MTR!$C$28)*(1+MTR!$D$28),AB426+AC426*MTR!$D$35),0)</f>
        <v>0</v>
      </c>
      <c r="AG426" s="264" t="str">
        <f t="shared" si="190"/>
        <v/>
      </c>
      <c r="AH426" s="264" t="str">
        <f t="shared" si="207"/>
        <v/>
      </c>
      <c r="AI426" s="264" t="str">
        <f t="shared" si="208"/>
        <v/>
      </c>
      <c r="AJ426" s="264" t="str">
        <f t="shared" si="209"/>
        <v/>
      </c>
      <c r="AK426" s="264" t="str">
        <f t="shared" si="210"/>
        <v/>
      </c>
      <c r="AL426" s="264" t="str">
        <f t="shared" si="211"/>
        <v/>
      </c>
      <c r="AM426" s="264" t="str">
        <f t="shared" si="212"/>
        <v/>
      </c>
      <c r="AN426" s="264" t="str">
        <f t="shared" si="213"/>
        <v/>
      </c>
      <c r="AO426" s="264">
        <f t="shared" si="214"/>
        <v>0</v>
      </c>
      <c r="AP426" s="281"/>
      <c r="AQ426" s="280">
        <f>+IFERROR(MIN(AP426*(1+MTR!$E$28)*(1+MTR!$D$28),IF(C426&lt;2018,AN426+AO426*MTR!$D$35,AN426+AO426*MTR!$E$36)),0)</f>
        <v>0</v>
      </c>
    </row>
    <row r="427" spans="1:43">
      <c r="A427" s="159"/>
      <c r="B427" s="99"/>
      <c r="C427" s="100"/>
      <c r="D427" s="100"/>
      <c r="E427" s="100"/>
      <c r="F427" s="100"/>
      <c r="G427" s="99"/>
      <c r="H427" s="278" t="str">
        <f t="shared" si="187"/>
        <v/>
      </c>
      <c r="I427" s="279" t="str">
        <f t="shared" si="188"/>
        <v/>
      </c>
      <c r="J427" s="280" t="str">
        <f t="shared" si="191"/>
        <v/>
      </c>
      <c r="K427" s="280" t="str">
        <f t="shared" si="192"/>
        <v/>
      </c>
      <c r="L427" s="280" t="str">
        <f t="shared" si="193"/>
        <v/>
      </c>
      <c r="M427" s="280" t="str">
        <f t="shared" si="194"/>
        <v/>
      </c>
      <c r="N427" s="280" t="str">
        <f t="shared" si="195"/>
        <v/>
      </c>
      <c r="O427" s="280" t="str">
        <f t="shared" si="196"/>
        <v/>
      </c>
      <c r="P427" s="280" t="str">
        <f t="shared" si="197"/>
        <v/>
      </c>
      <c r="Q427" s="280">
        <f t="shared" si="198"/>
        <v>0</v>
      </c>
      <c r="R427" s="281"/>
      <c r="S427" s="280">
        <f>+IFERROR(MIN(R427*(1+MTR!$C$28),P427+Q427*MTR!$C$35),0)</f>
        <v>0</v>
      </c>
      <c r="U427" s="279" t="str">
        <f t="shared" si="189"/>
        <v/>
      </c>
      <c r="V427" s="280" t="str">
        <f t="shared" si="199"/>
        <v/>
      </c>
      <c r="W427" s="280" t="str">
        <f t="shared" si="200"/>
        <v/>
      </c>
      <c r="X427" s="280" t="str">
        <f t="shared" si="201"/>
        <v/>
      </c>
      <c r="Y427" s="280" t="str">
        <f t="shared" si="202"/>
        <v/>
      </c>
      <c r="Z427" s="280" t="str">
        <f t="shared" si="203"/>
        <v/>
      </c>
      <c r="AA427" s="280" t="str">
        <f t="shared" si="204"/>
        <v/>
      </c>
      <c r="AB427" s="280" t="str">
        <f t="shared" si="205"/>
        <v/>
      </c>
      <c r="AC427" s="280">
        <f t="shared" si="206"/>
        <v>0</v>
      </c>
      <c r="AD427" s="281"/>
      <c r="AE427" s="280">
        <f>+IFERROR(MIN(AD427*(1+MTR!$C$28)*(1+MTR!$D$28),AB427+AC427*MTR!$D$35),0)</f>
        <v>0</v>
      </c>
      <c r="AG427" s="264" t="str">
        <f t="shared" si="190"/>
        <v/>
      </c>
      <c r="AH427" s="264" t="str">
        <f t="shared" si="207"/>
        <v/>
      </c>
      <c r="AI427" s="264" t="str">
        <f t="shared" si="208"/>
        <v/>
      </c>
      <c r="AJ427" s="264" t="str">
        <f t="shared" si="209"/>
        <v/>
      </c>
      <c r="AK427" s="264" t="str">
        <f t="shared" si="210"/>
        <v/>
      </c>
      <c r="AL427" s="264" t="str">
        <f t="shared" si="211"/>
        <v/>
      </c>
      <c r="AM427" s="264" t="str">
        <f t="shared" si="212"/>
        <v/>
      </c>
      <c r="AN427" s="264" t="str">
        <f t="shared" si="213"/>
        <v/>
      </c>
      <c r="AO427" s="264">
        <f t="shared" si="214"/>
        <v>0</v>
      </c>
      <c r="AP427" s="281"/>
      <c r="AQ427" s="280">
        <f>+IFERROR(MIN(AP427*(1+MTR!$E$28)*(1+MTR!$D$28),IF(C427&lt;2018,AN427+AO427*MTR!$D$35,AN427+AO427*MTR!$E$36)),0)</f>
        <v>0</v>
      </c>
    </row>
    <row r="428" spans="1:43">
      <c r="A428" s="159"/>
      <c r="B428" s="99"/>
      <c r="C428" s="100"/>
      <c r="D428" s="100"/>
      <c r="E428" s="100"/>
      <c r="F428" s="100"/>
      <c r="G428" s="99"/>
      <c r="H428" s="278" t="str">
        <f t="shared" si="187"/>
        <v/>
      </c>
      <c r="I428" s="279" t="str">
        <f t="shared" si="188"/>
        <v/>
      </c>
      <c r="J428" s="280" t="str">
        <f t="shared" si="191"/>
        <v/>
      </c>
      <c r="K428" s="280" t="str">
        <f t="shared" si="192"/>
        <v/>
      </c>
      <c r="L428" s="280" t="str">
        <f t="shared" si="193"/>
        <v/>
      </c>
      <c r="M428" s="280" t="str">
        <f t="shared" si="194"/>
        <v/>
      </c>
      <c r="N428" s="280" t="str">
        <f t="shared" si="195"/>
        <v/>
      </c>
      <c r="O428" s="280" t="str">
        <f t="shared" si="196"/>
        <v/>
      </c>
      <c r="P428" s="280" t="str">
        <f t="shared" si="197"/>
        <v/>
      </c>
      <c r="Q428" s="280">
        <f t="shared" si="198"/>
        <v>0</v>
      </c>
      <c r="R428" s="281"/>
      <c r="S428" s="280">
        <f>+IFERROR(MIN(R428*(1+MTR!$C$28),P428+Q428*MTR!$C$35),0)</f>
        <v>0</v>
      </c>
      <c r="U428" s="279" t="str">
        <f t="shared" si="189"/>
        <v/>
      </c>
      <c r="V428" s="280" t="str">
        <f t="shared" si="199"/>
        <v/>
      </c>
      <c r="W428" s="280" t="str">
        <f t="shared" si="200"/>
        <v/>
      </c>
      <c r="X428" s="280" t="str">
        <f t="shared" si="201"/>
        <v/>
      </c>
      <c r="Y428" s="280" t="str">
        <f t="shared" si="202"/>
        <v/>
      </c>
      <c r="Z428" s="280" t="str">
        <f t="shared" si="203"/>
        <v/>
      </c>
      <c r="AA428" s="280" t="str">
        <f t="shared" si="204"/>
        <v/>
      </c>
      <c r="AB428" s="280" t="str">
        <f t="shared" si="205"/>
        <v/>
      </c>
      <c r="AC428" s="280">
        <f t="shared" si="206"/>
        <v>0</v>
      </c>
      <c r="AD428" s="281"/>
      <c r="AE428" s="280">
        <f>+IFERROR(MIN(AD428*(1+MTR!$C$28)*(1+MTR!$D$28),AB428+AC428*MTR!$D$35),0)</f>
        <v>0</v>
      </c>
      <c r="AG428" s="264" t="str">
        <f t="shared" si="190"/>
        <v/>
      </c>
      <c r="AH428" s="264" t="str">
        <f t="shared" si="207"/>
        <v/>
      </c>
      <c r="AI428" s="264" t="str">
        <f t="shared" si="208"/>
        <v/>
      </c>
      <c r="AJ428" s="264" t="str">
        <f t="shared" si="209"/>
        <v/>
      </c>
      <c r="AK428" s="264" t="str">
        <f t="shared" si="210"/>
        <v/>
      </c>
      <c r="AL428" s="264" t="str">
        <f t="shared" si="211"/>
        <v/>
      </c>
      <c r="AM428" s="264" t="str">
        <f t="shared" si="212"/>
        <v/>
      </c>
      <c r="AN428" s="264" t="str">
        <f t="shared" si="213"/>
        <v/>
      </c>
      <c r="AO428" s="264">
        <f t="shared" si="214"/>
        <v>0</v>
      </c>
      <c r="AP428" s="281"/>
      <c r="AQ428" s="280">
        <f>+IFERROR(MIN(AP428*(1+MTR!$E$28)*(1+MTR!$D$28),IF(C428&lt;2018,AN428+AO428*MTR!$D$35,AN428+AO428*MTR!$E$36)),0)</f>
        <v>0</v>
      </c>
    </row>
    <row r="429" spans="1:43">
      <c r="A429" s="159"/>
      <c r="B429" s="99"/>
      <c r="C429" s="100"/>
      <c r="D429" s="100"/>
      <c r="E429" s="100"/>
      <c r="F429" s="100"/>
      <c r="G429" s="99"/>
      <c r="H429" s="278" t="str">
        <f t="shared" si="187"/>
        <v/>
      </c>
      <c r="I429" s="279" t="str">
        <f t="shared" si="188"/>
        <v/>
      </c>
      <c r="J429" s="280" t="str">
        <f t="shared" si="191"/>
        <v/>
      </c>
      <c r="K429" s="280" t="str">
        <f t="shared" si="192"/>
        <v/>
      </c>
      <c r="L429" s="280" t="str">
        <f t="shared" si="193"/>
        <v/>
      </c>
      <c r="M429" s="280" t="str">
        <f t="shared" si="194"/>
        <v/>
      </c>
      <c r="N429" s="280" t="str">
        <f t="shared" si="195"/>
        <v/>
      </c>
      <c r="O429" s="280" t="str">
        <f t="shared" si="196"/>
        <v/>
      </c>
      <c r="P429" s="280" t="str">
        <f t="shared" si="197"/>
        <v/>
      </c>
      <c r="Q429" s="280">
        <f t="shared" si="198"/>
        <v>0</v>
      </c>
      <c r="R429" s="281"/>
      <c r="S429" s="280">
        <f>+IFERROR(MIN(R429*(1+MTR!$C$28),P429+Q429*MTR!$C$35),0)</f>
        <v>0</v>
      </c>
      <c r="U429" s="279" t="str">
        <f t="shared" si="189"/>
        <v/>
      </c>
      <c r="V429" s="280" t="str">
        <f t="shared" si="199"/>
        <v/>
      </c>
      <c r="W429" s="280" t="str">
        <f t="shared" si="200"/>
        <v/>
      </c>
      <c r="X429" s="280" t="str">
        <f t="shared" si="201"/>
        <v/>
      </c>
      <c r="Y429" s="280" t="str">
        <f t="shared" si="202"/>
        <v/>
      </c>
      <c r="Z429" s="280" t="str">
        <f t="shared" si="203"/>
        <v/>
      </c>
      <c r="AA429" s="280" t="str">
        <f t="shared" si="204"/>
        <v/>
      </c>
      <c r="AB429" s="280" t="str">
        <f t="shared" si="205"/>
        <v/>
      </c>
      <c r="AC429" s="280">
        <f t="shared" si="206"/>
        <v>0</v>
      </c>
      <c r="AD429" s="281"/>
      <c r="AE429" s="280">
        <f>+IFERROR(MIN(AD429*(1+MTR!$C$28)*(1+MTR!$D$28),AB429+AC429*MTR!$D$35),0)</f>
        <v>0</v>
      </c>
      <c r="AG429" s="264" t="str">
        <f t="shared" si="190"/>
        <v/>
      </c>
      <c r="AH429" s="264" t="str">
        <f t="shared" si="207"/>
        <v/>
      </c>
      <c r="AI429" s="264" t="str">
        <f t="shared" si="208"/>
        <v/>
      </c>
      <c r="AJ429" s="264" t="str">
        <f t="shared" si="209"/>
        <v/>
      </c>
      <c r="AK429" s="264" t="str">
        <f t="shared" si="210"/>
        <v/>
      </c>
      <c r="AL429" s="264" t="str">
        <f t="shared" si="211"/>
        <v/>
      </c>
      <c r="AM429" s="264" t="str">
        <f t="shared" si="212"/>
        <v/>
      </c>
      <c r="AN429" s="264" t="str">
        <f t="shared" si="213"/>
        <v/>
      </c>
      <c r="AO429" s="264">
        <f t="shared" si="214"/>
        <v>0</v>
      </c>
      <c r="AP429" s="281"/>
      <c r="AQ429" s="280">
        <f>+IFERROR(MIN(AP429*(1+MTR!$E$28)*(1+MTR!$D$28),IF(C429&lt;2018,AN429+AO429*MTR!$D$35,AN429+AO429*MTR!$E$36)),0)</f>
        <v>0</v>
      </c>
    </row>
    <row r="430" spans="1:43">
      <c r="A430" s="159"/>
      <c r="B430" s="99"/>
      <c r="C430" s="100"/>
      <c r="D430" s="100"/>
      <c r="E430" s="100"/>
      <c r="F430" s="100"/>
      <c r="G430" s="99"/>
      <c r="H430" s="278" t="str">
        <f t="shared" si="187"/>
        <v/>
      </c>
      <c r="I430" s="279" t="str">
        <f t="shared" si="188"/>
        <v/>
      </c>
      <c r="J430" s="280" t="str">
        <f t="shared" si="191"/>
        <v/>
      </c>
      <c r="K430" s="280" t="str">
        <f t="shared" si="192"/>
        <v/>
      </c>
      <c r="L430" s="280" t="str">
        <f t="shared" si="193"/>
        <v/>
      </c>
      <c r="M430" s="280" t="str">
        <f t="shared" si="194"/>
        <v/>
      </c>
      <c r="N430" s="280" t="str">
        <f t="shared" si="195"/>
        <v/>
      </c>
      <c r="O430" s="280" t="str">
        <f t="shared" si="196"/>
        <v/>
      </c>
      <c r="P430" s="280" t="str">
        <f t="shared" si="197"/>
        <v/>
      </c>
      <c r="Q430" s="280">
        <f t="shared" si="198"/>
        <v>0</v>
      </c>
      <c r="R430" s="281"/>
      <c r="S430" s="280">
        <f>+IFERROR(MIN(R430*(1+MTR!$C$28),P430+Q430*MTR!$C$35),0)</f>
        <v>0</v>
      </c>
      <c r="U430" s="279" t="str">
        <f t="shared" si="189"/>
        <v/>
      </c>
      <c r="V430" s="280" t="str">
        <f t="shared" si="199"/>
        <v/>
      </c>
      <c r="W430" s="280" t="str">
        <f t="shared" si="200"/>
        <v/>
      </c>
      <c r="X430" s="280" t="str">
        <f t="shared" si="201"/>
        <v/>
      </c>
      <c r="Y430" s="280" t="str">
        <f t="shared" si="202"/>
        <v/>
      </c>
      <c r="Z430" s="280" t="str">
        <f t="shared" si="203"/>
        <v/>
      </c>
      <c r="AA430" s="280" t="str">
        <f t="shared" si="204"/>
        <v/>
      </c>
      <c r="AB430" s="280" t="str">
        <f t="shared" si="205"/>
        <v/>
      </c>
      <c r="AC430" s="280">
        <f t="shared" si="206"/>
        <v>0</v>
      </c>
      <c r="AD430" s="281"/>
      <c r="AE430" s="280">
        <f>+IFERROR(MIN(AD430*(1+MTR!$C$28)*(1+MTR!$D$28),AB430+AC430*MTR!$D$35),0)</f>
        <v>0</v>
      </c>
      <c r="AG430" s="264" t="str">
        <f t="shared" si="190"/>
        <v/>
      </c>
      <c r="AH430" s="264" t="str">
        <f t="shared" si="207"/>
        <v/>
      </c>
      <c r="AI430" s="264" t="str">
        <f t="shared" si="208"/>
        <v/>
      </c>
      <c r="AJ430" s="264" t="str">
        <f t="shared" si="209"/>
        <v/>
      </c>
      <c r="AK430" s="264" t="str">
        <f t="shared" si="210"/>
        <v/>
      </c>
      <c r="AL430" s="264" t="str">
        <f t="shared" si="211"/>
        <v/>
      </c>
      <c r="AM430" s="264" t="str">
        <f t="shared" si="212"/>
        <v/>
      </c>
      <c r="AN430" s="264" t="str">
        <f t="shared" si="213"/>
        <v/>
      </c>
      <c r="AO430" s="264">
        <f t="shared" si="214"/>
        <v>0</v>
      </c>
      <c r="AP430" s="281"/>
      <c r="AQ430" s="280">
        <f>+IFERROR(MIN(AP430*(1+MTR!$E$28)*(1+MTR!$D$28),IF(C430&lt;2018,AN430+AO430*MTR!$D$35,AN430+AO430*MTR!$E$36)),0)</f>
        <v>0</v>
      </c>
    </row>
    <row r="431" spans="1:43">
      <c r="A431" s="159"/>
      <c r="B431" s="99"/>
      <c r="C431" s="100"/>
      <c r="D431" s="100"/>
      <c r="E431" s="100"/>
      <c r="F431" s="100"/>
      <c r="G431" s="99"/>
      <c r="H431" s="278" t="str">
        <f t="shared" si="187"/>
        <v/>
      </c>
      <c r="I431" s="279" t="str">
        <f t="shared" si="188"/>
        <v/>
      </c>
      <c r="J431" s="280" t="str">
        <f t="shared" si="191"/>
        <v/>
      </c>
      <c r="K431" s="280" t="str">
        <f t="shared" si="192"/>
        <v/>
      </c>
      <c r="L431" s="280" t="str">
        <f t="shared" si="193"/>
        <v/>
      </c>
      <c r="M431" s="280" t="str">
        <f t="shared" si="194"/>
        <v/>
      </c>
      <c r="N431" s="280" t="str">
        <f t="shared" si="195"/>
        <v/>
      </c>
      <c r="O431" s="280" t="str">
        <f t="shared" si="196"/>
        <v/>
      </c>
      <c r="P431" s="280" t="str">
        <f t="shared" si="197"/>
        <v/>
      </c>
      <c r="Q431" s="280">
        <f t="shared" si="198"/>
        <v>0</v>
      </c>
      <c r="R431" s="281"/>
      <c r="S431" s="280">
        <f>+IFERROR(MIN(R431*(1+MTR!$C$28),P431+Q431*MTR!$C$35),0)</f>
        <v>0</v>
      </c>
      <c r="U431" s="279" t="str">
        <f t="shared" si="189"/>
        <v/>
      </c>
      <c r="V431" s="280" t="str">
        <f t="shared" si="199"/>
        <v/>
      </c>
      <c r="W431" s="280" t="str">
        <f t="shared" si="200"/>
        <v/>
      </c>
      <c r="X431" s="280" t="str">
        <f t="shared" si="201"/>
        <v/>
      </c>
      <c r="Y431" s="280" t="str">
        <f t="shared" si="202"/>
        <v/>
      </c>
      <c r="Z431" s="280" t="str">
        <f t="shared" si="203"/>
        <v/>
      </c>
      <c r="AA431" s="280" t="str">
        <f t="shared" si="204"/>
        <v/>
      </c>
      <c r="AB431" s="280" t="str">
        <f t="shared" si="205"/>
        <v/>
      </c>
      <c r="AC431" s="280">
        <f t="shared" si="206"/>
        <v>0</v>
      </c>
      <c r="AD431" s="281"/>
      <c r="AE431" s="280">
        <f>+IFERROR(MIN(AD431*(1+MTR!$C$28)*(1+MTR!$D$28),AB431+AC431*MTR!$D$35),0)</f>
        <v>0</v>
      </c>
      <c r="AG431" s="264" t="str">
        <f t="shared" si="190"/>
        <v/>
      </c>
      <c r="AH431" s="264" t="str">
        <f t="shared" si="207"/>
        <v/>
      </c>
      <c r="AI431" s="264" t="str">
        <f t="shared" si="208"/>
        <v/>
      </c>
      <c r="AJ431" s="264" t="str">
        <f t="shared" si="209"/>
        <v/>
      </c>
      <c r="AK431" s="264" t="str">
        <f t="shared" si="210"/>
        <v/>
      </c>
      <c r="AL431" s="264" t="str">
        <f t="shared" si="211"/>
        <v/>
      </c>
      <c r="AM431" s="264" t="str">
        <f t="shared" si="212"/>
        <v/>
      </c>
      <c r="AN431" s="264" t="str">
        <f t="shared" si="213"/>
        <v/>
      </c>
      <c r="AO431" s="264">
        <f t="shared" si="214"/>
        <v>0</v>
      </c>
      <c r="AP431" s="281"/>
      <c r="AQ431" s="280">
        <f>+IFERROR(MIN(AP431*(1+MTR!$E$28)*(1+MTR!$D$28),IF(C431&lt;2018,AN431+AO431*MTR!$D$35,AN431+AO431*MTR!$E$36)),0)</f>
        <v>0</v>
      </c>
    </row>
    <row r="432" spans="1:43">
      <c r="A432" s="159"/>
      <c r="B432" s="99"/>
      <c r="C432" s="100"/>
      <c r="D432" s="100"/>
      <c r="E432" s="100"/>
      <c r="F432" s="100"/>
      <c r="G432" s="99"/>
      <c r="H432" s="278" t="str">
        <f t="shared" si="187"/>
        <v/>
      </c>
      <c r="I432" s="279" t="str">
        <f t="shared" si="188"/>
        <v/>
      </c>
      <c r="J432" s="280" t="str">
        <f t="shared" si="191"/>
        <v/>
      </c>
      <c r="K432" s="280" t="str">
        <f t="shared" si="192"/>
        <v/>
      </c>
      <c r="L432" s="280" t="str">
        <f t="shared" si="193"/>
        <v/>
      </c>
      <c r="M432" s="280" t="str">
        <f t="shared" si="194"/>
        <v/>
      </c>
      <c r="N432" s="280" t="str">
        <f t="shared" si="195"/>
        <v/>
      </c>
      <c r="O432" s="280" t="str">
        <f t="shared" si="196"/>
        <v/>
      </c>
      <c r="P432" s="280" t="str">
        <f t="shared" si="197"/>
        <v/>
      </c>
      <c r="Q432" s="280">
        <f t="shared" si="198"/>
        <v>0</v>
      </c>
      <c r="R432" s="281"/>
      <c r="S432" s="280">
        <f>+IFERROR(MIN(R432*(1+MTR!$C$28),P432+Q432*MTR!$C$35),0)</f>
        <v>0</v>
      </c>
      <c r="U432" s="279" t="str">
        <f t="shared" si="189"/>
        <v/>
      </c>
      <c r="V432" s="280" t="str">
        <f t="shared" si="199"/>
        <v/>
      </c>
      <c r="W432" s="280" t="str">
        <f t="shared" si="200"/>
        <v/>
      </c>
      <c r="X432" s="280" t="str">
        <f t="shared" si="201"/>
        <v/>
      </c>
      <c r="Y432" s="280" t="str">
        <f t="shared" si="202"/>
        <v/>
      </c>
      <c r="Z432" s="280" t="str">
        <f t="shared" si="203"/>
        <v/>
      </c>
      <c r="AA432" s="280" t="str">
        <f t="shared" si="204"/>
        <v/>
      </c>
      <c r="AB432" s="280" t="str">
        <f t="shared" si="205"/>
        <v/>
      </c>
      <c r="AC432" s="280">
        <f t="shared" si="206"/>
        <v>0</v>
      </c>
      <c r="AD432" s="281"/>
      <c r="AE432" s="280">
        <f>+IFERROR(MIN(AD432*(1+MTR!$C$28)*(1+MTR!$D$28),AB432+AC432*MTR!$D$35),0)</f>
        <v>0</v>
      </c>
      <c r="AG432" s="264" t="str">
        <f t="shared" si="190"/>
        <v/>
      </c>
      <c r="AH432" s="264" t="str">
        <f t="shared" si="207"/>
        <v/>
      </c>
      <c r="AI432" s="264" t="str">
        <f t="shared" si="208"/>
        <v/>
      </c>
      <c r="AJ432" s="264" t="str">
        <f t="shared" si="209"/>
        <v/>
      </c>
      <c r="AK432" s="264" t="str">
        <f t="shared" si="210"/>
        <v/>
      </c>
      <c r="AL432" s="264" t="str">
        <f t="shared" si="211"/>
        <v/>
      </c>
      <c r="AM432" s="264" t="str">
        <f t="shared" si="212"/>
        <v/>
      </c>
      <c r="AN432" s="264" t="str">
        <f t="shared" si="213"/>
        <v/>
      </c>
      <c r="AO432" s="264">
        <f t="shared" si="214"/>
        <v>0</v>
      </c>
      <c r="AP432" s="281"/>
      <c r="AQ432" s="280">
        <f>+IFERROR(MIN(AP432*(1+MTR!$E$28)*(1+MTR!$D$28),IF(C432&lt;2018,AN432+AO432*MTR!$D$35,AN432+AO432*MTR!$E$36)),0)</f>
        <v>0</v>
      </c>
    </row>
    <row r="433" spans="1:43">
      <c r="A433" s="159"/>
      <c r="B433" s="99"/>
      <c r="C433" s="100"/>
      <c r="D433" s="100"/>
      <c r="E433" s="100"/>
      <c r="F433" s="100"/>
      <c r="G433" s="99"/>
      <c r="H433" s="278" t="str">
        <f t="shared" si="187"/>
        <v/>
      </c>
      <c r="I433" s="279" t="str">
        <f t="shared" si="188"/>
        <v/>
      </c>
      <c r="J433" s="280" t="str">
        <f t="shared" si="191"/>
        <v/>
      </c>
      <c r="K433" s="280" t="str">
        <f t="shared" si="192"/>
        <v/>
      </c>
      <c r="L433" s="280" t="str">
        <f t="shared" si="193"/>
        <v/>
      </c>
      <c r="M433" s="280" t="str">
        <f t="shared" si="194"/>
        <v/>
      </c>
      <c r="N433" s="280" t="str">
        <f t="shared" si="195"/>
        <v/>
      </c>
      <c r="O433" s="280" t="str">
        <f t="shared" si="196"/>
        <v/>
      </c>
      <c r="P433" s="280" t="str">
        <f t="shared" si="197"/>
        <v/>
      </c>
      <c r="Q433" s="280">
        <f t="shared" si="198"/>
        <v>0</v>
      </c>
      <c r="R433" s="281"/>
      <c r="S433" s="280">
        <f>+IFERROR(MIN(R433*(1+MTR!$C$28),P433+Q433*MTR!$C$35),0)</f>
        <v>0</v>
      </c>
      <c r="U433" s="279" t="str">
        <f t="shared" si="189"/>
        <v/>
      </c>
      <c r="V433" s="280" t="str">
        <f t="shared" si="199"/>
        <v/>
      </c>
      <c r="W433" s="280" t="str">
        <f t="shared" si="200"/>
        <v/>
      </c>
      <c r="X433" s="280" t="str">
        <f t="shared" si="201"/>
        <v/>
      </c>
      <c r="Y433" s="280" t="str">
        <f t="shared" si="202"/>
        <v/>
      </c>
      <c r="Z433" s="280" t="str">
        <f t="shared" si="203"/>
        <v/>
      </c>
      <c r="AA433" s="280" t="str">
        <f t="shared" si="204"/>
        <v/>
      </c>
      <c r="AB433" s="280" t="str">
        <f t="shared" si="205"/>
        <v/>
      </c>
      <c r="AC433" s="280">
        <f t="shared" si="206"/>
        <v>0</v>
      </c>
      <c r="AD433" s="281"/>
      <c r="AE433" s="280">
        <f>+IFERROR(MIN(AD433*(1+MTR!$C$28)*(1+MTR!$D$28),AB433+AC433*MTR!$D$35),0)</f>
        <v>0</v>
      </c>
      <c r="AG433" s="264" t="str">
        <f t="shared" si="190"/>
        <v/>
      </c>
      <c r="AH433" s="264" t="str">
        <f t="shared" si="207"/>
        <v/>
      </c>
      <c r="AI433" s="264" t="str">
        <f t="shared" si="208"/>
        <v/>
      </c>
      <c r="AJ433" s="264" t="str">
        <f t="shared" si="209"/>
        <v/>
      </c>
      <c r="AK433" s="264" t="str">
        <f t="shared" si="210"/>
        <v/>
      </c>
      <c r="AL433" s="264" t="str">
        <f t="shared" si="211"/>
        <v/>
      </c>
      <c r="AM433" s="264" t="str">
        <f t="shared" si="212"/>
        <v/>
      </c>
      <c r="AN433" s="264" t="str">
        <f t="shared" si="213"/>
        <v/>
      </c>
      <c r="AO433" s="264">
        <f t="shared" si="214"/>
        <v>0</v>
      </c>
      <c r="AP433" s="281"/>
      <c r="AQ433" s="280">
        <f>+IFERROR(MIN(AP433*(1+MTR!$E$28)*(1+MTR!$D$28),IF(C433&lt;2018,AN433+AO433*MTR!$D$35,AN433+AO433*MTR!$E$36)),0)</f>
        <v>0</v>
      </c>
    </row>
    <row r="434" spans="1:43">
      <c r="A434" s="159"/>
      <c r="B434" s="99"/>
      <c r="C434" s="100"/>
      <c r="D434" s="100"/>
      <c r="E434" s="100"/>
      <c r="F434" s="100"/>
      <c r="G434" s="99"/>
      <c r="H434" s="278" t="str">
        <f t="shared" si="187"/>
        <v/>
      </c>
      <c r="I434" s="279" t="str">
        <f t="shared" si="188"/>
        <v/>
      </c>
      <c r="J434" s="280" t="str">
        <f t="shared" si="191"/>
        <v/>
      </c>
      <c r="K434" s="280" t="str">
        <f t="shared" si="192"/>
        <v/>
      </c>
      <c r="L434" s="280" t="str">
        <f t="shared" si="193"/>
        <v/>
      </c>
      <c r="M434" s="280" t="str">
        <f t="shared" si="194"/>
        <v/>
      </c>
      <c r="N434" s="280" t="str">
        <f t="shared" si="195"/>
        <v/>
      </c>
      <c r="O434" s="280" t="str">
        <f t="shared" si="196"/>
        <v/>
      </c>
      <c r="P434" s="280" t="str">
        <f t="shared" si="197"/>
        <v/>
      </c>
      <c r="Q434" s="280">
        <f t="shared" si="198"/>
        <v>0</v>
      </c>
      <c r="R434" s="281"/>
      <c r="S434" s="280">
        <f>+IFERROR(MIN(R434*(1+MTR!$C$28),P434+Q434*MTR!$C$35),0)</f>
        <v>0</v>
      </c>
      <c r="U434" s="279" t="str">
        <f t="shared" si="189"/>
        <v/>
      </c>
      <c r="V434" s="280" t="str">
        <f t="shared" si="199"/>
        <v/>
      </c>
      <c r="W434" s="280" t="str">
        <f t="shared" si="200"/>
        <v/>
      </c>
      <c r="X434" s="280" t="str">
        <f t="shared" si="201"/>
        <v/>
      </c>
      <c r="Y434" s="280" t="str">
        <f t="shared" si="202"/>
        <v/>
      </c>
      <c r="Z434" s="280" t="str">
        <f t="shared" si="203"/>
        <v/>
      </c>
      <c r="AA434" s="280" t="str">
        <f t="shared" si="204"/>
        <v/>
      </c>
      <c r="AB434" s="280" t="str">
        <f t="shared" si="205"/>
        <v/>
      </c>
      <c r="AC434" s="280">
        <f t="shared" si="206"/>
        <v>0</v>
      </c>
      <c r="AD434" s="281"/>
      <c r="AE434" s="280">
        <f>+IFERROR(MIN(AD434*(1+MTR!$C$28)*(1+MTR!$D$28),AB434+AC434*MTR!$D$35),0)</f>
        <v>0</v>
      </c>
      <c r="AG434" s="264" t="str">
        <f t="shared" si="190"/>
        <v/>
      </c>
      <c r="AH434" s="264" t="str">
        <f t="shared" si="207"/>
        <v/>
      </c>
      <c r="AI434" s="264" t="str">
        <f t="shared" si="208"/>
        <v/>
      </c>
      <c r="AJ434" s="264" t="str">
        <f t="shared" si="209"/>
        <v/>
      </c>
      <c r="AK434" s="264" t="str">
        <f t="shared" si="210"/>
        <v/>
      </c>
      <c r="AL434" s="264" t="str">
        <f t="shared" si="211"/>
        <v/>
      </c>
      <c r="AM434" s="264" t="str">
        <f t="shared" si="212"/>
        <v/>
      </c>
      <c r="AN434" s="264" t="str">
        <f t="shared" si="213"/>
        <v/>
      </c>
      <c r="AO434" s="264">
        <f t="shared" si="214"/>
        <v>0</v>
      </c>
      <c r="AP434" s="281"/>
      <c r="AQ434" s="280">
        <f>+IFERROR(MIN(AP434*(1+MTR!$E$28)*(1+MTR!$D$28),IF(C434&lt;2018,AN434+AO434*MTR!$D$35,AN434+AO434*MTR!$E$36)),0)</f>
        <v>0</v>
      </c>
    </row>
    <row r="435" spans="1:43">
      <c r="A435" s="159"/>
      <c r="B435" s="99"/>
      <c r="C435" s="100"/>
      <c r="D435" s="100"/>
      <c r="E435" s="100"/>
      <c r="F435" s="100"/>
      <c r="G435" s="99"/>
      <c r="H435" s="278" t="str">
        <f t="shared" si="187"/>
        <v/>
      </c>
      <c r="I435" s="279" t="str">
        <f t="shared" si="188"/>
        <v/>
      </c>
      <c r="J435" s="280" t="str">
        <f t="shared" si="191"/>
        <v/>
      </c>
      <c r="K435" s="280" t="str">
        <f t="shared" si="192"/>
        <v/>
      </c>
      <c r="L435" s="280" t="str">
        <f t="shared" si="193"/>
        <v/>
      </c>
      <c r="M435" s="280" t="str">
        <f t="shared" si="194"/>
        <v/>
      </c>
      <c r="N435" s="280" t="str">
        <f t="shared" si="195"/>
        <v/>
      </c>
      <c r="O435" s="280" t="str">
        <f t="shared" si="196"/>
        <v/>
      </c>
      <c r="P435" s="280" t="str">
        <f t="shared" si="197"/>
        <v/>
      </c>
      <c r="Q435" s="280">
        <f t="shared" si="198"/>
        <v>0</v>
      </c>
      <c r="R435" s="281"/>
      <c r="S435" s="280">
        <f>+IFERROR(MIN(R435*(1+MTR!$C$28),P435+Q435*MTR!$C$35),0)</f>
        <v>0</v>
      </c>
      <c r="U435" s="279" t="str">
        <f t="shared" si="189"/>
        <v/>
      </c>
      <c r="V435" s="280" t="str">
        <f t="shared" si="199"/>
        <v/>
      </c>
      <c r="W435" s="280" t="str">
        <f t="shared" si="200"/>
        <v/>
      </c>
      <c r="X435" s="280" t="str">
        <f t="shared" si="201"/>
        <v/>
      </c>
      <c r="Y435" s="280" t="str">
        <f t="shared" si="202"/>
        <v/>
      </c>
      <c r="Z435" s="280" t="str">
        <f t="shared" si="203"/>
        <v/>
      </c>
      <c r="AA435" s="280" t="str">
        <f t="shared" si="204"/>
        <v/>
      </c>
      <c r="AB435" s="280" t="str">
        <f t="shared" si="205"/>
        <v/>
      </c>
      <c r="AC435" s="280">
        <f t="shared" si="206"/>
        <v>0</v>
      </c>
      <c r="AD435" s="281"/>
      <c r="AE435" s="280">
        <f>+IFERROR(MIN(AD435*(1+MTR!$C$28)*(1+MTR!$D$28),AB435+AC435*MTR!$D$35),0)</f>
        <v>0</v>
      </c>
      <c r="AG435" s="264" t="str">
        <f t="shared" si="190"/>
        <v/>
      </c>
      <c r="AH435" s="264" t="str">
        <f t="shared" si="207"/>
        <v/>
      </c>
      <c r="AI435" s="264" t="str">
        <f t="shared" si="208"/>
        <v/>
      </c>
      <c r="AJ435" s="264" t="str">
        <f t="shared" si="209"/>
        <v/>
      </c>
      <c r="AK435" s="264" t="str">
        <f t="shared" si="210"/>
        <v/>
      </c>
      <c r="AL435" s="264" t="str">
        <f t="shared" si="211"/>
        <v/>
      </c>
      <c r="AM435" s="264" t="str">
        <f t="shared" si="212"/>
        <v/>
      </c>
      <c r="AN435" s="264" t="str">
        <f t="shared" si="213"/>
        <v/>
      </c>
      <c r="AO435" s="264">
        <f t="shared" si="214"/>
        <v>0</v>
      </c>
      <c r="AP435" s="281"/>
      <c r="AQ435" s="280">
        <f>+IFERROR(MIN(AP435*(1+MTR!$E$28)*(1+MTR!$D$28),IF(C435&lt;2018,AN435+AO435*MTR!$D$35,AN435+AO435*MTR!$E$36)),0)</f>
        <v>0</v>
      </c>
    </row>
    <row r="436" spans="1:43">
      <c r="A436" s="159"/>
      <c r="B436" s="99"/>
      <c r="C436" s="100"/>
      <c r="D436" s="100"/>
      <c r="E436" s="100"/>
      <c r="F436" s="100"/>
      <c r="G436" s="99"/>
      <c r="H436" s="278" t="str">
        <f t="shared" si="187"/>
        <v/>
      </c>
      <c r="I436" s="279" t="str">
        <f t="shared" si="188"/>
        <v/>
      </c>
      <c r="J436" s="280" t="str">
        <f t="shared" si="191"/>
        <v/>
      </c>
      <c r="K436" s="280" t="str">
        <f t="shared" si="192"/>
        <v/>
      </c>
      <c r="L436" s="280" t="str">
        <f t="shared" si="193"/>
        <v/>
      </c>
      <c r="M436" s="280" t="str">
        <f t="shared" si="194"/>
        <v/>
      </c>
      <c r="N436" s="280" t="str">
        <f t="shared" si="195"/>
        <v/>
      </c>
      <c r="O436" s="280" t="str">
        <f t="shared" si="196"/>
        <v/>
      </c>
      <c r="P436" s="280" t="str">
        <f t="shared" si="197"/>
        <v/>
      </c>
      <c r="Q436" s="280">
        <f t="shared" si="198"/>
        <v>0</v>
      </c>
      <c r="R436" s="281"/>
      <c r="S436" s="280">
        <f>+IFERROR(MIN(R436*(1+MTR!$C$28),P436+Q436*MTR!$C$35),0)</f>
        <v>0</v>
      </c>
      <c r="U436" s="279" t="str">
        <f t="shared" si="189"/>
        <v/>
      </c>
      <c r="V436" s="280" t="str">
        <f t="shared" si="199"/>
        <v/>
      </c>
      <c r="W436" s="280" t="str">
        <f t="shared" si="200"/>
        <v/>
      </c>
      <c r="X436" s="280" t="str">
        <f t="shared" si="201"/>
        <v/>
      </c>
      <c r="Y436" s="280" t="str">
        <f t="shared" si="202"/>
        <v/>
      </c>
      <c r="Z436" s="280" t="str">
        <f t="shared" si="203"/>
        <v/>
      </c>
      <c r="AA436" s="280" t="str">
        <f t="shared" si="204"/>
        <v/>
      </c>
      <c r="AB436" s="280" t="str">
        <f t="shared" si="205"/>
        <v/>
      </c>
      <c r="AC436" s="280">
        <f t="shared" si="206"/>
        <v>0</v>
      </c>
      <c r="AD436" s="281"/>
      <c r="AE436" s="280">
        <f>+IFERROR(MIN(AD436*(1+MTR!$C$28)*(1+MTR!$D$28),AB436+AC436*MTR!$D$35),0)</f>
        <v>0</v>
      </c>
      <c r="AG436" s="264" t="str">
        <f t="shared" si="190"/>
        <v/>
      </c>
      <c r="AH436" s="264" t="str">
        <f t="shared" si="207"/>
        <v/>
      </c>
      <c r="AI436" s="264" t="str">
        <f t="shared" si="208"/>
        <v/>
      </c>
      <c r="AJ436" s="264" t="str">
        <f t="shared" si="209"/>
        <v/>
      </c>
      <c r="AK436" s="264" t="str">
        <f t="shared" si="210"/>
        <v/>
      </c>
      <c r="AL436" s="264" t="str">
        <f t="shared" si="211"/>
        <v/>
      </c>
      <c r="AM436" s="264" t="str">
        <f t="shared" si="212"/>
        <v/>
      </c>
      <c r="AN436" s="264" t="str">
        <f t="shared" si="213"/>
        <v/>
      </c>
      <c r="AO436" s="264">
        <f t="shared" si="214"/>
        <v>0</v>
      </c>
      <c r="AP436" s="281"/>
      <c r="AQ436" s="280">
        <f>+IFERROR(MIN(AP436*(1+MTR!$E$28)*(1+MTR!$D$28),IF(C436&lt;2018,AN436+AO436*MTR!$D$35,AN436+AO436*MTR!$E$36)),0)</f>
        <v>0</v>
      </c>
    </row>
    <row r="437" spans="1:43">
      <c r="A437" s="159"/>
      <c r="B437" s="99"/>
      <c r="C437" s="100"/>
      <c r="D437" s="100"/>
      <c r="E437" s="100"/>
      <c r="F437" s="100"/>
      <c r="G437" s="99"/>
      <c r="H437" s="278" t="str">
        <f t="shared" si="187"/>
        <v/>
      </c>
      <c r="I437" s="279" t="str">
        <f t="shared" si="188"/>
        <v/>
      </c>
      <c r="J437" s="280" t="str">
        <f t="shared" si="191"/>
        <v/>
      </c>
      <c r="K437" s="280" t="str">
        <f t="shared" si="192"/>
        <v/>
      </c>
      <c r="L437" s="280" t="str">
        <f t="shared" si="193"/>
        <v/>
      </c>
      <c r="M437" s="280" t="str">
        <f t="shared" si="194"/>
        <v/>
      </c>
      <c r="N437" s="280" t="str">
        <f t="shared" si="195"/>
        <v/>
      </c>
      <c r="O437" s="280" t="str">
        <f t="shared" si="196"/>
        <v/>
      </c>
      <c r="P437" s="280" t="str">
        <f t="shared" si="197"/>
        <v/>
      </c>
      <c r="Q437" s="280">
        <f t="shared" si="198"/>
        <v>0</v>
      </c>
      <c r="R437" s="281"/>
      <c r="S437" s="280">
        <f>+IFERROR(MIN(R437*(1+MTR!$C$28),P437+Q437*MTR!$C$35),0)</f>
        <v>0</v>
      </c>
      <c r="U437" s="279" t="str">
        <f t="shared" si="189"/>
        <v/>
      </c>
      <c r="V437" s="280" t="str">
        <f t="shared" si="199"/>
        <v/>
      </c>
      <c r="W437" s="280" t="str">
        <f t="shared" si="200"/>
        <v/>
      </c>
      <c r="X437" s="280" t="str">
        <f t="shared" si="201"/>
        <v/>
      </c>
      <c r="Y437" s="280" t="str">
        <f t="shared" si="202"/>
        <v/>
      </c>
      <c r="Z437" s="280" t="str">
        <f t="shared" si="203"/>
        <v/>
      </c>
      <c r="AA437" s="280" t="str">
        <f t="shared" si="204"/>
        <v/>
      </c>
      <c r="AB437" s="280" t="str">
        <f t="shared" si="205"/>
        <v/>
      </c>
      <c r="AC437" s="280">
        <f t="shared" si="206"/>
        <v>0</v>
      </c>
      <c r="AD437" s="281"/>
      <c r="AE437" s="280">
        <f>+IFERROR(MIN(AD437*(1+MTR!$C$28)*(1+MTR!$D$28),AB437+AC437*MTR!$D$35),0)</f>
        <v>0</v>
      </c>
      <c r="AG437" s="264" t="str">
        <f t="shared" si="190"/>
        <v/>
      </c>
      <c r="AH437" s="264" t="str">
        <f t="shared" si="207"/>
        <v/>
      </c>
      <c r="AI437" s="264" t="str">
        <f t="shared" si="208"/>
        <v/>
      </c>
      <c r="AJ437" s="264" t="str">
        <f t="shared" si="209"/>
        <v/>
      </c>
      <c r="AK437" s="264" t="str">
        <f t="shared" si="210"/>
        <v/>
      </c>
      <c r="AL437" s="264" t="str">
        <f t="shared" si="211"/>
        <v/>
      </c>
      <c r="AM437" s="264" t="str">
        <f t="shared" si="212"/>
        <v/>
      </c>
      <c r="AN437" s="264" t="str">
        <f t="shared" si="213"/>
        <v/>
      </c>
      <c r="AO437" s="264">
        <f t="shared" si="214"/>
        <v>0</v>
      </c>
      <c r="AP437" s="281"/>
      <c r="AQ437" s="280">
        <f>+IFERROR(MIN(AP437*(1+MTR!$E$28)*(1+MTR!$D$28),IF(C437&lt;2018,AN437+AO437*MTR!$D$35,AN437+AO437*MTR!$E$36)),0)</f>
        <v>0</v>
      </c>
    </row>
    <row r="438" spans="1:43">
      <c r="A438" s="159"/>
      <c r="B438" s="99"/>
      <c r="C438" s="100"/>
      <c r="D438" s="100"/>
      <c r="E438" s="100"/>
      <c r="F438" s="100"/>
      <c r="G438" s="99"/>
      <c r="H438" s="278" t="str">
        <f t="shared" si="187"/>
        <v/>
      </c>
      <c r="I438" s="279" t="str">
        <f t="shared" si="188"/>
        <v/>
      </c>
      <c r="J438" s="280" t="str">
        <f t="shared" si="191"/>
        <v/>
      </c>
      <c r="K438" s="280" t="str">
        <f t="shared" si="192"/>
        <v/>
      </c>
      <c r="L438" s="280" t="str">
        <f t="shared" si="193"/>
        <v/>
      </c>
      <c r="M438" s="280" t="str">
        <f t="shared" si="194"/>
        <v/>
      </c>
      <c r="N438" s="280" t="str">
        <f t="shared" si="195"/>
        <v/>
      </c>
      <c r="O438" s="280" t="str">
        <f t="shared" si="196"/>
        <v/>
      </c>
      <c r="P438" s="280" t="str">
        <f t="shared" si="197"/>
        <v/>
      </c>
      <c r="Q438" s="280">
        <f t="shared" si="198"/>
        <v>0</v>
      </c>
      <c r="R438" s="281"/>
      <c r="S438" s="280">
        <f>+IFERROR(MIN(R438*(1+MTR!$C$28),P438+Q438*MTR!$C$35),0)</f>
        <v>0</v>
      </c>
      <c r="U438" s="279" t="str">
        <f t="shared" si="189"/>
        <v/>
      </c>
      <c r="V438" s="280" t="str">
        <f t="shared" si="199"/>
        <v/>
      </c>
      <c r="W438" s="280" t="str">
        <f t="shared" si="200"/>
        <v/>
      </c>
      <c r="X438" s="280" t="str">
        <f t="shared" si="201"/>
        <v/>
      </c>
      <c r="Y438" s="280" t="str">
        <f t="shared" si="202"/>
        <v/>
      </c>
      <c r="Z438" s="280" t="str">
        <f t="shared" si="203"/>
        <v/>
      </c>
      <c r="AA438" s="280" t="str">
        <f t="shared" si="204"/>
        <v/>
      </c>
      <c r="AB438" s="280" t="str">
        <f t="shared" si="205"/>
        <v/>
      </c>
      <c r="AC438" s="280">
        <f t="shared" si="206"/>
        <v>0</v>
      </c>
      <c r="AD438" s="281"/>
      <c r="AE438" s="280">
        <f>+IFERROR(MIN(AD438*(1+MTR!$C$28)*(1+MTR!$D$28),AB438+AC438*MTR!$D$35),0)</f>
        <v>0</v>
      </c>
      <c r="AG438" s="264" t="str">
        <f t="shared" si="190"/>
        <v/>
      </c>
      <c r="AH438" s="264" t="str">
        <f t="shared" si="207"/>
        <v/>
      </c>
      <c r="AI438" s="264" t="str">
        <f t="shared" si="208"/>
        <v/>
      </c>
      <c r="AJ438" s="264" t="str">
        <f t="shared" si="209"/>
        <v/>
      </c>
      <c r="AK438" s="264" t="str">
        <f t="shared" si="210"/>
        <v/>
      </c>
      <c r="AL438" s="264" t="str">
        <f t="shared" si="211"/>
        <v/>
      </c>
      <c r="AM438" s="264" t="str">
        <f t="shared" si="212"/>
        <v/>
      </c>
      <c r="AN438" s="264" t="str">
        <f t="shared" si="213"/>
        <v/>
      </c>
      <c r="AO438" s="264">
        <f t="shared" si="214"/>
        <v>0</v>
      </c>
      <c r="AP438" s="281"/>
      <c r="AQ438" s="280">
        <f>+IFERROR(MIN(AP438*(1+MTR!$E$28)*(1+MTR!$D$28),IF(C438&lt;2018,AN438+AO438*MTR!$D$35,AN438+AO438*MTR!$E$36)),0)</f>
        <v>0</v>
      </c>
    </row>
    <row r="439" spans="1:43">
      <c r="A439" s="159"/>
      <c r="B439" s="99"/>
      <c r="C439" s="100"/>
      <c r="D439" s="100"/>
      <c r="E439" s="100"/>
      <c r="F439" s="100"/>
      <c r="G439" s="99"/>
      <c r="H439" s="278" t="str">
        <f t="shared" si="187"/>
        <v/>
      </c>
      <c r="I439" s="279" t="str">
        <f t="shared" si="188"/>
        <v/>
      </c>
      <c r="J439" s="280" t="str">
        <f t="shared" si="191"/>
        <v/>
      </c>
      <c r="K439" s="280" t="str">
        <f t="shared" si="192"/>
        <v/>
      </c>
      <c r="L439" s="280" t="str">
        <f t="shared" si="193"/>
        <v/>
      </c>
      <c r="M439" s="280" t="str">
        <f t="shared" si="194"/>
        <v/>
      </c>
      <c r="N439" s="280" t="str">
        <f t="shared" si="195"/>
        <v/>
      </c>
      <c r="O439" s="280" t="str">
        <f t="shared" si="196"/>
        <v/>
      </c>
      <c r="P439" s="280" t="str">
        <f t="shared" si="197"/>
        <v/>
      </c>
      <c r="Q439" s="280">
        <f t="shared" si="198"/>
        <v>0</v>
      </c>
      <c r="R439" s="281"/>
      <c r="S439" s="280">
        <f>+IFERROR(MIN(R439*(1+MTR!$C$28),P439+Q439*MTR!$C$35),0)</f>
        <v>0</v>
      </c>
      <c r="U439" s="279" t="str">
        <f t="shared" si="189"/>
        <v/>
      </c>
      <c r="V439" s="280" t="str">
        <f t="shared" si="199"/>
        <v/>
      </c>
      <c r="W439" s="280" t="str">
        <f t="shared" si="200"/>
        <v/>
      </c>
      <c r="X439" s="280" t="str">
        <f t="shared" si="201"/>
        <v/>
      </c>
      <c r="Y439" s="280" t="str">
        <f t="shared" si="202"/>
        <v/>
      </c>
      <c r="Z439" s="280" t="str">
        <f t="shared" si="203"/>
        <v/>
      </c>
      <c r="AA439" s="280" t="str">
        <f t="shared" si="204"/>
        <v/>
      </c>
      <c r="AB439" s="280" t="str">
        <f t="shared" si="205"/>
        <v/>
      </c>
      <c r="AC439" s="280">
        <f t="shared" si="206"/>
        <v>0</v>
      </c>
      <c r="AD439" s="281"/>
      <c r="AE439" s="280">
        <f>+IFERROR(MIN(AD439*(1+MTR!$C$28)*(1+MTR!$D$28),AB439+AC439*MTR!$D$35),0)</f>
        <v>0</v>
      </c>
      <c r="AG439" s="264" t="str">
        <f t="shared" si="190"/>
        <v/>
      </c>
      <c r="AH439" s="264" t="str">
        <f t="shared" si="207"/>
        <v/>
      </c>
      <c r="AI439" s="264" t="str">
        <f t="shared" si="208"/>
        <v/>
      </c>
      <c r="AJ439" s="264" t="str">
        <f t="shared" si="209"/>
        <v/>
      </c>
      <c r="AK439" s="264" t="str">
        <f t="shared" si="210"/>
        <v/>
      </c>
      <c r="AL439" s="264" t="str">
        <f t="shared" si="211"/>
        <v/>
      </c>
      <c r="AM439" s="264" t="str">
        <f t="shared" si="212"/>
        <v/>
      </c>
      <c r="AN439" s="264" t="str">
        <f t="shared" si="213"/>
        <v/>
      </c>
      <c r="AO439" s="264">
        <f t="shared" si="214"/>
        <v>0</v>
      </c>
      <c r="AP439" s="281"/>
      <c r="AQ439" s="280">
        <f>+IFERROR(MIN(AP439*(1+MTR!$E$28)*(1+MTR!$D$28),IF(C439&lt;2018,AN439+AO439*MTR!$D$35,AN439+AO439*MTR!$E$36)),0)</f>
        <v>0</v>
      </c>
    </row>
    <row r="440" spans="1:43">
      <c r="A440" s="159"/>
      <c r="B440" s="99"/>
      <c r="C440" s="100"/>
      <c r="D440" s="100"/>
      <c r="E440" s="100"/>
      <c r="F440" s="100"/>
      <c r="G440" s="99"/>
      <c r="H440" s="278" t="str">
        <f t="shared" si="187"/>
        <v/>
      </c>
      <c r="I440" s="279" t="str">
        <f t="shared" si="188"/>
        <v/>
      </c>
      <c r="J440" s="280" t="str">
        <f t="shared" si="191"/>
        <v/>
      </c>
      <c r="K440" s="280" t="str">
        <f t="shared" si="192"/>
        <v/>
      </c>
      <c r="L440" s="280" t="str">
        <f t="shared" si="193"/>
        <v/>
      </c>
      <c r="M440" s="280" t="str">
        <f t="shared" si="194"/>
        <v/>
      </c>
      <c r="N440" s="280" t="str">
        <f t="shared" si="195"/>
        <v/>
      </c>
      <c r="O440" s="280" t="str">
        <f t="shared" si="196"/>
        <v/>
      </c>
      <c r="P440" s="280" t="str">
        <f t="shared" si="197"/>
        <v/>
      </c>
      <c r="Q440" s="280">
        <f t="shared" si="198"/>
        <v>0</v>
      </c>
      <c r="R440" s="281"/>
      <c r="S440" s="280">
        <f>+IFERROR(MIN(R440*(1+MTR!$C$28),P440+Q440*MTR!$C$35),0)</f>
        <v>0</v>
      </c>
      <c r="U440" s="279" t="str">
        <f t="shared" si="189"/>
        <v/>
      </c>
      <c r="V440" s="280" t="str">
        <f t="shared" si="199"/>
        <v/>
      </c>
      <c r="W440" s="280" t="str">
        <f t="shared" si="200"/>
        <v/>
      </c>
      <c r="X440" s="280" t="str">
        <f t="shared" si="201"/>
        <v/>
      </c>
      <c r="Y440" s="280" t="str">
        <f t="shared" si="202"/>
        <v/>
      </c>
      <c r="Z440" s="280" t="str">
        <f t="shared" si="203"/>
        <v/>
      </c>
      <c r="AA440" s="280" t="str">
        <f t="shared" si="204"/>
        <v/>
      </c>
      <c r="AB440" s="280" t="str">
        <f t="shared" si="205"/>
        <v/>
      </c>
      <c r="AC440" s="280">
        <f t="shared" si="206"/>
        <v>0</v>
      </c>
      <c r="AD440" s="281"/>
      <c r="AE440" s="280">
        <f>+IFERROR(MIN(AD440*(1+MTR!$C$28)*(1+MTR!$D$28),AB440+AC440*MTR!$D$35),0)</f>
        <v>0</v>
      </c>
      <c r="AG440" s="264" t="str">
        <f t="shared" si="190"/>
        <v/>
      </c>
      <c r="AH440" s="264" t="str">
        <f t="shared" si="207"/>
        <v/>
      </c>
      <c r="AI440" s="264" t="str">
        <f t="shared" si="208"/>
        <v/>
      </c>
      <c r="AJ440" s="264" t="str">
        <f t="shared" si="209"/>
        <v/>
      </c>
      <c r="AK440" s="264" t="str">
        <f t="shared" si="210"/>
        <v/>
      </c>
      <c r="AL440" s="264" t="str">
        <f t="shared" si="211"/>
        <v/>
      </c>
      <c r="AM440" s="264" t="str">
        <f t="shared" si="212"/>
        <v/>
      </c>
      <c r="AN440" s="264" t="str">
        <f t="shared" si="213"/>
        <v/>
      </c>
      <c r="AO440" s="264">
        <f t="shared" si="214"/>
        <v>0</v>
      </c>
      <c r="AP440" s="281"/>
      <c r="AQ440" s="280">
        <f>+IFERROR(MIN(AP440*(1+MTR!$E$28)*(1+MTR!$D$28),IF(C440&lt;2018,AN440+AO440*MTR!$D$35,AN440+AO440*MTR!$E$36)),0)</f>
        <v>0</v>
      </c>
    </row>
    <row r="441" spans="1:43">
      <c r="A441" s="159"/>
      <c r="B441" s="99"/>
      <c r="C441" s="100"/>
      <c r="D441" s="100"/>
      <c r="E441" s="100"/>
      <c r="F441" s="100"/>
      <c r="G441" s="99"/>
      <c r="H441" s="278" t="str">
        <f t="shared" si="187"/>
        <v/>
      </c>
      <c r="I441" s="279" t="str">
        <f t="shared" si="188"/>
        <v/>
      </c>
      <c r="J441" s="280" t="str">
        <f t="shared" si="191"/>
        <v/>
      </c>
      <c r="K441" s="280" t="str">
        <f t="shared" si="192"/>
        <v/>
      </c>
      <c r="L441" s="280" t="str">
        <f t="shared" si="193"/>
        <v/>
      </c>
      <c r="M441" s="280" t="str">
        <f t="shared" si="194"/>
        <v/>
      </c>
      <c r="N441" s="280" t="str">
        <f t="shared" si="195"/>
        <v/>
      </c>
      <c r="O441" s="280" t="str">
        <f t="shared" si="196"/>
        <v/>
      </c>
      <c r="P441" s="280" t="str">
        <f t="shared" si="197"/>
        <v/>
      </c>
      <c r="Q441" s="280">
        <f t="shared" si="198"/>
        <v>0</v>
      </c>
      <c r="R441" s="281"/>
      <c r="S441" s="280">
        <f>+IFERROR(MIN(R441*(1+MTR!$C$28),P441+Q441*MTR!$C$35),0)</f>
        <v>0</v>
      </c>
      <c r="U441" s="279" t="str">
        <f t="shared" si="189"/>
        <v/>
      </c>
      <c r="V441" s="280" t="str">
        <f t="shared" si="199"/>
        <v/>
      </c>
      <c r="W441" s="280" t="str">
        <f t="shared" si="200"/>
        <v/>
      </c>
      <c r="X441" s="280" t="str">
        <f t="shared" si="201"/>
        <v/>
      </c>
      <c r="Y441" s="280" t="str">
        <f t="shared" si="202"/>
        <v/>
      </c>
      <c r="Z441" s="280" t="str">
        <f t="shared" si="203"/>
        <v/>
      </c>
      <c r="AA441" s="280" t="str">
        <f t="shared" si="204"/>
        <v/>
      </c>
      <c r="AB441" s="280" t="str">
        <f t="shared" si="205"/>
        <v/>
      </c>
      <c r="AC441" s="280">
        <f t="shared" si="206"/>
        <v>0</v>
      </c>
      <c r="AD441" s="281"/>
      <c r="AE441" s="280">
        <f>+IFERROR(MIN(AD441*(1+MTR!$C$28)*(1+MTR!$D$28),AB441+AC441*MTR!$D$35),0)</f>
        <v>0</v>
      </c>
      <c r="AG441" s="264" t="str">
        <f t="shared" si="190"/>
        <v/>
      </c>
      <c r="AH441" s="264" t="str">
        <f t="shared" si="207"/>
        <v/>
      </c>
      <c r="AI441" s="264" t="str">
        <f t="shared" si="208"/>
        <v/>
      </c>
      <c r="AJ441" s="264" t="str">
        <f t="shared" si="209"/>
        <v/>
      </c>
      <c r="AK441" s="264" t="str">
        <f t="shared" si="210"/>
        <v/>
      </c>
      <c r="AL441" s="264" t="str">
        <f t="shared" si="211"/>
        <v/>
      </c>
      <c r="AM441" s="264" t="str">
        <f t="shared" si="212"/>
        <v/>
      </c>
      <c r="AN441" s="264" t="str">
        <f t="shared" si="213"/>
        <v/>
      </c>
      <c r="AO441" s="264">
        <f t="shared" si="214"/>
        <v>0</v>
      </c>
      <c r="AP441" s="281"/>
      <c r="AQ441" s="280">
        <f>+IFERROR(MIN(AP441*(1+MTR!$E$28)*(1+MTR!$D$28),IF(C441&lt;2018,AN441+AO441*MTR!$D$35,AN441+AO441*MTR!$E$36)),0)</f>
        <v>0</v>
      </c>
    </row>
    <row r="442" spans="1:43">
      <c r="A442" s="159"/>
      <c r="B442" s="99"/>
      <c r="C442" s="100"/>
      <c r="D442" s="100"/>
      <c r="E442" s="100"/>
      <c r="F442" s="100"/>
      <c r="G442" s="99"/>
      <c r="H442" s="278" t="str">
        <f t="shared" si="187"/>
        <v/>
      </c>
      <c r="I442" s="279" t="str">
        <f t="shared" si="188"/>
        <v/>
      </c>
      <c r="J442" s="280" t="str">
        <f t="shared" si="191"/>
        <v/>
      </c>
      <c r="K442" s="280" t="str">
        <f t="shared" si="192"/>
        <v/>
      </c>
      <c r="L442" s="280" t="str">
        <f t="shared" si="193"/>
        <v/>
      </c>
      <c r="M442" s="280" t="str">
        <f t="shared" si="194"/>
        <v/>
      </c>
      <c r="N442" s="280" t="str">
        <f t="shared" si="195"/>
        <v/>
      </c>
      <c r="O442" s="280" t="str">
        <f t="shared" si="196"/>
        <v/>
      </c>
      <c r="P442" s="280" t="str">
        <f t="shared" si="197"/>
        <v/>
      </c>
      <c r="Q442" s="280">
        <f t="shared" si="198"/>
        <v>0</v>
      </c>
      <c r="R442" s="281"/>
      <c r="S442" s="280">
        <f>+IFERROR(MIN(R442*(1+MTR!$C$28),P442+Q442*MTR!$C$35),0)</f>
        <v>0</v>
      </c>
      <c r="U442" s="279" t="str">
        <f t="shared" si="189"/>
        <v/>
      </c>
      <c r="V442" s="280" t="str">
        <f t="shared" si="199"/>
        <v/>
      </c>
      <c r="W442" s="280" t="str">
        <f t="shared" si="200"/>
        <v/>
      </c>
      <c r="X442" s="280" t="str">
        <f t="shared" si="201"/>
        <v/>
      </c>
      <c r="Y442" s="280" t="str">
        <f t="shared" si="202"/>
        <v/>
      </c>
      <c r="Z442" s="280" t="str">
        <f t="shared" si="203"/>
        <v/>
      </c>
      <c r="AA442" s="280" t="str">
        <f t="shared" si="204"/>
        <v/>
      </c>
      <c r="AB442" s="280" t="str">
        <f t="shared" si="205"/>
        <v/>
      </c>
      <c r="AC442" s="280">
        <f t="shared" si="206"/>
        <v>0</v>
      </c>
      <c r="AD442" s="281"/>
      <c r="AE442" s="280">
        <f>+IFERROR(MIN(AD442*(1+MTR!$C$28)*(1+MTR!$D$28),AB442+AC442*MTR!$D$35),0)</f>
        <v>0</v>
      </c>
      <c r="AG442" s="264" t="str">
        <f t="shared" si="190"/>
        <v/>
      </c>
      <c r="AH442" s="264" t="str">
        <f t="shared" si="207"/>
        <v/>
      </c>
      <c r="AI442" s="264" t="str">
        <f t="shared" si="208"/>
        <v/>
      </c>
      <c r="AJ442" s="264" t="str">
        <f t="shared" si="209"/>
        <v/>
      </c>
      <c r="AK442" s="264" t="str">
        <f t="shared" si="210"/>
        <v/>
      </c>
      <c r="AL442" s="264" t="str">
        <f t="shared" si="211"/>
        <v/>
      </c>
      <c r="AM442" s="264" t="str">
        <f t="shared" si="212"/>
        <v/>
      </c>
      <c r="AN442" s="264" t="str">
        <f t="shared" si="213"/>
        <v/>
      </c>
      <c r="AO442" s="264">
        <f t="shared" si="214"/>
        <v>0</v>
      </c>
      <c r="AP442" s="281"/>
      <c r="AQ442" s="280">
        <f>+IFERROR(MIN(AP442*(1+MTR!$E$28)*(1+MTR!$D$28),IF(C442&lt;2018,AN442+AO442*MTR!$D$35,AN442+AO442*MTR!$E$36)),0)</f>
        <v>0</v>
      </c>
    </row>
    <row r="443" spans="1:43">
      <c r="A443" s="159"/>
      <c r="B443" s="99"/>
      <c r="C443" s="100"/>
      <c r="D443" s="100"/>
      <c r="E443" s="100"/>
      <c r="F443" s="100"/>
      <c r="G443" s="99"/>
      <c r="H443" s="278" t="str">
        <f t="shared" si="187"/>
        <v/>
      </c>
      <c r="I443" s="279" t="str">
        <f t="shared" si="188"/>
        <v/>
      </c>
      <c r="J443" s="280" t="str">
        <f t="shared" si="191"/>
        <v/>
      </c>
      <c r="K443" s="280" t="str">
        <f t="shared" si="192"/>
        <v/>
      </c>
      <c r="L443" s="280" t="str">
        <f t="shared" si="193"/>
        <v/>
      </c>
      <c r="M443" s="280" t="str">
        <f t="shared" si="194"/>
        <v/>
      </c>
      <c r="N443" s="280" t="str">
        <f t="shared" si="195"/>
        <v/>
      </c>
      <c r="O443" s="280" t="str">
        <f t="shared" si="196"/>
        <v/>
      </c>
      <c r="P443" s="280" t="str">
        <f t="shared" si="197"/>
        <v/>
      </c>
      <c r="Q443" s="280">
        <f t="shared" si="198"/>
        <v>0</v>
      </c>
      <c r="R443" s="281"/>
      <c r="S443" s="280">
        <f>+IFERROR(MIN(R443*(1+MTR!$C$28),P443+Q443*MTR!$C$35),0)</f>
        <v>0</v>
      </c>
      <c r="U443" s="279" t="str">
        <f t="shared" si="189"/>
        <v/>
      </c>
      <c r="V443" s="280" t="str">
        <f t="shared" si="199"/>
        <v/>
      </c>
      <c r="W443" s="280" t="str">
        <f t="shared" si="200"/>
        <v/>
      </c>
      <c r="X443" s="280" t="str">
        <f t="shared" si="201"/>
        <v/>
      </c>
      <c r="Y443" s="280" t="str">
        <f t="shared" si="202"/>
        <v/>
      </c>
      <c r="Z443" s="280" t="str">
        <f t="shared" si="203"/>
        <v/>
      </c>
      <c r="AA443" s="280" t="str">
        <f t="shared" si="204"/>
        <v/>
      </c>
      <c r="AB443" s="280" t="str">
        <f t="shared" si="205"/>
        <v/>
      </c>
      <c r="AC443" s="280">
        <f t="shared" si="206"/>
        <v>0</v>
      </c>
      <c r="AD443" s="281"/>
      <c r="AE443" s="280">
        <f>+IFERROR(MIN(AD443*(1+MTR!$C$28)*(1+MTR!$D$28),AB443+AC443*MTR!$D$35),0)</f>
        <v>0</v>
      </c>
      <c r="AG443" s="264" t="str">
        <f t="shared" si="190"/>
        <v/>
      </c>
      <c r="AH443" s="264" t="str">
        <f t="shared" si="207"/>
        <v/>
      </c>
      <c r="AI443" s="264" t="str">
        <f t="shared" si="208"/>
        <v/>
      </c>
      <c r="AJ443" s="264" t="str">
        <f t="shared" si="209"/>
        <v/>
      </c>
      <c r="AK443" s="264" t="str">
        <f t="shared" si="210"/>
        <v/>
      </c>
      <c r="AL443" s="264" t="str">
        <f t="shared" si="211"/>
        <v/>
      </c>
      <c r="AM443" s="264" t="str">
        <f t="shared" si="212"/>
        <v/>
      </c>
      <c r="AN443" s="264" t="str">
        <f t="shared" si="213"/>
        <v/>
      </c>
      <c r="AO443" s="264">
        <f t="shared" si="214"/>
        <v>0</v>
      </c>
      <c r="AP443" s="281"/>
      <c r="AQ443" s="280">
        <f>+IFERROR(MIN(AP443*(1+MTR!$E$28)*(1+MTR!$D$28),IF(C443&lt;2018,AN443+AO443*MTR!$D$35,AN443+AO443*MTR!$E$36)),0)</f>
        <v>0</v>
      </c>
    </row>
    <row r="444" spans="1:43">
      <c r="A444" s="159"/>
      <c r="B444" s="99"/>
      <c r="C444" s="100"/>
      <c r="D444" s="100"/>
      <c r="E444" s="100"/>
      <c r="F444" s="100"/>
      <c r="G444" s="99"/>
      <c r="H444" s="278" t="str">
        <f t="shared" si="187"/>
        <v/>
      </c>
      <c r="I444" s="279" t="str">
        <f t="shared" si="188"/>
        <v/>
      </c>
      <c r="J444" s="280" t="str">
        <f t="shared" si="191"/>
        <v/>
      </c>
      <c r="K444" s="280" t="str">
        <f t="shared" si="192"/>
        <v/>
      </c>
      <c r="L444" s="280" t="str">
        <f t="shared" si="193"/>
        <v/>
      </c>
      <c r="M444" s="280" t="str">
        <f t="shared" si="194"/>
        <v/>
      </c>
      <c r="N444" s="280" t="str">
        <f t="shared" si="195"/>
        <v/>
      </c>
      <c r="O444" s="280" t="str">
        <f t="shared" si="196"/>
        <v/>
      </c>
      <c r="P444" s="280" t="str">
        <f t="shared" si="197"/>
        <v/>
      </c>
      <c r="Q444" s="280">
        <f t="shared" si="198"/>
        <v>0</v>
      </c>
      <c r="R444" s="281"/>
      <c r="S444" s="280">
        <f>+IFERROR(MIN(R444*(1+MTR!$C$28),P444+Q444*MTR!$C$35),0)</f>
        <v>0</v>
      </c>
      <c r="U444" s="279" t="str">
        <f t="shared" si="189"/>
        <v/>
      </c>
      <c r="V444" s="280" t="str">
        <f t="shared" si="199"/>
        <v/>
      </c>
      <c r="W444" s="280" t="str">
        <f t="shared" si="200"/>
        <v/>
      </c>
      <c r="X444" s="280" t="str">
        <f t="shared" si="201"/>
        <v/>
      </c>
      <c r="Y444" s="280" t="str">
        <f t="shared" si="202"/>
        <v/>
      </c>
      <c r="Z444" s="280" t="str">
        <f t="shared" si="203"/>
        <v/>
      </c>
      <c r="AA444" s="280" t="str">
        <f t="shared" si="204"/>
        <v/>
      </c>
      <c r="AB444" s="280" t="str">
        <f t="shared" si="205"/>
        <v/>
      </c>
      <c r="AC444" s="280">
        <f t="shared" si="206"/>
        <v>0</v>
      </c>
      <c r="AD444" s="281"/>
      <c r="AE444" s="280">
        <f>+IFERROR(MIN(AD444*(1+MTR!$C$28)*(1+MTR!$D$28),AB444+AC444*MTR!$D$35),0)</f>
        <v>0</v>
      </c>
      <c r="AG444" s="264" t="str">
        <f t="shared" si="190"/>
        <v/>
      </c>
      <c r="AH444" s="264" t="str">
        <f t="shared" si="207"/>
        <v/>
      </c>
      <c r="AI444" s="264" t="str">
        <f t="shared" si="208"/>
        <v/>
      </c>
      <c r="AJ444" s="264" t="str">
        <f t="shared" si="209"/>
        <v/>
      </c>
      <c r="AK444" s="264" t="str">
        <f t="shared" si="210"/>
        <v/>
      </c>
      <c r="AL444" s="264" t="str">
        <f t="shared" si="211"/>
        <v/>
      </c>
      <c r="AM444" s="264" t="str">
        <f t="shared" si="212"/>
        <v/>
      </c>
      <c r="AN444" s="264" t="str">
        <f t="shared" si="213"/>
        <v/>
      </c>
      <c r="AO444" s="264">
        <f t="shared" si="214"/>
        <v>0</v>
      </c>
      <c r="AP444" s="281"/>
      <c r="AQ444" s="280">
        <f>+IFERROR(MIN(AP444*(1+MTR!$E$28)*(1+MTR!$D$28),IF(C444&lt;2018,AN444+AO444*MTR!$D$35,AN444+AO444*MTR!$E$36)),0)</f>
        <v>0</v>
      </c>
    </row>
    <row r="445" spans="1:43">
      <c r="A445" s="159"/>
      <c r="B445" s="99"/>
      <c r="C445" s="100"/>
      <c r="D445" s="100"/>
      <c r="E445" s="100"/>
      <c r="F445" s="100"/>
      <c r="G445" s="99"/>
      <c r="H445" s="278" t="str">
        <f t="shared" si="187"/>
        <v/>
      </c>
      <c r="I445" s="279" t="str">
        <f t="shared" si="188"/>
        <v/>
      </c>
      <c r="J445" s="280" t="str">
        <f t="shared" si="191"/>
        <v/>
      </c>
      <c r="K445" s="280" t="str">
        <f t="shared" si="192"/>
        <v/>
      </c>
      <c r="L445" s="280" t="str">
        <f t="shared" si="193"/>
        <v/>
      </c>
      <c r="M445" s="280" t="str">
        <f t="shared" si="194"/>
        <v/>
      </c>
      <c r="N445" s="280" t="str">
        <f t="shared" si="195"/>
        <v/>
      </c>
      <c r="O445" s="280" t="str">
        <f t="shared" si="196"/>
        <v/>
      </c>
      <c r="P445" s="280" t="str">
        <f t="shared" si="197"/>
        <v/>
      </c>
      <c r="Q445" s="280">
        <f t="shared" si="198"/>
        <v>0</v>
      </c>
      <c r="R445" s="281"/>
      <c r="S445" s="280">
        <f>+IFERROR(MIN(R445*(1+MTR!$C$28),P445+Q445*MTR!$C$35),0)</f>
        <v>0</v>
      </c>
      <c r="U445" s="279" t="str">
        <f t="shared" si="189"/>
        <v/>
      </c>
      <c r="V445" s="280" t="str">
        <f t="shared" si="199"/>
        <v/>
      </c>
      <c r="W445" s="280" t="str">
        <f t="shared" si="200"/>
        <v/>
      </c>
      <c r="X445" s="280" t="str">
        <f t="shared" si="201"/>
        <v/>
      </c>
      <c r="Y445" s="280" t="str">
        <f t="shared" si="202"/>
        <v/>
      </c>
      <c r="Z445" s="280" t="str">
        <f t="shared" si="203"/>
        <v/>
      </c>
      <c r="AA445" s="280" t="str">
        <f t="shared" si="204"/>
        <v/>
      </c>
      <c r="AB445" s="280" t="str">
        <f t="shared" si="205"/>
        <v/>
      </c>
      <c r="AC445" s="280">
        <f t="shared" si="206"/>
        <v>0</v>
      </c>
      <c r="AD445" s="281"/>
      <c r="AE445" s="280">
        <f>+IFERROR(MIN(AD445*(1+MTR!$C$28)*(1+MTR!$D$28),AB445+AC445*MTR!$D$35),0)</f>
        <v>0</v>
      </c>
      <c r="AG445" s="264" t="str">
        <f t="shared" si="190"/>
        <v/>
      </c>
      <c r="AH445" s="264" t="str">
        <f t="shared" si="207"/>
        <v/>
      </c>
      <c r="AI445" s="264" t="str">
        <f t="shared" si="208"/>
        <v/>
      </c>
      <c r="AJ445" s="264" t="str">
        <f t="shared" si="209"/>
        <v/>
      </c>
      <c r="AK445" s="264" t="str">
        <f t="shared" si="210"/>
        <v/>
      </c>
      <c r="AL445" s="264" t="str">
        <f t="shared" si="211"/>
        <v/>
      </c>
      <c r="AM445" s="264" t="str">
        <f t="shared" si="212"/>
        <v/>
      </c>
      <c r="AN445" s="264" t="str">
        <f t="shared" si="213"/>
        <v/>
      </c>
      <c r="AO445" s="264">
        <f t="shared" si="214"/>
        <v>0</v>
      </c>
      <c r="AP445" s="281"/>
      <c r="AQ445" s="280">
        <f>+IFERROR(MIN(AP445*(1+MTR!$E$28)*(1+MTR!$D$28),IF(C445&lt;2018,AN445+AO445*MTR!$D$35,AN445+AO445*MTR!$E$36)),0)</f>
        <v>0</v>
      </c>
    </row>
    <row r="446" spans="1:43">
      <c r="A446" s="159"/>
      <c r="B446" s="99"/>
      <c r="C446" s="100"/>
      <c r="D446" s="100"/>
      <c r="E446" s="100"/>
      <c r="F446" s="100"/>
      <c r="G446" s="99"/>
      <c r="H446" s="278" t="str">
        <f t="shared" si="187"/>
        <v/>
      </c>
      <c r="I446" s="279" t="str">
        <f t="shared" si="188"/>
        <v/>
      </c>
      <c r="J446" s="280" t="str">
        <f t="shared" si="191"/>
        <v/>
      </c>
      <c r="K446" s="280" t="str">
        <f t="shared" si="192"/>
        <v/>
      </c>
      <c r="L446" s="280" t="str">
        <f t="shared" si="193"/>
        <v/>
      </c>
      <c r="M446" s="280" t="str">
        <f t="shared" si="194"/>
        <v/>
      </c>
      <c r="N446" s="280" t="str">
        <f t="shared" si="195"/>
        <v/>
      </c>
      <c r="O446" s="280" t="str">
        <f t="shared" si="196"/>
        <v/>
      </c>
      <c r="P446" s="280" t="str">
        <f t="shared" si="197"/>
        <v/>
      </c>
      <c r="Q446" s="280">
        <f t="shared" si="198"/>
        <v>0</v>
      </c>
      <c r="R446" s="281"/>
      <c r="S446" s="280">
        <f>+IFERROR(MIN(R446*(1+MTR!$C$28),P446+Q446*MTR!$C$35),0)</f>
        <v>0</v>
      </c>
      <c r="U446" s="279" t="str">
        <f t="shared" si="189"/>
        <v/>
      </c>
      <c r="V446" s="280" t="str">
        <f t="shared" si="199"/>
        <v/>
      </c>
      <c r="W446" s="280" t="str">
        <f t="shared" si="200"/>
        <v/>
      </c>
      <c r="X446" s="280" t="str">
        <f t="shared" si="201"/>
        <v/>
      </c>
      <c r="Y446" s="280" t="str">
        <f t="shared" si="202"/>
        <v/>
      </c>
      <c r="Z446" s="280" t="str">
        <f t="shared" si="203"/>
        <v/>
      </c>
      <c r="AA446" s="280" t="str">
        <f t="shared" si="204"/>
        <v/>
      </c>
      <c r="AB446" s="280" t="str">
        <f t="shared" si="205"/>
        <v/>
      </c>
      <c r="AC446" s="280">
        <f t="shared" si="206"/>
        <v>0</v>
      </c>
      <c r="AD446" s="281"/>
      <c r="AE446" s="280">
        <f>+IFERROR(MIN(AD446*(1+MTR!$C$28)*(1+MTR!$D$28),AB446+AC446*MTR!$D$35),0)</f>
        <v>0</v>
      </c>
      <c r="AG446" s="264" t="str">
        <f t="shared" si="190"/>
        <v/>
      </c>
      <c r="AH446" s="264" t="str">
        <f t="shared" si="207"/>
        <v/>
      </c>
      <c r="AI446" s="264" t="str">
        <f t="shared" si="208"/>
        <v/>
      </c>
      <c r="AJ446" s="264" t="str">
        <f t="shared" si="209"/>
        <v/>
      </c>
      <c r="AK446" s="264" t="str">
        <f t="shared" si="210"/>
        <v/>
      </c>
      <c r="AL446" s="264" t="str">
        <f t="shared" si="211"/>
        <v/>
      </c>
      <c r="AM446" s="264" t="str">
        <f t="shared" si="212"/>
        <v/>
      </c>
      <c r="AN446" s="264" t="str">
        <f t="shared" si="213"/>
        <v/>
      </c>
      <c r="AO446" s="264">
        <f t="shared" si="214"/>
        <v>0</v>
      </c>
      <c r="AP446" s="281"/>
      <c r="AQ446" s="280">
        <f>+IFERROR(MIN(AP446*(1+MTR!$E$28)*(1+MTR!$D$28),IF(C446&lt;2018,AN446+AO446*MTR!$D$35,AN446+AO446*MTR!$E$36)),0)</f>
        <v>0</v>
      </c>
    </row>
    <row r="447" spans="1:43">
      <c r="A447" s="159"/>
      <c r="B447" s="99"/>
      <c r="C447" s="100"/>
      <c r="D447" s="100"/>
      <c r="E447" s="100"/>
      <c r="F447" s="100"/>
      <c r="G447" s="99"/>
      <c r="H447" s="278" t="str">
        <f t="shared" si="187"/>
        <v/>
      </c>
      <c r="I447" s="279" t="str">
        <f t="shared" si="188"/>
        <v/>
      </c>
      <c r="J447" s="280" t="str">
        <f t="shared" si="191"/>
        <v/>
      </c>
      <c r="K447" s="280" t="str">
        <f t="shared" si="192"/>
        <v/>
      </c>
      <c r="L447" s="280" t="str">
        <f t="shared" si="193"/>
        <v/>
      </c>
      <c r="M447" s="280" t="str">
        <f t="shared" si="194"/>
        <v/>
      </c>
      <c r="N447" s="280" t="str">
        <f t="shared" si="195"/>
        <v/>
      </c>
      <c r="O447" s="280" t="str">
        <f t="shared" si="196"/>
        <v/>
      </c>
      <c r="P447" s="280" t="str">
        <f t="shared" si="197"/>
        <v/>
      </c>
      <c r="Q447" s="280">
        <f t="shared" si="198"/>
        <v>0</v>
      </c>
      <c r="R447" s="281"/>
      <c r="S447" s="280">
        <f>+IFERROR(MIN(R447*(1+MTR!$C$28),P447+Q447*MTR!$C$35),0)</f>
        <v>0</v>
      </c>
      <c r="U447" s="279" t="str">
        <f t="shared" si="189"/>
        <v/>
      </c>
      <c r="V447" s="280" t="str">
        <f t="shared" si="199"/>
        <v/>
      </c>
      <c r="W447" s="280" t="str">
        <f t="shared" si="200"/>
        <v/>
      </c>
      <c r="X447" s="280" t="str">
        <f t="shared" si="201"/>
        <v/>
      </c>
      <c r="Y447" s="280" t="str">
        <f t="shared" si="202"/>
        <v/>
      </c>
      <c r="Z447" s="280" t="str">
        <f t="shared" si="203"/>
        <v/>
      </c>
      <c r="AA447" s="280" t="str">
        <f t="shared" si="204"/>
        <v/>
      </c>
      <c r="AB447" s="280" t="str">
        <f t="shared" si="205"/>
        <v/>
      </c>
      <c r="AC447" s="280">
        <f t="shared" si="206"/>
        <v>0</v>
      </c>
      <c r="AD447" s="281"/>
      <c r="AE447" s="280">
        <f>+IFERROR(MIN(AD447*(1+MTR!$C$28)*(1+MTR!$D$28),AB447+AC447*MTR!$D$35),0)</f>
        <v>0</v>
      </c>
      <c r="AG447" s="264" t="str">
        <f t="shared" si="190"/>
        <v/>
      </c>
      <c r="AH447" s="264" t="str">
        <f t="shared" si="207"/>
        <v/>
      </c>
      <c r="AI447" s="264" t="str">
        <f t="shared" si="208"/>
        <v/>
      </c>
      <c r="AJ447" s="264" t="str">
        <f t="shared" si="209"/>
        <v/>
      </c>
      <c r="AK447" s="264" t="str">
        <f t="shared" si="210"/>
        <v/>
      </c>
      <c r="AL447" s="264" t="str">
        <f t="shared" si="211"/>
        <v/>
      </c>
      <c r="AM447" s="264" t="str">
        <f t="shared" si="212"/>
        <v/>
      </c>
      <c r="AN447" s="264" t="str">
        <f t="shared" si="213"/>
        <v/>
      </c>
      <c r="AO447" s="264">
        <f t="shared" si="214"/>
        <v>0</v>
      </c>
      <c r="AP447" s="281"/>
      <c r="AQ447" s="280">
        <f>+IFERROR(MIN(AP447*(1+MTR!$E$28)*(1+MTR!$D$28),IF(C447&lt;2018,AN447+AO447*MTR!$D$35,AN447+AO447*MTR!$E$36)),0)</f>
        <v>0</v>
      </c>
    </row>
    <row r="448" spans="1:43">
      <c r="A448" s="159"/>
      <c r="B448" s="99"/>
      <c r="C448" s="100"/>
      <c r="D448" s="100"/>
      <c r="E448" s="100"/>
      <c r="F448" s="100"/>
      <c r="G448" s="99"/>
      <c r="H448" s="278" t="str">
        <f t="shared" si="187"/>
        <v/>
      </c>
      <c r="I448" s="279" t="str">
        <f t="shared" si="188"/>
        <v/>
      </c>
      <c r="J448" s="280" t="str">
        <f t="shared" si="191"/>
        <v/>
      </c>
      <c r="K448" s="280" t="str">
        <f t="shared" si="192"/>
        <v/>
      </c>
      <c r="L448" s="280" t="str">
        <f t="shared" si="193"/>
        <v/>
      </c>
      <c r="M448" s="280" t="str">
        <f t="shared" si="194"/>
        <v/>
      </c>
      <c r="N448" s="280" t="str">
        <f t="shared" si="195"/>
        <v/>
      </c>
      <c r="O448" s="280" t="str">
        <f t="shared" si="196"/>
        <v/>
      </c>
      <c r="P448" s="280" t="str">
        <f t="shared" si="197"/>
        <v/>
      </c>
      <c r="Q448" s="280">
        <f t="shared" si="198"/>
        <v>0</v>
      </c>
      <c r="R448" s="281"/>
      <c r="S448" s="280">
        <f>+IFERROR(MIN(R448*(1+MTR!$C$28),P448+Q448*MTR!$C$35),0)</f>
        <v>0</v>
      </c>
      <c r="U448" s="279" t="str">
        <f t="shared" si="189"/>
        <v/>
      </c>
      <c r="V448" s="280" t="str">
        <f t="shared" si="199"/>
        <v/>
      </c>
      <c r="W448" s="280" t="str">
        <f t="shared" si="200"/>
        <v/>
      </c>
      <c r="X448" s="280" t="str">
        <f t="shared" si="201"/>
        <v/>
      </c>
      <c r="Y448" s="280" t="str">
        <f t="shared" si="202"/>
        <v/>
      </c>
      <c r="Z448" s="280" t="str">
        <f t="shared" si="203"/>
        <v/>
      </c>
      <c r="AA448" s="280" t="str">
        <f t="shared" si="204"/>
        <v/>
      </c>
      <c r="AB448" s="280" t="str">
        <f t="shared" si="205"/>
        <v/>
      </c>
      <c r="AC448" s="280">
        <f t="shared" si="206"/>
        <v>0</v>
      </c>
      <c r="AD448" s="281"/>
      <c r="AE448" s="280">
        <f>+IFERROR(MIN(AD448*(1+MTR!$C$28)*(1+MTR!$D$28),AB448+AC448*MTR!$D$35),0)</f>
        <v>0</v>
      </c>
      <c r="AG448" s="264" t="str">
        <f t="shared" si="190"/>
        <v/>
      </c>
      <c r="AH448" s="264" t="str">
        <f t="shared" si="207"/>
        <v/>
      </c>
      <c r="AI448" s="264" t="str">
        <f t="shared" si="208"/>
        <v/>
      </c>
      <c r="AJ448" s="264" t="str">
        <f t="shared" si="209"/>
        <v/>
      </c>
      <c r="AK448" s="264" t="str">
        <f t="shared" si="210"/>
        <v/>
      </c>
      <c r="AL448" s="264" t="str">
        <f t="shared" si="211"/>
        <v/>
      </c>
      <c r="AM448" s="264" t="str">
        <f t="shared" si="212"/>
        <v/>
      </c>
      <c r="AN448" s="264" t="str">
        <f t="shared" si="213"/>
        <v/>
      </c>
      <c r="AO448" s="264">
        <f t="shared" si="214"/>
        <v>0</v>
      </c>
      <c r="AP448" s="281"/>
      <c r="AQ448" s="280">
        <f>+IFERROR(MIN(AP448*(1+MTR!$E$28)*(1+MTR!$D$28),IF(C448&lt;2018,AN448+AO448*MTR!$D$35,AN448+AO448*MTR!$E$36)),0)</f>
        <v>0</v>
      </c>
    </row>
    <row r="449" spans="1:43">
      <c r="A449" s="159"/>
      <c r="B449" s="99"/>
      <c r="C449" s="100"/>
      <c r="D449" s="100"/>
      <c r="E449" s="100"/>
      <c r="F449" s="100"/>
      <c r="G449" s="99"/>
      <c r="H449" s="278" t="str">
        <f t="shared" si="187"/>
        <v/>
      </c>
      <c r="I449" s="279" t="str">
        <f t="shared" si="188"/>
        <v/>
      </c>
      <c r="J449" s="280" t="str">
        <f t="shared" si="191"/>
        <v/>
      </c>
      <c r="K449" s="280" t="str">
        <f t="shared" si="192"/>
        <v/>
      </c>
      <c r="L449" s="280" t="str">
        <f t="shared" si="193"/>
        <v/>
      </c>
      <c r="M449" s="280" t="str">
        <f t="shared" si="194"/>
        <v/>
      </c>
      <c r="N449" s="280" t="str">
        <f t="shared" si="195"/>
        <v/>
      </c>
      <c r="O449" s="280" t="str">
        <f t="shared" si="196"/>
        <v/>
      </c>
      <c r="P449" s="280" t="str">
        <f t="shared" si="197"/>
        <v/>
      </c>
      <c r="Q449" s="280">
        <f t="shared" si="198"/>
        <v>0</v>
      </c>
      <c r="R449" s="281"/>
      <c r="S449" s="280">
        <f>+IFERROR(MIN(R449*(1+MTR!$C$28),P449+Q449*MTR!$C$35),0)</f>
        <v>0</v>
      </c>
      <c r="U449" s="279" t="str">
        <f t="shared" si="189"/>
        <v/>
      </c>
      <c r="V449" s="280" t="str">
        <f t="shared" si="199"/>
        <v/>
      </c>
      <c r="W449" s="280" t="str">
        <f t="shared" si="200"/>
        <v/>
      </c>
      <c r="X449" s="280" t="str">
        <f t="shared" si="201"/>
        <v/>
      </c>
      <c r="Y449" s="280" t="str">
        <f t="shared" si="202"/>
        <v/>
      </c>
      <c r="Z449" s="280" t="str">
        <f t="shared" si="203"/>
        <v/>
      </c>
      <c r="AA449" s="280" t="str">
        <f t="shared" si="204"/>
        <v/>
      </c>
      <c r="AB449" s="280" t="str">
        <f t="shared" si="205"/>
        <v/>
      </c>
      <c r="AC449" s="280">
        <f t="shared" si="206"/>
        <v>0</v>
      </c>
      <c r="AD449" s="281"/>
      <c r="AE449" s="280">
        <f>+IFERROR(MIN(AD449*(1+MTR!$C$28)*(1+MTR!$D$28),AB449+AC449*MTR!$D$35),0)</f>
        <v>0</v>
      </c>
      <c r="AG449" s="264" t="str">
        <f t="shared" si="190"/>
        <v/>
      </c>
      <c r="AH449" s="264" t="str">
        <f t="shared" si="207"/>
        <v/>
      </c>
      <c r="AI449" s="264" t="str">
        <f t="shared" si="208"/>
        <v/>
      </c>
      <c r="AJ449" s="264" t="str">
        <f t="shared" si="209"/>
        <v/>
      </c>
      <c r="AK449" s="264" t="str">
        <f t="shared" si="210"/>
        <v/>
      </c>
      <c r="AL449" s="264" t="str">
        <f t="shared" si="211"/>
        <v/>
      </c>
      <c r="AM449" s="264" t="str">
        <f t="shared" si="212"/>
        <v/>
      </c>
      <c r="AN449" s="264" t="str">
        <f t="shared" si="213"/>
        <v/>
      </c>
      <c r="AO449" s="264">
        <f t="shared" si="214"/>
        <v>0</v>
      </c>
      <c r="AP449" s="281"/>
      <c r="AQ449" s="280">
        <f>+IFERROR(MIN(AP449*(1+MTR!$E$28)*(1+MTR!$D$28),IF(C449&lt;2018,AN449+AO449*MTR!$D$35,AN449+AO449*MTR!$E$36)),0)</f>
        <v>0</v>
      </c>
    </row>
    <row r="450" spans="1:43">
      <c r="A450" s="159"/>
      <c r="B450" s="99"/>
      <c r="C450" s="100"/>
      <c r="D450" s="100"/>
      <c r="E450" s="100"/>
      <c r="F450" s="100"/>
      <c r="G450" s="99"/>
      <c r="H450" s="278" t="str">
        <f t="shared" si="187"/>
        <v/>
      </c>
      <c r="I450" s="279" t="str">
        <f t="shared" si="188"/>
        <v/>
      </c>
      <c r="J450" s="280" t="str">
        <f t="shared" si="191"/>
        <v/>
      </c>
      <c r="K450" s="280" t="str">
        <f t="shared" si="192"/>
        <v/>
      </c>
      <c r="L450" s="280" t="str">
        <f t="shared" si="193"/>
        <v/>
      </c>
      <c r="M450" s="280" t="str">
        <f t="shared" si="194"/>
        <v/>
      </c>
      <c r="N450" s="280" t="str">
        <f t="shared" si="195"/>
        <v/>
      </c>
      <c r="O450" s="280" t="str">
        <f t="shared" si="196"/>
        <v/>
      </c>
      <c r="P450" s="280" t="str">
        <f t="shared" si="197"/>
        <v/>
      </c>
      <c r="Q450" s="280">
        <f t="shared" si="198"/>
        <v>0</v>
      </c>
      <c r="R450" s="281"/>
      <c r="S450" s="280">
        <f>+IFERROR(MIN(R450*(1+MTR!$C$28),P450+Q450*MTR!$C$35),0)</f>
        <v>0</v>
      </c>
      <c r="U450" s="279" t="str">
        <f t="shared" si="189"/>
        <v/>
      </c>
      <c r="V450" s="280" t="str">
        <f t="shared" si="199"/>
        <v/>
      </c>
      <c r="W450" s="280" t="str">
        <f t="shared" si="200"/>
        <v/>
      </c>
      <c r="X450" s="280" t="str">
        <f t="shared" si="201"/>
        <v/>
      </c>
      <c r="Y450" s="280" t="str">
        <f t="shared" si="202"/>
        <v/>
      </c>
      <c r="Z450" s="280" t="str">
        <f t="shared" si="203"/>
        <v/>
      </c>
      <c r="AA450" s="280" t="str">
        <f t="shared" si="204"/>
        <v/>
      </c>
      <c r="AB450" s="280" t="str">
        <f t="shared" si="205"/>
        <v/>
      </c>
      <c r="AC450" s="280">
        <f t="shared" si="206"/>
        <v>0</v>
      </c>
      <c r="AD450" s="281"/>
      <c r="AE450" s="280">
        <f>+IFERROR(MIN(AD450*(1+MTR!$C$28)*(1+MTR!$D$28),AB450+AC450*MTR!$D$35),0)</f>
        <v>0</v>
      </c>
      <c r="AG450" s="264" t="str">
        <f t="shared" si="190"/>
        <v/>
      </c>
      <c r="AH450" s="264" t="str">
        <f t="shared" si="207"/>
        <v/>
      </c>
      <c r="AI450" s="264" t="str">
        <f t="shared" si="208"/>
        <v/>
      </c>
      <c r="AJ450" s="264" t="str">
        <f t="shared" si="209"/>
        <v/>
      </c>
      <c r="AK450" s="264" t="str">
        <f t="shared" si="210"/>
        <v/>
      </c>
      <c r="AL450" s="264" t="str">
        <f t="shared" si="211"/>
        <v/>
      </c>
      <c r="AM450" s="264" t="str">
        <f t="shared" si="212"/>
        <v/>
      </c>
      <c r="AN450" s="264" t="str">
        <f t="shared" si="213"/>
        <v/>
      </c>
      <c r="AO450" s="264">
        <f t="shared" si="214"/>
        <v>0</v>
      </c>
      <c r="AP450" s="281"/>
      <c r="AQ450" s="280">
        <f>+IFERROR(MIN(AP450*(1+MTR!$E$28)*(1+MTR!$D$28),IF(C450&lt;2018,AN450+AO450*MTR!$D$35,AN450+AO450*MTR!$E$36)),0)</f>
        <v>0</v>
      </c>
    </row>
    <row r="451" spans="1:43">
      <c r="A451" s="159"/>
      <c r="B451" s="99"/>
      <c r="C451" s="100"/>
      <c r="D451" s="100"/>
      <c r="E451" s="100"/>
      <c r="F451" s="100"/>
      <c r="G451" s="99"/>
      <c r="H451" s="278" t="str">
        <f t="shared" si="187"/>
        <v/>
      </c>
      <c r="I451" s="279" t="str">
        <f t="shared" si="188"/>
        <v/>
      </c>
      <c r="J451" s="280" t="str">
        <f t="shared" si="191"/>
        <v/>
      </c>
      <c r="K451" s="280" t="str">
        <f t="shared" si="192"/>
        <v/>
      </c>
      <c r="L451" s="280" t="str">
        <f t="shared" si="193"/>
        <v/>
      </c>
      <c r="M451" s="280" t="str">
        <f t="shared" si="194"/>
        <v/>
      </c>
      <c r="N451" s="280" t="str">
        <f t="shared" si="195"/>
        <v/>
      </c>
      <c r="O451" s="280" t="str">
        <f t="shared" si="196"/>
        <v/>
      </c>
      <c r="P451" s="280" t="str">
        <f t="shared" si="197"/>
        <v/>
      </c>
      <c r="Q451" s="280">
        <f t="shared" si="198"/>
        <v>0</v>
      </c>
      <c r="R451" s="281"/>
      <c r="S451" s="280">
        <f>+IFERROR(MIN(R451*(1+MTR!$C$28),P451+Q451*MTR!$C$35),0)</f>
        <v>0</v>
      </c>
      <c r="U451" s="279" t="str">
        <f t="shared" si="189"/>
        <v/>
      </c>
      <c r="V451" s="280" t="str">
        <f t="shared" si="199"/>
        <v/>
      </c>
      <c r="W451" s="280" t="str">
        <f t="shared" si="200"/>
        <v/>
      </c>
      <c r="X451" s="280" t="str">
        <f t="shared" si="201"/>
        <v/>
      </c>
      <c r="Y451" s="280" t="str">
        <f t="shared" si="202"/>
        <v/>
      </c>
      <c r="Z451" s="280" t="str">
        <f t="shared" si="203"/>
        <v/>
      </c>
      <c r="AA451" s="280" t="str">
        <f t="shared" si="204"/>
        <v/>
      </c>
      <c r="AB451" s="280" t="str">
        <f t="shared" si="205"/>
        <v/>
      </c>
      <c r="AC451" s="280">
        <f t="shared" si="206"/>
        <v>0</v>
      </c>
      <c r="AD451" s="281"/>
      <c r="AE451" s="280">
        <f>+IFERROR(MIN(AD451*(1+MTR!$C$28)*(1+MTR!$D$28),AB451+AC451*MTR!$D$35),0)</f>
        <v>0</v>
      </c>
      <c r="AG451" s="264" t="str">
        <f t="shared" si="190"/>
        <v/>
      </c>
      <c r="AH451" s="264" t="str">
        <f t="shared" si="207"/>
        <v/>
      </c>
      <c r="AI451" s="264" t="str">
        <f t="shared" si="208"/>
        <v/>
      </c>
      <c r="AJ451" s="264" t="str">
        <f t="shared" si="209"/>
        <v/>
      </c>
      <c r="AK451" s="264" t="str">
        <f t="shared" si="210"/>
        <v/>
      </c>
      <c r="AL451" s="264" t="str">
        <f t="shared" si="211"/>
        <v/>
      </c>
      <c r="AM451" s="264" t="str">
        <f t="shared" si="212"/>
        <v/>
      </c>
      <c r="AN451" s="264" t="str">
        <f t="shared" si="213"/>
        <v/>
      </c>
      <c r="AO451" s="264">
        <f t="shared" si="214"/>
        <v>0</v>
      </c>
      <c r="AP451" s="281"/>
      <c r="AQ451" s="280">
        <f>+IFERROR(MIN(AP451*(1+MTR!$E$28)*(1+MTR!$D$28),IF(C451&lt;2018,AN451+AO451*MTR!$D$35,AN451+AO451*MTR!$E$36)),0)</f>
        <v>0</v>
      </c>
    </row>
    <row r="452" spans="1:43">
      <c r="A452" s="159"/>
      <c r="B452" s="99"/>
      <c r="C452" s="100"/>
      <c r="D452" s="100"/>
      <c r="E452" s="100"/>
      <c r="F452" s="100"/>
      <c r="G452" s="99"/>
      <c r="H452" s="278" t="str">
        <f t="shared" si="187"/>
        <v/>
      </c>
      <c r="I452" s="279" t="str">
        <f t="shared" si="188"/>
        <v/>
      </c>
      <c r="J452" s="280" t="str">
        <f t="shared" si="191"/>
        <v/>
      </c>
      <c r="K452" s="280" t="str">
        <f t="shared" si="192"/>
        <v/>
      </c>
      <c r="L452" s="280" t="str">
        <f t="shared" si="193"/>
        <v/>
      </c>
      <c r="M452" s="280" t="str">
        <f t="shared" si="194"/>
        <v/>
      </c>
      <c r="N452" s="280" t="str">
        <f t="shared" si="195"/>
        <v/>
      </c>
      <c r="O452" s="280" t="str">
        <f t="shared" si="196"/>
        <v/>
      </c>
      <c r="P452" s="280" t="str">
        <f t="shared" si="197"/>
        <v/>
      </c>
      <c r="Q452" s="280">
        <f t="shared" si="198"/>
        <v>0</v>
      </c>
      <c r="R452" s="281"/>
      <c r="S452" s="280">
        <f>+IFERROR(MIN(R452*(1+MTR!$C$28),P452+Q452*MTR!$C$35),0)</f>
        <v>0</v>
      </c>
      <c r="U452" s="279" t="str">
        <f t="shared" si="189"/>
        <v/>
      </c>
      <c r="V452" s="280" t="str">
        <f t="shared" si="199"/>
        <v/>
      </c>
      <c r="W452" s="280" t="str">
        <f t="shared" si="200"/>
        <v/>
      </c>
      <c r="X452" s="280" t="str">
        <f t="shared" si="201"/>
        <v/>
      </c>
      <c r="Y452" s="280" t="str">
        <f t="shared" si="202"/>
        <v/>
      </c>
      <c r="Z452" s="280" t="str">
        <f t="shared" si="203"/>
        <v/>
      </c>
      <c r="AA452" s="280" t="str">
        <f t="shared" si="204"/>
        <v/>
      </c>
      <c r="AB452" s="280" t="str">
        <f t="shared" si="205"/>
        <v/>
      </c>
      <c r="AC452" s="280">
        <f t="shared" si="206"/>
        <v>0</v>
      </c>
      <c r="AD452" s="281"/>
      <c r="AE452" s="280">
        <f>+IFERROR(MIN(AD452*(1+MTR!$C$28)*(1+MTR!$D$28),AB452+AC452*MTR!$D$35),0)</f>
        <v>0</v>
      </c>
      <c r="AG452" s="264" t="str">
        <f t="shared" si="190"/>
        <v/>
      </c>
      <c r="AH452" s="264" t="str">
        <f t="shared" si="207"/>
        <v/>
      </c>
      <c r="AI452" s="264" t="str">
        <f t="shared" si="208"/>
        <v/>
      </c>
      <c r="AJ452" s="264" t="str">
        <f t="shared" si="209"/>
        <v/>
      </c>
      <c r="AK452" s="264" t="str">
        <f t="shared" si="210"/>
        <v/>
      </c>
      <c r="AL452" s="264" t="str">
        <f t="shared" si="211"/>
        <v/>
      </c>
      <c r="AM452" s="264" t="str">
        <f t="shared" si="212"/>
        <v/>
      </c>
      <c r="AN452" s="264" t="str">
        <f t="shared" si="213"/>
        <v/>
      </c>
      <c r="AO452" s="264">
        <f t="shared" si="214"/>
        <v>0</v>
      </c>
      <c r="AP452" s="281"/>
      <c r="AQ452" s="280">
        <f>+IFERROR(MIN(AP452*(1+MTR!$E$28)*(1+MTR!$D$28),IF(C452&lt;2018,AN452+AO452*MTR!$D$35,AN452+AO452*MTR!$E$36)),0)</f>
        <v>0</v>
      </c>
    </row>
    <row r="453" spans="1:43">
      <c r="A453" s="159"/>
      <c r="B453" s="99"/>
      <c r="C453" s="100"/>
      <c r="D453" s="100"/>
      <c r="E453" s="100"/>
      <c r="F453" s="100"/>
      <c r="G453" s="99"/>
      <c r="H453" s="278" t="str">
        <f t="shared" si="187"/>
        <v/>
      </c>
      <c r="I453" s="279" t="str">
        <f t="shared" si="188"/>
        <v/>
      </c>
      <c r="J453" s="280" t="str">
        <f t="shared" si="191"/>
        <v/>
      </c>
      <c r="K453" s="280" t="str">
        <f t="shared" si="192"/>
        <v/>
      </c>
      <c r="L453" s="280" t="str">
        <f t="shared" si="193"/>
        <v/>
      </c>
      <c r="M453" s="280" t="str">
        <f t="shared" si="194"/>
        <v/>
      </c>
      <c r="N453" s="280" t="str">
        <f t="shared" si="195"/>
        <v/>
      </c>
      <c r="O453" s="280" t="str">
        <f t="shared" si="196"/>
        <v/>
      </c>
      <c r="P453" s="280" t="str">
        <f t="shared" si="197"/>
        <v/>
      </c>
      <c r="Q453" s="280">
        <f t="shared" si="198"/>
        <v>0</v>
      </c>
      <c r="R453" s="281"/>
      <c r="S453" s="280">
        <f>+IFERROR(MIN(R453*(1+MTR!$C$28),P453+Q453*MTR!$C$35),0)</f>
        <v>0</v>
      </c>
      <c r="U453" s="279" t="str">
        <f t="shared" si="189"/>
        <v/>
      </c>
      <c r="V453" s="280" t="str">
        <f t="shared" si="199"/>
        <v/>
      </c>
      <c r="W453" s="280" t="str">
        <f t="shared" si="200"/>
        <v/>
      </c>
      <c r="X453" s="280" t="str">
        <f t="shared" si="201"/>
        <v/>
      </c>
      <c r="Y453" s="280" t="str">
        <f t="shared" si="202"/>
        <v/>
      </c>
      <c r="Z453" s="280" t="str">
        <f t="shared" si="203"/>
        <v/>
      </c>
      <c r="AA453" s="280" t="str">
        <f t="shared" si="204"/>
        <v/>
      </c>
      <c r="AB453" s="280" t="str">
        <f t="shared" si="205"/>
        <v/>
      </c>
      <c r="AC453" s="280">
        <f t="shared" si="206"/>
        <v>0</v>
      </c>
      <c r="AD453" s="281"/>
      <c r="AE453" s="280">
        <f>+IFERROR(MIN(AD453*(1+MTR!$C$28)*(1+MTR!$D$28),AB453+AC453*MTR!$D$35),0)</f>
        <v>0</v>
      </c>
      <c r="AG453" s="264" t="str">
        <f t="shared" si="190"/>
        <v/>
      </c>
      <c r="AH453" s="264" t="str">
        <f t="shared" si="207"/>
        <v/>
      </c>
      <c r="AI453" s="264" t="str">
        <f t="shared" si="208"/>
        <v/>
      </c>
      <c r="AJ453" s="264" t="str">
        <f t="shared" si="209"/>
        <v/>
      </c>
      <c r="AK453" s="264" t="str">
        <f t="shared" si="210"/>
        <v/>
      </c>
      <c r="AL453" s="264" t="str">
        <f t="shared" si="211"/>
        <v/>
      </c>
      <c r="AM453" s="264" t="str">
        <f t="shared" si="212"/>
        <v/>
      </c>
      <c r="AN453" s="264" t="str">
        <f t="shared" si="213"/>
        <v/>
      </c>
      <c r="AO453" s="264">
        <f t="shared" si="214"/>
        <v>0</v>
      </c>
      <c r="AP453" s="281"/>
      <c r="AQ453" s="280">
        <f>+IFERROR(MIN(AP453*(1+MTR!$E$28)*(1+MTR!$D$28),IF(C453&lt;2018,AN453+AO453*MTR!$D$35,AN453+AO453*MTR!$E$36)),0)</f>
        <v>0</v>
      </c>
    </row>
    <row r="454" spans="1:43">
      <c r="A454" s="159"/>
      <c r="B454" s="99"/>
      <c r="C454" s="100"/>
      <c r="D454" s="100"/>
      <c r="E454" s="100"/>
      <c r="F454" s="100"/>
      <c r="G454" s="99"/>
      <c r="H454" s="278" t="str">
        <f t="shared" si="187"/>
        <v/>
      </c>
      <c r="I454" s="279" t="str">
        <f t="shared" si="188"/>
        <v/>
      </c>
      <c r="J454" s="280" t="str">
        <f t="shared" si="191"/>
        <v/>
      </c>
      <c r="K454" s="280" t="str">
        <f t="shared" si="192"/>
        <v/>
      </c>
      <c r="L454" s="280" t="str">
        <f t="shared" si="193"/>
        <v/>
      </c>
      <c r="M454" s="280" t="str">
        <f t="shared" si="194"/>
        <v/>
      </c>
      <c r="N454" s="280" t="str">
        <f t="shared" si="195"/>
        <v/>
      </c>
      <c r="O454" s="280" t="str">
        <f t="shared" si="196"/>
        <v/>
      </c>
      <c r="P454" s="280" t="str">
        <f t="shared" si="197"/>
        <v/>
      </c>
      <c r="Q454" s="280">
        <f t="shared" si="198"/>
        <v>0</v>
      </c>
      <c r="R454" s="281"/>
      <c r="S454" s="280">
        <f>+IFERROR(MIN(R454*(1+MTR!$C$28),P454+Q454*MTR!$C$35),0)</f>
        <v>0</v>
      </c>
      <c r="U454" s="279" t="str">
        <f t="shared" si="189"/>
        <v/>
      </c>
      <c r="V454" s="280" t="str">
        <f t="shared" si="199"/>
        <v/>
      </c>
      <c r="W454" s="280" t="str">
        <f t="shared" si="200"/>
        <v/>
      </c>
      <c r="X454" s="280" t="str">
        <f t="shared" si="201"/>
        <v/>
      </c>
      <c r="Y454" s="280" t="str">
        <f t="shared" si="202"/>
        <v/>
      </c>
      <c r="Z454" s="280" t="str">
        <f t="shared" si="203"/>
        <v/>
      </c>
      <c r="AA454" s="280" t="str">
        <f t="shared" si="204"/>
        <v/>
      </c>
      <c r="AB454" s="280" t="str">
        <f t="shared" si="205"/>
        <v/>
      </c>
      <c r="AC454" s="280">
        <f t="shared" si="206"/>
        <v>0</v>
      </c>
      <c r="AD454" s="281"/>
      <c r="AE454" s="280">
        <f>+IFERROR(MIN(AD454*(1+MTR!$C$28)*(1+MTR!$D$28),AB454+AC454*MTR!$D$35),0)</f>
        <v>0</v>
      </c>
      <c r="AG454" s="264" t="str">
        <f t="shared" si="190"/>
        <v/>
      </c>
      <c r="AH454" s="264" t="str">
        <f t="shared" si="207"/>
        <v/>
      </c>
      <c r="AI454" s="264" t="str">
        <f t="shared" si="208"/>
        <v/>
      </c>
      <c r="AJ454" s="264" t="str">
        <f t="shared" si="209"/>
        <v/>
      </c>
      <c r="AK454" s="264" t="str">
        <f t="shared" si="210"/>
        <v/>
      </c>
      <c r="AL454" s="264" t="str">
        <f t="shared" si="211"/>
        <v/>
      </c>
      <c r="AM454" s="264" t="str">
        <f t="shared" si="212"/>
        <v/>
      </c>
      <c r="AN454" s="264" t="str">
        <f t="shared" si="213"/>
        <v/>
      </c>
      <c r="AO454" s="264">
        <f t="shared" si="214"/>
        <v>0</v>
      </c>
      <c r="AP454" s="281"/>
      <c r="AQ454" s="280">
        <f>+IFERROR(MIN(AP454*(1+MTR!$E$28)*(1+MTR!$D$28),IF(C454&lt;2018,AN454+AO454*MTR!$D$35,AN454+AO454*MTR!$E$36)),0)</f>
        <v>0</v>
      </c>
    </row>
    <row r="455" spans="1:43">
      <c r="A455" s="159"/>
      <c r="B455" s="99"/>
      <c r="C455" s="100"/>
      <c r="D455" s="100"/>
      <c r="E455" s="100"/>
      <c r="F455" s="100"/>
      <c r="G455" s="99"/>
      <c r="H455" s="278" t="str">
        <f t="shared" si="187"/>
        <v/>
      </c>
      <c r="I455" s="279" t="str">
        <f t="shared" si="188"/>
        <v/>
      </c>
      <c r="J455" s="280" t="str">
        <f t="shared" si="191"/>
        <v/>
      </c>
      <c r="K455" s="280" t="str">
        <f t="shared" si="192"/>
        <v/>
      </c>
      <c r="L455" s="280" t="str">
        <f t="shared" si="193"/>
        <v/>
      </c>
      <c r="M455" s="280" t="str">
        <f t="shared" si="194"/>
        <v/>
      </c>
      <c r="N455" s="280" t="str">
        <f t="shared" si="195"/>
        <v/>
      </c>
      <c r="O455" s="280" t="str">
        <f t="shared" si="196"/>
        <v/>
      </c>
      <c r="P455" s="280" t="str">
        <f t="shared" si="197"/>
        <v/>
      </c>
      <c r="Q455" s="280">
        <f t="shared" si="198"/>
        <v>0</v>
      </c>
      <c r="R455" s="281"/>
      <c r="S455" s="280">
        <f>+IFERROR(MIN(R455*(1+MTR!$C$28),P455+Q455*MTR!$C$35),0)</f>
        <v>0</v>
      </c>
      <c r="U455" s="279" t="str">
        <f t="shared" si="189"/>
        <v/>
      </c>
      <c r="V455" s="280" t="str">
        <f t="shared" si="199"/>
        <v/>
      </c>
      <c r="W455" s="280" t="str">
        <f t="shared" si="200"/>
        <v/>
      </c>
      <c r="X455" s="280" t="str">
        <f t="shared" si="201"/>
        <v/>
      </c>
      <c r="Y455" s="280" t="str">
        <f t="shared" si="202"/>
        <v/>
      </c>
      <c r="Z455" s="280" t="str">
        <f t="shared" si="203"/>
        <v/>
      </c>
      <c r="AA455" s="280" t="str">
        <f t="shared" si="204"/>
        <v/>
      </c>
      <c r="AB455" s="280" t="str">
        <f t="shared" si="205"/>
        <v/>
      </c>
      <c r="AC455" s="280">
        <f t="shared" si="206"/>
        <v>0</v>
      </c>
      <c r="AD455" s="281"/>
      <c r="AE455" s="280">
        <f>+IFERROR(MIN(AD455*(1+MTR!$C$28)*(1+MTR!$D$28),AB455+AC455*MTR!$D$35),0)</f>
        <v>0</v>
      </c>
      <c r="AG455" s="264" t="str">
        <f t="shared" si="190"/>
        <v/>
      </c>
      <c r="AH455" s="264" t="str">
        <f t="shared" si="207"/>
        <v/>
      </c>
      <c r="AI455" s="264" t="str">
        <f t="shared" si="208"/>
        <v/>
      </c>
      <c r="AJ455" s="264" t="str">
        <f t="shared" si="209"/>
        <v/>
      </c>
      <c r="AK455" s="264" t="str">
        <f t="shared" si="210"/>
        <v/>
      </c>
      <c r="AL455" s="264" t="str">
        <f t="shared" si="211"/>
        <v/>
      </c>
      <c r="AM455" s="264" t="str">
        <f t="shared" si="212"/>
        <v/>
      </c>
      <c r="AN455" s="264" t="str">
        <f t="shared" si="213"/>
        <v/>
      </c>
      <c r="AO455" s="264">
        <f t="shared" si="214"/>
        <v>0</v>
      </c>
      <c r="AP455" s="281"/>
      <c r="AQ455" s="280">
        <f>+IFERROR(MIN(AP455*(1+MTR!$E$28)*(1+MTR!$D$28),IF(C455&lt;2018,AN455+AO455*MTR!$D$35,AN455+AO455*MTR!$E$36)),0)</f>
        <v>0</v>
      </c>
    </row>
    <row r="456" spans="1:43">
      <c r="A456" s="159"/>
      <c r="B456" s="99"/>
      <c r="C456" s="100"/>
      <c r="D456" s="100"/>
      <c r="E456" s="100"/>
      <c r="F456" s="100"/>
      <c r="G456" s="99"/>
      <c r="H456" s="278" t="str">
        <f t="shared" si="187"/>
        <v/>
      </c>
      <c r="I456" s="279" t="str">
        <f t="shared" si="188"/>
        <v/>
      </c>
      <c r="J456" s="280" t="str">
        <f t="shared" si="191"/>
        <v/>
      </c>
      <c r="K456" s="280" t="str">
        <f t="shared" si="192"/>
        <v/>
      </c>
      <c r="L456" s="280" t="str">
        <f t="shared" si="193"/>
        <v/>
      </c>
      <c r="M456" s="280" t="str">
        <f t="shared" si="194"/>
        <v/>
      </c>
      <c r="N456" s="280" t="str">
        <f t="shared" si="195"/>
        <v/>
      </c>
      <c r="O456" s="280" t="str">
        <f t="shared" si="196"/>
        <v/>
      </c>
      <c r="P456" s="280" t="str">
        <f t="shared" si="197"/>
        <v/>
      </c>
      <c r="Q456" s="280">
        <f t="shared" si="198"/>
        <v>0</v>
      </c>
      <c r="R456" s="281"/>
      <c r="S456" s="280">
        <f>+IFERROR(MIN(R456*(1+MTR!$C$28),P456+Q456*MTR!$C$35),0)</f>
        <v>0</v>
      </c>
      <c r="U456" s="279" t="str">
        <f t="shared" si="189"/>
        <v/>
      </c>
      <c r="V456" s="280" t="str">
        <f t="shared" si="199"/>
        <v/>
      </c>
      <c r="W456" s="280" t="str">
        <f t="shared" si="200"/>
        <v/>
      </c>
      <c r="X456" s="280" t="str">
        <f t="shared" si="201"/>
        <v/>
      </c>
      <c r="Y456" s="280" t="str">
        <f t="shared" si="202"/>
        <v/>
      </c>
      <c r="Z456" s="280" t="str">
        <f t="shared" si="203"/>
        <v/>
      </c>
      <c r="AA456" s="280" t="str">
        <f t="shared" si="204"/>
        <v/>
      </c>
      <c r="AB456" s="280" t="str">
        <f t="shared" si="205"/>
        <v/>
      </c>
      <c r="AC456" s="280">
        <f t="shared" si="206"/>
        <v>0</v>
      </c>
      <c r="AD456" s="281"/>
      <c r="AE456" s="280">
        <f>+IFERROR(MIN(AD456*(1+MTR!$C$28)*(1+MTR!$D$28),AB456+AC456*MTR!$D$35),0)</f>
        <v>0</v>
      </c>
      <c r="AG456" s="264" t="str">
        <f t="shared" si="190"/>
        <v/>
      </c>
      <c r="AH456" s="264" t="str">
        <f t="shared" si="207"/>
        <v/>
      </c>
      <c r="AI456" s="264" t="str">
        <f t="shared" si="208"/>
        <v/>
      </c>
      <c r="AJ456" s="264" t="str">
        <f t="shared" si="209"/>
        <v/>
      </c>
      <c r="AK456" s="264" t="str">
        <f t="shared" si="210"/>
        <v/>
      </c>
      <c r="AL456" s="264" t="str">
        <f t="shared" si="211"/>
        <v/>
      </c>
      <c r="AM456" s="264" t="str">
        <f t="shared" si="212"/>
        <v/>
      </c>
      <c r="AN456" s="264" t="str">
        <f t="shared" si="213"/>
        <v/>
      </c>
      <c r="AO456" s="264">
        <f t="shared" si="214"/>
        <v>0</v>
      </c>
      <c r="AP456" s="281"/>
      <c r="AQ456" s="280">
        <f>+IFERROR(MIN(AP456*(1+MTR!$E$28)*(1+MTR!$D$28),IF(C456&lt;2018,AN456+AO456*MTR!$D$35,AN456+AO456*MTR!$E$36)),0)</f>
        <v>0</v>
      </c>
    </row>
    <row r="457" spans="1:43">
      <c r="A457" s="159"/>
      <c r="B457" s="99"/>
      <c r="C457" s="100"/>
      <c r="D457" s="100"/>
      <c r="E457" s="100"/>
      <c r="F457" s="100"/>
      <c r="G457" s="99"/>
      <c r="H457" s="278" t="str">
        <f t="shared" si="187"/>
        <v/>
      </c>
      <c r="I457" s="279" t="str">
        <f t="shared" si="188"/>
        <v/>
      </c>
      <c r="J457" s="280" t="str">
        <f t="shared" si="191"/>
        <v/>
      </c>
      <c r="K457" s="280" t="str">
        <f t="shared" si="192"/>
        <v/>
      </c>
      <c r="L457" s="280" t="str">
        <f t="shared" si="193"/>
        <v/>
      </c>
      <c r="M457" s="280" t="str">
        <f t="shared" si="194"/>
        <v/>
      </c>
      <c r="N457" s="280" t="str">
        <f t="shared" si="195"/>
        <v/>
      </c>
      <c r="O457" s="280" t="str">
        <f t="shared" si="196"/>
        <v/>
      </c>
      <c r="P457" s="280" t="str">
        <f t="shared" si="197"/>
        <v/>
      </c>
      <c r="Q457" s="280">
        <f t="shared" si="198"/>
        <v>0</v>
      </c>
      <c r="R457" s="281"/>
      <c r="S457" s="280">
        <f>+IFERROR(MIN(R457*(1+MTR!$C$28),P457+Q457*MTR!$C$35),0)</f>
        <v>0</v>
      </c>
      <c r="U457" s="279" t="str">
        <f t="shared" si="189"/>
        <v/>
      </c>
      <c r="V457" s="280" t="str">
        <f t="shared" si="199"/>
        <v/>
      </c>
      <c r="W457" s="280" t="str">
        <f t="shared" si="200"/>
        <v/>
      </c>
      <c r="X457" s="280" t="str">
        <f t="shared" si="201"/>
        <v/>
      </c>
      <c r="Y457" s="280" t="str">
        <f t="shared" si="202"/>
        <v/>
      </c>
      <c r="Z457" s="280" t="str">
        <f t="shared" si="203"/>
        <v/>
      </c>
      <c r="AA457" s="280" t="str">
        <f t="shared" si="204"/>
        <v/>
      </c>
      <c r="AB457" s="280" t="str">
        <f t="shared" si="205"/>
        <v/>
      </c>
      <c r="AC457" s="280">
        <f t="shared" si="206"/>
        <v>0</v>
      </c>
      <c r="AD457" s="281"/>
      <c r="AE457" s="280">
        <f>+IFERROR(MIN(AD457*(1+MTR!$C$28)*(1+MTR!$D$28),AB457+AC457*MTR!$D$35),0)</f>
        <v>0</v>
      </c>
      <c r="AG457" s="264" t="str">
        <f t="shared" si="190"/>
        <v/>
      </c>
      <c r="AH457" s="264" t="str">
        <f t="shared" si="207"/>
        <v/>
      </c>
      <c r="AI457" s="264" t="str">
        <f t="shared" si="208"/>
        <v/>
      </c>
      <c r="AJ457" s="264" t="str">
        <f t="shared" si="209"/>
        <v/>
      </c>
      <c r="AK457" s="264" t="str">
        <f t="shared" si="210"/>
        <v/>
      </c>
      <c r="AL457" s="264" t="str">
        <f t="shared" si="211"/>
        <v/>
      </c>
      <c r="AM457" s="264" t="str">
        <f t="shared" si="212"/>
        <v/>
      </c>
      <c r="AN457" s="264" t="str">
        <f t="shared" si="213"/>
        <v/>
      </c>
      <c r="AO457" s="264">
        <f t="shared" si="214"/>
        <v>0</v>
      </c>
      <c r="AP457" s="281"/>
      <c r="AQ457" s="280">
        <f>+IFERROR(MIN(AP457*(1+MTR!$E$28)*(1+MTR!$D$28),IF(C457&lt;2018,AN457+AO457*MTR!$D$35,AN457+AO457*MTR!$E$36)),0)</f>
        <v>0</v>
      </c>
    </row>
    <row r="458" spans="1:43">
      <c r="A458" s="159"/>
      <c r="B458" s="99"/>
      <c r="C458" s="100"/>
      <c r="D458" s="100"/>
      <c r="E458" s="100"/>
      <c r="F458" s="100"/>
      <c r="G458" s="99"/>
      <c r="H458" s="278" t="str">
        <f t="shared" si="187"/>
        <v/>
      </c>
      <c r="I458" s="279" t="str">
        <f t="shared" si="188"/>
        <v/>
      </c>
      <c r="J458" s="280" t="str">
        <f t="shared" si="191"/>
        <v/>
      </c>
      <c r="K458" s="280" t="str">
        <f t="shared" si="192"/>
        <v/>
      </c>
      <c r="L458" s="280" t="str">
        <f t="shared" si="193"/>
        <v/>
      </c>
      <c r="M458" s="280" t="str">
        <f t="shared" si="194"/>
        <v/>
      </c>
      <c r="N458" s="280" t="str">
        <f t="shared" si="195"/>
        <v/>
      </c>
      <c r="O458" s="280" t="str">
        <f t="shared" si="196"/>
        <v/>
      </c>
      <c r="P458" s="280" t="str">
        <f t="shared" si="197"/>
        <v/>
      </c>
      <c r="Q458" s="280">
        <f t="shared" si="198"/>
        <v>0</v>
      </c>
      <c r="R458" s="281"/>
      <c r="S458" s="280">
        <f>+IFERROR(MIN(R458*(1+MTR!$C$28),P458+Q458*MTR!$C$35),0)</f>
        <v>0</v>
      </c>
      <c r="U458" s="279" t="str">
        <f t="shared" si="189"/>
        <v/>
      </c>
      <c r="V458" s="280" t="str">
        <f t="shared" si="199"/>
        <v/>
      </c>
      <c r="W458" s="280" t="str">
        <f t="shared" si="200"/>
        <v/>
      </c>
      <c r="X458" s="280" t="str">
        <f t="shared" si="201"/>
        <v/>
      </c>
      <c r="Y458" s="280" t="str">
        <f t="shared" si="202"/>
        <v/>
      </c>
      <c r="Z458" s="280" t="str">
        <f t="shared" si="203"/>
        <v/>
      </c>
      <c r="AA458" s="280" t="str">
        <f t="shared" si="204"/>
        <v/>
      </c>
      <c r="AB458" s="280" t="str">
        <f t="shared" si="205"/>
        <v/>
      </c>
      <c r="AC458" s="280">
        <f t="shared" si="206"/>
        <v>0</v>
      </c>
      <c r="AD458" s="281"/>
      <c r="AE458" s="280">
        <f>+IFERROR(MIN(AD458*(1+MTR!$C$28)*(1+MTR!$D$28),AB458+AC458*MTR!$D$35),0)</f>
        <v>0</v>
      </c>
      <c r="AG458" s="264" t="str">
        <f t="shared" si="190"/>
        <v/>
      </c>
      <c r="AH458" s="264" t="str">
        <f t="shared" si="207"/>
        <v/>
      </c>
      <c r="AI458" s="264" t="str">
        <f t="shared" si="208"/>
        <v/>
      </c>
      <c r="AJ458" s="264" t="str">
        <f t="shared" si="209"/>
        <v/>
      </c>
      <c r="AK458" s="264" t="str">
        <f t="shared" si="210"/>
        <v/>
      </c>
      <c r="AL458" s="264" t="str">
        <f t="shared" si="211"/>
        <v/>
      </c>
      <c r="AM458" s="264" t="str">
        <f t="shared" si="212"/>
        <v/>
      </c>
      <c r="AN458" s="264" t="str">
        <f t="shared" si="213"/>
        <v/>
      </c>
      <c r="AO458" s="264">
        <f t="shared" si="214"/>
        <v>0</v>
      </c>
      <c r="AP458" s="281"/>
      <c r="AQ458" s="280">
        <f>+IFERROR(MIN(AP458*(1+MTR!$E$28)*(1+MTR!$D$28),IF(C458&lt;2018,AN458+AO458*MTR!$D$35,AN458+AO458*MTR!$E$36)),0)</f>
        <v>0</v>
      </c>
    </row>
    <row r="459" spans="1:43">
      <c r="A459" s="159"/>
      <c r="B459" s="99"/>
      <c r="C459" s="100"/>
      <c r="D459" s="100"/>
      <c r="E459" s="100"/>
      <c r="F459" s="100"/>
      <c r="G459" s="99"/>
      <c r="H459" s="278" t="str">
        <f t="shared" si="187"/>
        <v/>
      </c>
      <c r="I459" s="279" t="str">
        <f t="shared" si="188"/>
        <v/>
      </c>
      <c r="J459" s="280" t="str">
        <f t="shared" si="191"/>
        <v/>
      </c>
      <c r="K459" s="280" t="str">
        <f t="shared" si="192"/>
        <v/>
      </c>
      <c r="L459" s="280" t="str">
        <f t="shared" si="193"/>
        <v/>
      </c>
      <c r="M459" s="280" t="str">
        <f t="shared" si="194"/>
        <v/>
      </c>
      <c r="N459" s="280" t="str">
        <f t="shared" si="195"/>
        <v/>
      </c>
      <c r="O459" s="280" t="str">
        <f t="shared" si="196"/>
        <v/>
      </c>
      <c r="P459" s="280" t="str">
        <f t="shared" si="197"/>
        <v/>
      </c>
      <c r="Q459" s="280">
        <f t="shared" si="198"/>
        <v>0</v>
      </c>
      <c r="R459" s="281"/>
      <c r="S459" s="280">
        <f>+IFERROR(MIN(R459*(1+MTR!$C$28),P459+Q459*MTR!$C$35),0)</f>
        <v>0</v>
      </c>
      <c r="U459" s="279" t="str">
        <f t="shared" si="189"/>
        <v/>
      </c>
      <c r="V459" s="280" t="str">
        <f t="shared" si="199"/>
        <v/>
      </c>
      <c r="W459" s="280" t="str">
        <f t="shared" si="200"/>
        <v/>
      </c>
      <c r="X459" s="280" t="str">
        <f t="shared" si="201"/>
        <v/>
      </c>
      <c r="Y459" s="280" t="str">
        <f t="shared" si="202"/>
        <v/>
      </c>
      <c r="Z459" s="280" t="str">
        <f t="shared" si="203"/>
        <v/>
      </c>
      <c r="AA459" s="280" t="str">
        <f t="shared" si="204"/>
        <v/>
      </c>
      <c r="AB459" s="280" t="str">
        <f t="shared" si="205"/>
        <v/>
      </c>
      <c r="AC459" s="280">
        <f t="shared" si="206"/>
        <v>0</v>
      </c>
      <c r="AD459" s="281"/>
      <c r="AE459" s="280">
        <f>+IFERROR(MIN(AD459*(1+MTR!$C$28)*(1+MTR!$D$28),AB459+AC459*MTR!$D$35),0)</f>
        <v>0</v>
      </c>
      <c r="AG459" s="264" t="str">
        <f t="shared" si="190"/>
        <v/>
      </c>
      <c r="AH459" s="264" t="str">
        <f t="shared" si="207"/>
        <v/>
      </c>
      <c r="AI459" s="264" t="str">
        <f t="shared" si="208"/>
        <v/>
      </c>
      <c r="AJ459" s="264" t="str">
        <f t="shared" si="209"/>
        <v/>
      </c>
      <c r="AK459" s="264" t="str">
        <f t="shared" si="210"/>
        <v/>
      </c>
      <c r="AL459" s="264" t="str">
        <f t="shared" si="211"/>
        <v/>
      </c>
      <c r="AM459" s="264" t="str">
        <f t="shared" si="212"/>
        <v/>
      </c>
      <c r="AN459" s="264" t="str">
        <f t="shared" si="213"/>
        <v/>
      </c>
      <c r="AO459" s="264">
        <f t="shared" si="214"/>
        <v>0</v>
      </c>
      <c r="AP459" s="281"/>
      <c r="AQ459" s="280">
        <f>+IFERROR(MIN(AP459*(1+MTR!$E$28)*(1+MTR!$D$28),IF(C459&lt;2018,AN459+AO459*MTR!$D$35,AN459+AO459*MTR!$E$36)),0)</f>
        <v>0</v>
      </c>
    </row>
    <row r="460" spans="1:43">
      <c r="A460" s="159"/>
      <c r="B460" s="99"/>
      <c r="C460" s="100"/>
      <c r="D460" s="100"/>
      <c r="E460" s="100"/>
      <c r="F460" s="100"/>
      <c r="G460" s="99"/>
      <c r="H460" s="278" t="str">
        <f t="shared" si="187"/>
        <v/>
      </c>
      <c r="I460" s="279" t="str">
        <f t="shared" si="188"/>
        <v/>
      </c>
      <c r="J460" s="280" t="str">
        <f t="shared" si="191"/>
        <v/>
      </c>
      <c r="K460" s="280" t="str">
        <f t="shared" si="192"/>
        <v/>
      </c>
      <c r="L460" s="280" t="str">
        <f t="shared" si="193"/>
        <v/>
      </c>
      <c r="M460" s="280" t="str">
        <f t="shared" si="194"/>
        <v/>
      </c>
      <c r="N460" s="280" t="str">
        <f t="shared" si="195"/>
        <v/>
      </c>
      <c r="O460" s="280" t="str">
        <f t="shared" si="196"/>
        <v/>
      </c>
      <c r="P460" s="280" t="str">
        <f t="shared" si="197"/>
        <v/>
      </c>
      <c r="Q460" s="280">
        <f t="shared" si="198"/>
        <v>0</v>
      </c>
      <c r="R460" s="281"/>
      <c r="S460" s="280">
        <f>+IFERROR(MIN(R460*(1+MTR!$C$28),P460+Q460*MTR!$C$35),0)</f>
        <v>0</v>
      </c>
      <c r="U460" s="279" t="str">
        <f t="shared" si="189"/>
        <v/>
      </c>
      <c r="V460" s="280" t="str">
        <f t="shared" si="199"/>
        <v/>
      </c>
      <c r="W460" s="280" t="str">
        <f t="shared" si="200"/>
        <v/>
      </c>
      <c r="X460" s="280" t="str">
        <f t="shared" si="201"/>
        <v/>
      </c>
      <c r="Y460" s="280" t="str">
        <f t="shared" si="202"/>
        <v/>
      </c>
      <c r="Z460" s="280" t="str">
        <f t="shared" si="203"/>
        <v/>
      </c>
      <c r="AA460" s="280" t="str">
        <f t="shared" si="204"/>
        <v/>
      </c>
      <c r="AB460" s="280" t="str">
        <f t="shared" si="205"/>
        <v/>
      </c>
      <c r="AC460" s="280">
        <f t="shared" si="206"/>
        <v>0</v>
      </c>
      <c r="AD460" s="281"/>
      <c r="AE460" s="280">
        <f>+IFERROR(MIN(AD460*(1+MTR!$C$28)*(1+MTR!$D$28),AB460+AC460*MTR!$D$35),0)</f>
        <v>0</v>
      </c>
      <c r="AG460" s="264" t="str">
        <f t="shared" si="190"/>
        <v/>
      </c>
      <c r="AH460" s="264" t="str">
        <f t="shared" si="207"/>
        <v/>
      </c>
      <c r="AI460" s="264" t="str">
        <f t="shared" si="208"/>
        <v/>
      </c>
      <c r="AJ460" s="264" t="str">
        <f t="shared" si="209"/>
        <v/>
      </c>
      <c r="AK460" s="264" t="str">
        <f t="shared" si="210"/>
        <v/>
      </c>
      <c r="AL460" s="264" t="str">
        <f t="shared" si="211"/>
        <v/>
      </c>
      <c r="AM460" s="264" t="str">
        <f t="shared" si="212"/>
        <v/>
      </c>
      <c r="AN460" s="264" t="str">
        <f t="shared" si="213"/>
        <v/>
      </c>
      <c r="AO460" s="264">
        <f t="shared" si="214"/>
        <v>0</v>
      </c>
      <c r="AP460" s="281"/>
      <c r="AQ460" s="280">
        <f>+IFERROR(MIN(AP460*(1+MTR!$E$28)*(1+MTR!$D$28),IF(C460&lt;2018,AN460+AO460*MTR!$D$35,AN460+AO460*MTR!$E$36)),0)</f>
        <v>0</v>
      </c>
    </row>
    <row r="461" spans="1:43">
      <c r="A461" s="159"/>
      <c r="B461" s="99"/>
      <c r="C461" s="100"/>
      <c r="D461" s="100"/>
      <c r="E461" s="100"/>
      <c r="F461" s="100"/>
      <c r="G461" s="99"/>
      <c r="H461" s="278" t="str">
        <f t="shared" si="187"/>
        <v/>
      </c>
      <c r="I461" s="279" t="str">
        <f t="shared" si="188"/>
        <v/>
      </c>
      <c r="J461" s="280" t="str">
        <f t="shared" si="191"/>
        <v/>
      </c>
      <c r="K461" s="280" t="str">
        <f t="shared" si="192"/>
        <v/>
      </c>
      <c r="L461" s="280" t="str">
        <f t="shared" si="193"/>
        <v/>
      </c>
      <c r="M461" s="280" t="str">
        <f t="shared" si="194"/>
        <v/>
      </c>
      <c r="N461" s="280" t="str">
        <f t="shared" si="195"/>
        <v/>
      </c>
      <c r="O461" s="280" t="str">
        <f t="shared" si="196"/>
        <v/>
      </c>
      <c r="P461" s="280" t="str">
        <f t="shared" si="197"/>
        <v/>
      </c>
      <c r="Q461" s="280">
        <f t="shared" si="198"/>
        <v>0</v>
      </c>
      <c r="R461" s="281"/>
      <c r="S461" s="280">
        <f>+IFERROR(MIN(R461*(1+MTR!$C$28),P461+Q461*MTR!$C$35),0)</f>
        <v>0</v>
      </c>
      <c r="U461" s="279" t="str">
        <f t="shared" si="189"/>
        <v/>
      </c>
      <c r="V461" s="280" t="str">
        <f t="shared" si="199"/>
        <v/>
      </c>
      <c r="W461" s="280" t="str">
        <f t="shared" si="200"/>
        <v/>
      </c>
      <c r="X461" s="280" t="str">
        <f t="shared" si="201"/>
        <v/>
      </c>
      <c r="Y461" s="280" t="str">
        <f t="shared" si="202"/>
        <v/>
      </c>
      <c r="Z461" s="280" t="str">
        <f t="shared" si="203"/>
        <v/>
      </c>
      <c r="AA461" s="280" t="str">
        <f t="shared" si="204"/>
        <v/>
      </c>
      <c r="AB461" s="280" t="str">
        <f t="shared" si="205"/>
        <v/>
      </c>
      <c r="AC461" s="280">
        <f t="shared" si="206"/>
        <v>0</v>
      </c>
      <c r="AD461" s="281"/>
      <c r="AE461" s="280">
        <f>+IFERROR(MIN(AD461*(1+MTR!$C$28)*(1+MTR!$D$28),AB461+AC461*MTR!$D$35),0)</f>
        <v>0</v>
      </c>
      <c r="AG461" s="264" t="str">
        <f t="shared" si="190"/>
        <v/>
      </c>
      <c r="AH461" s="264" t="str">
        <f t="shared" si="207"/>
        <v/>
      </c>
      <c r="AI461" s="264" t="str">
        <f t="shared" si="208"/>
        <v/>
      </c>
      <c r="AJ461" s="264" t="str">
        <f t="shared" si="209"/>
        <v/>
      </c>
      <c r="AK461" s="264" t="str">
        <f t="shared" si="210"/>
        <v/>
      </c>
      <c r="AL461" s="264" t="str">
        <f t="shared" si="211"/>
        <v/>
      </c>
      <c r="AM461" s="264" t="str">
        <f t="shared" si="212"/>
        <v/>
      </c>
      <c r="AN461" s="264" t="str">
        <f t="shared" si="213"/>
        <v/>
      </c>
      <c r="AO461" s="264">
        <f t="shared" si="214"/>
        <v>0</v>
      </c>
      <c r="AP461" s="281"/>
      <c r="AQ461" s="280">
        <f>+IFERROR(MIN(AP461*(1+MTR!$E$28)*(1+MTR!$D$28),IF(C461&lt;2018,AN461+AO461*MTR!$D$35,AN461+AO461*MTR!$E$36)),0)</f>
        <v>0</v>
      </c>
    </row>
    <row r="462" spans="1:43">
      <c r="A462" s="159"/>
      <c r="B462" s="99"/>
      <c r="C462" s="100"/>
      <c r="D462" s="100"/>
      <c r="E462" s="100"/>
      <c r="F462" s="100"/>
      <c r="G462" s="99"/>
      <c r="H462" s="278" t="str">
        <f t="shared" si="187"/>
        <v/>
      </c>
      <c r="I462" s="279" t="str">
        <f t="shared" si="188"/>
        <v/>
      </c>
      <c r="J462" s="280" t="str">
        <f t="shared" si="191"/>
        <v/>
      </c>
      <c r="K462" s="280" t="str">
        <f t="shared" si="192"/>
        <v/>
      </c>
      <c r="L462" s="280" t="str">
        <f t="shared" si="193"/>
        <v/>
      </c>
      <c r="M462" s="280" t="str">
        <f t="shared" si="194"/>
        <v/>
      </c>
      <c r="N462" s="280" t="str">
        <f t="shared" si="195"/>
        <v/>
      </c>
      <c r="O462" s="280" t="str">
        <f t="shared" si="196"/>
        <v/>
      </c>
      <c r="P462" s="280" t="str">
        <f t="shared" si="197"/>
        <v/>
      </c>
      <c r="Q462" s="280">
        <f t="shared" si="198"/>
        <v>0</v>
      </c>
      <c r="R462" s="281"/>
      <c r="S462" s="280">
        <f>+IFERROR(MIN(R462*(1+MTR!$C$28),P462+Q462*MTR!$C$35),0)</f>
        <v>0</v>
      </c>
      <c r="U462" s="279" t="str">
        <f t="shared" si="189"/>
        <v/>
      </c>
      <c r="V462" s="280" t="str">
        <f t="shared" si="199"/>
        <v/>
      </c>
      <c r="W462" s="280" t="str">
        <f t="shared" si="200"/>
        <v/>
      </c>
      <c r="X462" s="280" t="str">
        <f t="shared" si="201"/>
        <v/>
      </c>
      <c r="Y462" s="280" t="str">
        <f t="shared" si="202"/>
        <v/>
      </c>
      <c r="Z462" s="280" t="str">
        <f t="shared" si="203"/>
        <v/>
      </c>
      <c r="AA462" s="280" t="str">
        <f t="shared" si="204"/>
        <v/>
      </c>
      <c r="AB462" s="280" t="str">
        <f t="shared" si="205"/>
        <v/>
      </c>
      <c r="AC462" s="280">
        <f t="shared" si="206"/>
        <v>0</v>
      </c>
      <c r="AD462" s="281"/>
      <c r="AE462" s="280">
        <f>+IFERROR(MIN(AD462*(1+MTR!$C$28)*(1+MTR!$D$28),AB462+AC462*MTR!$D$35),0)</f>
        <v>0</v>
      </c>
      <c r="AG462" s="264" t="str">
        <f t="shared" si="190"/>
        <v/>
      </c>
      <c r="AH462" s="264" t="str">
        <f t="shared" si="207"/>
        <v/>
      </c>
      <c r="AI462" s="264" t="str">
        <f t="shared" si="208"/>
        <v/>
      </c>
      <c r="AJ462" s="264" t="str">
        <f t="shared" si="209"/>
        <v/>
      </c>
      <c r="AK462" s="264" t="str">
        <f t="shared" si="210"/>
        <v/>
      </c>
      <c r="AL462" s="264" t="str">
        <f t="shared" si="211"/>
        <v/>
      </c>
      <c r="AM462" s="264" t="str">
        <f t="shared" si="212"/>
        <v/>
      </c>
      <c r="AN462" s="264" t="str">
        <f t="shared" si="213"/>
        <v/>
      </c>
      <c r="AO462" s="264">
        <f t="shared" si="214"/>
        <v>0</v>
      </c>
      <c r="AP462" s="281"/>
      <c r="AQ462" s="280">
        <f>+IFERROR(MIN(AP462*(1+MTR!$E$28)*(1+MTR!$D$28),IF(C462&lt;2018,AN462+AO462*MTR!$D$35,AN462+AO462*MTR!$E$36)),0)</f>
        <v>0</v>
      </c>
    </row>
    <row r="463" spans="1:43">
      <c r="A463" s="159"/>
      <c r="B463" s="99"/>
      <c r="C463" s="100"/>
      <c r="D463" s="100"/>
      <c r="E463" s="100"/>
      <c r="F463" s="100"/>
      <c r="G463" s="99"/>
      <c r="H463" s="278" t="str">
        <f t="shared" si="187"/>
        <v/>
      </c>
      <c r="I463" s="279" t="str">
        <f t="shared" si="188"/>
        <v/>
      </c>
      <c r="J463" s="280" t="str">
        <f t="shared" si="191"/>
        <v/>
      </c>
      <c r="K463" s="280" t="str">
        <f t="shared" si="192"/>
        <v/>
      </c>
      <c r="L463" s="280" t="str">
        <f t="shared" si="193"/>
        <v/>
      </c>
      <c r="M463" s="280" t="str">
        <f t="shared" si="194"/>
        <v/>
      </c>
      <c r="N463" s="280" t="str">
        <f t="shared" si="195"/>
        <v/>
      </c>
      <c r="O463" s="280" t="str">
        <f t="shared" si="196"/>
        <v/>
      </c>
      <c r="P463" s="280" t="str">
        <f t="shared" si="197"/>
        <v/>
      </c>
      <c r="Q463" s="280">
        <f t="shared" si="198"/>
        <v>0</v>
      </c>
      <c r="R463" s="281"/>
      <c r="S463" s="280">
        <f>+IFERROR(MIN(R463*(1+MTR!$C$28),P463+Q463*MTR!$C$35),0)</f>
        <v>0</v>
      </c>
      <c r="U463" s="279" t="str">
        <f t="shared" si="189"/>
        <v/>
      </c>
      <c r="V463" s="280" t="str">
        <f t="shared" si="199"/>
        <v/>
      </c>
      <c r="W463" s="280" t="str">
        <f t="shared" si="200"/>
        <v/>
      </c>
      <c r="X463" s="280" t="str">
        <f t="shared" si="201"/>
        <v/>
      </c>
      <c r="Y463" s="280" t="str">
        <f t="shared" si="202"/>
        <v/>
      </c>
      <c r="Z463" s="280" t="str">
        <f t="shared" si="203"/>
        <v/>
      </c>
      <c r="AA463" s="280" t="str">
        <f t="shared" si="204"/>
        <v/>
      </c>
      <c r="AB463" s="280" t="str">
        <f t="shared" si="205"/>
        <v/>
      </c>
      <c r="AC463" s="280">
        <f t="shared" si="206"/>
        <v>0</v>
      </c>
      <c r="AD463" s="281"/>
      <c r="AE463" s="280">
        <f>+IFERROR(MIN(AD463*(1+MTR!$C$28)*(1+MTR!$D$28),AB463+AC463*MTR!$D$35),0)</f>
        <v>0</v>
      </c>
      <c r="AG463" s="264" t="str">
        <f t="shared" si="190"/>
        <v/>
      </c>
      <c r="AH463" s="264" t="str">
        <f t="shared" si="207"/>
        <v/>
      </c>
      <c r="AI463" s="264" t="str">
        <f t="shared" si="208"/>
        <v/>
      </c>
      <c r="AJ463" s="264" t="str">
        <f t="shared" si="209"/>
        <v/>
      </c>
      <c r="AK463" s="264" t="str">
        <f t="shared" si="210"/>
        <v/>
      </c>
      <c r="AL463" s="264" t="str">
        <f t="shared" si="211"/>
        <v/>
      </c>
      <c r="AM463" s="264" t="str">
        <f t="shared" si="212"/>
        <v/>
      </c>
      <c r="AN463" s="264" t="str">
        <f t="shared" si="213"/>
        <v/>
      </c>
      <c r="AO463" s="264">
        <f t="shared" si="214"/>
        <v>0</v>
      </c>
      <c r="AP463" s="281"/>
      <c r="AQ463" s="280">
        <f>+IFERROR(MIN(AP463*(1+MTR!$E$28)*(1+MTR!$D$28),IF(C463&lt;2018,AN463+AO463*MTR!$D$35,AN463+AO463*MTR!$E$36)),0)</f>
        <v>0</v>
      </c>
    </row>
    <row r="464" spans="1:43">
      <c r="A464" s="159"/>
      <c r="B464" s="99"/>
      <c r="C464" s="100"/>
      <c r="D464" s="100"/>
      <c r="E464" s="100"/>
      <c r="F464" s="100"/>
      <c r="G464" s="99"/>
      <c r="H464" s="278" t="str">
        <f t="shared" si="187"/>
        <v/>
      </c>
      <c r="I464" s="279" t="str">
        <f t="shared" si="188"/>
        <v/>
      </c>
      <c r="J464" s="280" t="str">
        <f t="shared" si="191"/>
        <v/>
      </c>
      <c r="K464" s="280" t="str">
        <f t="shared" si="192"/>
        <v/>
      </c>
      <c r="L464" s="280" t="str">
        <f t="shared" si="193"/>
        <v/>
      </c>
      <c r="M464" s="280" t="str">
        <f t="shared" si="194"/>
        <v/>
      </c>
      <c r="N464" s="280" t="str">
        <f t="shared" si="195"/>
        <v/>
      </c>
      <c r="O464" s="280" t="str">
        <f t="shared" si="196"/>
        <v/>
      </c>
      <c r="P464" s="280" t="str">
        <f t="shared" si="197"/>
        <v/>
      </c>
      <c r="Q464" s="280">
        <f t="shared" si="198"/>
        <v>0</v>
      </c>
      <c r="R464" s="281"/>
      <c r="S464" s="280">
        <f>+IFERROR(MIN(R464*(1+MTR!$C$28),P464+Q464*MTR!$C$35),0)</f>
        <v>0</v>
      </c>
      <c r="U464" s="279" t="str">
        <f t="shared" si="189"/>
        <v/>
      </c>
      <c r="V464" s="280" t="str">
        <f t="shared" si="199"/>
        <v/>
      </c>
      <c r="W464" s="280" t="str">
        <f t="shared" si="200"/>
        <v/>
      </c>
      <c r="X464" s="280" t="str">
        <f t="shared" si="201"/>
        <v/>
      </c>
      <c r="Y464" s="280" t="str">
        <f t="shared" si="202"/>
        <v/>
      </c>
      <c r="Z464" s="280" t="str">
        <f t="shared" si="203"/>
        <v/>
      </c>
      <c r="AA464" s="280" t="str">
        <f t="shared" si="204"/>
        <v/>
      </c>
      <c r="AB464" s="280" t="str">
        <f t="shared" si="205"/>
        <v/>
      </c>
      <c r="AC464" s="280">
        <f t="shared" si="206"/>
        <v>0</v>
      </c>
      <c r="AD464" s="281"/>
      <c r="AE464" s="280">
        <f>+IFERROR(MIN(AD464*(1+MTR!$C$28)*(1+MTR!$D$28),AB464+AC464*MTR!$D$35),0)</f>
        <v>0</v>
      </c>
      <c r="AG464" s="264" t="str">
        <f t="shared" si="190"/>
        <v/>
      </c>
      <c r="AH464" s="264" t="str">
        <f t="shared" si="207"/>
        <v/>
      </c>
      <c r="AI464" s="264" t="str">
        <f t="shared" si="208"/>
        <v/>
      </c>
      <c r="AJ464" s="264" t="str">
        <f t="shared" si="209"/>
        <v/>
      </c>
      <c r="AK464" s="264" t="str">
        <f t="shared" si="210"/>
        <v/>
      </c>
      <c r="AL464" s="264" t="str">
        <f t="shared" si="211"/>
        <v/>
      </c>
      <c r="AM464" s="264" t="str">
        <f t="shared" si="212"/>
        <v/>
      </c>
      <c r="AN464" s="264" t="str">
        <f t="shared" si="213"/>
        <v/>
      </c>
      <c r="AO464" s="264">
        <f t="shared" si="214"/>
        <v>0</v>
      </c>
      <c r="AP464" s="281"/>
      <c r="AQ464" s="280">
        <f>+IFERROR(MIN(AP464*(1+MTR!$E$28)*(1+MTR!$D$28),IF(C464&lt;2018,AN464+AO464*MTR!$D$35,AN464+AO464*MTR!$E$36)),0)</f>
        <v>0</v>
      </c>
    </row>
    <row r="465" spans="1:43">
      <c r="A465" s="159"/>
      <c r="B465" s="99"/>
      <c r="C465" s="100"/>
      <c r="D465" s="100"/>
      <c r="E465" s="100"/>
      <c r="F465" s="100"/>
      <c r="G465" s="99"/>
      <c r="H465" s="278" t="str">
        <f t="shared" si="187"/>
        <v/>
      </c>
      <c r="I465" s="279" t="str">
        <f t="shared" si="188"/>
        <v/>
      </c>
      <c r="J465" s="280" t="str">
        <f t="shared" si="191"/>
        <v/>
      </c>
      <c r="K465" s="280" t="str">
        <f t="shared" si="192"/>
        <v/>
      </c>
      <c r="L465" s="280" t="str">
        <f t="shared" si="193"/>
        <v/>
      </c>
      <c r="M465" s="280" t="str">
        <f t="shared" si="194"/>
        <v/>
      </c>
      <c r="N465" s="280" t="str">
        <f t="shared" si="195"/>
        <v/>
      </c>
      <c r="O465" s="280" t="str">
        <f t="shared" si="196"/>
        <v/>
      </c>
      <c r="P465" s="280" t="str">
        <f t="shared" si="197"/>
        <v/>
      </c>
      <c r="Q465" s="280">
        <f t="shared" si="198"/>
        <v>0</v>
      </c>
      <c r="R465" s="281"/>
      <c r="S465" s="280">
        <f>+IFERROR(MIN(R465*(1+MTR!$C$28),P465+Q465*MTR!$C$35),0)</f>
        <v>0</v>
      </c>
      <c r="U465" s="279" t="str">
        <f t="shared" si="189"/>
        <v/>
      </c>
      <c r="V465" s="280" t="str">
        <f t="shared" si="199"/>
        <v/>
      </c>
      <c r="W465" s="280" t="str">
        <f t="shared" si="200"/>
        <v/>
      </c>
      <c r="X465" s="280" t="str">
        <f t="shared" si="201"/>
        <v/>
      </c>
      <c r="Y465" s="280" t="str">
        <f t="shared" si="202"/>
        <v/>
      </c>
      <c r="Z465" s="280" t="str">
        <f t="shared" si="203"/>
        <v/>
      </c>
      <c r="AA465" s="280" t="str">
        <f t="shared" si="204"/>
        <v/>
      </c>
      <c r="AB465" s="280" t="str">
        <f t="shared" si="205"/>
        <v/>
      </c>
      <c r="AC465" s="280">
        <f t="shared" si="206"/>
        <v>0</v>
      </c>
      <c r="AD465" s="281"/>
      <c r="AE465" s="280">
        <f>+IFERROR(MIN(AD465*(1+MTR!$C$28)*(1+MTR!$D$28),AB465+AC465*MTR!$D$35),0)</f>
        <v>0</v>
      </c>
      <c r="AG465" s="264" t="str">
        <f t="shared" si="190"/>
        <v/>
      </c>
      <c r="AH465" s="264" t="str">
        <f t="shared" si="207"/>
        <v/>
      </c>
      <c r="AI465" s="264" t="str">
        <f t="shared" si="208"/>
        <v/>
      </c>
      <c r="AJ465" s="264" t="str">
        <f t="shared" si="209"/>
        <v/>
      </c>
      <c r="AK465" s="264" t="str">
        <f t="shared" si="210"/>
        <v/>
      </c>
      <c r="AL465" s="264" t="str">
        <f t="shared" si="211"/>
        <v/>
      </c>
      <c r="AM465" s="264" t="str">
        <f t="shared" si="212"/>
        <v/>
      </c>
      <c r="AN465" s="264" t="str">
        <f t="shared" si="213"/>
        <v/>
      </c>
      <c r="AO465" s="264">
        <f t="shared" si="214"/>
        <v>0</v>
      </c>
      <c r="AP465" s="281"/>
      <c r="AQ465" s="280">
        <f>+IFERROR(MIN(AP465*(1+MTR!$E$28)*(1+MTR!$D$28),IF(C465&lt;2018,AN465+AO465*MTR!$D$35,AN465+AO465*MTR!$E$36)),0)</f>
        <v>0</v>
      </c>
    </row>
    <row r="466" spans="1:43">
      <c r="A466" s="159"/>
      <c r="B466" s="99"/>
      <c r="C466" s="100"/>
      <c r="D466" s="100"/>
      <c r="E466" s="100"/>
      <c r="F466" s="100"/>
      <c r="G466" s="99"/>
      <c r="H466" s="278" t="str">
        <f t="shared" si="187"/>
        <v/>
      </c>
      <c r="I466" s="279" t="str">
        <f t="shared" si="188"/>
        <v/>
      </c>
      <c r="J466" s="280" t="str">
        <f t="shared" si="191"/>
        <v/>
      </c>
      <c r="K466" s="280" t="str">
        <f t="shared" si="192"/>
        <v/>
      </c>
      <c r="L466" s="280" t="str">
        <f t="shared" si="193"/>
        <v/>
      </c>
      <c r="M466" s="280" t="str">
        <f t="shared" si="194"/>
        <v/>
      </c>
      <c r="N466" s="280" t="str">
        <f t="shared" si="195"/>
        <v/>
      </c>
      <c r="O466" s="280" t="str">
        <f t="shared" si="196"/>
        <v/>
      </c>
      <c r="P466" s="280" t="str">
        <f t="shared" si="197"/>
        <v/>
      </c>
      <c r="Q466" s="280">
        <f t="shared" si="198"/>
        <v>0</v>
      </c>
      <c r="R466" s="281"/>
      <c r="S466" s="280">
        <f>+IFERROR(MIN(R466*(1+MTR!$C$28),P466+Q466*MTR!$C$35),0)</f>
        <v>0</v>
      </c>
      <c r="U466" s="279" t="str">
        <f t="shared" si="189"/>
        <v/>
      </c>
      <c r="V466" s="280" t="str">
        <f t="shared" si="199"/>
        <v/>
      </c>
      <c r="W466" s="280" t="str">
        <f t="shared" si="200"/>
        <v/>
      </c>
      <c r="X466" s="280" t="str">
        <f t="shared" si="201"/>
        <v/>
      </c>
      <c r="Y466" s="280" t="str">
        <f t="shared" si="202"/>
        <v/>
      </c>
      <c r="Z466" s="280" t="str">
        <f t="shared" si="203"/>
        <v/>
      </c>
      <c r="AA466" s="280" t="str">
        <f t="shared" si="204"/>
        <v/>
      </c>
      <c r="AB466" s="280" t="str">
        <f t="shared" si="205"/>
        <v/>
      </c>
      <c r="AC466" s="280">
        <f t="shared" si="206"/>
        <v>0</v>
      </c>
      <c r="AD466" s="281"/>
      <c r="AE466" s="280">
        <f>+IFERROR(MIN(AD466*(1+MTR!$C$28)*(1+MTR!$D$28),AB466+AC466*MTR!$D$35),0)</f>
        <v>0</v>
      </c>
      <c r="AG466" s="264" t="str">
        <f t="shared" si="190"/>
        <v/>
      </c>
      <c r="AH466" s="264" t="str">
        <f t="shared" si="207"/>
        <v/>
      </c>
      <c r="AI466" s="264" t="str">
        <f t="shared" si="208"/>
        <v/>
      </c>
      <c r="AJ466" s="264" t="str">
        <f t="shared" si="209"/>
        <v/>
      </c>
      <c r="AK466" s="264" t="str">
        <f t="shared" si="210"/>
        <v/>
      </c>
      <c r="AL466" s="264" t="str">
        <f t="shared" si="211"/>
        <v/>
      </c>
      <c r="AM466" s="264" t="str">
        <f t="shared" si="212"/>
        <v/>
      </c>
      <c r="AN466" s="264" t="str">
        <f t="shared" si="213"/>
        <v/>
      </c>
      <c r="AO466" s="264">
        <f t="shared" si="214"/>
        <v>0</v>
      </c>
      <c r="AP466" s="281"/>
      <c r="AQ466" s="280">
        <f>+IFERROR(MIN(AP466*(1+MTR!$E$28)*(1+MTR!$D$28),IF(C466&lt;2018,AN466+AO466*MTR!$D$35,AN466+AO466*MTR!$E$36)),0)</f>
        <v>0</v>
      </c>
    </row>
    <row r="467" spans="1:43">
      <c r="A467" s="159"/>
      <c r="B467" s="99"/>
      <c r="C467" s="100"/>
      <c r="D467" s="100"/>
      <c r="E467" s="100"/>
      <c r="F467" s="100"/>
      <c r="G467" s="99"/>
      <c r="H467" s="278" t="str">
        <f t="shared" si="187"/>
        <v/>
      </c>
      <c r="I467" s="279" t="str">
        <f t="shared" si="188"/>
        <v/>
      </c>
      <c r="J467" s="280" t="str">
        <f t="shared" si="191"/>
        <v/>
      </c>
      <c r="K467" s="280" t="str">
        <f t="shared" si="192"/>
        <v/>
      </c>
      <c r="L467" s="280" t="str">
        <f t="shared" si="193"/>
        <v/>
      </c>
      <c r="M467" s="280" t="str">
        <f t="shared" si="194"/>
        <v/>
      </c>
      <c r="N467" s="280" t="str">
        <f t="shared" si="195"/>
        <v/>
      </c>
      <c r="O467" s="280" t="str">
        <f t="shared" si="196"/>
        <v/>
      </c>
      <c r="P467" s="280" t="str">
        <f t="shared" si="197"/>
        <v/>
      </c>
      <c r="Q467" s="280">
        <f t="shared" si="198"/>
        <v>0</v>
      </c>
      <c r="R467" s="281"/>
      <c r="S467" s="280">
        <f>+IFERROR(MIN(R467*(1+MTR!$C$28),P467+Q467*MTR!$C$35),0)</f>
        <v>0</v>
      </c>
      <c r="U467" s="279" t="str">
        <f t="shared" si="189"/>
        <v/>
      </c>
      <c r="V467" s="280" t="str">
        <f t="shared" si="199"/>
        <v/>
      </c>
      <c r="W467" s="280" t="str">
        <f t="shared" si="200"/>
        <v/>
      </c>
      <c r="X467" s="280" t="str">
        <f t="shared" si="201"/>
        <v/>
      </c>
      <c r="Y467" s="280" t="str">
        <f t="shared" si="202"/>
        <v/>
      </c>
      <c r="Z467" s="280" t="str">
        <f t="shared" si="203"/>
        <v/>
      </c>
      <c r="AA467" s="280" t="str">
        <f t="shared" si="204"/>
        <v/>
      </c>
      <c r="AB467" s="280" t="str">
        <f t="shared" si="205"/>
        <v/>
      </c>
      <c r="AC467" s="280">
        <f t="shared" si="206"/>
        <v>0</v>
      </c>
      <c r="AD467" s="281"/>
      <c r="AE467" s="280">
        <f>+IFERROR(MIN(AD467*(1+MTR!$C$28)*(1+MTR!$D$28),AB467+AC467*MTR!$D$35),0)</f>
        <v>0</v>
      </c>
      <c r="AG467" s="264" t="str">
        <f t="shared" si="190"/>
        <v/>
      </c>
      <c r="AH467" s="264" t="str">
        <f t="shared" si="207"/>
        <v/>
      </c>
      <c r="AI467" s="264" t="str">
        <f t="shared" si="208"/>
        <v/>
      </c>
      <c r="AJ467" s="264" t="str">
        <f t="shared" si="209"/>
        <v/>
      </c>
      <c r="AK467" s="264" t="str">
        <f t="shared" si="210"/>
        <v/>
      </c>
      <c r="AL467" s="264" t="str">
        <f t="shared" si="211"/>
        <v/>
      </c>
      <c r="AM467" s="264" t="str">
        <f t="shared" si="212"/>
        <v/>
      </c>
      <c r="AN467" s="264" t="str">
        <f t="shared" si="213"/>
        <v/>
      </c>
      <c r="AO467" s="264">
        <f t="shared" si="214"/>
        <v>0</v>
      </c>
      <c r="AP467" s="281"/>
      <c r="AQ467" s="280">
        <f>+IFERROR(MIN(AP467*(1+MTR!$E$28)*(1+MTR!$D$28),IF(C467&lt;2018,AN467+AO467*MTR!$D$35,AN467+AO467*MTR!$E$36)),0)</f>
        <v>0</v>
      </c>
    </row>
    <row r="468" spans="1:43">
      <c r="A468" s="159"/>
      <c r="B468" s="99"/>
      <c r="C468" s="100"/>
      <c r="D468" s="100"/>
      <c r="E468" s="100"/>
      <c r="F468" s="100"/>
      <c r="G468" s="99"/>
      <c r="H468" s="278" t="str">
        <f t="shared" si="187"/>
        <v/>
      </c>
      <c r="I468" s="279" t="str">
        <f t="shared" si="188"/>
        <v/>
      </c>
      <c r="J468" s="280" t="str">
        <f t="shared" si="191"/>
        <v/>
      </c>
      <c r="K468" s="280" t="str">
        <f t="shared" si="192"/>
        <v/>
      </c>
      <c r="L468" s="280" t="str">
        <f t="shared" si="193"/>
        <v/>
      </c>
      <c r="M468" s="280" t="str">
        <f t="shared" si="194"/>
        <v/>
      </c>
      <c r="N468" s="280" t="str">
        <f t="shared" si="195"/>
        <v/>
      </c>
      <c r="O468" s="280" t="str">
        <f t="shared" si="196"/>
        <v/>
      </c>
      <c r="P468" s="280" t="str">
        <f t="shared" si="197"/>
        <v/>
      </c>
      <c r="Q468" s="280">
        <f t="shared" si="198"/>
        <v>0</v>
      </c>
      <c r="R468" s="281"/>
      <c r="S468" s="280">
        <f>+IFERROR(MIN(R468*(1+MTR!$C$28),P468+Q468*MTR!$C$35),0)</f>
        <v>0</v>
      </c>
      <c r="U468" s="279" t="str">
        <f t="shared" si="189"/>
        <v/>
      </c>
      <c r="V468" s="280" t="str">
        <f t="shared" si="199"/>
        <v/>
      </c>
      <c r="W468" s="280" t="str">
        <f t="shared" si="200"/>
        <v/>
      </c>
      <c r="X468" s="280" t="str">
        <f t="shared" si="201"/>
        <v/>
      </c>
      <c r="Y468" s="280" t="str">
        <f t="shared" si="202"/>
        <v/>
      </c>
      <c r="Z468" s="280" t="str">
        <f t="shared" si="203"/>
        <v/>
      </c>
      <c r="AA468" s="280" t="str">
        <f t="shared" si="204"/>
        <v/>
      </c>
      <c r="AB468" s="280" t="str">
        <f t="shared" si="205"/>
        <v/>
      </c>
      <c r="AC468" s="280">
        <f t="shared" si="206"/>
        <v>0</v>
      </c>
      <c r="AD468" s="281"/>
      <c r="AE468" s="280">
        <f>+IFERROR(MIN(AD468*(1+MTR!$C$28)*(1+MTR!$D$28),AB468+AC468*MTR!$D$35),0)</f>
        <v>0</v>
      </c>
      <c r="AG468" s="264" t="str">
        <f t="shared" si="190"/>
        <v/>
      </c>
      <c r="AH468" s="264" t="str">
        <f t="shared" si="207"/>
        <v/>
      </c>
      <c r="AI468" s="264" t="str">
        <f t="shared" si="208"/>
        <v/>
      </c>
      <c r="AJ468" s="264" t="str">
        <f t="shared" si="209"/>
        <v/>
      </c>
      <c r="AK468" s="264" t="str">
        <f t="shared" si="210"/>
        <v/>
      </c>
      <c r="AL468" s="264" t="str">
        <f t="shared" si="211"/>
        <v/>
      </c>
      <c r="AM468" s="264" t="str">
        <f t="shared" si="212"/>
        <v/>
      </c>
      <c r="AN468" s="264" t="str">
        <f t="shared" si="213"/>
        <v/>
      </c>
      <c r="AO468" s="264">
        <f t="shared" si="214"/>
        <v>0</v>
      </c>
      <c r="AP468" s="281"/>
      <c r="AQ468" s="280">
        <f>+IFERROR(MIN(AP468*(1+MTR!$E$28)*(1+MTR!$D$28),IF(C468&lt;2018,AN468+AO468*MTR!$D$35,AN468+AO468*MTR!$E$36)),0)</f>
        <v>0</v>
      </c>
    </row>
    <row r="469" spans="1:43">
      <c r="A469" s="159"/>
      <c r="B469" s="99"/>
      <c r="C469" s="100"/>
      <c r="D469" s="100"/>
      <c r="E469" s="100"/>
      <c r="F469" s="100"/>
      <c r="G469" s="99"/>
      <c r="H469" s="278" t="str">
        <f t="shared" si="187"/>
        <v/>
      </c>
      <c r="I469" s="279" t="str">
        <f t="shared" si="188"/>
        <v/>
      </c>
      <c r="J469" s="280" t="str">
        <f t="shared" si="191"/>
        <v/>
      </c>
      <c r="K469" s="280" t="str">
        <f t="shared" si="192"/>
        <v/>
      </c>
      <c r="L469" s="280" t="str">
        <f t="shared" si="193"/>
        <v/>
      </c>
      <c r="M469" s="280" t="str">
        <f t="shared" si="194"/>
        <v/>
      </c>
      <c r="N469" s="280" t="str">
        <f t="shared" si="195"/>
        <v/>
      </c>
      <c r="O469" s="280" t="str">
        <f t="shared" si="196"/>
        <v/>
      </c>
      <c r="P469" s="280" t="str">
        <f t="shared" si="197"/>
        <v/>
      </c>
      <c r="Q469" s="280">
        <f t="shared" si="198"/>
        <v>0</v>
      </c>
      <c r="R469" s="281"/>
      <c r="S469" s="280">
        <f>+IFERROR(MIN(R469*(1+MTR!$C$28),P469+Q469*MTR!$C$35),0)</f>
        <v>0</v>
      </c>
      <c r="U469" s="279" t="str">
        <f t="shared" si="189"/>
        <v/>
      </c>
      <c r="V469" s="280" t="str">
        <f t="shared" si="199"/>
        <v/>
      </c>
      <c r="W469" s="280" t="str">
        <f t="shared" si="200"/>
        <v/>
      </c>
      <c r="X469" s="280" t="str">
        <f t="shared" si="201"/>
        <v/>
      </c>
      <c r="Y469" s="280" t="str">
        <f t="shared" si="202"/>
        <v/>
      </c>
      <c r="Z469" s="280" t="str">
        <f t="shared" si="203"/>
        <v/>
      </c>
      <c r="AA469" s="280" t="str">
        <f t="shared" si="204"/>
        <v/>
      </c>
      <c r="AB469" s="280" t="str">
        <f t="shared" si="205"/>
        <v/>
      </c>
      <c r="AC469" s="280">
        <f t="shared" si="206"/>
        <v>0</v>
      </c>
      <c r="AD469" s="281"/>
      <c r="AE469" s="280">
        <f>+IFERROR(MIN(AD469*(1+MTR!$C$28)*(1+MTR!$D$28),AB469+AC469*MTR!$D$35),0)</f>
        <v>0</v>
      </c>
      <c r="AG469" s="264" t="str">
        <f t="shared" si="190"/>
        <v/>
      </c>
      <c r="AH469" s="264" t="str">
        <f t="shared" si="207"/>
        <v/>
      </c>
      <c r="AI469" s="264" t="str">
        <f t="shared" si="208"/>
        <v/>
      </c>
      <c r="AJ469" s="264" t="str">
        <f t="shared" si="209"/>
        <v/>
      </c>
      <c r="AK469" s="264" t="str">
        <f t="shared" si="210"/>
        <v/>
      </c>
      <c r="AL469" s="264" t="str">
        <f t="shared" si="211"/>
        <v/>
      </c>
      <c r="AM469" s="264" t="str">
        <f t="shared" si="212"/>
        <v/>
      </c>
      <c r="AN469" s="264" t="str">
        <f t="shared" si="213"/>
        <v/>
      </c>
      <c r="AO469" s="264">
        <f t="shared" si="214"/>
        <v>0</v>
      </c>
      <c r="AP469" s="281"/>
      <c r="AQ469" s="280">
        <f>+IFERROR(MIN(AP469*(1+MTR!$E$28)*(1+MTR!$D$28),IF(C469&lt;2018,AN469+AO469*MTR!$D$35,AN469+AO469*MTR!$E$36)),0)</f>
        <v>0</v>
      </c>
    </row>
    <row r="470" spans="1:43">
      <c r="A470" s="159"/>
      <c r="B470" s="99"/>
      <c r="C470" s="100"/>
      <c r="D470" s="100"/>
      <c r="E470" s="100"/>
      <c r="F470" s="100"/>
      <c r="G470" s="99"/>
      <c r="H470" s="278" t="str">
        <f t="shared" si="187"/>
        <v/>
      </c>
      <c r="I470" s="279" t="str">
        <f t="shared" si="188"/>
        <v/>
      </c>
      <c r="J470" s="280" t="str">
        <f t="shared" si="191"/>
        <v/>
      </c>
      <c r="K470" s="280" t="str">
        <f t="shared" si="192"/>
        <v/>
      </c>
      <c r="L470" s="280" t="str">
        <f t="shared" si="193"/>
        <v/>
      </c>
      <c r="M470" s="280" t="str">
        <f t="shared" si="194"/>
        <v/>
      </c>
      <c r="N470" s="280" t="str">
        <f t="shared" si="195"/>
        <v/>
      </c>
      <c r="O470" s="280" t="str">
        <f t="shared" si="196"/>
        <v/>
      </c>
      <c r="P470" s="280" t="str">
        <f t="shared" si="197"/>
        <v/>
      </c>
      <c r="Q470" s="280">
        <f t="shared" si="198"/>
        <v>0</v>
      </c>
      <c r="R470" s="281"/>
      <c r="S470" s="280">
        <f>+IFERROR(MIN(R470*(1+MTR!$C$28),P470+Q470*MTR!$C$35),0)</f>
        <v>0</v>
      </c>
      <c r="U470" s="279" t="str">
        <f t="shared" si="189"/>
        <v/>
      </c>
      <c r="V470" s="280" t="str">
        <f t="shared" si="199"/>
        <v/>
      </c>
      <c r="W470" s="280" t="str">
        <f t="shared" si="200"/>
        <v/>
      </c>
      <c r="X470" s="280" t="str">
        <f t="shared" si="201"/>
        <v/>
      </c>
      <c r="Y470" s="280" t="str">
        <f t="shared" si="202"/>
        <v/>
      </c>
      <c r="Z470" s="280" t="str">
        <f t="shared" si="203"/>
        <v/>
      </c>
      <c r="AA470" s="280" t="str">
        <f t="shared" si="204"/>
        <v/>
      </c>
      <c r="AB470" s="280" t="str">
        <f t="shared" si="205"/>
        <v/>
      </c>
      <c r="AC470" s="280">
        <f t="shared" si="206"/>
        <v>0</v>
      </c>
      <c r="AD470" s="281"/>
      <c r="AE470" s="280">
        <f>+IFERROR(MIN(AD470*(1+MTR!$C$28)*(1+MTR!$D$28),AB470+AC470*MTR!$D$35),0)</f>
        <v>0</v>
      </c>
      <c r="AG470" s="264" t="str">
        <f t="shared" si="190"/>
        <v/>
      </c>
      <c r="AH470" s="264" t="str">
        <f t="shared" si="207"/>
        <v/>
      </c>
      <c r="AI470" s="264" t="str">
        <f t="shared" si="208"/>
        <v/>
      </c>
      <c r="AJ470" s="264" t="str">
        <f t="shared" si="209"/>
        <v/>
      </c>
      <c r="AK470" s="264" t="str">
        <f t="shared" si="210"/>
        <v/>
      </c>
      <c r="AL470" s="264" t="str">
        <f t="shared" si="211"/>
        <v/>
      </c>
      <c r="AM470" s="264" t="str">
        <f t="shared" si="212"/>
        <v/>
      </c>
      <c r="AN470" s="264" t="str">
        <f t="shared" si="213"/>
        <v/>
      </c>
      <c r="AO470" s="264">
        <f t="shared" si="214"/>
        <v>0</v>
      </c>
      <c r="AP470" s="281"/>
      <c r="AQ470" s="280">
        <f>+IFERROR(MIN(AP470*(1+MTR!$E$28)*(1+MTR!$D$28),IF(C470&lt;2018,AN470+AO470*MTR!$D$35,AN470+AO470*MTR!$E$36)),0)</f>
        <v>0</v>
      </c>
    </row>
    <row r="471" spans="1:43">
      <c r="A471" s="159"/>
      <c r="B471" s="99"/>
      <c r="C471" s="100"/>
      <c r="D471" s="100"/>
      <c r="E471" s="100"/>
      <c r="F471" s="100"/>
      <c r="G471" s="99"/>
      <c r="H471" s="278" t="str">
        <f t="shared" si="187"/>
        <v/>
      </c>
      <c r="I471" s="279" t="str">
        <f t="shared" si="188"/>
        <v/>
      </c>
      <c r="J471" s="280" t="str">
        <f t="shared" si="191"/>
        <v/>
      </c>
      <c r="K471" s="280" t="str">
        <f t="shared" si="192"/>
        <v/>
      </c>
      <c r="L471" s="280" t="str">
        <f t="shared" si="193"/>
        <v/>
      </c>
      <c r="M471" s="280" t="str">
        <f t="shared" si="194"/>
        <v/>
      </c>
      <c r="N471" s="280" t="str">
        <f t="shared" si="195"/>
        <v/>
      </c>
      <c r="O471" s="280" t="str">
        <f t="shared" si="196"/>
        <v/>
      </c>
      <c r="P471" s="280" t="str">
        <f t="shared" si="197"/>
        <v/>
      </c>
      <c r="Q471" s="280">
        <f t="shared" si="198"/>
        <v>0</v>
      </c>
      <c r="R471" s="281"/>
      <c r="S471" s="280">
        <f>+IFERROR(MIN(R471*(1+MTR!$C$28),P471+Q471*MTR!$C$35),0)</f>
        <v>0</v>
      </c>
      <c r="U471" s="279" t="str">
        <f t="shared" si="189"/>
        <v/>
      </c>
      <c r="V471" s="280" t="str">
        <f t="shared" si="199"/>
        <v/>
      </c>
      <c r="W471" s="280" t="str">
        <f t="shared" si="200"/>
        <v/>
      </c>
      <c r="X471" s="280" t="str">
        <f t="shared" si="201"/>
        <v/>
      </c>
      <c r="Y471" s="280" t="str">
        <f t="shared" si="202"/>
        <v/>
      </c>
      <c r="Z471" s="280" t="str">
        <f t="shared" si="203"/>
        <v/>
      </c>
      <c r="AA471" s="280" t="str">
        <f t="shared" si="204"/>
        <v/>
      </c>
      <c r="AB471" s="280" t="str">
        <f t="shared" si="205"/>
        <v/>
      </c>
      <c r="AC471" s="280">
        <f t="shared" si="206"/>
        <v>0</v>
      </c>
      <c r="AD471" s="281"/>
      <c r="AE471" s="280">
        <f>+IFERROR(MIN(AD471*(1+MTR!$C$28)*(1+MTR!$D$28),AB471+AC471*MTR!$D$35),0)</f>
        <v>0</v>
      </c>
      <c r="AG471" s="264" t="str">
        <f t="shared" si="190"/>
        <v/>
      </c>
      <c r="AH471" s="264" t="str">
        <f t="shared" si="207"/>
        <v/>
      </c>
      <c r="AI471" s="264" t="str">
        <f t="shared" si="208"/>
        <v/>
      </c>
      <c r="AJ471" s="264" t="str">
        <f t="shared" si="209"/>
        <v/>
      </c>
      <c r="AK471" s="264" t="str">
        <f t="shared" si="210"/>
        <v/>
      </c>
      <c r="AL471" s="264" t="str">
        <f t="shared" si="211"/>
        <v/>
      </c>
      <c r="AM471" s="264" t="str">
        <f t="shared" si="212"/>
        <v/>
      </c>
      <c r="AN471" s="264" t="str">
        <f t="shared" si="213"/>
        <v/>
      </c>
      <c r="AO471" s="264">
        <f t="shared" si="214"/>
        <v>0</v>
      </c>
      <c r="AP471" s="281"/>
      <c r="AQ471" s="280">
        <f>+IFERROR(MIN(AP471*(1+MTR!$E$28)*(1+MTR!$D$28),IF(C471&lt;2018,AN471+AO471*MTR!$D$35,AN471+AO471*MTR!$E$36)),0)</f>
        <v>0</v>
      </c>
    </row>
    <row r="472" spans="1:43">
      <c r="A472" s="159"/>
      <c r="B472" s="99"/>
      <c r="C472" s="100"/>
      <c r="D472" s="100"/>
      <c r="E472" s="100"/>
      <c r="F472" s="100"/>
      <c r="G472" s="99"/>
      <c r="H472" s="278" t="str">
        <f t="shared" si="187"/>
        <v/>
      </c>
      <c r="I472" s="279" t="str">
        <f t="shared" si="188"/>
        <v/>
      </c>
      <c r="J472" s="280" t="str">
        <f t="shared" si="191"/>
        <v/>
      </c>
      <c r="K472" s="280" t="str">
        <f t="shared" si="192"/>
        <v/>
      </c>
      <c r="L472" s="280" t="str">
        <f t="shared" si="193"/>
        <v/>
      </c>
      <c r="M472" s="280" t="str">
        <f t="shared" si="194"/>
        <v/>
      </c>
      <c r="N472" s="280" t="str">
        <f t="shared" si="195"/>
        <v/>
      </c>
      <c r="O472" s="280" t="str">
        <f t="shared" si="196"/>
        <v/>
      </c>
      <c r="P472" s="280" t="str">
        <f t="shared" si="197"/>
        <v/>
      </c>
      <c r="Q472" s="280">
        <f t="shared" si="198"/>
        <v>0</v>
      </c>
      <c r="R472" s="281"/>
      <c r="S472" s="280">
        <f>+IFERROR(MIN(R472*(1+MTR!$C$28),P472+Q472*MTR!$C$35),0)</f>
        <v>0</v>
      </c>
      <c r="U472" s="279" t="str">
        <f t="shared" si="189"/>
        <v/>
      </c>
      <c r="V472" s="280" t="str">
        <f t="shared" si="199"/>
        <v/>
      </c>
      <c r="W472" s="280" t="str">
        <f t="shared" si="200"/>
        <v/>
      </c>
      <c r="X472" s="280" t="str">
        <f t="shared" si="201"/>
        <v/>
      </c>
      <c r="Y472" s="280" t="str">
        <f t="shared" si="202"/>
        <v/>
      </c>
      <c r="Z472" s="280" t="str">
        <f t="shared" si="203"/>
        <v/>
      </c>
      <c r="AA472" s="280" t="str">
        <f t="shared" si="204"/>
        <v/>
      </c>
      <c r="AB472" s="280" t="str">
        <f t="shared" si="205"/>
        <v/>
      </c>
      <c r="AC472" s="280">
        <f t="shared" si="206"/>
        <v>0</v>
      </c>
      <c r="AD472" s="281"/>
      <c r="AE472" s="280">
        <f>+IFERROR(MIN(AD472*(1+MTR!$C$28)*(1+MTR!$D$28),AB472+AC472*MTR!$D$35),0)</f>
        <v>0</v>
      </c>
      <c r="AG472" s="264" t="str">
        <f t="shared" si="190"/>
        <v/>
      </c>
      <c r="AH472" s="264" t="str">
        <f t="shared" si="207"/>
        <v/>
      </c>
      <c r="AI472" s="264" t="str">
        <f t="shared" si="208"/>
        <v/>
      </c>
      <c r="AJ472" s="264" t="str">
        <f t="shared" si="209"/>
        <v/>
      </c>
      <c r="AK472" s="264" t="str">
        <f t="shared" si="210"/>
        <v/>
      </c>
      <c r="AL472" s="264" t="str">
        <f t="shared" si="211"/>
        <v/>
      </c>
      <c r="AM472" s="264" t="str">
        <f t="shared" si="212"/>
        <v/>
      </c>
      <c r="AN472" s="264" t="str">
        <f t="shared" si="213"/>
        <v/>
      </c>
      <c r="AO472" s="264">
        <f t="shared" si="214"/>
        <v>0</v>
      </c>
      <c r="AP472" s="281"/>
      <c r="AQ472" s="280">
        <f>+IFERROR(MIN(AP472*(1+MTR!$E$28)*(1+MTR!$D$28),IF(C472&lt;2018,AN472+AO472*MTR!$D$35,AN472+AO472*MTR!$E$36)),0)</f>
        <v>0</v>
      </c>
    </row>
    <row r="473" spans="1:43">
      <c r="A473" s="159"/>
      <c r="B473" s="99"/>
      <c r="C473" s="100"/>
      <c r="D473" s="100"/>
      <c r="E473" s="100"/>
      <c r="F473" s="100"/>
      <c r="G473" s="99"/>
      <c r="H473" s="278" t="str">
        <f t="shared" si="187"/>
        <v/>
      </c>
      <c r="I473" s="279" t="str">
        <f t="shared" si="188"/>
        <v/>
      </c>
      <c r="J473" s="280" t="str">
        <f t="shared" si="191"/>
        <v/>
      </c>
      <c r="K473" s="280" t="str">
        <f t="shared" si="192"/>
        <v/>
      </c>
      <c r="L473" s="280" t="str">
        <f t="shared" si="193"/>
        <v/>
      </c>
      <c r="M473" s="280" t="str">
        <f t="shared" si="194"/>
        <v/>
      </c>
      <c r="N473" s="280" t="str">
        <f t="shared" si="195"/>
        <v/>
      </c>
      <c r="O473" s="280" t="str">
        <f t="shared" si="196"/>
        <v/>
      </c>
      <c r="P473" s="280" t="str">
        <f t="shared" si="197"/>
        <v/>
      </c>
      <c r="Q473" s="280">
        <f t="shared" si="198"/>
        <v>0</v>
      </c>
      <c r="R473" s="281"/>
      <c r="S473" s="280">
        <f>+IFERROR(MIN(R473*(1+MTR!$C$28),P473+Q473*MTR!$C$35),0)</f>
        <v>0</v>
      </c>
      <c r="U473" s="279" t="str">
        <f t="shared" si="189"/>
        <v/>
      </c>
      <c r="V473" s="280" t="str">
        <f t="shared" si="199"/>
        <v/>
      </c>
      <c r="W473" s="280" t="str">
        <f t="shared" si="200"/>
        <v/>
      </c>
      <c r="X473" s="280" t="str">
        <f t="shared" si="201"/>
        <v/>
      </c>
      <c r="Y473" s="280" t="str">
        <f t="shared" si="202"/>
        <v/>
      </c>
      <c r="Z473" s="280" t="str">
        <f t="shared" si="203"/>
        <v/>
      </c>
      <c r="AA473" s="280" t="str">
        <f t="shared" si="204"/>
        <v/>
      </c>
      <c r="AB473" s="280" t="str">
        <f t="shared" si="205"/>
        <v/>
      </c>
      <c r="AC473" s="280">
        <f t="shared" si="206"/>
        <v>0</v>
      </c>
      <c r="AD473" s="281"/>
      <c r="AE473" s="280">
        <f>+IFERROR(MIN(AD473*(1+MTR!$C$28)*(1+MTR!$D$28),AB473+AC473*MTR!$D$35),0)</f>
        <v>0</v>
      </c>
      <c r="AG473" s="264" t="str">
        <f t="shared" si="190"/>
        <v/>
      </c>
      <c r="AH473" s="264" t="str">
        <f t="shared" si="207"/>
        <v/>
      </c>
      <c r="AI473" s="264" t="str">
        <f t="shared" si="208"/>
        <v/>
      </c>
      <c r="AJ473" s="264" t="str">
        <f t="shared" si="209"/>
        <v/>
      </c>
      <c r="AK473" s="264" t="str">
        <f t="shared" si="210"/>
        <v/>
      </c>
      <c r="AL473" s="264" t="str">
        <f t="shared" si="211"/>
        <v/>
      </c>
      <c r="AM473" s="264" t="str">
        <f t="shared" si="212"/>
        <v/>
      </c>
      <c r="AN473" s="264" t="str">
        <f t="shared" si="213"/>
        <v/>
      </c>
      <c r="AO473" s="264">
        <f t="shared" si="214"/>
        <v>0</v>
      </c>
      <c r="AP473" s="281"/>
      <c r="AQ473" s="280">
        <f>+IFERROR(MIN(AP473*(1+MTR!$E$28)*(1+MTR!$D$28),IF(C473&lt;2018,AN473+AO473*MTR!$D$35,AN473+AO473*MTR!$E$36)),0)</f>
        <v>0</v>
      </c>
    </row>
    <row r="474" spans="1:43">
      <c r="A474" s="159"/>
      <c r="B474" s="99"/>
      <c r="C474" s="100"/>
      <c r="D474" s="100"/>
      <c r="E474" s="100"/>
      <c r="F474" s="100"/>
      <c r="G474" s="99"/>
      <c r="H474" s="278" t="str">
        <f t="shared" si="187"/>
        <v/>
      </c>
      <c r="I474" s="279" t="str">
        <f t="shared" si="188"/>
        <v/>
      </c>
      <c r="J474" s="280" t="str">
        <f t="shared" si="191"/>
        <v/>
      </c>
      <c r="K474" s="280" t="str">
        <f t="shared" si="192"/>
        <v/>
      </c>
      <c r="L474" s="280" t="str">
        <f t="shared" si="193"/>
        <v/>
      </c>
      <c r="M474" s="280" t="str">
        <f t="shared" si="194"/>
        <v/>
      </c>
      <c r="N474" s="280" t="str">
        <f t="shared" si="195"/>
        <v/>
      </c>
      <c r="O474" s="280" t="str">
        <f t="shared" si="196"/>
        <v/>
      </c>
      <c r="P474" s="280" t="str">
        <f t="shared" si="197"/>
        <v/>
      </c>
      <c r="Q474" s="280">
        <f t="shared" si="198"/>
        <v>0</v>
      </c>
      <c r="R474" s="281"/>
      <c r="S474" s="280">
        <f>+IFERROR(MIN(R474*(1+MTR!$C$28),P474+Q474*MTR!$C$35),0)</f>
        <v>0</v>
      </c>
      <c r="U474" s="279" t="str">
        <f t="shared" si="189"/>
        <v/>
      </c>
      <c r="V474" s="280" t="str">
        <f t="shared" si="199"/>
        <v/>
      </c>
      <c r="W474" s="280" t="str">
        <f t="shared" si="200"/>
        <v/>
      </c>
      <c r="X474" s="280" t="str">
        <f t="shared" si="201"/>
        <v/>
      </c>
      <c r="Y474" s="280" t="str">
        <f t="shared" si="202"/>
        <v/>
      </c>
      <c r="Z474" s="280" t="str">
        <f t="shared" si="203"/>
        <v/>
      </c>
      <c r="AA474" s="280" t="str">
        <f t="shared" si="204"/>
        <v/>
      </c>
      <c r="AB474" s="280" t="str">
        <f t="shared" si="205"/>
        <v/>
      </c>
      <c r="AC474" s="280">
        <f t="shared" si="206"/>
        <v>0</v>
      </c>
      <c r="AD474" s="281"/>
      <c r="AE474" s="280">
        <f>+IFERROR(MIN(AD474*(1+MTR!$C$28)*(1+MTR!$D$28),AB474+AC474*MTR!$D$35),0)</f>
        <v>0</v>
      </c>
      <c r="AG474" s="264" t="str">
        <f t="shared" si="190"/>
        <v/>
      </c>
      <c r="AH474" s="264" t="str">
        <f t="shared" si="207"/>
        <v/>
      </c>
      <c r="AI474" s="264" t="str">
        <f t="shared" si="208"/>
        <v/>
      </c>
      <c r="AJ474" s="264" t="str">
        <f t="shared" si="209"/>
        <v/>
      </c>
      <c r="AK474" s="264" t="str">
        <f t="shared" si="210"/>
        <v/>
      </c>
      <c r="AL474" s="264" t="str">
        <f t="shared" si="211"/>
        <v/>
      </c>
      <c r="AM474" s="264" t="str">
        <f t="shared" si="212"/>
        <v/>
      </c>
      <c r="AN474" s="264" t="str">
        <f t="shared" si="213"/>
        <v/>
      </c>
      <c r="AO474" s="264">
        <f t="shared" si="214"/>
        <v>0</v>
      </c>
      <c r="AP474" s="281"/>
      <c r="AQ474" s="280">
        <f>+IFERROR(MIN(AP474*(1+MTR!$E$28)*(1+MTR!$D$28),IF(C474&lt;2018,AN474+AO474*MTR!$D$35,AN474+AO474*MTR!$E$36)),0)</f>
        <v>0</v>
      </c>
    </row>
    <row r="475" spans="1:43">
      <c r="A475" s="159"/>
      <c r="B475" s="99"/>
      <c r="C475" s="100"/>
      <c r="D475" s="100"/>
      <c r="E475" s="100"/>
      <c r="F475" s="100"/>
      <c r="G475" s="99"/>
      <c r="H475" s="278" t="str">
        <f t="shared" si="187"/>
        <v/>
      </c>
      <c r="I475" s="279" t="str">
        <f t="shared" si="188"/>
        <v/>
      </c>
      <c r="J475" s="280" t="str">
        <f t="shared" si="191"/>
        <v/>
      </c>
      <c r="K475" s="280" t="str">
        <f t="shared" si="192"/>
        <v/>
      </c>
      <c r="L475" s="280" t="str">
        <f t="shared" si="193"/>
        <v/>
      </c>
      <c r="M475" s="280" t="str">
        <f t="shared" si="194"/>
        <v/>
      </c>
      <c r="N475" s="280" t="str">
        <f t="shared" si="195"/>
        <v/>
      </c>
      <c r="O475" s="280" t="str">
        <f t="shared" si="196"/>
        <v/>
      </c>
      <c r="P475" s="280" t="str">
        <f t="shared" si="197"/>
        <v/>
      </c>
      <c r="Q475" s="280">
        <f t="shared" si="198"/>
        <v>0</v>
      </c>
      <c r="R475" s="281"/>
      <c r="S475" s="280">
        <f>+IFERROR(MIN(R475*(1+MTR!$C$28),P475+Q475*MTR!$C$35),0)</f>
        <v>0</v>
      </c>
      <c r="U475" s="279" t="str">
        <f t="shared" si="189"/>
        <v/>
      </c>
      <c r="V475" s="280" t="str">
        <f t="shared" si="199"/>
        <v/>
      </c>
      <c r="W475" s="280" t="str">
        <f t="shared" si="200"/>
        <v/>
      </c>
      <c r="X475" s="280" t="str">
        <f t="shared" si="201"/>
        <v/>
      </c>
      <c r="Y475" s="280" t="str">
        <f t="shared" si="202"/>
        <v/>
      </c>
      <c r="Z475" s="280" t="str">
        <f t="shared" si="203"/>
        <v/>
      </c>
      <c r="AA475" s="280" t="str">
        <f t="shared" si="204"/>
        <v/>
      </c>
      <c r="AB475" s="280" t="str">
        <f t="shared" si="205"/>
        <v/>
      </c>
      <c r="AC475" s="280">
        <f t="shared" si="206"/>
        <v>0</v>
      </c>
      <c r="AD475" s="281"/>
      <c r="AE475" s="280">
        <f>+IFERROR(MIN(AD475*(1+MTR!$C$28)*(1+MTR!$D$28),AB475+AC475*MTR!$D$35),0)</f>
        <v>0</v>
      </c>
      <c r="AG475" s="264" t="str">
        <f t="shared" si="190"/>
        <v/>
      </c>
      <c r="AH475" s="264" t="str">
        <f t="shared" si="207"/>
        <v/>
      </c>
      <c r="AI475" s="264" t="str">
        <f t="shared" si="208"/>
        <v/>
      </c>
      <c r="AJ475" s="264" t="str">
        <f t="shared" si="209"/>
        <v/>
      </c>
      <c r="AK475" s="264" t="str">
        <f t="shared" si="210"/>
        <v/>
      </c>
      <c r="AL475" s="264" t="str">
        <f t="shared" si="211"/>
        <v/>
      </c>
      <c r="AM475" s="264" t="str">
        <f t="shared" si="212"/>
        <v/>
      </c>
      <c r="AN475" s="264" t="str">
        <f t="shared" si="213"/>
        <v/>
      </c>
      <c r="AO475" s="264">
        <f t="shared" si="214"/>
        <v>0</v>
      </c>
      <c r="AP475" s="281"/>
      <c r="AQ475" s="280">
        <f>+IFERROR(MIN(AP475*(1+MTR!$E$28)*(1+MTR!$D$28),IF(C475&lt;2018,AN475+AO475*MTR!$D$35,AN475+AO475*MTR!$E$36)),0)</f>
        <v>0</v>
      </c>
    </row>
    <row r="476" spans="1:43">
      <c r="A476" s="159"/>
      <c r="B476" s="99"/>
      <c r="C476" s="100"/>
      <c r="D476" s="100"/>
      <c r="E476" s="100"/>
      <c r="F476" s="100"/>
      <c r="G476" s="99"/>
      <c r="H476" s="278" t="str">
        <f t="shared" si="187"/>
        <v/>
      </c>
      <c r="I476" s="279" t="str">
        <f t="shared" si="188"/>
        <v/>
      </c>
      <c r="J476" s="280" t="str">
        <f t="shared" si="191"/>
        <v/>
      </c>
      <c r="K476" s="280" t="str">
        <f t="shared" si="192"/>
        <v/>
      </c>
      <c r="L476" s="280" t="str">
        <f t="shared" si="193"/>
        <v/>
      </c>
      <c r="M476" s="280" t="str">
        <f t="shared" si="194"/>
        <v/>
      </c>
      <c r="N476" s="280" t="str">
        <f t="shared" si="195"/>
        <v/>
      </c>
      <c r="O476" s="280" t="str">
        <f t="shared" si="196"/>
        <v/>
      </c>
      <c r="P476" s="280" t="str">
        <f t="shared" si="197"/>
        <v/>
      </c>
      <c r="Q476" s="280">
        <f t="shared" si="198"/>
        <v>0</v>
      </c>
      <c r="R476" s="281"/>
      <c r="S476" s="280">
        <f>+IFERROR(MIN(R476*(1+MTR!$C$28),P476+Q476*MTR!$C$35),0)</f>
        <v>0</v>
      </c>
      <c r="U476" s="279" t="str">
        <f t="shared" si="189"/>
        <v/>
      </c>
      <c r="V476" s="280" t="str">
        <f t="shared" si="199"/>
        <v/>
      </c>
      <c r="W476" s="280" t="str">
        <f t="shared" si="200"/>
        <v/>
      </c>
      <c r="X476" s="280" t="str">
        <f t="shared" si="201"/>
        <v/>
      </c>
      <c r="Y476" s="280" t="str">
        <f t="shared" si="202"/>
        <v/>
      </c>
      <c r="Z476" s="280" t="str">
        <f t="shared" si="203"/>
        <v/>
      </c>
      <c r="AA476" s="280" t="str">
        <f t="shared" si="204"/>
        <v/>
      </c>
      <c r="AB476" s="280" t="str">
        <f t="shared" si="205"/>
        <v/>
      </c>
      <c r="AC476" s="280">
        <f t="shared" si="206"/>
        <v>0</v>
      </c>
      <c r="AD476" s="281"/>
      <c r="AE476" s="280">
        <f>+IFERROR(MIN(AD476*(1+MTR!$C$28)*(1+MTR!$D$28),AB476+AC476*MTR!$D$35),0)</f>
        <v>0</v>
      </c>
      <c r="AG476" s="264" t="str">
        <f t="shared" si="190"/>
        <v/>
      </c>
      <c r="AH476" s="264" t="str">
        <f t="shared" si="207"/>
        <v/>
      </c>
      <c r="AI476" s="264" t="str">
        <f t="shared" si="208"/>
        <v/>
      </c>
      <c r="AJ476" s="264" t="str">
        <f t="shared" si="209"/>
        <v/>
      </c>
      <c r="AK476" s="264" t="str">
        <f t="shared" si="210"/>
        <v/>
      </c>
      <c r="AL476" s="264" t="str">
        <f t="shared" si="211"/>
        <v/>
      </c>
      <c r="AM476" s="264" t="str">
        <f t="shared" si="212"/>
        <v/>
      </c>
      <c r="AN476" s="264" t="str">
        <f t="shared" si="213"/>
        <v/>
      </c>
      <c r="AO476" s="264">
        <f t="shared" si="214"/>
        <v>0</v>
      </c>
      <c r="AP476" s="281"/>
      <c r="AQ476" s="280">
        <f>+IFERROR(MIN(AP476*(1+MTR!$E$28)*(1+MTR!$D$28),IF(C476&lt;2018,AN476+AO476*MTR!$D$35,AN476+AO476*MTR!$E$36)),0)</f>
        <v>0</v>
      </c>
    </row>
    <row r="477" spans="1:43">
      <c r="A477" s="159"/>
      <c r="B477" s="99"/>
      <c r="C477" s="100"/>
      <c r="D477" s="100"/>
      <c r="E477" s="100"/>
      <c r="F477" s="100"/>
      <c r="G477" s="99"/>
      <c r="H477" s="278" t="str">
        <f t="shared" si="187"/>
        <v/>
      </c>
      <c r="I477" s="279" t="str">
        <f t="shared" si="188"/>
        <v/>
      </c>
      <c r="J477" s="280" t="str">
        <f t="shared" si="191"/>
        <v/>
      </c>
      <c r="K477" s="280" t="str">
        <f t="shared" si="192"/>
        <v/>
      </c>
      <c r="L477" s="280" t="str">
        <f t="shared" si="193"/>
        <v/>
      </c>
      <c r="M477" s="280" t="str">
        <f t="shared" si="194"/>
        <v/>
      </c>
      <c r="N477" s="280" t="str">
        <f t="shared" si="195"/>
        <v/>
      </c>
      <c r="O477" s="280" t="str">
        <f t="shared" si="196"/>
        <v/>
      </c>
      <c r="P477" s="280" t="str">
        <f t="shared" si="197"/>
        <v/>
      </c>
      <c r="Q477" s="280">
        <f t="shared" si="198"/>
        <v>0</v>
      </c>
      <c r="R477" s="281"/>
      <c r="S477" s="280">
        <f>+IFERROR(MIN(R477*(1+MTR!$C$28),P477+Q477*MTR!$C$35),0)</f>
        <v>0</v>
      </c>
      <c r="U477" s="279" t="str">
        <f t="shared" si="189"/>
        <v/>
      </c>
      <c r="V477" s="280" t="str">
        <f t="shared" si="199"/>
        <v/>
      </c>
      <c r="W477" s="280" t="str">
        <f t="shared" si="200"/>
        <v/>
      </c>
      <c r="X477" s="280" t="str">
        <f t="shared" si="201"/>
        <v/>
      </c>
      <c r="Y477" s="280" t="str">
        <f t="shared" si="202"/>
        <v/>
      </c>
      <c r="Z477" s="280" t="str">
        <f t="shared" si="203"/>
        <v/>
      </c>
      <c r="AA477" s="280" t="str">
        <f t="shared" si="204"/>
        <v/>
      </c>
      <c r="AB477" s="280" t="str">
        <f t="shared" si="205"/>
        <v/>
      </c>
      <c r="AC477" s="280">
        <f t="shared" si="206"/>
        <v>0</v>
      </c>
      <c r="AD477" s="281"/>
      <c r="AE477" s="280">
        <f>+IFERROR(MIN(AD477*(1+MTR!$C$28)*(1+MTR!$D$28),AB477+AC477*MTR!$D$35),0)</f>
        <v>0</v>
      </c>
      <c r="AG477" s="264" t="str">
        <f t="shared" si="190"/>
        <v/>
      </c>
      <c r="AH477" s="264" t="str">
        <f t="shared" si="207"/>
        <v/>
      </c>
      <c r="AI477" s="264" t="str">
        <f t="shared" si="208"/>
        <v/>
      </c>
      <c r="AJ477" s="264" t="str">
        <f t="shared" si="209"/>
        <v/>
      </c>
      <c r="AK477" s="264" t="str">
        <f t="shared" si="210"/>
        <v/>
      </c>
      <c r="AL477" s="264" t="str">
        <f t="shared" si="211"/>
        <v/>
      </c>
      <c r="AM477" s="264" t="str">
        <f t="shared" si="212"/>
        <v/>
      </c>
      <c r="AN477" s="264" t="str">
        <f t="shared" si="213"/>
        <v/>
      </c>
      <c r="AO477" s="264">
        <f t="shared" si="214"/>
        <v>0</v>
      </c>
      <c r="AP477" s="281"/>
      <c r="AQ477" s="280">
        <f>+IFERROR(MIN(AP477*(1+MTR!$E$28)*(1+MTR!$D$28),IF(C477&lt;2018,AN477+AO477*MTR!$D$35,AN477+AO477*MTR!$E$36)),0)</f>
        <v>0</v>
      </c>
    </row>
    <row r="478" spans="1:43">
      <c r="A478" s="159"/>
      <c r="B478" s="99"/>
      <c r="C478" s="100"/>
      <c r="D478" s="100"/>
      <c r="E478" s="100"/>
      <c r="F478" s="100"/>
      <c r="G478" s="99"/>
      <c r="H478" s="278" t="str">
        <f t="shared" si="187"/>
        <v/>
      </c>
      <c r="I478" s="279" t="str">
        <f t="shared" si="188"/>
        <v/>
      </c>
      <c r="J478" s="280" t="str">
        <f t="shared" si="191"/>
        <v/>
      </c>
      <c r="K478" s="280" t="str">
        <f t="shared" si="192"/>
        <v/>
      </c>
      <c r="L478" s="280" t="str">
        <f t="shared" si="193"/>
        <v/>
      </c>
      <c r="M478" s="280" t="str">
        <f t="shared" si="194"/>
        <v/>
      </c>
      <c r="N478" s="280" t="str">
        <f t="shared" si="195"/>
        <v/>
      </c>
      <c r="O478" s="280" t="str">
        <f t="shared" si="196"/>
        <v/>
      </c>
      <c r="P478" s="280" t="str">
        <f t="shared" si="197"/>
        <v/>
      </c>
      <c r="Q478" s="280">
        <f t="shared" si="198"/>
        <v>0</v>
      </c>
      <c r="R478" s="281"/>
      <c r="S478" s="280">
        <f>+IFERROR(MIN(R478*(1+MTR!$C$28),P478+Q478*MTR!$C$35),0)</f>
        <v>0</v>
      </c>
      <c r="U478" s="279" t="str">
        <f t="shared" si="189"/>
        <v/>
      </c>
      <c r="V478" s="280" t="str">
        <f t="shared" si="199"/>
        <v/>
      </c>
      <c r="W478" s="280" t="str">
        <f t="shared" si="200"/>
        <v/>
      </c>
      <c r="X478" s="280" t="str">
        <f t="shared" si="201"/>
        <v/>
      </c>
      <c r="Y478" s="280" t="str">
        <f t="shared" si="202"/>
        <v/>
      </c>
      <c r="Z478" s="280" t="str">
        <f t="shared" si="203"/>
        <v/>
      </c>
      <c r="AA478" s="280" t="str">
        <f t="shared" si="204"/>
        <v/>
      </c>
      <c r="AB478" s="280" t="str">
        <f t="shared" si="205"/>
        <v/>
      </c>
      <c r="AC478" s="280">
        <f t="shared" si="206"/>
        <v>0</v>
      </c>
      <c r="AD478" s="281"/>
      <c r="AE478" s="280">
        <f>+IFERROR(MIN(AD478*(1+MTR!$C$28)*(1+MTR!$D$28),AB478+AC478*MTR!$D$35),0)</f>
        <v>0</v>
      </c>
      <c r="AG478" s="264" t="str">
        <f t="shared" si="190"/>
        <v/>
      </c>
      <c r="AH478" s="264" t="str">
        <f t="shared" si="207"/>
        <v/>
      </c>
      <c r="AI478" s="264" t="str">
        <f t="shared" si="208"/>
        <v/>
      </c>
      <c r="AJ478" s="264" t="str">
        <f t="shared" si="209"/>
        <v/>
      </c>
      <c r="AK478" s="264" t="str">
        <f t="shared" si="210"/>
        <v/>
      </c>
      <c r="AL478" s="264" t="str">
        <f t="shared" si="211"/>
        <v/>
      </c>
      <c r="AM478" s="264" t="str">
        <f t="shared" si="212"/>
        <v/>
      </c>
      <c r="AN478" s="264" t="str">
        <f t="shared" si="213"/>
        <v/>
      </c>
      <c r="AO478" s="264">
        <f t="shared" si="214"/>
        <v>0</v>
      </c>
      <c r="AP478" s="281"/>
      <c r="AQ478" s="280">
        <f>+IFERROR(MIN(AP478*(1+MTR!$E$28)*(1+MTR!$D$28),IF(C478&lt;2018,AN478+AO478*MTR!$D$35,AN478+AO478*MTR!$E$36)),0)</f>
        <v>0</v>
      </c>
    </row>
    <row r="479" spans="1:43">
      <c r="A479" s="159"/>
      <c r="B479" s="99"/>
      <c r="C479" s="100"/>
      <c r="D479" s="100"/>
      <c r="E479" s="100"/>
      <c r="F479" s="100"/>
      <c r="G479" s="99"/>
      <c r="H479" s="278" t="str">
        <f t="shared" si="187"/>
        <v/>
      </c>
      <c r="I479" s="279" t="str">
        <f t="shared" si="188"/>
        <v/>
      </c>
      <c r="J479" s="280" t="str">
        <f t="shared" si="191"/>
        <v/>
      </c>
      <c r="K479" s="280" t="str">
        <f t="shared" si="192"/>
        <v/>
      </c>
      <c r="L479" s="280" t="str">
        <f t="shared" si="193"/>
        <v/>
      </c>
      <c r="M479" s="280" t="str">
        <f t="shared" si="194"/>
        <v/>
      </c>
      <c r="N479" s="280" t="str">
        <f t="shared" si="195"/>
        <v/>
      </c>
      <c r="O479" s="280" t="str">
        <f t="shared" si="196"/>
        <v/>
      </c>
      <c r="P479" s="280" t="str">
        <f t="shared" si="197"/>
        <v/>
      </c>
      <c r="Q479" s="280">
        <f t="shared" si="198"/>
        <v>0</v>
      </c>
      <c r="R479" s="281"/>
      <c r="S479" s="280">
        <f>+IFERROR(MIN(R479*(1+MTR!$C$28),P479+Q479*MTR!$C$35),0)</f>
        <v>0</v>
      </c>
      <c r="U479" s="279" t="str">
        <f t="shared" si="189"/>
        <v/>
      </c>
      <c r="V479" s="280" t="str">
        <f t="shared" si="199"/>
        <v/>
      </c>
      <c r="W479" s="280" t="str">
        <f t="shared" si="200"/>
        <v/>
      </c>
      <c r="X479" s="280" t="str">
        <f t="shared" si="201"/>
        <v/>
      </c>
      <c r="Y479" s="280" t="str">
        <f t="shared" si="202"/>
        <v/>
      </c>
      <c r="Z479" s="280" t="str">
        <f t="shared" si="203"/>
        <v/>
      </c>
      <c r="AA479" s="280" t="str">
        <f t="shared" si="204"/>
        <v/>
      </c>
      <c r="AB479" s="280" t="str">
        <f t="shared" si="205"/>
        <v/>
      </c>
      <c r="AC479" s="280">
        <f t="shared" si="206"/>
        <v>0</v>
      </c>
      <c r="AD479" s="281"/>
      <c r="AE479" s="280">
        <f>+IFERROR(MIN(AD479*(1+MTR!$C$28)*(1+MTR!$D$28),AB479+AC479*MTR!$D$35),0)</f>
        <v>0</v>
      </c>
      <c r="AG479" s="264" t="str">
        <f t="shared" si="190"/>
        <v/>
      </c>
      <c r="AH479" s="264" t="str">
        <f t="shared" si="207"/>
        <v/>
      </c>
      <c r="AI479" s="264" t="str">
        <f t="shared" si="208"/>
        <v/>
      </c>
      <c r="AJ479" s="264" t="str">
        <f t="shared" si="209"/>
        <v/>
      </c>
      <c r="AK479" s="264" t="str">
        <f t="shared" si="210"/>
        <v/>
      </c>
      <c r="AL479" s="264" t="str">
        <f t="shared" si="211"/>
        <v/>
      </c>
      <c r="AM479" s="264" t="str">
        <f t="shared" si="212"/>
        <v/>
      </c>
      <c r="AN479" s="264" t="str">
        <f t="shared" si="213"/>
        <v/>
      </c>
      <c r="AO479" s="264">
        <f t="shared" si="214"/>
        <v>0</v>
      </c>
      <c r="AP479" s="281"/>
      <c r="AQ479" s="280">
        <f>+IFERROR(MIN(AP479*(1+MTR!$E$28)*(1+MTR!$D$28),IF(C479&lt;2018,AN479+AO479*MTR!$D$35,AN479+AO479*MTR!$E$36)),0)</f>
        <v>0</v>
      </c>
    </row>
    <row r="480" spans="1:43">
      <c r="A480" s="159"/>
      <c r="B480" s="99"/>
      <c r="C480" s="100"/>
      <c r="D480" s="100"/>
      <c r="E480" s="100"/>
      <c r="F480" s="100"/>
      <c r="G480" s="99"/>
      <c r="H480" s="278" t="str">
        <f t="shared" si="187"/>
        <v/>
      </c>
      <c r="I480" s="279" t="str">
        <f t="shared" si="188"/>
        <v/>
      </c>
      <c r="J480" s="280" t="str">
        <f t="shared" si="191"/>
        <v/>
      </c>
      <c r="K480" s="280" t="str">
        <f t="shared" si="192"/>
        <v/>
      </c>
      <c r="L480" s="280" t="str">
        <f t="shared" si="193"/>
        <v/>
      </c>
      <c r="M480" s="280" t="str">
        <f t="shared" si="194"/>
        <v/>
      </c>
      <c r="N480" s="280" t="str">
        <f t="shared" si="195"/>
        <v/>
      </c>
      <c r="O480" s="280" t="str">
        <f t="shared" si="196"/>
        <v/>
      </c>
      <c r="P480" s="280" t="str">
        <f t="shared" si="197"/>
        <v/>
      </c>
      <c r="Q480" s="280">
        <f t="shared" si="198"/>
        <v>0</v>
      </c>
      <c r="R480" s="281"/>
      <c r="S480" s="280">
        <f>+IFERROR(MIN(R480*(1+MTR!$C$28),P480+Q480*MTR!$C$35),0)</f>
        <v>0</v>
      </c>
      <c r="U480" s="279" t="str">
        <f t="shared" si="189"/>
        <v/>
      </c>
      <c r="V480" s="280" t="str">
        <f t="shared" si="199"/>
        <v/>
      </c>
      <c r="W480" s="280" t="str">
        <f t="shared" si="200"/>
        <v/>
      </c>
      <c r="X480" s="280" t="str">
        <f t="shared" si="201"/>
        <v/>
      </c>
      <c r="Y480" s="280" t="str">
        <f t="shared" si="202"/>
        <v/>
      </c>
      <c r="Z480" s="280" t="str">
        <f t="shared" si="203"/>
        <v/>
      </c>
      <c r="AA480" s="280" t="str">
        <f t="shared" si="204"/>
        <v/>
      </c>
      <c r="AB480" s="280" t="str">
        <f t="shared" si="205"/>
        <v/>
      </c>
      <c r="AC480" s="280">
        <f t="shared" si="206"/>
        <v>0</v>
      </c>
      <c r="AD480" s="281"/>
      <c r="AE480" s="280">
        <f>+IFERROR(MIN(AD480*(1+MTR!$C$28)*(1+MTR!$D$28),AB480+AC480*MTR!$D$35),0)</f>
        <v>0</v>
      </c>
      <c r="AG480" s="264" t="str">
        <f t="shared" si="190"/>
        <v/>
      </c>
      <c r="AH480" s="264" t="str">
        <f t="shared" si="207"/>
        <v/>
      </c>
      <c r="AI480" s="264" t="str">
        <f t="shared" si="208"/>
        <v/>
      </c>
      <c r="AJ480" s="264" t="str">
        <f t="shared" si="209"/>
        <v/>
      </c>
      <c r="AK480" s="264" t="str">
        <f t="shared" si="210"/>
        <v/>
      </c>
      <c r="AL480" s="264" t="str">
        <f t="shared" si="211"/>
        <v/>
      </c>
      <c r="AM480" s="264" t="str">
        <f t="shared" si="212"/>
        <v/>
      </c>
      <c r="AN480" s="264" t="str">
        <f t="shared" si="213"/>
        <v/>
      </c>
      <c r="AO480" s="264">
        <f t="shared" si="214"/>
        <v>0</v>
      </c>
      <c r="AP480" s="281"/>
      <c r="AQ480" s="280">
        <f>+IFERROR(MIN(AP480*(1+MTR!$E$28)*(1+MTR!$D$28),IF(C480&lt;2018,AN480+AO480*MTR!$D$35,AN480+AO480*MTR!$E$36)),0)</f>
        <v>0</v>
      </c>
    </row>
    <row r="481" spans="1:43">
      <c r="A481" s="159"/>
      <c r="B481" s="99"/>
      <c r="C481" s="100"/>
      <c r="D481" s="100"/>
      <c r="E481" s="100"/>
      <c r="F481" s="100"/>
      <c r="G481" s="99"/>
      <c r="H481" s="278" t="str">
        <f t="shared" si="187"/>
        <v/>
      </c>
      <c r="I481" s="279" t="str">
        <f t="shared" si="188"/>
        <v/>
      </c>
      <c r="J481" s="280" t="str">
        <f t="shared" si="135"/>
        <v/>
      </c>
      <c r="K481" s="280" t="str">
        <f t="shared" si="136"/>
        <v/>
      </c>
      <c r="L481" s="280" t="str">
        <f t="shared" si="137"/>
        <v/>
      </c>
      <c r="M481" s="280" t="str">
        <f t="shared" si="138"/>
        <v/>
      </c>
      <c r="N481" s="280" t="str">
        <f t="shared" si="139"/>
        <v/>
      </c>
      <c r="O481" s="280" t="str">
        <f t="shared" si="140"/>
        <v/>
      </c>
      <c r="P481" s="280" t="str">
        <f t="shared" si="141"/>
        <v/>
      </c>
      <c r="Q481" s="280">
        <f t="shared" si="142"/>
        <v>0</v>
      </c>
      <c r="R481" s="281"/>
      <c r="S481" s="280">
        <f>+IFERROR(MIN(R481*(1+MTR!$C$28),P481+Q481*MTR!$C$35),0)</f>
        <v>0</v>
      </c>
      <c r="U481" s="279" t="str">
        <f t="shared" si="189"/>
        <v/>
      </c>
      <c r="V481" s="280" t="str">
        <f t="shared" si="143"/>
        <v/>
      </c>
      <c r="W481" s="280" t="str">
        <f t="shared" si="144"/>
        <v/>
      </c>
      <c r="X481" s="280" t="str">
        <f t="shared" si="145"/>
        <v/>
      </c>
      <c r="Y481" s="280" t="str">
        <f t="shared" si="146"/>
        <v/>
      </c>
      <c r="Z481" s="280" t="str">
        <f t="shared" si="147"/>
        <v/>
      </c>
      <c r="AA481" s="280" t="str">
        <f t="shared" si="148"/>
        <v/>
      </c>
      <c r="AB481" s="280" t="str">
        <f t="shared" si="149"/>
        <v/>
      </c>
      <c r="AC481" s="280">
        <f t="shared" si="150"/>
        <v>0</v>
      </c>
      <c r="AD481" s="281"/>
      <c r="AE481" s="280">
        <f>+IFERROR(MIN(AD481*(1+MTR!$C$28)*(1+MTR!$D$28),AB481+AC481*MTR!$D$35),0)</f>
        <v>0</v>
      </c>
      <c r="AG481" s="264" t="str">
        <f t="shared" si="190"/>
        <v/>
      </c>
      <c r="AH481" s="264" t="str">
        <f t="shared" si="151"/>
        <v/>
      </c>
      <c r="AI481" s="264" t="str">
        <f t="shared" si="152"/>
        <v/>
      </c>
      <c r="AJ481" s="264" t="str">
        <f t="shared" si="153"/>
        <v/>
      </c>
      <c r="AK481" s="264" t="str">
        <f t="shared" si="154"/>
        <v/>
      </c>
      <c r="AL481" s="264" t="str">
        <f t="shared" si="155"/>
        <v/>
      </c>
      <c r="AM481" s="264" t="str">
        <f t="shared" si="156"/>
        <v/>
      </c>
      <c r="AN481" s="264" t="str">
        <f t="shared" si="157"/>
        <v/>
      </c>
      <c r="AO481" s="264">
        <f t="shared" si="158"/>
        <v>0</v>
      </c>
      <c r="AP481" s="281"/>
      <c r="AQ481" s="280">
        <f>+IFERROR(MIN(AP481*(1+MTR!$E$28)*(1+MTR!$D$28),IF(C481&lt;2018,AN481+AO481*MTR!$D$35,AN481+AO481*MTR!$E$36)),0)</f>
        <v>0</v>
      </c>
    </row>
    <row r="482" spans="1:43">
      <c r="A482" s="159"/>
      <c r="B482" s="99"/>
      <c r="C482" s="100"/>
      <c r="D482" s="100"/>
      <c r="E482" s="100"/>
      <c r="F482" s="100"/>
      <c r="G482" s="99"/>
      <c r="H482" s="278" t="str">
        <f t="shared" si="187"/>
        <v/>
      </c>
      <c r="I482" s="279" t="str">
        <f t="shared" si="188"/>
        <v/>
      </c>
      <c r="J482" s="280" t="str">
        <f t="shared" si="135"/>
        <v/>
      </c>
      <c r="K482" s="280" t="str">
        <f t="shared" si="136"/>
        <v/>
      </c>
      <c r="L482" s="280" t="str">
        <f t="shared" si="137"/>
        <v/>
      </c>
      <c r="M482" s="280" t="str">
        <f t="shared" si="138"/>
        <v/>
      </c>
      <c r="N482" s="280" t="str">
        <f t="shared" si="139"/>
        <v/>
      </c>
      <c r="O482" s="280" t="str">
        <f t="shared" si="140"/>
        <v/>
      </c>
      <c r="P482" s="280" t="str">
        <f t="shared" si="141"/>
        <v/>
      </c>
      <c r="Q482" s="280">
        <f t="shared" si="142"/>
        <v>0</v>
      </c>
      <c r="R482" s="281"/>
      <c r="S482" s="280">
        <f>+IFERROR(MIN(R482*(1+MTR!$C$28),P482+Q482*MTR!$C$35),0)</f>
        <v>0</v>
      </c>
      <c r="U482" s="279" t="str">
        <f t="shared" si="189"/>
        <v/>
      </c>
      <c r="V482" s="280" t="str">
        <f t="shared" si="143"/>
        <v/>
      </c>
      <c r="W482" s="280" t="str">
        <f t="shared" si="144"/>
        <v/>
      </c>
      <c r="X482" s="280" t="str">
        <f t="shared" si="145"/>
        <v/>
      </c>
      <c r="Y482" s="280" t="str">
        <f t="shared" si="146"/>
        <v/>
      </c>
      <c r="Z482" s="280" t="str">
        <f t="shared" si="147"/>
        <v/>
      </c>
      <c r="AA482" s="280" t="str">
        <f t="shared" si="148"/>
        <v/>
      </c>
      <c r="AB482" s="280" t="str">
        <f t="shared" si="149"/>
        <v/>
      </c>
      <c r="AC482" s="280">
        <f t="shared" si="150"/>
        <v>0</v>
      </c>
      <c r="AD482" s="281"/>
      <c r="AE482" s="280">
        <f>+IFERROR(MIN(AD482*(1+MTR!$C$28)*(1+MTR!$D$28),AB482+AC482*MTR!$D$35),0)</f>
        <v>0</v>
      </c>
      <c r="AG482" s="264" t="str">
        <f t="shared" si="190"/>
        <v/>
      </c>
      <c r="AH482" s="264" t="str">
        <f t="shared" si="151"/>
        <v/>
      </c>
      <c r="AI482" s="264" t="str">
        <f t="shared" si="152"/>
        <v/>
      </c>
      <c r="AJ482" s="264" t="str">
        <f t="shared" si="153"/>
        <v/>
      </c>
      <c r="AK482" s="264" t="str">
        <f t="shared" si="154"/>
        <v/>
      </c>
      <c r="AL482" s="264" t="str">
        <f t="shared" si="155"/>
        <v/>
      </c>
      <c r="AM482" s="264" t="str">
        <f t="shared" si="156"/>
        <v/>
      </c>
      <c r="AN482" s="264" t="str">
        <f t="shared" si="157"/>
        <v/>
      </c>
      <c r="AO482" s="264">
        <f t="shared" si="158"/>
        <v>0</v>
      </c>
      <c r="AP482" s="281"/>
      <c r="AQ482" s="280">
        <f>+IFERROR(MIN(AP482*(1+MTR!$E$28)*(1+MTR!$D$28),IF(C482&lt;2018,AN482+AO482*MTR!$D$35,AN482+AO482*MTR!$E$36)),0)</f>
        <v>0</v>
      </c>
    </row>
    <row r="483" spans="1:43">
      <c r="A483" s="159"/>
      <c r="B483" s="99"/>
      <c r="C483" s="100"/>
      <c r="D483" s="100"/>
      <c r="E483" s="100"/>
      <c r="F483" s="100"/>
      <c r="G483" s="99"/>
      <c r="H483" s="278" t="str">
        <f t="shared" si="187"/>
        <v/>
      </c>
      <c r="I483" s="279" t="str">
        <f t="shared" si="188"/>
        <v/>
      </c>
      <c r="J483" s="280" t="str">
        <f t="shared" si="135"/>
        <v/>
      </c>
      <c r="K483" s="280" t="str">
        <f t="shared" si="136"/>
        <v/>
      </c>
      <c r="L483" s="280" t="str">
        <f t="shared" si="137"/>
        <v/>
      </c>
      <c r="M483" s="280" t="str">
        <f t="shared" si="138"/>
        <v/>
      </c>
      <c r="N483" s="280" t="str">
        <f t="shared" si="139"/>
        <v/>
      </c>
      <c r="O483" s="280" t="str">
        <f t="shared" si="140"/>
        <v/>
      </c>
      <c r="P483" s="280" t="str">
        <f t="shared" si="141"/>
        <v/>
      </c>
      <c r="Q483" s="280">
        <f t="shared" si="142"/>
        <v>0</v>
      </c>
      <c r="R483" s="281"/>
      <c r="S483" s="280">
        <f>+IFERROR(MIN(R483*(1+MTR!$C$28),P483+Q483*MTR!$C$35),0)</f>
        <v>0</v>
      </c>
      <c r="U483" s="279" t="str">
        <f t="shared" si="189"/>
        <v/>
      </c>
      <c r="V483" s="280" t="str">
        <f t="shared" si="143"/>
        <v/>
      </c>
      <c r="W483" s="280" t="str">
        <f t="shared" si="144"/>
        <v/>
      </c>
      <c r="X483" s="280" t="str">
        <f t="shared" si="145"/>
        <v/>
      </c>
      <c r="Y483" s="280" t="str">
        <f t="shared" si="146"/>
        <v/>
      </c>
      <c r="Z483" s="280" t="str">
        <f t="shared" si="147"/>
        <v/>
      </c>
      <c r="AA483" s="280" t="str">
        <f t="shared" si="148"/>
        <v/>
      </c>
      <c r="AB483" s="280" t="str">
        <f t="shared" si="149"/>
        <v/>
      </c>
      <c r="AC483" s="280">
        <f t="shared" si="150"/>
        <v>0</v>
      </c>
      <c r="AD483" s="281"/>
      <c r="AE483" s="280">
        <f>+IFERROR(MIN(AD483*(1+MTR!$C$28)*(1+MTR!$D$28),AB483+AC483*MTR!$D$35),0)</f>
        <v>0</v>
      </c>
      <c r="AG483" s="264" t="str">
        <f t="shared" si="190"/>
        <v/>
      </c>
      <c r="AH483" s="264" t="str">
        <f t="shared" si="151"/>
        <v/>
      </c>
      <c r="AI483" s="264" t="str">
        <f t="shared" si="152"/>
        <v/>
      </c>
      <c r="AJ483" s="264" t="str">
        <f t="shared" si="153"/>
        <v/>
      </c>
      <c r="AK483" s="264" t="str">
        <f t="shared" si="154"/>
        <v/>
      </c>
      <c r="AL483" s="264" t="str">
        <f t="shared" si="155"/>
        <v/>
      </c>
      <c r="AM483" s="264" t="str">
        <f t="shared" si="156"/>
        <v/>
      </c>
      <c r="AN483" s="264" t="str">
        <f t="shared" si="157"/>
        <v/>
      </c>
      <c r="AO483" s="264">
        <f t="shared" si="158"/>
        <v>0</v>
      </c>
      <c r="AP483" s="281"/>
      <c r="AQ483" s="280">
        <f>+IFERROR(MIN(AP483*(1+MTR!$E$28)*(1+MTR!$D$28),IF(C483&lt;2018,AN483+AO483*MTR!$D$35,AN483+AO483*MTR!$E$36)),0)</f>
        <v>0</v>
      </c>
    </row>
    <row r="484" spans="1:43">
      <c r="A484" s="159"/>
      <c r="B484" s="99"/>
      <c r="C484" s="100"/>
      <c r="D484" s="100"/>
      <c r="E484" s="100"/>
      <c r="F484" s="100"/>
      <c r="G484" s="99"/>
      <c r="H484" s="278" t="str">
        <f t="shared" si="187"/>
        <v/>
      </c>
      <c r="I484" s="279" t="str">
        <f t="shared" si="188"/>
        <v/>
      </c>
      <c r="J484" s="280" t="str">
        <f t="shared" si="135"/>
        <v/>
      </c>
      <c r="K484" s="280" t="str">
        <f t="shared" si="136"/>
        <v/>
      </c>
      <c r="L484" s="280" t="str">
        <f t="shared" si="137"/>
        <v/>
      </c>
      <c r="M484" s="280" t="str">
        <f t="shared" si="138"/>
        <v/>
      </c>
      <c r="N484" s="280" t="str">
        <f t="shared" si="139"/>
        <v/>
      </c>
      <c r="O484" s="280" t="str">
        <f t="shared" si="140"/>
        <v/>
      </c>
      <c r="P484" s="280" t="str">
        <f t="shared" si="141"/>
        <v/>
      </c>
      <c r="Q484" s="280">
        <f t="shared" si="142"/>
        <v>0</v>
      </c>
      <c r="R484" s="281"/>
      <c r="S484" s="280">
        <f>+IFERROR(MIN(R484*(1+MTR!$C$28),P484+Q484*MTR!$C$35),0)</f>
        <v>0</v>
      </c>
      <c r="U484" s="279" t="str">
        <f t="shared" si="189"/>
        <v/>
      </c>
      <c r="V484" s="280" t="str">
        <f t="shared" si="143"/>
        <v/>
      </c>
      <c r="W484" s="280" t="str">
        <f t="shared" si="144"/>
        <v/>
      </c>
      <c r="X484" s="280" t="str">
        <f t="shared" si="145"/>
        <v/>
      </c>
      <c r="Y484" s="280" t="str">
        <f t="shared" si="146"/>
        <v/>
      </c>
      <c r="Z484" s="280" t="str">
        <f t="shared" si="147"/>
        <v/>
      </c>
      <c r="AA484" s="280" t="str">
        <f t="shared" si="148"/>
        <v/>
      </c>
      <c r="AB484" s="280" t="str">
        <f t="shared" si="149"/>
        <v/>
      </c>
      <c r="AC484" s="280">
        <f t="shared" si="150"/>
        <v>0</v>
      </c>
      <c r="AD484" s="281"/>
      <c r="AE484" s="280">
        <f>+IFERROR(MIN(AD484*(1+MTR!$C$28)*(1+MTR!$D$28),AB484+AC484*MTR!$D$35),0)</f>
        <v>0</v>
      </c>
      <c r="AG484" s="264" t="str">
        <f t="shared" si="190"/>
        <v/>
      </c>
      <c r="AH484" s="264" t="str">
        <f t="shared" si="151"/>
        <v/>
      </c>
      <c r="AI484" s="264" t="str">
        <f t="shared" si="152"/>
        <v/>
      </c>
      <c r="AJ484" s="264" t="str">
        <f t="shared" si="153"/>
        <v/>
      </c>
      <c r="AK484" s="264" t="str">
        <f t="shared" si="154"/>
        <v/>
      </c>
      <c r="AL484" s="264" t="str">
        <f t="shared" si="155"/>
        <v/>
      </c>
      <c r="AM484" s="264" t="str">
        <f t="shared" si="156"/>
        <v/>
      </c>
      <c r="AN484" s="264" t="str">
        <f t="shared" si="157"/>
        <v/>
      </c>
      <c r="AO484" s="264">
        <f t="shared" si="158"/>
        <v>0</v>
      </c>
      <c r="AP484" s="281"/>
      <c r="AQ484" s="280">
        <f>+IFERROR(MIN(AP484*(1+MTR!$E$28)*(1+MTR!$D$28),IF(C484&lt;2018,AN484+AO484*MTR!$D$35,AN484+AO484*MTR!$E$36)),0)</f>
        <v>0</v>
      </c>
    </row>
    <row r="485" spans="1:43">
      <c r="A485" s="159"/>
      <c r="B485" s="99"/>
      <c r="C485" s="100"/>
      <c r="D485" s="100"/>
      <c r="E485" s="100"/>
      <c r="F485" s="100"/>
      <c r="G485" s="99"/>
      <c r="H485" s="278" t="str">
        <f t="shared" si="187"/>
        <v/>
      </c>
      <c r="I485" s="279" t="str">
        <f t="shared" si="188"/>
        <v/>
      </c>
      <c r="J485" s="280" t="str">
        <f t="shared" si="135"/>
        <v/>
      </c>
      <c r="K485" s="280" t="str">
        <f t="shared" si="136"/>
        <v/>
      </c>
      <c r="L485" s="280" t="str">
        <f t="shared" si="137"/>
        <v/>
      </c>
      <c r="M485" s="280" t="str">
        <f t="shared" si="138"/>
        <v/>
      </c>
      <c r="N485" s="280" t="str">
        <f t="shared" si="139"/>
        <v/>
      </c>
      <c r="O485" s="280" t="str">
        <f t="shared" si="140"/>
        <v/>
      </c>
      <c r="P485" s="280" t="str">
        <f t="shared" si="141"/>
        <v/>
      </c>
      <c r="Q485" s="280">
        <f t="shared" si="142"/>
        <v>0</v>
      </c>
      <c r="R485" s="281"/>
      <c r="S485" s="280">
        <f>+IFERROR(MIN(R485*(1+MTR!$C$28),P485+Q485*MTR!$C$35),0)</f>
        <v>0</v>
      </c>
      <c r="U485" s="279" t="str">
        <f t="shared" si="189"/>
        <v/>
      </c>
      <c r="V485" s="280" t="str">
        <f t="shared" si="143"/>
        <v/>
      </c>
      <c r="W485" s="280" t="str">
        <f t="shared" si="144"/>
        <v/>
      </c>
      <c r="X485" s="280" t="str">
        <f t="shared" si="145"/>
        <v/>
      </c>
      <c r="Y485" s="280" t="str">
        <f t="shared" si="146"/>
        <v/>
      </c>
      <c r="Z485" s="280" t="str">
        <f t="shared" si="147"/>
        <v/>
      </c>
      <c r="AA485" s="280" t="str">
        <f t="shared" si="148"/>
        <v/>
      </c>
      <c r="AB485" s="280" t="str">
        <f t="shared" si="149"/>
        <v/>
      </c>
      <c r="AC485" s="280">
        <f t="shared" si="150"/>
        <v>0</v>
      </c>
      <c r="AD485" s="281"/>
      <c r="AE485" s="280">
        <f>+IFERROR(MIN(AD485*(1+MTR!$C$28)*(1+MTR!$D$28),AB485+AC485*MTR!$D$35),0)</f>
        <v>0</v>
      </c>
      <c r="AG485" s="264" t="str">
        <f t="shared" si="190"/>
        <v/>
      </c>
      <c r="AH485" s="264" t="str">
        <f t="shared" si="151"/>
        <v/>
      </c>
      <c r="AI485" s="264" t="str">
        <f t="shared" si="152"/>
        <v/>
      </c>
      <c r="AJ485" s="264" t="str">
        <f t="shared" si="153"/>
        <v/>
      </c>
      <c r="AK485" s="264" t="str">
        <f t="shared" si="154"/>
        <v/>
      </c>
      <c r="AL485" s="264" t="str">
        <f t="shared" si="155"/>
        <v/>
      </c>
      <c r="AM485" s="264" t="str">
        <f t="shared" si="156"/>
        <v/>
      </c>
      <c r="AN485" s="264" t="str">
        <f t="shared" si="157"/>
        <v/>
      </c>
      <c r="AO485" s="264">
        <f t="shared" si="158"/>
        <v>0</v>
      </c>
      <c r="AP485" s="281"/>
      <c r="AQ485" s="280">
        <f>+IFERROR(MIN(AP485*(1+MTR!$E$28)*(1+MTR!$D$28),IF(C485&lt;2018,AN485+AO485*MTR!$D$35,AN485+AO485*MTR!$E$36)),0)</f>
        <v>0</v>
      </c>
    </row>
    <row r="486" spans="1:43">
      <c r="A486" s="159"/>
      <c r="B486" s="99"/>
      <c r="C486" s="100"/>
      <c r="D486" s="100"/>
      <c r="E486" s="100"/>
      <c r="F486" s="100"/>
      <c r="G486" s="99"/>
      <c r="H486" s="278" t="str">
        <f t="shared" si="187"/>
        <v/>
      </c>
      <c r="I486" s="279" t="str">
        <f t="shared" si="188"/>
        <v/>
      </c>
      <c r="J486" s="280" t="str">
        <f t="shared" si="135"/>
        <v/>
      </c>
      <c r="K486" s="280" t="str">
        <f t="shared" si="136"/>
        <v/>
      </c>
      <c r="L486" s="280" t="str">
        <f t="shared" si="137"/>
        <v/>
      </c>
      <c r="M486" s="280" t="str">
        <f t="shared" si="138"/>
        <v/>
      </c>
      <c r="N486" s="280" t="str">
        <f t="shared" si="139"/>
        <v/>
      </c>
      <c r="O486" s="280" t="str">
        <f t="shared" si="140"/>
        <v/>
      </c>
      <c r="P486" s="280" t="str">
        <f t="shared" si="141"/>
        <v/>
      </c>
      <c r="Q486" s="280">
        <f t="shared" si="142"/>
        <v>0</v>
      </c>
      <c r="R486" s="281"/>
      <c r="S486" s="280">
        <f>+IFERROR(MIN(R486*(1+MTR!$C$28),P486+Q486*MTR!$C$35),0)</f>
        <v>0</v>
      </c>
      <c r="U486" s="279" t="str">
        <f t="shared" si="189"/>
        <v/>
      </c>
      <c r="V486" s="280" t="str">
        <f t="shared" si="143"/>
        <v/>
      </c>
      <c r="W486" s="280" t="str">
        <f t="shared" si="144"/>
        <v/>
      </c>
      <c r="X486" s="280" t="str">
        <f t="shared" si="145"/>
        <v/>
      </c>
      <c r="Y486" s="280" t="str">
        <f t="shared" si="146"/>
        <v/>
      </c>
      <c r="Z486" s="280" t="str">
        <f t="shared" si="147"/>
        <v/>
      </c>
      <c r="AA486" s="280" t="str">
        <f t="shared" si="148"/>
        <v/>
      </c>
      <c r="AB486" s="280" t="str">
        <f t="shared" si="149"/>
        <v/>
      </c>
      <c r="AC486" s="280">
        <f t="shared" si="150"/>
        <v>0</v>
      </c>
      <c r="AD486" s="281"/>
      <c r="AE486" s="280">
        <f>+IFERROR(MIN(AD486*(1+MTR!$C$28)*(1+MTR!$D$28),AB486+AC486*MTR!$D$35),0)</f>
        <v>0</v>
      </c>
      <c r="AG486" s="264" t="str">
        <f t="shared" si="190"/>
        <v/>
      </c>
      <c r="AH486" s="264" t="str">
        <f t="shared" si="151"/>
        <v/>
      </c>
      <c r="AI486" s="264" t="str">
        <f t="shared" si="152"/>
        <v/>
      </c>
      <c r="AJ486" s="264" t="str">
        <f t="shared" si="153"/>
        <v/>
      </c>
      <c r="AK486" s="264" t="str">
        <f t="shared" si="154"/>
        <v/>
      </c>
      <c r="AL486" s="264" t="str">
        <f t="shared" si="155"/>
        <v/>
      </c>
      <c r="AM486" s="264" t="str">
        <f t="shared" si="156"/>
        <v/>
      </c>
      <c r="AN486" s="264" t="str">
        <f t="shared" si="157"/>
        <v/>
      </c>
      <c r="AO486" s="264">
        <f t="shared" si="158"/>
        <v>0</v>
      </c>
      <c r="AP486" s="281"/>
      <c r="AQ486" s="280">
        <f>+IFERROR(MIN(AP486*(1+MTR!$E$28)*(1+MTR!$D$28),IF(C486&lt;2018,AN486+AO486*MTR!$D$35,AN486+AO486*MTR!$E$36)),0)</f>
        <v>0</v>
      </c>
    </row>
    <row r="487" spans="1:43">
      <c r="A487" s="159"/>
      <c r="B487" s="99"/>
      <c r="C487" s="100"/>
      <c r="D487" s="100"/>
      <c r="E487" s="100"/>
      <c r="F487" s="100"/>
      <c r="G487" s="99"/>
      <c r="H487" s="278" t="str">
        <f t="shared" si="187"/>
        <v/>
      </c>
      <c r="I487" s="279" t="str">
        <f t="shared" si="188"/>
        <v/>
      </c>
      <c r="J487" s="280" t="str">
        <f t="shared" si="135"/>
        <v/>
      </c>
      <c r="K487" s="280" t="str">
        <f t="shared" si="136"/>
        <v/>
      </c>
      <c r="L487" s="280" t="str">
        <f t="shared" si="137"/>
        <v/>
      </c>
      <c r="M487" s="280" t="str">
        <f t="shared" si="138"/>
        <v/>
      </c>
      <c r="N487" s="280" t="str">
        <f t="shared" si="139"/>
        <v/>
      </c>
      <c r="O487" s="280" t="str">
        <f t="shared" si="140"/>
        <v/>
      </c>
      <c r="P487" s="280" t="str">
        <f t="shared" si="141"/>
        <v/>
      </c>
      <c r="Q487" s="280">
        <f t="shared" si="142"/>
        <v>0</v>
      </c>
      <c r="R487" s="281"/>
      <c r="S487" s="280">
        <f>+IFERROR(MIN(R487*(1+MTR!$C$28),P487+Q487*MTR!$C$35),0)</f>
        <v>0</v>
      </c>
      <c r="U487" s="279" t="str">
        <f t="shared" si="189"/>
        <v/>
      </c>
      <c r="V487" s="280" t="str">
        <f t="shared" si="143"/>
        <v/>
      </c>
      <c r="W487" s="280" t="str">
        <f t="shared" si="144"/>
        <v/>
      </c>
      <c r="X487" s="280" t="str">
        <f t="shared" si="145"/>
        <v/>
      </c>
      <c r="Y487" s="280" t="str">
        <f t="shared" si="146"/>
        <v/>
      </c>
      <c r="Z487" s="280" t="str">
        <f t="shared" si="147"/>
        <v/>
      </c>
      <c r="AA487" s="280" t="str">
        <f t="shared" si="148"/>
        <v/>
      </c>
      <c r="AB487" s="280" t="str">
        <f t="shared" si="149"/>
        <v/>
      </c>
      <c r="AC487" s="280">
        <f t="shared" si="150"/>
        <v>0</v>
      </c>
      <c r="AD487" s="281"/>
      <c r="AE487" s="280">
        <f>+IFERROR(MIN(AD487*(1+MTR!$C$28)*(1+MTR!$D$28),AB487+AC487*MTR!$D$35),0)</f>
        <v>0</v>
      </c>
      <c r="AG487" s="264" t="str">
        <f t="shared" si="190"/>
        <v/>
      </c>
      <c r="AH487" s="264" t="str">
        <f t="shared" si="151"/>
        <v/>
      </c>
      <c r="AI487" s="264" t="str">
        <f t="shared" si="152"/>
        <v/>
      </c>
      <c r="AJ487" s="264" t="str">
        <f t="shared" si="153"/>
        <v/>
      </c>
      <c r="AK487" s="264" t="str">
        <f t="shared" si="154"/>
        <v/>
      </c>
      <c r="AL487" s="264" t="str">
        <f t="shared" si="155"/>
        <v/>
      </c>
      <c r="AM487" s="264" t="str">
        <f t="shared" si="156"/>
        <v/>
      </c>
      <c r="AN487" s="264" t="str">
        <f t="shared" si="157"/>
        <v/>
      </c>
      <c r="AO487" s="264">
        <f t="shared" si="158"/>
        <v>0</v>
      </c>
      <c r="AP487" s="281"/>
      <c r="AQ487" s="280">
        <f>+IFERROR(MIN(AP487*(1+MTR!$E$28)*(1+MTR!$D$28),IF(C487&lt;2018,AN487+AO487*MTR!$D$35,AN487+AO487*MTR!$E$36)),0)</f>
        <v>0</v>
      </c>
    </row>
    <row r="488" spans="1:43">
      <c r="A488" s="159"/>
      <c r="B488" s="99"/>
      <c r="C488" s="100"/>
      <c r="D488" s="100"/>
      <c r="E488" s="100"/>
      <c r="F488" s="100"/>
      <c r="G488" s="99"/>
      <c r="H488" s="278" t="str">
        <f t="shared" ref="H488:H538" si="215">+IF(ISERROR(VLOOKUP($A488,ViteUtili,2,0)),"",VLOOKUP($A488,ViteUtili,2,0))</f>
        <v/>
      </c>
      <c r="I488" s="279" t="str">
        <f t="shared" ref="I488:I538" si="216">+IF(ISERROR(VLOOKUP($C488,DeflatoriCK,RIGHT(I$14,4)-2016,0)),"",VLOOKUP($C488,DeflatoriCK,RIGHT(I$14,4)-2016,0))</f>
        <v/>
      </c>
      <c r="J488" s="280" t="str">
        <f t="shared" ref="J488:J538" si="217">IFERROR(I488*$D488,"")</f>
        <v/>
      </c>
      <c r="K488" s="280" t="str">
        <f t="shared" ref="K488:K538" si="218">IFERROR(MIN(F488*I488,J488),"")</f>
        <v/>
      </c>
      <c r="L488" s="280" t="str">
        <f t="shared" ref="L488:L538" si="219">IFERROR(I488*$E488,"")</f>
        <v/>
      </c>
      <c r="M488" s="280" t="str">
        <f t="shared" ref="M488:M538" si="220">IFERROR(MIN(G488*I488,L488),"")</f>
        <v/>
      </c>
      <c r="N488" s="280" t="str">
        <f t="shared" ref="N488:N538" si="221">IFERROR(IF($H488&gt;0,MAX(0,MIN(J488/$H488,MAX(0,J488-K488))),0),"")</f>
        <v/>
      </c>
      <c r="O488" s="280" t="str">
        <f t="shared" ref="O488:O538" si="222">IFERROR(IF($H488&gt;0,MAX(0,MIN(L488/$H488,MAX(0,L488-M488))),0),"")</f>
        <v/>
      </c>
      <c r="P488" s="280" t="str">
        <f t="shared" ref="P488:P538" si="223">IFERROR(N488-O488,"")</f>
        <v/>
      </c>
      <c r="Q488" s="280">
        <f t="shared" ref="Q488:Q538" si="224">IFERROR(J488-L488-(K488-M488),0)</f>
        <v>0</v>
      </c>
      <c r="R488" s="281"/>
      <c r="S488" s="280">
        <f>+IFERROR(MIN(R488*(1+MTR!$C$28),P488+Q488*MTR!$C$35),0)</f>
        <v>0</v>
      </c>
      <c r="U488" s="279" t="str">
        <f t="shared" ref="U488:U538" si="225">+IF(ISERROR(VLOOKUP($C488,DeflatoriCK,RIGHT(U$14,4)-2016,0)),"",VLOOKUP($C488,DeflatoriCK,RIGHT(U$14,4)-2016,0))</f>
        <v/>
      </c>
      <c r="V488" s="280" t="str">
        <f t="shared" ref="V488:V538" si="226">IFERROR(U488*$D488,"")</f>
        <v/>
      </c>
      <c r="W488" s="280" t="str">
        <f t="shared" ref="W488:W538" si="227">IFERROR(MIN((K488+N488)*$N$12,V488),"")</f>
        <v/>
      </c>
      <c r="X488" s="280" t="str">
        <f t="shared" ref="X488:X538" si="228">IFERROR(U488*$E488,"")</f>
        <v/>
      </c>
      <c r="Y488" s="280" t="str">
        <f t="shared" ref="Y488:Y538" si="229">IFERROR(MIN((M488+O488)*$N$12,X488),"")</f>
        <v/>
      </c>
      <c r="Z488" s="280" t="str">
        <f t="shared" ref="Z488:Z538" si="230">IFERROR(IF($H488&gt;0,MAX(0,MIN(V488/$H488,MAX(0,V488-W488))),0),"")</f>
        <v/>
      </c>
      <c r="AA488" s="280" t="str">
        <f t="shared" ref="AA488:AA538" si="231">IFERROR(IF($H488&gt;0,MAX(0,MIN(X488/$H488,MAX(0,X488-Y488))),0),"")</f>
        <v/>
      </c>
      <c r="AB488" s="280" t="str">
        <f t="shared" ref="AB488:AB538" si="232">IFERROR(Z488-AA488,"")</f>
        <v/>
      </c>
      <c r="AC488" s="280">
        <f t="shared" ref="AC488:AC538" si="233">IFERROR(V488-X488-(W488-Y488),0)</f>
        <v>0</v>
      </c>
      <c r="AD488" s="281"/>
      <c r="AE488" s="280">
        <f>+IFERROR(MIN(AD488*(1+MTR!$C$28)*(1+MTR!$D$28),AB488+AC488*MTR!$D$35),0)</f>
        <v>0</v>
      </c>
      <c r="AG488" s="264" t="str">
        <f t="shared" ref="AG488:AG538" si="234">+IF(ISERROR(VLOOKUP($C488,DeflatoriCK,RIGHT(AG$14,4)-2016,0)),"",VLOOKUP($C488,DeflatoriCK,RIGHT(AG$14,4)-2016,0))</f>
        <v/>
      </c>
      <c r="AH488" s="264" t="str">
        <f t="shared" ref="AH488:AH538" si="235">IFERROR(AG488*$D488,"")</f>
        <v/>
      </c>
      <c r="AI488" s="264" t="str">
        <f t="shared" ref="AI488:AI538" si="236">IFERROR(MIN((W488+Z488)*$Z$12,AH488),"")</f>
        <v/>
      </c>
      <c r="AJ488" s="264" t="str">
        <f t="shared" ref="AJ488:AJ538" si="237">IFERROR(AG488*$E488,"")</f>
        <v/>
      </c>
      <c r="AK488" s="264" t="str">
        <f t="shared" ref="AK488:AK538" si="238">IFERROR(MIN((Y488+AA488)*$Z$12,AJ488),"")</f>
        <v/>
      </c>
      <c r="AL488" s="264" t="str">
        <f t="shared" ref="AL488:AL538" si="239">IFERROR(IF($H488&gt;0,MAX(0,MIN(AH488/$H488,MAX(0,AH488-AI488))),0),"")</f>
        <v/>
      </c>
      <c r="AM488" s="264" t="str">
        <f t="shared" ref="AM488:AM538" si="240">IFERROR(IF($H488&gt;0,MAX(0,MIN(AJ488/$H488,MAX(0,AJ488-AK488))),0),"")</f>
        <v/>
      </c>
      <c r="AN488" s="264" t="str">
        <f t="shared" ref="AN488:AN538" si="241">IFERROR(AL488-AM488,"")</f>
        <v/>
      </c>
      <c r="AO488" s="264">
        <f t="shared" ref="AO488:AO538" si="242">IFERROR(AH488-AJ488-(AI488-AK488),0)</f>
        <v>0</v>
      </c>
      <c r="AP488" s="281"/>
      <c r="AQ488" s="280">
        <f>+IFERROR(MIN(AP488*(1+MTR!$E$28)*(1+MTR!$D$28),IF(C488&lt;2018,AN488+AO488*MTR!$D$35,AN488+AO488*MTR!$E$36)),0)</f>
        <v>0</v>
      </c>
    </row>
    <row r="489" spans="1:43">
      <c r="A489" s="159"/>
      <c r="B489" s="99"/>
      <c r="C489" s="100"/>
      <c r="D489" s="100"/>
      <c r="E489" s="100"/>
      <c r="F489" s="100"/>
      <c r="G489" s="99"/>
      <c r="H489" s="278" t="str">
        <f t="shared" si="215"/>
        <v/>
      </c>
      <c r="I489" s="279" t="str">
        <f t="shared" si="216"/>
        <v/>
      </c>
      <c r="J489" s="280" t="str">
        <f t="shared" si="217"/>
        <v/>
      </c>
      <c r="K489" s="280" t="str">
        <f t="shared" si="218"/>
        <v/>
      </c>
      <c r="L489" s="280" t="str">
        <f t="shared" si="219"/>
        <v/>
      </c>
      <c r="M489" s="280" t="str">
        <f t="shared" si="220"/>
        <v/>
      </c>
      <c r="N489" s="280" t="str">
        <f t="shared" si="221"/>
        <v/>
      </c>
      <c r="O489" s="280" t="str">
        <f t="shared" si="222"/>
        <v/>
      </c>
      <c r="P489" s="280" t="str">
        <f t="shared" si="223"/>
        <v/>
      </c>
      <c r="Q489" s="280">
        <f t="shared" si="224"/>
        <v>0</v>
      </c>
      <c r="R489" s="281"/>
      <c r="S489" s="280">
        <f>+IFERROR(MIN(R489*(1+MTR!$C$28),P489+Q489*MTR!$C$35),0)</f>
        <v>0</v>
      </c>
      <c r="U489" s="279" t="str">
        <f t="shared" si="225"/>
        <v/>
      </c>
      <c r="V489" s="280" t="str">
        <f t="shared" si="226"/>
        <v/>
      </c>
      <c r="W489" s="280" t="str">
        <f t="shared" si="227"/>
        <v/>
      </c>
      <c r="X489" s="280" t="str">
        <f t="shared" si="228"/>
        <v/>
      </c>
      <c r="Y489" s="280" t="str">
        <f t="shared" si="229"/>
        <v/>
      </c>
      <c r="Z489" s="280" t="str">
        <f t="shared" si="230"/>
        <v/>
      </c>
      <c r="AA489" s="280" t="str">
        <f t="shared" si="231"/>
        <v/>
      </c>
      <c r="AB489" s="280" t="str">
        <f t="shared" si="232"/>
        <v/>
      </c>
      <c r="AC489" s="280">
        <f t="shared" si="233"/>
        <v>0</v>
      </c>
      <c r="AD489" s="281"/>
      <c r="AE489" s="280">
        <f>+IFERROR(MIN(AD489*(1+MTR!$C$28)*(1+MTR!$D$28),AB489+AC489*MTR!$D$35),0)</f>
        <v>0</v>
      </c>
      <c r="AG489" s="264" t="str">
        <f t="shared" si="234"/>
        <v/>
      </c>
      <c r="AH489" s="264" t="str">
        <f t="shared" si="235"/>
        <v/>
      </c>
      <c r="AI489" s="264" t="str">
        <f t="shared" si="236"/>
        <v/>
      </c>
      <c r="AJ489" s="264" t="str">
        <f t="shared" si="237"/>
        <v/>
      </c>
      <c r="AK489" s="264" t="str">
        <f t="shared" si="238"/>
        <v/>
      </c>
      <c r="AL489" s="264" t="str">
        <f t="shared" si="239"/>
        <v/>
      </c>
      <c r="AM489" s="264" t="str">
        <f t="shared" si="240"/>
        <v/>
      </c>
      <c r="AN489" s="264" t="str">
        <f t="shared" si="241"/>
        <v/>
      </c>
      <c r="AO489" s="264">
        <f t="shared" si="242"/>
        <v>0</v>
      </c>
      <c r="AP489" s="281"/>
      <c r="AQ489" s="280">
        <f>+IFERROR(MIN(AP489*(1+MTR!$E$28)*(1+MTR!$D$28),IF(C489&lt;2018,AN489+AO489*MTR!$D$35,AN489+AO489*MTR!$E$36)),0)</f>
        <v>0</v>
      </c>
    </row>
    <row r="490" spans="1:43">
      <c r="A490" s="159"/>
      <c r="B490" s="99"/>
      <c r="C490" s="100"/>
      <c r="D490" s="100"/>
      <c r="E490" s="100"/>
      <c r="F490" s="100"/>
      <c r="G490" s="99"/>
      <c r="H490" s="278" t="str">
        <f t="shared" si="215"/>
        <v/>
      </c>
      <c r="I490" s="279" t="str">
        <f t="shared" si="216"/>
        <v/>
      </c>
      <c r="J490" s="280" t="str">
        <f t="shared" si="217"/>
        <v/>
      </c>
      <c r="K490" s="280" t="str">
        <f t="shared" si="218"/>
        <v/>
      </c>
      <c r="L490" s="280" t="str">
        <f t="shared" si="219"/>
        <v/>
      </c>
      <c r="M490" s="280" t="str">
        <f t="shared" si="220"/>
        <v/>
      </c>
      <c r="N490" s="280" t="str">
        <f t="shared" si="221"/>
        <v/>
      </c>
      <c r="O490" s="280" t="str">
        <f t="shared" si="222"/>
        <v/>
      </c>
      <c r="P490" s="280" t="str">
        <f t="shared" si="223"/>
        <v/>
      </c>
      <c r="Q490" s="280">
        <f t="shared" si="224"/>
        <v>0</v>
      </c>
      <c r="R490" s="281"/>
      <c r="S490" s="280">
        <f>+IFERROR(MIN(R490*(1+MTR!$C$28),P490+Q490*MTR!$C$35),0)</f>
        <v>0</v>
      </c>
      <c r="U490" s="279" t="str">
        <f t="shared" si="225"/>
        <v/>
      </c>
      <c r="V490" s="280" t="str">
        <f t="shared" si="226"/>
        <v/>
      </c>
      <c r="W490" s="280" t="str">
        <f t="shared" si="227"/>
        <v/>
      </c>
      <c r="X490" s="280" t="str">
        <f t="shared" si="228"/>
        <v/>
      </c>
      <c r="Y490" s="280" t="str">
        <f t="shared" si="229"/>
        <v/>
      </c>
      <c r="Z490" s="280" t="str">
        <f t="shared" si="230"/>
        <v/>
      </c>
      <c r="AA490" s="280" t="str">
        <f t="shared" si="231"/>
        <v/>
      </c>
      <c r="AB490" s="280" t="str">
        <f t="shared" si="232"/>
        <v/>
      </c>
      <c r="AC490" s="280">
        <f t="shared" si="233"/>
        <v>0</v>
      </c>
      <c r="AD490" s="281"/>
      <c r="AE490" s="280">
        <f>+IFERROR(MIN(AD490*(1+MTR!$C$28)*(1+MTR!$D$28),AB490+AC490*MTR!$D$35),0)</f>
        <v>0</v>
      </c>
      <c r="AG490" s="264" t="str">
        <f t="shared" si="234"/>
        <v/>
      </c>
      <c r="AH490" s="264" t="str">
        <f t="shared" si="235"/>
        <v/>
      </c>
      <c r="AI490" s="264" t="str">
        <f t="shared" si="236"/>
        <v/>
      </c>
      <c r="AJ490" s="264" t="str">
        <f t="shared" si="237"/>
        <v/>
      </c>
      <c r="AK490" s="264" t="str">
        <f t="shared" si="238"/>
        <v/>
      </c>
      <c r="AL490" s="264" t="str">
        <f t="shared" si="239"/>
        <v/>
      </c>
      <c r="AM490" s="264" t="str">
        <f t="shared" si="240"/>
        <v/>
      </c>
      <c r="AN490" s="264" t="str">
        <f t="shared" si="241"/>
        <v/>
      </c>
      <c r="AO490" s="264">
        <f t="shared" si="242"/>
        <v>0</v>
      </c>
      <c r="AP490" s="281"/>
      <c r="AQ490" s="280">
        <f>+IFERROR(MIN(AP490*(1+MTR!$E$28)*(1+MTR!$D$28),IF(C490&lt;2018,AN490+AO490*MTR!$D$35,AN490+AO490*MTR!$E$36)),0)</f>
        <v>0</v>
      </c>
    </row>
    <row r="491" spans="1:43">
      <c r="A491" s="159"/>
      <c r="B491" s="99"/>
      <c r="C491" s="100"/>
      <c r="D491" s="100"/>
      <c r="E491" s="100"/>
      <c r="F491" s="100"/>
      <c r="G491" s="99"/>
      <c r="H491" s="278" t="str">
        <f t="shared" si="215"/>
        <v/>
      </c>
      <c r="I491" s="279" t="str">
        <f t="shared" si="216"/>
        <v/>
      </c>
      <c r="J491" s="280" t="str">
        <f t="shared" si="217"/>
        <v/>
      </c>
      <c r="K491" s="280" t="str">
        <f t="shared" si="218"/>
        <v/>
      </c>
      <c r="L491" s="280" t="str">
        <f t="shared" si="219"/>
        <v/>
      </c>
      <c r="M491" s="280" t="str">
        <f t="shared" si="220"/>
        <v/>
      </c>
      <c r="N491" s="280" t="str">
        <f t="shared" si="221"/>
        <v/>
      </c>
      <c r="O491" s="280" t="str">
        <f t="shared" si="222"/>
        <v/>
      </c>
      <c r="P491" s="280" t="str">
        <f t="shared" si="223"/>
        <v/>
      </c>
      <c r="Q491" s="280">
        <f t="shared" si="224"/>
        <v>0</v>
      </c>
      <c r="R491" s="281"/>
      <c r="S491" s="280">
        <f>+IFERROR(MIN(R491*(1+MTR!$C$28),P491+Q491*MTR!$C$35),0)</f>
        <v>0</v>
      </c>
      <c r="U491" s="279" t="str">
        <f t="shared" si="225"/>
        <v/>
      </c>
      <c r="V491" s="280" t="str">
        <f t="shared" si="226"/>
        <v/>
      </c>
      <c r="W491" s="280" t="str">
        <f t="shared" si="227"/>
        <v/>
      </c>
      <c r="X491" s="280" t="str">
        <f t="shared" si="228"/>
        <v/>
      </c>
      <c r="Y491" s="280" t="str">
        <f t="shared" si="229"/>
        <v/>
      </c>
      <c r="Z491" s="280" t="str">
        <f t="shared" si="230"/>
        <v/>
      </c>
      <c r="AA491" s="280" t="str">
        <f t="shared" si="231"/>
        <v/>
      </c>
      <c r="AB491" s="280" t="str">
        <f t="shared" si="232"/>
        <v/>
      </c>
      <c r="AC491" s="280">
        <f t="shared" si="233"/>
        <v>0</v>
      </c>
      <c r="AD491" s="281"/>
      <c r="AE491" s="280">
        <f>+IFERROR(MIN(AD491*(1+MTR!$C$28)*(1+MTR!$D$28),AB491+AC491*MTR!$D$35),0)</f>
        <v>0</v>
      </c>
      <c r="AG491" s="264" t="str">
        <f t="shared" si="234"/>
        <v/>
      </c>
      <c r="AH491" s="264" t="str">
        <f t="shared" si="235"/>
        <v/>
      </c>
      <c r="AI491" s="264" t="str">
        <f t="shared" si="236"/>
        <v/>
      </c>
      <c r="AJ491" s="264" t="str">
        <f t="shared" si="237"/>
        <v/>
      </c>
      <c r="AK491" s="264" t="str">
        <f t="shared" si="238"/>
        <v/>
      </c>
      <c r="AL491" s="264" t="str">
        <f t="shared" si="239"/>
        <v/>
      </c>
      <c r="AM491" s="264" t="str">
        <f t="shared" si="240"/>
        <v/>
      </c>
      <c r="AN491" s="264" t="str">
        <f t="shared" si="241"/>
        <v/>
      </c>
      <c r="AO491" s="264">
        <f t="shared" si="242"/>
        <v>0</v>
      </c>
      <c r="AP491" s="281"/>
      <c r="AQ491" s="280">
        <f>+IFERROR(MIN(AP491*(1+MTR!$E$28)*(1+MTR!$D$28),IF(C491&lt;2018,AN491+AO491*MTR!$D$35,AN491+AO491*MTR!$E$36)),0)</f>
        <v>0</v>
      </c>
    </row>
    <row r="492" spans="1:43">
      <c r="A492" s="159"/>
      <c r="B492" s="99"/>
      <c r="C492" s="100"/>
      <c r="D492" s="100"/>
      <c r="E492" s="100"/>
      <c r="F492" s="100"/>
      <c r="G492" s="99"/>
      <c r="H492" s="278" t="str">
        <f t="shared" si="215"/>
        <v/>
      </c>
      <c r="I492" s="279" t="str">
        <f t="shared" si="216"/>
        <v/>
      </c>
      <c r="J492" s="280" t="str">
        <f t="shared" si="217"/>
        <v/>
      </c>
      <c r="K492" s="280" t="str">
        <f t="shared" si="218"/>
        <v/>
      </c>
      <c r="L492" s="280" t="str">
        <f t="shared" si="219"/>
        <v/>
      </c>
      <c r="M492" s="280" t="str">
        <f t="shared" si="220"/>
        <v/>
      </c>
      <c r="N492" s="280" t="str">
        <f t="shared" si="221"/>
        <v/>
      </c>
      <c r="O492" s="280" t="str">
        <f t="shared" si="222"/>
        <v/>
      </c>
      <c r="P492" s="280" t="str">
        <f t="shared" si="223"/>
        <v/>
      </c>
      <c r="Q492" s="280">
        <f t="shared" si="224"/>
        <v>0</v>
      </c>
      <c r="R492" s="281"/>
      <c r="S492" s="280">
        <f>+IFERROR(MIN(R492*(1+MTR!$C$28),P492+Q492*MTR!$C$35),0)</f>
        <v>0</v>
      </c>
      <c r="U492" s="279" t="str">
        <f t="shared" si="225"/>
        <v/>
      </c>
      <c r="V492" s="280" t="str">
        <f t="shared" si="226"/>
        <v/>
      </c>
      <c r="W492" s="280" t="str">
        <f t="shared" si="227"/>
        <v/>
      </c>
      <c r="X492" s="280" t="str">
        <f t="shared" si="228"/>
        <v/>
      </c>
      <c r="Y492" s="280" t="str">
        <f t="shared" si="229"/>
        <v/>
      </c>
      <c r="Z492" s="280" t="str">
        <f t="shared" si="230"/>
        <v/>
      </c>
      <c r="AA492" s="280" t="str">
        <f t="shared" si="231"/>
        <v/>
      </c>
      <c r="AB492" s="280" t="str">
        <f t="shared" si="232"/>
        <v/>
      </c>
      <c r="AC492" s="280">
        <f t="shared" si="233"/>
        <v>0</v>
      </c>
      <c r="AD492" s="281"/>
      <c r="AE492" s="280">
        <f>+IFERROR(MIN(AD492*(1+MTR!$C$28)*(1+MTR!$D$28),AB492+AC492*MTR!$D$35),0)</f>
        <v>0</v>
      </c>
      <c r="AG492" s="264" t="str">
        <f t="shared" si="234"/>
        <v/>
      </c>
      <c r="AH492" s="264" t="str">
        <f t="shared" si="235"/>
        <v/>
      </c>
      <c r="AI492" s="264" t="str">
        <f t="shared" si="236"/>
        <v/>
      </c>
      <c r="AJ492" s="264" t="str">
        <f t="shared" si="237"/>
        <v/>
      </c>
      <c r="AK492" s="264" t="str">
        <f t="shared" si="238"/>
        <v/>
      </c>
      <c r="AL492" s="264" t="str">
        <f t="shared" si="239"/>
        <v/>
      </c>
      <c r="AM492" s="264" t="str">
        <f t="shared" si="240"/>
        <v/>
      </c>
      <c r="AN492" s="264" t="str">
        <f t="shared" si="241"/>
        <v/>
      </c>
      <c r="AO492" s="264">
        <f t="shared" si="242"/>
        <v>0</v>
      </c>
      <c r="AP492" s="281"/>
      <c r="AQ492" s="280">
        <f>+IFERROR(MIN(AP492*(1+MTR!$E$28)*(1+MTR!$D$28),IF(C492&lt;2018,AN492+AO492*MTR!$D$35,AN492+AO492*MTR!$E$36)),0)</f>
        <v>0</v>
      </c>
    </row>
    <row r="493" spans="1:43">
      <c r="A493" s="159"/>
      <c r="B493" s="99"/>
      <c r="C493" s="100"/>
      <c r="D493" s="100"/>
      <c r="E493" s="100"/>
      <c r="F493" s="100"/>
      <c r="G493" s="99"/>
      <c r="H493" s="278" t="str">
        <f t="shared" si="215"/>
        <v/>
      </c>
      <c r="I493" s="279" t="str">
        <f t="shared" si="216"/>
        <v/>
      </c>
      <c r="J493" s="280" t="str">
        <f t="shared" si="217"/>
        <v/>
      </c>
      <c r="K493" s="280" t="str">
        <f t="shared" si="218"/>
        <v/>
      </c>
      <c r="L493" s="280" t="str">
        <f t="shared" si="219"/>
        <v/>
      </c>
      <c r="M493" s="280" t="str">
        <f t="shared" si="220"/>
        <v/>
      </c>
      <c r="N493" s="280" t="str">
        <f t="shared" si="221"/>
        <v/>
      </c>
      <c r="O493" s="280" t="str">
        <f t="shared" si="222"/>
        <v/>
      </c>
      <c r="P493" s="280" t="str">
        <f t="shared" si="223"/>
        <v/>
      </c>
      <c r="Q493" s="280">
        <f t="shared" si="224"/>
        <v>0</v>
      </c>
      <c r="R493" s="281"/>
      <c r="S493" s="280">
        <f>+IFERROR(MIN(R493*(1+MTR!$C$28),P493+Q493*MTR!$C$35),0)</f>
        <v>0</v>
      </c>
      <c r="U493" s="279" t="str">
        <f t="shared" si="225"/>
        <v/>
      </c>
      <c r="V493" s="280" t="str">
        <f t="shared" si="226"/>
        <v/>
      </c>
      <c r="W493" s="280" t="str">
        <f t="shared" si="227"/>
        <v/>
      </c>
      <c r="X493" s="280" t="str">
        <f t="shared" si="228"/>
        <v/>
      </c>
      <c r="Y493" s="280" t="str">
        <f t="shared" si="229"/>
        <v/>
      </c>
      <c r="Z493" s="280" t="str">
        <f t="shared" si="230"/>
        <v/>
      </c>
      <c r="AA493" s="280" t="str">
        <f t="shared" si="231"/>
        <v/>
      </c>
      <c r="AB493" s="280" t="str">
        <f t="shared" si="232"/>
        <v/>
      </c>
      <c r="AC493" s="280">
        <f t="shared" si="233"/>
        <v>0</v>
      </c>
      <c r="AD493" s="281"/>
      <c r="AE493" s="280">
        <f>+IFERROR(MIN(AD493*(1+MTR!$C$28)*(1+MTR!$D$28),AB493+AC493*MTR!$D$35),0)</f>
        <v>0</v>
      </c>
      <c r="AG493" s="264" t="str">
        <f t="shared" si="234"/>
        <v/>
      </c>
      <c r="AH493" s="264" t="str">
        <f t="shared" si="235"/>
        <v/>
      </c>
      <c r="AI493" s="264" t="str">
        <f t="shared" si="236"/>
        <v/>
      </c>
      <c r="AJ493" s="264" t="str">
        <f t="shared" si="237"/>
        <v/>
      </c>
      <c r="AK493" s="264" t="str">
        <f t="shared" si="238"/>
        <v/>
      </c>
      <c r="AL493" s="264" t="str">
        <f t="shared" si="239"/>
        <v/>
      </c>
      <c r="AM493" s="264" t="str">
        <f t="shared" si="240"/>
        <v/>
      </c>
      <c r="AN493" s="264" t="str">
        <f t="shared" si="241"/>
        <v/>
      </c>
      <c r="AO493" s="264">
        <f t="shared" si="242"/>
        <v>0</v>
      </c>
      <c r="AP493" s="281"/>
      <c r="AQ493" s="280">
        <f>+IFERROR(MIN(AP493*(1+MTR!$E$28)*(1+MTR!$D$28),IF(C493&lt;2018,AN493+AO493*MTR!$D$35,AN493+AO493*MTR!$E$36)),0)</f>
        <v>0</v>
      </c>
    </row>
    <row r="494" spans="1:43">
      <c r="A494" s="159"/>
      <c r="B494" s="99"/>
      <c r="C494" s="100"/>
      <c r="D494" s="100"/>
      <c r="E494" s="100"/>
      <c r="F494" s="100"/>
      <c r="G494" s="99"/>
      <c r="H494" s="278" t="str">
        <f t="shared" si="215"/>
        <v/>
      </c>
      <c r="I494" s="279" t="str">
        <f t="shared" si="216"/>
        <v/>
      </c>
      <c r="J494" s="280" t="str">
        <f t="shared" si="217"/>
        <v/>
      </c>
      <c r="K494" s="280" t="str">
        <f t="shared" si="218"/>
        <v/>
      </c>
      <c r="L494" s="280" t="str">
        <f t="shared" si="219"/>
        <v/>
      </c>
      <c r="M494" s="280" t="str">
        <f t="shared" si="220"/>
        <v/>
      </c>
      <c r="N494" s="280" t="str">
        <f t="shared" si="221"/>
        <v/>
      </c>
      <c r="O494" s="280" t="str">
        <f t="shared" si="222"/>
        <v/>
      </c>
      <c r="P494" s="280" t="str">
        <f t="shared" si="223"/>
        <v/>
      </c>
      <c r="Q494" s="280">
        <f t="shared" si="224"/>
        <v>0</v>
      </c>
      <c r="R494" s="281"/>
      <c r="S494" s="280">
        <f>+IFERROR(MIN(R494*(1+MTR!$C$28),P494+Q494*MTR!$C$35),0)</f>
        <v>0</v>
      </c>
      <c r="U494" s="279" t="str">
        <f t="shared" si="225"/>
        <v/>
      </c>
      <c r="V494" s="280" t="str">
        <f t="shared" si="226"/>
        <v/>
      </c>
      <c r="W494" s="280" t="str">
        <f t="shared" si="227"/>
        <v/>
      </c>
      <c r="X494" s="280" t="str">
        <f t="shared" si="228"/>
        <v/>
      </c>
      <c r="Y494" s="280" t="str">
        <f t="shared" si="229"/>
        <v/>
      </c>
      <c r="Z494" s="280" t="str">
        <f t="shared" si="230"/>
        <v/>
      </c>
      <c r="AA494" s="280" t="str">
        <f t="shared" si="231"/>
        <v/>
      </c>
      <c r="AB494" s="280" t="str">
        <f t="shared" si="232"/>
        <v/>
      </c>
      <c r="AC494" s="280">
        <f t="shared" si="233"/>
        <v>0</v>
      </c>
      <c r="AD494" s="281"/>
      <c r="AE494" s="280">
        <f>+IFERROR(MIN(AD494*(1+MTR!$C$28)*(1+MTR!$D$28),AB494+AC494*MTR!$D$35),0)</f>
        <v>0</v>
      </c>
      <c r="AG494" s="264" t="str">
        <f t="shared" si="234"/>
        <v/>
      </c>
      <c r="AH494" s="264" t="str">
        <f t="shared" si="235"/>
        <v/>
      </c>
      <c r="AI494" s="264" t="str">
        <f t="shared" si="236"/>
        <v/>
      </c>
      <c r="AJ494" s="264" t="str">
        <f t="shared" si="237"/>
        <v/>
      </c>
      <c r="AK494" s="264" t="str">
        <f t="shared" si="238"/>
        <v/>
      </c>
      <c r="AL494" s="264" t="str">
        <f t="shared" si="239"/>
        <v/>
      </c>
      <c r="AM494" s="264" t="str">
        <f t="shared" si="240"/>
        <v/>
      </c>
      <c r="AN494" s="264" t="str">
        <f t="shared" si="241"/>
        <v/>
      </c>
      <c r="AO494" s="264">
        <f t="shared" si="242"/>
        <v>0</v>
      </c>
      <c r="AP494" s="281"/>
      <c r="AQ494" s="280">
        <f>+IFERROR(MIN(AP494*(1+MTR!$E$28)*(1+MTR!$D$28),IF(C494&lt;2018,AN494+AO494*MTR!$D$35,AN494+AO494*MTR!$E$36)),0)</f>
        <v>0</v>
      </c>
    </row>
    <row r="495" spans="1:43">
      <c r="A495" s="159"/>
      <c r="B495" s="99"/>
      <c r="C495" s="100"/>
      <c r="D495" s="100"/>
      <c r="E495" s="100"/>
      <c r="F495" s="100"/>
      <c r="G495" s="99"/>
      <c r="H495" s="278" t="str">
        <f t="shared" si="215"/>
        <v/>
      </c>
      <c r="I495" s="279" t="str">
        <f t="shared" si="216"/>
        <v/>
      </c>
      <c r="J495" s="280" t="str">
        <f t="shared" si="217"/>
        <v/>
      </c>
      <c r="K495" s="280" t="str">
        <f t="shared" si="218"/>
        <v/>
      </c>
      <c r="L495" s="280" t="str">
        <f t="shared" si="219"/>
        <v/>
      </c>
      <c r="M495" s="280" t="str">
        <f t="shared" si="220"/>
        <v/>
      </c>
      <c r="N495" s="280" t="str">
        <f t="shared" si="221"/>
        <v/>
      </c>
      <c r="O495" s="280" t="str">
        <f t="shared" si="222"/>
        <v/>
      </c>
      <c r="P495" s="280" t="str">
        <f t="shared" si="223"/>
        <v/>
      </c>
      <c r="Q495" s="280">
        <f t="shared" si="224"/>
        <v>0</v>
      </c>
      <c r="R495" s="281"/>
      <c r="S495" s="280">
        <f>+IFERROR(MIN(R495*(1+MTR!$C$28),P495+Q495*MTR!$C$35),0)</f>
        <v>0</v>
      </c>
      <c r="U495" s="279" t="str">
        <f t="shared" si="225"/>
        <v/>
      </c>
      <c r="V495" s="280" t="str">
        <f t="shared" si="226"/>
        <v/>
      </c>
      <c r="W495" s="280" t="str">
        <f t="shared" si="227"/>
        <v/>
      </c>
      <c r="X495" s="280" t="str">
        <f t="shared" si="228"/>
        <v/>
      </c>
      <c r="Y495" s="280" t="str">
        <f t="shared" si="229"/>
        <v/>
      </c>
      <c r="Z495" s="280" t="str">
        <f t="shared" si="230"/>
        <v/>
      </c>
      <c r="AA495" s="280" t="str">
        <f t="shared" si="231"/>
        <v/>
      </c>
      <c r="AB495" s="280" t="str">
        <f t="shared" si="232"/>
        <v/>
      </c>
      <c r="AC495" s="280">
        <f t="shared" si="233"/>
        <v>0</v>
      </c>
      <c r="AD495" s="281"/>
      <c r="AE495" s="280">
        <f>+IFERROR(MIN(AD495*(1+MTR!$C$28)*(1+MTR!$D$28),AB495+AC495*MTR!$D$35),0)</f>
        <v>0</v>
      </c>
      <c r="AG495" s="264" t="str">
        <f t="shared" si="234"/>
        <v/>
      </c>
      <c r="AH495" s="264" t="str">
        <f t="shared" si="235"/>
        <v/>
      </c>
      <c r="AI495" s="264" t="str">
        <f t="shared" si="236"/>
        <v/>
      </c>
      <c r="AJ495" s="264" t="str">
        <f t="shared" si="237"/>
        <v/>
      </c>
      <c r="AK495" s="264" t="str">
        <f t="shared" si="238"/>
        <v/>
      </c>
      <c r="AL495" s="264" t="str">
        <f t="shared" si="239"/>
        <v/>
      </c>
      <c r="AM495" s="264" t="str">
        <f t="shared" si="240"/>
        <v/>
      </c>
      <c r="AN495" s="264" t="str">
        <f t="shared" si="241"/>
        <v/>
      </c>
      <c r="AO495" s="264">
        <f t="shared" si="242"/>
        <v>0</v>
      </c>
      <c r="AP495" s="281"/>
      <c r="AQ495" s="280">
        <f>+IFERROR(MIN(AP495*(1+MTR!$E$28)*(1+MTR!$D$28),IF(C495&lt;2018,AN495+AO495*MTR!$D$35,AN495+AO495*MTR!$E$36)),0)</f>
        <v>0</v>
      </c>
    </row>
    <row r="496" spans="1:43">
      <c r="A496" s="159"/>
      <c r="B496" s="99"/>
      <c r="C496" s="100"/>
      <c r="D496" s="100"/>
      <c r="E496" s="100"/>
      <c r="F496" s="100"/>
      <c r="G496" s="99"/>
      <c r="H496" s="278" t="str">
        <f t="shared" si="215"/>
        <v/>
      </c>
      <c r="I496" s="279" t="str">
        <f t="shared" si="216"/>
        <v/>
      </c>
      <c r="J496" s="280" t="str">
        <f t="shared" si="217"/>
        <v/>
      </c>
      <c r="K496" s="280" t="str">
        <f t="shared" si="218"/>
        <v/>
      </c>
      <c r="L496" s="280" t="str">
        <f t="shared" si="219"/>
        <v/>
      </c>
      <c r="M496" s="280" t="str">
        <f t="shared" si="220"/>
        <v/>
      </c>
      <c r="N496" s="280" t="str">
        <f t="shared" si="221"/>
        <v/>
      </c>
      <c r="O496" s="280" t="str">
        <f t="shared" si="222"/>
        <v/>
      </c>
      <c r="P496" s="280" t="str">
        <f t="shared" si="223"/>
        <v/>
      </c>
      <c r="Q496" s="280">
        <f t="shared" si="224"/>
        <v>0</v>
      </c>
      <c r="R496" s="281"/>
      <c r="S496" s="280">
        <f>+IFERROR(MIN(R496*(1+MTR!$C$28),P496+Q496*MTR!$C$35),0)</f>
        <v>0</v>
      </c>
      <c r="U496" s="279" t="str">
        <f t="shared" si="225"/>
        <v/>
      </c>
      <c r="V496" s="280" t="str">
        <f t="shared" si="226"/>
        <v/>
      </c>
      <c r="W496" s="280" t="str">
        <f t="shared" si="227"/>
        <v/>
      </c>
      <c r="X496" s="280" t="str">
        <f t="shared" si="228"/>
        <v/>
      </c>
      <c r="Y496" s="280" t="str">
        <f t="shared" si="229"/>
        <v/>
      </c>
      <c r="Z496" s="280" t="str">
        <f t="shared" si="230"/>
        <v/>
      </c>
      <c r="AA496" s="280" t="str">
        <f t="shared" si="231"/>
        <v/>
      </c>
      <c r="AB496" s="280" t="str">
        <f t="shared" si="232"/>
        <v/>
      </c>
      <c r="AC496" s="280">
        <f t="shared" si="233"/>
        <v>0</v>
      </c>
      <c r="AD496" s="281"/>
      <c r="AE496" s="280">
        <f>+IFERROR(MIN(AD496*(1+MTR!$C$28)*(1+MTR!$D$28),AB496+AC496*MTR!$D$35),0)</f>
        <v>0</v>
      </c>
      <c r="AG496" s="264" t="str">
        <f t="shared" si="234"/>
        <v/>
      </c>
      <c r="AH496" s="264" t="str">
        <f t="shared" si="235"/>
        <v/>
      </c>
      <c r="AI496" s="264" t="str">
        <f t="shared" si="236"/>
        <v/>
      </c>
      <c r="AJ496" s="264" t="str">
        <f t="shared" si="237"/>
        <v/>
      </c>
      <c r="AK496" s="264" t="str">
        <f t="shared" si="238"/>
        <v/>
      </c>
      <c r="AL496" s="264" t="str">
        <f t="shared" si="239"/>
        <v/>
      </c>
      <c r="AM496" s="264" t="str">
        <f t="shared" si="240"/>
        <v/>
      </c>
      <c r="AN496" s="264" t="str">
        <f t="shared" si="241"/>
        <v/>
      </c>
      <c r="AO496" s="264">
        <f t="shared" si="242"/>
        <v>0</v>
      </c>
      <c r="AP496" s="281"/>
      <c r="AQ496" s="280">
        <f>+IFERROR(MIN(AP496*(1+MTR!$E$28)*(1+MTR!$D$28),IF(C496&lt;2018,AN496+AO496*MTR!$D$35,AN496+AO496*MTR!$E$36)),0)</f>
        <v>0</v>
      </c>
    </row>
    <row r="497" spans="1:43">
      <c r="A497" s="159"/>
      <c r="B497" s="99"/>
      <c r="C497" s="100"/>
      <c r="D497" s="100"/>
      <c r="E497" s="100"/>
      <c r="F497" s="100"/>
      <c r="G497" s="99"/>
      <c r="H497" s="278" t="str">
        <f t="shared" si="215"/>
        <v/>
      </c>
      <c r="I497" s="279" t="str">
        <f t="shared" si="216"/>
        <v/>
      </c>
      <c r="J497" s="280" t="str">
        <f t="shared" si="217"/>
        <v/>
      </c>
      <c r="K497" s="280" t="str">
        <f t="shared" si="218"/>
        <v/>
      </c>
      <c r="L497" s="280" t="str">
        <f t="shared" si="219"/>
        <v/>
      </c>
      <c r="M497" s="280" t="str">
        <f t="shared" si="220"/>
        <v/>
      </c>
      <c r="N497" s="280" t="str">
        <f t="shared" si="221"/>
        <v/>
      </c>
      <c r="O497" s="280" t="str">
        <f t="shared" si="222"/>
        <v/>
      </c>
      <c r="P497" s="280" t="str">
        <f t="shared" si="223"/>
        <v/>
      </c>
      <c r="Q497" s="280">
        <f t="shared" si="224"/>
        <v>0</v>
      </c>
      <c r="R497" s="281"/>
      <c r="S497" s="280">
        <f>+IFERROR(MIN(R497*(1+MTR!$C$28),P497+Q497*MTR!$C$35),0)</f>
        <v>0</v>
      </c>
      <c r="U497" s="279" t="str">
        <f t="shared" si="225"/>
        <v/>
      </c>
      <c r="V497" s="280" t="str">
        <f t="shared" si="226"/>
        <v/>
      </c>
      <c r="W497" s="280" t="str">
        <f t="shared" si="227"/>
        <v/>
      </c>
      <c r="X497" s="280" t="str">
        <f t="shared" si="228"/>
        <v/>
      </c>
      <c r="Y497" s="280" t="str">
        <f t="shared" si="229"/>
        <v/>
      </c>
      <c r="Z497" s="280" t="str">
        <f t="shared" si="230"/>
        <v/>
      </c>
      <c r="AA497" s="280" t="str">
        <f t="shared" si="231"/>
        <v/>
      </c>
      <c r="AB497" s="280" t="str">
        <f t="shared" si="232"/>
        <v/>
      </c>
      <c r="AC497" s="280">
        <f t="shared" si="233"/>
        <v>0</v>
      </c>
      <c r="AD497" s="281"/>
      <c r="AE497" s="280">
        <f>+IFERROR(MIN(AD497*(1+MTR!$C$28)*(1+MTR!$D$28),AB497+AC497*MTR!$D$35),0)</f>
        <v>0</v>
      </c>
      <c r="AG497" s="264" t="str">
        <f t="shared" si="234"/>
        <v/>
      </c>
      <c r="AH497" s="264" t="str">
        <f t="shared" si="235"/>
        <v/>
      </c>
      <c r="AI497" s="264" t="str">
        <f t="shared" si="236"/>
        <v/>
      </c>
      <c r="AJ497" s="264" t="str">
        <f t="shared" si="237"/>
        <v/>
      </c>
      <c r="AK497" s="264" t="str">
        <f t="shared" si="238"/>
        <v/>
      </c>
      <c r="AL497" s="264" t="str">
        <f t="shared" si="239"/>
        <v/>
      </c>
      <c r="AM497" s="264" t="str">
        <f t="shared" si="240"/>
        <v/>
      </c>
      <c r="AN497" s="264" t="str">
        <f t="shared" si="241"/>
        <v/>
      </c>
      <c r="AO497" s="264">
        <f t="shared" si="242"/>
        <v>0</v>
      </c>
      <c r="AP497" s="281"/>
      <c r="AQ497" s="280">
        <f>+IFERROR(MIN(AP497*(1+MTR!$E$28)*(1+MTR!$D$28),IF(C497&lt;2018,AN497+AO497*MTR!$D$35,AN497+AO497*MTR!$E$36)),0)</f>
        <v>0</v>
      </c>
    </row>
    <row r="498" spans="1:43">
      <c r="A498" s="159"/>
      <c r="B498" s="99"/>
      <c r="C498" s="100"/>
      <c r="D498" s="100"/>
      <c r="E498" s="100"/>
      <c r="F498" s="100"/>
      <c r="G498" s="99"/>
      <c r="H498" s="278" t="str">
        <f t="shared" si="215"/>
        <v/>
      </c>
      <c r="I498" s="279" t="str">
        <f t="shared" si="216"/>
        <v/>
      </c>
      <c r="J498" s="280" t="str">
        <f t="shared" si="217"/>
        <v/>
      </c>
      <c r="K498" s="280" t="str">
        <f t="shared" si="218"/>
        <v/>
      </c>
      <c r="L498" s="280" t="str">
        <f t="shared" si="219"/>
        <v/>
      </c>
      <c r="M498" s="280" t="str">
        <f t="shared" si="220"/>
        <v/>
      </c>
      <c r="N498" s="280" t="str">
        <f t="shared" si="221"/>
        <v/>
      </c>
      <c r="O498" s="280" t="str">
        <f t="shared" si="222"/>
        <v/>
      </c>
      <c r="P498" s="280" t="str">
        <f t="shared" si="223"/>
        <v/>
      </c>
      <c r="Q498" s="280">
        <f t="shared" si="224"/>
        <v>0</v>
      </c>
      <c r="R498" s="281"/>
      <c r="S498" s="280">
        <f>+IFERROR(MIN(R498*(1+MTR!$C$28),P498+Q498*MTR!$C$35),0)</f>
        <v>0</v>
      </c>
      <c r="U498" s="279" t="str">
        <f t="shared" si="225"/>
        <v/>
      </c>
      <c r="V498" s="280" t="str">
        <f t="shared" si="226"/>
        <v/>
      </c>
      <c r="W498" s="280" t="str">
        <f t="shared" si="227"/>
        <v/>
      </c>
      <c r="X498" s="280" t="str">
        <f t="shared" si="228"/>
        <v/>
      </c>
      <c r="Y498" s="280" t="str">
        <f t="shared" si="229"/>
        <v/>
      </c>
      <c r="Z498" s="280" t="str">
        <f t="shared" si="230"/>
        <v/>
      </c>
      <c r="AA498" s="280" t="str">
        <f t="shared" si="231"/>
        <v/>
      </c>
      <c r="AB498" s="280" t="str">
        <f t="shared" si="232"/>
        <v/>
      </c>
      <c r="AC498" s="280">
        <f t="shared" si="233"/>
        <v>0</v>
      </c>
      <c r="AD498" s="281"/>
      <c r="AE498" s="280">
        <f>+IFERROR(MIN(AD498*(1+MTR!$C$28)*(1+MTR!$D$28),AB498+AC498*MTR!$D$35),0)</f>
        <v>0</v>
      </c>
      <c r="AG498" s="264" t="str">
        <f t="shared" si="234"/>
        <v/>
      </c>
      <c r="AH498" s="264" t="str">
        <f t="shared" si="235"/>
        <v/>
      </c>
      <c r="AI498" s="264" t="str">
        <f t="shared" si="236"/>
        <v/>
      </c>
      <c r="AJ498" s="264" t="str">
        <f t="shared" si="237"/>
        <v/>
      </c>
      <c r="AK498" s="264" t="str">
        <f t="shared" si="238"/>
        <v/>
      </c>
      <c r="AL498" s="264" t="str">
        <f t="shared" si="239"/>
        <v/>
      </c>
      <c r="AM498" s="264" t="str">
        <f t="shared" si="240"/>
        <v/>
      </c>
      <c r="AN498" s="264" t="str">
        <f t="shared" si="241"/>
        <v/>
      </c>
      <c r="AO498" s="264">
        <f t="shared" si="242"/>
        <v>0</v>
      </c>
      <c r="AP498" s="281"/>
      <c r="AQ498" s="280">
        <f>+IFERROR(MIN(AP498*(1+MTR!$E$28)*(1+MTR!$D$28),IF(C498&lt;2018,AN498+AO498*MTR!$D$35,AN498+AO498*MTR!$E$36)),0)</f>
        <v>0</v>
      </c>
    </row>
    <row r="499" spans="1:43">
      <c r="A499" s="159"/>
      <c r="B499" s="99"/>
      <c r="C499" s="100"/>
      <c r="D499" s="100"/>
      <c r="E499" s="100"/>
      <c r="F499" s="100"/>
      <c r="G499" s="99"/>
      <c r="H499" s="278" t="str">
        <f t="shared" si="215"/>
        <v/>
      </c>
      <c r="I499" s="279" t="str">
        <f t="shared" si="216"/>
        <v/>
      </c>
      <c r="J499" s="280" t="str">
        <f t="shared" si="217"/>
        <v/>
      </c>
      <c r="K499" s="280" t="str">
        <f t="shared" si="218"/>
        <v/>
      </c>
      <c r="L499" s="280" t="str">
        <f t="shared" si="219"/>
        <v/>
      </c>
      <c r="M499" s="280" t="str">
        <f t="shared" si="220"/>
        <v/>
      </c>
      <c r="N499" s="280" t="str">
        <f t="shared" si="221"/>
        <v/>
      </c>
      <c r="O499" s="280" t="str">
        <f t="shared" si="222"/>
        <v/>
      </c>
      <c r="P499" s="280" t="str">
        <f t="shared" si="223"/>
        <v/>
      </c>
      <c r="Q499" s="280">
        <f t="shared" si="224"/>
        <v>0</v>
      </c>
      <c r="R499" s="281"/>
      <c r="S499" s="280">
        <f>+IFERROR(MIN(R499*(1+MTR!$C$28),P499+Q499*MTR!$C$35),0)</f>
        <v>0</v>
      </c>
      <c r="U499" s="279" t="str">
        <f t="shared" si="225"/>
        <v/>
      </c>
      <c r="V499" s="280" t="str">
        <f t="shared" si="226"/>
        <v/>
      </c>
      <c r="W499" s="280" t="str">
        <f t="shared" si="227"/>
        <v/>
      </c>
      <c r="X499" s="280" t="str">
        <f t="shared" si="228"/>
        <v/>
      </c>
      <c r="Y499" s="280" t="str">
        <f t="shared" si="229"/>
        <v/>
      </c>
      <c r="Z499" s="280" t="str">
        <f t="shared" si="230"/>
        <v/>
      </c>
      <c r="AA499" s="280" t="str">
        <f t="shared" si="231"/>
        <v/>
      </c>
      <c r="AB499" s="280" t="str">
        <f t="shared" si="232"/>
        <v/>
      </c>
      <c r="AC499" s="280">
        <f t="shared" si="233"/>
        <v>0</v>
      </c>
      <c r="AD499" s="281"/>
      <c r="AE499" s="280">
        <f>+IFERROR(MIN(AD499*(1+MTR!$C$28)*(1+MTR!$D$28),AB499+AC499*MTR!$D$35),0)</f>
        <v>0</v>
      </c>
      <c r="AG499" s="264" t="str">
        <f t="shared" si="234"/>
        <v/>
      </c>
      <c r="AH499" s="264" t="str">
        <f t="shared" si="235"/>
        <v/>
      </c>
      <c r="AI499" s="264" t="str">
        <f t="shared" si="236"/>
        <v/>
      </c>
      <c r="AJ499" s="264" t="str">
        <f t="shared" si="237"/>
        <v/>
      </c>
      <c r="AK499" s="264" t="str">
        <f t="shared" si="238"/>
        <v/>
      </c>
      <c r="AL499" s="264" t="str">
        <f t="shared" si="239"/>
        <v/>
      </c>
      <c r="AM499" s="264" t="str">
        <f t="shared" si="240"/>
        <v/>
      </c>
      <c r="AN499" s="264" t="str">
        <f t="shared" si="241"/>
        <v/>
      </c>
      <c r="AO499" s="264">
        <f t="shared" si="242"/>
        <v>0</v>
      </c>
      <c r="AP499" s="281"/>
      <c r="AQ499" s="280">
        <f>+IFERROR(MIN(AP499*(1+MTR!$E$28)*(1+MTR!$D$28),IF(C499&lt;2018,AN499+AO499*MTR!$D$35,AN499+AO499*MTR!$E$36)),0)</f>
        <v>0</v>
      </c>
    </row>
    <row r="500" spans="1:43">
      <c r="A500" s="159"/>
      <c r="B500" s="99"/>
      <c r="C500" s="100"/>
      <c r="D500" s="100"/>
      <c r="E500" s="100"/>
      <c r="F500" s="100"/>
      <c r="G500" s="99"/>
      <c r="H500" s="278" t="str">
        <f t="shared" si="215"/>
        <v/>
      </c>
      <c r="I500" s="279" t="str">
        <f t="shared" si="216"/>
        <v/>
      </c>
      <c r="J500" s="280" t="str">
        <f t="shared" si="217"/>
        <v/>
      </c>
      <c r="K500" s="280" t="str">
        <f t="shared" si="218"/>
        <v/>
      </c>
      <c r="L500" s="280" t="str">
        <f t="shared" si="219"/>
        <v/>
      </c>
      <c r="M500" s="280" t="str">
        <f t="shared" si="220"/>
        <v/>
      </c>
      <c r="N500" s="280" t="str">
        <f t="shared" si="221"/>
        <v/>
      </c>
      <c r="O500" s="280" t="str">
        <f t="shared" si="222"/>
        <v/>
      </c>
      <c r="P500" s="280" t="str">
        <f t="shared" si="223"/>
        <v/>
      </c>
      <c r="Q500" s="280">
        <f t="shared" si="224"/>
        <v>0</v>
      </c>
      <c r="R500" s="281"/>
      <c r="S500" s="280">
        <f>+IFERROR(MIN(R500*(1+MTR!$C$28),P500+Q500*MTR!$C$35),0)</f>
        <v>0</v>
      </c>
      <c r="U500" s="279" t="str">
        <f t="shared" si="225"/>
        <v/>
      </c>
      <c r="V500" s="280" t="str">
        <f t="shared" si="226"/>
        <v/>
      </c>
      <c r="W500" s="280" t="str">
        <f t="shared" si="227"/>
        <v/>
      </c>
      <c r="X500" s="280" t="str">
        <f t="shared" si="228"/>
        <v/>
      </c>
      <c r="Y500" s="280" t="str">
        <f t="shared" si="229"/>
        <v/>
      </c>
      <c r="Z500" s="280" t="str">
        <f t="shared" si="230"/>
        <v/>
      </c>
      <c r="AA500" s="280" t="str">
        <f t="shared" si="231"/>
        <v/>
      </c>
      <c r="AB500" s="280" t="str">
        <f t="shared" si="232"/>
        <v/>
      </c>
      <c r="AC500" s="280">
        <f t="shared" si="233"/>
        <v>0</v>
      </c>
      <c r="AD500" s="281"/>
      <c r="AE500" s="280">
        <f>+IFERROR(MIN(AD500*(1+MTR!$C$28)*(1+MTR!$D$28),AB500+AC500*MTR!$D$35),0)</f>
        <v>0</v>
      </c>
      <c r="AG500" s="264" t="str">
        <f t="shared" si="234"/>
        <v/>
      </c>
      <c r="AH500" s="264" t="str">
        <f t="shared" si="235"/>
        <v/>
      </c>
      <c r="AI500" s="264" t="str">
        <f t="shared" si="236"/>
        <v/>
      </c>
      <c r="AJ500" s="264" t="str">
        <f t="shared" si="237"/>
        <v/>
      </c>
      <c r="AK500" s="264" t="str">
        <f t="shared" si="238"/>
        <v/>
      </c>
      <c r="AL500" s="264" t="str">
        <f t="shared" si="239"/>
        <v/>
      </c>
      <c r="AM500" s="264" t="str">
        <f t="shared" si="240"/>
        <v/>
      </c>
      <c r="AN500" s="264" t="str">
        <f t="shared" si="241"/>
        <v/>
      </c>
      <c r="AO500" s="264">
        <f t="shared" si="242"/>
        <v>0</v>
      </c>
      <c r="AP500" s="281"/>
      <c r="AQ500" s="280">
        <f>+IFERROR(MIN(AP500*(1+MTR!$E$28)*(1+MTR!$D$28),IF(C500&lt;2018,AN500+AO500*MTR!$D$35,AN500+AO500*MTR!$E$36)),0)</f>
        <v>0</v>
      </c>
    </row>
    <row r="501" spans="1:43">
      <c r="A501" s="159"/>
      <c r="B501" s="99"/>
      <c r="C501" s="100"/>
      <c r="D501" s="100"/>
      <c r="E501" s="100"/>
      <c r="F501" s="100"/>
      <c r="G501" s="99"/>
      <c r="H501" s="278" t="str">
        <f t="shared" si="215"/>
        <v/>
      </c>
      <c r="I501" s="279" t="str">
        <f t="shared" si="216"/>
        <v/>
      </c>
      <c r="J501" s="280" t="str">
        <f t="shared" si="217"/>
        <v/>
      </c>
      <c r="K501" s="280" t="str">
        <f t="shared" si="218"/>
        <v/>
      </c>
      <c r="L501" s="280" t="str">
        <f t="shared" si="219"/>
        <v/>
      </c>
      <c r="M501" s="280" t="str">
        <f t="shared" si="220"/>
        <v/>
      </c>
      <c r="N501" s="280" t="str">
        <f t="shared" si="221"/>
        <v/>
      </c>
      <c r="O501" s="280" t="str">
        <f t="shared" si="222"/>
        <v/>
      </c>
      <c r="P501" s="280" t="str">
        <f t="shared" si="223"/>
        <v/>
      </c>
      <c r="Q501" s="280">
        <f t="shared" si="224"/>
        <v>0</v>
      </c>
      <c r="R501" s="281"/>
      <c r="S501" s="280">
        <f>+IFERROR(MIN(R501*(1+MTR!$C$28),P501+Q501*MTR!$C$35),0)</f>
        <v>0</v>
      </c>
      <c r="U501" s="279" t="str">
        <f t="shared" si="225"/>
        <v/>
      </c>
      <c r="V501" s="280" t="str">
        <f t="shared" si="226"/>
        <v/>
      </c>
      <c r="W501" s="280" t="str">
        <f t="shared" si="227"/>
        <v/>
      </c>
      <c r="X501" s="280" t="str">
        <f t="shared" si="228"/>
        <v/>
      </c>
      <c r="Y501" s="280" t="str">
        <f t="shared" si="229"/>
        <v/>
      </c>
      <c r="Z501" s="280" t="str">
        <f t="shared" si="230"/>
        <v/>
      </c>
      <c r="AA501" s="280" t="str">
        <f t="shared" si="231"/>
        <v/>
      </c>
      <c r="AB501" s="280" t="str">
        <f t="shared" si="232"/>
        <v/>
      </c>
      <c r="AC501" s="280">
        <f t="shared" si="233"/>
        <v>0</v>
      </c>
      <c r="AD501" s="281"/>
      <c r="AE501" s="280">
        <f>+IFERROR(MIN(AD501*(1+MTR!$C$28)*(1+MTR!$D$28),AB501+AC501*MTR!$D$35),0)</f>
        <v>0</v>
      </c>
      <c r="AG501" s="264" t="str">
        <f t="shared" si="234"/>
        <v/>
      </c>
      <c r="AH501" s="264" t="str">
        <f t="shared" si="235"/>
        <v/>
      </c>
      <c r="AI501" s="264" t="str">
        <f t="shared" si="236"/>
        <v/>
      </c>
      <c r="AJ501" s="264" t="str">
        <f t="shared" si="237"/>
        <v/>
      </c>
      <c r="AK501" s="264" t="str">
        <f t="shared" si="238"/>
        <v/>
      </c>
      <c r="AL501" s="264" t="str">
        <f t="shared" si="239"/>
        <v/>
      </c>
      <c r="AM501" s="264" t="str">
        <f t="shared" si="240"/>
        <v/>
      </c>
      <c r="AN501" s="264" t="str">
        <f t="shared" si="241"/>
        <v/>
      </c>
      <c r="AO501" s="264">
        <f t="shared" si="242"/>
        <v>0</v>
      </c>
      <c r="AP501" s="281"/>
      <c r="AQ501" s="280">
        <f>+IFERROR(MIN(AP501*(1+MTR!$E$28)*(1+MTR!$D$28),IF(C501&lt;2018,AN501+AO501*MTR!$D$35,AN501+AO501*MTR!$E$36)),0)</f>
        <v>0</v>
      </c>
    </row>
    <row r="502" spans="1:43">
      <c r="A502" s="159"/>
      <c r="B502" s="99"/>
      <c r="C502" s="100"/>
      <c r="D502" s="100"/>
      <c r="E502" s="100"/>
      <c r="F502" s="100"/>
      <c r="G502" s="99"/>
      <c r="H502" s="278" t="str">
        <f t="shared" si="215"/>
        <v/>
      </c>
      <c r="I502" s="279" t="str">
        <f t="shared" si="216"/>
        <v/>
      </c>
      <c r="J502" s="280" t="str">
        <f t="shared" si="217"/>
        <v/>
      </c>
      <c r="K502" s="280" t="str">
        <f t="shared" si="218"/>
        <v/>
      </c>
      <c r="L502" s="280" t="str">
        <f t="shared" si="219"/>
        <v/>
      </c>
      <c r="M502" s="280" t="str">
        <f t="shared" si="220"/>
        <v/>
      </c>
      <c r="N502" s="280" t="str">
        <f t="shared" si="221"/>
        <v/>
      </c>
      <c r="O502" s="280" t="str">
        <f t="shared" si="222"/>
        <v/>
      </c>
      <c r="P502" s="280" t="str">
        <f t="shared" si="223"/>
        <v/>
      </c>
      <c r="Q502" s="280">
        <f t="shared" si="224"/>
        <v>0</v>
      </c>
      <c r="R502" s="281"/>
      <c r="S502" s="280">
        <f>+IFERROR(MIN(R502*(1+MTR!$C$28),P502+Q502*MTR!$C$35),0)</f>
        <v>0</v>
      </c>
      <c r="U502" s="279" t="str">
        <f t="shared" si="225"/>
        <v/>
      </c>
      <c r="V502" s="280" t="str">
        <f t="shared" si="226"/>
        <v/>
      </c>
      <c r="W502" s="280" t="str">
        <f t="shared" si="227"/>
        <v/>
      </c>
      <c r="X502" s="280" t="str">
        <f t="shared" si="228"/>
        <v/>
      </c>
      <c r="Y502" s="280" t="str">
        <f t="shared" si="229"/>
        <v/>
      </c>
      <c r="Z502" s="280" t="str">
        <f t="shared" si="230"/>
        <v/>
      </c>
      <c r="AA502" s="280" t="str">
        <f t="shared" si="231"/>
        <v/>
      </c>
      <c r="AB502" s="280" t="str">
        <f t="shared" si="232"/>
        <v/>
      </c>
      <c r="AC502" s="280">
        <f t="shared" si="233"/>
        <v>0</v>
      </c>
      <c r="AD502" s="281"/>
      <c r="AE502" s="280">
        <f>+IFERROR(MIN(AD502*(1+MTR!$C$28)*(1+MTR!$D$28),AB502+AC502*MTR!$D$35),0)</f>
        <v>0</v>
      </c>
      <c r="AG502" s="264" t="str">
        <f t="shared" si="234"/>
        <v/>
      </c>
      <c r="AH502" s="264" t="str">
        <f t="shared" si="235"/>
        <v/>
      </c>
      <c r="AI502" s="264" t="str">
        <f t="shared" si="236"/>
        <v/>
      </c>
      <c r="AJ502" s="264" t="str">
        <f t="shared" si="237"/>
        <v/>
      </c>
      <c r="AK502" s="264" t="str">
        <f t="shared" si="238"/>
        <v/>
      </c>
      <c r="AL502" s="264" t="str">
        <f t="shared" si="239"/>
        <v/>
      </c>
      <c r="AM502" s="264" t="str">
        <f t="shared" si="240"/>
        <v/>
      </c>
      <c r="AN502" s="264" t="str">
        <f t="shared" si="241"/>
        <v/>
      </c>
      <c r="AO502" s="264">
        <f t="shared" si="242"/>
        <v>0</v>
      </c>
      <c r="AP502" s="281"/>
      <c r="AQ502" s="280">
        <f>+IFERROR(MIN(AP502*(1+MTR!$E$28)*(1+MTR!$D$28),IF(C502&lt;2018,AN502+AO502*MTR!$D$35,AN502+AO502*MTR!$E$36)),0)</f>
        <v>0</v>
      </c>
    </row>
    <row r="503" spans="1:43">
      <c r="A503" s="159"/>
      <c r="B503" s="99"/>
      <c r="C503" s="100"/>
      <c r="D503" s="100"/>
      <c r="E503" s="100"/>
      <c r="F503" s="100"/>
      <c r="G503" s="99"/>
      <c r="H503" s="278" t="str">
        <f t="shared" si="215"/>
        <v/>
      </c>
      <c r="I503" s="279" t="str">
        <f t="shared" si="216"/>
        <v/>
      </c>
      <c r="J503" s="280" t="str">
        <f t="shared" si="217"/>
        <v/>
      </c>
      <c r="K503" s="280" t="str">
        <f t="shared" si="218"/>
        <v/>
      </c>
      <c r="L503" s="280" t="str">
        <f t="shared" si="219"/>
        <v/>
      </c>
      <c r="M503" s="280" t="str">
        <f t="shared" si="220"/>
        <v/>
      </c>
      <c r="N503" s="280" t="str">
        <f t="shared" si="221"/>
        <v/>
      </c>
      <c r="O503" s="280" t="str">
        <f t="shared" si="222"/>
        <v/>
      </c>
      <c r="P503" s="280" t="str">
        <f t="shared" si="223"/>
        <v/>
      </c>
      <c r="Q503" s="280">
        <f t="shared" si="224"/>
        <v>0</v>
      </c>
      <c r="R503" s="281"/>
      <c r="S503" s="280">
        <f>+IFERROR(MIN(R503*(1+MTR!$C$28),P503+Q503*MTR!$C$35),0)</f>
        <v>0</v>
      </c>
      <c r="U503" s="279" t="str">
        <f t="shared" si="225"/>
        <v/>
      </c>
      <c r="V503" s="280" t="str">
        <f t="shared" si="226"/>
        <v/>
      </c>
      <c r="W503" s="280" t="str">
        <f t="shared" si="227"/>
        <v/>
      </c>
      <c r="X503" s="280" t="str">
        <f t="shared" si="228"/>
        <v/>
      </c>
      <c r="Y503" s="280" t="str">
        <f t="shared" si="229"/>
        <v/>
      </c>
      <c r="Z503" s="280" t="str">
        <f t="shared" si="230"/>
        <v/>
      </c>
      <c r="AA503" s="280" t="str">
        <f t="shared" si="231"/>
        <v/>
      </c>
      <c r="AB503" s="280" t="str">
        <f t="shared" si="232"/>
        <v/>
      </c>
      <c r="AC503" s="280">
        <f t="shared" si="233"/>
        <v>0</v>
      </c>
      <c r="AD503" s="281"/>
      <c r="AE503" s="280">
        <f>+IFERROR(MIN(AD503*(1+MTR!$C$28)*(1+MTR!$D$28),AB503+AC503*MTR!$D$35),0)</f>
        <v>0</v>
      </c>
      <c r="AG503" s="264" t="str">
        <f t="shared" si="234"/>
        <v/>
      </c>
      <c r="AH503" s="264" t="str">
        <f t="shared" si="235"/>
        <v/>
      </c>
      <c r="AI503" s="264" t="str">
        <f t="shared" si="236"/>
        <v/>
      </c>
      <c r="AJ503" s="264" t="str">
        <f t="shared" si="237"/>
        <v/>
      </c>
      <c r="AK503" s="264" t="str">
        <f t="shared" si="238"/>
        <v/>
      </c>
      <c r="AL503" s="264" t="str">
        <f t="shared" si="239"/>
        <v/>
      </c>
      <c r="AM503" s="264" t="str">
        <f t="shared" si="240"/>
        <v/>
      </c>
      <c r="AN503" s="264" t="str">
        <f t="shared" si="241"/>
        <v/>
      </c>
      <c r="AO503" s="264">
        <f t="shared" si="242"/>
        <v>0</v>
      </c>
      <c r="AP503" s="281"/>
      <c r="AQ503" s="280">
        <f>+IFERROR(MIN(AP503*(1+MTR!$E$28)*(1+MTR!$D$28),IF(C503&lt;2018,AN503+AO503*MTR!$D$35,AN503+AO503*MTR!$E$36)),0)</f>
        <v>0</v>
      </c>
    </row>
    <row r="504" spans="1:43">
      <c r="A504" s="159"/>
      <c r="B504" s="99"/>
      <c r="C504" s="100"/>
      <c r="D504" s="100"/>
      <c r="E504" s="100"/>
      <c r="F504" s="100"/>
      <c r="G504" s="99"/>
      <c r="H504" s="278" t="str">
        <f t="shared" si="215"/>
        <v/>
      </c>
      <c r="I504" s="279" t="str">
        <f t="shared" si="216"/>
        <v/>
      </c>
      <c r="J504" s="280" t="str">
        <f t="shared" si="217"/>
        <v/>
      </c>
      <c r="K504" s="280" t="str">
        <f t="shared" si="218"/>
        <v/>
      </c>
      <c r="L504" s="280" t="str">
        <f t="shared" si="219"/>
        <v/>
      </c>
      <c r="M504" s="280" t="str">
        <f t="shared" si="220"/>
        <v/>
      </c>
      <c r="N504" s="280" t="str">
        <f t="shared" si="221"/>
        <v/>
      </c>
      <c r="O504" s="280" t="str">
        <f t="shared" si="222"/>
        <v/>
      </c>
      <c r="P504" s="280" t="str">
        <f t="shared" si="223"/>
        <v/>
      </c>
      <c r="Q504" s="280">
        <f t="shared" si="224"/>
        <v>0</v>
      </c>
      <c r="R504" s="281"/>
      <c r="S504" s="280">
        <f>+IFERROR(MIN(R504*(1+MTR!$C$28),P504+Q504*MTR!$C$35),0)</f>
        <v>0</v>
      </c>
      <c r="U504" s="279" t="str">
        <f t="shared" si="225"/>
        <v/>
      </c>
      <c r="V504" s="280" t="str">
        <f t="shared" si="226"/>
        <v/>
      </c>
      <c r="W504" s="280" t="str">
        <f t="shared" si="227"/>
        <v/>
      </c>
      <c r="X504" s="280" t="str">
        <f t="shared" si="228"/>
        <v/>
      </c>
      <c r="Y504" s="280" t="str">
        <f t="shared" si="229"/>
        <v/>
      </c>
      <c r="Z504" s="280" t="str">
        <f t="shared" si="230"/>
        <v/>
      </c>
      <c r="AA504" s="280" t="str">
        <f t="shared" si="231"/>
        <v/>
      </c>
      <c r="AB504" s="280" t="str">
        <f t="shared" si="232"/>
        <v/>
      </c>
      <c r="AC504" s="280">
        <f t="shared" si="233"/>
        <v>0</v>
      </c>
      <c r="AD504" s="281"/>
      <c r="AE504" s="280">
        <f>+IFERROR(MIN(AD504*(1+MTR!$C$28)*(1+MTR!$D$28),AB504+AC504*MTR!$D$35),0)</f>
        <v>0</v>
      </c>
      <c r="AG504" s="264" t="str">
        <f t="shared" si="234"/>
        <v/>
      </c>
      <c r="AH504" s="264" t="str">
        <f t="shared" si="235"/>
        <v/>
      </c>
      <c r="AI504" s="264" t="str">
        <f t="shared" si="236"/>
        <v/>
      </c>
      <c r="AJ504" s="264" t="str">
        <f t="shared" si="237"/>
        <v/>
      </c>
      <c r="AK504" s="264" t="str">
        <f t="shared" si="238"/>
        <v/>
      </c>
      <c r="AL504" s="264" t="str">
        <f t="shared" si="239"/>
        <v/>
      </c>
      <c r="AM504" s="264" t="str">
        <f t="shared" si="240"/>
        <v/>
      </c>
      <c r="AN504" s="264" t="str">
        <f t="shared" si="241"/>
        <v/>
      </c>
      <c r="AO504" s="264">
        <f t="shared" si="242"/>
        <v>0</v>
      </c>
      <c r="AP504" s="281"/>
      <c r="AQ504" s="280">
        <f>+IFERROR(MIN(AP504*(1+MTR!$E$28)*(1+MTR!$D$28),IF(C504&lt;2018,AN504+AO504*MTR!$D$35,AN504+AO504*MTR!$E$36)),0)</f>
        <v>0</v>
      </c>
    </row>
    <row r="505" spans="1:43">
      <c r="A505" s="159"/>
      <c r="B505" s="99"/>
      <c r="C505" s="100"/>
      <c r="D505" s="100"/>
      <c r="E505" s="100"/>
      <c r="F505" s="100"/>
      <c r="G505" s="99"/>
      <c r="H505" s="278" t="str">
        <f t="shared" si="215"/>
        <v/>
      </c>
      <c r="I505" s="279" t="str">
        <f t="shared" si="216"/>
        <v/>
      </c>
      <c r="J505" s="280" t="str">
        <f t="shared" si="217"/>
        <v/>
      </c>
      <c r="K505" s="280" t="str">
        <f t="shared" si="218"/>
        <v/>
      </c>
      <c r="L505" s="280" t="str">
        <f t="shared" si="219"/>
        <v/>
      </c>
      <c r="M505" s="280" t="str">
        <f t="shared" si="220"/>
        <v/>
      </c>
      <c r="N505" s="280" t="str">
        <f t="shared" si="221"/>
        <v/>
      </c>
      <c r="O505" s="280" t="str">
        <f t="shared" si="222"/>
        <v/>
      </c>
      <c r="P505" s="280" t="str">
        <f t="shared" si="223"/>
        <v/>
      </c>
      <c r="Q505" s="280">
        <f t="shared" si="224"/>
        <v>0</v>
      </c>
      <c r="R505" s="281"/>
      <c r="S505" s="280">
        <f>+IFERROR(MIN(R505*(1+MTR!$C$28),P505+Q505*MTR!$C$35),0)</f>
        <v>0</v>
      </c>
      <c r="U505" s="279" t="str">
        <f t="shared" si="225"/>
        <v/>
      </c>
      <c r="V505" s="280" t="str">
        <f t="shared" si="226"/>
        <v/>
      </c>
      <c r="W505" s="280" t="str">
        <f t="shared" si="227"/>
        <v/>
      </c>
      <c r="X505" s="280" t="str">
        <f t="shared" si="228"/>
        <v/>
      </c>
      <c r="Y505" s="280" t="str">
        <f t="shared" si="229"/>
        <v/>
      </c>
      <c r="Z505" s="280" t="str">
        <f t="shared" si="230"/>
        <v/>
      </c>
      <c r="AA505" s="280" t="str">
        <f t="shared" si="231"/>
        <v/>
      </c>
      <c r="AB505" s="280" t="str">
        <f t="shared" si="232"/>
        <v/>
      </c>
      <c r="AC505" s="280">
        <f t="shared" si="233"/>
        <v>0</v>
      </c>
      <c r="AD505" s="281"/>
      <c r="AE505" s="280">
        <f>+IFERROR(MIN(AD505*(1+MTR!$C$28)*(1+MTR!$D$28),AB505+AC505*MTR!$D$35),0)</f>
        <v>0</v>
      </c>
      <c r="AG505" s="264" t="str">
        <f t="shared" si="234"/>
        <v/>
      </c>
      <c r="AH505" s="264" t="str">
        <f t="shared" si="235"/>
        <v/>
      </c>
      <c r="AI505" s="264" t="str">
        <f t="shared" si="236"/>
        <v/>
      </c>
      <c r="AJ505" s="264" t="str">
        <f t="shared" si="237"/>
        <v/>
      </c>
      <c r="AK505" s="264" t="str">
        <f t="shared" si="238"/>
        <v/>
      </c>
      <c r="AL505" s="264" t="str">
        <f t="shared" si="239"/>
        <v/>
      </c>
      <c r="AM505" s="264" t="str">
        <f t="shared" si="240"/>
        <v/>
      </c>
      <c r="AN505" s="264" t="str">
        <f t="shared" si="241"/>
        <v/>
      </c>
      <c r="AO505" s="264">
        <f t="shared" si="242"/>
        <v>0</v>
      </c>
      <c r="AP505" s="281"/>
      <c r="AQ505" s="280">
        <f>+IFERROR(MIN(AP505*(1+MTR!$E$28)*(1+MTR!$D$28),IF(C505&lt;2018,AN505+AO505*MTR!$D$35,AN505+AO505*MTR!$E$36)),0)</f>
        <v>0</v>
      </c>
    </row>
    <row r="506" spans="1:43">
      <c r="A506" s="159"/>
      <c r="B506" s="99"/>
      <c r="C506" s="100"/>
      <c r="D506" s="100"/>
      <c r="E506" s="100"/>
      <c r="F506" s="100"/>
      <c r="G506" s="99"/>
      <c r="H506" s="278" t="str">
        <f t="shared" si="215"/>
        <v/>
      </c>
      <c r="I506" s="279" t="str">
        <f t="shared" si="216"/>
        <v/>
      </c>
      <c r="J506" s="280" t="str">
        <f t="shared" si="217"/>
        <v/>
      </c>
      <c r="K506" s="280" t="str">
        <f t="shared" si="218"/>
        <v/>
      </c>
      <c r="L506" s="280" t="str">
        <f t="shared" si="219"/>
        <v/>
      </c>
      <c r="M506" s="280" t="str">
        <f t="shared" si="220"/>
        <v/>
      </c>
      <c r="N506" s="280" t="str">
        <f t="shared" si="221"/>
        <v/>
      </c>
      <c r="O506" s="280" t="str">
        <f t="shared" si="222"/>
        <v/>
      </c>
      <c r="P506" s="280" t="str">
        <f t="shared" si="223"/>
        <v/>
      </c>
      <c r="Q506" s="280">
        <f t="shared" si="224"/>
        <v>0</v>
      </c>
      <c r="R506" s="281"/>
      <c r="S506" s="280">
        <f>+IFERROR(MIN(R506*(1+MTR!$C$28),P506+Q506*MTR!$C$35),0)</f>
        <v>0</v>
      </c>
      <c r="U506" s="279" t="str">
        <f t="shared" si="225"/>
        <v/>
      </c>
      <c r="V506" s="280" t="str">
        <f t="shared" si="226"/>
        <v/>
      </c>
      <c r="W506" s="280" t="str">
        <f t="shared" si="227"/>
        <v/>
      </c>
      <c r="X506" s="280" t="str">
        <f t="shared" si="228"/>
        <v/>
      </c>
      <c r="Y506" s="280" t="str">
        <f t="shared" si="229"/>
        <v/>
      </c>
      <c r="Z506" s="280" t="str">
        <f t="shared" si="230"/>
        <v/>
      </c>
      <c r="AA506" s="280" t="str">
        <f t="shared" si="231"/>
        <v/>
      </c>
      <c r="AB506" s="280" t="str">
        <f t="shared" si="232"/>
        <v/>
      </c>
      <c r="AC506" s="280">
        <f t="shared" si="233"/>
        <v>0</v>
      </c>
      <c r="AD506" s="281"/>
      <c r="AE506" s="280">
        <f>+IFERROR(MIN(AD506*(1+MTR!$C$28)*(1+MTR!$D$28),AB506+AC506*MTR!$D$35),0)</f>
        <v>0</v>
      </c>
      <c r="AG506" s="264" t="str">
        <f t="shared" si="234"/>
        <v/>
      </c>
      <c r="AH506" s="264" t="str">
        <f t="shared" si="235"/>
        <v/>
      </c>
      <c r="AI506" s="264" t="str">
        <f t="shared" si="236"/>
        <v/>
      </c>
      <c r="AJ506" s="264" t="str">
        <f t="shared" si="237"/>
        <v/>
      </c>
      <c r="AK506" s="264" t="str">
        <f t="shared" si="238"/>
        <v/>
      </c>
      <c r="AL506" s="264" t="str">
        <f t="shared" si="239"/>
        <v/>
      </c>
      <c r="AM506" s="264" t="str">
        <f t="shared" si="240"/>
        <v/>
      </c>
      <c r="AN506" s="264" t="str">
        <f t="shared" si="241"/>
        <v/>
      </c>
      <c r="AO506" s="264">
        <f t="shared" si="242"/>
        <v>0</v>
      </c>
      <c r="AP506" s="281"/>
      <c r="AQ506" s="280">
        <f>+IFERROR(MIN(AP506*(1+MTR!$E$28)*(1+MTR!$D$28),IF(C506&lt;2018,AN506+AO506*MTR!$D$35,AN506+AO506*MTR!$E$36)),0)</f>
        <v>0</v>
      </c>
    </row>
    <row r="507" spans="1:43">
      <c r="A507" s="159"/>
      <c r="B507" s="99"/>
      <c r="C507" s="100"/>
      <c r="D507" s="100"/>
      <c r="E507" s="100"/>
      <c r="F507" s="100"/>
      <c r="G507" s="99"/>
      <c r="H507" s="278" t="str">
        <f t="shared" si="215"/>
        <v/>
      </c>
      <c r="I507" s="279" t="str">
        <f t="shared" si="216"/>
        <v/>
      </c>
      <c r="J507" s="280" t="str">
        <f t="shared" si="217"/>
        <v/>
      </c>
      <c r="K507" s="280" t="str">
        <f t="shared" si="218"/>
        <v/>
      </c>
      <c r="L507" s="280" t="str">
        <f t="shared" si="219"/>
        <v/>
      </c>
      <c r="M507" s="280" t="str">
        <f t="shared" si="220"/>
        <v/>
      </c>
      <c r="N507" s="280" t="str">
        <f t="shared" si="221"/>
        <v/>
      </c>
      <c r="O507" s="280" t="str">
        <f t="shared" si="222"/>
        <v/>
      </c>
      <c r="P507" s="280" t="str">
        <f t="shared" si="223"/>
        <v/>
      </c>
      <c r="Q507" s="280">
        <f t="shared" si="224"/>
        <v>0</v>
      </c>
      <c r="R507" s="281"/>
      <c r="S507" s="280">
        <f>+IFERROR(MIN(R507*(1+MTR!$C$28),P507+Q507*MTR!$C$35),0)</f>
        <v>0</v>
      </c>
      <c r="U507" s="279" t="str">
        <f t="shared" si="225"/>
        <v/>
      </c>
      <c r="V507" s="280" t="str">
        <f t="shared" si="226"/>
        <v/>
      </c>
      <c r="W507" s="280" t="str">
        <f t="shared" si="227"/>
        <v/>
      </c>
      <c r="X507" s="280" t="str">
        <f t="shared" si="228"/>
        <v/>
      </c>
      <c r="Y507" s="280" t="str">
        <f t="shared" si="229"/>
        <v/>
      </c>
      <c r="Z507" s="280" t="str">
        <f t="shared" si="230"/>
        <v/>
      </c>
      <c r="AA507" s="280" t="str">
        <f t="shared" si="231"/>
        <v/>
      </c>
      <c r="AB507" s="280" t="str">
        <f t="shared" si="232"/>
        <v/>
      </c>
      <c r="AC507" s="280">
        <f t="shared" si="233"/>
        <v>0</v>
      </c>
      <c r="AD507" s="281"/>
      <c r="AE507" s="280">
        <f>+IFERROR(MIN(AD507*(1+MTR!$C$28)*(1+MTR!$D$28),AB507+AC507*MTR!$D$35),0)</f>
        <v>0</v>
      </c>
      <c r="AG507" s="264" t="str">
        <f t="shared" si="234"/>
        <v/>
      </c>
      <c r="AH507" s="264" t="str">
        <f t="shared" si="235"/>
        <v/>
      </c>
      <c r="AI507" s="264" t="str">
        <f t="shared" si="236"/>
        <v/>
      </c>
      <c r="AJ507" s="264" t="str">
        <f t="shared" si="237"/>
        <v/>
      </c>
      <c r="AK507" s="264" t="str">
        <f t="shared" si="238"/>
        <v/>
      </c>
      <c r="AL507" s="264" t="str">
        <f t="shared" si="239"/>
        <v/>
      </c>
      <c r="AM507" s="264" t="str">
        <f t="shared" si="240"/>
        <v/>
      </c>
      <c r="AN507" s="264" t="str">
        <f t="shared" si="241"/>
        <v/>
      </c>
      <c r="AO507" s="264">
        <f t="shared" si="242"/>
        <v>0</v>
      </c>
      <c r="AP507" s="281"/>
      <c r="AQ507" s="280">
        <f>+IFERROR(MIN(AP507*(1+MTR!$E$28)*(1+MTR!$D$28),IF(C507&lt;2018,AN507+AO507*MTR!$D$35,AN507+AO507*MTR!$E$36)),0)</f>
        <v>0</v>
      </c>
    </row>
    <row r="508" spans="1:43">
      <c r="A508" s="159"/>
      <c r="B508" s="99"/>
      <c r="C508" s="100"/>
      <c r="D508" s="100"/>
      <c r="E508" s="100"/>
      <c r="F508" s="100"/>
      <c r="G508" s="99"/>
      <c r="H508" s="278" t="str">
        <f t="shared" si="215"/>
        <v/>
      </c>
      <c r="I508" s="279" t="str">
        <f t="shared" si="216"/>
        <v/>
      </c>
      <c r="J508" s="280" t="str">
        <f t="shared" si="217"/>
        <v/>
      </c>
      <c r="K508" s="280" t="str">
        <f t="shared" si="218"/>
        <v/>
      </c>
      <c r="L508" s="280" t="str">
        <f t="shared" si="219"/>
        <v/>
      </c>
      <c r="M508" s="280" t="str">
        <f t="shared" si="220"/>
        <v/>
      </c>
      <c r="N508" s="280" t="str">
        <f t="shared" si="221"/>
        <v/>
      </c>
      <c r="O508" s="280" t="str">
        <f t="shared" si="222"/>
        <v/>
      </c>
      <c r="P508" s="280" t="str">
        <f t="shared" si="223"/>
        <v/>
      </c>
      <c r="Q508" s="280">
        <f t="shared" si="224"/>
        <v>0</v>
      </c>
      <c r="R508" s="281"/>
      <c r="S508" s="280">
        <f>+IFERROR(MIN(R508*(1+MTR!$C$28),P508+Q508*MTR!$C$35),0)</f>
        <v>0</v>
      </c>
      <c r="U508" s="279" t="str">
        <f t="shared" si="225"/>
        <v/>
      </c>
      <c r="V508" s="280" t="str">
        <f t="shared" si="226"/>
        <v/>
      </c>
      <c r="W508" s="280" t="str">
        <f t="shared" si="227"/>
        <v/>
      </c>
      <c r="X508" s="280" t="str">
        <f t="shared" si="228"/>
        <v/>
      </c>
      <c r="Y508" s="280" t="str">
        <f t="shared" si="229"/>
        <v/>
      </c>
      <c r="Z508" s="280" t="str">
        <f t="shared" si="230"/>
        <v/>
      </c>
      <c r="AA508" s="280" t="str">
        <f t="shared" si="231"/>
        <v/>
      </c>
      <c r="AB508" s="280" t="str">
        <f t="shared" si="232"/>
        <v/>
      </c>
      <c r="AC508" s="280">
        <f t="shared" si="233"/>
        <v>0</v>
      </c>
      <c r="AD508" s="281"/>
      <c r="AE508" s="280">
        <f>+IFERROR(MIN(AD508*(1+MTR!$C$28)*(1+MTR!$D$28),AB508+AC508*MTR!$D$35),0)</f>
        <v>0</v>
      </c>
      <c r="AG508" s="264" t="str">
        <f t="shared" si="234"/>
        <v/>
      </c>
      <c r="AH508" s="264" t="str">
        <f t="shared" si="235"/>
        <v/>
      </c>
      <c r="AI508" s="264" t="str">
        <f t="shared" si="236"/>
        <v/>
      </c>
      <c r="AJ508" s="264" t="str">
        <f t="shared" si="237"/>
        <v/>
      </c>
      <c r="AK508" s="264" t="str">
        <f t="shared" si="238"/>
        <v/>
      </c>
      <c r="AL508" s="264" t="str">
        <f t="shared" si="239"/>
        <v/>
      </c>
      <c r="AM508" s="264" t="str">
        <f t="shared" si="240"/>
        <v/>
      </c>
      <c r="AN508" s="264" t="str">
        <f t="shared" si="241"/>
        <v/>
      </c>
      <c r="AO508" s="264">
        <f t="shared" si="242"/>
        <v>0</v>
      </c>
      <c r="AP508" s="281"/>
      <c r="AQ508" s="280">
        <f>+IFERROR(MIN(AP508*(1+MTR!$E$28)*(1+MTR!$D$28),IF(C508&lt;2018,AN508+AO508*MTR!$D$35,AN508+AO508*MTR!$E$36)),0)</f>
        <v>0</v>
      </c>
    </row>
    <row r="509" spans="1:43">
      <c r="A509" s="159"/>
      <c r="B509" s="99"/>
      <c r="C509" s="100"/>
      <c r="D509" s="100"/>
      <c r="E509" s="100"/>
      <c r="F509" s="100"/>
      <c r="G509" s="99"/>
      <c r="H509" s="278" t="str">
        <f t="shared" si="215"/>
        <v/>
      </c>
      <c r="I509" s="279" t="str">
        <f t="shared" si="216"/>
        <v/>
      </c>
      <c r="J509" s="280" t="str">
        <f t="shared" si="217"/>
        <v/>
      </c>
      <c r="K509" s="280" t="str">
        <f t="shared" si="218"/>
        <v/>
      </c>
      <c r="L509" s="280" t="str">
        <f t="shared" si="219"/>
        <v/>
      </c>
      <c r="M509" s="280" t="str">
        <f t="shared" si="220"/>
        <v/>
      </c>
      <c r="N509" s="280" t="str">
        <f t="shared" si="221"/>
        <v/>
      </c>
      <c r="O509" s="280" t="str">
        <f t="shared" si="222"/>
        <v/>
      </c>
      <c r="P509" s="280" t="str">
        <f t="shared" si="223"/>
        <v/>
      </c>
      <c r="Q509" s="280">
        <f t="shared" si="224"/>
        <v>0</v>
      </c>
      <c r="R509" s="281"/>
      <c r="S509" s="280">
        <f>+IFERROR(MIN(R509*(1+MTR!$C$28),P509+Q509*MTR!$C$35),0)</f>
        <v>0</v>
      </c>
      <c r="U509" s="279" t="str">
        <f t="shared" si="225"/>
        <v/>
      </c>
      <c r="V509" s="280" t="str">
        <f t="shared" si="226"/>
        <v/>
      </c>
      <c r="W509" s="280" t="str">
        <f t="shared" si="227"/>
        <v/>
      </c>
      <c r="X509" s="280" t="str">
        <f t="shared" si="228"/>
        <v/>
      </c>
      <c r="Y509" s="280" t="str">
        <f t="shared" si="229"/>
        <v/>
      </c>
      <c r="Z509" s="280" t="str">
        <f t="shared" si="230"/>
        <v/>
      </c>
      <c r="AA509" s="280" t="str">
        <f t="shared" si="231"/>
        <v/>
      </c>
      <c r="AB509" s="280" t="str">
        <f t="shared" si="232"/>
        <v/>
      </c>
      <c r="AC509" s="280">
        <f t="shared" si="233"/>
        <v>0</v>
      </c>
      <c r="AD509" s="281"/>
      <c r="AE509" s="280">
        <f>+IFERROR(MIN(AD509*(1+MTR!$C$28)*(1+MTR!$D$28),AB509+AC509*MTR!$D$35),0)</f>
        <v>0</v>
      </c>
      <c r="AG509" s="264" t="str">
        <f t="shared" si="234"/>
        <v/>
      </c>
      <c r="AH509" s="264" t="str">
        <f t="shared" si="235"/>
        <v/>
      </c>
      <c r="AI509" s="264" t="str">
        <f t="shared" si="236"/>
        <v/>
      </c>
      <c r="AJ509" s="264" t="str">
        <f t="shared" si="237"/>
        <v/>
      </c>
      <c r="AK509" s="264" t="str">
        <f t="shared" si="238"/>
        <v/>
      </c>
      <c r="AL509" s="264" t="str">
        <f t="shared" si="239"/>
        <v/>
      </c>
      <c r="AM509" s="264" t="str">
        <f t="shared" si="240"/>
        <v/>
      </c>
      <c r="AN509" s="264" t="str">
        <f t="shared" si="241"/>
        <v/>
      </c>
      <c r="AO509" s="264">
        <f t="shared" si="242"/>
        <v>0</v>
      </c>
      <c r="AP509" s="281"/>
      <c r="AQ509" s="280">
        <f>+IFERROR(MIN(AP509*(1+MTR!$E$28)*(1+MTR!$D$28),IF(C509&lt;2018,AN509+AO509*MTR!$D$35,AN509+AO509*MTR!$E$36)),0)</f>
        <v>0</v>
      </c>
    </row>
    <row r="510" spans="1:43">
      <c r="A510" s="159"/>
      <c r="B510" s="99"/>
      <c r="C510" s="100"/>
      <c r="D510" s="100"/>
      <c r="E510" s="100"/>
      <c r="F510" s="100"/>
      <c r="G510" s="99"/>
      <c r="H510" s="278" t="str">
        <f t="shared" si="215"/>
        <v/>
      </c>
      <c r="I510" s="279" t="str">
        <f t="shared" si="216"/>
        <v/>
      </c>
      <c r="J510" s="280" t="str">
        <f t="shared" si="217"/>
        <v/>
      </c>
      <c r="K510" s="280" t="str">
        <f t="shared" si="218"/>
        <v/>
      </c>
      <c r="L510" s="280" t="str">
        <f t="shared" si="219"/>
        <v/>
      </c>
      <c r="M510" s="280" t="str">
        <f t="shared" si="220"/>
        <v/>
      </c>
      <c r="N510" s="280" t="str">
        <f t="shared" si="221"/>
        <v/>
      </c>
      <c r="O510" s="280" t="str">
        <f t="shared" si="222"/>
        <v/>
      </c>
      <c r="P510" s="280" t="str">
        <f t="shared" si="223"/>
        <v/>
      </c>
      <c r="Q510" s="280">
        <f t="shared" si="224"/>
        <v>0</v>
      </c>
      <c r="R510" s="281"/>
      <c r="S510" s="280">
        <f>+IFERROR(MIN(R510*(1+MTR!$C$28),P510+Q510*MTR!$C$35),0)</f>
        <v>0</v>
      </c>
      <c r="U510" s="279" t="str">
        <f t="shared" si="225"/>
        <v/>
      </c>
      <c r="V510" s="280" t="str">
        <f t="shared" si="226"/>
        <v/>
      </c>
      <c r="W510" s="280" t="str">
        <f t="shared" si="227"/>
        <v/>
      </c>
      <c r="X510" s="280" t="str">
        <f t="shared" si="228"/>
        <v/>
      </c>
      <c r="Y510" s="280" t="str">
        <f t="shared" si="229"/>
        <v/>
      </c>
      <c r="Z510" s="280" t="str">
        <f t="shared" si="230"/>
        <v/>
      </c>
      <c r="AA510" s="280" t="str">
        <f t="shared" si="231"/>
        <v/>
      </c>
      <c r="AB510" s="280" t="str">
        <f t="shared" si="232"/>
        <v/>
      </c>
      <c r="AC510" s="280">
        <f t="shared" si="233"/>
        <v>0</v>
      </c>
      <c r="AD510" s="281"/>
      <c r="AE510" s="280">
        <f>+IFERROR(MIN(AD510*(1+MTR!$C$28)*(1+MTR!$D$28),AB510+AC510*MTR!$D$35),0)</f>
        <v>0</v>
      </c>
      <c r="AG510" s="264" t="str">
        <f t="shared" si="234"/>
        <v/>
      </c>
      <c r="AH510" s="264" t="str">
        <f t="shared" si="235"/>
        <v/>
      </c>
      <c r="AI510" s="264" t="str">
        <f t="shared" si="236"/>
        <v/>
      </c>
      <c r="AJ510" s="264" t="str">
        <f t="shared" si="237"/>
        <v/>
      </c>
      <c r="AK510" s="264" t="str">
        <f t="shared" si="238"/>
        <v/>
      </c>
      <c r="AL510" s="264" t="str">
        <f t="shared" si="239"/>
        <v/>
      </c>
      <c r="AM510" s="264" t="str">
        <f t="shared" si="240"/>
        <v/>
      </c>
      <c r="AN510" s="264" t="str">
        <f t="shared" si="241"/>
        <v/>
      </c>
      <c r="AO510" s="264">
        <f t="shared" si="242"/>
        <v>0</v>
      </c>
      <c r="AP510" s="281"/>
      <c r="AQ510" s="280">
        <f>+IFERROR(MIN(AP510*(1+MTR!$E$28)*(1+MTR!$D$28),IF(C510&lt;2018,AN510+AO510*MTR!$D$35,AN510+AO510*MTR!$E$36)),0)</f>
        <v>0</v>
      </c>
    </row>
    <row r="511" spans="1:43">
      <c r="A511" s="159"/>
      <c r="B511" s="99"/>
      <c r="C511" s="100"/>
      <c r="D511" s="100"/>
      <c r="E511" s="100"/>
      <c r="F511" s="100"/>
      <c r="G511" s="99"/>
      <c r="H511" s="278" t="str">
        <f t="shared" si="215"/>
        <v/>
      </c>
      <c r="I511" s="279" t="str">
        <f t="shared" si="216"/>
        <v/>
      </c>
      <c r="J511" s="280" t="str">
        <f t="shared" si="217"/>
        <v/>
      </c>
      <c r="K511" s="280" t="str">
        <f t="shared" si="218"/>
        <v/>
      </c>
      <c r="L511" s="280" t="str">
        <f t="shared" si="219"/>
        <v/>
      </c>
      <c r="M511" s="280" t="str">
        <f t="shared" si="220"/>
        <v/>
      </c>
      <c r="N511" s="280" t="str">
        <f t="shared" si="221"/>
        <v/>
      </c>
      <c r="O511" s="280" t="str">
        <f t="shared" si="222"/>
        <v/>
      </c>
      <c r="P511" s="280" t="str">
        <f t="shared" si="223"/>
        <v/>
      </c>
      <c r="Q511" s="280">
        <f t="shared" si="224"/>
        <v>0</v>
      </c>
      <c r="R511" s="281"/>
      <c r="S511" s="280">
        <f>+IFERROR(MIN(R511*(1+MTR!$C$28),P511+Q511*MTR!$C$35),0)</f>
        <v>0</v>
      </c>
      <c r="U511" s="279" t="str">
        <f t="shared" si="225"/>
        <v/>
      </c>
      <c r="V511" s="280" t="str">
        <f t="shared" si="226"/>
        <v/>
      </c>
      <c r="W511" s="280" t="str">
        <f t="shared" si="227"/>
        <v/>
      </c>
      <c r="X511" s="280" t="str">
        <f t="shared" si="228"/>
        <v/>
      </c>
      <c r="Y511" s="280" t="str">
        <f t="shared" si="229"/>
        <v/>
      </c>
      <c r="Z511" s="280" t="str">
        <f t="shared" si="230"/>
        <v/>
      </c>
      <c r="AA511" s="280" t="str">
        <f t="shared" si="231"/>
        <v/>
      </c>
      <c r="AB511" s="280" t="str">
        <f t="shared" si="232"/>
        <v/>
      </c>
      <c r="AC511" s="280">
        <f t="shared" si="233"/>
        <v>0</v>
      </c>
      <c r="AD511" s="281"/>
      <c r="AE511" s="280">
        <f>+IFERROR(MIN(AD511*(1+MTR!$C$28)*(1+MTR!$D$28),AB511+AC511*MTR!$D$35),0)</f>
        <v>0</v>
      </c>
      <c r="AG511" s="264" t="str">
        <f t="shared" si="234"/>
        <v/>
      </c>
      <c r="AH511" s="264" t="str">
        <f t="shared" si="235"/>
        <v/>
      </c>
      <c r="AI511" s="264" t="str">
        <f t="shared" si="236"/>
        <v/>
      </c>
      <c r="AJ511" s="264" t="str">
        <f t="shared" si="237"/>
        <v/>
      </c>
      <c r="AK511" s="264" t="str">
        <f t="shared" si="238"/>
        <v/>
      </c>
      <c r="AL511" s="264" t="str">
        <f t="shared" si="239"/>
        <v/>
      </c>
      <c r="AM511" s="264" t="str">
        <f t="shared" si="240"/>
        <v/>
      </c>
      <c r="AN511" s="264" t="str">
        <f t="shared" si="241"/>
        <v/>
      </c>
      <c r="AO511" s="264">
        <f t="shared" si="242"/>
        <v>0</v>
      </c>
      <c r="AP511" s="281"/>
      <c r="AQ511" s="280">
        <f>+IFERROR(MIN(AP511*(1+MTR!$E$28)*(1+MTR!$D$28),IF(C511&lt;2018,AN511+AO511*MTR!$D$35,AN511+AO511*MTR!$E$36)),0)</f>
        <v>0</v>
      </c>
    </row>
    <row r="512" spans="1:43">
      <c r="A512" s="159"/>
      <c r="B512" s="99"/>
      <c r="C512" s="100"/>
      <c r="D512" s="100"/>
      <c r="E512" s="100"/>
      <c r="F512" s="100"/>
      <c r="G512" s="99"/>
      <c r="H512" s="278" t="str">
        <f t="shared" si="215"/>
        <v/>
      </c>
      <c r="I512" s="279" t="str">
        <f t="shared" si="216"/>
        <v/>
      </c>
      <c r="J512" s="280" t="str">
        <f t="shared" si="217"/>
        <v/>
      </c>
      <c r="K512" s="280" t="str">
        <f t="shared" si="218"/>
        <v/>
      </c>
      <c r="L512" s="280" t="str">
        <f t="shared" si="219"/>
        <v/>
      </c>
      <c r="M512" s="280" t="str">
        <f t="shared" si="220"/>
        <v/>
      </c>
      <c r="N512" s="280" t="str">
        <f t="shared" si="221"/>
        <v/>
      </c>
      <c r="O512" s="280" t="str">
        <f t="shared" si="222"/>
        <v/>
      </c>
      <c r="P512" s="280" t="str">
        <f t="shared" si="223"/>
        <v/>
      </c>
      <c r="Q512" s="280">
        <f t="shared" si="224"/>
        <v>0</v>
      </c>
      <c r="R512" s="281"/>
      <c r="S512" s="280">
        <f>+IFERROR(MIN(R512*(1+MTR!$C$28),P512+Q512*MTR!$C$35),0)</f>
        <v>0</v>
      </c>
      <c r="U512" s="279" t="str">
        <f t="shared" si="225"/>
        <v/>
      </c>
      <c r="V512" s="280" t="str">
        <f t="shared" si="226"/>
        <v/>
      </c>
      <c r="W512" s="280" t="str">
        <f t="shared" si="227"/>
        <v/>
      </c>
      <c r="X512" s="280" t="str">
        <f t="shared" si="228"/>
        <v/>
      </c>
      <c r="Y512" s="280" t="str">
        <f t="shared" si="229"/>
        <v/>
      </c>
      <c r="Z512" s="280" t="str">
        <f t="shared" si="230"/>
        <v/>
      </c>
      <c r="AA512" s="280" t="str">
        <f t="shared" si="231"/>
        <v/>
      </c>
      <c r="AB512" s="280" t="str">
        <f t="shared" si="232"/>
        <v/>
      </c>
      <c r="AC512" s="280">
        <f t="shared" si="233"/>
        <v>0</v>
      </c>
      <c r="AD512" s="281"/>
      <c r="AE512" s="280">
        <f>+IFERROR(MIN(AD512*(1+MTR!$C$28)*(1+MTR!$D$28),AB512+AC512*MTR!$D$35),0)</f>
        <v>0</v>
      </c>
      <c r="AG512" s="264" t="str">
        <f t="shared" si="234"/>
        <v/>
      </c>
      <c r="AH512" s="264" t="str">
        <f t="shared" si="235"/>
        <v/>
      </c>
      <c r="AI512" s="264" t="str">
        <f t="shared" si="236"/>
        <v/>
      </c>
      <c r="AJ512" s="264" t="str">
        <f t="shared" si="237"/>
        <v/>
      </c>
      <c r="AK512" s="264" t="str">
        <f t="shared" si="238"/>
        <v/>
      </c>
      <c r="AL512" s="264" t="str">
        <f t="shared" si="239"/>
        <v/>
      </c>
      <c r="AM512" s="264" t="str">
        <f t="shared" si="240"/>
        <v/>
      </c>
      <c r="AN512" s="264" t="str">
        <f t="shared" si="241"/>
        <v/>
      </c>
      <c r="AO512" s="264">
        <f t="shared" si="242"/>
        <v>0</v>
      </c>
      <c r="AP512" s="281"/>
      <c r="AQ512" s="280">
        <f>+IFERROR(MIN(AP512*(1+MTR!$E$28)*(1+MTR!$D$28),IF(C512&lt;2018,AN512+AO512*MTR!$D$35,AN512+AO512*MTR!$E$36)),0)</f>
        <v>0</v>
      </c>
    </row>
    <row r="513" spans="1:43">
      <c r="A513" s="159"/>
      <c r="B513" s="99"/>
      <c r="C513" s="100"/>
      <c r="D513" s="100"/>
      <c r="E513" s="100"/>
      <c r="F513" s="100"/>
      <c r="G513" s="99"/>
      <c r="H513" s="278" t="str">
        <f t="shared" si="215"/>
        <v/>
      </c>
      <c r="I513" s="279" t="str">
        <f t="shared" si="216"/>
        <v/>
      </c>
      <c r="J513" s="280" t="str">
        <f t="shared" si="217"/>
        <v/>
      </c>
      <c r="K513" s="280" t="str">
        <f t="shared" si="218"/>
        <v/>
      </c>
      <c r="L513" s="280" t="str">
        <f t="shared" si="219"/>
        <v/>
      </c>
      <c r="M513" s="280" t="str">
        <f t="shared" si="220"/>
        <v/>
      </c>
      <c r="N513" s="280" t="str">
        <f t="shared" si="221"/>
        <v/>
      </c>
      <c r="O513" s="280" t="str">
        <f t="shared" si="222"/>
        <v/>
      </c>
      <c r="P513" s="280" t="str">
        <f t="shared" si="223"/>
        <v/>
      </c>
      <c r="Q513" s="280">
        <f t="shared" si="224"/>
        <v>0</v>
      </c>
      <c r="R513" s="281"/>
      <c r="S513" s="280">
        <f>+IFERROR(MIN(R513*(1+MTR!$C$28),P513+Q513*MTR!$C$35),0)</f>
        <v>0</v>
      </c>
      <c r="U513" s="279" t="str">
        <f t="shared" si="225"/>
        <v/>
      </c>
      <c r="V513" s="280" t="str">
        <f t="shared" si="226"/>
        <v/>
      </c>
      <c r="W513" s="280" t="str">
        <f t="shared" si="227"/>
        <v/>
      </c>
      <c r="X513" s="280" t="str">
        <f t="shared" si="228"/>
        <v/>
      </c>
      <c r="Y513" s="280" t="str">
        <f t="shared" si="229"/>
        <v/>
      </c>
      <c r="Z513" s="280" t="str">
        <f t="shared" si="230"/>
        <v/>
      </c>
      <c r="AA513" s="280" t="str">
        <f t="shared" si="231"/>
        <v/>
      </c>
      <c r="AB513" s="280" t="str">
        <f t="shared" si="232"/>
        <v/>
      </c>
      <c r="AC513" s="280">
        <f t="shared" si="233"/>
        <v>0</v>
      </c>
      <c r="AD513" s="281"/>
      <c r="AE513" s="280">
        <f>+IFERROR(MIN(AD513*(1+MTR!$C$28)*(1+MTR!$D$28),AB513+AC513*MTR!$D$35),0)</f>
        <v>0</v>
      </c>
      <c r="AG513" s="264" t="str">
        <f t="shared" si="234"/>
        <v/>
      </c>
      <c r="AH513" s="264" t="str">
        <f t="shared" si="235"/>
        <v/>
      </c>
      <c r="AI513" s="264" t="str">
        <f t="shared" si="236"/>
        <v/>
      </c>
      <c r="AJ513" s="264" t="str">
        <f t="shared" si="237"/>
        <v/>
      </c>
      <c r="AK513" s="264" t="str">
        <f t="shared" si="238"/>
        <v/>
      </c>
      <c r="AL513" s="264" t="str">
        <f t="shared" si="239"/>
        <v/>
      </c>
      <c r="AM513" s="264" t="str">
        <f t="shared" si="240"/>
        <v/>
      </c>
      <c r="AN513" s="264" t="str">
        <f t="shared" si="241"/>
        <v/>
      </c>
      <c r="AO513" s="264">
        <f t="shared" si="242"/>
        <v>0</v>
      </c>
      <c r="AP513" s="281"/>
      <c r="AQ513" s="280">
        <f>+IFERROR(MIN(AP513*(1+MTR!$E$28)*(1+MTR!$D$28),IF(C513&lt;2018,AN513+AO513*MTR!$D$35,AN513+AO513*MTR!$E$36)),0)</f>
        <v>0</v>
      </c>
    </row>
    <row r="514" spans="1:43">
      <c r="A514" s="159"/>
      <c r="B514" s="99"/>
      <c r="C514" s="100"/>
      <c r="D514" s="100"/>
      <c r="E514" s="100"/>
      <c r="F514" s="100"/>
      <c r="G514" s="99"/>
      <c r="H514" s="278" t="str">
        <f t="shared" si="215"/>
        <v/>
      </c>
      <c r="I514" s="279" t="str">
        <f t="shared" si="216"/>
        <v/>
      </c>
      <c r="J514" s="280" t="str">
        <f t="shared" si="217"/>
        <v/>
      </c>
      <c r="K514" s="280" t="str">
        <f t="shared" si="218"/>
        <v/>
      </c>
      <c r="L514" s="280" t="str">
        <f t="shared" si="219"/>
        <v/>
      </c>
      <c r="M514" s="280" t="str">
        <f t="shared" si="220"/>
        <v/>
      </c>
      <c r="N514" s="280" t="str">
        <f t="shared" si="221"/>
        <v/>
      </c>
      <c r="O514" s="280" t="str">
        <f t="shared" si="222"/>
        <v/>
      </c>
      <c r="P514" s="280" t="str">
        <f t="shared" si="223"/>
        <v/>
      </c>
      <c r="Q514" s="280">
        <f t="shared" si="224"/>
        <v>0</v>
      </c>
      <c r="R514" s="281"/>
      <c r="S514" s="280">
        <f>+IFERROR(MIN(R514*(1+MTR!$C$28),P514+Q514*MTR!$C$35),0)</f>
        <v>0</v>
      </c>
      <c r="U514" s="279" t="str">
        <f t="shared" si="225"/>
        <v/>
      </c>
      <c r="V514" s="280" t="str">
        <f t="shared" si="226"/>
        <v/>
      </c>
      <c r="W514" s="280" t="str">
        <f t="shared" si="227"/>
        <v/>
      </c>
      <c r="X514" s="280" t="str">
        <f t="shared" si="228"/>
        <v/>
      </c>
      <c r="Y514" s="280" t="str">
        <f t="shared" si="229"/>
        <v/>
      </c>
      <c r="Z514" s="280" t="str">
        <f t="shared" si="230"/>
        <v/>
      </c>
      <c r="AA514" s="280" t="str">
        <f t="shared" si="231"/>
        <v/>
      </c>
      <c r="AB514" s="280" t="str">
        <f t="shared" si="232"/>
        <v/>
      </c>
      <c r="AC514" s="280">
        <f t="shared" si="233"/>
        <v>0</v>
      </c>
      <c r="AD514" s="281"/>
      <c r="AE514" s="280">
        <f>+IFERROR(MIN(AD514*(1+MTR!$C$28)*(1+MTR!$D$28),AB514+AC514*MTR!$D$35),0)</f>
        <v>0</v>
      </c>
      <c r="AG514" s="264" t="str">
        <f t="shared" si="234"/>
        <v/>
      </c>
      <c r="AH514" s="264" t="str">
        <f t="shared" si="235"/>
        <v/>
      </c>
      <c r="AI514" s="264" t="str">
        <f t="shared" si="236"/>
        <v/>
      </c>
      <c r="AJ514" s="264" t="str">
        <f t="shared" si="237"/>
        <v/>
      </c>
      <c r="AK514" s="264" t="str">
        <f t="shared" si="238"/>
        <v/>
      </c>
      <c r="AL514" s="264" t="str">
        <f t="shared" si="239"/>
        <v/>
      </c>
      <c r="AM514" s="264" t="str">
        <f t="shared" si="240"/>
        <v/>
      </c>
      <c r="AN514" s="264" t="str">
        <f t="shared" si="241"/>
        <v/>
      </c>
      <c r="AO514" s="264">
        <f t="shared" si="242"/>
        <v>0</v>
      </c>
      <c r="AP514" s="281"/>
      <c r="AQ514" s="280">
        <f>+IFERROR(MIN(AP514*(1+MTR!$E$28)*(1+MTR!$D$28),IF(C514&lt;2018,AN514+AO514*MTR!$D$35,AN514+AO514*MTR!$E$36)),0)</f>
        <v>0</v>
      </c>
    </row>
    <row r="515" spans="1:43">
      <c r="A515" s="159"/>
      <c r="B515" s="99"/>
      <c r="C515" s="100"/>
      <c r="D515" s="100"/>
      <c r="E515" s="100"/>
      <c r="F515" s="100"/>
      <c r="G515" s="99"/>
      <c r="H515" s="278" t="str">
        <f t="shared" si="215"/>
        <v/>
      </c>
      <c r="I515" s="279" t="str">
        <f t="shared" si="216"/>
        <v/>
      </c>
      <c r="J515" s="280" t="str">
        <f t="shared" si="217"/>
        <v/>
      </c>
      <c r="K515" s="280" t="str">
        <f t="shared" si="218"/>
        <v/>
      </c>
      <c r="L515" s="280" t="str">
        <f t="shared" si="219"/>
        <v/>
      </c>
      <c r="M515" s="280" t="str">
        <f t="shared" si="220"/>
        <v/>
      </c>
      <c r="N515" s="280" t="str">
        <f t="shared" si="221"/>
        <v/>
      </c>
      <c r="O515" s="280" t="str">
        <f t="shared" si="222"/>
        <v/>
      </c>
      <c r="P515" s="280" t="str">
        <f t="shared" si="223"/>
        <v/>
      </c>
      <c r="Q515" s="280">
        <f t="shared" si="224"/>
        <v>0</v>
      </c>
      <c r="R515" s="281"/>
      <c r="S515" s="280">
        <f>+IFERROR(MIN(R515*(1+MTR!$C$28),P515+Q515*MTR!$C$35),0)</f>
        <v>0</v>
      </c>
      <c r="U515" s="279" t="str">
        <f t="shared" si="225"/>
        <v/>
      </c>
      <c r="V515" s="280" t="str">
        <f t="shared" si="226"/>
        <v/>
      </c>
      <c r="W515" s="280" t="str">
        <f t="shared" si="227"/>
        <v/>
      </c>
      <c r="X515" s="280" t="str">
        <f t="shared" si="228"/>
        <v/>
      </c>
      <c r="Y515" s="280" t="str">
        <f t="shared" si="229"/>
        <v/>
      </c>
      <c r="Z515" s="280" t="str">
        <f t="shared" si="230"/>
        <v/>
      </c>
      <c r="AA515" s="280" t="str">
        <f t="shared" si="231"/>
        <v/>
      </c>
      <c r="AB515" s="280" t="str">
        <f t="shared" si="232"/>
        <v/>
      </c>
      <c r="AC515" s="280">
        <f t="shared" si="233"/>
        <v>0</v>
      </c>
      <c r="AD515" s="281"/>
      <c r="AE515" s="280">
        <f>+IFERROR(MIN(AD515*(1+MTR!$C$28)*(1+MTR!$D$28),AB515+AC515*MTR!$D$35),0)</f>
        <v>0</v>
      </c>
      <c r="AG515" s="264" t="str">
        <f t="shared" si="234"/>
        <v/>
      </c>
      <c r="AH515" s="264" t="str">
        <f t="shared" si="235"/>
        <v/>
      </c>
      <c r="AI515" s="264" t="str">
        <f t="shared" si="236"/>
        <v/>
      </c>
      <c r="AJ515" s="264" t="str">
        <f t="shared" si="237"/>
        <v/>
      </c>
      <c r="AK515" s="264" t="str">
        <f t="shared" si="238"/>
        <v/>
      </c>
      <c r="AL515" s="264" t="str">
        <f t="shared" si="239"/>
        <v/>
      </c>
      <c r="AM515" s="264" t="str">
        <f t="shared" si="240"/>
        <v/>
      </c>
      <c r="AN515" s="264" t="str">
        <f t="shared" si="241"/>
        <v/>
      </c>
      <c r="AO515" s="264">
        <f t="shared" si="242"/>
        <v>0</v>
      </c>
      <c r="AP515" s="281"/>
      <c r="AQ515" s="280">
        <f>+IFERROR(MIN(AP515*(1+MTR!$E$28)*(1+MTR!$D$28),IF(C515&lt;2018,AN515+AO515*MTR!$D$35,AN515+AO515*MTR!$E$36)),0)</f>
        <v>0</v>
      </c>
    </row>
    <row r="516" spans="1:43">
      <c r="A516" s="159"/>
      <c r="B516" s="99"/>
      <c r="C516" s="100"/>
      <c r="D516" s="100"/>
      <c r="E516" s="100"/>
      <c r="F516" s="100"/>
      <c r="G516" s="99"/>
      <c r="H516" s="278" t="str">
        <f t="shared" si="215"/>
        <v/>
      </c>
      <c r="I516" s="279" t="str">
        <f t="shared" si="216"/>
        <v/>
      </c>
      <c r="J516" s="280" t="str">
        <f t="shared" si="217"/>
        <v/>
      </c>
      <c r="K516" s="280" t="str">
        <f t="shared" si="218"/>
        <v/>
      </c>
      <c r="L516" s="280" t="str">
        <f t="shared" si="219"/>
        <v/>
      </c>
      <c r="M516" s="280" t="str">
        <f t="shared" si="220"/>
        <v/>
      </c>
      <c r="N516" s="280" t="str">
        <f t="shared" si="221"/>
        <v/>
      </c>
      <c r="O516" s="280" t="str">
        <f t="shared" si="222"/>
        <v/>
      </c>
      <c r="P516" s="280" t="str">
        <f t="shared" si="223"/>
        <v/>
      </c>
      <c r="Q516" s="280">
        <f t="shared" si="224"/>
        <v>0</v>
      </c>
      <c r="R516" s="281"/>
      <c r="S516" s="280">
        <f>+IFERROR(MIN(R516*(1+MTR!$C$28),P516+Q516*MTR!$C$35),0)</f>
        <v>0</v>
      </c>
      <c r="U516" s="279" t="str">
        <f t="shared" si="225"/>
        <v/>
      </c>
      <c r="V516" s="280" t="str">
        <f t="shared" si="226"/>
        <v/>
      </c>
      <c r="W516" s="280" t="str">
        <f t="shared" si="227"/>
        <v/>
      </c>
      <c r="X516" s="280" t="str">
        <f t="shared" si="228"/>
        <v/>
      </c>
      <c r="Y516" s="280" t="str">
        <f t="shared" si="229"/>
        <v/>
      </c>
      <c r="Z516" s="280" t="str">
        <f t="shared" si="230"/>
        <v/>
      </c>
      <c r="AA516" s="280" t="str">
        <f t="shared" si="231"/>
        <v/>
      </c>
      <c r="AB516" s="280" t="str">
        <f t="shared" si="232"/>
        <v/>
      </c>
      <c r="AC516" s="280">
        <f t="shared" si="233"/>
        <v>0</v>
      </c>
      <c r="AD516" s="281"/>
      <c r="AE516" s="280">
        <f>+IFERROR(MIN(AD516*(1+MTR!$C$28)*(1+MTR!$D$28),AB516+AC516*MTR!$D$35),0)</f>
        <v>0</v>
      </c>
      <c r="AG516" s="264" t="str">
        <f t="shared" si="234"/>
        <v/>
      </c>
      <c r="AH516" s="264" t="str">
        <f t="shared" si="235"/>
        <v/>
      </c>
      <c r="AI516" s="264" t="str">
        <f t="shared" si="236"/>
        <v/>
      </c>
      <c r="AJ516" s="264" t="str">
        <f t="shared" si="237"/>
        <v/>
      </c>
      <c r="AK516" s="264" t="str">
        <f t="shared" si="238"/>
        <v/>
      </c>
      <c r="AL516" s="264" t="str">
        <f t="shared" si="239"/>
        <v/>
      </c>
      <c r="AM516" s="264" t="str">
        <f t="shared" si="240"/>
        <v/>
      </c>
      <c r="AN516" s="264" t="str">
        <f t="shared" si="241"/>
        <v/>
      </c>
      <c r="AO516" s="264">
        <f t="shared" si="242"/>
        <v>0</v>
      </c>
      <c r="AP516" s="281"/>
      <c r="AQ516" s="280">
        <f>+IFERROR(MIN(AP516*(1+MTR!$E$28)*(1+MTR!$D$28),IF(C516&lt;2018,AN516+AO516*MTR!$D$35,AN516+AO516*MTR!$E$36)),0)</f>
        <v>0</v>
      </c>
    </row>
    <row r="517" spans="1:43">
      <c r="A517" s="159"/>
      <c r="B517" s="99"/>
      <c r="C517" s="100"/>
      <c r="D517" s="100"/>
      <c r="E517" s="100"/>
      <c r="F517" s="100"/>
      <c r="G517" s="99"/>
      <c r="H517" s="278" t="str">
        <f t="shared" si="215"/>
        <v/>
      </c>
      <c r="I517" s="279" t="str">
        <f t="shared" si="216"/>
        <v/>
      </c>
      <c r="J517" s="280" t="str">
        <f t="shared" si="217"/>
        <v/>
      </c>
      <c r="K517" s="280" t="str">
        <f t="shared" si="218"/>
        <v/>
      </c>
      <c r="L517" s="280" t="str">
        <f t="shared" si="219"/>
        <v/>
      </c>
      <c r="M517" s="280" t="str">
        <f t="shared" si="220"/>
        <v/>
      </c>
      <c r="N517" s="280" t="str">
        <f t="shared" si="221"/>
        <v/>
      </c>
      <c r="O517" s="280" t="str">
        <f t="shared" si="222"/>
        <v/>
      </c>
      <c r="P517" s="280" t="str">
        <f t="shared" si="223"/>
        <v/>
      </c>
      <c r="Q517" s="280">
        <f t="shared" si="224"/>
        <v>0</v>
      </c>
      <c r="R517" s="281"/>
      <c r="S517" s="280">
        <f>+IFERROR(MIN(R517*(1+MTR!$C$28),P517+Q517*MTR!$C$35),0)</f>
        <v>0</v>
      </c>
      <c r="U517" s="279" t="str">
        <f t="shared" si="225"/>
        <v/>
      </c>
      <c r="V517" s="280" t="str">
        <f t="shared" si="226"/>
        <v/>
      </c>
      <c r="W517" s="280" t="str">
        <f t="shared" si="227"/>
        <v/>
      </c>
      <c r="X517" s="280" t="str">
        <f t="shared" si="228"/>
        <v/>
      </c>
      <c r="Y517" s="280" t="str">
        <f t="shared" si="229"/>
        <v/>
      </c>
      <c r="Z517" s="280" t="str">
        <f t="shared" si="230"/>
        <v/>
      </c>
      <c r="AA517" s="280" t="str">
        <f t="shared" si="231"/>
        <v/>
      </c>
      <c r="AB517" s="280" t="str">
        <f t="shared" si="232"/>
        <v/>
      </c>
      <c r="AC517" s="280">
        <f t="shared" si="233"/>
        <v>0</v>
      </c>
      <c r="AD517" s="281"/>
      <c r="AE517" s="280">
        <f>+IFERROR(MIN(AD517*(1+MTR!$C$28)*(1+MTR!$D$28),AB517+AC517*MTR!$D$35),0)</f>
        <v>0</v>
      </c>
      <c r="AG517" s="264" t="str">
        <f t="shared" si="234"/>
        <v/>
      </c>
      <c r="AH517" s="264" t="str">
        <f t="shared" si="235"/>
        <v/>
      </c>
      <c r="AI517" s="264" t="str">
        <f t="shared" si="236"/>
        <v/>
      </c>
      <c r="AJ517" s="264" t="str">
        <f t="shared" si="237"/>
        <v/>
      </c>
      <c r="AK517" s="264" t="str">
        <f t="shared" si="238"/>
        <v/>
      </c>
      <c r="AL517" s="264" t="str">
        <f t="shared" si="239"/>
        <v/>
      </c>
      <c r="AM517" s="264" t="str">
        <f t="shared" si="240"/>
        <v/>
      </c>
      <c r="AN517" s="264" t="str">
        <f t="shared" si="241"/>
        <v/>
      </c>
      <c r="AO517" s="264">
        <f t="shared" si="242"/>
        <v>0</v>
      </c>
      <c r="AP517" s="281"/>
      <c r="AQ517" s="280">
        <f>+IFERROR(MIN(AP517*(1+MTR!$E$28)*(1+MTR!$D$28),IF(C517&lt;2018,AN517+AO517*MTR!$D$35,AN517+AO517*MTR!$E$36)),0)</f>
        <v>0</v>
      </c>
    </row>
    <row r="518" spans="1:43">
      <c r="A518" s="159"/>
      <c r="B518" s="99"/>
      <c r="C518" s="100"/>
      <c r="D518" s="100"/>
      <c r="E518" s="100"/>
      <c r="F518" s="100"/>
      <c r="G518" s="99"/>
      <c r="H518" s="278" t="str">
        <f t="shared" si="215"/>
        <v/>
      </c>
      <c r="I518" s="279" t="str">
        <f t="shared" si="216"/>
        <v/>
      </c>
      <c r="J518" s="280" t="str">
        <f t="shared" si="217"/>
        <v/>
      </c>
      <c r="K518" s="280" t="str">
        <f t="shared" si="218"/>
        <v/>
      </c>
      <c r="L518" s="280" t="str">
        <f t="shared" si="219"/>
        <v/>
      </c>
      <c r="M518" s="280" t="str">
        <f t="shared" si="220"/>
        <v/>
      </c>
      <c r="N518" s="280" t="str">
        <f t="shared" si="221"/>
        <v/>
      </c>
      <c r="O518" s="280" t="str">
        <f t="shared" si="222"/>
        <v/>
      </c>
      <c r="P518" s="280" t="str">
        <f t="shared" si="223"/>
        <v/>
      </c>
      <c r="Q518" s="280">
        <f t="shared" si="224"/>
        <v>0</v>
      </c>
      <c r="R518" s="281"/>
      <c r="S518" s="280">
        <f>+IFERROR(MIN(R518*(1+MTR!$C$28),P518+Q518*MTR!$C$35),0)</f>
        <v>0</v>
      </c>
      <c r="U518" s="279" t="str">
        <f t="shared" si="225"/>
        <v/>
      </c>
      <c r="V518" s="280" t="str">
        <f t="shared" si="226"/>
        <v/>
      </c>
      <c r="W518" s="280" t="str">
        <f t="shared" si="227"/>
        <v/>
      </c>
      <c r="X518" s="280" t="str">
        <f t="shared" si="228"/>
        <v/>
      </c>
      <c r="Y518" s="280" t="str">
        <f t="shared" si="229"/>
        <v/>
      </c>
      <c r="Z518" s="280" t="str">
        <f t="shared" si="230"/>
        <v/>
      </c>
      <c r="AA518" s="280" t="str">
        <f t="shared" si="231"/>
        <v/>
      </c>
      <c r="AB518" s="280" t="str">
        <f t="shared" si="232"/>
        <v/>
      </c>
      <c r="AC518" s="280">
        <f t="shared" si="233"/>
        <v>0</v>
      </c>
      <c r="AD518" s="281"/>
      <c r="AE518" s="280">
        <f>+IFERROR(MIN(AD518*(1+MTR!$C$28)*(1+MTR!$D$28),AB518+AC518*MTR!$D$35),0)</f>
        <v>0</v>
      </c>
      <c r="AG518" s="264" t="str">
        <f t="shared" si="234"/>
        <v/>
      </c>
      <c r="AH518" s="264" t="str">
        <f t="shared" si="235"/>
        <v/>
      </c>
      <c r="AI518" s="264" t="str">
        <f t="shared" si="236"/>
        <v/>
      </c>
      <c r="AJ518" s="264" t="str">
        <f t="shared" si="237"/>
        <v/>
      </c>
      <c r="AK518" s="264" t="str">
        <f t="shared" si="238"/>
        <v/>
      </c>
      <c r="AL518" s="264" t="str">
        <f t="shared" si="239"/>
        <v/>
      </c>
      <c r="AM518" s="264" t="str">
        <f t="shared" si="240"/>
        <v/>
      </c>
      <c r="AN518" s="264" t="str">
        <f t="shared" si="241"/>
        <v/>
      </c>
      <c r="AO518" s="264">
        <f t="shared" si="242"/>
        <v>0</v>
      </c>
      <c r="AP518" s="281"/>
      <c r="AQ518" s="280">
        <f>+IFERROR(MIN(AP518*(1+MTR!$E$28)*(1+MTR!$D$28),IF(C518&lt;2018,AN518+AO518*MTR!$D$35,AN518+AO518*MTR!$E$36)),0)</f>
        <v>0</v>
      </c>
    </row>
    <row r="519" spans="1:43">
      <c r="A519" s="159"/>
      <c r="B519" s="99"/>
      <c r="C519" s="100"/>
      <c r="D519" s="100"/>
      <c r="E519" s="100"/>
      <c r="F519" s="100"/>
      <c r="G519" s="99"/>
      <c r="H519" s="278" t="str">
        <f t="shared" si="215"/>
        <v/>
      </c>
      <c r="I519" s="279" t="str">
        <f t="shared" si="216"/>
        <v/>
      </c>
      <c r="J519" s="280" t="str">
        <f t="shared" si="217"/>
        <v/>
      </c>
      <c r="K519" s="280" t="str">
        <f t="shared" si="218"/>
        <v/>
      </c>
      <c r="L519" s="280" t="str">
        <f t="shared" si="219"/>
        <v/>
      </c>
      <c r="M519" s="280" t="str">
        <f t="shared" si="220"/>
        <v/>
      </c>
      <c r="N519" s="280" t="str">
        <f t="shared" si="221"/>
        <v/>
      </c>
      <c r="O519" s="280" t="str">
        <f t="shared" si="222"/>
        <v/>
      </c>
      <c r="P519" s="280" t="str">
        <f t="shared" si="223"/>
        <v/>
      </c>
      <c r="Q519" s="280">
        <f t="shared" si="224"/>
        <v>0</v>
      </c>
      <c r="R519" s="281"/>
      <c r="S519" s="280">
        <f>+IFERROR(MIN(R519*(1+MTR!$C$28),P519+Q519*MTR!$C$35),0)</f>
        <v>0</v>
      </c>
      <c r="U519" s="279" t="str">
        <f t="shared" si="225"/>
        <v/>
      </c>
      <c r="V519" s="280" t="str">
        <f t="shared" si="226"/>
        <v/>
      </c>
      <c r="W519" s="280" t="str">
        <f t="shared" si="227"/>
        <v/>
      </c>
      <c r="X519" s="280" t="str">
        <f t="shared" si="228"/>
        <v/>
      </c>
      <c r="Y519" s="280" t="str">
        <f t="shared" si="229"/>
        <v/>
      </c>
      <c r="Z519" s="280" t="str">
        <f t="shared" si="230"/>
        <v/>
      </c>
      <c r="AA519" s="280" t="str">
        <f t="shared" si="231"/>
        <v/>
      </c>
      <c r="AB519" s="280" t="str">
        <f t="shared" si="232"/>
        <v/>
      </c>
      <c r="AC519" s="280">
        <f t="shared" si="233"/>
        <v>0</v>
      </c>
      <c r="AD519" s="281"/>
      <c r="AE519" s="280">
        <f>+IFERROR(MIN(AD519*(1+MTR!$C$28)*(1+MTR!$D$28),AB519+AC519*MTR!$D$35),0)</f>
        <v>0</v>
      </c>
      <c r="AG519" s="264" t="str">
        <f t="shared" si="234"/>
        <v/>
      </c>
      <c r="AH519" s="264" t="str">
        <f t="shared" si="235"/>
        <v/>
      </c>
      <c r="AI519" s="264" t="str">
        <f t="shared" si="236"/>
        <v/>
      </c>
      <c r="AJ519" s="264" t="str">
        <f t="shared" si="237"/>
        <v/>
      </c>
      <c r="AK519" s="264" t="str">
        <f t="shared" si="238"/>
        <v/>
      </c>
      <c r="AL519" s="264" t="str">
        <f t="shared" si="239"/>
        <v/>
      </c>
      <c r="AM519" s="264" t="str">
        <f t="shared" si="240"/>
        <v/>
      </c>
      <c r="AN519" s="264" t="str">
        <f t="shared" si="241"/>
        <v/>
      </c>
      <c r="AO519" s="264">
        <f t="shared" si="242"/>
        <v>0</v>
      </c>
      <c r="AP519" s="281"/>
      <c r="AQ519" s="280">
        <f>+IFERROR(MIN(AP519*(1+MTR!$E$28)*(1+MTR!$D$28),IF(C519&lt;2018,AN519+AO519*MTR!$D$35,AN519+AO519*MTR!$E$36)),0)</f>
        <v>0</v>
      </c>
    </row>
    <row r="520" spans="1:43">
      <c r="A520" s="159"/>
      <c r="B520" s="99"/>
      <c r="C520" s="100"/>
      <c r="D520" s="100"/>
      <c r="E520" s="100"/>
      <c r="F520" s="100"/>
      <c r="G520" s="99"/>
      <c r="H520" s="278" t="str">
        <f t="shared" si="215"/>
        <v/>
      </c>
      <c r="I520" s="279" t="str">
        <f t="shared" si="216"/>
        <v/>
      </c>
      <c r="J520" s="280" t="str">
        <f t="shared" si="217"/>
        <v/>
      </c>
      <c r="K520" s="280" t="str">
        <f t="shared" si="218"/>
        <v/>
      </c>
      <c r="L520" s="280" t="str">
        <f t="shared" si="219"/>
        <v/>
      </c>
      <c r="M520" s="280" t="str">
        <f t="shared" si="220"/>
        <v/>
      </c>
      <c r="N520" s="280" t="str">
        <f t="shared" si="221"/>
        <v/>
      </c>
      <c r="O520" s="280" t="str">
        <f t="shared" si="222"/>
        <v/>
      </c>
      <c r="P520" s="280" t="str">
        <f t="shared" si="223"/>
        <v/>
      </c>
      <c r="Q520" s="280">
        <f t="shared" si="224"/>
        <v>0</v>
      </c>
      <c r="R520" s="281"/>
      <c r="S520" s="280">
        <f>+IFERROR(MIN(R520*(1+MTR!$C$28),P520+Q520*MTR!$C$35),0)</f>
        <v>0</v>
      </c>
      <c r="U520" s="279" t="str">
        <f t="shared" si="225"/>
        <v/>
      </c>
      <c r="V520" s="280" t="str">
        <f t="shared" si="226"/>
        <v/>
      </c>
      <c r="W520" s="280" t="str">
        <f t="shared" si="227"/>
        <v/>
      </c>
      <c r="X520" s="280" t="str">
        <f t="shared" si="228"/>
        <v/>
      </c>
      <c r="Y520" s="280" t="str">
        <f t="shared" si="229"/>
        <v/>
      </c>
      <c r="Z520" s="280" t="str">
        <f t="shared" si="230"/>
        <v/>
      </c>
      <c r="AA520" s="280" t="str">
        <f t="shared" si="231"/>
        <v/>
      </c>
      <c r="AB520" s="280" t="str">
        <f t="shared" si="232"/>
        <v/>
      </c>
      <c r="AC520" s="280">
        <f t="shared" si="233"/>
        <v>0</v>
      </c>
      <c r="AD520" s="281"/>
      <c r="AE520" s="280">
        <f>+IFERROR(MIN(AD520*(1+MTR!$C$28)*(1+MTR!$D$28),AB520+AC520*MTR!$D$35),0)</f>
        <v>0</v>
      </c>
      <c r="AG520" s="264" t="str">
        <f t="shared" si="234"/>
        <v/>
      </c>
      <c r="AH520" s="264" t="str">
        <f t="shared" si="235"/>
        <v/>
      </c>
      <c r="AI520" s="264" t="str">
        <f t="shared" si="236"/>
        <v/>
      </c>
      <c r="AJ520" s="264" t="str">
        <f t="shared" si="237"/>
        <v/>
      </c>
      <c r="AK520" s="264" t="str">
        <f t="shared" si="238"/>
        <v/>
      </c>
      <c r="AL520" s="264" t="str">
        <f t="shared" si="239"/>
        <v/>
      </c>
      <c r="AM520" s="264" t="str">
        <f t="shared" si="240"/>
        <v/>
      </c>
      <c r="AN520" s="264" t="str">
        <f t="shared" si="241"/>
        <v/>
      </c>
      <c r="AO520" s="264">
        <f t="shared" si="242"/>
        <v>0</v>
      </c>
      <c r="AP520" s="281"/>
      <c r="AQ520" s="280">
        <f>+IFERROR(MIN(AP520*(1+MTR!$E$28)*(1+MTR!$D$28),IF(C520&lt;2018,AN520+AO520*MTR!$D$35,AN520+AO520*MTR!$E$36)),0)</f>
        <v>0</v>
      </c>
    </row>
    <row r="521" spans="1:43">
      <c r="A521" s="159"/>
      <c r="B521" s="99"/>
      <c r="C521" s="100"/>
      <c r="D521" s="100"/>
      <c r="E521" s="100"/>
      <c r="F521" s="100"/>
      <c r="G521" s="99"/>
      <c r="H521" s="278" t="str">
        <f t="shared" si="215"/>
        <v/>
      </c>
      <c r="I521" s="279" t="str">
        <f t="shared" si="216"/>
        <v/>
      </c>
      <c r="J521" s="280" t="str">
        <f t="shared" si="217"/>
        <v/>
      </c>
      <c r="K521" s="280" t="str">
        <f t="shared" si="218"/>
        <v/>
      </c>
      <c r="L521" s="280" t="str">
        <f t="shared" si="219"/>
        <v/>
      </c>
      <c r="M521" s="280" t="str">
        <f t="shared" si="220"/>
        <v/>
      </c>
      <c r="N521" s="280" t="str">
        <f t="shared" si="221"/>
        <v/>
      </c>
      <c r="O521" s="280" t="str">
        <f t="shared" si="222"/>
        <v/>
      </c>
      <c r="P521" s="280" t="str">
        <f t="shared" si="223"/>
        <v/>
      </c>
      <c r="Q521" s="280">
        <f t="shared" si="224"/>
        <v>0</v>
      </c>
      <c r="R521" s="281"/>
      <c r="S521" s="280">
        <f>+IFERROR(MIN(R521*(1+MTR!$C$28),P521+Q521*MTR!$C$35),0)</f>
        <v>0</v>
      </c>
      <c r="U521" s="279" t="str">
        <f t="shared" si="225"/>
        <v/>
      </c>
      <c r="V521" s="280" t="str">
        <f t="shared" si="226"/>
        <v/>
      </c>
      <c r="W521" s="280" t="str">
        <f t="shared" si="227"/>
        <v/>
      </c>
      <c r="X521" s="280" t="str">
        <f t="shared" si="228"/>
        <v/>
      </c>
      <c r="Y521" s="280" t="str">
        <f t="shared" si="229"/>
        <v/>
      </c>
      <c r="Z521" s="280" t="str">
        <f t="shared" si="230"/>
        <v/>
      </c>
      <c r="AA521" s="280" t="str">
        <f t="shared" si="231"/>
        <v/>
      </c>
      <c r="AB521" s="280" t="str">
        <f t="shared" si="232"/>
        <v/>
      </c>
      <c r="AC521" s="280">
        <f t="shared" si="233"/>
        <v>0</v>
      </c>
      <c r="AD521" s="281"/>
      <c r="AE521" s="280">
        <f>+IFERROR(MIN(AD521*(1+MTR!$C$28)*(1+MTR!$D$28),AB521+AC521*MTR!$D$35),0)</f>
        <v>0</v>
      </c>
      <c r="AG521" s="264" t="str">
        <f t="shared" si="234"/>
        <v/>
      </c>
      <c r="AH521" s="264" t="str">
        <f t="shared" si="235"/>
        <v/>
      </c>
      <c r="AI521" s="264" t="str">
        <f t="shared" si="236"/>
        <v/>
      </c>
      <c r="AJ521" s="264" t="str">
        <f t="shared" si="237"/>
        <v/>
      </c>
      <c r="AK521" s="264" t="str">
        <f t="shared" si="238"/>
        <v/>
      </c>
      <c r="AL521" s="264" t="str">
        <f t="shared" si="239"/>
        <v/>
      </c>
      <c r="AM521" s="264" t="str">
        <f t="shared" si="240"/>
        <v/>
      </c>
      <c r="AN521" s="264" t="str">
        <f t="shared" si="241"/>
        <v/>
      </c>
      <c r="AO521" s="264">
        <f t="shared" si="242"/>
        <v>0</v>
      </c>
      <c r="AP521" s="281"/>
      <c r="AQ521" s="280">
        <f>+IFERROR(MIN(AP521*(1+MTR!$E$28)*(1+MTR!$D$28),IF(C521&lt;2018,AN521+AO521*MTR!$D$35,AN521+AO521*MTR!$E$36)),0)</f>
        <v>0</v>
      </c>
    </row>
    <row r="522" spans="1:43">
      <c r="A522" s="159"/>
      <c r="B522" s="99"/>
      <c r="C522" s="100"/>
      <c r="D522" s="100"/>
      <c r="E522" s="100"/>
      <c r="F522" s="100"/>
      <c r="G522" s="99"/>
      <c r="H522" s="278" t="str">
        <f t="shared" si="215"/>
        <v/>
      </c>
      <c r="I522" s="279" t="str">
        <f t="shared" si="216"/>
        <v/>
      </c>
      <c r="J522" s="280" t="str">
        <f t="shared" si="217"/>
        <v/>
      </c>
      <c r="K522" s="280" t="str">
        <f t="shared" si="218"/>
        <v/>
      </c>
      <c r="L522" s="280" t="str">
        <f t="shared" si="219"/>
        <v/>
      </c>
      <c r="M522" s="280" t="str">
        <f t="shared" si="220"/>
        <v/>
      </c>
      <c r="N522" s="280" t="str">
        <f t="shared" si="221"/>
        <v/>
      </c>
      <c r="O522" s="280" t="str">
        <f t="shared" si="222"/>
        <v/>
      </c>
      <c r="P522" s="280" t="str">
        <f t="shared" si="223"/>
        <v/>
      </c>
      <c r="Q522" s="280">
        <f t="shared" si="224"/>
        <v>0</v>
      </c>
      <c r="R522" s="281"/>
      <c r="S522" s="280">
        <f>+IFERROR(MIN(R522*(1+MTR!$C$28),P522+Q522*MTR!$C$35),0)</f>
        <v>0</v>
      </c>
      <c r="U522" s="279" t="str">
        <f t="shared" si="225"/>
        <v/>
      </c>
      <c r="V522" s="280" t="str">
        <f t="shared" si="226"/>
        <v/>
      </c>
      <c r="W522" s="280" t="str">
        <f t="shared" si="227"/>
        <v/>
      </c>
      <c r="X522" s="280" t="str">
        <f t="shared" si="228"/>
        <v/>
      </c>
      <c r="Y522" s="280" t="str">
        <f t="shared" si="229"/>
        <v/>
      </c>
      <c r="Z522" s="280" t="str">
        <f t="shared" si="230"/>
        <v/>
      </c>
      <c r="AA522" s="280" t="str">
        <f t="shared" si="231"/>
        <v/>
      </c>
      <c r="AB522" s="280" t="str">
        <f t="shared" si="232"/>
        <v/>
      </c>
      <c r="AC522" s="280">
        <f t="shared" si="233"/>
        <v>0</v>
      </c>
      <c r="AD522" s="281"/>
      <c r="AE522" s="280">
        <f>+IFERROR(MIN(AD522*(1+MTR!$C$28)*(1+MTR!$D$28),AB522+AC522*MTR!$D$35),0)</f>
        <v>0</v>
      </c>
      <c r="AG522" s="264" t="str">
        <f t="shared" si="234"/>
        <v/>
      </c>
      <c r="AH522" s="264" t="str">
        <f t="shared" si="235"/>
        <v/>
      </c>
      <c r="AI522" s="264" t="str">
        <f t="shared" si="236"/>
        <v/>
      </c>
      <c r="AJ522" s="264" t="str">
        <f t="shared" si="237"/>
        <v/>
      </c>
      <c r="AK522" s="264" t="str">
        <f t="shared" si="238"/>
        <v/>
      </c>
      <c r="AL522" s="264" t="str">
        <f t="shared" si="239"/>
        <v/>
      </c>
      <c r="AM522" s="264" t="str">
        <f t="shared" si="240"/>
        <v/>
      </c>
      <c r="AN522" s="264" t="str">
        <f t="shared" si="241"/>
        <v/>
      </c>
      <c r="AO522" s="264">
        <f t="shared" si="242"/>
        <v>0</v>
      </c>
      <c r="AP522" s="281"/>
      <c r="AQ522" s="280">
        <f>+IFERROR(MIN(AP522*(1+MTR!$E$28)*(1+MTR!$D$28),IF(C522&lt;2018,AN522+AO522*MTR!$D$35,AN522+AO522*MTR!$E$36)),0)</f>
        <v>0</v>
      </c>
    </row>
    <row r="523" spans="1:43">
      <c r="A523" s="159"/>
      <c r="B523" s="99"/>
      <c r="C523" s="100"/>
      <c r="D523" s="100"/>
      <c r="E523" s="100"/>
      <c r="F523" s="100"/>
      <c r="G523" s="99"/>
      <c r="H523" s="278" t="str">
        <f t="shared" si="215"/>
        <v/>
      </c>
      <c r="I523" s="279" t="str">
        <f t="shared" si="216"/>
        <v/>
      </c>
      <c r="J523" s="280" t="str">
        <f t="shared" si="217"/>
        <v/>
      </c>
      <c r="K523" s="280" t="str">
        <f t="shared" si="218"/>
        <v/>
      </c>
      <c r="L523" s="280" t="str">
        <f t="shared" si="219"/>
        <v/>
      </c>
      <c r="M523" s="280" t="str">
        <f t="shared" si="220"/>
        <v/>
      </c>
      <c r="N523" s="280" t="str">
        <f t="shared" si="221"/>
        <v/>
      </c>
      <c r="O523" s="280" t="str">
        <f t="shared" si="222"/>
        <v/>
      </c>
      <c r="P523" s="280" t="str">
        <f t="shared" si="223"/>
        <v/>
      </c>
      <c r="Q523" s="280">
        <f t="shared" si="224"/>
        <v>0</v>
      </c>
      <c r="R523" s="281"/>
      <c r="S523" s="280">
        <f>+IFERROR(MIN(R523*(1+MTR!$C$28),P523+Q523*MTR!$C$35),0)</f>
        <v>0</v>
      </c>
      <c r="U523" s="279" t="str">
        <f t="shared" si="225"/>
        <v/>
      </c>
      <c r="V523" s="280" t="str">
        <f t="shared" si="226"/>
        <v/>
      </c>
      <c r="W523" s="280" t="str">
        <f t="shared" si="227"/>
        <v/>
      </c>
      <c r="X523" s="280" t="str">
        <f t="shared" si="228"/>
        <v/>
      </c>
      <c r="Y523" s="280" t="str">
        <f t="shared" si="229"/>
        <v/>
      </c>
      <c r="Z523" s="280" t="str">
        <f t="shared" si="230"/>
        <v/>
      </c>
      <c r="AA523" s="280" t="str">
        <f t="shared" si="231"/>
        <v/>
      </c>
      <c r="AB523" s="280" t="str">
        <f t="shared" si="232"/>
        <v/>
      </c>
      <c r="AC523" s="280">
        <f t="shared" si="233"/>
        <v>0</v>
      </c>
      <c r="AD523" s="281"/>
      <c r="AE523" s="280">
        <f>+IFERROR(MIN(AD523*(1+MTR!$C$28)*(1+MTR!$D$28),AB523+AC523*MTR!$D$35),0)</f>
        <v>0</v>
      </c>
      <c r="AG523" s="264" t="str">
        <f t="shared" si="234"/>
        <v/>
      </c>
      <c r="AH523" s="264" t="str">
        <f t="shared" si="235"/>
        <v/>
      </c>
      <c r="AI523" s="264" t="str">
        <f t="shared" si="236"/>
        <v/>
      </c>
      <c r="AJ523" s="264" t="str">
        <f t="shared" si="237"/>
        <v/>
      </c>
      <c r="AK523" s="264" t="str">
        <f t="shared" si="238"/>
        <v/>
      </c>
      <c r="AL523" s="264" t="str">
        <f t="shared" si="239"/>
        <v/>
      </c>
      <c r="AM523" s="264" t="str">
        <f t="shared" si="240"/>
        <v/>
      </c>
      <c r="AN523" s="264" t="str">
        <f t="shared" si="241"/>
        <v/>
      </c>
      <c r="AO523" s="264">
        <f t="shared" si="242"/>
        <v>0</v>
      </c>
      <c r="AP523" s="281"/>
      <c r="AQ523" s="280">
        <f>+IFERROR(MIN(AP523*(1+MTR!$E$28)*(1+MTR!$D$28),IF(C523&lt;2018,AN523+AO523*MTR!$D$35,AN523+AO523*MTR!$E$36)),0)</f>
        <v>0</v>
      </c>
    </row>
    <row r="524" spans="1:43">
      <c r="A524" s="159"/>
      <c r="B524" s="99"/>
      <c r="C524" s="100"/>
      <c r="D524" s="100"/>
      <c r="E524" s="100"/>
      <c r="F524" s="100"/>
      <c r="G524" s="99"/>
      <c r="H524" s="278" t="str">
        <f t="shared" si="215"/>
        <v/>
      </c>
      <c r="I524" s="279" t="str">
        <f t="shared" si="216"/>
        <v/>
      </c>
      <c r="J524" s="280" t="str">
        <f t="shared" si="217"/>
        <v/>
      </c>
      <c r="K524" s="280" t="str">
        <f t="shared" si="218"/>
        <v/>
      </c>
      <c r="L524" s="280" t="str">
        <f t="shared" si="219"/>
        <v/>
      </c>
      <c r="M524" s="280" t="str">
        <f t="shared" si="220"/>
        <v/>
      </c>
      <c r="N524" s="280" t="str">
        <f t="shared" si="221"/>
        <v/>
      </c>
      <c r="O524" s="280" t="str">
        <f t="shared" si="222"/>
        <v/>
      </c>
      <c r="P524" s="280" t="str">
        <f t="shared" si="223"/>
        <v/>
      </c>
      <c r="Q524" s="280">
        <f t="shared" si="224"/>
        <v>0</v>
      </c>
      <c r="R524" s="281"/>
      <c r="S524" s="280">
        <f>+IFERROR(MIN(R524*(1+MTR!$C$28),P524+Q524*MTR!$C$35),0)</f>
        <v>0</v>
      </c>
      <c r="U524" s="279" t="str">
        <f t="shared" si="225"/>
        <v/>
      </c>
      <c r="V524" s="280" t="str">
        <f t="shared" si="226"/>
        <v/>
      </c>
      <c r="W524" s="280" t="str">
        <f t="shared" si="227"/>
        <v/>
      </c>
      <c r="X524" s="280" t="str">
        <f t="shared" si="228"/>
        <v/>
      </c>
      <c r="Y524" s="280" t="str">
        <f t="shared" si="229"/>
        <v/>
      </c>
      <c r="Z524" s="280" t="str">
        <f t="shared" si="230"/>
        <v/>
      </c>
      <c r="AA524" s="280" t="str">
        <f t="shared" si="231"/>
        <v/>
      </c>
      <c r="AB524" s="280" t="str">
        <f t="shared" si="232"/>
        <v/>
      </c>
      <c r="AC524" s="280">
        <f t="shared" si="233"/>
        <v>0</v>
      </c>
      <c r="AD524" s="281"/>
      <c r="AE524" s="280">
        <f>+IFERROR(MIN(AD524*(1+MTR!$C$28)*(1+MTR!$D$28),AB524+AC524*MTR!$D$35),0)</f>
        <v>0</v>
      </c>
      <c r="AG524" s="264" t="str">
        <f t="shared" si="234"/>
        <v/>
      </c>
      <c r="AH524" s="264" t="str">
        <f t="shared" si="235"/>
        <v/>
      </c>
      <c r="AI524" s="264" t="str">
        <f t="shared" si="236"/>
        <v/>
      </c>
      <c r="AJ524" s="264" t="str">
        <f t="shared" si="237"/>
        <v/>
      </c>
      <c r="AK524" s="264" t="str">
        <f t="shared" si="238"/>
        <v/>
      </c>
      <c r="AL524" s="264" t="str">
        <f t="shared" si="239"/>
        <v/>
      </c>
      <c r="AM524" s="264" t="str">
        <f t="shared" si="240"/>
        <v/>
      </c>
      <c r="AN524" s="264" t="str">
        <f t="shared" si="241"/>
        <v/>
      </c>
      <c r="AO524" s="264">
        <f t="shared" si="242"/>
        <v>0</v>
      </c>
      <c r="AP524" s="281"/>
      <c r="AQ524" s="280">
        <f>+IFERROR(MIN(AP524*(1+MTR!$E$28)*(1+MTR!$D$28),IF(C524&lt;2018,AN524+AO524*MTR!$D$35,AN524+AO524*MTR!$E$36)),0)</f>
        <v>0</v>
      </c>
    </row>
    <row r="525" spans="1:43">
      <c r="A525" s="159"/>
      <c r="B525" s="99"/>
      <c r="C525" s="100"/>
      <c r="D525" s="100"/>
      <c r="E525" s="100"/>
      <c r="F525" s="100"/>
      <c r="G525" s="99"/>
      <c r="H525" s="278" t="str">
        <f t="shared" si="215"/>
        <v/>
      </c>
      <c r="I525" s="279" t="str">
        <f t="shared" si="216"/>
        <v/>
      </c>
      <c r="J525" s="280" t="str">
        <f t="shared" si="217"/>
        <v/>
      </c>
      <c r="K525" s="280" t="str">
        <f t="shared" si="218"/>
        <v/>
      </c>
      <c r="L525" s="280" t="str">
        <f t="shared" si="219"/>
        <v/>
      </c>
      <c r="M525" s="280" t="str">
        <f t="shared" si="220"/>
        <v/>
      </c>
      <c r="N525" s="280" t="str">
        <f t="shared" si="221"/>
        <v/>
      </c>
      <c r="O525" s="280" t="str">
        <f t="shared" si="222"/>
        <v/>
      </c>
      <c r="P525" s="280" t="str">
        <f t="shared" si="223"/>
        <v/>
      </c>
      <c r="Q525" s="280">
        <f t="shared" si="224"/>
        <v>0</v>
      </c>
      <c r="R525" s="281"/>
      <c r="S525" s="280">
        <f>+IFERROR(MIN(R525*(1+MTR!$C$28),P525+Q525*MTR!$C$35),0)</f>
        <v>0</v>
      </c>
      <c r="U525" s="279" t="str">
        <f t="shared" si="225"/>
        <v/>
      </c>
      <c r="V525" s="280" t="str">
        <f t="shared" si="226"/>
        <v/>
      </c>
      <c r="W525" s="280" t="str">
        <f t="shared" si="227"/>
        <v/>
      </c>
      <c r="X525" s="280" t="str">
        <f t="shared" si="228"/>
        <v/>
      </c>
      <c r="Y525" s="280" t="str">
        <f t="shared" si="229"/>
        <v/>
      </c>
      <c r="Z525" s="280" t="str">
        <f t="shared" si="230"/>
        <v/>
      </c>
      <c r="AA525" s="280" t="str">
        <f t="shared" si="231"/>
        <v/>
      </c>
      <c r="AB525" s="280" t="str">
        <f t="shared" si="232"/>
        <v/>
      </c>
      <c r="AC525" s="280">
        <f t="shared" si="233"/>
        <v>0</v>
      </c>
      <c r="AD525" s="281"/>
      <c r="AE525" s="280">
        <f>+IFERROR(MIN(AD525*(1+MTR!$C$28)*(1+MTR!$D$28),AB525+AC525*MTR!$D$35),0)</f>
        <v>0</v>
      </c>
      <c r="AG525" s="264" t="str">
        <f t="shared" si="234"/>
        <v/>
      </c>
      <c r="AH525" s="264" t="str">
        <f t="shared" si="235"/>
        <v/>
      </c>
      <c r="AI525" s="264" t="str">
        <f t="shared" si="236"/>
        <v/>
      </c>
      <c r="AJ525" s="264" t="str">
        <f t="shared" si="237"/>
        <v/>
      </c>
      <c r="AK525" s="264" t="str">
        <f t="shared" si="238"/>
        <v/>
      </c>
      <c r="AL525" s="264" t="str">
        <f t="shared" si="239"/>
        <v/>
      </c>
      <c r="AM525" s="264" t="str">
        <f t="shared" si="240"/>
        <v/>
      </c>
      <c r="AN525" s="264" t="str">
        <f t="shared" si="241"/>
        <v/>
      </c>
      <c r="AO525" s="264">
        <f t="shared" si="242"/>
        <v>0</v>
      </c>
      <c r="AP525" s="281"/>
      <c r="AQ525" s="280">
        <f>+IFERROR(MIN(AP525*(1+MTR!$E$28)*(1+MTR!$D$28),IF(C525&lt;2018,AN525+AO525*MTR!$D$35,AN525+AO525*MTR!$E$36)),0)</f>
        <v>0</v>
      </c>
    </row>
    <row r="526" spans="1:43">
      <c r="A526" s="159"/>
      <c r="B526" s="99"/>
      <c r="C526" s="100"/>
      <c r="D526" s="100"/>
      <c r="E526" s="100"/>
      <c r="F526" s="100"/>
      <c r="G526" s="99"/>
      <c r="H526" s="278" t="str">
        <f t="shared" si="215"/>
        <v/>
      </c>
      <c r="I526" s="279" t="str">
        <f t="shared" si="216"/>
        <v/>
      </c>
      <c r="J526" s="280" t="str">
        <f t="shared" si="217"/>
        <v/>
      </c>
      <c r="K526" s="280" t="str">
        <f t="shared" si="218"/>
        <v/>
      </c>
      <c r="L526" s="280" t="str">
        <f t="shared" si="219"/>
        <v/>
      </c>
      <c r="M526" s="280" t="str">
        <f t="shared" si="220"/>
        <v/>
      </c>
      <c r="N526" s="280" t="str">
        <f t="shared" si="221"/>
        <v/>
      </c>
      <c r="O526" s="280" t="str">
        <f t="shared" si="222"/>
        <v/>
      </c>
      <c r="P526" s="280" t="str">
        <f t="shared" si="223"/>
        <v/>
      </c>
      <c r="Q526" s="280">
        <f t="shared" si="224"/>
        <v>0</v>
      </c>
      <c r="R526" s="281"/>
      <c r="S526" s="280">
        <f>+IFERROR(MIN(R526*(1+MTR!$C$28),P526+Q526*MTR!$C$35),0)</f>
        <v>0</v>
      </c>
      <c r="U526" s="279" t="str">
        <f t="shared" si="225"/>
        <v/>
      </c>
      <c r="V526" s="280" t="str">
        <f t="shared" si="226"/>
        <v/>
      </c>
      <c r="W526" s="280" t="str">
        <f t="shared" si="227"/>
        <v/>
      </c>
      <c r="X526" s="280" t="str">
        <f t="shared" si="228"/>
        <v/>
      </c>
      <c r="Y526" s="280" t="str">
        <f t="shared" si="229"/>
        <v/>
      </c>
      <c r="Z526" s="280" t="str">
        <f t="shared" si="230"/>
        <v/>
      </c>
      <c r="AA526" s="280" t="str">
        <f t="shared" si="231"/>
        <v/>
      </c>
      <c r="AB526" s="280" t="str">
        <f t="shared" si="232"/>
        <v/>
      </c>
      <c r="AC526" s="280">
        <f t="shared" si="233"/>
        <v>0</v>
      </c>
      <c r="AD526" s="281"/>
      <c r="AE526" s="280">
        <f>+IFERROR(MIN(AD526*(1+MTR!$C$28)*(1+MTR!$D$28),AB526+AC526*MTR!$D$35),0)</f>
        <v>0</v>
      </c>
      <c r="AG526" s="264" t="str">
        <f t="shared" si="234"/>
        <v/>
      </c>
      <c r="AH526" s="264" t="str">
        <f t="shared" si="235"/>
        <v/>
      </c>
      <c r="AI526" s="264" t="str">
        <f t="shared" si="236"/>
        <v/>
      </c>
      <c r="AJ526" s="264" t="str">
        <f t="shared" si="237"/>
        <v/>
      </c>
      <c r="AK526" s="264" t="str">
        <f t="shared" si="238"/>
        <v/>
      </c>
      <c r="AL526" s="264" t="str">
        <f t="shared" si="239"/>
        <v/>
      </c>
      <c r="AM526" s="264" t="str">
        <f t="shared" si="240"/>
        <v/>
      </c>
      <c r="AN526" s="264" t="str">
        <f t="shared" si="241"/>
        <v/>
      </c>
      <c r="AO526" s="264">
        <f t="shared" si="242"/>
        <v>0</v>
      </c>
      <c r="AP526" s="281"/>
      <c r="AQ526" s="280">
        <f>+IFERROR(MIN(AP526*(1+MTR!$E$28)*(1+MTR!$D$28),IF(C526&lt;2018,AN526+AO526*MTR!$D$35,AN526+AO526*MTR!$E$36)),0)</f>
        <v>0</v>
      </c>
    </row>
    <row r="527" spans="1:43">
      <c r="A527" s="159"/>
      <c r="B527" s="99"/>
      <c r="C527" s="100"/>
      <c r="D527" s="100"/>
      <c r="E527" s="100"/>
      <c r="F527" s="100"/>
      <c r="G527" s="99"/>
      <c r="H527" s="278" t="str">
        <f t="shared" si="215"/>
        <v/>
      </c>
      <c r="I527" s="279" t="str">
        <f t="shared" si="216"/>
        <v/>
      </c>
      <c r="J527" s="280" t="str">
        <f t="shared" si="217"/>
        <v/>
      </c>
      <c r="K527" s="280" t="str">
        <f t="shared" si="218"/>
        <v/>
      </c>
      <c r="L527" s="280" t="str">
        <f t="shared" si="219"/>
        <v/>
      </c>
      <c r="M527" s="280" t="str">
        <f t="shared" si="220"/>
        <v/>
      </c>
      <c r="N527" s="280" t="str">
        <f t="shared" si="221"/>
        <v/>
      </c>
      <c r="O527" s="280" t="str">
        <f t="shared" si="222"/>
        <v/>
      </c>
      <c r="P527" s="280" t="str">
        <f t="shared" si="223"/>
        <v/>
      </c>
      <c r="Q527" s="280">
        <f t="shared" si="224"/>
        <v>0</v>
      </c>
      <c r="R527" s="281"/>
      <c r="S527" s="280">
        <f>+IFERROR(MIN(R527*(1+MTR!$C$28),P527+Q527*MTR!$C$35),0)</f>
        <v>0</v>
      </c>
      <c r="U527" s="279" t="str">
        <f t="shared" si="225"/>
        <v/>
      </c>
      <c r="V527" s="280" t="str">
        <f t="shared" si="226"/>
        <v/>
      </c>
      <c r="W527" s="280" t="str">
        <f t="shared" si="227"/>
        <v/>
      </c>
      <c r="X527" s="280" t="str">
        <f t="shared" si="228"/>
        <v/>
      </c>
      <c r="Y527" s="280" t="str">
        <f t="shared" si="229"/>
        <v/>
      </c>
      <c r="Z527" s="280" t="str">
        <f t="shared" si="230"/>
        <v/>
      </c>
      <c r="AA527" s="280" t="str">
        <f t="shared" si="231"/>
        <v/>
      </c>
      <c r="AB527" s="280" t="str">
        <f t="shared" si="232"/>
        <v/>
      </c>
      <c r="AC527" s="280">
        <f t="shared" si="233"/>
        <v>0</v>
      </c>
      <c r="AD527" s="281"/>
      <c r="AE527" s="280">
        <f>+IFERROR(MIN(AD527*(1+MTR!$C$28)*(1+MTR!$D$28),AB527+AC527*MTR!$D$35),0)</f>
        <v>0</v>
      </c>
      <c r="AG527" s="264" t="str">
        <f t="shared" si="234"/>
        <v/>
      </c>
      <c r="AH527" s="264" t="str">
        <f t="shared" si="235"/>
        <v/>
      </c>
      <c r="AI527" s="264" t="str">
        <f t="shared" si="236"/>
        <v/>
      </c>
      <c r="AJ527" s="264" t="str">
        <f t="shared" si="237"/>
        <v/>
      </c>
      <c r="AK527" s="264" t="str">
        <f t="shared" si="238"/>
        <v/>
      </c>
      <c r="AL527" s="264" t="str">
        <f t="shared" si="239"/>
        <v/>
      </c>
      <c r="AM527" s="264" t="str">
        <f t="shared" si="240"/>
        <v/>
      </c>
      <c r="AN527" s="264" t="str">
        <f t="shared" si="241"/>
        <v/>
      </c>
      <c r="AO527" s="264">
        <f t="shared" si="242"/>
        <v>0</v>
      </c>
      <c r="AP527" s="281"/>
      <c r="AQ527" s="280">
        <f>+IFERROR(MIN(AP527*(1+MTR!$E$28)*(1+MTR!$D$28),IF(C527&lt;2018,AN527+AO527*MTR!$D$35,AN527+AO527*MTR!$E$36)),0)</f>
        <v>0</v>
      </c>
    </row>
    <row r="528" spans="1:43">
      <c r="A528" s="159"/>
      <c r="B528" s="99"/>
      <c r="C528" s="100"/>
      <c r="D528" s="100"/>
      <c r="E528" s="100"/>
      <c r="F528" s="100"/>
      <c r="G528" s="99"/>
      <c r="H528" s="278" t="str">
        <f t="shared" si="215"/>
        <v/>
      </c>
      <c r="I528" s="279" t="str">
        <f t="shared" si="216"/>
        <v/>
      </c>
      <c r="J528" s="280" t="str">
        <f t="shared" si="217"/>
        <v/>
      </c>
      <c r="K528" s="280" t="str">
        <f t="shared" si="218"/>
        <v/>
      </c>
      <c r="L528" s="280" t="str">
        <f t="shared" si="219"/>
        <v/>
      </c>
      <c r="M528" s="280" t="str">
        <f t="shared" si="220"/>
        <v/>
      </c>
      <c r="N528" s="280" t="str">
        <f t="shared" si="221"/>
        <v/>
      </c>
      <c r="O528" s="280" t="str">
        <f t="shared" si="222"/>
        <v/>
      </c>
      <c r="P528" s="280" t="str">
        <f t="shared" si="223"/>
        <v/>
      </c>
      <c r="Q528" s="280">
        <f t="shared" si="224"/>
        <v>0</v>
      </c>
      <c r="R528" s="281"/>
      <c r="S528" s="280">
        <f>+IFERROR(MIN(R528*(1+MTR!$C$28),P528+Q528*MTR!$C$35),0)</f>
        <v>0</v>
      </c>
      <c r="U528" s="279" t="str">
        <f t="shared" si="225"/>
        <v/>
      </c>
      <c r="V528" s="280" t="str">
        <f t="shared" si="226"/>
        <v/>
      </c>
      <c r="W528" s="280" t="str">
        <f t="shared" si="227"/>
        <v/>
      </c>
      <c r="X528" s="280" t="str">
        <f t="shared" si="228"/>
        <v/>
      </c>
      <c r="Y528" s="280" t="str">
        <f t="shared" si="229"/>
        <v/>
      </c>
      <c r="Z528" s="280" t="str">
        <f t="shared" si="230"/>
        <v/>
      </c>
      <c r="AA528" s="280" t="str">
        <f t="shared" si="231"/>
        <v/>
      </c>
      <c r="AB528" s="280" t="str">
        <f t="shared" si="232"/>
        <v/>
      </c>
      <c r="AC528" s="280">
        <f t="shared" si="233"/>
        <v>0</v>
      </c>
      <c r="AD528" s="281"/>
      <c r="AE528" s="280">
        <f>+IFERROR(MIN(AD528*(1+MTR!$C$28)*(1+MTR!$D$28),AB528+AC528*MTR!$D$35),0)</f>
        <v>0</v>
      </c>
      <c r="AG528" s="264" t="str">
        <f t="shared" si="234"/>
        <v/>
      </c>
      <c r="AH528" s="264" t="str">
        <f t="shared" si="235"/>
        <v/>
      </c>
      <c r="AI528" s="264" t="str">
        <f t="shared" si="236"/>
        <v/>
      </c>
      <c r="AJ528" s="264" t="str">
        <f t="shared" si="237"/>
        <v/>
      </c>
      <c r="AK528" s="264" t="str">
        <f t="shared" si="238"/>
        <v/>
      </c>
      <c r="AL528" s="264" t="str">
        <f t="shared" si="239"/>
        <v/>
      </c>
      <c r="AM528" s="264" t="str">
        <f t="shared" si="240"/>
        <v/>
      </c>
      <c r="AN528" s="264" t="str">
        <f t="shared" si="241"/>
        <v/>
      </c>
      <c r="AO528" s="264">
        <f t="shared" si="242"/>
        <v>0</v>
      </c>
      <c r="AP528" s="281"/>
      <c r="AQ528" s="280">
        <f>+IFERROR(MIN(AP528*(1+MTR!$E$28)*(1+MTR!$D$28),IF(C528&lt;2018,AN528+AO528*MTR!$D$35,AN528+AO528*MTR!$E$36)),0)</f>
        <v>0</v>
      </c>
    </row>
    <row r="529" spans="1:43">
      <c r="A529" s="159"/>
      <c r="B529" s="99"/>
      <c r="C529" s="100"/>
      <c r="D529" s="100"/>
      <c r="E529" s="100"/>
      <c r="F529" s="100"/>
      <c r="G529" s="99"/>
      <c r="H529" s="278" t="str">
        <f t="shared" si="215"/>
        <v/>
      </c>
      <c r="I529" s="279" t="str">
        <f t="shared" si="216"/>
        <v/>
      </c>
      <c r="J529" s="280" t="str">
        <f t="shared" si="217"/>
        <v/>
      </c>
      <c r="K529" s="280" t="str">
        <f t="shared" si="218"/>
        <v/>
      </c>
      <c r="L529" s="280" t="str">
        <f t="shared" si="219"/>
        <v/>
      </c>
      <c r="M529" s="280" t="str">
        <f t="shared" si="220"/>
        <v/>
      </c>
      <c r="N529" s="280" t="str">
        <f t="shared" si="221"/>
        <v/>
      </c>
      <c r="O529" s="280" t="str">
        <f t="shared" si="222"/>
        <v/>
      </c>
      <c r="P529" s="280" t="str">
        <f t="shared" si="223"/>
        <v/>
      </c>
      <c r="Q529" s="280">
        <f t="shared" si="224"/>
        <v>0</v>
      </c>
      <c r="R529" s="281"/>
      <c r="S529" s="280">
        <f>+IFERROR(MIN(R529*(1+MTR!$C$28),P529+Q529*MTR!$C$35),0)</f>
        <v>0</v>
      </c>
      <c r="U529" s="279" t="str">
        <f t="shared" si="225"/>
        <v/>
      </c>
      <c r="V529" s="280" t="str">
        <f t="shared" si="226"/>
        <v/>
      </c>
      <c r="W529" s="280" t="str">
        <f t="shared" si="227"/>
        <v/>
      </c>
      <c r="X529" s="280" t="str">
        <f t="shared" si="228"/>
        <v/>
      </c>
      <c r="Y529" s="280" t="str">
        <f t="shared" si="229"/>
        <v/>
      </c>
      <c r="Z529" s="280" t="str">
        <f t="shared" si="230"/>
        <v/>
      </c>
      <c r="AA529" s="280" t="str">
        <f t="shared" si="231"/>
        <v/>
      </c>
      <c r="AB529" s="280" t="str">
        <f t="shared" si="232"/>
        <v/>
      </c>
      <c r="AC529" s="280">
        <f t="shared" si="233"/>
        <v>0</v>
      </c>
      <c r="AD529" s="281"/>
      <c r="AE529" s="280">
        <f>+IFERROR(MIN(AD529*(1+MTR!$C$28)*(1+MTR!$D$28),AB529+AC529*MTR!$D$35),0)</f>
        <v>0</v>
      </c>
      <c r="AG529" s="264" t="str">
        <f t="shared" si="234"/>
        <v/>
      </c>
      <c r="AH529" s="264" t="str">
        <f t="shared" si="235"/>
        <v/>
      </c>
      <c r="AI529" s="264" t="str">
        <f t="shared" si="236"/>
        <v/>
      </c>
      <c r="AJ529" s="264" t="str">
        <f t="shared" si="237"/>
        <v/>
      </c>
      <c r="AK529" s="264" t="str">
        <f t="shared" si="238"/>
        <v/>
      </c>
      <c r="AL529" s="264" t="str">
        <f t="shared" si="239"/>
        <v/>
      </c>
      <c r="AM529" s="264" t="str">
        <f t="shared" si="240"/>
        <v/>
      </c>
      <c r="AN529" s="264" t="str">
        <f t="shared" si="241"/>
        <v/>
      </c>
      <c r="AO529" s="264">
        <f t="shared" si="242"/>
        <v>0</v>
      </c>
      <c r="AP529" s="281"/>
      <c r="AQ529" s="280">
        <f>+IFERROR(MIN(AP529*(1+MTR!$E$28)*(1+MTR!$D$28),IF(C529&lt;2018,AN529+AO529*MTR!$D$35,AN529+AO529*MTR!$E$36)),0)</f>
        <v>0</v>
      </c>
    </row>
    <row r="530" spans="1:43">
      <c r="A530" s="159"/>
      <c r="B530" s="99"/>
      <c r="C530" s="100"/>
      <c r="D530" s="100"/>
      <c r="E530" s="100"/>
      <c r="F530" s="100"/>
      <c r="G530" s="99"/>
      <c r="H530" s="278" t="str">
        <f t="shared" si="215"/>
        <v/>
      </c>
      <c r="I530" s="279" t="str">
        <f t="shared" si="216"/>
        <v/>
      </c>
      <c r="J530" s="280" t="str">
        <f t="shared" si="217"/>
        <v/>
      </c>
      <c r="K530" s="280" t="str">
        <f t="shared" si="218"/>
        <v/>
      </c>
      <c r="L530" s="280" t="str">
        <f t="shared" si="219"/>
        <v/>
      </c>
      <c r="M530" s="280" t="str">
        <f t="shared" si="220"/>
        <v/>
      </c>
      <c r="N530" s="280" t="str">
        <f t="shared" si="221"/>
        <v/>
      </c>
      <c r="O530" s="280" t="str">
        <f t="shared" si="222"/>
        <v/>
      </c>
      <c r="P530" s="280" t="str">
        <f t="shared" si="223"/>
        <v/>
      </c>
      <c r="Q530" s="280">
        <f t="shared" si="224"/>
        <v>0</v>
      </c>
      <c r="R530" s="281"/>
      <c r="S530" s="280">
        <f>+IFERROR(MIN(R530*(1+MTR!$C$28),P530+Q530*MTR!$C$35),0)</f>
        <v>0</v>
      </c>
      <c r="U530" s="279" t="str">
        <f t="shared" si="225"/>
        <v/>
      </c>
      <c r="V530" s="280" t="str">
        <f t="shared" si="226"/>
        <v/>
      </c>
      <c r="W530" s="280" t="str">
        <f t="shared" si="227"/>
        <v/>
      </c>
      <c r="X530" s="280" t="str">
        <f t="shared" si="228"/>
        <v/>
      </c>
      <c r="Y530" s="280" t="str">
        <f t="shared" si="229"/>
        <v/>
      </c>
      <c r="Z530" s="280" t="str">
        <f t="shared" si="230"/>
        <v/>
      </c>
      <c r="AA530" s="280" t="str">
        <f t="shared" si="231"/>
        <v/>
      </c>
      <c r="AB530" s="280" t="str">
        <f t="shared" si="232"/>
        <v/>
      </c>
      <c r="AC530" s="280">
        <f t="shared" si="233"/>
        <v>0</v>
      </c>
      <c r="AD530" s="281"/>
      <c r="AE530" s="280">
        <f>+IFERROR(MIN(AD530*(1+MTR!$C$28)*(1+MTR!$D$28),AB530+AC530*MTR!$D$35),0)</f>
        <v>0</v>
      </c>
      <c r="AG530" s="264" t="str">
        <f t="shared" si="234"/>
        <v/>
      </c>
      <c r="AH530" s="264" t="str">
        <f t="shared" si="235"/>
        <v/>
      </c>
      <c r="AI530" s="264" t="str">
        <f t="shared" si="236"/>
        <v/>
      </c>
      <c r="AJ530" s="264" t="str">
        <f t="shared" si="237"/>
        <v/>
      </c>
      <c r="AK530" s="264" t="str">
        <f t="shared" si="238"/>
        <v/>
      </c>
      <c r="AL530" s="264" t="str">
        <f t="shared" si="239"/>
        <v/>
      </c>
      <c r="AM530" s="264" t="str">
        <f t="shared" si="240"/>
        <v/>
      </c>
      <c r="AN530" s="264" t="str">
        <f t="shared" si="241"/>
        <v/>
      </c>
      <c r="AO530" s="264">
        <f t="shared" si="242"/>
        <v>0</v>
      </c>
      <c r="AP530" s="281"/>
      <c r="AQ530" s="280">
        <f>+IFERROR(MIN(AP530*(1+MTR!$E$28)*(1+MTR!$D$28),IF(C530&lt;2018,AN530+AO530*MTR!$D$35,AN530+AO530*MTR!$E$36)),0)</f>
        <v>0</v>
      </c>
    </row>
    <row r="531" spans="1:43">
      <c r="A531" s="159"/>
      <c r="B531" s="99"/>
      <c r="C531" s="100"/>
      <c r="D531" s="100"/>
      <c r="E531" s="100"/>
      <c r="F531" s="100"/>
      <c r="G531" s="99"/>
      <c r="H531" s="278" t="str">
        <f t="shared" si="215"/>
        <v/>
      </c>
      <c r="I531" s="279" t="str">
        <f t="shared" si="216"/>
        <v/>
      </c>
      <c r="J531" s="280" t="str">
        <f t="shared" si="217"/>
        <v/>
      </c>
      <c r="K531" s="280" t="str">
        <f t="shared" si="218"/>
        <v/>
      </c>
      <c r="L531" s="280" t="str">
        <f t="shared" si="219"/>
        <v/>
      </c>
      <c r="M531" s="280" t="str">
        <f t="shared" si="220"/>
        <v/>
      </c>
      <c r="N531" s="280" t="str">
        <f t="shared" si="221"/>
        <v/>
      </c>
      <c r="O531" s="280" t="str">
        <f t="shared" si="222"/>
        <v/>
      </c>
      <c r="P531" s="280" t="str">
        <f t="shared" si="223"/>
        <v/>
      </c>
      <c r="Q531" s="280">
        <f t="shared" si="224"/>
        <v>0</v>
      </c>
      <c r="R531" s="281"/>
      <c r="S531" s="280">
        <f>+IFERROR(MIN(R531*(1+MTR!$C$28),P531+Q531*MTR!$C$35),0)</f>
        <v>0</v>
      </c>
      <c r="U531" s="279" t="str">
        <f t="shared" si="225"/>
        <v/>
      </c>
      <c r="V531" s="280" t="str">
        <f t="shared" si="226"/>
        <v/>
      </c>
      <c r="W531" s="280" t="str">
        <f t="shared" si="227"/>
        <v/>
      </c>
      <c r="X531" s="280" t="str">
        <f t="shared" si="228"/>
        <v/>
      </c>
      <c r="Y531" s="280" t="str">
        <f t="shared" si="229"/>
        <v/>
      </c>
      <c r="Z531" s="280" t="str">
        <f t="shared" si="230"/>
        <v/>
      </c>
      <c r="AA531" s="280" t="str">
        <f t="shared" si="231"/>
        <v/>
      </c>
      <c r="AB531" s="280" t="str">
        <f t="shared" si="232"/>
        <v/>
      </c>
      <c r="AC531" s="280">
        <f t="shared" si="233"/>
        <v>0</v>
      </c>
      <c r="AD531" s="281"/>
      <c r="AE531" s="280">
        <f>+IFERROR(MIN(AD531*(1+MTR!$C$28)*(1+MTR!$D$28),AB531+AC531*MTR!$D$35),0)</f>
        <v>0</v>
      </c>
      <c r="AG531" s="264" t="str">
        <f t="shared" si="234"/>
        <v/>
      </c>
      <c r="AH531" s="264" t="str">
        <f t="shared" si="235"/>
        <v/>
      </c>
      <c r="AI531" s="264" t="str">
        <f t="shared" si="236"/>
        <v/>
      </c>
      <c r="AJ531" s="264" t="str">
        <f t="shared" si="237"/>
        <v/>
      </c>
      <c r="AK531" s="264" t="str">
        <f t="shared" si="238"/>
        <v/>
      </c>
      <c r="AL531" s="264" t="str">
        <f t="shared" si="239"/>
        <v/>
      </c>
      <c r="AM531" s="264" t="str">
        <f t="shared" si="240"/>
        <v/>
      </c>
      <c r="AN531" s="264" t="str">
        <f t="shared" si="241"/>
        <v/>
      </c>
      <c r="AO531" s="264">
        <f t="shared" si="242"/>
        <v>0</v>
      </c>
      <c r="AP531" s="281"/>
      <c r="AQ531" s="280">
        <f>+IFERROR(MIN(AP531*(1+MTR!$E$28)*(1+MTR!$D$28),IF(C531&lt;2018,AN531+AO531*MTR!$D$35,AN531+AO531*MTR!$E$36)),0)</f>
        <v>0</v>
      </c>
    </row>
    <row r="532" spans="1:43">
      <c r="A532" s="159"/>
      <c r="B532" s="99"/>
      <c r="C532" s="100"/>
      <c r="D532" s="100"/>
      <c r="E532" s="100"/>
      <c r="F532" s="100"/>
      <c r="G532" s="99"/>
      <c r="H532" s="278" t="str">
        <f t="shared" si="215"/>
        <v/>
      </c>
      <c r="I532" s="279" t="str">
        <f t="shared" si="216"/>
        <v/>
      </c>
      <c r="J532" s="280" t="str">
        <f t="shared" si="217"/>
        <v/>
      </c>
      <c r="K532" s="280" t="str">
        <f t="shared" si="218"/>
        <v/>
      </c>
      <c r="L532" s="280" t="str">
        <f t="shared" si="219"/>
        <v/>
      </c>
      <c r="M532" s="280" t="str">
        <f t="shared" si="220"/>
        <v/>
      </c>
      <c r="N532" s="280" t="str">
        <f t="shared" si="221"/>
        <v/>
      </c>
      <c r="O532" s="280" t="str">
        <f t="shared" si="222"/>
        <v/>
      </c>
      <c r="P532" s="280" t="str">
        <f t="shared" si="223"/>
        <v/>
      </c>
      <c r="Q532" s="280">
        <f t="shared" si="224"/>
        <v>0</v>
      </c>
      <c r="R532" s="281"/>
      <c r="S532" s="280">
        <f>+IFERROR(MIN(R532*(1+MTR!$C$28),P532+Q532*MTR!$C$35),0)</f>
        <v>0</v>
      </c>
      <c r="U532" s="279" t="str">
        <f t="shared" si="225"/>
        <v/>
      </c>
      <c r="V532" s="280" t="str">
        <f t="shared" si="226"/>
        <v/>
      </c>
      <c r="W532" s="280" t="str">
        <f t="shared" si="227"/>
        <v/>
      </c>
      <c r="X532" s="280" t="str">
        <f t="shared" si="228"/>
        <v/>
      </c>
      <c r="Y532" s="280" t="str">
        <f t="shared" si="229"/>
        <v/>
      </c>
      <c r="Z532" s="280" t="str">
        <f t="shared" si="230"/>
        <v/>
      </c>
      <c r="AA532" s="280" t="str">
        <f t="shared" si="231"/>
        <v/>
      </c>
      <c r="AB532" s="280" t="str">
        <f t="shared" si="232"/>
        <v/>
      </c>
      <c r="AC532" s="280">
        <f t="shared" si="233"/>
        <v>0</v>
      </c>
      <c r="AD532" s="281"/>
      <c r="AE532" s="280">
        <f>+IFERROR(MIN(AD532*(1+MTR!$C$28)*(1+MTR!$D$28),AB532+AC532*MTR!$D$35),0)</f>
        <v>0</v>
      </c>
      <c r="AG532" s="264" t="str">
        <f t="shared" si="234"/>
        <v/>
      </c>
      <c r="AH532" s="264" t="str">
        <f t="shared" si="235"/>
        <v/>
      </c>
      <c r="AI532" s="264" t="str">
        <f t="shared" si="236"/>
        <v/>
      </c>
      <c r="AJ532" s="264" t="str">
        <f t="shared" si="237"/>
        <v/>
      </c>
      <c r="AK532" s="264" t="str">
        <f t="shared" si="238"/>
        <v/>
      </c>
      <c r="AL532" s="264" t="str">
        <f t="shared" si="239"/>
        <v/>
      </c>
      <c r="AM532" s="264" t="str">
        <f t="shared" si="240"/>
        <v/>
      </c>
      <c r="AN532" s="264" t="str">
        <f t="shared" si="241"/>
        <v/>
      </c>
      <c r="AO532" s="264">
        <f t="shared" si="242"/>
        <v>0</v>
      </c>
      <c r="AP532" s="281"/>
      <c r="AQ532" s="280">
        <f>+IFERROR(MIN(AP532*(1+MTR!$E$28)*(1+MTR!$D$28),IF(C532&lt;2018,AN532+AO532*MTR!$D$35,AN532+AO532*MTR!$E$36)),0)</f>
        <v>0</v>
      </c>
    </row>
    <row r="533" spans="1:43">
      <c r="A533" s="159"/>
      <c r="B533" s="99"/>
      <c r="C533" s="100"/>
      <c r="D533" s="100"/>
      <c r="E533" s="100"/>
      <c r="F533" s="100"/>
      <c r="G533" s="99"/>
      <c r="H533" s="278" t="str">
        <f t="shared" si="215"/>
        <v/>
      </c>
      <c r="I533" s="279" t="str">
        <f t="shared" si="216"/>
        <v/>
      </c>
      <c r="J533" s="280" t="str">
        <f t="shared" si="217"/>
        <v/>
      </c>
      <c r="K533" s="280" t="str">
        <f t="shared" si="218"/>
        <v/>
      </c>
      <c r="L533" s="280" t="str">
        <f t="shared" si="219"/>
        <v/>
      </c>
      <c r="M533" s="280" t="str">
        <f t="shared" si="220"/>
        <v/>
      </c>
      <c r="N533" s="280" t="str">
        <f t="shared" si="221"/>
        <v/>
      </c>
      <c r="O533" s="280" t="str">
        <f t="shared" si="222"/>
        <v/>
      </c>
      <c r="P533" s="280" t="str">
        <f t="shared" si="223"/>
        <v/>
      </c>
      <c r="Q533" s="280">
        <f t="shared" si="224"/>
        <v>0</v>
      </c>
      <c r="R533" s="281"/>
      <c r="S533" s="280">
        <f>+IFERROR(MIN(R533*(1+MTR!$C$28),P533+Q533*MTR!$C$35),0)</f>
        <v>0</v>
      </c>
      <c r="U533" s="279" t="str">
        <f t="shared" si="225"/>
        <v/>
      </c>
      <c r="V533" s="280" t="str">
        <f t="shared" si="226"/>
        <v/>
      </c>
      <c r="W533" s="280" t="str">
        <f t="shared" si="227"/>
        <v/>
      </c>
      <c r="X533" s="280" t="str">
        <f t="shared" si="228"/>
        <v/>
      </c>
      <c r="Y533" s="280" t="str">
        <f t="shared" si="229"/>
        <v/>
      </c>
      <c r="Z533" s="280" t="str">
        <f t="shared" si="230"/>
        <v/>
      </c>
      <c r="AA533" s="280" t="str">
        <f t="shared" si="231"/>
        <v/>
      </c>
      <c r="AB533" s="280" t="str">
        <f t="shared" si="232"/>
        <v/>
      </c>
      <c r="AC533" s="280">
        <f t="shared" si="233"/>
        <v>0</v>
      </c>
      <c r="AD533" s="281"/>
      <c r="AE533" s="280">
        <f>+IFERROR(MIN(AD533*(1+MTR!$C$28)*(1+MTR!$D$28),AB533+AC533*MTR!$D$35),0)</f>
        <v>0</v>
      </c>
      <c r="AG533" s="264" t="str">
        <f t="shared" si="234"/>
        <v/>
      </c>
      <c r="AH533" s="264" t="str">
        <f t="shared" si="235"/>
        <v/>
      </c>
      <c r="AI533" s="264" t="str">
        <f t="shared" si="236"/>
        <v/>
      </c>
      <c r="AJ533" s="264" t="str">
        <f t="shared" si="237"/>
        <v/>
      </c>
      <c r="AK533" s="264" t="str">
        <f t="shared" si="238"/>
        <v/>
      </c>
      <c r="AL533" s="264" t="str">
        <f t="shared" si="239"/>
        <v/>
      </c>
      <c r="AM533" s="264" t="str">
        <f t="shared" si="240"/>
        <v/>
      </c>
      <c r="AN533" s="264" t="str">
        <f t="shared" si="241"/>
        <v/>
      </c>
      <c r="AO533" s="264">
        <f t="shared" si="242"/>
        <v>0</v>
      </c>
      <c r="AP533" s="281"/>
      <c r="AQ533" s="280">
        <f>+IFERROR(MIN(AP533*(1+MTR!$E$28)*(1+MTR!$D$28),IF(C533&lt;2018,AN533+AO533*MTR!$D$35,AN533+AO533*MTR!$E$36)),0)</f>
        <v>0</v>
      </c>
    </row>
    <row r="534" spans="1:43">
      <c r="A534" s="159"/>
      <c r="B534" s="99"/>
      <c r="C534" s="100"/>
      <c r="D534" s="100"/>
      <c r="E534" s="100"/>
      <c r="F534" s="100"/>
      <c r="G534" s="99"/>
      <c r="H534" s="278" t="str">
        <f t="shared" si="215"/>
        <v/>
      </c>
      <c r="I534" s="279" t="str">
        <f t="shared" si="216"/>
        <v/>
      </c>
      <c r="J534" s="280" t="str">
        <f t="shared" si="217"/>
        <v/>
      </c>
      <c r="K534" s="280" t="str">
        <f t="shared" si="218"/>
        <v/>
      </c>
      <c r="L534" s="280" t="str">
        <f t="shared" si="219"/>
        <v/>
      </c>
      <c r="M534" s="280" t="str">
        <f t="shared" si="220"/>
        <v/>
      </c>
      <c r="N534" s="280" t="str">
        <f t="shared" si="221"/>
        <v/>
      </c>
      <c r="O534" s="280" t="str">
        <f t="shared" si="222"/>
        <v/>
      </c>
      <c r="P534" s="280" t="str">
        <f t="shared" si="223"/>
        <v/>
      </c>
      <c r="Q534" s="280">
        <f t="shared" si="224"/>
        <v>0</v>
      </c>
      <c r="R534" s="281"/>
      <c r="S534" s="280">
        <f>+IFERROR(MIN(R534*(1+MTR!$C$28),P534+Q534*MTR!$C$35),0)</f>
        <v>0</v>
      </c>
      <c r="U534" s="279" t="str">
        <f t="shared" si="225"/>
        <v/>
      </c>
      <c r="V534" s="280" t="str">
        <f t="shared" si="226"/>
        <v/>
      </c>
      <c r="W534" s="280" t="str">
        <f t="shared" si="227"/>
        <v/>
      </c>
      <c r="X534" s="280" t="str">
        <f t="shared" si="228"/>
        <v/>
      </c>
      <c r="Y534" s="280" t="str">
        <f t="shared" si="229"/>
        <v/>
      </c>
      <c r="Z534" s="280" t="str">
        <f t="shared" si="230"/>
        <v/>
      </c>
      <c r="AA534" s="280" t="str">
        <f t="shared" si="231"/>
        <v/>
      </c>
      <c r="AB534" s="280" t="str">
        <f t="shared" si="232"/>
        <v/>
      </c>
      <c r="AC534" s="280">
        <f t="shared" si="233"/>
        <v>0</v>
      </c>
      <c r="AD534" s="281"/>
      <c r="AE534" s="280">
        <f>+IFERROR(MIN(AD534*(1+MTR!$C$28)*(1+MTR!$D$28),AB534+AC534*MTR!$D$35),0)</f>
        <v>0</v>
      </c>
      <c r="AG534" s="264" t="str">
        <f t="shared" si="234"/>
        <v/>
      </c>
      <c r="AH534" s="264" t="str">
        <f t="shared" si="235"/>
        <v/>
      </c>
      <c r="AI534" s="264" t="str">
        <f t="shared" si="236"/>
        <v/>
      </c>
      <c r="AJ534" s="264" t="str">
        <f t="shared" si="237"/>
        <v/>
      </c>
      <c r="AK534" s="264" t="str">
        <f t="shared" si="238"/>
        <v/>
      </c>
      <c r="AL534" s="264" t="str">
        <f t="shared" si="239"/>
        <v/>
      </c>
      <c r="AM534" s="264" t="str">
        <f t="shared" si="240"/>
        <v/>
      </c>
      <c r="AN534" s="264" t="str">
        <f t="shared" si="241"/>
        <v/>
      </c>
      <c r="AO534" s="264">
        <f t="shared" si="242"/>
        <v>0</v>
      </c>
      <c r="AP534" s="281"/>
      <c r="AQ534" s="280">
        <f>+IFERROR(MIN(AP534*(1+MTR!$E$28)*(1+MTR!$D$28),IF(C534&lt;2018,AN534+AO534*MTR!$D$35,AN534+AO534*MTR!$E$36)),0)</f>
        <v>0</v>
      </c>
    </row>
    <row r="535" spans="1:43">
      <c r="A535" s="159"/>
      <c r="B535" s="99"/>
      <c r="C535" s="100"/>
      <c r="D535" s="100"/>
      <c r="E535" s="100"/>
      <c r="F535" s="100"/>
      <c r="G535" s="99"/>
      <c r="H535" s="278" t="str">
        <f t="shared" si="215"/>
        <v/>
      </c>
      <c r="I535" s="279" t="str">
        <f t="shared" si="216"/>
        <v/>
      </c>
      <c r="J535" s="280" t="str">
        <f t="shared" si="217"/>
        <v/>
      </c>
      <c r="K535" s="280" t="str">
        <f t="shared" si="218"/>
        <v/>
      </c>
      <c r="L535" s="280" t="str">
        <f t="shared" si="219"/>
        <v/>
      </c>
      <c r="M535" s="280" t="str">
        <f t="shared" si="220"/>
        <v/>
      </c>
      <c r="N535" s="280" t="str">
        <f t="shared" si="221"/>
        <v/>
      </c>
      <c r="O535" s="280" t="str">
        <f t="shared" si="222"/>
        <v/>
      </c>
      <c r="P535" s="280" t="str">
        <f t="shared" si="223"/>
        <v/>
      </c>
      <c r="Q535" s="280">
        <f t="shared" si="224"/>
        <v>0</v>
      </c>
      <c r="R535" s="281"/>
      <c r="S535" s="280">
        <f>+IFERROR(MIN(R535*(1+MTR!$C$28),P535+Q535*MTR!$C$35),0)</f>
        <v>0</v>
      </c>
      <c r="U535" s="279" t="str">
        <f t="shared" si="225"/>
        <v/>
      </c>
      <c r="V535" s="280" t="str">
        <f t="shared" si="226"/>
        <v/>
      </c>
      <c r="W535" s="280" t="str">
        <f t="shared" si="227"/>
        <v/>
      </c>
      <c r="X535" s="280" t="str">
        <f t="shared" si="228"/>
        <v/>
      </c>
      <c r="Y535" s="280" t="str">
        <f t="shared" si="229"/>
        <v/>
      </c>
      <c r="Z535" s="280" t="str">
        <f t="shared" si="230"/>
        <v/>
      </c>
      <c r="AA535" s="280" t="str">
        <f t="shared" si="231"/>
        <v/>
      </c>
      <c r="AB535" s="280" t="str">
        <f t="shared" si="232"/>
        <v/>
      </c>
      <c r="AC535" s="280">
        <f t="shared" si="233"/>
        <v>0</v>
      </c>
      <c r="AD535" s="281"/>
      <c r="AE535" s="280">
        <f>+IFERROR(MIN(AD535*(1+MTR!$C$28)*(1+MTR!$D$28),AB535+AC535*MTR!$D$35),0)</f>
        <v>0</v>
      </c>
      <c r="AG535" s="264" t="str">
        <f t="shared" si="234"/>
        <v/>
      </c>
      <c r="AH535" s="264" t="str">
        <f t="shared" si="235"/>
        <v/>
      </c>
      <c r="AI535" s="264" t="str">
        <f t="shared" si="236"/>
        <v/>
      </c>
      <c r="AJ535" s="264" t="str">
        <f t="shared" si="237"/>
        <v/>
      </c>
      <c r="AK535" s="264" t="str">
        <f t="shared" si="238"/>
        <v/>
      </c>
      <c r="AL535" s="264" t="str">
        <f t="shared" si="239"/>
        <v/>
      </c>
      <c r="AM535" s="264" t="str">
        <f t="shared" si="240"/>
        <v/>
      </c>
      <c r="AN535" s="264" t="str">
        <f t="shared" si="241"/>
        <v/>
      </c>
      <c r="AO535" s="264">
        <f t="shared" si="242"/>
        <v>0</v>
      </c>
      <c r="AP535" s="281"/>
      <c r="AQ535" s="280">
        <f>+IFERROR(MIN(AP535*(1+MTR!$E$28)*(1+MTR!$D$28),IF(C535&lt;2018,AN535+AO535*MTR!$D$35,AN535+AO535*MTR!$E$36)),0)</f>
        <v>0</v>
      </c>
    </row>
    <row r="536" spans="1:43">
      <c r="A536" s="159"/>
      <c r="B536" s="99"/>
      <c r="C536" s="100"/>
      <c r="D536" s="100"/>
      <c r="E536" s="100"/>
      <c r="F536" s="100"/>
      <c r="G536" s="99"/>
      <c r="H536" s="278" t="str">
        <f t="shared" si="215"/>
        <v/>
      </c>
      <c r="I536" s="279" t="str">
        <f t="shared" si="216"/>
        <v/>
      </c>
      <c r="J536" s="280" t="str">
        <f t="shared" si="217"/>
        <v/>
      </c>
      <c r="K536" s="280" t="str">
        <f t="shared" si="218"/>
        <v/>
      </c>
      <c r="L536" s="280" t="str">
        <f t="shared" si="219"/>
        <v/>
      </c>
      <c r="M536" s="280" t="str">
        <f t="shared" si="220"/>
        <v/>
      </c>
      <c r="N536" s="280" t="str">
        <f t="shared" si="221"/>
        <v/>
      </c>
      <c r="O536" s="280" t="str">
        <f t="shared" si="222"/>
        <v/>
      </c>
      <c r="P536" s="280" t="str">
        <f t="shared" si="223"/>
        <v/>
      </c>
      <c r="Q536" s="280">
        <f t="shared" si="224"/>
        <v>0</v>
      </c>
      <c r="R536" s="281"/>
      <c r="S536" s="280">
        <f>+IFERROR(MIN(R536*(1+MTR!$C$28),P536+Q536*MTR!$C$35),0)</f>
        <v>0</v>
      </c>
      <c r="U536" s="279" t="str">
        <f t="shared" si="225"/>
        <v/>
      </c>
      <c r="V536" s="280" t="str">
        <f t="shared" si="226"/>
        <v/>
      </c>
      <c r="W536" s="280" t="str">
        <f t="shared" si="227"/>
        <v/>
      </c>
      <c r="X536" s="280" t="str">
        <f t="shared" si="228"/>
        <v/>
      </c>
      <c r="Y536" s="280" t="str">
        <f t="shared" si="229"/>
        <v/>
      </c>
      <c r="Z536" s="280" t="str">
        <f t="shared" si="230"/>
        <v/>
      </c>
      <c r="AA536" s="280" t="str">
        <f t="shared" si="231"/>
        <v/>
      </c>
      <c r="AB536" s="280" t="str">
        <f t="shared" si="232"/>
        <v/>
      </c>
      <c r="AC536" s="280">
        <f t="shared" si="233"/>
        <v>0</v>
      </c>
      <c r="AD536" s="281"/>
      <c r="AE536" s="280">
        <f>+IFERROR(MIN(AD536*(1+MTR!$C$28)*(1+MTR!$D$28),AB536+AC536*MTR!$D$35),0)</f>
        <v>0</v>
      </c>
      <c r="AG536" s="264" t="str">
        <f t="shared" si="234"/>
        <v/>
      </c>
      <c r="AH536" s="264" t="str">
        <f t="shared" si="235"/>
        <v/>
      </c>
      <c r="AI536" s="264" t="str">
        <f t="shared" si="236"/>
        <v/>
      </c>
      <c r="AJ536" s="264" t="str">
        <f t="shared" si="237"/>
        <v/>
      </c>
      <c r="AK536" s="264" t="str">
        <f t="shared" si="238"/>
        <v/>
      </c>
      <c r="AL536" s="264" t="str">
        <f t="shared" si="239"/>
        <v/>
      </c>
      <c r="AM536" s="264" t="str">
        <f t="shared" si="240"/>
        <v/>
      </c>
      <c r="AN536" s="264" t="str">
        <f t="shared" si="241"/>
        <v/>
      </c>
      <c r="AO536" s="264">
        <f t="shared" si="242"/>
        <v>0</v>
      </c>
      <c r="AP536" s="281"/>
      <c r="AQ536" s="280">
        <f>+IFERROR(MIN(AP536*(1+MTR!$E$28)*(1+MTR!$D$28),IF(C536&lt;2018,AN536+AO536*MTR!$D$35,AN536+AO536*MTR!$E$36)),0)</f>
        <v>0</v>
      </c>
    </row>
    <row r="537" spans="1:43">
      <c r="A537" s="159"/>
      <c r="B537" s="99"/>
      <c r="C537" s="100"/>
      <c r="D537" s="100"/>
      <c r="E537" s="100"/>
      <c r="F537" s="100"/>
      <c r="G537" s="99"/>
      <c r="H537" s="278" t="str">
        <f t="shared" si="215"/>
        <v/>
      </c>
      <c r="I537" s="279" t="str">
        <f t="shared" si="216"/>
        <v/>
      </c>
      <c r="J537" s="280" t="str">
        <f t="shared" si="217"/>
        <v/>
      </c>
      <c r="K537" s="280" t="str">
        <f t="shared" si="218"/>
        <v/>
      </c>
      <c r="L537" s="280" t="str">
        <f t="shared" si="219"/>
        <v/>
      </c>
      <c r="M537" s="280" t="str">
        <f t="shared" si="220"/>
        <v/>
      </c>
      <c r="N537" s="280" t="str">
        <f t="shared" si="221"/>
        <v/>
      </c>
      <c r="O537" s="280" t="str">
        <f t="shared" si="222"/>
        <v/>
      </c>
      <c r="P537" s="280" t="str">
        <f t="shared" si="223"/>
        <v/>
      </c>
      <c r="Q537" s="280">
        <f t="shared" si="224"/>
        <v>0</v>
      </c>
      <c r="R537" s="281"/>
      <c r="S537" s="280">
        <f>+IFERROR(MIN(R537*(1+MTR!$C$28),P537+Q537*MTR!$C$35),0)</f>
        <v>0</v>
      </c>
      <c r="U537" s="279" t="str">
        <f t="shared" si="225"/>
        <v/>
      </c>
      <c r="V537" s="280" t="str">
        <f t="shared" si="226"/>
        <v/>
      </c>
      <c r="W537" s="280" t="str">
        <f t="shared" si="227"/>
        <v/>
      </c>
      <c r="X537" s="280" t="str">
        <f t="shared" si="228"/>
        <v/>
      </c>
      <c r="Y537" s="280" t="str">
        <f t="shared" si="229"/>
        <v/>
      </c>
      <c r="Z537" s="280" t="str">
        <f t="shared" si="230"/>
        <v/>
      </c>
      <c r="AA537" s="280" t="str">
        <f t="shared" si="231"/>
        <v/>
      </c>
      <c r="AB537" s="280" t="str">
        <f t="shared" si="232"/>
        <v/>
      </c>
      <c r="AC537" s="280">
        <f t="shared" si="233"/>
        <v>0</v>
      </c>
      <c r="AD537" s="281"/>
      <c r="AE537" s="280">
        <f>+IFERROR(MIN(AD537*(1+MTR!$C$28)*(1+MTR!$D$28),AB537+AC537*MTR!$D$35),0)</f>
        <v>0</v>
      </c>
      <c r="AG537" s="264" t="str">
        <f t="shared" si="234"/>
        <v/>
      </c>
      <c r="AH537" s="264" t="str">
        <f t="shared" si="235"/>
        <v/>
      </c>
      <c r="AI537" s="264" t="str">
        <f t="shared" si="236"/>
        <v/>
      </c>
      <c r="AJ537" s="264" t="str">
        <f t="shared" si="237"/>
        <v/>
      </c>
      <c r="AK537" s="264" t="str">
        <f t="shared" si="238"/>
        <v/>
      </c>
      <c r="AL537" s="264" t="str">
        <f t="shared" si="239"/>
        <v/>
      </c>
      <c r="AM537" s="264" t="str">
        <f t="shared" si="240"/>
        <v/>
      </c>
      <c r="AN537" s="264" t="str">
        <f t="shared" si="241"/>
        <v/>
      </c>
      <c r="AO537" s="264">
        <f t="shared" si="242"/>
        <v>0</v>
      </c>
      <c r="AP537" s="281"/>
      <c r="AQ537" s="280">
        <f>+IFERROR(MIN(AP537*(1+MTR!$E$28)*(1+MTR!$D$28),IF(C537&lt;2018,AN537+AO537*MTR!$D$35,AN537+AO537*MTR!$E$36)),0)</f>
        <v>0</v>
      </c>
    </row>
    <row r="538" spans="1:43">
      <c r="A538" s="159"/>
      <c r="B538" s="99"/>
      <c r="C538" s="100"/>
      <c r="D538" s="100"/>
      <c r="E538" s="100"/>
      <c r="F538" s="100"/>
      <c r="G538" s="99"/>
      <c r="H538" s="278" t="str">
        <f t="shared" si="215"/>
        <v/>
      </c>
      <c r="I538" s="279" t="str">
        <f t="shared" si="216"/>
        <v/>
      </c>
      <c r="J538" s="280" t="str">
        <f t="shared" si="217"/>
        <v/>
      </c>
      <c r="K538" s="280" t="str">
        <f t="shared" si="218"/>
        <v/>
      </c>
      <c r="L538" s="280" t="str">
        <f t="shared" si="219"/>
        <v/>
      </c>
      <c r="M538" s="280" t="str">
        <f t="shared" si="220"/>
        <v/>
      </c>
      <c r="N538" s="280" t="str">
        <f t="shared" si="221"/>
        <v/>
      </c>
      <c r="O538" s="280" t="str">
        <f t="shared" si="222"/>
        <v/>
      </c>
      <c r="P538" s="280" t="str">
        <f t="shared" si="223"/>
        <v/>
      </c>
      <c r="Q538" s="280">
        <f t="shared" si="224"/>
        <v>0</v>
      </c>
      <c r="R538" s="281"/>
      <c r="S538" s="280">
        <f>+IFERROR(MIN(R538*(1+MTR!$C$28),P538+Q538*MTR!$C$35),0)</f>
        <v>0</v>
      </c>
      <c r="U538" s="279" t="str">
        <f t="shared" si="225"/>
        <v/>
      </c>
      <c r="V538" s="280" t="str">
        <f t="shared" si="226"/>
        <v/>
      </c>
      <c r="W538" s="280" t="str">
        <f t="shared" si="227"/>
        <v/>
      </c>
      <c r="X538" s="280" t="str">
        <f t="shared" si="228"/>
        <v/>
      </c>
      <c r="Y538" s="280" t="str">
        <f t="shared" si="229"/>
        <v/>
      </c>
      <c r="Z538" s="280" t="str">
        <f t="shared" si="230"/>
        <v/>
      </c>
      <c r="AA538" s="280" t="str">
        <f t="shared" si="231"/>
        <v/>
      </c>
      <c r="AB538" s="280" t="str">
        <f t="shared" si="232"/>
        <v/>
      </c>
      <c r="AC538" s="280">
        <f t="shared" si="233"/>
        <v>0</v>
      </c>
      <c r="AD538" s="281"/>
      <c r="AE538" s="280">
        <f>+IFERROR(MIN(AD538*(1+MTR!$C$28)*(1+MTR!$D$28),AB538+AC538*MTR!$D$35),0)</f>
        <v>0</v>
      </c>
      <c r="AG538" s="264" t="str">
        <f t="shared" si="234"/>
        <v/>
      </c>
      <c r="AH538" s="264" t="str">
        <f t="shared" si="235"/>
        <v/>
      </c>
      <c r="AI538" s="264" t="str">
        <f t="shared" si="236"/>
        <v/>
      </c>
      <c r="AJ538" s="264" t="str">
        <f t="shared" si="237"/>
        <v/>
      </c>
      <c r="AK538" s="264" t="str">
        <f t="shared" si="238"/>
        <v/>
      </c>
      <c r="AL538" s="264" t="str">
        <f t="shared" si="239"/>
        <v/>
      </c>
      <c r="AM538" s="264" t="str">
        <f t="shared" si="240"/>
        <v/>
      </c>
      <c r="AN538" s="264" t="str">
        <f t="shared" si="241"/>
        <v/>
      </c>
      <c r="AO538" s="264">
        <f t="shared" si="242"/>
        <v>0</v>
      </c>
      <c r="AP538" s="281"/>
      <c r="AQ538" s="280">
        <f>+IFERROR(MIN(AP538*(1+MTR!$E$28)*(1+MTR!$D$28),IF(C538&lt;2018,AN538+AO538*MTR!$D$35,AN538+AO538*MTR!$E$36)),0)</f>
        <v>0</v>
      </c>
    </row>
    <row r="539" spans="1:43">
      <c r="A539" s="159"/>
      <c r="B539" s="99"/>
      <c r="C539" s="100"/>
      <c r="D539" s="100"/>
      <c r="E539" s="100"/>
      <c r="F539" s="100"/>
      <c r="G539" s="99"/>
      <c r="H539" s="278" t="str">
        <f t="shared" si="3"/>
        <v/>
      </c>
      <c r="I539" s="279" t="str">
        <f t="shared" si="4"/>
        <v/>
      </c>
      <c r="J539" s="280" t="str">
        <f t="shared" si="135"/>
        <v/>
      </c>
      <c r="K539" s="280" t="str">
        <f t="shared" si="136"/>
        <v/>
      </c>
      <c r="L539" s="280" t="str">
        <f t="shared" si="137"/>
        <v/>
      </c>
      <c r="M539" s="280" t="str">
        <f t="shared" si="138"/>
        <v/>
      </c>
      <c r="N539" s="280" t="str">
        <f t="shared" si="139"/>
        <v/>
      </c>
      <c r="O539" s="280" t="str">
        <f t="shared" si="140"/>
        <v/>
      </c>
      <c r="P539" s="280" t="str">
        <f t="shared" si="141"/>
        <v/>
      </c>
      <c r="Q539" s="280">
        <f t="shared" si="142"/>
        <v>0</v>
      </c>
      <c r="R539" s="281"/>
      <c r="S539" s="280">
        <f>+IFERROR(MIN(R539*(1+MTR!$C$28),P539+Q539*MTR!$C$35),0)</f>
        <v>0</v>
      </c>
      <c r="U539" s="279" t="str">
        <f t="shared" si="13"/>
        <v/>
      </c>
      <c r="V539" s="280" t="str">
        <f t="shared" si="143"/>
        <v/>
      </c>
      <c r="W539" s="280" t="str">
        <f t="shared" si="144"/>
        <v/>
      </c>
      <c r="X539" s="280" t="str">
        <f t="shared" si="145"/>
        <v/>
      </c>
      <c r="Y539" s="280" t="str">
        <f t="shared" si="146"/>
        <v/>
      </c>
      <c r="Z539" s="280" t="str">
        <f t="shared" si="147"/>
        <v/>
      </c>
      <c r="AA539" s="280" t="str">
        <f t="shared" si="148"/>
        <v/>
      </c>
      <c r="AB539" s="280" t="str">
        <f t="shared" si="149"/>
        <v/>
      </c>
      <c r="AC539" s="280">
        <f t="shared" si="150"/>
        <v>0</v>
      </c>
      <c r="AD539" s="281"/>
      <c r="AE539" s="280">
        <f>+IFERROR(MIN(AD539*(1+MTR!$C$28)*(1+MTR!$D$28),AB539+AC539*MTR!$D$35),0)</f>
        <v>0</v>
      </c>
      <c r="AG539" s="264" t="str">
        <f t="shared" si="22"/>
        <v/>
      </c>
      <c r="AH539" s="264" t="str">
        <f t="shared" si="151"/>
        <v/>
      </c>
      <c r="AI539" s="264" t="str">
        <f t="shared" si="152"/>
        <v/>
      </c>
      <c r="AJ539" s="264" t="str">
        <f t="shared" si="153"/>
        <v/>
      </c>
      <c r="AK539" s="264" t="str">
        <f t="shared" si="154"/>
        <v/>
      </c>
      <c r="AL539" s="264" t="str">
        <f t="shared" si="155"/>
        <v/>
      </c>
      <c r="AM539" s="264" t="str">
        <f t="shared" si="156"/>
        <v/>
      </c>
      <c r="AN539" s="264" t="str">
        <f t="shared" si="157"/>
        <v/>
      </c>
      <c r="AO539" s="264">
        <f t="shared" si="158"/>
        <v>0</v>
      </c>
      <c r="AP539" s="281"/>
      <c r="AQ539" s="280">
        <f>+IFERROR(MIN(AP539*(1+MTR!$E$28)*(1+MTR!$D$28),IF(C539&lt;2018,AN539+AO539*MTR!$D$35,AN539+AO539*MTR!$E$36)),0)</f>
        <v>0</v>
      </c>
    </row>
    <row r="540" spans="1:43">
      <c r="A540" s="159"/>
      <c r="B540" s="99"/>
      <c r="C540" s="100"/>
      <c r="D540" s="100"/>
      <c r="E540" s="100"/>
      <c r="F540" s="100"/>
      <c r="G540" s="99"/>
      <c r="H540" s="278" t="str">
        <f t="shared" si="3"/>
        <v/>
      </c>
      <c r="I540" s="279" t="str">
        <f t="shared" si="4"/>
        <v/>
      </c>
      <c r="J540" s="280" t="str">
        <f t="shared" si="135"/>
        <v/>
      </c>
      <c r="K540" s="280" t="str">
        <f t="shared" si="136"/>
        <v/>
      </c>
      <c r="L540" s="280" t="str">
        <f t="shared" si="137"/>
        <v/>
      </c>
      <c r="M540" s="280" t="str">
        <f t="shared" si="138"/>
        <v/>
      </c>
      <c r="N540" s="280" t="str">
        <f t="shared" si="139"/>
        <v/>
      </c>
      <c r="O540" s="280" t="str">
        <f t="shared" si="140"/>
        <v/>
      </c>
      <c r="P540" s="280" t="str">
        <f t="shared" si="141"/>
        <v/>
      </c>
      <c r="Q540" s="280">
        <f t="shared" si="142"/>
        <v>0</v>
      </c>
      <c r="R540" s="281"/>
      <c r="S540" s="280">
        <f>+IFERROR(MIN(R540*(1+MTR!$C$28),P540+Q540*MTR!$C$35),0)</f>
        <v>0</v>
      </c>
      <c r="U540" s="279" t="str">
        <f t="shared" si="13"/>
        <v/>
      </c>
      <c r="V540" s="280" t="str">
        <f t="shared" si="143"/>
        <v/>
      </c>
      <c r="W540" s="280" t="str">
        <f t="shared" si="144"/>
        <v/>
      </c>
      <c r="X540" s="280" t="str">
        <f t="shared" si="145"/>
        <v/>
      </c>
      <c r="Y540" s="280" t="str">
        <f t="shared" si="146"/>
        <v/>
      </c>
      <c r="Z540" s="280" t="str">
        <f t="shared" si="147"/>
        <v/>
      </c>
      <c r="AA540" s="280" t="str">
        <f t="shared" si="148"/>
        <v/>
      </c>
      <c r="AB540" s="280" t="str">
        <f t="shared" si="149"/>
        <v/>
      </c>
      <c r="AC540" s="280">
        <f t="shared" si="150"/>
        <v>0</v>
      </c>
      <c r="AD540" s="281"/>
      <c r="AE540" s="280">
        <f>+IFERROR(MIN(AD540*(1+MTR!$C$28)*(1+MTR!$D$28),AB540+AC540*MTR!$D$35),0)</f>
        <v>0</v>
      </c>
      <c r="AG540" s="264" t="str">
        <f t="shared" si="22"/>
        <v/>
      </c>
      <c r="AH540" s="264" t="str">
        <f t="shared" si="151"/>
        <v/>
      </c>
      <c r="AI540" s="264" t="str">
        <f t="shared" si="152"/>
        <v/>
      </c>
      <c r="AJ540" s="264" t="str">
        <f t="shared" si="153"/>
        <v/>
      </c>
      <c r="AK540" s="264" t="str">
        <f t="shared" si="154"/>
        <v/>
      </c>
      <c r="AL540" s="264" t="str">
        <f t="shared" si="155"/>
        <v/>
      </c>
      <c r="AM540" s="264" t="str">
        <f t="shared" si="156"/>
        <v/>
      </c>
      <c r="AN540" s="264" t="str">
        <f t="shared" si="157"/>
        <v/>
      </c>
      <c r="AO540" s="264">
        <f t="shared" si="158"/>
        <v>0</v>
      </c>
      <c r="AP540" s="281"/>
      <c r="AQ540" s="280">
        <f>+IFERROR(MIN(AP540*(1+MTR!$E$28)*(1+MTR!$D$28),IF(C540&lt;2018,AN540+AO540*MTR!$D$35,AN540+AO540*MTR!$E$36)),0)</f>
        <v>0</v>
      </c>
    </row>
    <row r="541" spans="1:43">
      <c r="A541" s="159"/>
      <c r="B541" s="99"/>
      <c r="C541" s="100"/>
      <c r="D541" s="100"/>
      <c r="E541" s="100"/>
      <c r="F541" s="100"/>
      <c r="G541" s="99"/>
      <c r="H541" s="278" t="str">
        <f t="shared" si="3"/>
        <v/>
      </c>
      <c r="I541" s="279" t="str">
        <f t="shared" si="4"/>
        <v/>
      </c>
      <c r="J541" s="280" t="str">
        <f t="shared" si="135"/>
        <v/>
      </c>
      <c r="K541" s="280" t="str">
        <f t="shared" si="136"/>
        <v/>
      </c>
      <c r="L541" s="280" t="str">
        <f t="shared" si="137"/>
        <v/>
      </c>
      <c r="M541" s="280" t="str">
        <f t="shared" si="138"/>
        <v/>
      </c>
      <c r="N541" s="280" t="str">
        <f t="shared" si="139"/>
        <v/>
      </c>
      <c r="O541" s="280" t="str">
        <f t="shared" si="140"/>
        <v/>
      </c>
      <c r="P541" s="280" t="str">
        <f t="shared" si="141"/>
        <v/>
      </c>
      <c r="Q541" s="280">
        <f t="shared" si="142"/>
        <v>0</v>
      </c>
      <c r="R541" s="281"/>
      <c r="S541" s="280">
        <f>+IFERROR(MIN(R541*(1+MTR!$C$28),P541+Q541*MTR!$C$35),0)</f>
        <v>0</v>
      </c>
      <c r="U541" s="279" t="str">
        <f t="shared" si="13"/>
        <v/>
      </c>
      <c r="V541" s="280" t="str">
        <f t="shared" si="143"/>
        <v/>
      </c>
      <c r="W541" s="280" t="str">
        <f t="shared" si="144"/>
        <v/>
      </c>
      <c r="X541" s="280" t="str">
        <f t="shared" si="145"/>
        <v/>
      </c>
      <c r="Y541" s="280" t="str">
        <f t="shared" si="146"/>
        <v/>
      </c>
      <c r="Z541" s="280" t="str">
        <f t="shared" si="147"/>
        <v/>
      </c>
      <c r="AA541" s="280" t="str">
        <f t="shared" si="148"/>
        <v/>
      </c>
      <c r="AB541" s="280" t="str">
        <f t="shared" si="149"/>
        <v/>
      </c>
      <c r="AC541" s="280">
        <f t="shared" si="150"/>
        <v>0</v>
      </c>
      <c r="AD541" s="281"/>
      <c r="AE541" s="280">
        <f>+IFERROR(MIN(AD541*(1+MTR!$C$28)*(1+MTR!$D$28),AB541+AC541*MTR!$D$35),0)</f>
        <v>0</v>
      </c>
      <c r="AG541" s="264" t="str">
        <f t="shared" si="22"/>
        <v/>
      </c>
      <c r="AH541" s="264" t="str">
        <f t="shared" si="151"/>
        <v/>
      </c>
      <c r="AI541" s="264" t="str">
        <f t="shared" si="152"/>
        <v/>
      </c>
      <c r="AJ541" s="264" t="str">
        <f t="shared" si="153"/>
        <v/>
      </c>
      <c r="AK541" s="264" t="str">
        <f t="shared" si="154"/>
        <v/>
      </c>
      <c r="AL541" s="264" t="str">
        <f t="shared" si="155"/>
        <v/>
      </c>
      <c r="AM541" s="264" t="str">
        <f t="shared" si="156"/>
        <v/>
      </c>
      <c r="AN541" s="264" t="str">
        <f t="shared" si="157"/>
        <v/>
      </c>
      <c r="AO541" s="264">
        <f t="shared" si="158"/>
        <v>0</v>
      </c>
      <c r="AP541" s="281"/>
      <c r="AQ541" s="280">
        <f>+IFERROR(MIN(AP541*(1+MTR!$E$28)*(1+MTR!$D$28),IF(C541&lt;2018,AN541+AO541*MTR!$D$35,AN541+AO541*MTR!$E$36)),0)</f>
        <v>0</v>
      </c>
    </row>
    <row r="542" spans="1:43">
      <c r="A542" s="159"/>
      <c r="B542" s="99"/>
      <c r="C542" s="100"/>
      <c r="D542" s="100"/>
      <c r="E542" s="100"/>
      <c r="F542" s="100"/>
      <c r="G542" s="99"/>
      <c r="H542" s="278" t="str">
        <f t="shared" si="3"/>
        <v/>
      </c>
      <c r="I542" s="279" t="str">
        <f t="shared" si="4"/>
        <v/>
      </c>
      <c r="J542" s="280" t="str">
        <f t="shared" si="135"/>
        <v/>
      </c>
      <c r="K542" s="280" t="str">
        <f t="shared" si="136"/>
        <v/>
      </c>
      <c r="L542" s="280" t="str">
        <f t="shared" si="137"/>
        <v/>
      </c>
      <c r="M542" s="280" t="str">
        <f t="shared" si="138"/>
        <v/>
      </c>
      <c r="N542" s="280" t="str">
        <f t="shared" si="139"/>
        <v/>
      </c>
      <c r="O542" s="280" t="str">
        <f t="shared" si="140"/>
        <v/>
      </c>
      <c r="P542" s="280" t="str">
        <f t="shared" si="141"/>
        <v/>
      </c>
      <c r="Q542" s="280">
        <f t="shared" si="142"/>
        <v>0</v>
      </c>
      <c r="R542" s="281"/>
      <c r="S542" s="280">
        <f>+IFERROR(MIN(R542*(1+MTR!$C$28),P542+Q542*MTR!$C$35),0)</f>
        <v>0</v>
      </c>
      <c r="U542" s="279" t="str">
        <f t="shared" si="13"/>
        <v/>
      </c>
      <c r="V542" s="280" t="str">
        <f t="shared" si="143"/>
        <v/>
      </c>
      <c r="W542" s="280" t="str">
        <f t="shared" si="144"/>
        <v/>
      </c>
      <c r="X542" s="280" t="str">
        <f t="shared" si="145"/>
        <v/>
      </c>
      <c r="Y542" s="280" t="str">
        <f t="shared" si="146"/>
        <v/>
      </c>
      <c r="Z542" s="280" t="str">
        <f t="shared" si="147"/>
        <v/>
      </c>
      <c r="AA542" s="280" t="str">
        <f t="shared" si="148"/>
        <v/>
      </c>
      <c r="AB542" s="280" t="str">
        <f t="shared" si="149"/>
        <v/>
      </c>
      <c r="AC542" s="280">
        <f t="shared" si="150"/>
        <v>0</v>
      </c>
      <c r="AD542" s="281"/>
      <c r="AE542" s="280">
        <f>+IFERROR(MIN(AD542*(1+MTR!$C$28)*(1+MTR!$D$28),AB542+AC542*MTR!$D$35),0)</f>
        <v>0</v>
      </c>
      <c r="AG542" s="264" t="str">
        <f t="shared" si="22"/>
        <v/>
      </c>
      <c r="AH542" s="264" t="str">
        <f t="shared" si="151"/>
        <v/>
      </c>
      <c r="AI542" s="264" t="str">
        <f t="shared" si="152"/>
        <v/>
      </c>
      <c r="AJ542" s="264" t="str">
        <f t="shared" si="153"/>
        <v/>
      </c>
      <c r="AK542" s="264" t="str">
        <f t="shared" si="154"/>
        <v/>
      </c>
      <c r="AL542" s="264" t="str">
        <f t="shared" si="155"/>
        <v/>
      </c>
      <c r="AM542" s="264" t="str">
        <f t="shared" si="156"/>
        <v/>
      </c>
      <c r="AN542" s="264" t="str">
        <f t="shared" si="157"/>
        <v/>
      </c>
      <c r="AO542" s="264">
        <f t="shared" si="158"/>
        <v>0</v>
      </c>
      <c r="AP542" s="281"/>
      <c r="AQ542" s="280">
        <f>+IFERROR(MIN(AP542*(1+MTR!$E$28)*(1+MTR!$D$28),IF(C542&lt;2018,AN542+AO542*MTR!$D$35,AN542+AO542*MTR!$E$36)),0)</f>
        <v>0</v>
      </c>
    </row>
    <row r="543" spans="1:43">
      <c r="A543" s="159"/>
      <c r="B543" s="99"/>
      <c r="C543" s="100"/>
      <c r="D543" s="100"/>
      <c r="E543" s="100"/>
      <c r="F543" s="100"/>
      <c r="G543" s="99"/>
      <c r="H543" s="278" t="str">
        <f t="shared" si="3"/>
        <v/>
      </c>
      <c r="I543" s="279" t="str">
        <f t="shared" si="4"/>
        <v/>
      </c>
      <c r="J543" s="280" t="str">
        <f t="shared" si="135"/>
        <v/>
      </c>
      <c r="K543" s="280" t="str">
        <f t="shared" si="136"/>
        <v/>
      </c>
      <c r="L543" s="280" t="str">
        <f t="shared" si="137"/>
        <v/>
      </c>
      <c r="M543" s="280" t="str">
        <f t="shared" si="138"/>
        <v/>
      </c>
      <c r="N543" s="280" t="str">
        <f t="shared" si="139"/>
        <v/>
      </c>
      <c r="O543" s="280" t="str">
        <f t="shared" si="140"/>
        <v/>
      </c>
      <c r="P543" s="280" t="str">
        <f t="shared" si="141"/>
        <v/>
      </c>
      <c r="Q543" s="280">
        <f t="shared" si="142"/>
        <v>0</v>
      </c>
      <c r="R543" s="281"/>
      <c r="S543" s="280">
        <f>+IFERROR(MIN(R543*(1+MTR!$C$28),P543+Q543*MTR!$C$35),0)</f>
        <v>0</v>
      </c>
      <c r="U543" s="279" t="str">
        <f t="shared" si="13"/>
        <v/>
      </c>
      <c r="V543" s="280" t="str">
        <f t="shared" si="143"/>
        <v/>
      </c>
      <c r="W543" s="280" t="str">
        <f t="shared" si="144"/>
        <v/>
      </c>
      <c r="X543" s="280" t="str">
        <f t="shared" si="145"/>
        <v/>
      </c>
      <c r="Y543" s="280" t="str">
        <f t="shared" si="146"/>
        <v/>
      </c>
      <c r="Z543" s="280" t="str">
        <f t="shared" si="147"/>
        <v/>
      </c>
      <c r="AA543" s="280" t="str">
        <f t="shared" si="148"/>
        <v/>
      </c>
      <c r="AB543" s="280" t="str">
        <f t="shared" si="149"/>
        <v/>
      </c>
      <c r="AC543" s="280">
        <f t="shared" si="150"/>
        <v>0</v>
      </c>
      <c r="AD543" s="281"/>
      <c r="AE543" s="280">
        <f>+IFERROR(MIN(AD543*(1+MTR!$C$28)*(1+MTR!$D$28),AB543+AC543*MTR!$D$35),0)</f>
        <v>0</v>
      </c>
      <c r="AG543" s="264" t="str">
        <f t="shared" si="22"/>
        <v/>
      </c>
      <c r="AH543" s="264" t="str">
        <f t="shared" si="151"/>
        <v/>
      </c>
      <c r="AI543" s="264" t="str">
        <f t="shared" si="152"/>
        <v/>
      </c>
      <c r="AJ543" s="264" t="str">
        <f t="shared" si="153"/>
        <v/>
      </c>
      <c r="AK543" s="264" t="str">
        <f t="shared" si="154"/>
        <v/>
      </c>
      <c r="AL543" s="264" t="str">
        <f t="shared" si="155"/>
        <v/>
      </c>
      <c r="AM543" s="264" t="str">
        <f t="shared" si="156"/>
        <v/>
      </c>
      <c r="AN543" s="264" t="str">
        <f t="shared" si="157"/>
        <v/>
      </c>
      <c r="AO543" s="264">
        <f t="shared" si="158"/>
        <v>0</v>
      </c>
      <c r="AP543" s="281"/>
      <c r="AQ543" s="280">
        <f>+IFERROR(MIN(AP543*(1+MTR!$E$28)*(1+MTR!$D$28),IF(C543&lt;2018,AN543+AO543*MTR!$D$35,AN543+AO543*MTR!$E$36)),0)</f>
        <v>0</v>
      </c>
    </row>
    <row r="544" spans="1:43">
      <c r="A544" s="159"/>
      <c r="B544" s="99"/>
      <c r="C544" s="100"/>
      <c r="D544" s="100"/>
      <c r="E544" s="100"/>
      <c r="F544" s="100"/>
      <c r="G544" s="99"/>
      <c r="H544" s="278" t="str">
        <f t="shared" si="3"/>
        <v/>
      </c>
      <c r="I544" s="279" t="str">
        <f t="shared" si="4"/>
        <v/>
      </c>
      <c r="J544" s="280" t="str">
        <f t="shared" si="135"/>
        <v/>
      </c>
      <c r="K544" s="280" t="str">
        <f t="shared" si="136"/>
        <v/>
      </c>
      <c r="L544" s="280" t="str">
        <f t="shared" si="137"/>
        <v/>
      </c>
      <c r="M544" s="280" t="str">
        <f t="shared" si="138"/>
        <v/>
      </c>
      <c r="N544" s="280" t="str">
        <f t="shared" si="139"/>
        <v/>
      </c>
      <c r="O544" s="280" t="str">
        <f t="shared" si="140"/>
        <v/>
      </c>
      <c r="P544" s="280" t="str">
        <f t="shared" si="141"/>
        <v/>
      </c>
      <c r="Q544" s="280">
        <f t="shared" si="142"/>
        <v>0</v>
      </c>
      <c r="R544" s="281"/>
      <c r="S544" s="280">
        <f>+IFERROR(MIN(R544*(1+MTR!$C$28),P544+Q544*MTR!$C$35),0)</f>
        <v>0</v>
      </c>
      <c r="U544" s="279" t="str">
        <f t="shared" si="13"/>
        <v/>
      </c>
      <c r="V544" s="280" t="str">
        <f t="shared" si="143"/>
        <v/>
      </c>
      <c r="W544" s="280" t="str">
        <f t="shared" si="144"/>
        <v/>
      </c>
      <c r="X544" s="280" t="str">
        <f t="shared" si="145"/>
        <v/>
      </c>
      <c r="Y544" s="280" t="str">
        <f t="shared" si="146"/>
        <v/>
      </c>
      <c r="Z544" s="280" t="str">
        <f t="shared" si="147"/>
        <v/>
      </c>
      <c r="AA544" s="280" t="str">
        <f t="shared" si="148"/>
        <v/>
      </c>
      <c r="AB544" s="280" t="str">
        <f t="shared" si="149"/>
        <v/>
      </c>
      <c r="AC544" s="280">
        <f t="shared" si="150"/>
        <v>0</v>
      </c>
      <c r="AD544" s="281"/>
      <c r="AE544" s="280">
        <f>+IFERROR(MIN(AD544*(1+MTR!$C$28)*(1+MTR!$D$28),AB544+AC544*MTR!$D$35),0)</f>
        <v>0</v>
      </c>
      <c r="AG544" s="264" t="str">
        <f t="shared" si="22"/>
        <v/>
      </c>
      <c r="AH544" s="264" t="str">
        <f t="shared" si="151"/>
        <v/>
      </c>
      <c r="AI544" s="264" t="str">
        <f t="shared" si="152"/>
        <v/>
      </c>
      <c r="AJ544" s="264" t="str">
        <f t="shared" si="153"/>
        <v/>
      </c>
      <c r="AK544" s="264" t="str">
        <f t="shared" si="154"/>
        <v/>
      </c>
      <c r="AL544" s="264" t="str">
        <f t="shared" si="155"/>
        <v/>
      </c>
      <c r="AM544" s="264" t="str">
        <f t="shared" si="156"/>
        <v/>
      </c>
      <c r="AN544" s="264" t="str">
        <f t="shared" si="157"/>
        <v/>
      </c>
      <c r="AO544" s="264">
        <f t="shared" si="158"/>
        <v>0</v>
      </c>
      <c r="AP544" s="281"/>
      <c r="AQ544" s="280">
        <f>+IFERROR(MIN(AP544*(1+MTR!$E$28)*(1+MTR!$D$28),IF(C544&lt;2018,AN544+AO544*MTR!$D$35,AN544+AO544*MTR!$E$36)),0)</f>
        <v>0</v>
      </c>
    </row>
    <row r="545" spans="1:43">
      <c r="A545" s="159"/>
      <c r="B545" s="99"/>
      <c r="C545" s="100"/>
      <c r="D545" s="100"/>
      <c r="E545" s="100"/>
      <c r="F545" s="100"/>
      <c r="G545" s="99"/>
      <c r="H545" s="278" t="str">
        <f t="shared" si="3"/>
        <v/>
      </c>
      <c r="I545" s="279" t="str">
        <f t="shared" si="4"/>
        <v/>
      </c>
      <c r="J545" s="280" t="str">
        <f t="shared" si="135"/>
        <v/>
      </c>
      <c r="K545" s="280" t="str">
        <f t="shared" si="136"/>
        <v/>
      </c>
      <c r="L545" s="280" t="str">
        <f t="shared" si="137"/>
        <v/>
      </c>
      <c r="M545" s="280" t="str">
        <f t="shared" si="138"/>
        <v/>
      </c>
      <c r="N545" s="280" t="str">
        <f t="shared" si="139"/>
        <v/>
      </c>
      <c r="O545" s="280" t="str">
        <f t="shared" si="140"/>
        <v/>
      </c>
      <c r="P545" s="280" t="str">
        <f t="shared" si="141"/>
        <v/>
      </c>
      <c r="Q545" s="280">
        <f t="shared" si="142"/>
        <v>0</v>
      </c>
      <c r="R545" s="281"/>
      <c r="S545" s="280">
        <f>+IFERROR(MIN(R545*(1+MTR!$C$28),P545+Q545*MTR!$C$35),0)</f>
        <v>0</v>
      </c>
      <c r="U545" s="279" t="str">
        <f t="shared" si="13"/>
        <v/>
      </c>
      <c r="V545" s="280" t="str">
        <f t="shared" si="143"/>
        <v/>
      </c>
      <c r="W545" s="280" t="str">
        <f t="shared" si="144"/>
        <v/>
      </c>
      <c r="X545" s="280" t="str">
        <f t="shared" si="145"/>
        <v/>
      </c>
      <c r="Y545" s="280" t="str">
        <f t="shared" si="146"/>
        <v/>
      </c>
      <c r="Z545" s="280" t="str">
        <f t="shared" si="147"/>
        <v/>
      </c>
      <c r="AA545" s="280" t="str">
        <f t="shared" si="148"/>
        <v/>
      </c>
      <c r="AB545" s="280" t="str">
        <f t="shared" si="149"/>
        <v/>
      </c>
      <c r="AC545" s="280">
        <f t="shared" si="150"/>
        <v>0</v>
      </c>
      <c r="AD545" s="281"/>
      <c r="AE545" s="280">
        <f>+IFERROR(MIN(AD545*(1+MTR!$C$28)*(1+MTR!$D$28),AB545+AC545*MTR!$D$35),0)</f>
        <v>0</v>
      </c>
      <c r="AG545" s="264" t="str">
        <f t="shared" si="22"/>
        <v/>
      </c>
      <c r="AH545" s="264" t="str">
        <f t="shared" si="151"/>
        <v/>
      </c>
      <c r="AI545" s="264" t="str">
        <f t="shared" si="152"/>
        <v/>
      </c>
      <c r="AJ545" s="264" t="str">
        <f t="shared" si="153"/>
        <v/>
      </c>
      <c r="AK545" s="264" t="str">
        <f t="shared" si="154"/>
        <v/>
      </c>
      <c r="AL545" s="264" t="str">
        <f t="shared" si="155"/>
        <v/>
      </c>
      <c r="AM545" s="264" t="str">
        <f t="shared" si="156"/>
        <v/>
      </c>
      <c r="AN545" s="264" t="str">
        <f t="shared" si="157"/>
        <v/>
      </c>
      <c r="AO545" s="264">
        <f t="shared" si="158"/>
        <v>0</v>
      </c>
      <c r="AP545" s="281"/>
      <c r="AQ545" s="280">
        <f>+IFERROR(MIN(AP545*(1+MTR!$E$28)*(1+MTR!$D$28),IF(C545&lt;2018,AN545+AO545*MTR!$D$35,AN545+AO545*MTR!$E$36)),0)</f>
        <v>0</v>
      </c>
    </row>
    <row r="546" spans="1:43">
      <c r="A546" s="159"/>
      <c r="B546" s="99"/>
      <c r="C546" s="100"/>
      <c r="D546" s="100"/>
      <c r="E546" s="100"/>
      <c r="F546" s="100"/>
      <c r="G546" s="99"/>
      <c r="H546" s="278" t="str">
        <f t="shared" si="3"/>
        <v/>
      </c>
      <c r="I546" s="279" t="str">
        <f t="shared" si="4"/>
        <v/>
      </c>
      <c r="J546" s="280" t="str">
        <f t="shared" si="135"/>
        <v/>
      </c>
      <c r="K546" s="280" t="str">
        <f t="shared" si="136"/>
        <v/>
      </c>
      <c r="L546" s="280" t="str">
        <f t="shared" si="137"/>
        <v/>
      </c>
      <c r="M546" s="280" t="str">
        <f t="shared" si="138"/>
        <v/>
      </c>
      <c r="N546" s="280" t="str">
        <f t="shared" si="139"/>
        <v/>
      </c>
      <c r="O546" s="280" t="str">
        <f t="shared" si="140"/>
        <v/>
      </c>
      <c r="P546" s="280" t="str">
        <f t="shared" si="141"/>
        <v/>
      </c>
      <c r="Q546" s="280">
        <f t="shared" si="142"/>
        <v>0</v>
      </c>
      <c r="R546" s="281"/>
      <c r="S546" s="280">
        <f>+IFERROR(MIN(R546*(1+MTR!$C$28),P546+Q546*MTR!$C$35),0)</f>
        <v>0</v>
      </c>
      <c r="U546" s="279" t="str">
        <f t="shared" si="13"/>
        <v/>
      </c>
      <c r="V546" s="280" t="str">
        <f t="shared" si="143"/>
        <v/>
      </c>
      <c r="W546" s="280" t="str">
        <f t="shared" si="144"/>
        <v/>
      </c>
      <c r="X546" s="280" t="str">
        <f t="shared" si="145"/>
        <v/>
      </c>
      <c r="Y546" s="280" t="str">
        <f t="shared" si="146"/>
        <v/>
      </c>
      <c r="Z546" s="280" t="str">
        <f t="shared" si="147"/>
        <v/>
      </c>
      <c r="AA546" s="280" t="str">
        <f t="shared" si="148"/>
        <v/>
      </c>
      <c r="AB546" s="280" t="str">
        <f t="shared" si="149"/>
        <v/>
      </c>
      <c r="AC546" s="280">
        <f t="shared" si="150"/>
        <v>0</v>
      </c>
      <c r="AD546" s="281"/>
      <c r="AE546" s="280">
        <f>+IFERROR(MIN(AD546*(1+MTR!$C$28)*(1+MTR!$D$28),AB546+AC546*MTR!$D$35),0)</f>
        <v>0</v>
      </c>
      <c r="AG546" s="264" t="str">
        <f t="shared" si="22"/>
        <v/>
      </c>
      <c r="AH546" s="264" t="str">
        <f t="shared" si="151"/>
        <v/>
      </c>
      <c r="AI546" s="264" t="str">
        <f t="shared" si="152"/>
        <v/>
      </c>
      <c r="AJ546" s="264" t="str">
        <f t="shared" si="153"/>
        <v/>
      </c>
      <c r="AK546" s="264" t="str">
        <f t="shared" si="154"/>
        <v/>
      </c>
      <c r="AL546" s="264" t="str">
        <f t="shared" si="155"/>
        <v/>
      </c>
      <c r="AM546" s="264" t="str">
        <f t="shared" si="156"/>
        <v/>
      </c>
      <c r="AN546" s="264" t="str">
        <f t="shared" si="157"/>
        <v/>
      </c>
      <c r="AO546" s="264">
        <f t="shared" si="158"/>
        <v>0</v>
      </c>
      <c r="AP546" s="281"/>
      <c r="AQ546" s="280">
        <f>+IFERROR(MIN(AP546*(1+MTR!$E$28)*(1+MTR!$D$28),IF(C546&lt;2018,AN546+AO546*MTR!$D$35,AN546+AO546*MTR!$E$36)),0)</f>
        <v>0</v>
      </c>
    </row>
    <row r="547" spans="1:43">
      <c r="A547" s="159"/>
      <c r="B547" s="99"/>
      <c r="C547" s="100"/>
      <c r="D547" s="100"/>
      <c r="E547" s="100"/>
      <c r="F547" s="100"/>
      <c r="G547" s="99"/>
      <c r="H547" s="278" t="str">
        <f t="shared" si="3"/>
        <v/>
      </c>
      <c r="I547" s="279" t="str">
        <f t="shared" si="4"/>
        <v/>
      </c>
      <c r="J547" s="280" t="str">
        <f t="shared" si="135"/>
        <v/>
      </c>
      <c r="K547" s="280" t="str">
        <f t="shared" si="136"/>
        <v/>
      </c>
      <c r="L547" s="280" t="str">
        <f t="shared" si="137"/>
        <v/>
      </c>
      <c r="M547" s="280" t="str">
        <f t="shared" si="138"/>
        <v/>
      </c>
      <c r="N547" s="280" t="str">
        <f t="shared" si="139"/>
        <v/>
      </c>
      <c r="O547" s="280" t="str">
        <f t="shared" si="140"/>
        <v/>
      </c>
      <c r="P547" s="280" t="str">
        <f t="shared" si="141"/>
        <v/>
      </c>
      <c r="Q547" s="280">
        <f t="shared" si="142"/>
        <v>0</v>
      </c>
      <c r="R547" s="281"/>
      <c r="S547" s="280">
        <f>+IFERROR(MIN(R547*(1+MTR!$C$28),P547+Q547*MTR!$C$35),0)</f>
        <v>0</v>
      </c>
      <c r="U547" s="279" t="str">
        <f t="shared" si="13"/>
        <v/>
      </c>
      <c r="V547" s="280" t="str">
        <f t="shared" si="143"/>
        <v/>
      </c>
      <c r="W547" s="280" t="str">
        <f t="shared" si="144"/>
        <v/>
      </c>
      <c r="X547" s="280" t="str">
        <f t="shared" si="145"/>
        <v/>
      </c>
      <c r="Y547" s="280" t="str">
        <f t="shared" si="146"/>
        <v/>
      </c>
      <c r="Z547" s="280" t="str">
        <f t="shared" si="147"/>
        <v/>
      </c>
      <c r="AA547" s="280" t="str">
        <f t="shared" si="148"/>
        <v/>
      </c>
      <c r="AB547" s="280" t="str">
        <f t="shared" si="149"/>
        <v/>
      </c>
      <c r="AC547" s="280">
        <f t="shared" si="150"/>
        <v>0</v>
      </c>
      <c r="AD547" s="281"/>
      <c r="AE547" s="280">
        <f>+IFERROR(MIN(AD547*(1+MTR!$C$28)*(1+MTR!$D$28),AB547+AC547*MTR!$D$35),0)</f>
        <v>0</v>
      </c>
      <c r="AG547" s="264" t="str">
        <f t="shared" si="22"/>
        <v/>
      </c>
      <c r="AH547" s="264" t="str">
        <f t="shared" si="151"/>
        <v/>
      </c>
      <c r="AI547" s="264" t="str">
        <f t="shared" si="152"/>
        <v/>
      </c>
      <c r="AJ547" s="264" t="str">
        <f t="shared" si="153"/>
        <v/>
      </c>
      <c r="AK547" s="264" t="str">
        <f t="shared" si="154"/>
        <v/>
      </c>
      <c r="AL547" s="264" t="str">
        <f t="shared" si="155"/>
        <v/>
      </c>
      <c r="AM547" s="264" t="str">
        <f t="shared" si="156"/>
        <v/>
      </c>
      <c r="AN547" s="264" t="str">
        <f t="shared" si="157"/>
        <v/>
      </c>
      <c r="AO547" s="264">
        <f t="shared" si="158"/>
        <v>0</v>
      </c>
      <c r="AP547" s="281"/>
      <c r="AQ547" s="280">
        <f>+IFERROR(MIN(AP547*(1+MTR!$E$28)*(1+MTR!$D$28),IF(C547&lt;2018,AN547+AO547*MTR!$D$35,AN547+AO547*MTR!$E$36)),0)</f>
        <v>0</v>
      </c>
    </row>
    <row r="548" spans="1:43">
      <c r="A548" s="159"/>
      <c r="B548" s="99"/>
      <c r="C548" s="100"/>
      <c r="D548" s="100"/>
      <c r="E548" s="100"/>
      <c r="F548" s="100"/>
      <c r="G548" s="99"/>
      <c r="H548" s="278" t="str">
        <f t="shared" si="3"/>
        <v/>
      </c>
      <c r="I548" s="279" t="str">
        <f t="shared" si="4"/>
        <v/>
      </c>
      <c r="J548" s="280" t="str">
        <f t="shared" si="135"/>
        <v/>
      </c>
      <c r="K548" s="280" t="str">
        <f t="shared" si="136"/>
        <v/>
      </c>
      <c r="L548" s="280" t="str">
        <f t="shared" si="137"/>
        <v/>
      </c>
      <c r="M548" s="280" t="str">
        <f t="shared" si="138"/>
        <v/>
      </c>
      <c r="N548" s="280" t="str">
        <f t="shared" si="139"/>
        <v/>
      </c>
      <c r="O548" s="280" t="str">
        <f t="shared" si="140"/>
        <v/>
      </c>
      <c r="P548" s="280" t="str">
        <f t="shared" si="141"/>
        <v/>
      </c>
      <c r="Q548" s="280">
        <f t="shared" si="142"/>
        <v>0</v>
      </c>
      <c r="R548" s="281"/>
      <c r="S548" s="280">
        <f>+IFERROR(MIN(R548*(1+MTR!$C$28),P548+Q548*MTR!$C$35),0)</f>
        <v>0</v>
      </c>
      <c r="U548" s="279" t="str">
        <f t="shared" si="13"/>
        <v/>
      </c>
      <c r="V548" s="280" t="str">
        <f t="shared" si="143"/>
        <v/>
      </c>
      <c r="W548" s="280" t="str">
        <f t="shared" si="144"/>
        <v/>
      </c>
      <c r="X548" s="280" t="str">
        <f t="shared" si="145"/>
        <v/>
      </c>
      <c r="Y548" s="280" t="str">
        <f t="shared" si="146"/>
        <v/>
      </c>
      <c r="Z548" s="280" t="str">
        <f t="shared" si="147"/>
        <v/>
      </c>
      <c r="AA548" s="280" t="str">
        <f t="shared" si="148"/>
        <v/>
      </c>
      <c r="AB548" s="280" t="str">
        <f t="shared" si="149"/>
        <v/>
      </c>
      <c r="AC548" s="280">
        <f t="shared" si="150"/>
        <v>0</v>
      </c>
      <c r="AD548" s="281"/>
      <c r="AE548" s="280">
        <f>+IFERROR(MIN(AD548*(1+MTR!$C$28)*(1+MTR!$D$28),AB548+AC548*MTR!$D$35),0)</f>
        <v>0</v>
      </c>
      <c r="AG548" s="264" t="str">
        <f t="shared" si="22"/>
        <v/>
      </c>
      <c r="AH548" s="264" t="str">
        <f t="shared" si="151"/>
        <v/>
      </c>
      <c r="AI548" s="264" t="str">
        <f t="shared" si="152"/>
        <v/>
      </c>
      <c r="AJ548" s="264" t="str">
        <f t="shared" si="153"/>
        <v/>
      </c>
      <c r="AK548" s="264" t="str">
        <f t="shared" si="154"/>
        <v/>
      </c>
      <c r="AL548" s="264" t="str">
        <f t="shared" si="155"/>
        <v/>
      </c>
      <c r="AM548" s="264" t="str">
        <f t="shared" si="156"/>
        <v/>
      </c>
      <c r="AN548" s="264" t="str">
        <f t="shared" si="157"/>
        <v/>
      </c>
      <c r="AO548" s="264">
        <f t="shared" si="158"/>
        <v>0</v>
      </c>
      <c r="AP548" s="281"/>
      <c r="AQ548" s="280">
        <f>+IFERROR(MIN(AP548*(1+MTR!$E$28)*(1+MTR!$D$28),IF(C548&lt;2018,AN548+AO548*MTR!$D$35,AN548+AO548*MTR!$E$36)),0)</f>
        <v>0</v>
      </c>
    </row>
    <row r="549" spans="1:43">
      <c r="A549" s="159"/>
      <c r="B549" s="99"/>
      <c r="C549" s="100"/>
      <c r="D549" s="100"/>
      <c r="E549" s="100"/>
      <c r="F549" s="100"/>
      <c r="G549" s="99"/>
      <c r="H549" s="278" t="str">
        <f t="shared" si="3"/>
        <v/>
      </c>
      <c r="I549" s="279" t="str">
        <f t="shared" si="4"/>
        <v/>
      </c>
      <c r="J549" s="280" t="str">
        <f t="shared" si="135"/>
        <v/>
      </c>
      <c r="K549" s="280" t="str">
        <f t="shared" si="136"/>
        <v/>
      </c>
      <c r="L549" s="280" t="str">
        <f t="shared" si="137"/>
        <v/>
      </c>
      <c r="M549" s="280" t="str">
        <f t="shared" si="138"/>
        <v/>
      </c>
      <c r="N549" s="280" t="str">
        <f t="shared" si="139"/>
        <v/>
      </c>
      <c r="O549" s="280" t="str">
        <f t="shared" si="140"/>
        <v/>
      </c>
      <c r="P549" s="280" t="str">
        <f t="shared" si="141"/>
        <v/>
      </c>
      <c r="Q549" s="280">
        <f t="shared" si="142"/>
        <v>0</v>
      </c>
      <c r="R549" s="281"/>
      <c r="S549" s="280">
        <f>+IFERROR(MIN(R549*(1+MTR!$C$28),P549+Q549*MTR!$C$35),0)</f>
        <v>0</v>
      </c>
      <c r="U549" s="279" t="str">
        <f t="shared" si="13"/>
        <v/>
      </c>
      <c r="V549" s="280" t="str">
        <f t="shared" si="143"/>
        <v/>
      </c>
      <c r="W549" s="280" t="str">
        <f t="shared" si="144"/>
        <v/>
      </c>
      <c r="X549" s="280" t="str">
        <f t="shared" si="145"/>
        <v/>
      </c>
      <c r="Y549" s="280" t="str">
        <f t="shared" si="146"/>
        <v/>
      </c>
      <c r="Z549" s="280" t="str">
        <f t="shared" si="147"/>
        <v/>
      </c>
      <c r="AA549" s="280" t="str">
        <f t="shared" si="148"/>
        <v/>
      </c>
      <c r="AB549" s="280" t="str">
        <f t="shared" si="149"/>
        <v/>
      </c>
      <c r="AC549" s="280">
        <f t="shared" si="150"/>
        <v>0</v>
      </c>
      <c r="AD549" s="281"/>
      <c r="AE549" s="280">
        <f>+IFERROR(MIN(AD549*(1+MTR!$C$28)*(1+MTR!$D$28),AB549+AC549*MTR!$D$35),0)</f>
        <v>0</v>
      </c>
      <c r="AG549" s="264" t="str">
        <f t="shared" si="22"/>
        <v/>
      </c>
      <c r="AH549" s="264" t="str">
        <f t="shared" si="151"/>
        <v/>
      </c>
      <c r="AI549" s="264" t="str">
        <f t="shared" si="152"/>
        <v/>
      </c>
      <c r="AJ549" s="264" t="str">
        <f t="shared" si="153"/>
        <v/>
      </c>
      <c r="AK549" s="264" t="str">
        <f t="shared" si="154"/>
        <v/>
      </c>
      <c r="AL549" s="264" t="str">
        <f t="shared" si="155"/>
        <v/>
      </c>
      <c r="AM549" s="264" t="str">
        <f t="shared" si="156"/>
        <v/>
      </c>
      <c r="AN549" s="264" t="str">
        <f t="shared" si="157"/>
        <v/>
      </c>
      <c r="AO549" s="264">
        <f t="shared" si="158"/>
        <v>0</v>
      </c>
      <c r="AP549" s="281"/>
      <c r="AQ549" s="280">
        <f>+IFERROR(MIN(AP549*(1+MTR!$E$28)*(1+MTR!$D$28),IF(C549&lt;2018,AN549+AO549*MTR!$D$35,AN549+AO549*MTR!$E$36)),0)</f>
        <v>0</v>
      </c>
    </row>
    <row r="550" spans="1:43">
      <c r="A550" s="159"/>
      <c r="B550" s="99"/>
      <c r="C550" s="100"/>
      <c r="D550" s="100"/>
      <c r="E550" s="100"/>
      <c r="F550" s="100"/>
      <c r="G550" s="99"/>
      <c r="H550" s="278" t="str">
        <f t="shared" si="3"/>
        <v/>
      </c>
      <c r="I550" s="279" t="str">
        <f t="shared" si="4"/>
        <v/>
      </c>
      <c r="J550" s="280" t="str">
        <f t="shared" si="135"/>
        <v/>
      </c>
      <c r="K550" s="280" t="str">
        <f t="shared" si="136"/>
        <v/>
      </c>
      <c r="L550" s="280" t="str">
        <f t="shared" si="137"/>
        <v/>
      </c>
      <c r="M550" s="280" t="str">
        <f t="shared" si="138"/>
        <v/>
      </c>
      <c r="N550" s="280" t="str">
        <f t="shared" si="139"/>
        <v/>
      </c>
      <c r="O550" s="280" t="str">
        <f t="shared" si="140"/>
        <v/>
      </c>
      <c r="P550" s="280" t="str">
        <f t="shared" si="141"/>
        <v/>
      </c>
      <c r="Q550" s="280">
        <f t="shared" si="142"/>
        <v>0</v>
      </c>
      <c r="R550" s="281"/>
      <c r="S550" s="280">
        <f>+IFERROR(MIN(R550*(1+MTR!$C$28),P550+Q550*MTR!$C$35),0)</f>
        <v>0</v>
      </c>
      <c r="U550" s="279" t="str">
        <f t="shared" si="13"/>
        <v/>
      </c>
      <c r="V550" s="280" t="str">
        <f t="shared" si="143"/>
        <v/>
      </c>
      <c r="W550" s="280" t="str">
        <f t="shared" si="144"/>
        <v/>
      </c>
      <c r="X550" s="280" t="str">
        <f t="shared" si="145"/>
        <v/>
      </c>
      <c r="Y550" s="280" t="str">
        <f t="shared" si="146"/>
        <v/>
      </c>
      <c r="Z550" s="280" t="str">
        <f t="shared" si="147"/>
        <v/>
      </c>
      <c r="AA550" s="280" t="str">
        <f t="shared" si="148"/>
        <v/>
      </c>
      <c r="AB550" s="280" t="str">
        <f t="shared" si="149"/>
        <v/>
      </c>
      <c r="AC550" s="280">
        <f t="shared" si="150"/>
        <v>0</v>
      </c>
      <c r="AD550" s="281"/>
      <c r="AE550" s="280">
        <f>+IFERROR(MIN(AD550*(1+MTR!$C$28)*(1+MTR!$D$28),AB550+AC550*MTR!$D$35),0)</f>
        <v>0</v>
      </c>
      <c r="AG550" s="264" t="str">
        <f t="shared" si="22"/>
        <v/>
      </c>
      <c r="AH550" s="264" t="str">
        <f t="shared" si="151"/>
        <v/>
      </c>
      <c r="AI550" s="264" t="str">
        <f t="shared" si="152"/>
        <v/>
      </c>
      <c r="AJ550" s="264" t="str">
        <f t="shared" si="153"/>
        <v/>
      </c>
      <c r="AK550" s="264" t="str">
        <f t="shared" si="154"/>
        <v/>
      </c>
      <c r="AL550" s="264" t="str">
        <f t="shared" si="155"/>
        <v/>
      </c>
      <c r="AM550" s="264" t="str">
        <f t="shared" si="156"/>
        <v/>
      </c>
      <c r="AN550" s="264" t="str">
        <f t="shared" si="157"/>
        <v/>
      </c>
      <c r="AO550" s="264">
        <f t="shared" si="158"/>
        <v>0</v>
      </c>
      <c r="AP550" s="281"/>
      <c r="AQ550" s="280">
        <f>+IFERROR(MIN(AP550*(1+MTR!$E$28)*(1+MTR!$D$28),IF(C550&lt;2018,AN550+AO550*MTR!$D$35,AN550+AO550*MTR!$E$36)),0)</f>
        <v>0</v>
      </c>
    </row>
    <row r="551" spans="1:43">
      <c r="A551" s="159"/>
      <c r="B551" s="99"/>
      <c r="C551" s="100"/>
      <c r="D551" s="100"/>
      <c r="E551" s="100"/>
      <c r="F551" s="100"/>
      <c r="G551" s="99"/>
      <c r="H551" s="278" t="str">
        <f t="shared" si="3"/>
        <v/>
      </c>
      <c r="I551" s="279" t="str">
        <f t="shared" si="4"/>
        <v/>
      </c>
      <c r="J551" s="280" t="str">
        <f t="shared" si="135"/>
        <v/>
      </c>
      <c r="K551" s="280" t="str">
        <f t="shared" si="136"/>
        <v/>
      </c>
      <c r="L551" s="280" t="str">
        <f t="shared" si="137"/>
        <v/>
      </c>
      <c r="M551" s="280" t="str">
        <f t="shared" si="138"/>
        <v/>
      </c>
      <c r="N551" s="280" t="str">
        <f t="shared" si="139"/>
        <v/>
      </c>
      <c r="O551" s="280" t="str">
        <f t="shared" si="140"/>
        <v/>
      </c>
      <c r="P551" s="280" t="str">
        <f t="shared" si="141"/>
        <v/>
      </c>
      <c r="Q551" s="280">
        <f t="shared" si="142"/>
        <v>0</v>
      </c>
      <c r="R551" s="281"/>
      <c r="S551" s="280">
        <f>+IFERROR(MIN(R551*(1+MTR!$C$28),P551+Q551*MTR!$C$35),0)</f>
        <v>0</v>
      </c>
      <c r="U551" s="279" t="str">
        <f t="shared" si="13"/>
        <v/>
      </c>
      <c r="V551" s="280" t="str">
        <f t="shared" si="143"/>
        <v/>
      </c>
      <c r="W551" s="280" t="str">
        <f t="shared" si="144"/>
        <v/>
      </c>
      <c r="X551" s="280" t="str">
        <f t="shared" si="145"/>
        <v/>
      </c>
      <c r="Y551" s="280" t="str">
        <f t="shared" si="146"/>
        <v/>
      </c>
      <c r="Z551" s="280" t="str">
        <f t="shared" si="147"/>
        <v/>
      </c>
      <c r="AA551" s="280" t="str">
        <f t="shared" si="148"/>
        <v/>
      </c>
      <c r="AB551" s="280" t="str">
        <f t="shared" si="149"/>
        <v/>
      </c>
      <c r="AC551" s="280">
        <f t="shared" si="150"/>
        <v>0</v>
      </c>
      <c r="AD551" s="281"/>
      <c r="AE551" s="280">
        <f>+IFERROR(MIN(AD551*(1+MTR!$C$28)*(1+MTR!$D$28),AB551+AC551*MTR!$D$35),0)</f>
        <v>0</v>
      </c>
      <c r="AG551" s="264" t="str">
        <f t="shared" si="22"/>
        <v/>
      </c>
      <c r="AH551" s="264" t="str">
        <f t="shared" si="151"/>
        <v/>
      </c>
      <c r="AI551" s="264" t="str">
        <f t="shared" si="152"/>
        <v/>
      </c>
      <c r="AJ551" s="264" t="str">
        <f t="shared" si="153"/>
        <v/>
      </c>
      <c r="AK551" s="264" t="str">
        <f t="shared" si="154"/>
        <v/>
      </c>
      <c r="AL551" s="264" t="str">
        <f t="shared" si="155"/>
        <v/>
      </c>
      <c r="AM551" s="264" t="str">
        <f t="shared" si="156"/>
        <v/>
      </c>
      <c r="AN551" s="264" t="str">
        <f t="shared" si="157"/>
        <v/>
      </c>
      <c r="AO551" s="264">
        <f t="shared" si="158"/>
        <v>0</v>
      </c>
      <c r="AP551" s="281"/>
      <c r="AQ551" s="280">
        <f>+IFERROR(MIN(AP551*(1+MTR!$E$28)*(1+MTR!$D$28),IF(C551&lt;2018,AN551+AO551*MTR!$D$35,AN551+AO551*MTR!$E$36)),0)</f>
        <v>0</v>
      </c>
    </row>
    <row r="552" spans="1:43">
      <c r="A552" s="159"/>
      <c r="B552" s="99"/>
      <c r="C552" s="100"/>
      <c r="D552" s="100"/>
      <c r="E552" s="100"/>
      <c r="F552" s="100"/>
      <c r="G552" s="99"/>
      <c r="H552" s="278" t="str">
        <f t="shared" si="3"/>
        <v/>
      </c>
      <c r="I552" s="279" t="str">
        <f t="shared" si="4"/>
        <v/>
      </c>
      <c r="J552" s="280" t="str">
        <f t="shared" si="135"/>
        <v/>
      </c>
      <c r="K552" s="280" t="str">
        <f t="shared" si="136"/>
        <v/>
      </c>
      <c r="L552" s="280" t="str">
        <f t="shared" si="137"/>
        <v/>
      </c>
      <c r="M552" s="280" t="str">
        <f t="shared" si="138"/>
        <v/>
      </c>
      <c r="N552" s="280" t="str">
        <f t="shared" si="139"/>
        <v/>
      </c>
      <c r="O552" s="280" t="str">
        <f t="shared" si="140"/>
        <v/>
      </c>
      <c r="P552" s="280" t="str">
        <f t="shared" si="141"/>
        <v/>
      </c>
      <c r="Q552" s="280">
        <f t="shared" si="142"/>
        <v>0</v>
      </c>
      <c r="R552" s="281"/>
      <c r="S552" s="280">
        <f>+IFERROR(MIN(R552*(1+MTR!$C$28),P552+Q552*MTR!$C$35),0)</f>
        <v>0</v>
      </c>
      <c r="U552" s="279" t="str">
        <f t="shared" si="13"/>
        <v/>
      </c>
      <c r="V552" s="280" t="str">
        <f t="shared" si="143"/>
        <v/>
      </c>
      <c r="W552" s="280" t="str">
        <f t="shared" si="144"/>
        <v/>
      </c>
      <c r="X552" s="280" t="str">
        <f t="shared" si="145"/>
        <v/>
      </c>
      <c r="Y552" s="280" t="str">
        <f t="shared" si="146"/>
        <v/>
      </c>
      <c r="Z552" s="280" t="str">
        <f t="shared" si="147"/>
        <v/>
      </c>
      <c r="AA552" s="280" t="str">
        <f t="shared" si="148"/>
        <v/>
      </c>
      <c r="AB552" s="280" t="str">
        <f t="shared" si="149"/>
        <v/>
      </c>
      <c r="AC552" s="280">
        <f t="shared" si="150"/>
        <v>0</v>
      </c>
      <c r="AD552" s="281"/>
      <c r="AE552" s="280">
        <f>+IFERROR(MIN(AD552*(1+MTR!$C$28)*(1+MTR!$D$28),AB552+AC552*MTR!$D$35),0)</f>
        <v>0</v>
      </c>
      <c r="AG552" s="264" t="str">
        <f t="shared" si="22"/>
        <v/>
      </c>
      <c r="AH552" s="264" t="str">
        <f t="shared" si="151"/>
        <v/>
      </c>
      <c r="AI552" s="264" t="str">
        <f t="shared" si="152"/>
        <v/>
      </c>
      <c r="AJ552" s="264" t="str">
        <f t="shared" si="153"/>
        <v/>
      </c>
      <c r="AK552" s="264" t="str">
        <f t="shared" si="154"/>
        <v/>
      </c>
      <c r="AL552" s="264" t="str">
        <f t="shared" si="155"/>
        <v/>
      </c>
      <c r="AM552" s="264" t="str">
        <f t="shared" si="156"/>
        <v/>
      </c>
      <c r="AN552" s="264" t="str">
        <f t="shared" si="157"/>
        <v/>
      </c>
      <c r="AO552" s="264">
        <f t="shared" si="158"/>
        <v>0</v>
      </c>
      <c r="AP552" s="281"/>
      <c r="AQ552" s="280">
        <f>+IFERROR(MIN(AP552*(1+MTR!$E$28)*(1+MTR!$D$28),IF(C552&lt;2018,AN552+AO552*MTR!$D$35,AN552+AO552*MTR!$E$36)),0)</f>
        <v>0</v>
      </c>
    </row>
    <row r="553" spans="1:43">
      <c r="A553" s="159"/>
      <c r="B553" s="99"/>
      <c r="C553" s="100"/>
      <c r="D553" s="100"/>
      <c r="E553" s="100"/>
      <c r="F553" s="100"/>
      <c r="G553" s="99"/>
      <c r="H553" s="278" t="str">
        <f t="shared" si="3"/>
        <v/>
      </c>
      <c r="I553" s="279" t="str">
        <f t="shared" si="4"/>
        <v/>
      </c>
      <c r="J553" s="280" t="str">
        <f t="shared" si="135"/>
        <v/>
      </c>
      <c r="K553" s="280" t="str">
        <f t="shared" si="136"/>
        <v/>
      </c>
      <c r="L553" s="280" t="str">
        <f t="shared" si="137"/>
        <v/>
      </c>
      <c r="M553" s="280" t="str">
        <f t="shared" si="138"/>
        <v/>
      </c>
      <c r="N553" s="280" t="str">
        <f t="shared" si="139"/>
        <v/>
      </c>
      <c r="O553" s="280" t="str">
        <f t="shared" si="140"/>
        <v/>
      </c>
      <c r="P553" s="280" t="str">
        <f t="shared" si="141"/>
        <v/>
      </c>
      <c r="Q553" s="280">
        <f t="shared" si="142"/>
        <v>0</v>
      </c>
      <c r="R553" s="281"/>
      <c r="S553" s="280">
        <f>+IFERROR(MIN(R553*(1+MTR!$C$28),P553+Q553*MTR!$C$35),0)</f>
        <v>0</v>
      </c>
      <c r="U553" s="279" t="str">
        <f t="shared" si="13"/>
        <v/>
      </c>
      <c r="V553" s="280" t="str">
        <f t="shared" si="143"/>
        <v/>
      </c>
      <c r="W553" s="280" t="str">
        <f t="shared" si="144"/>
        <v/>
      </c>
      <c r="X553" s="280" t="str">
        <f t="shared" si="145"/>
        <v/>
      </c>
      <c r="Y553" s="280" t="str">
        <f t="shared" si="146"/>
        <v/>
      </c>
      <c r="Z553" s="280" t="str">
        <f t="shared" si="147"/>
        <v/>
      </c>
      <c r="AA553" s="280" t="str">
        <f t="shared" si="148"/>
        <v/>
      </c>
      <c r="AB553" s="280" t="str">
        <f t="shared" si="149"/>
        <v/>
      </c>
      <c r="AC553" s="280">
        <f t="shared" si="150"/>
        <v>0</v>
      </c>
      <c r="AD553" s="281"/>
      <c r="AE553" s="280">
        <f>+IFERROR(MIN(AD553*(1+MTR!$C$28)*(1+MTR!$D$28),AB553+AC553*MTR!$D$35),0)</f>
        <v>0</v>
      </c>
      <c r="AG553" s="264" t="str">
        <f t="shared" si="22"/>
        <v/>
      </c>
      <c r="AH553" s="264" t="str">
        <f t="shared" si="151"/>
        <v/>
      </c>
      <c r="AI553" s="264" t="str">
        <f t="shared" si="152"/>
        <v/>
      </c>
      <c r="AJ553" s="264" t="str">
        <f t="shared" si="153"/>
        <v/>
      </c>
      <c r="AK553" s="264" t="str">
        <f t="shared" si="154"/>
        <v/>
      </c>
      <c r="AL553" s="264" t="str">
        <f t="shared" si="155"/>
        <v/>
      </c>
      <c r="AM553" s="264" t="str">
        <f t="shared" si="156"/>
        <v/>
      </c>
      <c r="AN553" s="264" t="str">
        <f t="shared" si="157"/>
        <v/>
      </c>
      <c r="AO553" s="264">
        <f t="shared" si="158"/>
        <v>0</v>
      </c>
      <c r="AP553" s="281"/>
      <c r="AQ553" s="280">
        <f>+IFERROR(MIN(AP553*(1+MTR!$E$28)*(1+MTR!$D$28),IF(C553&lt;2018,AN553+AO553*MTR!$D$35,AN553+AO553*MTR!$E$36)),0)</f>
        <v>0</v>
      </c>
    </row>
    <row r="554" spans="1:43">
      <c r="A554" s="159"/>
      <c r="B554" s="99"/>
      <c r="C554" s="100"/>
      <c r="D554" s="100"/>
      <c r="E554" s="100"/>
      <c r="F554" s="100"/>
      <c r="G554" s="99"/>
      <c r="H554" s="278" t="str">
        <f t="shared" si="3"/>
        <v/>
      </c>
      <c r="I554" s="279" t="str">
        <f t="shared" si="4"/>
        <v/>
      </c>
      <c r="J554" s="280" t="str">
        <f t="shared" si="55"/>
        <v/>
      </c>
      <c r="K554" s="280" t="str">
        <f t="shared" si="56"/>
        <v/>
      </c>
      <c r="L554" s="280" t="str">
        <f t="shared" si="57"/>
        <v/>
      </c>
      <c r="M554" s="280" t="str">
        <f t="shared" si="58"/>
        <v/>
      </c>
      <c r="N554" s="280" t="str">
        <f t="shared" si="59"/>
        <v/>
      </c>
      <c r="O554" s="280" t="str">
        <f t="shared" si="60"/>
        <v/>
      </c>
      <c r="P554" s="280" t="str">
        <f t="shared" si="61"/>
        <v/>
      </c>
      <c r="Q554" s="280">
        <f t="shared" si="62"/>
        <v>0</v>
      </c>
      <c r="R554" s="281"/>
      <c r="S554" s="280">
        <f>+IFERROR(MIN(R554*(1+MTR!$C$28),P554+Q554*MTR!$C$35),0)</f>
        <v>0</v>
      </c>
      <c r="U554" s="279" t="str">
        <f t="shared" si="13"/>
        <v/>
      </c>
      <c r="V554" s="280" t="str">
        <f t="shared" si="63"/>
        <v/>
      </c>
      <c r="W554" s="280" t="str">
        <f t="shared" si="64"/>
        <v/>
      </c>
      <c r="X554" s="280" t="str">
        <f t="shared" si="65"/>
        <v/>
      </c>
      <c r="Y554" s="280" t="str">
        <f t="shared" si="66"/>
        <v/>
      </c>
      <c r="Z554" s="280" t="str">
        <f t="shared" si="67"/>
        <v/>
      </c>
      <c r="AA554" s="280" t="str">
        <f t="shared" si="68"/>
        <v/>
      </c>
      <c r="AB554" s="280" t="str">
        <f t="shared" si="69"/>
        <v/>
      </c>
      <c r="AC554" s="280">
        <f t="shared" si="70"/>
        <v>0</v>
      </c>
      <c r="AD554" s="281"/>
      <c r="AE554" s="280">
        <f>+IFERROR(MIN(AD554*(1+MTR!$C$28)*(1+MTR!$D$28),AB554+AC554*MTR!$D$35),0)</f>
        <v>0</v>
      </c>
      <c r="AG554" s="264" t="str">
        <f t="shared" si="22"/>
        <v/>
      </c>
      <c r="AH554" s="264" t="str">
        <f t="shared" si="71"/>
        <v/>
      </c>
      <c r="AI554" s="264" t="str">
        <f t="shared" si="72"/>
        <v/>
      </c>
      <c r="AJ554" s="264" t="str">
        <f t="shared" si="73"/>
        <v/>
      </c>
      <c r="AK554" s="264" t="str">
        <f t="shared" si="74"/>
        <v/>
      </c>
      <c r="AL554" s="264" t="str">
        <f t="shared" si="75"/>
        <v/>
      </c>
      <c r="AM554" s="264" t="str">
        <f t="shared" si="76"/>
        <v/>
      </c>
      <c r="AN554" s="264" t="str">
        <f t="shared" si="77"/>
        <v/>
      </c>
      <c r="AO554" s="264">
        <f t="shared" si="78"/>
        <v>0</v>
      </c>
      <c r="AP554" s="281"/>
      <c r="AQ554" s="280">
        <f>+IFERROR(MIN(AP554*(1+MTR!$E$28)*(1+MTR!$D$28),IF(C554&lt;2018,AN554+AO554*MTR!$D$35,AN554+AO554*MTR!$E$36)),0)</f>
        <v>0</v>
      </c>
    </row>
    <row r="555" spans="1:43">
      <c r="A555" s="159"/>
      <c r="B555" s="99"/>
      <c r="C555" s="100"/>
      <c r="D555" s="100"/>
      <c r="E555" s="100"/>
      <c r="F555" s="100"/>
      <c r="G555" s="99"/>
      <c r="H555" s="278" t="str">
        <f t="shared" si="3"/>
        <v/>
      </c>
      <c r="I555" s="279" t="str">
        <f t="shared" si="4"/>
        <v/>
      </c>
      <c r="J555" s="280" t="str">
        <f t="shared" si="55"/>
        <v/>
      </c>
      <c r="K555" s="280" t="str">
        <f t="shared" si="56"/>
        <v/>
      </c>
      <c r="L555" s="280" t="str">
        <f t="shared" si="57"/>
        <v/>
      </c>
      <c r="M555" s="280" t="str">
        <f t="shared" si="58"/>
        <v/>
      </c>
      <c r="N555" s="280" t="str">
        <f t="shared" si="59"/>
        <v/>
      </c>
      <c r="O555" s="280" t="str">
        <f t="shared" si="60"/>
        <v/>
      </c>
      <c r="P555" s="280" t="str">
        <f t="shared" si="61"/>
        <v/>
      </c>
      <c r="Q555" s="280">
        <f t="shared" si="62"/>
        <v>0</v>
      </c>
      <c r="R555" s="281"/>
      <c r="S555" s="280">
        <f>+IFERROR(MIN(R555*(1+MTR!$C$28),P555+Q555*MTR!$C$35),0)</f>
        <v>0</v>
      </c>
      <c r="U555" s="279" t="str">
        <f t="shared" si="13"/>
        <v/>
      </c>
      <c r="V555" s="280" t="str">
        <f t="shared" si="63"/>
        <v/>
      </c>
      <c r="W555" s="280" t="str">
        <f t="shared" si="64"/>
        <v/>
      </c>
      <c r="X555" s="280" t="str">
        <f t="shared" si="65"/>
        <v/>
      </c>
      <c r="Y555" s="280" t="str">
        <f t="shared" si="66"/>
        <v/>
      </c>
      <c r="Z555" s="280" t="str">
        <f t="shared" si="67"/>
        <v/>
      </c>
      <c r="AA555" s="280" t="str">
        <f t="shared" si="68"/>
        <v/>
      </c>
      <c r="AB555" s="280" t="str">
        <f t="shared" si="69"/>
        <v/>
      </c>
      <c r="AC555" s="280">
        <f t="shared" si="70"/>
        <v>0</v>
      </c>
      <c r="AD555" s="281"/>
      <c r="AE555" s="280">
        <f>+IFERROR(MIN(AD555*(1+MTR!$C$28)*(1+MTR!$D$28),AB555+AC555*MTR!$D$35),0)</f>
        <v>0</v>
      </c>
      <c r="AG555" s="264" t="str">
        <f t="shared" si="22"/>
        <v/>
      </c>
      <c r="AH555" s="264" t="str">
        <f t="shared" si="71"/>
        <v/>
      </c>
      <c r="AI555" s="264" t="str">
        <f t="shared" si="72"/>
        <v/>
      </c>
      <c r="AJ555" s="264" t="str">
        <f t="shared" si="73"/>
        <v/>
      </c>
      <c r="AK555" s="264" t="str">
        <f t="shared" si="74"/>
        <v/>
      </c>
      <c r="AL555" s="264" t="str">
        <f t="shared" si="75"/>
        <v/>
      </c>
      <c r="AM555" s="264" t="str">
        <f t="shared" si="76"/>
        <v/>
      </c>
      <c r="AN555" s="264" t="str">
        <f t="shared" si="77"/>
        <v/>
      </c>
      <c r="AO555" s="264">
        <f t="shared" si="78"/>
        <v>0</v>
      </c>
      <c r="AP555" s="281"/>
      <c r="AQ555" s="280">
        <f>+IFERROR(MIN(AP555*(1+MTR!$E$28)*(1+MTR!$D$28),IF(C555&lt;2018,AN555+AO555*MTR!$D$35,AN555+AO555*MTR!$E$36)),0)</f>
        <v>0</v>
      </c>
    </row>
    <row r="556" spans="1:43">
      <c r="A556" s="159"/>
      <c r="B556" s="99"/>
      <c r="C556" s="100"/>
      <c r="D556" s="100"/>
      <c r="E556" s="100"/>
      <c r="F556" s="100"/>
      <c r="G556" s="99"/>
      <c r="H556" s="278" t="str">
        <f t="shared" si="3"/>
        <v/>
      </c>
      <c r="I556" s="279" t="str">
        <f t="shared" si="4"/>
        <v/>
      </c>
      <c r="J556" s="280" t="str">
        <f t="shared" si="55"/>
        <v/>
      </c>
      <c r="K556" s="280" t="str">
        <f t="shared" si="56"/>
        <v/>
      </c>
      <c r="L556" s="280" t="str">
        <f t="shared" si="57"/>
        <v/>
      </c>
      <c r="M556" s="280" t="str">
        <f t="shared" si="58"/>
        <v/>
      </c>
      <c r="N556" s="280" t="str">
        <f t="shared" si="59"/>
        <v/>
      </c>
      <c r="O556" s="280" t="str">
        <f t="shared" si="60"/>
        <v/>
      </c>
      <c r="P556" s="280" t="str">
        <f t="shared" si="61"/>
        <v/>
      </c>
      <c r="Q556" s="280">
        <f t="shared" si="62"/>
        <v>0</v>
      </c>
      <c r="R556" s="281"/>
      <c r="S556" s="280">
        <f>+IFERROR(MIN(R556*(1+MTR!$C$28),P556+Q556*MTR!$C$35),0)</f>
        <v>0</v>
      </c>
      <c r="U556" s="279" t="str">
        <f t="shared" si="13"/>
        <v/>
      </c>
      <c r="V556" s="280" t="str">
        <f t="shared" si="63"/>
        <v/>
      </c>
      <c r="W556" s="280" t="str">
        <f t="shared" si="64"/>
        <v/>
      </c>
      <c r="X556" s="280" t="str">
        <f t="shared" si="65"/>
        <v/>
      </c>
      <c r="Y556" s="280" t="str">
        <f t="shared" si="66"/>
        <v/>
      </c>
      <c r="Z556" s="280" t="str">
        <f t="shared" si="67"/>
        <v/>
      </c>
      <c r="AA556" s="280" t="str">
        <f t="shared" si="68"/>
        <v/>
      </c>
      <c r="AB556" s="280" t="str">
        <f t="shared" si="69"/>
        <v/>
      </c>
      <c r="AC556" s="280">
        <f t="shared" si="70"/>
        <v>0</v>
      </c>
      <c r="AD556" s="281"/>
      <c r="AE556" s="280">
        <f>+IFERROR(MIN(AD556*(1+MTR!$C$28)*(1+MTR!$D$28),AB556+AC556*MTR!$D$35),0)</f>
        <v>0</v>
      </c>
      <c r="AG556" s="264" t="str">
        <f t="shared" si="22"/>
        <v/>
      </c>
      <c r="AH556" s="264" t="str">
        <f t="shared" si="71"/>
        <v/>
      </c>
      <c r="AI556" s="264" t="str">
        <f t="shared" si="72"/>
        <v/>
      </c>
      <c r="AJ556" s="264" t="str">
        <f t="shared" si="73"/>
        <v/>
      </c>
      <c r="AK556" s="264" t="str">
        <f t="shared" si="74"/>
        <v/>
      </c>
      <c r="AL556" s="264" t="str">
        <f t="shared" si="75"/>
        <v/>
      </c>
      <c r="AM556" s="264" t="str">
        <f t="shared" si="76"/>
        <v/>
      </c>
      <c r="AN556" s="264" t="str">
        <f t="shared" si="77"/>
        <v/>
      </c>
      <c r="AO556" s="264">
        <f t="shared" si="78"/>
        <v>0</v>
      </c>
      <c r="AP556" s="281"/>
      <c r="AQ556" s="280">
        <f>+IFERROR(MIN(AP556*(1+MTR!$E$28)*(1+MTR!$D$28),IF(C556&lt;2018,AN556+AO556*MTR!$D$35,AN556+AO556*MTR!$E$36)),0)</f>
        <v>0</v>
      </c>
    </row>
    <row r="557" spans="1:43">
      <c r="A557" s="159"/>
      <c r="B557" s="99"/>
      <c r="C557" s="100"/>
      <c r="D557" s="100"/>
      <c r="E557" s="100"/>
      <c r="F557" s="100"/>
      <c r="G557" s="99"/>
      <c r="H557" s="278" t="str">
        <f t="shared" si="3"/>
        <v/>
      </c>
      <c r="I557" s="279" t="str">
        <f t="shared" si="4"/>
        <v/>
      </c>
      <c r="J557" s="280" t="str">
        <f t="shared" si="55"/>
        <v/>
      </c>
      <c r="K557" s="280" t="str">
        <f t="shared" si="56"/>
        <v/>
      </c>
      <c r="L557" s="280" t="str">
        <f t="shared" si="57"/>
        <v/>
      </c>
      <c r="M557" s="280" t="str">
        <f t="shared" si="58"/>
        <v/>
      </c>
      <c r="N557" s="280" t="str">
        <f t="shared" si="59"/>
        <v/>
      </c>
      <c r="O557" s="280" t="str">
        <f t="shared" si="60"/>
        <v/>
      </c>
      <c r="P557" s="280" t="str">
        <f t="shared" si="61"/>
        <v/>
      </c>
      <c r="Q557" s="280">
        <f t="shared" si="62"/>
        <v>0</v>
      </c>
      <c r="R557" s="281"/>
      <c r="S557" s="280">
        <f>+IFERROR(MIN(R557*(1+MTR!$C$28),P557+Q557*MTR!$C$35),0)</f>
        <v>0</v>
      </c>
      <c r="U557" s="279" t="str">
        <f t="shared" si="13"/>
        <v/>
      </c>
      <c r="V557" s="280" t="str">
        <f t="shared" si="63"/>
        <v/>
      </c>
      <c r="W557" s="280" t="str">
        <f t="shared" si="64"/>
        <v/>
      </c>
      <c r="X557" s="280" t="str">
        <f t="shared" si="65"/>
        <v/>
      </c>
      <c r="Y557" s="280" t="str">
        <f t="shared" si="66"/>
        <v/>
      </c>
      <c r="Z557" s="280" t="str">
        <f t="shared" si="67"/>
        <v/>
      </c>
      <c r="AA557" s="280" t="str">
        <f t="shared" si="68"/>
        <v/>
      </c>
      <c r="AB557" s="280" t="str">
        <f t="shared" si="69"/>
        <v/>
      </c>
      <c r="AC557" s="280">
        <f t="shared" si="70"/>
        <v>0</v>
      </c>
      <c r="AD557" s="281"/>
      <c r="AE557" s="280">
        <f>+IFERROR(MIN(AD557*(1+MTR!$C$28)*(1+MTR!$D$28),AB557+AC557*MTR!$D$35),0)</f>
        <v>0</v>
      </c>
      <c r="AG557" s="264" t="str">
        <f t="shared" si="22"/>
        <v/>
      </c>
      <c r="AH557" s="264" t="str">
        <f t="shared" si="71"/>
        <v/>
      </c>
      <c r="AI557" s="264" t="str">
        <f t="shared" si="72"/>
        <v/>
      </c>
      <c r="AJ557" s="264" t="str">
        <f t="shared" si="73"/>
        <v/>
      </c>
      <c r="AK557" s="264" t="str">
        <f t="shared" si="74"/>
        <v/>
      </c>
      <c r="AL557" s="264" t="str">
        <f t="shared" si="75"/>
        <v/>
      </c>
      <c r="AM557" s="264" t="str">
        <f t="shared" si="76"/>
        <v/>
      </c>
      <c r="AN557" s="264" t="str">
        <f t="shared" si="77"/>
        <v/>
      </c>
      <c r="AO557" s="264">
        <f t="shared" si="78"/>
        <v>0</v>
      </c>
      <c r="AP557" s="281"/>
      <c r="AQ557" s="280">
        <f>+IFERROR(MIN(AP557*(1+MTR!$E$28)*(1+MTR!$D$28),IF(C557&lt;2018,AN557+AO557*MTR!$D$35,AN557+AO557*MTR!$E$36)),0)</f>
        <v>0</v>
      </c>
    </row>
    <row r="558" spans="1:43">
      <c r="A558" s="159"/>
      <c r="B558" s="99"/>
      <c r="C558" s="100"/>
      <c r="D558" s="100"/>
      <c r="E558" s="100"/>
      <c r="F558" s="100"/>
      <c r="G558" s="99"/>
      <c r="H558" s="278" t="str">
        <f t="shared" si="3"/>
        <v/>
      </c>
      <c r="I558" s="279" t="str">
        <f t="shared" si="4"/>
        <v/>
      </c>
      <c r="J558" s="280" t="str">
        <f t="shared" si="55"/>
        <v/>
      </c>
      <c r="K558" s="280" t="str">
        <f t="shared" si="56"/>
        <v/>
      </c>
      <c r="L558" s="280" t="str">
        <f t="shared" si="57"/>
        <v/>
      </c>
      <c r="M558" s="280" t="str">
        <f t="shared" si="58"/>
        <v/>
      </c>
      <c r="N558" s="280" t="str">
        <f t="shared" si="59"/>
        <v/>
      </c>
      <c r="O558" s="280" t="str">
        <f t="shared" si="60"/>
        <v/>
      </c>
      <c r="P558" s="280" t="str">
        <f t="shared" si="61"/>
        <v/>
      </c>
      <c r="Q558" s="280">
        <f t="shared" si="62"/>
        <v>0</v>
      </c>
      <c r="R558" s="281"/>
      <c r="S558" s="280">
        <f>+IFERROR(MIN(R558*(1+MTR!$C$28),P558+Q558*MTR!$C$35),0)</f>
        <v>0</v>
      </c>
      <c r="U558" s="279" t="str">
        <f t="shared" si="13"/>
        <v/>
      </c>
      <c r="V558" s="280" t="str">
        <f t="shared" si="63"/>
        <v/>
      </c>
      <c r="W558" s="280" t="str">
        <f t="shared" si="64"/>
        <v/>
      </c>
      <c r="X558" s="280" t="str">
        <f t="shared" si="65"/>
        <v/>
      </c>
      <c r="Y558" s="280" t="str">
        <f t="shared" si="66"/>
        <v/>
      </c>
      <c r="Z558" s="280" t="str">
        <f t="shared" si="67"/>
        <v/>
      </c>
      <c r="AA558" s="280" t="str">
        <f t="shared" si="68"/>
        <v/>
      </c>
      <c r="AB558" s="280" t="str">
        <f t="shared" si="69"/>
        <v/>
      </c>
      <c r="AC558" s="280">
        <f t="shared" si="70"/>
        <v>0</v>
      </c>
      <c r="AD558" s="281"/>
      <c r="AE558" s="280">
        <f>+IFERROR(MIN(AD558*(1+MTR!$C$28)*(1+MTR!$D$28),AB558+AC558*MTR!$D$35),0)</f>
        <v>0</v>
      </c>
      <c r="AG558" s="264" t="str">
        <f t="shared" si="22"/>
        <v/>
      </c>
      <c r="AH558" s="264" t="str">
        <f t="shared" si="71"/>
        <v/>
      </c>
      <c r="AI558" s="264" t="str">
        <f t="shared" si="72"/>
        <v/>
      </c>
      <c r="AJ558" s="264" t="str">
        <f t="shared" si="73"/>
        <v/>
      </c>
      <c r="AK558" s="264" t="str">
        <f t="shared" si="74"/>
        <v/>
      </c>
      <c r="AL558" s="264" t="str">
        <f t="shared" si="75"/>
        <v/>
      </c>
      <c r="AM558" s="264" t="str">
        <f t="shared" si="76"/>
        <v/>
      </c>
      <c r="AN558" s="264" t="str">
        <f t="shared" si="77"/>
        <v/>
      </c>
      <c r="AO558" s="264">
        <f t="shared" si="78"/>
        <v>0</v>
      </c>
      <c r="AP558" s="281"/>
      <c r="AQ558" s="280">
        <f>+IFERROR(MIN(AP558*(1+MTR!$E$28)*(1+MTR!$D$28),IF(C558&lt;2018,AN558+AO558*MTR!$D$35,AN558+AO558*MTR!$E$36)),0)</f>
        <v>0</v>
      </c>
    </row>
    <row r="559" spans="1:43">
      <c r="A559" s="159"/>
      <c r="B559" s="99"/>
      <c r="C559" s="100"/>
      <c r="D559" s="100"/>
      <c r="E559" s="100"/>
      <c r="F559" s="100"/>
      <c r="G559" s="99"/>
      <c r="H559" s="278" t="str">
        <f t="shared" si="3"/>
        <v/>
      </c>
      <c r="I559" s="279" t="str">
        <f t="shared" si="4"/>
        <v/>
      </c>
      <c r="J559" s="280" t="str">
        <f t="shared" si="55"/>
        <v/>
      </c>
      <c r="K559" s="280" t="str">
        <f t="shared" si="56"/>
        <v/>
      </c>
      <c r="L559" s="280" t="str">
        <f t="shared" si="57"/>
        <v/>
      </c>
      <c r="M559" s="280" t="str">
        <f t="shared" si="58"/>
        <v/>
      </c>
      <c r="N559" s="280" t="str">
        <f t="shared" si="59"/>
        <v/>
      </c>
      <c r="O559" s="280" t="str">
        <f t="shared" si="60"/>
        <v/>
      </c>
      <c r="P559" s="280" t="str">
        <f t="shared" si="61"/>
        <v/>
      </c>
      <c r="Q559" s="280">
        <f t="shared" si="62"/>
        <v>0</v>
      </c>
      <c r="R559" s="281"/>
      <c r="S559" s="280">
        <f>+IFERROR(MIN(R559*(1+MTR!$C$28),P559+Q559*MTR!$C$35),0)</f>
        <v>0</v>
      </c>
      <c r="U559" s="279" t="str">
        <f t="shared" si="13"/>
        <v/>
      </c>
      <c r="V559" s="280" t="str">
        <f t="shared" si="63"/>
        <v/>
      </c>
      <c r="W559" s="280" t="str">
        <f t="shared" si="64"/>
        <v/>
      </c>
      <c r="X559" s="280" t="str">
        <f t="shared" si="65"/>
        <v/>
      </c>
      <c r="Y559" s="280" t="str">
        <f t="shared" si="66"/>
        <v/>
      </c>
      <c r="Z559" s="280" t="str">
        <f t="shared" si="67"/>
        <v/>
      </c>
      <c r="AA559" s="280" t="str">
        <f t="shared" si="68"/>
        <v/>
      </c>
      <c r="AB559" s="280" t="str">
        <f t="shared" si="69"/>
        <v/>
      </c>
      <c r="AC559" s="280">
        <f t="shared" si="70"/>
        <v>0</v>
      </c>
      <c r="AD559" s="281"/>
      <c r="AE559" s="280">
        <f>+IFERROR(MIN(AD559*(1+MTR!$C$28)*(1+MTR!$D$28),AB559+AC559*MTR!$D$35),0)</f>
        <v>0</v>
      </c>
      <c r="AG559" s="264" t="str">
        <f t="shared" si="22"/>
        <v/>
      </c>
      <c r="AH559" s="264" t="str">
        <f t="shared" si="71"/>
        <v/>
      </c>
      <c r="AI559" s="264" t="str">
        <f t="shared" si="72"/>
        <v/>
      </c>
      <c r="AJ559" s="264" t="str">
        <f t="shared" si="73"/>
        <v/>
      </c>
      <c r="AK559" s="264" t="str">
        <f t="shared" si="74"/>
        <v/>
      </c>
      <c r="AL559" s="264" t="str">
        <f t="shared" si="75"/>
        <v/>
      </c>
      <c r="AM559" s="264" t="str">
        <f t="shared" si="76"/>
        <v/>
      </c>
      <c r="AN559" s="264" t="str">
        <f t="shared" si="77"/>
        <v/>
      </c>
      <c r="AO559" s="264">
        <f t="shared" si="78"/>
        <v>0</v>
      </c>
      <c r="AP559" s="281"/>
      <c r="AQ559" s="280">
        <f>+IFERROR(MIN(AP559*(1+MTR!$E$28)*(1+MTR!$D$28),IF(C559&lt;2018,AN559+AO559*MTR!$D$35,AN559+AO559*MTR!$E$36)),0)</f>
        <v>0</v>
      </c>
    </row>
    <row r="560" spans="1:43">
      <c r="A560" s="159"/>
      <c r="B560" s="99"/>
      <c r="C560" s="100"/>
      <c r="D560" s="100"/>
      <c r="E560" s="100"/>
      <c r="F560" s="100"/>
      <c r="G560" s="99"/>
      <c r="H560" s="278" t="str">
        <f t="shared" si="3"/>
        <v/>
      </c>
      <c r="I560" s="279" t="str">
        <f t="shared" si="4"/>
        <v/>
      </c>
      <c r="J560" s="280" t="str">
        <f t="shared" si="55"/>
        <v/>
      </c>
      <c r="K560" s="280" t="str">
        <f t="shared" si="56"/>
        <v/>
      </c>
      <c r="L560" s="280" t="str">
        <f t="shared" si="57"/>
        <v/>
      </c>
      <c r="M560" s="280" t="str">
        <f t="shared" si="58"/>
        <v/>
      </c>
      <c r="N560" s="280" t="str">
        <f t="shared" si="59"/>
        <v/>
      </c>
      <c r="O560" s="280" t="str">
        <f t="shared" si="60"/>
        <v/>
      </c>
      <c r="P560" s="280" t="str">
        <f t="shared" si="61"/>
        <v/>
      </c>
      <c r="Q560" s="280">
        <f t="shared" si="62"/>
        <v>0</v>
      </c>
      <c r="R560" s="281"/>
      <c r="S560" s="280">
        <f>+IFERROR(MIN(R560*(1+MTR!$C$28),P560+Q560*MTR!$C$35),0)</f>
        <v>0</v>
      </c>
      <c r="U560" s="279" t="str">
        <f t="shared" si="13"/>
        <v/>
      </c>
      <c r="V560" s="280" t="str">
        <f t="shared" si="63"/>
        <v/>
      </c>
      <c r="W560" s="280" t="str">
        <f t="shared" si="64"/>
        <v/>
      </c>
      <c r="X560" s="280" t="str">
        <f t="shared" si="65"/>
        <v/>
      </c>
      <c r="Y560" s="280" t="str">
        <f t="shared" si="66"/>
        <v/>
      </c>
      <c r="Z560" s="280" t="str">
        <f t="shared" si="67"/>
        <v/>
      </c>
      <c r="AA560" s="280" t="str">
        <f t="shared" si="68"/>
        <v/>
      </c>
      <c r="AB560" s="280" t="str">
        <f t="shared" si="69"/>
        <v/>
      </c>
      <c r="AC560" s="280">
        <f t="shared" si="70"/>
        <v>0</v>
      </c>
      <c r="AD560" s="281"/>
      <c r="AE560" s="280">
        <f>+IFERROR(MIN(AD560*(1+MTR!$C$28)*(1+MTR!$D$28),AB560+AC560*MTR!$D$35),0)</f>
        <v>0</v>
      </c>
      <c r="AG560" s="264" t="str">
        <f t="shared" si="22"/>
        <v/>
      </c>
      <c r="AH560" s="264" t="str">
        <f t="shared" si="71"/>
        <v/>
      </c>
      <c r="AI560" s="264" t="str">
        <f t="shared" si="72"/>
        <v/>
      </c>
      <c r="AJ560" s="264" t="str">
        <f t="shared" si="73"/>
        <v/>
      </c>
      <c r="AK560" s="264" t="str">
        <f t="shared" si="74"/>
        <v/>
      </c>
      <c r="AL560" s="264" t="str">
        <f t="shared" si="75"/>
        <v/>
      </c>
      <c r="AM560" s="264" t="str">
        <f t="shared" si="76"/>
        <v/>
      </c>
      <c r="AN560" s="264" t="str">
        <f t="shared" si="77"/>
        <v/>
      </c>
      <c r="AO560" s="264">
        <f t="shared" si="78"/>
        <v>0</v>
      </c>
      <c r="AP560" s="281"/>
      <c r="AQ560" s="280">
        <f>+IFERROR(MIN(AP560*(1+MTR!$E$28)*(1+MTR!$D$28),IF(C560&lt;2018,AN560+AO560*MTR!$D$35,AN560+AO560*MTR!$E$36)),0)</f>
        <v>0</v>
      </c>
    </row>
    <row r="561" spans="1:43">
      <c r="A561" s="159"/>
      <c r="B561" s="99"/>
      <c r="C561" s="100"/>
      <c r="D561" s="100"/>
      <c r="E561" s="100"/>
      <c r="F561" s="100"/>
      <c r="G561" s="99"/>
      <c r="H561" s="278" t="str">
        <f t="shared" si="3"/>
        <v/>
      </c>
      <c r="I561" s="279" t="str">
        <f t="shared" si="4"/>
        <v/>
      </c>
      <c r="J561" s="280" t="str">
        <f t="shared" si="55"/>
        <v/>
      </c>
      <c r="K561" s="280" t="str">
        <f t="shared" si="56"/>
        <v/>
      </c>
      <c r="L561" s="280" t="str">
        <f t="shared" si="57"/>
        <v/>
      </c>
      <c r="M561" s="280" t="str">
        <f t="shared" si="58"/>
        <v/>
      </c>
      <c r="N561" s="280" t="str">
        <f t="shared" si="59"/>
        <v/>
      </c>
      <c r="O561" s="280" t="str">
        <f t="shared" si="60"/>
        <v/>
      </c>
      <c r="P561" s="280" t="str">
        <f t="shared" si="61"/>
        <v/>
      </c>
      <c r="Q561" s="280">
        <f t="shared" si="62"/>
        <v>0</v>
      </c>
      <c r="R561" s="281"/>
      <c r="S561" s="280">
        <f>+IFERROR(MIN(R561*(1+MTR!$C$28),P561+Q561*MTR!$C$35),0)</f>
        <v>0</v>
      </c>
      <c r="U561" s="279" t="str">
        <f t="shared" si="13"/>
        <v/>
      </c>
      <c r="V561" s="280" t="str">
        <f t="shared" si="63"/>
        <v/>
      </c>
      <c r="W561" s="280" t="str">
        <f t="shared" si="64"/>
        <v/>
      </c>
      <c r="X561" s="280" t="str">
        <f t="shared" si="65"/>
        <v/>
      </c>
      <c r="Y561" s="280" t="str">
        <f t="shared" si="66"/>
        <v/>
      </c>
      <c r="Z561" s="280" t="str">
        <f t="shared" si="67"/>
        <v/>
      </c>
      <c r="AA561" s="280" t="str">
        <f t="shared" si="68"/>
        <v/>
      </c>
      <c r="AB561" s="280" t="str">
        <f t="shared" si="69"/>
        <v/>
      </c>
      <c r="AC561" s="280">
        <f t="shared" si="70"/>
        <v>0</v>
      </c>
      <c r="AD561" s="281"/>
      <c r="AE561" s="280">
        <f>+IFERROR(MIN(AD561*(1+MTR!$C$28)*(1+MTR!$D$28),AB561+AC561*MTR!$D$35),0)</f>
        <v>0</v>
      </c>
      <c r="AG561" s="264" t="str">
        <f t="shared" si="22"/>
        <v/>
      </c>
      <c r="AH561" s="264" t="str">
        <f t="shared" si="71"/>
        <v/>
      </c>
      <c r="AI561" s="264" t="str">
        <f t="shared" si="72"/>
        <v/>
      </c>
      <c r="AJ561" s="264" t="str">
        <f t="shared" si="73"/>
        <v/>
      </c>
      <c r="AK561" s="264" t="str">
        <f t="shared" si="74"/>
        <v/>
      </c>
      <c r="AL561" s="264" t="str">
        <f t="shared" si="75"/>
        <v/>
      </c>
      <c r="AM561" s="264" t="str">
        <f t="shared" si="76"/>
        <v/>
      </c>
      <c r="AN561" s="264" t="str">
        <f t="shared" si="77"/>
        <v/>
      </c>
      <c r="AO561" s="264">
        <f t="shared" si="78"/>
        <v>0</v>
      </c>
      <c r="AP561" s="281"/>
      <c r="AQ561" s="280">
        <f>+IFERROR(MIN(AP561*(1+MTR!$E$28)*(1+MTR!$D$28),IF(C561&lt;2018,AN561+AO561*MTR!$D$35,AN561+AO561*MTR!$E$36)),0)</f>
        <v>0</v>
      </c>
    </row>
    <row r="562" spans="1:43">
      <c r="A562" s="159"/>
      <c r="B562" s="99"/>
      <c r="C562" s="100"/>
      <c r="D562" s="100"/>
      <c r="E562" s="100"/>
      <c r="F562" s="100"/>
      <c r="G562" s="99"/>
      <c r="H562" s="278" t="str">
        <f t="shared" si="3"/>
        <v/>
      </c>
      <c r="I562" s="279" t="str">
        <f t="shared" si="4"/>
        <v/>
      </c>
      <c r="J562" s="280" t="str">
        <f t="shared" si="55"/>
        <v/>
      </c>
      <c r="K562" s="280" t="str">
        <f t="shared" si="56"/>
        <v/>
      </c>
      <c r="L562" s="280" t="str">
        <f t="shared" si="57"/>
        <v/>
      </c>
      <c r="M562" s="280" t="str">
        <f t="shared" si="58"/>
        <v/>
      </c>
      <c r="N562" s="280" t="str">
        <f t="shared" si="59"/>
        <v/>
      </c>
      <c r="O562" s="280" t="str">
        <f t="shared" si="60"/>
        <v/>
      </c>
      <c r="P562" s="280" t="str">
        <f t="shared" si="61"/>
        <v/>
      </c>
      <c r="Q562" s="280">
        <f t="shared" si="62"/>
        <v>0</v>
      </c>
      <c r="R562" s="281"/>
      <c r="S562" s="280">
        <f>+IFERROR(MIN(R562*(1+MTR!$C$28),P562+Q562*MTR!$C$35),0)</f>
        <v>0</v>
      </c>
      <c r="U562" s="279" t="str">
        <f t="shared" si="13"/>
        <v/>
      </c>
      <c r="V562" s="280" t="str">
        <f t="shared" si="63"/>
        <v/>
      </c>
      <c r="W562" s="280" t="str">
        <f t="shared" si="64"/>
        <v/>
      </c>
      <c r="X562" s="280" t="str">
        <f t="shared" si="65"/>
        <v/>
      </c>
      <c r="Y562" s="280" t="str">
        <f t="shared" si="66"/>
        <v/>
      </c>
      <c r="Z562" s="280" t="str">
        <f t="shared" si="67"/>
        <v/>
      </c>
      <c r="AA562" s="280" t="str">
        <f t="shared" si="68"/>
        <v/>
      </c>
      <c r="AB562" s="280" t="str">
        <f t="shared" si="69"/>
        <v/>
      </c>
      <c r="AC562" s="280">
        <f t="shared" si="70"/>
        <v>0</v>
      </c>
      <c r="AD562" s="281"/>
      <c r="AE562" s="280">
        <f>+IFERROR(MIN(AD562*(1+MTR!$C$28)*(1+MTR!$D$28),AB562+AC562*MTR!$D$35),0)</f>
        <v>0</v>
      </c>
      <c r="AG562" s="264" t="str">
        <f t="shared" si="22"/>
        <v/>
      </c>
      <c r="AH562" s="264" t="str">
        <f t="shared" si="71"/>
        <v/>
      </c>
      <c r="AI562" s="264" t="str">
        <f t="shared" si="72"/>
        <v/>
      </c>
      <c r="AJ562" s="264" t="str">
        <f t="shared" si="73"/>
        <v/>
      </c>
      <c r="AK562" s="264" t="str">
        <f t="shared" si="74"/>
        <v/>
      </c>
      <c r="AL562" s="264" t="str">
        <f t="shared" si="75"/>
        <v/>
      </c>
      <c r="AM562" s="264" t="str">
        <f t="shared" si="76"/>
        <v/>
      </c>
      <c r="AN562" s="264" t="str">
        <f t="shared" si="77"/>
        <v/>
      </c>
      <c r="AO562" s="264">
        <f t="shared" si="78"/>
        <v>0</v>
      </c>
      <c r="AP562" s="281"/>
      <c r="AQ562" s="280">
        <f>+IFERROR(MIN(AP562*(1+MTR!$E$28)*(1+MTR!$D$28),IF(C562&lt;2018,AN562+AO562*MTR!$D$35,AN562+AO562*MTR!$E$36)),0)</f>
        <v>0</v>
      </c>
    </row>
    <row r="563" spans="1:43">
      <c r="A563" s="159"/>
      <c r="B563" s="99"/>
      <c r="C563" s="100"/>
      <c r="D563" s="100"/>
      <c r="E563" s="100"/>
      <c r="F563" s="100"/>
      <c r="G563" s="99"/>
      <c r="H563" s="278" t="str">
        <f t="shared" si="3"/>
        <v/>
      </c>
      <c r="I563" s="279" t="str">
        <f t="shared" si="4"/>
        <v/>
      </c>
      <c r="J563" s="280" t="str">
        <f t="shared" si="55"/>
        <v/>
      </c>
      <c r="K563" s="280" t="str">
        <f t="shared" si="56"/>
        <v/>
      </c>
      <c r="L563" s="280" t="str">
        <f t="shared" si="57"/>
        <v/>
      </c>
      <c r="M563" s="280" t="str">
        <f t="shared" si="58"/>
        <v/>
      </c>
      <c r="N563" s="280" t="str">
        <f t="shared" si="59"/>
        <v/>
      </c>
      <c r="O563" s="280" t="str">
        <f t="shared" si="60"/>
        <v/>
      </c>
      <c r="P563" s="280" t="str">
        <f t="shared" si="61"/>
        <v/>
      </c>
      <c r="Q563" s="280">
        <f t="shared" si="62"/>
        <v>0</v>
      </c>
      <c r="R563" s="281"/>
      <c r="S563" s="280">
        <f>+IFERROR(MIN(R563*(1+MTR!$C$28),P563+Q563*MTR!$C$35),0)</f>
        <v>0</v>
      </c>
      <c r="U563" s="279" t="str">
        <f t="shared" si="13"/>
        <v/>
      </c>
      <c r="V563" s="280" t="str">
        <f t="shared" si="63"/>
        <v/>
      </c>
      <c r="W563" s="280" t="str">
        <f t="shared" si="64"/>
        <v/>
      </c>
      <c r="X563" s="280" t="str">
        <f t="shared" si="65"/>
        <v/>
      </c>
      <c r="Y563" s="280" t="str">
        <f t="shared" si="66"/>
        <v/>
      </c>
      <c r="Z563" s="280" t="str">
        <f t="shared" si="67"/>
        <v/>
      </c>
      <c r="AA563" s="280" t="str">
        <f t="shared" si="68"/>
        <v/>
      </c>
      <c r="AB563" s="280" t="str">
        <f t="shared" si="69"/>
        <v/>
      </c>
      <c r="AC563" s="280">
        <f t="shared" si="70"/>
        <v>0</v>
      </c>
      <c r="AD563" s="281"/>
      <c r="AE563" s="280">
        <f>+IFERROR(MIN(AD563*(1+MTR!$C$28)*(1+MTR!$D$28),AB563+AC563*MTR!$D$35),0)</f>
        <v>0</v>
      </c>
      <c r="AG563" s="264" t="str">
        <f t="shared" si="22"/>
        <v/>
      </c>
      <c r="AH563" s="264" t="str">
        <f t="shared" si="71"/>
        <v/>
      </c>
      <c r="AI563" s="264" t="str">
        <f t="shared" si="72"/>
        <v/>
      </c>
      <c r="AJ563" s="264" t="str">
        <f t="shared" si="73"/>
        <v/>
      </c>
      <c r="AK563" s="264" t="str">
        <f t="shared" si="74"/>
        <v/>
      </c>
      <c r="AL563" s="264" t="str">
        <f t="shared" si="75"/>
        <v/>
      </c>
      <c r="AM563" s="264" t="str">
        <f t="shared" si="76"/>
        <v/>
      </c>
      <c r="AN563" s="264" t="str">
        <f t="shared" si="77"/>
        <v/>
      </c>
      <c r="AO563" s="264">
        <f t="shared" si="78"/>
        <v>0</v>
      </c>
      <c r="AP563" s="281"/>
      <c r="AQ563" s="280">
        <f>+IFERROR(MIN(AP563*(1+MTR!$E$28)*(1+MTR!$D$28),IF(C563&lt;2018,AN563+AO563*MTR!$D$35,AN563+AO563*MTR!$E$36)),0)</f>
        <v>0</v>
      </c>
    </row>
    <row r="564" spans="1:43">
      <c r="A564" s="159"/>
      <c r="B564" s="99"/>
      <c r="C564" s="100"/>
      <c r="D564" s="100"/>
      <c r="E564" s="100"/>
      <c r="F564" s="100"/>
      <c r="G564" s="99"/>
      <c r="H564" s="278" t="str">
        <f t="shared" si="3"/>
        <v/>
      </c>
      <c r="I564" s="279" t="str">
        <f t="shared" si="4"/>
        <v/>
      </c>
      <c r="J564" s="280" t="str">
        <f t="shared" si="55"/>
        <v/>
      </c>
      <c r="K564" s="280" t="str">
        <f t="shared" si="56"/>
        <v/>
      </c>
      <c r="L564" s="280" t="str">
        <f t="shared" si="57"/>
        <v/>
      </c>
      <c r="M564" s="280" t="str">
        <f t="shared" si="58"/>
        <v/>
      </c>
      <c r="N564" s="280" t="str">
        <f t="shared" si="59"/>
        <v/>
      </c>
      <c r="O564" s="280" t="str">
        <f t="shared" si="60"/>
        <v/>
      </c>
      <c r="P564" s="280" t="str">
        <f t="shared" si="61"/>
        <v/>
      </c>
      <c r="Q564" s="280">
        <f t="shared" si="62"/>
        <v>0</v>
      </c>
      <c r="R564" s="281"/>
      <c r="S564" s="280">
        <f>+IFERROR(MIN(R564*(1+MTR!$C$28),P564+Q564*MTR!$C$35),0)</f>
        <v>0</v>
      </c>
      <c r="U564" s="279" t="str">
        <f t="shared" si="13"/>
        <v/>
      </c>
      <c r="V564" s="280" t="str">
        <f t="shared" si="63"/>
        <v/>
      </c>
      <c r="W564" s="280" t="str">
        <f t="shared" si="64"/>
        <v/>
      </c>
      <c r="X564" s="280" t="str">
        <f t="shared" si="65"/>
        <v/>
      </c>
      <c r="Y564" s="280" t="str">
        <f t="shared" si="66"/>
        <v/>
      </c>
      <c r="Z564" s="280" t="str">
        <f t="shared" si="67"/>
        <v/>
      </c>
      <c r="AA564" s="280" t="str">
        <f t="shared" si="68"/>
        <v/>
      </c>
      <c r="AB564" s="280" t="str">
        <f t="shared" si="69"/>
        <v/>
      </c>
      <c r="AC564" s="280">
        <f t="shared" si="70"/>
        <v>0</v>
      </c>
      <c r="AD564" s="281"/>
      <c r="AE564" s="280">
        <f>+IFERROR(MIN(AD564*(1+MTR!$C$28)*(1+MTR!$D$28),AB564+AC564*MTR!$D$35),0)</f>
        <v>0</v>
      </c>
      <c r="AG564" s="264" t="str">
        <f t="shared" si="22"/>
        <v/>
      </c>
      <c r="AH564" s="264" t="str">
        <f t="shared" si="71"/>
        <v/>
      </c>
      <c r="AI564" s="264" t="str">
        <f t="shared" si="72"/>
        <v/>
      </c>
      <c r="AJ564" s="264" t="str">
        <f t="shared" si="73"/>
        <v/>
      </c>
      <c r="AK564" s="264" t="str">
        <f t="shared" si="74"/>
        <v/>
      </c>
      <c r="AL564" s="264" t="str">
        <f t="shared" si="75"/>
        <v/>
      </c>
      <c r="AM564" s="264" t="str">
        <f t="shared" si="76"/>
        <v/>
      </c>
      <c r="AN564" s="264" t="str">
        <f t="shared" si="77"/>
        <v/>
      </c>
      <c r="AO564" s="264">
        <f t="shared" si="78"/>
        <v>0</v>
      </c>
      <c r="AP564" s="281"/>
      <c r="AQ564" s="280">
        <f>+IFERROR(MIN(AP564*(1+MTR!$E$28)*(1+MTR!$D$28),IF(C564&lt;2018,AN564+AO564*MTR!$D$35,AN564+AO564*MTR!$E$36)),0)</f>
        <v>0</v>
      </c>
    </row>
    <row r="565" spans="1:43">
      <c r="A565" s="159"/>
      <c r="B565" s="99"/>
      <c r="C565" s="100"/>
      <c r="D565" s="100"/>
      <c r="E565" s="100"/>
      <c r="F565" s="100"/>
      <c r="G565" s="99"/>
      <c r="H565" s="278" t="str">
        <f t="shared" si="3"/>
        <v/>
      </c>
      <c r="I565" s="279" t="str">
        <f t="shared" si="4"/>
        <v/>
      </c>
      <c r="J565" s="280" t="str">
        <f t="shared" si="55"/>
        <v/>
      </c>
      <c r="K565" s="280" t="str">
        <f t="shared" si="56"/>
        <v/>
      </c>
      <c r="L565" s="280" t="str">
        <f t="shared" si="57"/>
        <v/>
      </c>
      <c r="M565" s="280" t="str">
        <f t="shared" si="58"/>
        <v/>
      </c>
      <c r="N565" s="280" t="str">
        <f t="shared" si="59"/>
        <v/>
      </c>
      <c r="O565" s="280" t="str">
        <f t="shared" si="60"/>
        <v/>
      </c>
      <c r="P565" s="280" t="str">
        <f t="shared" si="61"/>
        <v/>
      </c>
      <c r="Q565" s="280">
        <f t="shared" si="62"/>
        <v>0</v>
      </c>
      <c r="R565" s="281"/>
      <c r="S565" s="280">
        <f>+IFERROR(MIN(R565*(1+MTR!$C$28),P565+Q565*MTR!$C$35),0)</f>
        <v>0</v>
      </c>
      <c r="U565" s="279" t="str">
        <f t="shared" si="13"/>
        <v/>
      </c>
      <c r="V565" s="280" t="str">
        <f t="shared" si="63"/>
        <v/>
      </c>
      <c r="W565" s="280" t="str">
        <f t="shared" si="64"/>
        <v/>
      </c>
      <c r="X565" s="280" t="str">
        <f t="shared" si="65"/>
        <v/>
      </c>
      <c r="Y565" s="280" t="str">
        <f t="shared" si="66"/>
        <v/>
      </c>
      <c r="Z565" s="280" t="str">
        <f t="shared" si="67"/>
        <v/>
      </c>
      <c r="AA565" s="280" t="str">
        <f t="shared" si="68"/>
        <v/>
      </c>
      <c r="AB565" s="280" t="str">
        <f t="shared" si="69"/>
        <v/>
      </c>
      <c r="AC565" s="280">
        <f t="shared" si="70"/>
        <v>0</v>
      </c>
      <c r="AD565" s="281"/>
      <c r="AE565" s="280">
        <f>+IFERROR(MIN(AD565*(1+MTR!$C$28)*(1+MTR!$D$28),AB565+AC565*MTR!$D$35),0)</f>
        <v>0</v>
      </c>
      <c r="AG565" s="264" t="str">
        <f t="shared" si="22"/>
        <v/>
      </c>
      <c r="AH565" s="264" t="str">
        <f t="shared" si="71"/>
        <v/>
      </c>
      <c r="AI565" s="264" t="str">
        <f t="shared" si="72"/>
        <v/>
      </c>
      <c r="AJ565" s="264" t="str">
        <f t="shared" si="73"/>
        <v/>
      </c>
      <c r="AK565" s="264" t="str">
        <f t="shared" si="74"/>
        <v/>
      </c>
      <c r="AL565" s="264" t="str">
        <f t="shared" si="75"/>
        <v/>
      </c>
      <c r="AM565" s="264" t="str">
        <f t="shared" si="76"/>
        <v/>
      </c>
      <c r="AN565" s="264" t="str">
        <f t="shared" si="77"/>
        <v/>
      </c>
      <c r="AO565" s="264">
        <f t="shared" si="78"/>
        <v>0</v>
      </c>
      <c r="AP565" s="281"/>
      <c r="AQ565" s="280">
        <f>+IFERROR(MIN(AP565*(1+MTR!$E$28)*(1+MTR!$D$28),IF(C565&lt;2018,AN565+AO565*MTR!$D$35,AN565+AO565*MTR!$E$36)),0)</f>
        <v>0</v>
      </c>
    </row>
    <row r="566" spans="1:43">
      <c r="A566" s="159"/>
      <c r="B566" s="99"/>
      <c r="C566" s="100"/>
      <c r="D566" s="100"/>
      <c r="E566" s="100"/>
      <c r="F566" s="100"/>
      <c r="G566" s="99"/>
      <c r="H566" s="278" t="str">
        <f t="shared" si="3"/>
        <v/>
      </c>
      <c r="I566" s="279" t="str">
        <f t="shared" si="4"/>
        <v/>
      </c>
      <c r="J566" s="280" t="str">
        <f t="shared" si="55"/>
        <v/>
      </c>
      <c r="K566" s="280" t="str">
        <f t="shared" si="56"/>
        <v/>
      </c>
      <c r="L566" s="280" t="str">
        <f t="shared" si="57"/>
        <v/>
      </c>
      <c r="M566" s="280" t="str">
        <f t="shared" si="58"/>
        <v/>
      </c>
      <c r="N566" s="280" t="str">
        <f t="shared" si="59"/>
        <v/>
      </c>
      <c r="O566" s="280" t="str">
        <f t="shared" si="60"/>
        <v/>
      </c>
      <c r="P566" s="280" t="str">
        <f t="shared" si="61"/>
        <v/>
      </c>
      <c r="Q566" s="280">
        <f t="shared" si="62"/>
        <v>0</v>
      </c>
      <c r="R566" s="281"/>
      <c r="S566" s="280">
        <f>+IFERROR(MIN(R566*(1+MTR!$C$28),P566+Q566*MTR!$C$35),0)</f>
        <v>0</v>
      </c>
      <c r="U566" s="279" t="str">
        <f t="shared" si="13"/>
        <v/>
      </c>
      <c r="V566" s="280" t="str">
        <f t="shared" si="63"/>
        <v/>
      </c>
      <c r="W566" s="280" t="str">
        <f t="shared" si="64"/>
        <v/>
      </c>
      <c r="X566" s="280" t="str">
        <f t="shared" si="65"/>
        <v/>
      </c>
      <c r="Y566" s="280" t="str">
        <f t="shared" si="66"/>
        <v/>
      </c>
      <c r="Z566" s="280" t="str">
        <f t="shared" si="67"/>
        <v/>
      </c>
      <c r="AA566" s="280" t="str">
        <f t="shared" si="68"/>
        <v/>
      </c>
      <c r="AB566" s="280" t="str">
        <f t="shared" si="69"/>
        <v/>
      </c>
      <c r="AC566" s="280">
        <f t="shared" si="70"/>
        <v>0</v>
      </c>
      <c r="AD566" s="281"/>
      <c r="AE566" s="280">
        <f>+IFERROR(MIN(AD566*(1+MTR!$C$28)*(1+MTR!$D$28),AB566+AC566*MTR!$D$35),0)</f>
        <v>0</v>
      </c>
      <c r="AG566" s="264" t="str">
        <f t="shared" si="22"/>
        <v/>
      </c>
      <c r="AH566" s="264" t="str">
        <f t="shared" si="71"/>
        <v/>
      </c>
      <c r="AI566" s="264" t="str">
        <f t="shared" si="72"/>
        <v/>
      </c>
      <c r="AJ566" s="264" t="str">
        <f t="shared" si="73"/>
        <v/>
      </c>
      <c r="AK566" s="264" t="str">
        <f t="shared" si="74"/>
        <v/>
      </c>
      <c r="AL566" s="264" t="str">
        <f t="shared" si="75"/>
        <v/>
      </c>
      <c r="AM566" s="264" t="str">
        <f t="shared" si="76"/>
        <v/>
      </c>
      <c r="AN566" s="264" t="str">
        <f t="shared" si="77"/>
        <v/>
      </c>
      <c r="AO566" s="264">
        <f t="shared" si="78"/>
        <v>0</v>
      </c>
      <c r="AP566" s="281"/>
      <c r="AQ566" s="280">
        <f>+IFERROR(MIN(AP566*(1+MTR!$E$28)*(1+MTR!$D$28),IF(C566&lt;2018,AN566+AO566*MTR!$D$35,AN566+AO566*MTR!$E$36)),0)</f>
        <v>0</v>
      </c>
    </row>
    <row r="567" spans="1:43">
      <c r="A567" s="159"/>
      <c r="B567" s="99"/>
      <c r="C567" s="100"/>
      <c r="D567" s="100"/>
      <c r="E567" s="100"/>
      <c r="F567" s="100"/>
      <c r="G567" s="99"/>
      <c r="H567" s="278" t="str">
        <f t="shared" si="3"/>
        <v/>
      </c>
      <c r="I567" s="279" t="str">
        <f t="shared" si="4"/>
        <v/>
      </c>
      <c r="J567" s="280" t="str">
        <f t="shared" si="55"/>
        <v/>
      </c>
      <c r="K567" s="280" t="str">
        <f t="shared" si="56"/>
        <v/>
      </c>
      <c r="L567" s="280" t="str">
        <f t="shared" si="57"/>
        <v/>
      </c>
      <c r="M567" s="280" t="str">
        <f t="shared" si="58"/>
        <v/>
      </c>
      <c r="N567" s="280" t="str">
        <f t="shared" si="59"/>
        <v/>
      </c>
      <c r="O567" s="280" t="str">
        <f t="shared" si="60"/>
        <v/>
      </c>
      <c r="P567" s="280" t="str">
        <f t="shared" si="61"/>
        <v/>
      </c>
      <c r="Q567" s="280">
        <f t="shared" si="62"/>
        <v>0</v>
      </c>
      <c r="R567" s="281"/>
      <c r="S567" s="280">
        <f>+IFERROR(MIN(R567*(1+MTR!$C$28),P567+Q567*MTR!$C$35),0)</f>
        <v>0</v>
      </c>
      <c r="U567" s="279" t="str">
        <f t="shared" si="13"/>
        <v/>
      </c>
      <c r="V567" s="280" t="str">
        <f t="shared" si="63"/>
        <v/>
      </c>
      <c r="W567" s="280" t="str">
        <f t="shared" si="64"/>
        <v/>
      </c>
      <c r="X567" s="280" t="str">
        <f t="shared" si="65"/>
        <v/>
      </c>
      <c r="Y567" s="280" t="str">
        <f t="shared" si="66"/>
        <v/>
      </c>
      <c r="Z567" s="280" t="str">
        <f t="shared" si="67"/>
        <v/>
      </c>
      <c r="AA567" s="280" t="str">
        <f t="shared" si="68"/>
        <v/>
      </c>
      <c r="AB567" s="280" t="str">
        <f t="shared" si="69"/>
        <v/>
      </c>
      <c r="AC567" s="280">
        <f t="shared" si="70"/>
        <v>0</v>
      </c>
      <c r="AD567" s="281"/>
      <c r="AE567" s="280">
        <f>+IFERROR(MIN(AD567*(1+MTR!$C$28)*(1+MTR!$D$28),AB567+AC567*MTR!$D$35),0)</f>
        <v>0</v>
      </c>
      <c r="AG567" s="264" t="str">
        <f t="shared" si="22"/>
        <v/>
      </c>
      <c r="AH567" s="264" t="str">
        <f t="shared" si="71"/>
        <v/>
      </c>
      <c r="AI567" s="264" t="str">
        <f t="shared" si="72"/>
        <v/>
      </c>
      <c r="AJ567" s="264" t="str">
        <f t="shared" si="73"/>
        <v/>
      </c>
      <c r="AK567" s="264" t="str">
        <f t="shared" si="74"/>
        <v/>
      </c>
      <c r="AL567" s="264" t="str">
        <f t="shared" si="75"/>
        <v/>
      </c>
      <c r="AM567" s="264" t="str">
        <f t="shared" si="76"/>
        <v/>
      </c>
      <c r="AN567" s="264" t="str">
        <f t="shared" si="77"/>
        <v/>
      </c>
      <c r="AO567" s="264">
        <f t="shared" si="78"/>
        <v>0</v>
      </c>
      <c r="AP567" s="281"/>
      <c r="AQ567" s="280">
        <f>+IFERROR(MIN(AP567*(1+MTR!$E$28)*(1+MTR!$D$28),IF(C567&lt;2018,AN567+AO567*MTR!$D$35,AN567+AO567*MTR!$E$36)),0)</f>
        <v>0</v>
      </c>
    </row>
    <row r="568" spans="1:43">
      <c r="A568" s="159"/>
      <c r="B568" s="99"/>
      <c r="C568" s="100"/>
      <c r="D568" s="100"/>
      <c r="E568" s="100"/>
      <c r="F568" s="100"/>
      <c r="G568" s="99"/>
      <c r="H568" s="278" t="str">
        <f t="shared" si="3"/>
        <v/>
      </c>
      <c r="I568" s="279" t="str">
        <f t="shared" si="4"/>
        <v/>
      </c>
      <c r="J568" s="280" t="str">
        <f t="shared" si="55"/>
        <v/>
      </c>
      <c r="K568" s="280" t="str">
        <f t="shared" si="56"/>
        <v/>
      </c>
      <c r="L568" s="280" t="str">
        <f t="shared" si="57"/>
        <v/>
      </c>
      <c r="M568" s="280" t="str">
        <f t="shared" si="58"/>
        <v/>
      </c>
      <c r="N568" s="280" t="str">
        <f t="shared" si="59"/>
        <v/>
      </c>
      <c r="O568" s="280" t="str">
        <f t="shared" si="60"/>
        <v/>
      </c>
      <c r="P568" s="280" t="str">
        <f t="shared" si="61"/>
        <v/>
      </c>
      <c r="Q568" s="280">
        <f t="shared" si="62"/>
        <v>0</v>
      </c>
      <c r="R568" s="281"/>
      <c r="S568" s="280">
        <f>+IFERROR(MIN(R568*(1+MTR!$C$28),P568+Q568*MTR!$C$35),0)</f>
        <v>0</v>
      </c>
      <c r="U568" s="279" t="str">
        <f t="shared" si="13"/>
        <v/>
      </c>
      <c r="V568" s="280" t="str">
        <f t="shared" si="63"/>
        <v/>
      </c>
      <c r="W568" s="280" t="str">
        <f t="shared" si="64"/>
        <v/>
      </c>
      <c r="X568" s="280" t="str">
        <f t="shared" si="65"/>
        <v/>
      </c>
      <c r="Y568" s="280" t="str">
        <f t="shared" si="66"/>
        <v/>
      </c>
      <c r="Z568" s="280" t="str">
        <f t="shared" si="67"/>
        <v/>
      </c>
      <c r="AA568" s="280" t="str">
        <f t="shared" si="68"/>
        <v/>
      </c>
      <c r="AB568" s="280" t="str">
        <f t="shared" si="69"/>
        <v/>
      </c>
      <c r="AC568" s="280">
        <f t="shared" si="70"/>
        <v>0</v>
      </c>
      <c r="AD568" s="281"/>
      <c r="AE568" s="280">
        <f>+IFERROR(MIN(AD568*(1+MTR!$C$28)*(1+MTR!$D$28),AB568+AC568*MTR!$D$35),0)</f>
        <v>0</v>
      </c>
      <c r="AG568" s="264" t="str">
        <f t="shared" si="22"/>
        <v/>
      </c>
      <c r="AH568" s="264" t="str">
        <f t="shared" si="71"/>
        <v/>
      </c>
      <c r="AI568" s="264" t="str">
        <f t="shared" si="72"/>
        <v/>
      </c>
      <c r="AJ568" s="264" t="str">
        <f t="shared" si="73"/>
        <v/>
      </c>
      <c r="AK568" s="264" t="str">
        <f t="shared" si="74"/>
        <v/>
      </c>
      <c r="AL568" s="264" t="str">
        <f t="shared" si="75"/>
        <v/>
      </c>
      <c r="AM568" s="264" t="str">
        <f t="shared" si="76"/>
        <v/>
      </c>
      <c r="AN568" s="264" t="str">
        <f t="shared" si="77"/>
        <v/>
      </c>
      <c r="AO568" s="264">
        <f t="shared" si="78"/>
        <v>0</v>
      </c>
      <c r="AP568" s="281"/>
      <c r="AQ568" s="280">
        <f>+IFERROR(MIN(AP568*(1+MTR!$E$28)*(1+MTR!$D$28),IF(C568&lt;2018,AN568+AO568*MTR!$D$35,AN568+AO568*MTR!$E$36)),0)</f>
        <v>0</v>
      </c>
    </row>
    <row r="569" spans="1:43">
      <c r="A569" s="159"/>
      <c r="B569" s="99"/>
      <c r="C569" s="100"/>
      <c r="D569" s="100"/>
      <c r="E569" s="100"/>
      <c r="F569" s="100"/>
      <c r="G569" s="99"/>
      <c r="H569" s="278" t="str">
        <f t="shared" si="3"/>
        <v/>
      </c>
      <c r="I569" s="279" t="str">
        <f t="shared" si="4"/>
        <v/>
      </c>
      <c r="J569" s="280" t="str">
        <f t="shared" si="55"/>
        <v/>
      </c>
      <c r="K569" s="280" t="str">
        <f t="shared" si="56"/>
        <v/>
      </c>
      <c r="L569" s="280" t="str">
        <f t="shared" si="57"/>
        <v/>
      </c>
      <c r="M569" s="280" t="str">
        <f t="shared" si="58"/>
        <v/>
      </c>
      <c r="N569" s="280" t="str">
        <f t="shared" si="59"/>
        <v/>
      </c>
      <c r="O569" s="280" t="str">
        <f t="shared" si="60"/>
        <v/>
      </c>
      <c r="P569" s="280" t="str">
        <f t="shared" si="61"/>
        <v/>
      </c>
      <c r="Q569" s="280">
        <f t="shared" si="62"/>
        <v>0</v>
      </c>
      <c r="R569" s="281"/>
      <c r="S569" s="280">
        <f>+IFERROR(MIN(R569*(1+MTR!$C$28),P569+Q569*MTR!$C$35),0)</f>
        <v>0</v>
      </c>
      <c r="U569" s="279" t="str">
        <f t="shared" si="13"/>
        <v/>
      </c>
      <c r="V569" s="280" t="str">
        <f t="shared" si="63"/>
        <v/>
      </c>
      <c r="W569" s="280" t="str">
        <f t="shared" si="64"/>
        <v/>
      </c>
      <c r="X569" s="280" t="str">
        <f t="shared" si="65"/>
        <v/>
      </c>
      <c r="Y569" s="280" t="str">
        <f t="shared" si="66"/>
        <v/>
      </c>
      <c r="Z569" s="280" t="str">
        <f t="shared" si="67"/>
        <v/>
      </c>
      <c r="AA569" s="280" t="str">
        <f t="shared" si="68"/>
        <v/>
      </c>
      <c r="AB569" s="280" t="str">
        <f t="shared" si="69"/>
        <v/>
      </c>
      <c r="AC569" s="280">
        <f t="shared" si="70"/>
        <v>0</v>
      </c>
      <c r="AD569" s="281"/>
      <c r="AE569" s="280">
        <f>+IFERROR(MIN(AD569*(1+MTR!$C$28)*(1+MTR!$D$28),AB569+AC569*MTR!$D$35),0)</f>
        <v>0</v>
      </c>
      <c r="AG569" s="264" t="str">
        <f t="shared" si="22"/>
        <v/>
      </c>
      <c r="AH569" s="264" t="str">
        <f t="shared" si="71"/>
        <v/>
      </c>
      <c r="AI569" s="264" t="str">
        <f t="shared" si="72"/>
        <v/>
      </c>
      <c r="AJ569" s="264" t="str">
        <f t="shared" si="73"/>
        <v/>
      </c>
      <c r="AK569" s="264" t="str">
        <f t="shared" si="74"/>
        <v/>
      </c>
      <c r="AL569" s="264" t="str">
        <f t="shared" si="75"/>
        <v/>
      </c>
      <c r="AM569" s="264" t="str">
        <f t="shared" si="76"/>
        <v/>
      </c>
      <c r="AN569" s="264" t="str">
        <f t="shared" si="77"/>
        <v/>
      </c>
      <c r="AO569" s="264">
        <f t="shared" si="78"/>
        <v>0</v>
      </c>
      <c r="AP569" s="281"/>
      <c r="AQ569" s="280">
        <f>+IFERROR(MIN(AP569*(1+MTR!$E$28)*(1+MTR!$D$28),IF(C569&lt;2018,AN569+AO569*MTR!$D$35,AN569+AO569*MTR!$E$36)),0)</f>
        <v>0</v>
      </c>
    </row>
    <row r="570" spans="1:43">
      <c r="A570" s="159"/>
      <c r="B570" s="99"/>
      <c r="C570" s="100"/>
      <c r="D570" s="100"/>
      <c r="E570" s="100"/>
      <c r="F570" s="100"/>
      <c r="G570" s="99"/>
      <c r="H570" s="278" t="str">
        <f t="shared" si="3"/>
        <v/>
      </c>
      <c r="I570" s="279" t="str">
        <f t="shared" si="4"/>
        <v/>
      </c>
      <c r="J570" s="280" t="str">
        <f t="shared" ref="J570:J573" si="243">IFERROR(I570*$D570,"")</f>
        <v/>
      </c>
      <c r="K570" s="280" t="str">
        <f t="shared" ref="K570:K573" si="244">IFERROR(MIN(F570*I570,J570),"")</f>
        <v/>
      </c>
      <c r="L570" s="280" t="str">
        <f t="shared" ref="L570:L573" si="245">IFERROR(I570*$E570,"")</f>
        <v/>
      </c>
      <c r="M570" s="280" t="str">
        <f t="shared" ref="M570:M573" si="246">IFERROR(MIN(G570*I570,L570),"")</f>
        <v/>
      </c>
      <c r="N570" s="280" t="str">
        <f t="shared" ref="N570:N573" si="247">IFERROR(IF($H570&gt;0,MAX(0,MIN(J570/$H570,MAX(0,J570-K570))),0),"")</f>
        <v/>
      </c>
      <c r="O570" s="280" t="str">
        <f t="shared" ref="O570:O573" si="248">IFERROR(IF($H570&gt;0,MAX(0,MIN(L570/$H570,MAX(0,L570-M570))),0),"")</f>
        <v/>
      </c>
      <c r="P570" s="280" t="str">
        <f t="shared" ref="P570:P573" si="249">IFERROR(N570-O570,"")</f>
        <v/>
      </c>
      <c r="Q570" s="280">
        <f t="shared" ref="Q570:Q573" si="250">IFERROR(J570-L570-(K570-M570),0)</f>
        <v>0</v>
      </c>
      <c r="R570" s="281"/>
      <c r="S570" s="280">
        <f>+IFERROR(MIN(R570*(1+MTR!$C$28),P570+Q570*MTR!$C$35),0)</f>
        <v>0</v>
      </c>
      <c r="U570" s="279" t="str">
        <f t="shared" si="13"/>
        <v/>
      </c>
      <c r="V570" s="280" t="str">
        <f t="shared" ref="V570:V573" si="251">IFERROR(U570*$D570,"")</f>
        <v/>
      </c>
      <c r="W570" s="280" t="str">
        <f t="shared" ref="W570:W573" si="252">IFERROR(MIN((K570+N570)*$N$12,V570),"")</f>
        <v/>
      </c>
      <c r="X570" s="280" t="str">
        <f t="shared" ref="X570:X573" si="253">IFERROR(U570*$E570,"")</f>
        <v/>
      </c>
      <c r="Y570" s="280" t="str">
        <f t="shared" ref="Y570:Y573" si="254">IFERROR(MIN((M570+O570)*$N$12,X570),"")</f>
        <v/>
      </c>
      <c r="Z570" s="280" t="str">
        <f t="shared" ref="Z570:Z573" si="255">IFERROR(IF($H570&gt;0,MAX(0,MIN(V570/$H570,MAX(0,V570-W570))),0),"")</f>
        <v/>
      </c>
      <c r="AA570" s="280" t="str">
        <f t="shared" ref="AA570:AA573" si="256">IFERROR(IF($H570&gt;0,MAX(0,MIN(X570/$H570,MAX(0,X570-Y570))),0),"")</f>
        <v/>
      </c>
      <c r="AB570" s="280" t="str">
        <f t="shared" ref="AB570:AB573" si="257">IFERROR(Z570-AA570,"")</f>
        <v/>
      </c>
      <c r="AC570" s="280">
        <f t="shared" ref="AC570:AC573" si="258">IFERROR(V570-X570-(W570-Y570),0)</f>
        <v>0</v>
      </c>
      <c r="AD570" s="281"/>
      <c r="AE570" s="280">
        <f>+IFERROR(MIN(AD570*(1+MTR!$C$28)*(1+MTR!$D$28),AB570+AC570*MTR!$D$35),0)</f>
        <v>0</v>
      </c>
      <c r="AG570" s="264" t="str">
        <f t="shared" si="22"/>
        <v/>
      </c>
      <c r="AH570" s="264" t="str">
        <f t="shared" ref="AH570:AH573" si="259">IFERROR(AG570*$D570,"")</f>
        <v/>
      </c>
      <c r="AI570" s="264" t="str">
        <f t="shared" ref="AI570:AI573" si="260">IFERROR(MIN((W570+Z570)*$Z$12,AH570),"")</f>
        <v/>
      </c>
      <c r="AJ570" s="264" t="str">
        <f t="shared" ref="AJ570:AJ573" si="261">IFERROR(AG570*$E570,"")</f>
        <v/>
      </c>
      <c r="AK570" s="264" t="str">
        <f t="shared" ref="AK570:AK573" si="262">IFERROR(MIN((Y570+AA570)*$Z$12,AJ570),"")</f>
        <v/>
      </c>
      <c r="AL570" s="264" t="str">
        <f t="shared" ref="AL570:AL573" si="263">IFERROR(IF($H570&gt;0,MAX(0,MIN(AH570/$H570,MAX(0,AH570-AI570))),0),"")</f>
        <v/>
      </c>
      <c r="AM570" s="264" t="str">
        <f t="shared" ref="AM570:AM573" si="264">IFERROR(IF($H570&gt;0,MAX(0,MIN(AJ570/$H570,MAX(0,AJ570-AK570))),0),"")</f>
        <v/>
      </c>
      <c r="AN570" s="264" t="str">
        <f t="shared" ref="AN570:AN573" si="265">IFERROR(AL570-AM570,"")</f>
        <v/>
      </c>
      <c r="AO570" s="264">
        <f t="shared" ref="AO570:AO573" si="266">IFERROR(AH570-AJ570-(AI570-AK570),0)</f>
        <v>0</v>
      </c>
      <c r="AP570" s="281"/>
      <c r="AQ570" s="280">
        <f>+IFERROR(MIN(AP570*(1+MTR!$E$28)*(1+MTR!$D$28),IF(C570&lt;2018,AN570+AO570*MTR!$D$35,AN570+AO570*MTR!$E$36)),0)</f>
        <v>0</v>
      </c>
    </row>
    <row r="571" spans="1:43">
      <c r="A571" s="159"/>
      <c r="B571" s="99"/>
      <c r="C571" s="100"/>
      <c r="D571" s="100"/>
      <c r="E571" s="100"/>
      <c r="F571" s="100"/>
      <c r="G571" s="99"/>
      <c r="H571" s="278" t="str">
        <f t="shared" si="3"/>
        <v/>
      </c>
      <c r="I571" s="279" t="str">
        <f t="shared" si="4"/>
        <v/>
      </c>
      <c r="J571" s="280" t="str">
        <f t="shared" si="243"/>
        <v/>
      </c>
      <c r="K571" s="280" t="str">
        <f t="shared" si="244"/>
        <v/>
      </c>
      <c r="L571" s="280" t="str">
        <f t="shared" si="245"/>
        <v/>
      </c>
      <c r="M571" s="280" t="str">
        <f t="shared" si="246"/>
        <v/>
      </c>
      <c r="N571" s="280" t="str">
        <f t="shared" si="247"/>
        <v/>
      </c>
      <c r="O571" s="280" t="str">
        <f t="shared" si="248"/>
        <v/>
      </c>
      <c r="P571" s="280" t="str">
        <f t="shared" si="249"/>
        <v/>
      </c>
      <c r="Q571" s="280">
        <f t="shared" si="250"/>
        <v>0</v>
      </c>
      <c r="R571" s="281"/>
      <c r="S571" s="280">
        <f>+IFERROR(MIN(R571*(1+MTR!$C$28),P571+Q571*MTR!$C$35),0)</f>
        <v>0</v>
      </c>
      <c r="U571" s="279" t="str">
        <f t="shared" si="13"/>
        <v/>
      </c>
      <c r="V571" s="280" t="str">
        <f t="shared" si="251"/>
        <v/>
      </c>
      <c r="W571" s="280" t="str">
        <f t="shared" si="252"/>
        <v/>
      </c>
      <c r="X571" s="280" t="str">
        <f t="shared" si="253"/>
        <v/>
      </c>
      <c r="Y571" s="280" t="str">
        <f t="shared" si="254"/>
        <v/>
      </c>
      <c r="Z571" s="280" t="str">
        <f t="shared" si="255"/>
        <v/>
      </c>
      <c r="AA571" s="280" t="str">
        <f t="shared" si="256"/>
        <v/>
      </c>
      <c r="AB571" s="280" t="str">
        <f t="shared" si="257"/>
        <v/>
      </c>
      <c r="AC571" s="280">
        <f t="shared" si="258"/>
        <v>0</v>
      </c>
      <c r="AD571" s="281"/>
      <c r="AE571" s="280">
        <f>+IFERROR(MIN(AD571*(1+MTR!$C$28)*(1+MTR!$D$28),AB571+AC571*MTR!$D$35),0)</f>
        <v>0</v>
      </c>
      <c r="AG571" s="264" t="str">
        <f t="shared" si="22"/>
        <v/>
      </c>
      <c r="AH571" s="264" t="str">
        <f t="shared" si="259"/>
        <v/>
      </c>
      <c r="AI571" s="264" t="str">
        <f t="shared" si="260"/>
        <v/>
      </c>
      <c r="AJ571" s="264" t="str">
        <f t="shared" si="261"/>
        <v/>
      </c>
      <c r="AK571" s="264" t="str">
        <f t="shared" si="262"/>
        <v/>
      </c>
      <c r="AL571" s="264" t="str">
        <f t="shared" si="263"/>
        <v/>
      </c>
      <c r="AM571" s="264" t="str">
        <f t="shared" si="264"/>
        <v/>
      </c>
      <c r="AN571" s="264" t="str">
        <f t="shared" si="265"/>
        <v/>
      </c>
      <c r="AO571" s="264">
        <f t="shared" si="266"/>
        <v>0</v>
      </c>
      <c r="AP571" s="281"/>
      <c r="AQ571" s="280">
        <f>+IFERROR(MIN(AP571*(1+MTR!$E$28)*(1+MTR!$D$28),IF(C571&lt;2018,AN571+AO571*MTR!$D$35,AN571+AO571*MTR!$E$36)),0)</f>
        <v>0</v>
      </c>
    </row>
    <row r="572" spans="1:43">
      <c r="A572" s="159"/>
      <c r="B572" s="99"/>
      <c r="C572" s="100"/>
      <c r="D572" s="100"/>
      <c r="E572" s="100"/>
      <c r="F572" s="100"/>
      <c r="G572" s="99"/>
      <c r="H572" s="278" t="str">
        <f t="shared" si="3"/>
        <v/>
      </c>
      <c r="I572" s="279" t="str">
        <f t="shared" si="4"/>
        <v/>
      </c>
      <c r="J572" s="280" t="str">
        <f t="shared" si="243"/>
        <v/>
      </c>
      <c r="K572" s="280" t="str">
        <f t="shared" si="244"/>
        <v/>
      </c>
      <c r="L572" s="280" t="str">
        <f t="shared" si="245"/>
        <v/>
      </c>
      <c r="M572" s="280" t="str">
        <f t="shared" si="246"/>
        <v/>
      </c>
      <c r="N572" s="280" t="str">
        <f t="shared" si="247"/>
        <v/>
      </c>
      <c r="O572" s="280" t="str">
        <f t="shared" si="248"/>
        <v/>
      </c>
      <c r="P572" s="280" t="str">
        <f t="shared" si="249"/>
        <v/>
      </c>
      <c r="Q572" s="280">
        <f t="shared" si="250"/>
        <v>0</v>
      </c>
      <c r="R572" s="281"/>
      <c r="S572" s="280">
        <f>+IFERROR(MIN(R572*(1+MTR!$C$28),P572+Q572*MTR!$C$35),0)</f>
        <v>0</v>
      </c>
      <c r="U572" s="279" t="str">
        <f t="shared" si="13"/>
        <v/>
      </c>
      <c r="V572" s="280" t="str">
        <f t="shared" si="251"/>
        <v/>
      </c>
      <c r="W572" s="280" t="str">
        <f t="shared" si="252"/>
        <v/>
      </c>
      <c r="X572" s="280" t="str">
        <f t="shared" si="253"/>
        <v/>
      </c>
      <c r="Y572" s="280" t="str">
        <f t="shared" si="254"/>
        <v/>
      </c>
      <c r="Z572" s="280" t="str">
        <f t="shared" si="255"/>
        <v/>
      </c>
      <c r="AA572" s="280" t="str">
        <f t="shared" si="256"/>
        <v/>
      </c>
      <c r="AB572" s="280" t="str">
        <f t="shared" si="257"/>
        <v/>
      </c>
      <c r="AC572" s="280">
        <f t="shared" si="258"/>
        <v>0</v>
      </c>
      <c r="AD572" s="281"/>
      <c r="AE572" s="280">
        <f>+IFERROR(MIN(AD572*(1+MTR!$C$28)*(1+MTR!$D$28),AB572+AC572*MTR!$D$35),0)</f>
        <v>0</v>
      </c>
      <c r="AG572" s="264" t="str">
        <f t="shared" si="22"/>
        <v/>
      </c>
      <c r="AH572" s="264" t="str">
        <f t="shared" si="259"/>
        <v/>
      </c>
      <c r="AI572" s="264" t="str">
        <f t="shared" si="260"/>
        <v/>
      </c>
      <c r="AJ572" s="264" t="str">
        <f t="shared" si="261"/>
        <v/>
      </c>
      <c r="AK572" s="264" t="str">
        <f t="shared" si="262"/>
        <v/>
      </c>
      <c r="AL572" s="264" t="str">
        <f t="shared" si="263"/>
        <v/>
      </c>
      <c r="AM572" s="264" t="str">
        <f t="shared" si="264"/>
        <v/>
      </c>
      <c r="AN572" s="264" t="str">
        <f t="shared" si="265"/>
        <v/>
      </c>
      <c r="AO572" s="264">
        <f t="shared" si="266"/>
        <v>0</v>
      </c>
      <c r="AP572" s="281"/>
      <c r="AQ572" s="280">
        <f>+IFERROR(MIN(AP572*(1+MTR!$E$28)*(1+MTR!$D$28),IF(C572&lt;2018,AN572+AO572*MTR!$D$35,AN572+AO572*MTR!$E$36)),0)</f>
        <v>0</v>
      </c>
    </row>
    <row r="573" spans="1:43">
      <c r="A573" s="159"/>
      <c r="B573" s="99"/>
      <c r="C573" s="100"/>
      <c r="D573" s="100"/>
      <c r="E573" s="100"/>
      <c r="F573" s="100"/>
      <c r="G573" s="99"/>
      <c r="H573" s="278" t="str">
        <f t="shared" si="3"/>
        <v/>
      </c>
      <c r="I573" s="279" t="str">
        <f t="shared" si="4"/>
        <v/>
      </c>
      <c r="J573" s="280" t="str">
        <f t="shared" si="243"/>
        <v/>
      </c>
      <c r="K573" s="280" t="str">
        <f t="shared" si="244"/>
        <v/>
      </c>
      <c r="L573" s="280" t="str">
        <f t="shared" si="245"/>
        <v/>
      </c>
      <c r="M573" s="280" t="str">
        <f t="shared" si="246"/>
        <v/>
      </c>
      <c r="N573" s="280" t="str">
        <f t="shared" si="247"/>
        <v/>
      </c>
      <c r="O573" s="280" t="str">
        <f t="shared" si="248"/>
        <v/>
      </c>
      <c r="P573" s="280" t="str">
        <f t="shared" si="249"/>
        <v/>
      </c>
      <c r="Q573" s="280">
        <f t="shared" si="250"/>
        <v>0</v>
      </c>
      <c r="R573" s="281"/>
      <c r="S573" s="280">
        <f>+IFERROR(MIN(R573*(1+MTR!$C$28),P573+Q573*MTR!$C$35),0)</f>
        <v>0</v>
      </c>
      <c r="U573" s="279" t="str">
        <f t="shared" si="13"/>
        <v/>
      </c>
      <c r="V573" s="280" t="str">
        <f t="shared" si="251"/>
        <v/>
      </c>
      <c r="W573" s="280" t="str">
        <f t="shared" si="252"/>
        <v/>
      </c>
      <c r="X573" s="280" t="str">
        <f t="shared" si="253"/>
        <v/>
      </c>
      <c r="Y573" s="280" t="str">
        <f t="shared" si="254"/>
        <v/>
      </c>
      <c r="Z573" s="280" t="str">
        <f t="shared" si="255"/>
        <v/>
      </c>
      <c r="AA573" s="280" t="str">
        <f t="shared" si="256"/>
        <v/>
      </c>
      <c r="AB573" s="280" t="str">
        <f t="shared" si="257"/>
        <v/>
      </c>
      <c r="AC573" s="280">
        <f t="shared" si="258"/>
        <v>0</v>
      </c>
      <c r="AD573" s="281"/>
      <c r="AE573" s="280">
        <f>+IFERROR(MIN(AD573*(1+MTR!$C$28)*(1+MTR!$D$28),AB573+AC573*MTR!$D$35),0)</f>
        <v>0</v>
      </c>
      <c r="AG573" s="264" t="str">
        <f t="shared" si="22"/>
        <v/>
      </c>
      <c r="AH573" s="264" t="str">
        <f t="shared" si="259"/>
        <v/>
      </c>
      <c r="AI573" s="264" t="str">
        <f t="shared" si="260"/>
        <v/>
      </c>
      <c r="AJ573" s="264" t="str">
        <f t="shared" si="261"/>
        <v/>
      </c>
      <c r="AK573" s="264" t="str">
        <f t="shared" si="262"/>
        <v/>
      </c>
      <c r="AL573" s="264" t="str">
        <f t="shared" si="263"/>
        <v/>
      </c>
      <c r="AM573" s="264" t="str">
        <f t="shared" si="264"/>
        <v/>
      </c>
      <c r="AN573" s="264" t="str">
        <f t="shared" si="265"/>
        <v/>
      </c>
      <c r="AO573" s="264">
        <f t="shared" si="266"/>
        <v>0</v>
      </c>
      <c r="AP573" s="281"/>
      <c r="AQ573" s="280">
        <f>+IFERROR(MIN(AP573*(1+MTR!$E$28)*(1+MTR!$D$28),IF(C573&lt;2018,AN573+AO573*MTR!$D$35,AN573+AO573*MTR!$E$36)),0)</f>
        <v>0</v>
      </c>
    </row>
    <row r="574" spans="1:43">
      <c r="A574" s="159"/>
      <c r="B574" s="99"/>
      <c r="C574" s="100"/>
      <c r="D574" s="100"/>
      <c r="E574" s="100"/>
      <c r="F574" s="100"/>
      <c r="G574" s="99"/>
      <c r="H574" s="278" t="str">
        <f t="shared" si="3"/>
        <v/>
      </c>
      <c r="I574" s="279" t="str">
        <f t="shared" si="4"/>
        <v/>
      </c>
      <c r="J574" s="280" t="str">
        <f t="shared" si="55"/>
        <v/>
      </c>
      <c r="K574" s="280" t="str">
        <f t="shared" si="56"/>
        <v/>
      </c>
      <c r="L574" s="280" t="str">
        <f t="shared" si="57"/>
        <v/>
      </c>
      <c r="M574" s="280" t="str">
        <f t="shared" si="58"/>
        <v/>
      </c>
      <c r="N574" s="280" t="str">
        <f t="shared" si="59"/>
        <v/>
      </c>
      <c r="O574" s="280" t="str">
        <f t="shared" si="60"/>
        <v/>
      </c>
      <c r="P574" s="280" t="str">
        <f t="shared" si="61"/>
        <v/>
      </c>
      <c r="Q574" s="280">
        <f t="shared" si="62"/>
        <v>0</v>
      </c>
      <c r="R574" s="281"/>
      <c r="S574" s="280">
        <f>+IFERROR(MIN(R574*(1+MTR!$C$28),P574+Q574*MTR!$C$35),0)</f>
        <v>0</v>
      </c>
      <c r="U574" s="279" t="str">
        <f t="shared" si="13"/>
        <v/>
      </c>
      <c r="V574" s="280" t="str">
        <f t="shared" si="63"/>
        <v/>
      </c>
      <c r="W574" s="280" t="str">
        <f t="shared" si="64"/>
        <v/>
      </c>
      <c r="X574" s="280" t="str">
        <f t="shared" si="65"/>
        <v/>
      </c>
      <c r="Y574" s="280" t="str">
        <f t="shared" si="66"/>
        <v/>
      </c>
      <c r="Z574" s="280" t="str">
        <f t="shared" si="67"/>
        <v/>
      </c>
      <c r="AA574" s="280" t="str">
        <f t="shared" si="68"/>
        <v/>
      </c>
      <c r="AB574" s="280" t="str">
        <f t="shared" si="69"/>
        <v/>
      </c>
      <c r="AC574" s="280">
        <f t="shared" si="70"/>
        <v>0</v>
      </c>
      <c r="AD574" s="281"/>
      <c r="AE574" s="280">
        <f>+IFERROR(MIN(AD574*(1+MTR!$C$28)*(1+MTR!$D$28),AB574+AC574*MTR!$D$35),0)</f>
        <v>0</v>
      </c>
      <c r="AG574" s="264" t="str">
        <f t="shared" si="22"/>
        <v/>
      </c>
      <c r="AH574" s="264" t="str">
        <f t="shared" si="71"/>
        <v/>
      </c>
      <c r="AI574" s="264" t="str">
        <f t="shared" si="72"/>
        <v/>
      </c>
      <c r="AJ574" s="264" t="str">
        <f t="shared" si="73"/>
        <v/>
      </c>
      <c r="AK574" s="264" t="str">
        <f t="shared" si="74"/>
        <v/>
      </c>
      <c r="AL574" s="264" t="str">
        <f t="shared" si="75"/>
        <v/>
      </c>
      <c r="AM574" s="264" t="str">
        <f t="shared" si="76"/>
        <v/>
      </c>
      <c r="AN574" s="264" t="str">
        <f t="shared" si="77"/>
        <v/>
      </c>
      <c r="AO574" s="264">
        <f t="shared" si="78"/>
        <v>0</v>
      </c>
      <c r="AP574" s="281"/>
      <c r="AQ574" s="280">
        <f>+IFERROR(MIN(AP574*(1+MTR!$E$28)*(1+MTR!$D$28),IF(C574&lt;2018,AN574+AO574*MTR!$D$35,AN574+AO574*MTR!$E$36)),0)</f>
        <v>0</v>
      </c>
    </row>
    <row r="575" spans="1:43">
      <c r="A575" s="159"/>
      <c r="B575" s="99"/>
      <c r="C575" s="100"/>
      <c r="D575" s="100"/>
      <c r="E575" s="100"/>
      <c r="F575" s="100"/>
      <c r="G575" s="99"/>
      <c r="H575" s="278" t="str">
        <f t="shared" si="3"/>
        <v/>
      </c>
      <c r="I575" s="279" t="str">
        <f t="shared" si="4"/>
        <v/>
      </c>
      <c r="J575" s="280" t="str">
        <f t="shared" si="55"/>
        <v/>
      </c>
      <c r="K575" s="280" t="str">
        <f t="shared" si="56"/>
        <v/>
      </c>
      <c r="L575" s="280" t="str">
        <f t="shared" si="57"/>
        <v/>
      </c>
      <c r="M575" s="280" t="str">
        <f t="shared" si="58"/>
        <v/>
      </c>
      <c r="N575" s="280" t="str">
        <f t="shared" si="59"/>
        <v/>
      </c>
      <c r="O575" s="280" t="str">
        <f t="shared" si="60"/>
        <v/>
      </c>
      <c r="P575" s="280" t="str">
        <f t="shared" si="61"/>
        <v/>
      </c>
      <c r="Q575" s="280">
        <f t="shared" si="62"/>
        <v>0</v>
      </c>
      <c r="R575" s="281"/>
      <c r="S575" s="280">
        <f>+IFERROR(MIN(R575*(1+MTR!$C$28),P575+Q575*MTR!$C$35),0)</f>
        <v>0</v>
      </c>
      <c r="U575" s="279" t="str">
        <f t="shared" si="13"/>
        <v/>
      </c>
      <c r="V575" s="280" t="str">
        <f t="shared" si="63"/>
        <v/>
      </c>
      <c r="W575" s="280" t="str">
        <f t="shared" si="64"/>
        <v/>
      </c>
      <c r="X575" s="280" t="str">
        <f t="shared" si="65"/>
        <v/>
      </c>
      <c r="Y575" s="280" t="str">
        <f t="shared" si="66"/>
        <v/>
      </c>
      <c r="Z575" s="280" t="str">
        <f t="shared" si="67"/>
        <v/>
      </c>
      <c r="AA575" s="280" t="str">
        <f t="shared" si="68"/>
        <v/>
      </c>
      <c r="AB575" s="280" t="str">
        <f t="shared" si="69"/>
        <v/>
      </c>
      <c r="AC575" s="280">
        <f t="shared" si="70"/>
        <v>0</v>
      </c>
      <c r="AD575" s="281"/>
      <c r="AE575" s="280">
        <f>+IFERROR(MIN(AD575*(1+MTR!$C$28)*(1+MTR!$D$28),AB575+AC575*MTR!$D$35),0)</f>
        <v>0</v>
      </c>
      <c r="AG575" s="264" t="str">
        <f t="shared" si="22"/>
        <v/>
      </c>
      <c r="AH575" s="264" t="str">
        <f t="shared" si="71"/>
        <v/>
      </c>
      <c r="AI575" s="264" t="str">
        <f t="shared" si="72"/>
        <v/>
      </c>
      <c r="AJ575" s="264" t="str">
        <f t="shared" si="73"/>
        <v/>
      </c>
      <c r="AK575" s="264" t="str">
        <f t="shared" si="74"/>
        <v/>
      </c>
      <c r="AL575" s="264" t="str">
        <f t="shared" si="75"/>
        <v/>
      </c>
      <c r="AM575" s="264" t="str">
        <f t="shared" si="76"/>
        <v/>
      </c>
      <c r="AN575" s="264" t="str">
        <f t="shared" si="77"/>
        <v/>
      </c>
      <c r="AO575" s="264">
        <f t="shared" si="78"/>
        <v>0</v>
      </c>
      <c r="AP575" s="281"/>
      <c r="AQ575" s="280">
        <f>+IFERROR(MIN(AP575*(1+MTR!$E$28)*(1+MTR!$D$28),IF(C575&lt;2018,AN575+AO575*MTR!$D$35,AN575+AO575*MTR!$E$36)),0)</f>
        <v>0</v>
      </c>
    </row>
    <row r="576" spans="1:43">
      <c r="A576" s="159"/>
      <c r="B576" s="99"/>
      <c r="C576" s="100"/>
      <c r="D576" s="100"/>
      <c r="E576" s="100"/>
      <c r="F576" s="100"/>
      <c r="G576" s="99"/>
      <c r="H576" s="278" t="str">
        <f t="shared" si="3"/>
        <v/>
      </c>
      <c r="I576" s="279" t="str">
        <f t="shared" si="4"/>
        <v/>
      </c>
      <c r="J576" s="280" t="str">
        <f t="shared" ref="J576:J579" si="267">IFERROR(I576*$D576,"")</f>
        <v/>
      </c>
      <c r="K576" s="280" t="str">
        <f t="shared" ref="K576:K579" si="268">IFERROR(MIN(F576*I576,J576),"")</f>
        <v/>
      </c>
      <c r="L576" s="280" t="str">
        <f t="shared" ref="L576:L579" si="269">IFERROR(I576*$E576,"")</f>
        <v/>
      </c>
      <c r="M576" s="280" t="str">
        <f t="shared" ref="M576:M579" si="270">IFERROR(MIN(G576*I576,L576),"")</f>
        <v/>
      </c>
      <c r="N576" s="280" t="str">
        <f t="shared" ref="N576:N579" si="271">IFERROR(IF($H576&gt;0,MAX(0,MIN(J576/$H576,MAX(0,J576-K576))),0),"")</f>
        <v/>
      </c>
      <c r="O576" s="280" t="str">
        <f t="shared" ref="O576:O579" si="272">IFERROR(IF($H576&gt;0,MAX(0,MIN(L576/$H576,MAX(0,L576-M576))),0),"")</f>
        <v/>
      </c>
      <c r="P576" s="280" t="str">
        <f t="shared" ref="P576:P579" si="273">IFERROR(N576-O576,"")</f>
        <v/>
      </c>
      <c r="Q576" s="280">
        <f t="shared" ref="Q576:Q579" si="274">IFERROR(J576-L576-(K576-M576),0)</f>
        <v>0</v>
      </c>
      <c r="R576" s="281"/>
      <c r="S576" s="280">
        <f>+IFERROR(MIN(R576*(1+MTR!$C$28),P576+Q576*MTR!$C$35),0)</f>
        <v>0</v>
      </c>
      <c r="U576" s="279" t="str">
        <f t="shared" si="13"/>
        <v/>
      </c>
      <c r="V576" s="280" t="str">
        <f t="shared" ref="V576:V579" si="275">IFERROR(U576*$D576,"")</f>
        <v/>
      </c>
      <c r="W576" s="280" t="str">
        <f t="shared" ref="W576:W579" si="276">IFERROR(MIN((K576+N576)*$N$12,V576),"")</f>
        <v/>
      </c>
      <c r="X576" s="280" t="str">
        <f t="shared" ref="X576:X579" si="277">IFERROR(U576*$E576,"")</f>
        <v/>
      </c>
      <c r="Y576" s="280" t="str">
        <f t="shared" ref="Y576:Y579" si="278">IFERROR(MIN((M576+O576)*$N$12,X576),"")</f>
        <v/>
      </c>
      <c r="Z576" s="280" t="str">
        <f t="shared" ref="Z576:Z579" si="279">IFERROR(IF($H576&gt;0,MAX(0,MIN(V576/$H576,MAX(0,V576-W576))),0),"")</f>
        <v/>
      </c>
      <c r="AA576" s="280" t="str">
        <f t="shared" ref="AA576:AA579" si="280">IFERROR(IF($H576&gt;0,MAX(0,MIN(X576/$H576,MAX(0,X576-Y576))),0),"")</f>
        <v/>
      </c>
      <c r="AB576" s="280" t="str">
        <f t="shared" ref="AB576:AB579" si="281">IFERROR(Z576-AA576,"")</f>
        <v/>
      </c>
      <c r="AC576" s="280">
        <f t="shared" ref="AC576:AC579" si="282">IFERROR(V576-X576-(W576-Y576),0)</f>
        <v>0</v>
      </c>
      <c r="AD576" s="281"/>
      <c r="AE576" s="280">
        <f>+IFERROR(MIN(AD576*(1+MTR!$C$28)*(1+MTR!$D$28),AB576+AC576*MTR!$D$35),0)</f>
        <v>0</v>
      </c>
      <c r="AG576" s="264" t="str">
        <f t="shared" si="22"/>
        <v/>
      </c>
      <c r="AH576" s="264" t="str">
        <f t="shared" ref="AH576:AH579" si="283">IFERROR(AG576*$D576,"")</f>
        <v/>
      </c>
      <c r="AI576" s="264" t="str">
        <f t="shared" ref="AI576:AI579" si="284">IFERROR(MIN((W576+Z576)*$Z$12,AH576),"")</f>
        <v/>
      </c>
      <c r="AJ576" s="264" t="str">
        <f t="shared" ref="AJ576:AJ579" si="285">IFERROR(AG576*$E576,"")</f>
        <v/>
      </c>
      <c r="AK576" s="264" t="str">
        <f t="shared" ref="AK576:AK579" si="286">IFERROR(MIN((Y576+AA576)*$Z$12,AJ576),"")</f>
        <v/>
      </c>
      <c r="AL576" s="264" t="str">
        <f t="shared" ref="AL576:AL579" si="287">IFERROR(IF($H576&gt;0,MAX(0,MIN(AH576/$H576,MAX(0,AH576-AI576))),0),"")</f>
        <v/>
      </c>
      <c r="AM576" s="264" t="str">
        <f t="shared" ref="AM576:AM579" si="288">IFERROR(IF($H576&gt;0,MAX(0,MIN(AJ576/$H576,MAX(0,AJ576-AK576))),0),"")</f>
        <v/>
      </c>
      <c r="AN576" s="264" t="str">
        <f t="shared" ref="AN576:AN579" si="289">IFERROR(AL576-AM576,"")</f>
        <v/>
      </c>
      <c r="AO576" s="264">
        <f t="shared" ref="AO576:AO579" si="290">IFERROR(AH576-AJ576-(AI576-AK576),0)</f>
        <v>0</v>
      </c>
      <c r="AP576" s="281"/>
      <c r="AQ576" s="280">
        <f>+IFERROR(MIN(AP576*(1+MTR!$E$28)*(1+MTR!$D$28),IF(C576&lt;2018,AN576+AO576*MTR!$D$35,AN576+AO576*MTR!$E$36)),0)</f>
        <v>0</v>
      </c>
    </row>
    <row r="577" spans="1:43">
      <c r="A577" s="159"/>
      <c r="B577" s="99"/>
      <c r="C577" s="100"/>
      <c r="D577" s="100"/>
      <c r="E577" s="100"/>
      <c r="F577" s="100"/>
      <c r="G577" s="99"/>
      <c r="H577" s="278" t="str">
        <f t="shared" si="3"/>
        <v/>
      </c>
      <c r="I577" s="279" t="str">
        <f t="shared" si="4"/>
        <v/>
      </c>
      <c r="J577" s="280" t="str">
        <f t="shared" si="267"/>
        <v/>
      </c>
      <c r="K577" s="280" t="str">
        <f t="shared" si="268"/>
        <v/>
      </c>
      <c r="L577" s="280" t="str">
        <f t="shared" si="269"/>
        <v/>
      </c>
      <c r="M577" s="280" t="str">
        <f t="shared" si="270"/>
        <v/>
      </c>
      <c r="N577" s="280" t="str">
        <f t="shared" si="271"/>
        <v/>
      </c>
      <c r="O577" s="280" t="str">
        <f t="shared" si="272"/>
        <v/>
      </c>
      <c r="P577" s="280" t="str">
        <f t="shared" si="273"/>
        <v/>
      </c>
      <c r="Q577" s="280">
        <f t="shared" si="274"/>
        <v>0</v>
      </c>
      <c r="R577" s="281"/>
      <c r="S577" s="280">
        <f>+IFERROR(MIN(R577*(1+MTR!$C$28),P577+Q577*MTR!$C$35),0)</f>
        <v>0</v>
      </c>
      <c r="U577" s="279" t="str">
        <f t="shared" si="13"/>
        <v/>
      </c>
      <c r="V577" s="280" t="str">
        <f t="shared" si="275"/>
        <v/>
      </c>
      <c r="W577" s="280" t="str">
        <f t="shared" si="276"/>
        <v/>
      </c>
      <c r="X577" s="280" t="str">
        <f t="shared" si="277"/>
        <v/>
      </c>
      <c r="Y577" s="280" t="str">
        <f t="shared" si="278"/>
        <v/>
      </c>
      <c r="Z577" s="280" t="str">
        <f t="shared" si="279"/>
        <v/>
      </c>
      <c r="AA577" s="280" t="str">
        <f t="shared" si="280"/>
        <v/>
      </c>
      <c r="AB577" s="280" t="str">
        <f t="shared" si="281"/>
        <v/>
      </c>
      <c r="AC577" s="280">
        <f t="shared" si="282"/>
        <v>0</v>
      </c>
      <c r="AD577" s="281"/>
      <c r="AE577" s="280">
        <f>+IFERROR(MIN(AD577*(1+MTR!$C$28)*(1+MTR!$D$28),AB577+AC577*MTR!$D$35),0)</f>
        <v>0</v>
      </c>
      <c r="AG577" s="264" t="str">
        <f t="shared" si="22"/>
        <v/>
      </c>
      <c r="AH577" s="264" t="str">
        <f t="shared" si="283"/>
        <v/>
      </c>
      <c r="AI577" s="264" t="str">
        <f t="shared" si="284"/>
        <v/>
      </c>
      <c r="AJ577" s="264" t="str">
        <f t="shared" si="285"/>
        <v/>
      </c>
      <c r="AK577" s="264" t="str">
        <f t="shared" si="286"/>
        <v/>
      </c>
      <c r="AL577" s="264" t="str">
        <f t="shared" si="287"/>
        <v/>
      </c>
      <c r="AM577" s="264" t="str">
        <f t="shared" si="288"/>
        <v/>
      </c>
      <c r="AN577" s="264" t="str">
        <f t="shared" si="289"/>
        <v/>
      </c>
      <c r="AO577" s="264">
        <f t="shared" si="290"/>
        <v>0</v>
      </c>
      <c r="AP577" s="281"/>
      <c r="AQ577" s="280">
        <f>+IFERROR(MIN(AP577*(1+MTR!$E$28)*(1+MTR!$D$28),IF(C577&lt;2018,AN577+AO577*MTR!$D$35,AN577+AO577*MTR!$E$36)),0)</f>
        <v>0</v>
      </c>
    </row>
    <row r="578" spans="1:43">
      <c r="A578" s="159"/>
      <c r="B578" s="99"/>
      <c r="C578" s="100"/>
      <c r="D578" s="100"/>
      <c r="E578" s="100"/>
      <c r="F578" s="100"/>
      <c r="G578" s="99"/>
      <c r="H578" s="278" t="str">
        <f t="shared" si="3"/>
        <v/>
      </c>
      <c r="I578" s="279" t="str">
        <f t="shared" si="4"/>
        <v/>
      </c>
      <c r="J578" s="280" t="str">
        <f t="shared" si="267"/>
        <v/>
      </c>
      <c r="K578" s="280" t="str">
        <f t="shared" si="268"/>
        <v/>
      </c>
      <c r="L578" s="280" t="str">
        <f t="shared" si="269"/>
        <v/>
      </c>
      <c r="M578" s="280" t="str">
        <f t="shared" si="270"/>
        <v/>
      </c>
      <c r="N578" s="280" t="str">
        <f t="shared" si="271"/>
        <v/>
      </c>
      <c r="O578" s="280" t="str">
        <f t="shared" si="272"/>
        <v/>
      </c>
      <c r="P578" s="280" t="str">
        <f t="shared" si="273"/>
        <v/>
      </c>
      <c r="Q578" s="280">
        <f t="shared" si="274"/>
        <v>0</v>
      </c>
      <c r="R578" s="281"/>
      <c r="S578" s="280">
        <f>+IFERROR(MIN(R578*(1+MTR!$C$28),P578+Q578*MTR!$C$35),0)</f>
        <v>0</v>
      </c>
      <c r="U578" s="279" t="str">
        <f t="shared" si="13"/>
        <v/>
      </c>
      <c r="V578" s="280" t="str">
        <f t="shared" si="275"/>
        <v/>
      </c>
      <c r="W578" s="280" t="str">
        <f t="shared" si="276"/>
        <v/>
      </c>
      <c r="X578" s="280" t="str">
        <f t="shared" si="277"/>
        <v/>
      </c>
      <c r="Y578" s="280" t="str">
        <f t="shared" si="278"/>
        <v/>
      </c>
      <c r="Z578" s="280" t="str">
        <f t="shared" si="279"/>
        <v/>
      </c>
      <c r="AA578" s="280" t="str">
        <f t="shared" si="280"/>
        <v/>
      </c>
      <c r="AB578" s="280" t="str">
        <f t="shared" si="281"/>
        <v/>
      </c>
      <c r="AC578" s="280">
        <f t="shared" si="282"/>
        <v>0</v>
      </c>
      <c r="AD578" s="281"/>
      <c r="AE578" s="280">
        <f>+IFERROR(MIN(AD578*(1+MTR!$C$28)*(1+MTR!$D$28),AB578+AC578*MTR!$D$35),0)</f>
        <v>0</v>
      </c>
      <c r="AG578" s="264" t="str">
        <f t="shared" si="22"/>
        <v/>
      </c>
      <c r="AH578" s="264" t="str">
        <f t="shared" si="283"/>
        <v/>
      </c>
      <c r="AI578" s="264" t="str">
        <f t="shared" si="284"/>
        <v/>
      </c>
      <c r="AJ578" s="264" t="str">
        <f t="shared" si="285"/>
        <v/>
      </c>
      <c r="AK578" s="264" t="str">
        <f t="shared" si="286"/>
        <v/>
      </c>
      <c r="AL578" s="264" t="str">
        <f t="shared" si="287"/>
        <v/>
      </c>
      <c r="AM578" s="264" t="str">
        <f t="shared" si="288"/>
        <v/>
      </c>
      <c r="AN578" s="264" t="str">
        <f t="shared" si="289"/>
        <v/>
      </c>
      <c r="AO578" s="264">
        <f t="shared" si="290"/>
        <v>0</v>
      </c>
      <c r="AP578" s="281"/>
      <c r="AQ578" s="280">
        <f>+IFERROR(MIN(AP578*(1+MTR!$E$28)*(1+MTR!$D$28),IF(C578&lt;2018,AN578+AO578*MTR!$D$35,AN578+AO578*MTR!$E$36)),0)</f>
        <v>0</v>
      </c>
    </row>
    <row r="579" spans="1:43">
      <c r="A579" s="159"/>
      <c r="B579" s="99"/>
      <c r="C579" s="100"/>
      <c r="D579" s="100"/>
      <c r="E579" s="100"/>
      <c r="F579" s="100"/>
      <c r="G579" s="99"/>
      <c r="H579" s="278" t="str">
        <f t="shared" si="3"/>
        <v/>
      </c>
      <c r="I579" s="279" t="str">
        <f t="shared" si="4"/>
        <v/>
      </c>
      <c r="J579" s="280" t="str">
        <f t="shared" si="267"/>
        <v/>
      </c>
      <c r="K579" s="280" t="str">
        <f t="shared" si="268"/>
        <v/>
      </c>
      <c r="L579" s="280" t="str">
        <f t="shared" si="269"/>
        <v/>
      </c>
      <c r="M579" s="280" t="str">
        <f t="shared" si="270"/>
        <v/>
      </c>
      <c r="N579" s="280" t="str">
        <f t="shared" si="271"/>
        <v/>
      </c>
      <c r="O579" s="280" t="str">
        <f t="shared" si="272"/>
        <v/>
      </c>
      <c r="P579" s="280" t="str">
        <f t="shared" si="273"/>
        <v/>
      </c>
      <c r="Q579" s="280">
        <f t="shared" si="274"/>
        <v>0</v>
      </c>
      <c r="R579" s="281"/>
      <c r="S579" s="280">
        <f>+IFERROR(MIN(R579*(1+MTR!$C$28),P579+Q579*MTR!$C$35),0)</f>
        <v>0</v>
      </c>
      <c r="U579" s="279" t="str">
        <f t="shared" si="13"/>
        <v/>
      </c>
      <c r="V579" s="280" t="str">
        <f t="shared" si="275"/>
        <v/>
      </c>
      <c r="W579" s="280" t="str">
        <f t="shared" si="276"/>
        <v/>
      </c>
      <c r="X579" s="280" t="str">
        <f t="shared" si="277"/>
        <v/>
      </c>
      <c r="Y579" s="280" t="str">
        <f t="shared" si="278"/>
        <v/>
      </c>
      <c r="Z579" s="280" t="str">
        <f t="shared" si="279"/>
        <v/>
      </c>
      <c r="AA579" s="280" t="str">
        <f t="shared" si="280"/>
        <v/>
      </c>
      <c r="AB579" s="280" t="str">
        <f t="shared" si="281"/>
        <v/>
      </c>
      <c r="AC579" s="280">
        <f t="shared" si="282"/>
        <v>0</v>
      </c>
      <c r="AD579" s="281"/>
      <c r="AE579" s="280">
        <f>+IFERROR(MIN(AD579*(1+MTR!$C$28)*(1+MTR!$D$28),AB579+AC579*MTR!$D$35),0)</f>
        <v>0</v>
      </c>
      <c r="AG579" s="264" t="str">
        <f t="shared" si="22"/>
        <v/>
      </c>
      <c r="AH579" s="264" t="str">
        <f t="shared" si="283"/>
        <v/>
      </c>
      <c r="AI579" s="264" t="str">
        <f t="shared" si="284"/>
        <v/>
      </c>
      <c r="AJ579" s="264" t="str">
        <f t="shared" si="285"/>
        <v/>
      </c>
      <c r="AK579" s="264" t="str">
        <f t="shared" si="286"/>
        <v/>
      </c>
      <c r="AL579" s="264" t="str">
        <f t="shared" si="287"/>
        <v/>
      </c>
      <c r="AM579" s="264" t="str">
        <f t="shared" si="288"/>
        <v/>
      </c>
      <c r="AN579" s="264" t="str">
        <f t="shared" si="289"/>
        <v/>
      </c>
      <c r="AO579" s="264">
        <f t="shared" si="290"/>
        <v>0</v>
      </c>
      <c r="AP579" s="281"/>
      <c r="AQ579" s="280">
        <f>+IFERROR(MIN(AP579*(1+MTR!$E$28)*(1+MTR!$D$28),IF(C579&lt;2018,AN579+AO579*MTR!$D$35,AN579+AO579*MTR!$E$36)),0)</f>
        <v>0</v>
      </c>
    </row>
    <row r="580" spans="1:43">
      <c r="A580" s="159"/>
      <c r="B580" s="99"/>
      <c r="C580" s="100"/>
      <c r="D580" s="100"/>
      <c r="E580" s="100"/>
      <c r="F580" s="100"/>
      <c r="G580" s="99"/>
      <c r="H580" s="278" t="str">
        <f t="shared" si="3"/>
        <v/>
      </c>
      <c r="I580" s="279" t="str">
        <f t="shared" si="4"/>
        <v/>
      </c>
      <c r="J580" s="280" t="str">
        <f t="shared" si="55"/>
        <v/>
      </c>
      <c r="K580" s="280" t="str">
        <f t="shared" si="56"/>
        <v/>
      </c>
      <c r="L580" s="280" t="str">
        <f t="shared" si="57"/>
        <v/>
      </c>
      <c r="M580" s="280" t="str">
        <f t="shared" si="58"/>
        <v/>
      </c>
      <c r="N580" s="280" t="str">
        <f t="shared" si="59"/>
        <v/>
      </c>
      <c r="O580" s="280" t="str">
        <f t="shared" si="60"/>
        <v/>
      </c>
      <c r="P580" s="280" t="str">
        <f t="shared" si="61"/>
        <v/>
      </c>
      <c r="Q580" s="280">
        <f t="shared" si="62"/>
        <v>0</v>
      </c>
      <c r="R580" s="281"/>
      <c r="S580" s="280">
        <f>+IFERROR(MIN(R580*(1+MTR!$C$28),P580+Q580*MTR!$C$35),0)</f>
        <v>0</v>
      </c>
      <c r="U580" s="279" t="str">
        <f t="shared" si="13"/>
        <v/>
      </c>
      <c r="V580" s="280" t="str">
        <f t="shared" si="63"/>
        <v/>
      </c>
      <c r="W580" s="280" t="str">
        <f t="shared" si="64"/>
        <v/>
      </c>
      <c r="X580" s="280" t="str">
        <f t="shared" si="65"/>
        <v/>
      </c>
      <c r="Y580" s="280" t="str">
        <f t="shared" si="66"/>
        <v/>
      </c>
      <c r="Z580" s="280" t="str">
        <f t="shared" si="67"/>
        <v/>
      </c>
      <c r="AA580" s="280" t="str">
        <f t="shared" si="68"/>
        <v/>
      </c>
      <c r="AB580" s="280" t="str">
        <f t="shared" si="69"/>
        <v/>
      </c>
      <c r="AC580" s="280">
        <f t="shared" si="70"/>
        <v>0</v>
      </c>
      <c r="AD580" s="281"/>
      <c r="AE580" s="280">
        <f>+IFERROR(MIN(AD580*(1+MTR!$C$28)*(1+MTR!$D$28),AB580+AC580*MTR!$D$35),0)</f>
        <v>0</v>
      </c>
      <c r="AG580" s="264" t="str">
        <f t="shared" si="22"/>
        <v/>
      </c>
      <c r="AH580" s="264" t="str">
        <f t="shared" si="71"/>
        <v/>
      </c>
      <c r="AI580" s="264" t="str">
        <f t="shared" si="72"/>
        <v/>
      </c>
      <c r="AJ580" s="264" t="str">
        <f t="shared" si="73"/>
        <v/>
      </c>
      <c r="AK580" s="264" t="str">
        <f t="shared" si="74"/>
        <v/>
      </c>
      <c r="AL580" s="264" t="str">
        <f t="shared" si="75"/>
        <v/>
      </c>
      <c r="AM580" s="264" t="str">
        <f t="shared" si="76"/>
        <v/>
      </c>
      <c r="AN580" s="264" t="str">
        <f t="shared" si="77"/>
        <v/>
      </c>
      <c r="AO580" s="264">
        <f t="shared" si="78"/>
        <v>0</v>
      </c>
      <c r="AP580" s="281"/>
      <c r="AQ580" s="280">
        <f>+IFERROR(MIN(AP580*(1+MTR!$E$28)*(1+MTR!$D$28),IF(C580&lt;2018,AN580+AO580*MTR!$D$35,AN580+AO580*MTR!$E$36)),0)</f>
        <v>0</v>
      </c>
    </row>
    <row r="581" spans="1:43">
      <c r="A581" s="159"/>
      <c r="B581" s="99"/>
      <c r="C581" s="100"/>
      <c r="D581" s="100"/>
      <c r="E581" s="100"/>
      <c r="F581" s="100"/>
      <c r="G581" s="99"/>
      <c r="H581" s="278" t="str">
        <f t="shared" si="3"/>
        <v/>
      </c>
      <c r="I581" s="279" t="str">
        <f t="shared" si="4"/>
        <v/>
      </c>
      <c r="J581" s="280" t="str">
        <f t="shared" si="55"/>
        <v/>
      </c>
      <c r="K581" s="280" t="str">
        <f t="shared" si="56"/>
        <v/>
      </c>
      <c r="L581" s="280" t="str">
        <f t="shared" si="57"/>
        <v/>
      </c>
      <c r="M581" s="280" t="str">
        <f t="shared" si="58"/>
        <v/>
      </c>
      <c r="N581" s="280" t="str">
        <f t="shared" si="59"/>
        <v/>
      </c>
      <c r="O581" s="280" t="str">
        <f t="shared" si="60"/>
        <v/>
      </c>
      <c r="P581" s="280" t="str">
        <f t="shared" si="61"/>
        <v/>
      </c>
      <c r="Q581" s="280">
        <f t="shared" si="62"/>
        <v>0</v>
      </c>
      <c r="R581" s="281"/>
      <c r="S581" s="280">
        <f>+IFERROR(MIN(R581*(1+MTR!$C$28),P581+Q581*MTR!$C$35),0)</f>
        <v>0</v>
      </c>
      <c r="U581" s="279" t="str">
        <f t="shared" si="13"/>
        <v/>
      </c>
      <c r="V581" s="280" t="str">
        <f t="shared" si="63"/>
        <v/>
      </c>
      <c r="W581" s="280" t="str">
        <f t="shared" si="64"/>
        <v/>
      </c>
      <c r="X581" s="280" t="str">
        <f t="shared" si="65"/>
        <v/>
      </c>
      <c r="Y581" s="280" t="str">
        <f t="shared" si="66"/>
        <v/>
      </c>
      <c r="Z581" s="280" t="str">
        <f t="shared" si="67"/>
        <v/>
      </c>
      <c r="AA581" s="280" t="str">
        <f t="shared" si="68"/>
        <v/>
      </c>
      <c r="AB581" s="280" t="str">
        <f t="shared" si="69"/>
        <v/>
      </c>
      <c r="AC581" s="280">
        <f t="shared" si="70"/>
        <v>0</v>
      </c>
      <c r="AD581" s="281"/>
      <c r="AE581" s="280">
        <f>+IFERROR(MIN(AD581*(1+MTR!$C$28)*(1+MTR!$D$28),AB581+AC581*MTR!$D$35),0)</f>
        <v>0</v>
      </c>
      <c r="AG581" s="264" t="str">
        <f t="shared" si="22"/>
        <v/>
      </c>
      <c r="AH581" s="264" t="str">
        <f t="shared" si="71"/>
        <v/>
      </c>
      <c r="AI581" s="264" t="str">
        <f t="shared" si="72"/>
        <v/>
      </c>
      <c r="AJ581" s="264" t="str">
        <f t="shared" si="73"/>
        <v/>
      </c>
      <c r="AK581" s="264" t="str">
        <f t="shared" si="74"/>
        <v/>
      </c>
      <c r="AL581" s="264" t="str">
        <f t="shared" si="75"/>
        <v/>
      </c>
      <c r="AM581" s="264" t="str">
        <f t="shared" si="76"/>
        <v/>
      </c>
      <c r="AN581" s="264" t="str">
        <f t="shared" si="77"/>
        <v/>
      </c>
      <c r="AO581" s="264">
        <f t="shared" si="78"/>
        <v>0</v>
      </c>
      <c r="AP581" s="281"/>
      <c r="AQ581" s="280">
        <f>+IFERROR(MIN(AP581*(1+MTR!$E$28)*(1+MTR!$D$28),IF(C581&lt;2018,AN581+AO581*MTR!$D$35,AN581+AO581*MTR!$E$36)),0)</f>
        <v>0</v>
      </c>
    </row>
    <row r="582" spans="1:43">
      <c r="A582" s="159"/>
      <c r="B582" s="99"/>
      <c r="C582" s="100"/>
      <c r="D582" s="100"/>
      <c r="E582" s="100"/>
      <c r="F582" s="100"/>
      <c r="G582" s="99"/>
      <c r="H582" s="278" t="str">
        <f t="shared" si="3"/>
        <v/>
      </c>
      <c r="I582" s="279" t="str">
        <f t="shared" si="4"/>
        <v/>
      </c>
      <c r="J582" s="280" t="str">
        <f t="shared" ref="J582:J595" si="291">IFERROR(I582*$D582,"")</f>
        <v/>
      </c>
      <c r="K582" s="280" t="str">
        <f t="shared" ref="K582:K595" si="292">IFERROR(MIN(F582*I582,J582),"")</f>
        <v/>
      </c>
      <c r="L582" s="280" t="str">
        <f t="shared" ref="L582:L595" si="293">IFERROR(I582*$E582,"")</f>
        <v/>
      </c>
      <c r="M582" s="280" t="str">
        <f t="shared" ref="M582:M595" si="294">IFERROR(MIN(G582*I582,L582),"")</f>
        <v/>
      </c>
      <c r="N582" s="280" t="str">
        <f t="shared" ref="N582:N595" si="295">IFERROR(IF($H582&gt;0,MAX(0,MIN(J582/$H582,MAX(0,J582-K582))),0),"")</f>
        <v/>
      </c>
      <c r="O582" s="280" t="str">
        <f t="shared" ref="O582:O595" si="296">IFERROR(IF($H582&gt;0,MAX(0,MIN(L582/$H582,MAX(0,L582-M582))),0),"")</f>
        <v/>
      </c>
      <c r="P582" s="280" t="str">
        <f t="shared" ref="P582:P595" si="297">IFERROR(N582-O582,"")</f>
        <v/>
      </c>
      <c r="Q582" s="280">
        <f t="shared" ref="Q582:Q595" si="298">IFERROR(J582-L582-(K582-M582),0)</f>
        <v>0</v>
      </c>
      <c r="R582" s="281"/>
      <c r="S582" s="280">
        <f>+IFERROR(MIN(R582*(1+MTR!$C$28),P582+Q582*MTR!$C$35),0)</f>
        <v>0</v>
      </c>
      <c r="U582" s="279" t="str">
        <f t="shared" si="13"/>
        <v/>
      </c>
      <c r="V582" s="280" t="str">
        <f t="shared" ref="V582:V595" si="299">IFERROR(U582*$D582,"")</f>
        <v/>
      </c>
      <c r="W582" s="280" t="str">
        <f t="shared" ref="W582:W595" si="300">IFERROR(MIN((K582+N582)*$N$12,V582),"")</f>
        <v/>
      </c>
      <c r="X582" s="280" t="str">
        <f t="shared" ref="X582:X595" si="301">IFERROR(U582*$E582,"")</f>
        <v/>
      </c>
      <c r="Y582" s="280" t="str">
        <f t="shared" ref="Y582:Y595" si="302">IFERROR(MIN((M582+O582)*$N$12,X582),"")</f>
        <v/>
      </c>
      <c r="Z582" s="280" t="str">
        <f t="shared" ref="Z582:Z595" si="303">IFERROR(IF($H582&gt;0,MAX(0,MIN(V582/$H582,MAX(0,V582-W582))),0),"")</f>
        <v/>
      </c>
      <c r="AA582" s="280" t="str">
        <f t="shared" ref="AA582:AA595" si="304">IFERROR(IF($H582&gt;0,MAX(0,MIN(X582/$H582,MAX(0,X582-Y582))),0),"")</f>
        <v/>
      </c>
      <c r="AB582" s="280" t="str">
        <f t="shared" ref="AB582:AB595" si="305">IFERROR(Z582-AA582,"")</f>
        <v/>
      </c>
      <c r="AC582" s="280">
        <f t="shared" ref="AC582:AC595" si="306">IFERROR(V582-X582-(W582-Y582),0)</f>
        <v>0</v>
      </c>
      <c r="AD582" s="281"/>
      <c r="AE582" s="280">
        <f>+IFERROR(MIN(AD582*(1+MTR!$C$28)*(1+MTR!$D$28),AB582+AC582*MTR!$D$35),0)</f>
        <v>0</v>
      </c>
      <c r="AG582" s="264" t="str">
        <f t="shared" si="22"/>
        <v/>
      </c>
      <c r="AH582" s="264" t="str">
        <f t="shared" ref="AH582:AH595" si="307">IFERROR(AG582*$D582,"")</f>
        <v/>
      </c>
      <c r="AI582" s="264" t="str">
        <f t="shared" ref="AI582:AI595" si="308">IFERROR(MIN((W582+Z582)*$Z$12,AH582),"")</f>
        <v/>
      </c>
      <c r="AJ582" s="264" t="str">
        <f t="shared" ref="AJ582:AJ595" si="309">IFERROR(AG582*$E582,"")</f>
        <v/>
      </c>
      <c r="AK582" s="264" t="str">
        <f t="shared" ref="AK582:AK595" si="310">IFERROR(MIN((Y582+AA582)*$Z$12,AJ582),"")</f>
        <v/>
      </c>
      <c r="AL582" s="264" t="str">
        <f t="shared" ref="AL582:AL595" si="311">IFERROR(IF($H582&gt;0,MAX(0,MIN(AH582/$H582,MAX(0,AH582-AI582))),0),"")</f>
        <v/>
      </c>
      <c r="AM582" s="264" t="str">
        <f t="shared" ref="AM582:AM595" si="312">IFERROR(IF($H582&gt;0,MAX(0,MIN(AJ582/$H582,MAX(0,AJ582-AK582))),0),"")</f>
        <v/>
      </c>
      <c r="AN582" s="264" t="str">
        <f t="shared" ref="AN582:AN595" si="313">IFERROR(AL582-AM582,"")</f>
        <v/>
      </c>
      <c r="AO582" s="264">
        <f t="shared" ref="AO582:AO595" si="314">IFERROR(AH582-AJ582-(AI582-AK582),0)</f>
        <v>0</v>
      </c>
      <c r="AP582" s="281"/>
      <c r="AQ582" s="280">
        <f>+IFERROR(MIN(AP582*(1+MTR!$E$28)*(1+MTR!$D$28),IF(C582&lt;2018,AN582+AO582*MTR!$D$35,AN582+AO582*MTR!$E$36)),0)</f>
        <v>0</v>
      </c>
    </row>
    <row r="583" spans="1:43">
      <c r="A583" s="159"/>
      <c r="B583" s="99"/>
      <c r="C583" s="100"/>
      <c r="D583" s="100"/>
      <c r="E583" s="100"/>
      <c r="F583" s="100"/>
      <c r="G583" s="99"/>
      <c r="H583" s="278" t="str">
        <f t="shared" si="3"/>
        <v/>
      </c>
      <c r="I583" s="279" t="str">
        <f t="shared" si="4"/>
        <v/>
      </c>
      <c r="J583" s="280" t="str">
        <f t="shared" si="291"/>
        <v/>
      </c>
      <c r="K583" s="280" t="str">
        <f t="shared" si="292"/>
        <v/>
      </c>
      <c r="L583" s="280" t="str">
        <f t="shared" si="293"/>
        <v/>
      </c>
      <c r="M583" s="280" t="str">
        <f t="shared" si="294"/>
        <v/>
      </c>
      <c r="N583" s="280" t="str">
        <f t="shared" si="295"/>
        <v/>
      </c>
      <c r="O583" s="280" t="str">
        <f t="shared" si="296"/>
        <v/>
      </c>
      <c r="P583" s="280" t="str">
        <f t="shared" si="297"/>
        <v/>
      </c>
      <c r="Q583" s="280">
        <f t="shared" si="298"/>
        <v>0</v>
      </c>
      <c r="R583" s="281"/>
      <c r="S583" s="280">
        <f>+IFERROR(MIN(R583*(1+MTR!$C$28),P583+Q583*MTR!$C$35),0)</f>
        <v>0</v>
      </c>
      <c r="U583" s="279" t="str">
        <f t="shared" si="13"/>
        <v/>
      </c>
      <c r="V583" s="280" t="str">
        <f t="shared" si="299"/>
        <v/>
      </c>
      <c r="W583" s="280" t="str">
        <f t="shared" si="300"/>
        <v/>
      </c>
      <c r="X583" s="280" t="str">
        <f t="shared" si="301"/>
        <v/>
      </c>
      <c r="Y583" s="280" t="str">
        <f t="shared" si="302"/>
        <v/>
      </c>
      <c r="Z583" s="280" t="str">
        <f t="shared" si="303"/>
        <v/>
      </c>
      <c r="AA583" s="280" t="str">
        <f t="shared" si="304"/>
        <v/>
      </c>
      <c r="AB583" s="280" t="str">
        <f t="shared" si="305"/>
        <v/>
      </c>
      <c r="AC583" s="280">
        <f t="shared" si="306"/>
        <v>0</v>
      </c>
      <c r="AD583" s="281"/>
      <c r="AE583" s="280">
        <f>+IFERROR(MIN(AD583*(1+MTR!$C$28)*(1+MTR!$D$28),AB583+AC583*MTR!$D$35),0)</f>
        <v>0</v>
      </c>
      <c r="AG583" s="264" t="str">
        <f t="shared" si="22"/>
        <v/>
      </c>
      <c r="AH583" s="264" t="str">
        <f t="shared" si="307"/>
        <v/>
      </c>
      <c r="AI583" s="264" t="str">
        <f t="shared" si="308"/>
        <v/>
      </c>
      <c r="AJ583" s="264" t="str">
        <f t="shared" si="309"/>
        <v/>
      </c>
      <c r="AK583" s="264" t="str">
        <f t="shared" si="310"/>
        <v/>
      </c>
      <c r="AL583" s="264" t="str">
        <f t="shared" si="311"/>
        <v/>
      </c>
      <c r="AM583" s="264" t="str">
        <f t="shared" si="312"/>
        <v/>
      </c>
      <c r="AN583" s="264" t="str">
        <f t="shared" si="313"/>
        <v/>
      </c>
      <c r="AO583" s="264">
        <f t="shared" si="314"/>
        <v>0</v>
      </c>
      <c r="AP583" s="281"/>
      <c r="AQ583" s="280">
        <f>+IFERROR(MIN(AP583*(1+MTR!$E$28)*(1+MTR!$D$28),IF(C583&lt;2018,AN583+AO583*MTR!$D$35,AN583+AO583*MTR!$E$36)),0)</f>
        <v>0</v>
      </c>
    </row>
    <row r="584" spans="1:43">
      <c r="A584" s="159"/>
      <c r="B584" s="99"/>
      <c r="C584" s="100"/>
      <c r="D584" s="100"/>
      <c r="E584" s="100"/>
      <c r="F584" s="100"/>
      <c r="G584" s="99"/>
      <c r="H584" s="278" t="str">
        <f t="shared" ref="H584:H589" si="315">+IF(ISERROR(VLOOKUP($A584,ViteUtili,2,0)),"",VLOOKUP($A584,ViteUtili,2,0))</f>
        <v/>
      </c>
      <c r="I584" s="279" t="str">
        <f t="shared" ref="I584:I589" si="316">+IF(ISERROR(VLOOKUP($C584,DeflatoriCK,RIGHT(I$14,4)-2016,0)),"",VLOOKUP($C584,DeflatoriCK,RIGHT(I$14,4)-2016,0))</f>
        <v/>
      </c>
      <c r="J584" s="280" t="str">
        <f t="shared" ref="J584:J589" si="317">IFERROR(I584*$D584,"")</f>
        <v/>
      </c>
      <c r="K584" s="280" t="str">
        <f t="shared" ref="K584:K589" si="318">IFERROR(MIN(F584*I584,J584),"")</f>
        <v/>
      </c>
      <c r="L584" s="280" t="str">
        <f t="shared" ref="L584:L589" si="319">IFERROR(I584*$E584,"")</f>
        <v/>
      </c>
      <c r="M584" s="280" t="str">
        <f t="shared" ref="M584:M589" si="320">IFERROR(MIN(G584*I584,L584),"")</f>
        <v/>
      </c>
      <c r="N584" s="280" t="str">
        <f t="shared" ref="N584:N589" si="321">IFERROR(IF($H584&gt;0,MAX(0,MIN(J584/$H584,MAX(0,J584-K584))),0),"")</f>
        <v/>
      </c>
      <c r="O584" s="280" t="str">
        <f t="shared" ref="O584:O589" si="322">IFERROR(IF($H584&gt;0,MAX(0,MIN(L584/$H584,MAX(0,L584-M584))),0),"")</f>
        <v/>
      </c>
      <c r="P584" s="280" t="str">
        <f t="shared" ref="P584:P589" si="323">IFERROR(N584-O584,"")</f>
        <v/>
      </c>
      <c r="Q584" s="280">
        <f t="shared" ref="Q584:Q589" si="324">IFERROR(J584-L584-(K584-M584),0)</f>
        <v>0</v>
      </c>
      <c r="R584" s="281"/>
      <c r="S584" s="280">
        <f>+IFERROR(MIN(R584*(1+MTR!$C$28),P584+Q584*MTR!$C$35),0)</f>
        <v>0</v>
      </c>
      <c r="U584" s="279" t="str">
        <f t="shared" ref="U584:U589" si="325">+IF(ISERROR(VLOOKUP($C584,DeflatoriCK,RIGHT(U$14,4)-2016,0)),"",VLOOKUP($C584,DeflatoriCK,RIGHT(U$14,4)-2016,0))</f>
        <v/>
      </c>
      <c r="V584" s="280" t="str">
        <f t="shared" ref="V584:V589" si="326">IFERROR(U584*$D584,"")</f>
        <v/>
      </c>
      <c r="W584" s="280" t="str">
        <f t="shared" ref="W584:W589" si="327">IFERROR(MIN((K584+N584)*$N$12,V584),"")</f>
        <v/>
      </c>
      <c r="X584" s="280" t="str">
        <f t="shared" ref="X584:X589" si="328">IFERROR(U584*$E584,"")</f>
        <v/>
      </c>
      <c r="Y584" s="280" t="str">
        <f t="shared" ref="Y584:Y589" si="329">IFERROR(MIN((M584+O584)*$N$12,X584),"")</f>
        <v/>
      </c>
      <c r="Z584" s="280" t="str">
        <f t="shared" ref="Z584:Z589" si="330">IFERROR(IF($H584&gt;0,MAX(0,MIN(V584/$H584,MAX(0,V584-W584))),0),"")</f>
        <v/>
      </c>
      <c r="AA584" s="280" t="str">
        <f t="shared" ref="AA584:AA589" si="331">IFERROR(IF($H584&gt;0,MAX(0,MIN(X584/$H584,MAX(0,X584-Y584))),0),"")</f>
        <v/>
      </c>
      <c r="AB584" s="280" t="str">
        <f t="shared" ref="AB584:AB589" si="332">IFERROR(Z584-AA584,"")</f>
        <v/>
      </c>
      <c r="AC584" s="280">
        <f t="shared" ref="AC584:AC589" si="333">IFERROR(V584-X584-(W584-Y584),0)</f>
        <v>0</v>
      </c>
      <c r="AD584" s="281"/>
      <c r="AE584" s="280">
        <f>+IFERROR(MIN(AD584*(1+MTR!$C$28)*(1+MTR!$D$28),AB584+AC584*MTR!$D$35),0)</f>
        <v>0</v>
      </c>
      <c r="AG584" s="264" t="str">
        <f t="shared" ref="AG584:AG589" si="334">+IF(ISERROR(VLOOKUP($C584,DeflatoriCK,RIGHT(AG$14,4)-2016,0)),"",VLOOKUP($C584,DeflatoriCK,RIGHT(AG$14,4)-2016,0))</f>
        <v/>
      </c>
      <c r="AH584" s="264" t="str">
        <f t="shared" ref="AH584:AH589" si="335">IFERROR(AG584*$D584,"")</f>
        <v/>
      </c>
      <c r="AI584" s="264" t="str">
        <f t="shared" ref="AI584:AI589" si="336">IFERROR(MIN((W584+Z584)*$Z$12,AH584),"")</f>
        <v/>
      </c>
      <c r="AJ584" s="264" t="str">
        <f t="shared" ref="AJ584:AJ589" si="337">IFERROR(AG584*$E584,"")</f>
        <v/>
      </c>
      <c r="AK584" s="264" t="str">
        <f t="shared" ref="AK584:AK589" si="338">IFERROR(MIN((Y584+AA584)*$Z$12,AJ584),"")</f>
        <v/>
      </c>
      <c r="AL584" s="264" t="str">
        <f t="shared" ref="AL584:AL589" si="339">IFERROR(IF($H584&gt;0,MAX(0,MIN(AH584/$H584,MAX(0,AH584-AI584))),0),"")</f>
        <v/>
      </c>
      <c r="AM584" s="264" t="str">
        <f t="shared" ref="AM584:AM589" si="340">IFERROR(IF($H584&gt;0,MAX(0,MIN(AJ584/$H584,MAX(0,AJ584-AK584))),0),"")</f>
        <v/>
      </c>
      <c r="AN584" s="264" t="str">
        <f t="shared" ref="AN584:AN589" si="341">IFERROR(AL584-AM584,"")</f>
        <v/>
      </c>
      <c r="AO584" s="264">
        <f t="shared" ref="AO584:AO589" si="342">IFERROR(AH584-AJ584-(AI584-AK584),0)</f>
        <v>0</v>
      </c>
      <c r="AP584" s="281"/>
      <c r="AQ584" s="280">
        <f>+IFERROR(MIN(AP584*(1+MTR!$E$28)*(1+MTR!$D$28),IF(C584&lt;2018,AN584+AO584*MTR!$D$35,AN584+AO584*MTR!$E$36)),0)</f>
        <v>0</v>
      </c>
    </row>
    <row r="585" spans="1:43">
      <c r="A585" s="159"/>
      <c r="B585" s="99"/>
      <c r="C585" s="100"/>
      <c r="D585" s="100"/>
      <c r="E585" s="100"/>
      <c r="F585" s="100"/>
      <c r="G585" s="99"/>
      <c r="H585" s="278" t="str">
        <f t="shared" si="315"/>
        <v/>
      </c>
      <c r="I585" s="279" t="str">
        <f t="shared" si="316"/>
        <v/>
      </c>
      <c r="J585" s="280" t="str">
        <f t="shared" si="317"/>
        <v/>
      </c>
      <c r="K585" s="280" t="str">
        <f t="shared" si="318"/>
        <v/>
      </c>
      <c r="L585" s="280" t="str">
        <f t="shared" si="319"/>
        <v/>
      </c>
      <c r="M585" s="280" t="str">
        <f t="shared" si="320"/>
        <v/>
      </c>
      <c r="N585" s="280" t="str">
        <f t="shared" si="321"/>
        <v/>
      </c>
      <c r="O585" s="280" t="str">
        <f t="shared" si="322"/>
        <v/>
      </c>
      <c r="P585" s="280" t="str">
        <f t="shared" si="323"/>
        <v/>
      </c>
      <c r="Q585" s="280">
        <f t="shared" si="324"/>
        <v>0</v>
      </c>
      <c r="R585" s="281"/>
      <c r="S585" s="280">
        <f>+IFERROR(MIN(R585*(1+MTR!$C$28),P585+Q585*MTR!$C$35),0)</f>
        <v>0</v>
      </c>
      <c r="U585" s="279" t="str">
        <f t="shared" si="325"/>
        <v/>
      </c>
      <c r="V585" s="280" t="str">
        <f t="shared" si="326"/>
        <v/>
      </c>
      <c r="W585" s="280" t="str">
        <f t="shared" si="327"/>
        <v/>
      </c>
      <c r="X585" s="280" t="str">
        <f t="shared" si="328"/>
        <v/>
      </c>
      <c r="Y585" s="280" t="str">
        <f t="shared" si="329"/>
        <v/>
      </c>
      <c r="Z585" s="280" t="str">
        <f t="shared" si="330"/>
        <v/>
      </c>
      <c r="AA585" s="280" t="str">
        <f t="shared" si="331"/>
        <v/>
      </c>
      <c r="AB585" s="280" t="str">
        <f t="shared" si="332"/>
        <v/>
      </c>
      <c r="AC585" s="280">
        <f t="shared" si="333"/>
        <v>0</v>
      </c>
      <c r="AD585" s="281"/>
      <c r="AE585" s="280">
        <f>+IFERROR(MIN(AD585*(1+MTR!$C$28)*(1+MTR!$D$28),AB585+AC585*MTR!$D$35),0)</f>
        <v>0</v>
      </c>
      <c r="AG585" s="264" t="str">
        <f t="shared" si="334"/>
        <v/>
      </c>
      <c r="AH585" s="264" t="str">
        <f t="shared" si="335"/>
        <v/>
      </c>
      <c r="AI585" s="264" t="str">
        <f t="shared" si="336"/>
        <v/>
      </c>
      <c r="AJ585" s="264" t="str">
        <f t="shared" si="337"/>
        <v/>
      </c>
      <c r="AK585" s="264" t="str">
        <f t="shared" si="338"/>
        <v/>
      </c>
      <c r="AL585" s="264" t="str">
        <f t="shared" si="339"/>
        <v/>
      </c>
      <c r="AM585" s="264" t="str">
        <f t="shared" si="340"/>
        <v/>
      </c>
      <c r="AN585" s="264" t="str">
        <f t="shared" si="341"/>
        <v/>
      </c>
      <c r="AO585" s="264">
        <f t="shared" si="342"/>
        <v>0</v>
      </c>
      <c r="AP585" s="281"/>
      <c r="AQ585" s="280">
        <f>+IFERROR(MIN(AP585*(1+MTR!$E$28)*(1+MTR!$D$28),IF(C585&lt;2018,AN585+AO585*MTR!$D$35,AN585+AO585*MTR!$E$36)),0)</f>
        <v>0</v>
      </c>
    </row>
    <row r="586" spans="1:43">
      <c r="A586" s="159"/>
      <c r="B586" s="99"/>
      <c r="C586" s="100"/>
      <c r="D586" s="100"/>
      <c r="E586" s="100"/>
      <c r="F586" s="100"/>
      <c r="G586" s="99"/>
      <c r="H586" s="278" t="str">
        <f t="shared" si="315"/>
        <v/>
      </c>
      <c r="I586" s="279" t="str">
        <f t="shared" si="316"/>
        <v/>
      </c>
      <c r="J586" s="280" t="str">
        <f t="shared" si="317"/>
        <v/>
      </c>
      <c r="K586" s="280" t="str">
        <f t="shared" si="318"/>
        <v/>
      </c>
      <c r="L586" s="280" t="str">
        <f t="shared" si="319"/>
        <v/>
      </c>
      <c r="M586" s="280" t="str">
        <f t="shared" si="320"/>
        <v/>
      </c>
      <c r="N586" s="280" t="str">
        <f t="shared" si="321"/>
        <v/>
      </c>
      <c r="O586" s="280" t="str">
        <f t="shared" si="322"/>
        <v/>
      </c>
      <c r="P586" s="280" t="str">
        <f t="shared" si="323"/>
        <v/>
      </c>
      <c r="Q586" s="280">
        <f t="shared" si="324"/>
        <v>0</v>
      </c>
      <c r="R586" s="281"/>
      <c r="S586" s="280">
        <f>+IFERROR(MIN(R586*(1+MTR!$C$28),P586+Q586*MTR!$C$35),0)</f>
        <v>0</v>
      </c>
      <c r="U586" s="279" t="str">
        <f t="shared" si="325"/>
        <v/>
      </c>
      <c r="V586" s="280" t="str">
        <f t="shared" si="326"/>
        <v/>
      </c>
      <c r="W586" s="280" t="str">
        <f t="shared" si="327"/>
        <v/>
      </c>
      <c r="X586" s="280" t="str">
        <f t="shared" si="328"/>
        <v/>
      </c>
      <c r="Y586" s="280" t="str">
        <f t="shared" si="329"/>
        <v/>
      </c>
      <c r="Z586" s="280" t="str">
        <f t="shared" si="330"/>
        <v/>
      </c>
      <c r="AA586" s="280" t="str">
        <f t="shared" si="331"/>
        <v/>
      </c>
      <c r="AB586" s="280" t="str">
        <f t="shared" si="332"/>
        <v/>
      </c>
      <c r="AC586" s="280">
        <f t="shared" si="333"/>
        <v>0</v>
      </c>
      <c r="AD586" s="281"/>
      <c r="AE586" s="280">
        <f>+IFERROR(MIN(AD586*(1+MTR!$C$28)*(1+MTR!$D$28),AB586+AC586*MTR!$D$35),0)</f>
        <v>0</v>
      </c>
      <c r="AG586" s="264" t="str">
        <f t="shared" si="334"/>
        <v/>
      </c>
      <c r="AH586" s="264" t="str">
        <f t="shared" si="335"/>
        <v/>
      </c>
      <c r="AI586" s="264" t="str">
        <f t="shared" si="336"/>
        <v/>
      </c>
      <c r="AJ586" s="264" t="str">
        <f t="shared" si="337"/>
        <v/>
      </c>
      <c r="AK586" s="264" t="str">
        <f t="shared" si="338"/>
        <v/>
      </c>
      <c r="AL586" s="264" t="str">
        <f t="shared" si="339"/>
        <v/>
      </c>
      <c r="AM586" s="264" t="str">
        <f t="shared" si="340"/>
        <v/>
      </c>
      <c r="AN586" s="264" t="str">
        <f t="shared" si="341"/>
        <v/>
      </c>
      <c r="AO586" s="264">
        <f t="shared" si="342"/>
        <v>0</v>
      </c>
      <c r="AP586" s="281"/>
      <c r="AQ586" s="280">
        <f>+IFERROR(MIN(AP586*(1+MTR!$E$28)*(1+MTR!$D$28),IF(C586&lt;2018,AN586+AO586*MTR!$D$35,AN586+AO586*MTR!$E$36)),0)</f>
        <v>0</v>
      </c>
    </row>
    <row r="587" spans="1:43">
      <c r="A587" s="159"/>
      <c r="B587" s="99"/>
      <c r="C587" s="100"/>
      <c r="D587" s="100"/>
      <c r="E587" s="100"/>
      <c r="F587" s="100"/>
      <c r="G587" s="99"/>
      <c r="H587" s="278" t="str">
        <f t="shared" si="315"/>
        <v/>
      </c>
      <c r="I587" s="279" t="str">
        <f t="shared" si="316"/>
        <v/>
      </c>
      <c r="J587" s="280" t="str">
        <f t="shared" si="317"/>
        <v/>
      </c>
      <c r="K587" s="280" t="str">
        <f t="shared" si="318"/>
        <v/>
      </c>
      <c r="L587" s="280" t="str">
        <f t="shared" si="319"/>
        <v/>
      </c>
      <c r="M587" s="280" t="str">
        <f t="shared" si="320"/>
        <v/>
      </c>
      <c r="N587" s="280" t="str">
        <f t="shared" si="321"/>
        <v/>
      </c>
      <c r="O587" s="280" t="str">
        <f t="shared" si="322"/>
        <v/>
      </c>
      <c r="P587" s="280" t="str">
        <f t="shared" si="323"/>
        <v/>
      </c>
      <c r="Q587" s="280">
        <f t="shared" si="324"/>
        <v>0</v>
      </c>
      <c r="R587" s="281"/>
      <c r="S587" s="280">
        <f>+IFERROR(MIN(R587*(1+MTR!$C$28),P587+Q587*MTR!$C$35),0)</f>
        <v>0</v>
      </c>
      <c r="U587" s="279" t="str">
        <f t="shared" si="325"/>
        <v/>
      </c>
      <c r="V587" s="280" t="str">
        <f t="shared" si="326"/>
        <v/>
      </c>
      <c r="W587" s="280" t="str">
        <f t="shared" si="327"/>
        <v/>
      </c>
      <c r="X587" s="280" t="str">
        <f t="shared" si="328"/>
        <v/>
      </c>
      <c r="Y587" s="280" t="str">
        <f t="shared" si="329"/>
        <v/>
      </c>
      <c r="Z587" s="280" t="str">
        <f t="shared" si="330"/>
        <v/>
      </c>
      <c r="AA587" s="280" t="str">
        <f t="shared" si="331"/>
        <v/>
      </c>
      <c r="AB587" s="280" t="str">
        <f t="shared" si="332"/>
        <v/>
      </c>
      <c r="AC587" s="280">
        <f t="shared" si="333"/>
        <v>0</v>
      </c>
      <c r="AD587" s="281"/>
      <c r="AE587" s="280">
        <f>+IFERROR(MIN(AD587*(1+MTR!$C$28)*(1+MTR!$D$28),AB587+AC587*MTR!$D$35),0)</f>
        <v>0</v>
      </c>
      <c r="AG587" s="264" t="str">
        <f t="shared" si="334"/>
        <v/>
      </c>
      <c r="AH587" s="264" t="str">
        <f t="shared" si="335"/>
        <v/>
      </c>
      <c r="AI587" s="264" t="str">
        <f t="shared" si="336"/>
        <v/>
      </c>
      <c r="AJ587" s="264" t="str">
        <f t="shared" si="337"/>
        <v/>
      </c>
      <c r="AK587" s="264" t="str">
        <f t="shared" si="338"/>
        <v/>
      </c>
      <c r="AL587" s="264" t="str">
        <f t="shared" si="339"/>
        <v/>
      </c>
      <c r="AM587" s="264" t="str">
        <f t="shared" si="340"/>
        <v/>
      </c>
      <c r="AN587" s="264" t="str">
        <f t="shared" si="341"/>
        <v/>
      </c>
      <c r="AO587" s="264">
        <f t="shared" si="342"/>
        <v>0</v>
      </c>
      <c r="AP587" s="281"/>
      <c r="AQ587" s="280">
        <f>+IFERROR(MIN(AP587*(1+MTR!$E$28)*(1+MTR!$D$28),IF(C587&lt;2018,AN587+AO587*MTR!$D$35,AN587+AO587*MTR!$E$36)),0)</f>
        <v>0</v>
      </c>
    </row>
    <row r="588" spans="1:43">
      <c r="A588" s="159"/>
      <c r="B588" s="99"/>
      <c r="C588" s="100"/>
      <c r="D588" s="100"/>
      <c r="E588" s="100"/>
      <c r="F588" s="100"/>
      <c r="G588" s="99"/>
      <c r="H588" s="278" t="str">
        <f t="shared" si="315"/>
        <v/>
      </c>
      <c r="I588" s="279" t="str">
        <f t="shared" si="316"/>
        <v/>
      </c>
      <c r="J588" s="280" t="str">
        <f t="shared" si="317"/>
        <v/>
      </c>
      <c r="K588" s="280" t="str">
        <f t="shared" si="318"/>
        <v/>
      </c>
      <c r="L588" s="280" t="str">
        <f t="shared" si="319"/>
        <v/>
      </c>
      <c r="M588" s="280" t="str">
        <f t="shared" si="320"/>
        <v/>
      </c>
      <c r="N588" s="280" t="str">
        <f t="shared" si="321"/>
        <v/>
      </c>
      <c r="O588" s="280" t="str">
        <f t="shared" si="322"/>
        <v/>
      </c>
      <c r="P588" s="280" t="str">
        <f t="shared" si="323"/>
        <v/>
      </c>
      <c r="Q588" s="280">
        <f t="shared" si="324"/>
        <v>0</v>
      </c>
      <c r="R588" s="281"/>
      <c r="S588" s="280">
        <f>+IFERROR(MIN(R588*(1+MTR!$C$28),P588+Q588*MTR!$C$35),0)</f>
        <v>0</v>
      </c>
      <c r="U588" s="279" t="str">
        <f t="shared" si="325"/>
        <v/>
      </c>
      <c r="V588" s="280" t="str">
        <f t="shared" si="326"/>
        <v/>
      </c>
      <c r="W588" s="280" t="str">
        <f t="shared" si="327"/>
        <v/>
      </c>
      <c r="X588" s="280" t="str">
        <f t="shared" si="328"/>
        <v/>
      </c>
      <c r="Y588" s="280" t="str">
        <f t="shared" si="329"/>
        <v/>
      </c>
      <c r="Z588" s="280" t="str">
        <f t="shared" si="330"/>
        <v/>
      </c>
      <c r="AA588" s="280" t="str">
        <f t="shared" si="331"/>
        <v/>
      </c>
      <c r="AB588" s="280" t="str">
        <f t="shared" si="332"/>
        <v/>
      </c>
      <c r="AC588" s="280">
        <f t="shared" si="333"/>
        <v>0</v>
      </c>
      <c r="AD588" s="281"/>
      <c r="AE588" s="280">
        <f>+IFERROR(MIN(AD588*(1+MTR!$C$28)*(1+MTR!$D$28),AB588+AC588*MTR!$D$35),0)</f>
        <v>0</v>
      </c>
      <c r="AG588" s="264" t="str">
        <f t="shared" si="334"/>
        <v/>
      </c>
      <c r="AH588" s="264" t="str">
        <f t="shared" si="335"/>
        <v/>
      </c>
      <c r="AI588" s="264" t="str">
        <f t="shared" si="336"/>
        <v/>
      </c>
      <c r="AJ588" s="264" t="str">
        <f t="shared" si="337"/>
        <v/>
      </c>
      <c r="AK588" s="264" t="str">
        <f t="shared" si="338"/>
        <v/>
      </c>
      <c r="AL588" s="264" t="str">
        <f t="shared" si="339"/>
        <v/>
      </c>
      <c r="AM588" s="264" t="str">
        <f t="shared" si="340"/>
        <v/>
      </c>
      <c r="AN588" s="264" t="str">
        <f t="shared" si="341"/>
        <v/>
      </c>
      <c r="AO588" s="264">
        <f t="shared" si="342"/>
        <v>0</v>
      </c>
      <c r="AP588" s="281"/>
      <c r="AQ588" s="280">
        <f>+IFERROR(MIN(AP588*(1+MTR!$E$28)*(1+MTR!$D$28),IF(C588&lt;2018,AN588+AO588*MTR!$D$35,AN588+AO588*MTR!$E$36)),0)</f>
        <v>0</v>
      </c>
    </row>
    <row r="589" spans="1:43">
      <c r="A589" s="159"/>
      <c r="B589" s="99"/>
      <c r="C589" s="100"/>
      <c r="D589" s="100"/>
      <c r="E589" s="100"/>
      <c r="F589" s="100"/>
      <c r="G589" s="99"/>
      <c r="H589" s="278" t="str">
        <f t="shared" si="315"/>
        <v/>
      </c>
      <c r="I589" s="279" t="str">
        <f t="shared" si="316"/>
        <v/>
      </c>
      <c r="J589" s="280" t="str">
        <f t="shared" si="317"/>
        <v/>
      </c>
      <c r="K589" s="280" t="str">
        <f t="shared" si="318"/>
        <v/>
      </c>
      <c r="L589" s="280" t="str">
        <f t="shared" si="319"/>
        <v/>
      </c>
      <c r="M589" s="280" t="str">
        <f t="shared" si="320"/>
        <v/>
      </c>
      <c r="N589" s="280" t="str">
        <f t="shared" si="321"/>
        <v/>
      </c>
      <c r="O589" s="280" t="str">
        <f t="shared" si="322"/>
        <v/>
      </c>
      <c r="P589" s="280" t="str">
        <f t="shared" si="323"/>
        <v/>
      </c>
      <c r="Q589" s="280">
        <f t="shared" si="324"/>
        <v>0</v>
      </c>
      <c r="R589" s="281"/>
      <c r="S589" s="280">
        <f>+IFERROR(MIN(R589*(1+MTR!$C$28),P589+Q589*MTR!$C$35),0)</f>
        <v>0</v>
      </c>
      <c r="U589" s="279" t="str">
        <f t="shared" si="325"/>
        <v/>
      </c>
      <c r="V589" s="280" t="str">
        <f t="shared" si="326"/>
        <v/>
      </c>
      <c r="W589" s="280" t="str">
        <f t="shared" si="327"/>
        <v/>
      </c>
      <c r="X589" s="280" t="str">
        <f t="shared" si="328"/>
        <v/>
      </c>
      <c r="Y589" s="280" t="str">
        <f t="shared" si="329"/>
        <v/>
      </c>
      <c r="Z589" s="280" t="str">
        <f t="shared" si="330"/>
        <v/>
      </c>
      <c r="AA589" s="280" t="str">
        <f t="shared" si="331"/>
        <v/>
      </c>
      <c r="AB589" s="280" t="str">
        <f t="shared" si="332"/>
        <v/>
      </c>
      <c r="AC589" s="280">
        <f t="shared" si="333"/>
        <v>0</v>
      </c>
      <c r="AD589" s="281"/>
      <c r="AE589" s="280">
        <f>+IFERROR(MIN(AD589*(1+MTR!$C$28)*(1+MTR!$D$28),AB589+AC589*MTR!$D$35),0)</f>
        <v>0</v>
      </c>
      <c r="AG589" s="264" t="str">
        <f t="shared" si="334"/>
        <v/>
      </c>
      <c r="AH589" s="264" t="str">
        <f t="shared" si="335"/>
        <v/>
      </c>
      <c r="AI589" s="264" t="str">
        <f t="shared" si="336"/>
        <v/>
      </c>
      <c r="AJ589" s="264" t="str">
        <f t="shared" si="337"/>
        <v/>
      </c>
      <c r="AK589" s="264" t="str">
        <f t="shared" si="338"/>
        <v/>
      </c>
      <c r="AL589" s="264" t="str">
        <f t="shared" si="339"/>
        <v/>
      </c>
      <c r="AM589" s="264" t="str">
        <f t="shared" si="340"/>
        <v/>
      </c>
      <c r="AN589" s="264" t="str">
        <f t="shared" si="341"/>
        <v/>
      </c>
      <c r="AO589" s="264">
        <f t="shared" si="342"/>
        <v>0</v>
      </c>
      <c r="AP589" s="281"/>
      <c r="AQ589" s="280">
        <f>+IFERROR(MIN(AP589*(1+MTR!$E$28)*(1+MTR!$D$28),IF(C589&lt;2018,AN589+AO589*MTR!$D$35,AN589+AO589*MTR!$E$36)),0)</f>
        <v>0</v>
      </c>
    </row>
    <row r="590" spans="1:43">
      <c r="A590" s="159"/>
      <c r="B590" s="99"/>
      <c r="C590" s="100"/>
      <c r="D590" s="100"/>
      <c r="E590" s="100"/>
      <c r="F590" s="100"/>
      <c r="G590" s="99"/>
      <c r="H590" s="278" t="str">
        <f t="shared" ref="H590:H595" si="343">+IF(ISERROR(VLOOKUP($A590,ViteUtili,2,0)),"",VLOOKUP($A590,ViteUtili,2,0))</f>
        <v/>
      </c>
      <c r="I590" s="279" t="str">
        <f t="shared" ref="I590:I595" si="344">+IF(ISERROR(VLOOKUP($C590,DeflatoriCK,RIGHT(I$14,4)-2016,0)),"",VLOOKUP($C590,DeflatoriCK,RIGHT(I$14,4)-2016,0))</f>
        <v/>
      </c>
      <c r="J590" s="280" t="str">
        <f t="shared" si="291"/>
        <v/>
      </c>
      <c r="K590" s="280" t="str">
        <f t="shared" si="292"/>
        <v/>
      </c>
      <c r="L590" s="280" t="str">
        <f t="shared" si="293"/>
        <v/>
      </c>
      <c r="M590" s="280" t="str">
        <f t="shared" si="294"/>
        <v/>
      </c>
      <c r="N590" s="280" t="str">
        <f t="shared" si="295"/>
        <v/>
      </c>
      <c r="O590" s="280" t="str">
        <f t="shared" si="296"/>
        <v/>
      </c>
      <c r="P590" s="280" t="str">
        <f t="shared" si="297"/>
        <v/>
      </c>
      <c r="Q590" s="280">
        <f t="shared" si="298"/>
        <v>0</v>
      </c>
      <c r="R590" s="281"/>
      <c r="S590" s="280">
        <f>+IFERROR(MIN(R590*(1+MTR!$C$28),P590+Q590*MTR!$C$35),0)</f>
        <v>0</v>
      </c>
      <c r="U590" s="279" t="str">
        <f t="shared" ref="U590:U595" si="345">+IF(ISERROR(VLOOKUP($C590,DeflatoriCK,RIGHT(U$14,4)-2016,0)),"",VLOOKUP($C590,DeflatoriCK,RIGHT(U$14,4)-2016,0))</f>
        <v/>
      </c>
      <c r="V590" s="280" t="str">
        <f t="shared" si="299"/>
        <v/>
      </c>
      <c r="W590" s="280" t="str">
        <f t="shared" si="300"/>
        <v/>
      </c>
      <c r="X590" s="280" t="str">
        <f t="shared" si="301"/>
        <v/>
      </c>
      <c r="Y590" s="280" t="str">
        <f t="shared" si="302"/>
        <v/>
      </c>
      <c r="Z590" s="280" t="str">
        <f t="shared" si="303"/>
        <v/>
      </c>
      <c r="AA590" s="280" t="str">
        <f t="shared" si="304"/>
        <v/>
      </c>
      <c r="AB590" s="280" t="str">
        <f t="shared" si="305"/>
        <v/>
      </c>
      <c r="AC590" s="280">
        <f t="shared" si="306"/>
        <v>0</v>
      </c>
      <c r="AD590" s="281"/>
      <c r="AE590" s="280">
        <f>+IFERROR(MIN(AD590*(1+MTR!$C$28)*(1+MTR!$D$28),AB590+AC590*MTR!$D$35),0)</f>
        <v>0</v>
      </c>
      <c r="AG590" s="264" t="str">
        <f t="shared" ref="AG590:AG595" si="346">+IF(ISERROR(VLOOKUP($C590,DeflatoriCK,RIGHT(AG$14,4)-2016,0)),"",VLOOKUP($C590,DeflatoriCK,RIGHT(AG$14,4)-2016,0))</f>
        <v/>
      </c>
      <c r="AH590" s="264" t="str">
        <f t="shared" si="307"/>
        <v/>
      </c>
      <c r="AI590" s="264" t="str">
        <f t="shared" si="308"/>
        <v/>
      </c>
      <c r="AJ590" s="264" t="str">
        <f t="shared" si="309"/>
        <v/>
      </c>
      <c r="AK590" s="264" t="str">
        <f t="shared" si="310"/>
        <v/>
      </c>
      <c r="AL590" s="264" t="str">
        <f t="shared" si="311"/>
        <v/>
      </c>
      <c r="AM590" s="264" t="str">
        <f t="shared" si="312"/>
        <v/>
      </c>
      <c r="AN590" s="264" t="str">
        <f t="shared" si="313"/>
        <v/>
      </c>
      <c r="AO590" s="264">
        <f t="shared" si="314"/>
        <v>0</v>
      </c>
      <c r="AP590" s="281"/>
      <c r="AQ590" s="280">
        <f>+IFERROR(MIN(AP590*(1+MTR!$E$28)*(1+MTR!$D$28),IF(C590&lt;2018,AN590+AO590*MTR!$D$35,AN590+AO590*MTR!$E$36)),0)</f>
        <v>0</v>
      </c>
    </row>
    <row r="591" spans="1:43">
      <c r="A591" s="159"/>
      <c r="B591" s="99"/>
      <c r="C591" s="100"/>
      <c r="D591" s="100"/>
      <c r="E591" s="100"/>
      <c r="F591" s="100"/>
      <c r="G591" s="99"/>
      <c r="H591" s="278" t="str">
        <f t="shared" si="343"/>
        <v/>
      </c>
      <c r="I591" s="279" t="str">
        <f t="shared" si="344"/>
        <v/>
      </c>
      <c r="J591" s="280" t="str">
        <f t="shared" si="291"/>
        <v/>
      </c>
      <c r="K591" s="280" t="str">
        <f t="shared" si="292"/>
        <v/>
      </c>
      <c r="L591" s="280" t="str">
        <f t="shared" si="293"/>
        <v/>
      </c>
      <c r="M591" s="280" t="str">
        <f t="shared" si="294"/>
        <v/>
      </c>
      <c r="N591" s="280" t="str">
        <f t="shared" si="295"/>
        <v/>
      </c>
      <c r="O591" s="280" t="str">
        <f t="shared" si="296"/>
        <v/>
      </c>
      <c r="P591" s="280" t="str">
        <f t="shared" si="297"/>
        <v/>
      </c>
      <c r="Q591" s="280">
        <f t="shared" si="298"/>
        <v>0</v>
      </c>
      <c r="R591" s="281"/>
      <c r="S591" s="280">
        <f>+IFERROR(MIN(R591*(1+MTR!$C$28),P591+Q591*MTR!$C$35),0)</f>
        <v>0</v>
      </c>
      <c r="U591" s="279" t="str">
        <f t="shared" si="345"/>
        <v/>
      </c>
      <c r="V591" s="280" t="str">
        <f t="shared" si="299"/>
        <v/>
      </c>
      <c r="W591" s="280" t="str">
        <f t="shared" si="300"/>
        <v/>
      </c>
      <c r="X591" s="280" t="str">
        <f t="shared" si="301"/>
        <v/>
      </c>
      <c r="Y591" s="280" t="str">
        <f t="shared" si="302"/>
        <v/>
      </c>
      <c r="Z591" s="280" t="str">
        <f t="shared" si="303"/>
        <v/>
      </c>
      <c r="AA591" s="280" t="str">
        <f t="shared" si="304"/>
        <v/>
      </c>
      <c r="AB591" s="280" t="str">
        <f t="shared" si="305"/>
        <v/>
      </c>
      <c r="AC591" s="280">
        <f t="shared" si="306"/>
        <v>0</v>
      </c>
      <c r="AD591" s="281"/>
      <c r="AE591" s="280">
        <f>+IFERROR(MIN(AD591*(1+MTR!$C$28)*(1+MTR!$D$28),AB591+AC591*MTR!$D$35),0)</f>
        <v>0</v>
      </c>
      <c r="AG591" s="264" t="str">
        <f t="shared" si="346"/>
        <v/>
      </c>
      <c r="AH591" s="264" t="str">
        <f t="shared" si="307"/>
        <v/>
      </c>
      <c r="AI591" s="264" t="str">
        <f t="shared" si="308"/>
        <v/>
      </c>
      <c r="AJ591" s="264" t="str">
        <f t="shared" si="309"/>
        <v/>
      </c>
      <c r="AK591" s="264" t="str">
        <f t="shared" si="310"/>
        <v/>
      </c>
      <c r="AL591" s="264" t="str">
        <f t="shared" si="311"/>
        <v/>
      </c>
      <c r="AM591" s="264" t="str">
        <f t="shared" si="312"/>
        <v/>
      </c>
      <c r="AN591" s="264" t="str">
        <f t="shared" si="313"/>
        <v/>
      </c>
      <c r="AO591" s="264">
        <f t="shared" si="314"/>
        <v>0</v>
      </c>
      <c r="AP591" s="281"/>
      <c r="AQ591" s="280">
        <f>+IFERROR(MIN(AP591*(1+MTR!$E$28)*(1+MTR!$D$28),IF(C591&lt;2018,AN591+AO591*MTR!$D$35,AN591+AO591*MTR!$E$36)),0)</f>
        <v>0</v>
      </c>
    </row>
    <row r="592" spans="1:43">
      <c r="A592" s="159"/>
      <c r="B592" s="99"/>
      <c r="C592" s="100"/>
      <c r="D592" s="100"/>
      <c r="E592" s="100"/>
      <c r="F592" s="100"/>
      <c r="G592" s="99"/>
      <c r="H592" s="278" t="str">
        <f t="shared" si="343"/>
        <v/>
      </c>
      <c r="I592" s="279" t="str">
        <f t="shared" si="344"/>
        <v/>
      </c>
      <c r="J592" s="280" t="str">
        <f t="shared" si="291"/>
        <v/>
      </c>
      <c r="K592" s="280" t="str">
        <f t="shared" si="292"/>
        <v/>
      </c>
      <c r="L592" s="280" t="str">
        <f t="shared" si="293"/>
        <v/>
      </c>
      <c r="M592" s="280" t="str">
        <f t="shared" si="294"/>
        <v/>
      </c>
      <c r="N592" s="280" t="str">
        <f t="shared" si="295"/>
        <v/>
      </c>
      <c r="O592" s="280" t="str">
        <f t="shared" si="296"/>
        <v/>
      </c>
      <c r="P592" s="280" t="str">
        <f t="shared" si="297"/>
        <v/>
      </c>
      <c r="Q592" s="280">
        <f t="shared" si="298"/>
        <v>0</v>
      </c>
      <c r="R592" s="281"/>
      <c r="S592" s="280">
        <f>+IFERROR(MIN(R592*(1+MTR!$C$28),P592+Q592*MTR!$C$35),0)</f>
        <v>0</v>
      </c>
      <c r="U592" s="279" t="str">
        <f t="shared" si="345"/>
        <v/>
      </c>
      <c r="V592" s="280" t="str">
        <f t="shared" si="299"/>
        <v/>
      </c>
      <c r="W592" s="280" t="str">
        <f t="shared" si="300"/>
        <v/>
      </c>
      <c r="X592" s="280" t="str">
        <f t="shared" si="301"/>
        <v/>
      </c>
      <c r="Y592" s="280" t="str">
        <f t="shared" si="302"/>
        <v/>
      </c>
      <c r="Z592" s="280" t="str">
        <f t="shared" si="303"/>
        <v/>
      </c>
      <c r="AA592" s="280" t="str">
        <f t="shared" si="304"/>
        <v/>
      </c>
      <c r="AB592" s="280" t="str">
        <f t="shared" si="305"/>
        <v/>
      </c>
      <c r="AC592" s="280">
        <f t="shared" si="306"/>
        <v>0</v>
      </c>
      <c r="AD592" s="281"/>
      <c r="AE592" s="280">
        <f>+IFERROR(MIN(AD592*(1+MTR!$C$28)*(1+MTR!$D$28),AB592+AC592*MTR!$D$35),0)</f>
        <v>0</v>
      </c>
      <c r="AG592" s="264" t="str">
        <f t="shared" si="346"/>
        <v/>
      </c>
      <c r="AH592" s="264" t="str">
        <f t="shared" si="307"/>
        <v/>
      </c>
      <c r="AI592" s="264" t="str">
        <f t="shared" si="308"/>
        <v/>
      </c>
      <c r="AJ592" s="264" t="str">
        <f t="shared" si="309"/>
        <v/>
      </c>
      <c r="AK592" s="264" t="str">
        <f t="shared" si="310"/>
        <v/>
      </c>
      <c r="AL592" s="264" t="str">
        <f t="shared" si="311"/>
        <v/>
      </c>
      <c r="AM592" s="264" t="str">
        <f t="shared" si="312"/>
        <v/>
      </c>
      <c r="AN592" s="264" t="str">
        <f t="shared" si="313"/>
        <v/>
      </c>
      <c r="AO592" s="264">
        <f t="shared" si="314"/>
        <v>0</v>
      </c>
      <c r="AP592" s="281"/>
      <c r="AQ592" s="280">
        <f>+IFERROR(MIN(AP592*(1+MTR!$E$28)*(1+MTR!$D$28),IF(C592&lt;2018,AN592+AO592*MTR!$D$35,AN592+AO592*MTR!$E$36)),0)</f>
        <v>0</v>
      </c>
    </row>
    <row r="593" spans="1:43">
      <c r="A593" s="159"/>
      <c r="B593" s="99"/>
      <c r="C593" s="100"/>
      <c r="D593" s="100"/>
      <c r="E593" s="100"/>
      <c r="F593" s="100"/>
      <c r="G593" s="99"/>
      <c r="H593" s="278" t="str">
        <f t="shared" si="343"/>
        <v/>
      </c>
      <c r="I593" s="279" t="str">
        <f t="shared" si="344"/>
        <v/>
      </c>
      <c r="J593" s="280" t="str">
        <f t="shared" si="291"/>
        <v/>
      </c>
      <c r="K593" s="280" t="str">
        <f t="shared" si="292"/>
        <v/>
      </c>
      <c r="L593" s="280" t="str">
        <f t="shared" si="293"/>
        <v/>
      </c>
      <c r="M593" s="280" t="str">
        <f t="shared" si="294"/>
        <v/>
      </c>
      <c r="N593" s="280" t="str">
        <f t="shared" si="295"/>
        <v/>
      </c>
      <c r="O593" s="280" t="str">
        <f t="shared" si="296"/>
        <v/>
      </c>
      <c r="P593" s="280" t="str">
        <f t="shared" si="297"/>
        <v/>
      </c>
      <c r="Q593" s="280">
        <f t="shared" si="298"/>
        <v>0</v>
      </c>
      <c r="R593" s="281"/>
      <c r="S593" s="280">
        <f>+IFERROR(MIN(R593*(1+MTR!$C$28),P593+Q593*MTR!$C$35),0)</f>
        <v>0</v>
      </c>
      <c r="U593" s="279" t="str">
        <f t="shared" si="345"/>
        <v/>
      </c>
      <c r="V593" s="280" t="str">
        <f t="shared" si="299"/>
        <v/>
      </c>
      <c r="W593" s="280" t="str">
        <f t="shared" si="300"/>
        <v/>
      </c>
      <c r="X593" s="280" t="str">
        <f t="shared" si="301"/>
        <v/>
      </c>
      <c r="Y593" s="280" t="str">
        <f t="shared" si="302"/>
        <v/>
      </c>
      <c r="Z593" s="280" t="str">
        <f t="shared" si="303"/>
        <v/>
      </c>
      <c r="AA593" s="280" t="str">
        <f t="shared" si="304"/>
        <v/>
      </c>
      <c r="AB593" s="280" t="str">
        <f t="shared" si="305"/>
        <v/>
      </c>
      <c r="AC593" s="280">
        <f t="shared" si="306"/>
        <v>0</v>
      </c>
      <c r="AD593" s="281"/>
      <c r="AE593" s="280">
        <f>+IFERROR(MIN(AD593*(1+MTR!$C$28)*(1+MTR!$D$28),AB593+AC593*MTR!$D$35),0)</f>
        <v>0</v>
      </c>
      <c r="AG593" s="264" t="str">
        <f t="shared" si="346"/>
        <v/>
      </c>
      <c r="AH593" s="264" t="str">
        <f t="shared" si="307"/>
        <v/>
      </c>
      <c r="AI593" s="264" t="str">
        <f t="shared" si="308"/>
        <v/>
      </c>
      <c r="AJ593" s="264" t="str">
        <f t="shared" si="309"/>
        <v/>
      </c>
      <c r="AK593" s="264" t="str">
        <f t="shared" si="310"/>
        <v/>
      </c>
      <c r="AL593" s="264" t="str">
        <f t="shared" si="311"/>
        <v/>
      </c>
      <c r="AM593" s="264" t="str">
        <f t="shared" si="312"/>
        <v/>
      </c>
      <c r="AN593" s="264" t="str">
        <f t="shared" si="313"/>
        <v/>
      </c>
      <c r="AO593" s="264">
        <f t="shared" si="314"/>
        <v>0</v>
      </c>
      <c r="AP593" s="281"/>
      <c r="AQ593" s="280">
        <f>+IFERROR(MIN(AP593*(1+MTR!$E$28)*(1+MTR!$D$28),IF(C593&lt;2018,AN593+AO593*MTR!$D$35,AN593+AO593*MTR!$E$36)),0)</f>
        <v>0</v>
      </c>
    </row>
    <row r="594" spans="1:43">
      <c r="A594" s="159"/>
      <c r="B594" s="99"/>
      <c r="C594" s="100"/>
      <c r="D594" s="100"/>
      <c r="E594" s="100"/>
      <c r="F594" s="100"/>
      <c r="G594" s="99"/>
      <c r="H594" s="278" t="str">
        <f t="shared" si="343"/>
        <v/>
      </c>
      <c r="I594" s="279" t="str">
        <f t="shared" si="344"/>
        <v/>
      </c>
      <c r="J594" s="280" t="str">
        <f t="shared" si="291"/>
        <v/>
      </c>
      <c r="K594" s="280" t="str">
        <f t="shared" si="292"/>
        <v/>
      </c>
      <c r="L594" s="280" t="str">
        <f t="shared" si="293"/>
        <v/>
      </c>
      <c r="M594" s="280" t="str">
        <f t="shared" si="294"/>
        <v/>
      </c>
      <c r="N594" s="280" t="str">
        <f t="shared" si="295"/>
        <v/>
      </c>
      <c r="O594" s="280" t="str">
        <f t="shared" si="296"/>
        <v/>
      </c>
      <c r="P594" s="280" t="str">
        <f t="shared" si="297"/>
        <v/>
      </c>
      <c r="Q594" s="280">
        <f t="shared" si="298"/>
        <v>0</v>
      </c>
      <c r="R594" s="281"/>
      <c r="S594" s="280">
        <f>+IFERROR(MIN(R594*(1+MTR!$C$28),P594+Q594*MTR!$C$35),0)</f>
        <v>0</v>
      </c>
      <c r="U594" s="279" t="str">
        <f t="shared" si="345"/>
        <v/>
      </c>
      <c r="V594" s="280" t="str">
        <f t="shared" si="299"/>
        <v/>
      </c>
      <c r="W594" s="280" t="str">
        <f t="shared" si="300"/>
        <v/>
      </c>
      <c r="X594" s="280" t="str">
        <f t="shared" si="301"/>
        <v/>
      </c>
      <c r="Y594" s="280" t="str">
        <f t="shared" si="302"/>
        <v/>
      </c>
      <c r="Z594" s="280" t="str">
        <f t="shared" si="303"/>
        <v/>
      </c>
      <c r="AA594" s="280" t="str">
        <f t="shared" si="304"/>
        <v/>
      </c>
      <c r="AB594" s="280" t="str">
        <f t="shared" si="305"/>
        <v/>
      </c>
      <c r="AC594" s="280">
        <f t="shared" si="306"/>
        <v>0</v>
      </c>
      <c r="AD594" s="281"/>
      <c r="AE594" s="280">
        <f>+IFERROR(MIN(AD594*(1+MTR!$C$28)*(1+MTR!$D$28),AB594+AC594*MTR!$D$35),0)</f>
        <v>0</v>
      </c>
      <c r="AG594" s="264" t="str">
        <f t="shared" si="346"/>
        <v/>
      </c>
      <c r="AH594" s="264" t="str">
        <f t="shared" si="307"/>
        <v/>
      </c>
      <c r="AI594" s="264" t="str">
        <f t="shared" si="308"/>
        <v/>
      </c>
      <c r="AJ594" s="264" t="str">
        <f t="shared" si="309"/>
        <v/>
      </c>
      <c r="AK594" s="264" t="str">
        <f t="shared" si="310"/>
        <v/>
      </c>
      <c r="AL594" s="264" t="str">
        <f t="shared" si="311"/>
        <v/>
      </c>
      <c r="AM594" s="264" t="str">
        <f t="shared" si="312"/>
        <v/>
      </c>
      <c r="AN594" s="264" t="str">
        <f t="shared" si="313"/>
        <v/>
      </c>
      <c r="AO594" s="264">
        <f t="shared" si="314"/>
        <v>0</v>
      </c>
      <c r="AP594" s="281"/>
      <c r="AQ594" s="280">
        <f>+IFERROR(MIN(AP594*(1+MTR!$E$28)*(1+MTR!$D$28),IF(C594&lt;2018,AN594+AO594*MTR!$D$35,AN594+AO594*MTR!$E$36)),0)</f>
        <v>0</v>
      </c>
    </row>
    <row r="595" spans="1:43">
      <c r="A595" s="159"/>
      <c r="B595" s="99"/>
      <c r="C595" s="100"/>
      <c r="D595" s="100"/>
      <c r="E595" s="100"/>
      <c r="F595" s="100"/>
      <c r="G595" s="99"/>
      <c r="H595" s="278" t="str">
        <f t="shared" si="343"/>
        <v/>
      </c>
      <c r="I595" s="279" t="str">
        <f t="shared" si="344"/>
        <v/>
      </c>
      <c r="J595" s="280" t="str">
        <f t="shared" si="291"/>
        <v/>
      </c>
      <c r="K595" s="280" t="str">
        <f t="shared" si="292"/>
        <v/>
      </c>
      <c r="L595" s="280" t="str">
        <f t="shared" si="293"/>
        <v/>
      </c>
      <c r="M595" s="280" t="str">
        <f t="shared" si="294"/>
        <v/>
      </c>
      <c r="N595" s="280" t="str">
        <f t="shared" si="295"/>
        <v/>
      </c>
      <c r="O595" s="280" t="str">
        <f t="shared" si="296"/>
        <v/>
      </c>
      <c r="P595" s="280" t="str">
        <f t="shared" si="297"/>
        <v/>
      </c>
      <c r="Q595" s="280">
        <f t="shared" si="298"/>
        <v>0</v>
      </c>
      <c r="R595" s="281"/>
      <c r="S595" s="280">
        <f>+IFERROR(MIN(R595*(1+MTR!$C$28),P595+Q595*MTR!$C$35),0)</f>
        <v>0</v>
      </c>
      <c r="U595" s="279" t="str">
        <f t="shared" si="345"/>
        <v/>
      </c>
      <c r="V595" s="280" t="str">
        <f t="shared" si="299"/>
        <v/>
      </c>
      <c r="W595" s="280" t="str">
        <f t="shared" si="300"/>
        <v/>
      </c>
      <c r="X595" s="280" t="str">
        <f t="shared" si="301"/>
        <v/>
      </c>
      <c r="Y595" s="280" t="str">
        <f t="shared" si="302"/>
        <v/>
      </c>
      <c r="Z595" s="280" t="str">
        <f t="shared" si="303"/>
        <v/>
      </c>
      <c r="AA595" s="280" t="str">
        <f t="shared" si="304"/>
        <v/>
      </c>
      <c r="AB595" s="280" t="str">
        <f t="shared" si="305"/>
        <v/>
      </c>
      <c r="AC595" s="280">
        <f t="shared" si="306"/>
        <v>0</v>
      </c>
      <c r="AD595" s="281"/>
      <c r="AE595" s="280">
        <f>+IFERROR(MIN(AD595*(1+MTR!$C$28)*(1+MTR!$D$28),AB595+AC595*MTR!$D$35),0)</f>
        <v>0</v>
      </c>
      <c r="AG595" s="264" t="str">
        <f t="shared" si="346"/>
        <v/>
      </c>
      <c r="AH595" s="264" t="str">
        <f t="shared" si="307"/>
        <v/>
      </c>
      <c r="AI595" s="264" t="str">
        <f t="shared" si="308"/>
        <v/>
      </c>
      <c r="AJ595" s="264" t="str">
        <f t="shared" si="309"/>
        <v/>
      </c>
      <c r="AK595" s="264" t="str">
        <f t="shared" si="310"/>
        <v/>
      </c>
      <c r="AL595" s="264" t="str">
        <f t="shared" si="311"/>
        <v/>
      </c>
      <c r="AM595" s="264" t="str">
        <f t="shared" si="312"/>
        <v/>
      </c>
      <c r="AN595" s="264" t="str">
        <f t="shared" si="313"/>
        <v/>
      </c>
      <c r="AO595" s="264">
        <f t="shared" si="314"/>
        <v>0</v>
      </c>
      <c r="AP595" s="281"/>
      <c r="AQ595" s="280">
        <f>+IFERROR(MIN(AP595*(1+MTR!$E$28)*(1+MTR!$D$28),IF(C595&lt;2018,AN595+AO595*MTR!$D$35,AN595+AO595*MTR!$E$36)),0)</f>
        <v>0</v>
      </c>
    </row>
    <row r="596" spans="1:43">
      <c r="A596" s="159"/>
      <c r="B596" s="99"/>
      <c r="C596" s="100"/>
      <c r="D596" s="100"/>
      <c r="E596" s="100"/>
      <c r="F596" s="100"/>
      <c r="G596" s="99"/>
      <c r="H596" s="278" t="str">
        <f t="shared" si="3"/>
        <v/>
      </c>
      <c r="I596" s="279" t="str">
        <f t="shared" si="4"/>
        <v/>
      </c>
      <c r="J596" s="280" t="str">
        <f t="shared" ref="J596:J597" si="347">IFERROR(I596*$D596,"")</f>
        <v/>
      </c>
      <c r="K596" s="280" t="str">
        <f t="shared" ref="K596:K597" si="348">IFERROR(MIN(F596*I596,J596),"")</f>
        <v/>
      </c>
      <c r="L596" s="280" t="str">
        <f t="shared" ref="L596:L597" si="349">IFERROR(I596*$E596,"")</f>
        <v/>
      </c>
      <c r="M596" s="280" t="str">
        <f t="shared" ref="M596:M597" si="350">IFERROR(MIN(G596*I596,L596),"")</f>
        <v/>
      </c>
      <c r="N596" s="280" t="str">
        <f t="shared" ref="N596:N597" si="351">IFERROR(IF($H596&gt;0,MAX(0,MIN(J596/$H596,MAX(0,J596-K596))),0),"")</f>
        <v/>
      </c>
      <c r="O596" s="280" t="str">
        <f t="shared" ref="O596:O597" si="352">IFERROR(IF($H596&gt;0,MAX(0,MIN(L596/$H596,MAX(0,L596-M596))),0),"")</f>
        <v/>
      </c>
      <c r="P596" s="280" t="str">
        <f t="shared" ref="P596:P597" si="353">IFERROR(N596-O596,"")</f>
        <v/>
      </c>
      <c r="Q596" s="280">
        <f t="shared" ref="Q596:Q597" si="354">IFERROR(J596-L596-(K596-M596),0)</f>
        <v>0</v>
      </c>
      <c r="R596" s="281"/>
      <c r="S596" s="280">
        <f>+IFERROR(MIN(R596*(1+MTR!$C$28),P596+Q596*MTR!$C$35),0)</f>
        <v>0</v>
      </c>
      <c r="U596" s="279" t="str">
        <f t="shared" si="13"/>
        <v/>
      </c>
      <c r="V596" s="280" t="str">
        <f t="shared" ref="V596:V597" si="355">IFERROR(U596*$D596,"")</f>
        <v/>
      </c>
      <c r="W596" s="280" t="str">
        <f t="shared" ref="W596:W597" si="356">IFERROR(MIN((K596+N596)*$N$12,V596),"")</f>
        <v/>
      </c>
      <c r="X596" s="280" t="str">
        <f t="shared" ref="X596:X597" si="357">IFERROR(U596*$E596,"")</f>
        <v/>
      </c>
      <c r="Y596" s="280" t="str">
        <f t="shared" ref="Y596:Y597" si="358">IFERROR(MIN((M596+O596)*$N$12,X596),"")</f>
        <v/>
      </c>
      <c r="Z596" s="280" t="str">
        <f t="shared" ref="Z596:Z597" si="359">IFERROR(IF($H596&gt;0,MAX(0,MIN(V596/$H596,MAX(0,V596-W596))),0),"")</f>
        <v/>
      </c>
      <c r="AA596" s="280" t="str">
        <f t="shared" ref="AA596:AA597" si="360">IFERROR(IF($H596&gt;0,MAX(0,MIN(X596/$H596,MAX(0,X596-Y596))),0),"")</f>
        <v/>
      </c>
      <c r="AB596" s="280" t="str">
        <f t="shared" ref="AB596:AB597" si="361">IFERROR(Z596-AA596,"")</f>
        <v/>
      </c>
      <c r="AC596" s="280">
        <f t="shared" ref="AC596:AC597" si="362">IFERROR(V596-X596-(W596-Y596),0)</f>
        <v>0</v>
      </c>
      <c r="AD596" s="281"/>
      <c r="AE596" s="280">
        <f>+IFERROR(MIN(AD596*(1+MTR!$C$28)*(1+MTR!$D$28),AB596+AC596*MTR!$D$35),0)</f>
        <v>0</v>
      </c>
      <c r="AG596" s="264" t="str">
        <f t="shared" si="22"/>
        <v/>
      </c>
      <c r="AH596" s="264" t="str">
        <f t="shared" ref="AH596:AH597" si="363">IFERROR(AG596*$D596,"")</f>
        <v/>
      </c>
      <c r="AI596" s="264" t="str">
        <f t="shared" ref="AI596:AI597" si="364">IFERROR(MIN((W596+Z596)*$Z$12,AH596),"")</f>
        <v/>
      </c>
      <c r="AJ596" s="264" t="str">
        <f t="shared" ref="AJ596:AJ597" si="365">IFERROR(AG596*$E596,"")</f>
        <v/>
      </c>
      <c r="AK596" s="264" t="str">
        <f t="shared" ref="AK596:AK597" si="366">IFERROR(MIN((Y596+AA596)*$Z$12,AJ596),"")</f>
        <v/>
      </c>
      <c r="AL596" s="264" t="str">
        <f t="shared" ref="AL596:AL597" si="367">IFERROR(IF($H596&gt;0,MAX(0,MIN(AH596/$H596,MAX(0,AH596-AI596))),0),"")</f>
        <v/>
      </c>
      <c r="AM596" s="264" t="str">
        <f t="shared" ref="AM596:AM597" si="368">IFERROR(IF($H596&gt;0,MAX(0,MIN(AJ596/$H596,MAX(0,AJ596-AK596))),0),"")</f>
        <v/>
      </c>
      <c r="AN596" s="264" t="str">
        <f t="shared" ref="AN596:AN597" si="369">IFERROR(AL596-AM596,"")</f>
        <v/>
      </c>
      <c r="AO596" s="264">
        <f t="shared" ref="AO596:AO597" si="370">IFERROR(AH596-AJ596-(AI596-AK596),0)</f>
        <v>0</v>
      </c>
      <c r="AP596" s="281"/>
      <c r="AQ596" s="280">
        <f>+IFERROR(MIN(AP596*(1+MTR!$E$28)*(1+MTR!$D$28),IF(C596&lt;2018,AN596+AO596*MTR!$D$35,AN596+AO596*MTR!$E$36)),0)</f>
        <v>0</v>
      </c>
    </row>
    <row r="597" spans="1:43">
      <c r="A597" s="159"/>
      <c r="B597" s="99"/>
      <c r="C597" s="100"/>
      <c r="D597" s="100"/>
      <c r="E597" s="100"/>
      <c r="F597" s="100"/>
      <c r="G597" s="99"/>
      <c r="H597" s="278" t="str">
        <f t="shared" si="3"/>
        <v/>
      </c>
      <c r="I597" s="279" t="str">
        <f t="shared" si="4"/>
        <v/>
      </c>
      <c r="J597" s="280" t="str">
        <f t="shared" si="347"/>
        <v/>
      </c>
      <c r="K597" s="280" t="str">
        <f t="shared" si="348"/>
        <v/>
      </c>
      <c r="L597" s="280" t="str">
        <f t="shared" si="349"/>
        <v/>
      </c>
      <c r="M597" s="280" t="str">
        <f t="shared" si="350"/>
        <v/>
      </c>
      <c r="N597" s="280" t="str">
        <f t="shared" si="351"/>
        <v/>
      </c>
      <c r="O597" s="280" t="str">
        <f t="shared" si="352"/>
        <v/>
      </c>
      <c r="P597" s="280" t="str">
        <f t="shared" si="353"/>
        <v/>
      </c>
      <c r="Q597" s="280">
        <f t="shared" si="354"/>
        <v>0</v>
      </c>
      <c r="R597" s="281"/>
      <c r="S597" s="280">
        <f>+IFERROR(MIN(R597*(1+MTR!$C$28),P597+Q597*MTR!$C$35),0)</f>
        <v>0</v>
      </c>
      <c r="U597" s="279" t="str">
        <f t="shared" si="13"/>
        <v/>
      </c>
      <c r="V597" s="280" t="str">
        <f t="shared" si="355"/>
        <v/>
      </c>
      <c r="W597" s="280" t="str">
        <f t="shared" si="356"/>
        <v/>
      </c>
      <c r="X597" s="280" t="str">
        <f t="shared" si="357"/>
        <v/>
      </c>
      <c r="Y597" s="280" t="str">
        <f t="shared" si="358"/>
        <v/>
      </c>
      <c r="Z597" s="280" t="str">
        <f t="shared" si="359"/>
        <v/>
      </c>
      <c r="AA597" s="280" t="str">
        <f t="shared" si="360"/>
        <v/>
      </c>
      <c r="AB597" s="280" t="str">
        <f t="shared" si="361"/>
        <v/>
      </c>
      <c r="AC597" s="280">
        <f t="shared" si="362"/>
        <v>0</v>
      </c>
      <c r="AD597" s="281"/>
      <c r="AE597" s="280">
        <f>+IFERROR(MIN(AD597*(1+MTR!$C$28)*(1+MTR!$D$28),AB597+AC597*MTR!$D$35),0)</f>
        <v>0</v>
      </c>
      <c r="AG597" s="264" t="str">
        <f t="shared" si="22"/>
        <v/>
      </c>
      <c r="AH597" s="264" t="str">
        <f t="shared" si="363"/>
        <v/>
      </c>
      <c r="AI597" s="264" t="str">
        <f t="shared" si="364"/>
        <v/>
      </c>
      <c r="AJ597" s="264" t="str">
        <f t="shared" si="365"/>
        <v/>
      </c>
      <c r="AK597" s="264" t="str">
        <f t="shared" si="366"/>
        <v/>
      </c>
      <c r="AL597" s="264" t="str">
        <f t="shared" si="367"/>
        <v/>
      </c>
      <c r="AM597" s="264" t="str">
        <f t="shared" si="368"/>
        <v/>
      </c>
      <c r="AN597" s="264" t="str">
        <f t="shared" si="369"/>
        <v/>
      </c>
      <c r="AO597" s="264">
        <f t="shared" si="370"/>
        <v>0</v>
      </c>
      <c r="AP597" s="281"/>
      <c r="AQ597" s="280">
        <f>+IFERROR(MIN(AP597*(1+MTR!$E$28)*(1+MTR!$D$28),IF(C597&lt;2018,AN597+AO597*MTR!$D$35,AN597+AO597*MTR!$E$36)),0)</f>
        <v>0</v>
      </c>
    </row>
    <row r="598" spans="1:43">
      <c r="A598" s="159"/>
      <c r="B598" s="99"/>
      <c r="C598" s="100"/>
      <c r="D598" s="100"/>
      <c r="E598" s="100"/>
      <c r="F598" s="100"/>
      <c r="G598" s="99"/>
      <c r="H598" s="278" t="str">
        <f t="shared" si="3"/>
        <v/>
      </c>
      <c r="I598" s="279" t="str">
        <f t="shared" si="4"/>
        <v/>
      </c>
      <c r="J598" s="280" t="str">
        <f t="shared" si="55"/>
        <v/>
      </c>
      <c r="K598" s="280" t="str">
        <f t="shared" si="56"/>
        <v/>
      </c>
      <c r="L598" s="280" t="str">
        <f t="shared" si="57"/>
        <v/>
      </c>
      <c r="M598" s="280" t="str">
        <f t="shared" si="58"/>
        <v/>
      </c>
      <c r="N598" s="280" t="str">
        <f t="shared" si="59"/>
        <v/>
      </c>
      <c r="O598" s="280" t="str">
        <f t="shared" si="60"/>
        <v/>
      </c>
      <c r="P598" s="280" t="str">
        <f t="shared" si="61"/>
        <v/>
      </c>
      <c r="Q598" s="280">
        <f t="shared" si="62"/>
        <v>0</v>
      </c>
      <c r="R598" s="281"/>
      <c r="S598" s="280">
        <f>+IFERROR(MIN(R598*(1+MTR!$C$28),P598+Q598*MTR!$C$35),0)</f>
        <v>0</v>
      </c>
      <c r="U598" s="279" t="str">
        <f t="shared" si="13"/>
        <v/>
      </c>
      <c r="V598" s="280" t="str">
        <f t="shared" si="63"/>
        <v/>
      </c>
      <c r="W598" s="280" t="str">
        <f t="shared" si="64"/>
        <v/>
      </c>
      <c r="X598" s="280" t="str">
        <f t="shared" si="65"/>
        <v/>
      </c>
      <c r="Y598" s="280" t="str">
        <f t="shared" si="66"/>
        <v/>
      </c>
      <c r="Z598" s="280" t="str">
        <f t="shared" si="67"/>
        <v/>
      </c>
      <c r="AA598" s="280" t="str">
        <f t="shared" si="68"/>
        <v/>
      </c>
      <c r="AB598" s="280" t="str">
        <f t="shared" si="69"/>
        <v/>
      </c>
      <c r="AC598" s="280">
        <f t="shared" si="70"/>
        <v>0</v>
      </c>
      <c r="AD598" s="281"/>
      <c r="AE598" s="280">
        <f>+IFERROR(MIN(AD598*(1+MTR!$C$28)*(1+MTR!$D$28),AB598+AC598*MTR!$D$35),0)</f>
        <v>0</v>
      </c>
      <c r="AG598" s="264" t="str">
        <f t="shared" si="22"/>
        <v/>
      </c>
      <c r="AH598" s="264" t="str">
        <f t="shared" si="71"/>
        <v/>
      </c>
      <c r="AI598" s="264" t="str">
        <f t="shared" si="72"/>
        <v/>
      </c>
      <c r="AJ598" s="264" t="str">
        <f t="shared" si="73"/>
        <v/>
      </c>
      <c r="AK598" s="264" t="str">
        <f t="shared" si="74"/>
        <v/>
      </c>
      <c r="AL598" s="264" t="str">
        <f t="shared" si="75"/>
        <v/>
      </c>
      <c r="AM598" s="264" t="str">
        <f t="shared" si="76"/>
        <v/>
      </c>
      <c r="AN598" s="264" t="str">
        <f t="shared" si="77"/>
        <v/>
      </c>
      <c r="AO598" s="264">
        <f t="shared" si="78"/>
        <v>0</v>
      </c>
      <c r="AP598" s="281"/>
      <c r="AQ598" s="280">
        <f>+IFERROR(MIN(AP598*(1+MTR!$E$28)*(1+MTR!$D$28),IF(C598&lt;2018,AN598+AO598*MTR!$D$35,AN598+AO598*MTR!$E$36)),0)</f>
        <v>0</v>
      </c>
    </row>
    <row r="599" spans="1:43">
      <c r="A599" s="159"/>
      <c r="B599" s="99"/>
      <c r="C599" s="100"/>
      <c r="D599" s="100"/>
      <c r="E599" s="100"/>
      <c r="F599" s="100"/>
      <c r="G599" s="99"/>
      <c r="H599" s="278" t="str">
        <f t="shared" si="3"/>
        <v/>
      </c>
      <c r="I599" s="279" t="str">
        <f t="shared" si="4"/>
        <v/>
      </c>
      <c r="J599" s="280" t="str">
        <f t="shared" si="55"/>
        <v/>
      </c>
      <c r="K599" s="280" t="str">
        <f t="shared" si="56"/>
        <v/>
      </c>
      <c r="L599" s="280" t="str">
        <f t="shared" si="57"/>
        <v/>
      </c>
      <c r="M599" s="280" t="str">
        <f t="shared" si="58"/>
        <v/>
      </c>
      <c r="N599" s="280" t="str">
        <f t="shared" si="59"/>
        <v/>
      </c>
      <c r="O599" s="280" t="str">
        <f t="shared" si="60"/>
        <v/>
      </c>
      <c r="P599" s="280" t="str">
        <f t="shared" si="61"/>
        <v/>
      </c>
      <c r="Q599" s="280">
        <f t="shared" si="62"/>
        <v>0</v>
      </c>
      <c r="R599" s="281"/>
      <c r="S599" s="280">
        <f>+IFERROR(MIN(R599*(1+MTR!$C$28),P599+Q599*MTR!$C$35),0)</f>
        <v>0</v>
      </c>
      <c r="U599" s="279" t="str">
        <f t="shared" si="13"/>
        <v/>
      </c>
      <c r="V599" s="280" t="str">
        <f t="shared" si="63"/>
        <v/>
      </c>
      <c r="W599" s="280" t="str">
        <f t="shared" si="64"/>
        <v/>
      </c>
      <c r="X599" s="280" t="str">
        <f t="shared" si="65"/>
        <v/>
      </c>
      <c r="Y599" s="280" t="str">
        <f t="shared" si="66"/>
        <v/>
      </c>
      <c r="Z599" s="280" t="str">
        <f t="shared" si="67"/>
        <v/>
      </c>
      <c r="AA599" s="280" t="str">
        <f t="shared" si="68"/>
        <v/>
      </c>
      <c r="AB599" s="280" t="str">
        <f t="shared" si="69"/>
        <v/>
      </c>
      <c r="AC599" s="280">
        <f t="shared" si="70"/>
        <v>0</v>
      </c>
      <c r="AD599" s="281"/>
      <c r="AE599" s="280">
        <f>+IFERROR(MIN(AD599*(1+MTR!$C$28)*(1+MTR!$D$28),AB599+AC599*MTR!$D$35),0)</f>
        <v>0</v>
      </c>
      <c r="AG599" s="264" t="str">
        <f t="shared" si="22"/>
        <v/>
      </c>
      <c r="AH599" s="264" t="str">
        <f t="shared" si="71"/>
        <v/>
      </c>
      <c r="AI599" s="264" t="str">
        <f t="shared" si="72"/>
        <v/>
      </c>
      <c r="AJ599" s="264" t="str">
        <f t="shared" si="73"/>
        <v/>
      </c>
      <c r="AK599" s="264" t="str">
        <f t="shared" si="74"/>
        <v/>
      </c>
      <c r="AL599" s="264" t="str">
        <f t="shared" si="75"/>
        <v/>
      </c>
      <c r="AM599" s="264" t="str">
        <f t="shared" si="76"/>
        <v/>
      </c>
      <c r="AN599" s="264" t="str">
        <f t="shared" si="77"/>
        <v/>
      </c>
      <c r="AO599" s="264">
        <f t="shared" si="78"/>
        <v>0</v>
      </c>
      <c r="AP599" s="281"/>
      <c r="AQ599" s="280">
        <f>+IFERROR(MIN(AP599*(1+MTR!$E$28)*(1+MTR!$D$28),IF(C599&lt;2018,AN599+AO599*MTR!$D$35,AN599+AO599*MTR!$E$36)),0)</f>
        <v>0</v>
      </c>
    </row>
    <row r="600" spans="1:43">
      <c r="A600" s="159"/>
      <c r="B600" s="99"/>
      <c r="C600" s="100"/>
      <c r="D600" s="100"/>
      <c r="E600" s="100"/>
      <c r="F600" s="100"/>
      <c r="G600" s="99"/>
      <c r="H600" s="278" t="str">
        <f t="shared" si="3"/>
        <v/>
      </c>
      <c r="I600" s="279" t="str">
        <f t="shared" si="4"/>
        <v/>
      </c>
      <c r="J600" s="280" t="str">
        <f t="shared" ref="J600" si="371">IFERROR(I600*$D600,"")</f>
        <v/>
      </c>
      <c r="K600" s="280" t="str">
        <f t="shared" ref="K600" si="372">IFERROR(MIN(F600*I600,J600),"")</f>
        <v/>
      </c>
      <c r="L600" s="280" t="str">
        <f t="shared" ref="L600" si="373">IFERROR(I600*$E600,"")</f>
        <v/>
      </c>
      <c r="M600" s="280" t="str">
        <f t="shared" ref="M600" si="374">IFERROR(MIN(G600*I600,L600),"")</f>
        <v/>
      </c>
      <c r="N600" s="280" t="str">
        <f t="shared" ref="N600" si="375">IFERROR(IF($H600&gt;0,MAX(0,MIN(J600/$H600,MAX(0,J600-K600))),0),"")</f>
        <v/>
      </c>
      <c r="O600" s="280" t="str">
        <f t="shared" ref="O600" si="376">IFERROR(IF($H600&gt;0,MAX(0,MIN(L600/$H600,MAX(0,L600-M600))),0),"")</f>
        <v/>
      </c>
      <c r="P600" s="280" t="str">
        <f t="shared" ref="P600" si="377">IFERROR(N600-O600,"")</f>
        <v/>
      </c>
      <c r="Q600" s="280">
        <f t="shared" ref="Q600" si="378">IFERROR(J600-L600-(K600-M600),0)</f>
        <v>0</v>
      </c>
      <c r="R600" s="281"/>
      <c r="S600" s="280">
        <f>+IFERROR(MIN(R600*(1+MTR!$C$28),P600+Q600*MTR!$C$35),0)</f>
        <v>0</v>
      </c>
      <c r="U600" s="279" t="str">
        <f t="shared" si="13"/>
        <v/>
      </c>
      <c r="V600" s="280" t="str">
        <f t="shared" ref="V600" si="379">IFERROR(U600*$D600,"")</f>
        <v/>
      </c>
      <c r="W600" s="280" t="str">
        <f t="shared" ref="W600" si="380">IFERROR(MIN((K600+N600)*$N$12,V600),"")</f>
        <v/>
      </c>
      <c r="X600" s="280" t="str">
        <f t="shared" ref="X600" si="381">IFERROR(U600*$E600,"")</f>
        <v/>
      </c>
      <c r="Y600" s="280" t="str">
        <f t="shared" ref="Y600" si="382">IFERROR(MIN((M600+O600)*$N$12,X600),"")</f>
        <v/>
      </c>
      <c r="Z600" s="280" t="str">
        <f t="shared" ref="Z600" si="383">IFERROR(IF($H600&gt;0,MAX(0,MIN(V600/$H600,MAX(0,V600-W600))),0),"")</f>
        <v/>
      </c>
      <c r="AA600" s="280" t="str">
        <f t="shared" ref="AA600" si="384">IFERROR(IF($H600&gt;0,MAX(0,MIN(X600/$H600,MAX(0,X600-Y600))),0),"")</f>
        <v/>
      </c>
      <c r="AB600" s="280" t="str">
        <f t="shared" ref="AB600" si="385">IFERROR(Z600-AA600,"")</f>
        <v/>
      </c>
      <c r="AC600" s="280">
        <f t="shared" ref="AC600" si="386">IFERROR(V600-X600-(W600-Y600),0)</f>
        <v>0</v>
      </c>
      <c r="AD600" s="281"/>
      <c r="AE600" s="280">
        <f>+IFERROR(MIN(AD600*(1+MTR!$C$28)*(1+MTR!$D$28),AB600+AC600*MTR!$D$35),0)</f>
        <v>0</v>
      </c>
      <c r="AG600" s="264" t="str">
        <f t="shared" si="22"/>
        <v/>
      </c>
      <c r="AH600" s="264" t="str">
        <f t="shared" ref="AH600" si="387">IFERROR(AG600*$D600,"")</f>
        <v/>
      </c>
      <c r="AI600" s="264" t="str">
        <f t="shared" ref="AI600" si="388">IFERROR(MIN((W600+Z600)*$Z$12,AH600),"")</f>
        <v/>
      </c>
      <c r="AJ600" s="264" t="str">
        <f t="shared" ref="AJ600" si="389">IFERROR(AG600*$E600,"")</f>
        <v/>
      </c>
      <c r="AK600" s="264" t="str">
        <f t="shared" ref="AK600" si="390">IFERROR(MIN((Y600+AA600)*$Z$12,AJ600),"")</f>
        <v/>
      </c>
      <c r="AL600" s="264" t="str">
        <f t="shared" ref="AL600" si="391">IFERROR(IF($H600&gt;0,MAX(0,MIN(AH600/$H600,MAX(0,AH600-AI600))),0),"")</f>
        <v/>
      </c>
      <c r="AM600" s="264" t="str">
        <f t="shared" ref="AM600" si="392">IFERROR(IF($H600&gt;0,MAX(0,MIN(AJ600/$H600,MAX(0,AJ600-AK600))),0),"")</f>
        <v/>
      </c>
      <c r="AN600" s="264" t="str">
        <f t="shared" ref="AN600" si="393">IFERROR(AL600-AM600,"")</f>
        <v/>
      </c>
      <c r="AO600" s="264">
        <f t="shared" ref="AO600" si="394">IFERROR(AH600-AJ600-(AI600-AK600),0)</f>
        <v>0</v>
      </c>
      <c r="AP600" s="281"/>
      <c r="AQ600" s="280">
        <f>+IFERROR(MIN(AP600*(1+MTR!$E$28)*(1+MTR!$D$28),IF(C600&lt;2018,AN600+AO600*MTR!$D$35,AN600+AO600*MTR!$E$36)),0)</f>
        <v>0</v>
      </c>
    </row>
    <row r="601" spans="1:43">
      <c r="A601" s="159"/>
      <c r="B601" s="99"/>
      <c r="C601" s="100"/>
      <c r="D601" s="100"/>
      <c r="E601" s="100"/>
      <c r="F601" s="100"/>
      <c r="G601" s="99"/>
      <c r="H601" s="278" t="str">
        <f t="shared" si="3"/>
        <v/>
      </c>
      <c r="I601" s="279" t="str">
        <f t="shared" si="4"/>
        <v/>
      </c>
      <c r="J601" s="280" t="str">
        <f t="shared" ref="J601" si="395">IFERROR(I601*$D601,"")</f>
        <v/>
      </c>
      <c r="K601" s="280" t="str">
        <f t="shared" ref="K601" si="396">IFERROR(MIN(F601*I601,J601),"")</f>
        <v/>
      </c>
      <c r="L601" s="280" t="str">
        <f t="shared" ref="L601" si="397">IFERROR(I601*$E601,"")</f>
        <v/>
      </c>
      <c r="M601" s="280" t="str">
        <f t="shared" ref="M601" si="398">IFERROR(MIN(G601*I601,L601),"")</f>
        <v/>
      </c>
      <c r="N601" s="280" t="str">
        <f t="shared" ref="N601" si="399">IFERROR(IF($H601&gt;0,MAX(0,MIN(J601/$H601,MAX(0,J601-K601))),0),"")</f>
        <v/>
      </c>
      <c r="O601" s="280" t="str">
        <f t="shared" ref="O601" si="400">IFERROR(IF($H601&gt;0,MAX(0,MIN(L601/$H601,MAX(0,L601-M601))),0),"")</f>
        <v/>
      </c>
      <c r="P601" s="280" t="str">
        <f t="shared" ref="P601" si="401">IFERROR(N601-O601,"")</f>
        <v/>
      </c>
      <c r="Q601" s="280">
        <f t="shared" ref="Q601" si="402">IFERROR(J601-L601-(K601-M601),0)</f>
        <v>0</v>
      </c>
      <c r="R601" s="281"/>
      <c r="S601" s="280">
        <f>+IFERROR(MIN(R601*(1+MTR!$C$28),P601+Q601*MTR!$C$35),0)</f>
        <v>0</v>
      </c>
      <c r="U601" s="279" t="str">
        <f t="shared" si="13"/>
        <v/>
      </c>
      <c r="V601" s="280" t="str">
        <f t="shared" ref="V601" si="403">IFERROR(U601*$D601,"")</f>
        <v/>
      </c>
      <c r="W601" s="280" t="str">
        <f t="shared" ref="W601" si="404">IFERROR(MIN((K601+N601)*$N$12,V601),"")</f>
        <v/>
      </c>
      <c r="X601" s="280" t="str">
        <f t="shared" ref="X601" si="405">IFERROR(U601*$E601,"")</f>
        <v/>
      </c>
      <c r="Y601" s="280" t="str">
        <f t="shared" ref="Y601" si="406">IFERROR(MIN((M601+O601)*$N$12,X601),"")</f>
        <v/>
      </c>
      <c r="Z601" s="280" t="str">
        <f t="shared" ref="Z601" si="407">IFERROR(IF($H601&gt;0,MAX(0,MIN(V601/$H601,MAX(0,V601-W601))),0),"")</f>
        <v/>
      </c>
      <c r="AA601" s="280" t="str">
        <f t="shared" ref="AA601" si="408">IFERROR(IF($H601&gt;0,MAX(0,MIN(X601/$H601,MAX(0,X601-Y601))),0),"")</f>
        <v/>
      </c>
      <c r="AB601" s="280" t="str">
        <f t="shared" ref="AB601" si="409">IFERROR(Z601-AA601,"")</f>
        <v/>
      </c>
      <c r="AC601" s="280">
        <f t="shared" ref="AC601" si="410">IFERROR(V601-X601-(W601-Y601),0)</f>
        <v>0</v>
      </c>
      <c r="AD601" s="281"/>
      <c r="AE601" s="280">
        <f>+IFERROR(MIN(AD601*(1+MTR!$C$28)*(1+MTR!$D$28),AB601+AC601*MTR!$D$35),0)</f>
        <v>0</v>
      </c>
      <c r="AG601" s="264" t="str">
        <f t="shared" si="22"/>
        <v/>
      </c>
      <c r="AH601" s="264" t="str">
        <f t="shared" ref="AH601" si="411">IFERROR(AG601*$D601,"")</f>
        <v/>
      </c>
      <c r="AI601" s="264" t="str">
        <f t="shared" ref="AI601" si="412">IFERROR(MIN((W601+Z601)*$Z$12,AH601),"")</f>
        <v/>
      </c>
      <c r="AJ601" s="264" t="str">
        <f t="shared" ref="AJ601" si="413">IFERROR(AG601*$E601,"")</f>
        <v/>
      </c>
      <c r="AK601" s="264" t="str">
        <f t="shared" ref="AK601" si="414">IFERROR(MIN((Y601+AA601)*$Z$12,AJ601),"")</f>
        <v/>
      </c>
      <c r="AL601" s="264" t="str">
        <f t="shared" ref="AL601" si="415">IFERROR(IF($H601&gt;0,MAX(0,MIN(AH601/$H601,MAX(0,AH601-AI601))),0),"")</f>
        <v/>
      </c>
      <c r="AM601" s="264" t="str">
        <f t="shared" ref="AM601" si="416">IFERROR(IF($H601&gt;0,MAX(0,MIN(AJ601/$H601,MAX(0,AJ601-AK601))),0),"")</f>
        <v/>
      </c>
      <c r="AN601" s="264" t="str">
        <f t="shared" ref="AN601" si="417">IFERROR(AL601-AM601,"")</f>
        <v/>
      </c>
      <c r="AO601" s="264">
        <f t="shared" ref="AO601" si="418">IFERROR(AH601-AJ601-(AI601-AK601),0)</f>
        <v>0</v>
      </c>
      <c r="AP601" s="281"/>
      <c r="AQ601" s="280">
        <f>+IFERROR(MIN(AP601*(1+MTR!$E$28)*(1+MTR!$D$28),IF(C601&lt;2018,AN601+AO601*MTR!$D$35,AN601+AO601*MTR!$E$36)),0)</f>
        <v>0</v>
      </c>
    </row>
    <row r="602" spans="1:43">
      <c r="A602" s="267" t="s">
        <v>66</v>
      </c>
      <c r="B602" s="267"/>
      <c r="C602" s="267"/>
      <c r="D602" s="267"/>
      <c r="E602" s="267"/>
      <c r="F602" s="267"/>
      <c r="G602" s="267"/>
      <c r="H602" s="267"/>
      <c r="I602" s="267"/>
      <c r="J602" s="267"/>
      <c r="K602" s="267"/>
      <c r="L602" s="267"/>
      <c r="M602" s="267"/>
      <c r="N602" s="267"/>
      <c r="O602" s="267"/>
      <c r="P602" s="267"/>
      <c r="Q602" s="267"/>
      <c r="R602" s="267"/>
      <c r="S602" s="267"/>
      <c r="T602" s="267"/>
      <c r="U602" s="267"/>
      <c r="V602" s="267"/>
      <c r="W602" s="267"/>
      <c r="X602" s="267"/>
      <c r="Y602" s="267"/>
      <c r="Z602" s="267"/>
      <c r="AA602" s="267"/>
      <c r="AB602" s="267"/>
      <c r="AC602" s="267"/>
      <c r="AD602" s="267"/>
      <c r="AE602" s="267"/>
      <c r="AF602" s="267"/>
      <c r="AG602" s="267"/>
      <c r="AH602" s="267"/>
      <c r="AI602" s="267"/>
      <c r="AJ602" s="267"/>
      <c r="AK602" s="267"/>
      <c r="AL602" s="267"/>
      <c r="AM602" s="267"/>
      <c r="AN602" s="267"/>
      <c r="AO602" s="267"/>
      <c r="AP602" s="267"/>
      <c r="AQ602" s="267"/>
    </row>
    <row r="603" spans="1:43">
      <c r="H603" s="257"/>
      <c r="AG603" s="255"/>
      <c r="AI603" s="255"/>
    </row>
    <row r="604" spans="1:43"/>
    <row r="605" spans="1:43">
      <c r="M605" s="282"/>
      <c r="N605" s="282"/>
      <c r="O605" s="282"/>
      <c r="P605" s="282"/>
      <c r="Q605" s="282"/>
      <c r="S605" s="282"/>
      <c r="Z605" s="282"/>
      <c r="AA605" s="282"/>
      <c r="AB605" s="282"/>
      <c r="AC605" s="282"/>
      <c r="AE605" s="282"/>
      <c r="AN605" s="282"/>
      <c r="AO605" s="282"/>
      <c r="AQ605" s="282"/>
    </row>
    <row r="606" spans="1:43" hidden="1"/>
    <row r="607" spans="1:43" hidden="1">
      <c r="Q607" s="243"/>
      <c r="S607" s="243"/>
      <c r="AC607" s="243"/>
      <c r="AE607" s="243"/>
      <c r="AQ607" s="243"/>
    </row>
    <row r="608" spans="1:43" hidden="1">
      <c r="V608" s="283"/>
    </row>
  </sheetData>
  <sheetProtection algorithmName="SHA-512" hashValue="5hpgumOZinUb6ZZbamBJdMsPZ/yHw+fQZ1+WPeGz5kcHscffc0wxTbXlud0GSgwooi6Pu/8FcIAJbp9Ed70LiA==" saltValue="m2yV4pKRQYbBNJJga8fcxQ==" spinCount="100000" sheet="1" objects="1" scenarios="1"/>
  <hyperlinks>
    <hyperlink ref="G4" location="Dashboard!C3" display="Torna a Pannello di controllo" xr:uid="{00000000-0004-0000-0600-000000000000}"/>
  </hyperlinks>
  <pageMargins left="0.19685039370078741" right="0.15748031496062992" top="0.74803149606299213" bottom="0.74803149606299213" header="0.31496062992125984" footer="0.31496062992125984"/>
  <pageSetup paperSize="9" scale="22" orientation="landscape" r:id="rId1"/>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600-000000000000}">
          <x14:formula1>
            <xm:f>'parametri notevoli'!$D$2:$D$37</xm:f>
          </x14:formula1>
          <xm:sqref>A15:A601</xm:sqref>
        </x14:dataValidation>
      </x14:dataValidations>
    </ext>
  </extLs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Foglio9">
    <tabColor rgb="FF0070C0"/>
    <pageSetUpPr fitToPage="1"/>
  </sheetPr>
  <dimension ref="A1:XFD607"/>
  <sheetViews>
    <sheetView showGridLines="0" zoomScale="75" zoomScaleNormal="75" workbookViewId="0">
      <pane xSplit="2" ySplit="17" topLeftCell="C18" activePane="bottomRight" state="frozen"/>
      <selection activeCell="A589" sqref="A584:XFD589"/>
      <selection pane="topRight" activeCell="A589" sqref="A584:XFD589"/>
      <selection pane="bottomLeft" activeCell="A589" sqref="A584:XFD589"/>
      <selection pane="bottomRight" activeCell="C4" sqref="C4"/>
    </sheetView>
  </sheetViews>
  <sheetFormatPr defaultColWidth="0" defaultRowHeight="15" zeroHeight="1"/>
  <cols>
    <col min="1" max="1" width="75.85546875" style="242" bestFit="1" customWidth="1"/>
    <col min="2" max="2" width="36.42578125" style="242" customWidth="1"/>
    <col min="3" max="3" width="14.42578125" style="242" bestFit="1" customWidth="1"/>
    <col min="4" max="4" width="13.85546875" style="242" bestFit="1" customWidth="1"/>
    <col min="5" max="5" width="19.42578125" style="242" bestFit="1" customWidth="1"/>
    <col min="6" max="7" width="15.42578125" style="242" customWidth="1"/>
    <col min="8" max="15" width="15.42578125" style="243" customWidth="1"/>
    <col min="16" max="16" width="9.140625" style="239" customWidth="1"/>
    <col min="17" max="21" width="0" style="239" hidden="1" customWidth="1"/>
    <col min="22" max="16384" width="0" style="242" hidden="1"/>
  </cols>
  <sheetData>
    <row r="1" spans="1:16384" s="240" customFormat="1" ht="15.75">
      <c r="A1" s="120" t="s">
        <v>259</v>
      </c>
      <c r="B1" s="91" t="s">
        <v>61</v>
      </c>
      <c r="C1" s="91"/>
      <c r="D1" s="91"/>
      <c r="E1" s="91"/>
      <c r="F1" s="91"/>
      <c r="G1" s="91"/>
      <c r="H1" s="176"/>
      <c r="I1" s="176"/>
      <c r="J1" s="176"/>
      <c r="K1" s="176"/>
      <c r="L1" s="176"/>
      <c r="M1" s="176"/>
      <c r="N1" s="176"/>
      <c r="O1" s="176"/>
      <c r="P1" s="239"/>
      <c r="Q1" s="239"/>
      <c r="R1" s="239"/>
      <c r="S1" s="239"/>
      <c r="T1" s="239"/>
      <c r="U1" s="239"/>
      <c r="V1" s="239"/>
      <c r="W1" s="239"/>
      <c r="X1" s="239"/>
      <c r="Y1" s="239"/>
      <c r="Z1" s="239"/>
      <c r="AA1" s="239"/>
      <c r="AB1" s="239"/>
      <c r="AC1" s="239"/>
      <c r="AD1" s="239"/>
      <c r="AE1" s="239"/>
      <c r="AF1" s="239"/>
      <c r="AG1" s="239"/>
      <c r="AH1" s="239"/>
      <c r="AI1" s="239"/>
      <c r="AJ1" s="239"/>
      <c r="AK1" s="239"/>
      <c r="AL1" s="239"/>
      <c r="AM1" s="239"/>
      <c r="AN1" s="239"/>
      <c r="AO1" s="239"/>
      <c r="AP1" s="239"/>
      <c r="AQ1" s="239"/>
      <c r="AR1" s="239"/>
      <c r="AS1" s="239"/>
      <c r="AT1" s="239"/>
      <c r="AU1" s="239"/>
      <c r="AV1" s="239"/>
      <c r="AW1" s="239"/>
      <c r="AX1" s="239"/>
      <c r="AY1" s="239"/>
      <c r="AZ1" s="239"/>
      <c r="BA1" s="239"/>
      <c r="BB1" s="239"/>
      <c r="BC1" s="239"/>
      <c r="BD1" s="239"/>
      <c r="BE1" s="239"/>
      <c r="BF1" s="239"/>
      <c r="BG1" s="239"/>
      <c r="BH1" s="239"/>
      <c r="BI1" s="239"/>
      <c r="BJ1" s="239"/>
      <c r="BK1" s="239"/>
      <c r="BL1" s="239"/>
      <c r="BM1" s="239"/>
      <c r="BN1" s="239"/>
      <c r="BO1" s="239"/>
      <c r="BP1" s="239"/>
      <c r="BQ1" s="239"/>
      <c r="BR1" s="239"/>
      <c r="BS1" s="239"/>
      <c r="BT1" s="239"/>
      <c r="BU1" s="239"/>
      <c r="BV1" s="239"/>
      <c r="BW1" s="239"/>
      <c r="BX1" s="239"/>
      <c r="BY1" s="239"/>
      <c r="BZ1" s="239"/>
      <c r="CA1" s="239"/>
      <c r="CB1" s="239"/>
      <c r="CC1" s="239"/>
      <c r="CD1" s="239"/>
      <c r="CE1" s="239"/>
      <c r="CF1" s="239"/>
      <c r="CG1" s="239"/>
      <c r="CH1" s="239"/>
      <c r="CI1" s="239"/>
      <c r="CJ1" s="239"/>
      <c r="CK1" s="239"/>
      <c r="CL1" s="239"/>
      <c r="CM1" s="239"/>
      <c r="CN1" s="239"/>
      <c r="CO1" s="239"/>
      <c r="CP1" s="239"/>
      <c r="CQ1" s="239"/>
      <c r="CR1" s="239"/>
      <c r="CS1" s="239"/>
      <c r="CT1" s="239"/>
      <c r="CU1" s="239"/>
      <c r="CV1" s="239"/>
      <c r="CW1" s="239"/>
      <c r="CX1" s="239"/>
      <c r="CY1" s="239"/>
      <c r="CZ1" s="239"/>
      <c r="DA1" s="239"/>
      <c r="DB1" s="239"/>
      <c r="DC1" s="239"/>
      <c r="DD1" s="239"/>
      <c r="DE1" s="239"/>
      <c r="DF1" s="239"/>
      <c r="DG1" s="239"/>
      <c r="DH1" s="239"/>
      <c r="DI1" s="239"/>
      <c r="DJ1" s="239"/>
      <c r="DK1" s="239"/>
      <c r="DL1" s="239"/>
      <c r="DM1" s="239"/>
      <c r="DN1" s="239"/>
      <c r="DO1" s="239"/>
      <c r="DP1" s="239"/>
      <c r="DQ1" s="239"/>
      <c r="DR1" s="239"/>
      <c r="DS1" s="239"/>
      <c r="DT1" s="239"/>
      <c r="DU1" s="239"/>
      <c r="DV1" s="239"/>
      <c r="DW1" s="239"/>
      <c r="DX1" s="239"/>
      <c r="DY1" s="239"/>
      <c r="DZ1" s="239"/>
      <c r="EA1" s="239"/>
      <c r="EB1" s="239"/>
      <c r="EC1" s="239"/>
      <c r="ED1" s="239"/>
      <c r="EE1" s="239"/>
      <c r="EF1" s="239"/>
      <c r="EG1" s="239"/>
      <c r="EH1" s="239"/>
      <c r="EI1" s="239"/>
      <c r="EJ1" s="239"/>
      <c r="EK1" s="239"/>
      <c r="EL1" s="239"/>
      <c r="EM1" s="239"/>
      <c r="EN1" s="239"/>
      <c r="EO1" s="239"/>
      <c r="EP1" s="239"/>
      <c r="EQ1" s="239"/>
      <c r="ER1" s="239"/>
      <c r="ES1" s="239"/>
      <c r="ET1" s="239"/>
      <c r="EU1" s="239"/>
      <c r="EV1" s="239"/>
      <c r="EW1" s="239"/>
      <c r="EX1" s="239"/>
      <c r="EY1" s="239"/>
      <c r="EZ1" s="239"/>
      <c r="FA1" s="239"/>
      <c r="FB1" s="239"/>
      <c r="FC1" s="239"/>
      <c r="FD1" s="239"/>
      <c r="FE1" s="239"/>
      <c r="FF1" s="239"/>
      <c r="FG1" s="239"/>
      <c r="FH1" s="239"/>
      <c r="FI1" s="239"/>
      <c r="FJ1" s="239"/>
      <c r="FK1" s="239"/>
      <c r="FL1" s="239"/>
      <c r="FM1" s="239"/>
      <c r="FN1" s="239"/>
      <c r="FO1" s="239"/>
      <c r="FP1" s="239"/>
      <c r="FQ1" s="239"/>
      <c r="FR1" s="239"/>
      <c r="FS1" s="239"/>
      <c r="FT1" s="239"/>
      <c r="FU1" s="239"/>
      <c r="FV1" s="239"/>
      <c r="FW1" s="239"/>
      <c r="FX1" s="239"/>
      <c r="FY1" s="239"/>
      <c r="FZ1" s="239"/>
      <c r="GA1" s="239"/>
      <c r="GB1" s="239"/>
      <c r="GC1" s="239"/>
      <c r="GD1" s="239"/>
      <c r="GE1" s="239"/>
      <c r="GF1" s="239"/>
      <c r="GG1" s="239"/>
      <c r="GH1" s="239"/>
      <c r="GI1" s="239"/>
      <c r="GJ1" s="239"/>
      <c r="GK1" s="239"/>
      <c r="GL1" s="239"/>
      <c r="GM1" s="239"/>
      <c r="GN1" s="239"/>
      <c r="GO1" s="239"/>
      <c r="GP1" s="239"/>
      <c r="GQ1" s="239"/>
      <c r="GR1" s="239"/>
      <c r="GS1" s="239"/>
      <c r="GT1" s="239"/>
      <c r="GU1" s="239"/>
      <c r="GV1" s="239"/>
      <c r="GW1" s="239"/>
      <c r="GX1" s="239"/>
      <c r="GY1" s="239"/>
      <c r="GZ1" s="239"/>
      <c r="HA1" s="239"/>
      <c r="HB1" s="239"/>
      <c r="HC1" s="239"/>
      <c r="HD1" s="239"/>
      <c r="HE1" s="239"/>
      <c r="HF1" s="239"/>
      <c r="HG1" s="239"/>
      <c r="HH1" s="239"/>
      <c r="HI1" s="239"/>
      <c r="HJ1" s="239"/>
      <c r="HK1" s="239"/>
      <c r="HL1" s="239"/>
      <c r="HM1" s="239"/>
      <c r="HN1" s="239"/>
      <c r="HO1" s="239"/>
      <c r="HP1" s="239"/>
      <c r="HQ1" s="239"/>
      <c r="HR1" s="239"/>
      <c r="HS1" s="239"/>
      <c r="HT1" s="239"/>
      <c r="HU1" s="239"/>
      <c r="HV1" s="239"/>
      <c r="HW1" s="239"/>
      <c r="HX1" s="239"/>
      <c r="HY1" s="239"/>
      <c r="HZ1" s="239"/>
      <c r="IA1" s="239"/>
      <c r="IB1" s="239"/>
      <c r="IC1" s="239"/>
      <c r="ID1" s="239"/>
      <c r="IE1" s="239"/>
      <c r="IF1" s="239"/>
      <c r="IG1" s="239"/>
      <c r="IH1" s="239"/>
      <c r="II1" s="239"/>
      <c r="IJ1" s="239"/>
      <c r="IK1" s="239"/>
      <c r="IL1" s="239"/>
      <c r="IM1" s="239"/>
      <c r="IN1" s="239"/>
      <c r="IO1" s="239"/>
      <c r="IP1" s="239"/>
      <c r="IQ1" s="239"/>
      <c r="IR1" s="239"/>
      <c r="IS1" s="239"/>
      <c r="IT1" s="239"/>
      <c r="IU1" s="239"/>
      <c r="IV1" s="239"/>
      <c r="IW1" s="239"/>
      <c r="IX1" s="239"/>
      <c r="IY1" s="239"/>
      <c r="IZ1" s="239"/>
      <c r="JA1" s="239"/>
      <c r="JB1" s="239"/>
      <c r="JC1" s="239"/>
      <c r="JD1" s="239"/>
      <c r="JE1" s="239"/>
      <c r="JF1" s="239"/>
      <c r="JG1" s="239"/>
      <c r="JH1" s="239"/>
      <c r="JI1" s="239"/>
      <c r="JJ1" s="239"/>
      <c r="JK1" s="239"/>
      <c r="JL1" s="239"/>
      <c r="JM1" s="239"/>
      <c r="JN1" s="239"/>
      <c r="JO1" s="239"/>
      <c r="JP1" s="239"/>
      <c r="JQ1" s="239"/>
      <c r="JR1" s="239"/>
      <c r="JS1" s="239"/>
      <c r="JT1" s="239"/>
      <c r="JU1" s="239"/>
      <c r="JV1" s="239"/>
      <c r="JW1" s="239"/>
      <c r="JX1" s="239"/>
      <c r="JY1" s="239"/>
      <c r="JZ1" s="239"/>
      <c r="KA1" s="239"/>
      <c r="KB1" s="239"/>
      <c r="KC1" s="239"/>
      <c r="KD1" s="239"/>
      <c r="KE1" s="239"/>
      <c r="KF1" s="239"/>
      <c r="KG1" s="239"/>
      <c r="KH1" s="239"/>
      <c r="KI1" s="239"/>
      <c r="KJ1" s="239"/>
      <c r="KK1" s="239"/>
      <c r="KL1" s="239"/>
      <c r="KM1" s="239"/>
      <c r="KN1" s="239"/>
      <c r="KO1" s="239"/>
      <c r="KP1" s="239"/>
      <c r="KQ1" s="239"/>
      <c r="KR1" s="239"/>
      <c r="KS1" s="239"/>
      <c r="KT1" s="239"/>
      <c r="KU1" s="239"/>
      <c r="KV1" s="239"/>
      <c r="KW1" s="239"/>
      <c r="KX1" s="239"/>
      <c r="KY1" s="239"/>
      <c r="KZ1" s="239"/>
      <c r="LA1" s="239"/>
      <c r="LB1" s="239"/>
      <c r="LC1" s="239"/>
      <c r="LD1" s="239"/>
      <c r="LE1" s="239"/>
      <c r="LF1" s="239"/>
      <c r="LG1" s="239"/>
      <c r="LH1" s="239"/>
      <c r="LI1" s="239"/>
      <c r="LJ1" s="239"/>
      <c r="LK1" s="239"/>
      <c r="LL1" s="239"/>
      <c r="LM1" s="239"/>
      <c r="LN1" s="239"/>
      <c r="LO1" s="239"/>
      <c r="LP1" s="239"/>
      <c r="LQ1" s="239"/>
      <c r="LR1" s="239"/>
      <c r="LS1" s="239"/>
      <c r="LT1" s="239"/>
      <c r="LU1" s="239"/>
      <c r="LV1" s="239"/>
      <c r="LW1" s="239"/>
      <c r="LX1" s="239"/>
      <c r="LY1" s="239"/>
      <c r="LZ1" s="239"/>
      <c r="MA1" s="239"/>
      <c r="MB1" s="239"/>
      <c r="MC1" s="239"/>
      <c r="MD1" s="239"/>
      <c r="ME1" s="239"/>
      <c r="MF1" s="239"/>
      <c r="MG1" s="239"/>
      <c r="MH1" s="239"/>
      <c r="MI1" s="239"/>
      <c r="MJ1" s="239"/>
      <c r="MK1" s="239"/>
      <c r="ML1" s="239"/>
      <c r="MM1" s="239"/>
      <c r="MN1" s="239"/>
      <c r="MO1" s="239"/>
      <c r="MP1" s="239"/>
      <c r="MQ1" s="239"/>
      <c r="MR1" s="239"/>
      <c r="MS1" s="239"/>
      <c r="MT1" s="239"/>
      <c r="MU1" s="239"/>
      <c r="MV1" s="239"/>
      <c r="MW1" s="239"/>
      <c r="MX1" s="239"/>
      <c r="MY1" s="239"/>
      <c r="MZ1" s="239"/>
      <c r="NA1" s="239"/>
      <c r="NB1" s="239"/>
      <c r="NC1" s="239"/>
      <c r="ND1" s="239"/>
      <c r="NE1" s="239"/>
      <c r="NF1" s="239"/>
      <c r="NG1" s="239"/>
      <c r="NH1" s="239"/>
      <c r="NI1" s="239"/>
      <c r="NJ1" s="239"/>
      <c r="NK1" s="239"/>
      <c r="NL1" s="239"/>
      <c r="NM1" s="239"/>
      <c r="NN1" s="239"/>
      <c r="NO1" s="239"/>
      <c r="NP1" s="239"/>
      <c r="NQ1" s="239"/>
      <c r="NR1" s="239"/>
      <c r="NS1" s="239"/>
      <c r="NT1" s="239"/>
      <c r="NU1" s="239"/>
      <c r="NV1" s="239"/>
      <c r="NW1" s="239"/>
      <c r="NX1" s="239"/>
      <c r="NY1" s="239"/>
      <c r="NZ1" s="239"/>
      <c r="OA1" s="239"/>
      <c r="OB1" s="239"/>
      <c r="OC1" s="239"/>
      <c r="OD1" s="239"/>
      <c r="OE1" s="239"/>
      <c r="OF1" s="239"/>
      <c r="OG1" s="239"/>
      <c r="OH1" s="239"/>
      <c r="OI1" s="239"/>
      <c r="OJ1" s="239"/>
      <c r="OK1" s="239"/>
      <c r="OL1" s="239"/>
      <c r="OM1" s="239"/>
      <c r="ON1" s="239"/>
      <c r="OO1" s="239"/>
      <c r="OP1" s="239"/>
      <c r="OQ1" s="239"/>
      <c r="OR1" s="239"/>
      <c r="OS1" s="239"/>
      <c r="OT1" s="239"/>
      <c r="OU1" s="239"/>
      <c r="OV1" s="239"/>
      <c r="OW1" s="239"/>
      <c r="OX1" s="239"/>
      <c r="OY1" s="239"/>
      <c r="OZ1" s="239"/>
      <c r="PA1" s="239"/>
      <c r="PB1" s="239"/>
      <c r="PC1" s="239"/>
      <c r="PD1" s="239"/>
      <c r="PE1" s="239"/>
      <c r="PF1" s="239"/>
      <c r="PG1" s="239"/>
      <c r="PH1" s="239"/>
      <c r="PI1" s="239"/>
      <c r="PJ1" s="239"/>
      <c r="PK1" s="239"/>
      <c r="PL1" s="239"/>
      <c r="PM1" s="239"/>
      <c r="PN1" s="239"/>
      <c r="PO1" s="239"/>
      <c r="PP1" s="239"/>
      <c r="PQ1" s="239"/>
      <c r="PR1" s="239"/>
      <c r="PS1" s="239"/>
      <c r="PT1" s="239"/>
      <c r="PU1" s="239"/>
      <c r="PV1" s="239"/>
      <c r="PW1" s="239"/>
      <c r="PX1" s="239"/>
      <c r="PY1" s="239"/>
      <c r="PZ1" s="239"/>
      <c r="QA1" s="239"/>
      <c r="QB1" s="239"/>
      <c r="QC1" s="239"/>
      <c r="QD1" s="239"/>
      <c r="QE1" s="239"/>
      <c r="QF1" s="239"/>
      <c r="QG1" s="239"/>
      <c r="QH1" s="239"/>
      <c r="QI1" s="239"/>
      <c r="QJ1" s="239"/>
      <c r="QK1" s="239"/>
      <c r="QL1" s="239"/>
      <c r="QM1" s="239"/>
      <c r="QN1" s="239"/>
      <c r="QO1" s="239"/>
      <c r="QP1" s="239"/>
      <c r="QQ1" s="239"/>
      <c r="QR1" s="239"/>
      <c r="QS1" s="239"/>
      <c r="QT1" s="239"/>
      <c r="QU1" s="239"/>
      <c r="QV1" s="239"/>
      <c r="QW1" s="239"/>
      <c r="QX1" s="239"/>
      <c r="QY1" s="239"/>
      <c r="QZ1" s="239"/>
      <c r="RA1" s="239"/>
      <c r="RB1" s="239"/>
      <c r="RC1" s="239"/>
      <c r="RD1" s="239"/>
      <c r="RE1" s="239"/>
      <c r="RF1" s="239"/>
      <c r="RG1" s="239"/>
      <c r="RH1" s="239"/>
      <c r="RI1" s="239"/>
      <c r="RJ1" s="239"/>
      <c r="RK1" s="239"/>
      <c r="RL1" s="239"/>
      <c r="RM1" s="239"/>
      <c r="RN1" s="239"/>
      <c r="RO1" s="239"/>
      <c r="RP1" s="239"/>
      <c r="RQ1" s="239"/>
      <c r="RR1" s="239"/>
      <c r="RS1" s="239"/>
      <c r="RT1" s="239"/>
      <c r="RU1" s="239"/>
      <c r="RV1" s="239"/>
      <c r="RW1" s="239"/>
      <c r="RX1" s="239"/>
      <c r="RY1" s="239"/>
      <c r="RZ1" s="239"/>
      <c r="SA1" s="239"/>
      <c r="SB1" s="239"/>
      <c r="SC1" s="239"/>
      <c r="SD1" s="239"/>
      <c r="SE1" s="239"/>
      <c r="SF1" s="239"/>
      <c r="SG1" s="239"/>
      <c r="SH1" s="239"/>
      <c r="SI1" s="239"/>
      <c r="SJ1" s="239"/>
      <c r="SK1" s="239"/>
      <c r="SL1" s="239"/>
      <c r="SM1" s="239"/>
      <c r="SN1" s="239"/>
      <c r="SO1" s="239"/>
      <c r="SP1" s="239"/>
      <c r="SQ1" s="239"/>
      <c r="SR1" s="239"/>
      <c r="SS1" s="239"/>
      <c r="ST1" s="239"/>
      <c r="SU1" s="239"/>
      <c r="SV1" s="239"/>
      <c r="SW1" s="239"/>
      <c r="SX1" s="239"/>
      <c r="SY1" s="239"/>
      <c r="SZ1" s="239"/>
      <c r="TA1" s="239"/>
      <c r="TB1" s="239"/>
      <c r="TC1" s="239"/>
      <c r="TD1" s="239"/>
      <c r="TE1" s="239"/>
      <c r="TF1" s="239"/>
      <c r="TG1" s="239"/>
      <c r="TH1" s="239"/>
      <c r="TI1" s="239"/>
      <c r="TJ1" s="239"/>
      <c r="TK1" s="239"/>
      <c r="TL1" s="239"/>
      <c r="TM1" s="239"/>
      <c r="TN1" s="239"/>
      <c r="TO1" s="239"/>
      <c r="TP1" s="239"/>
      <c r="TQ1" s="239"/>
      <c r="TR1" s="239"/>
      <c r="TS1" s="239"/>
      <c r="TT1" s="239"/>
      <c r="TU1" s="239"/>
      <c r="TV1" s="239"/>
      <c r="TW1" s="239"/>
      <c r="TX1" s="239"/>
      <c r="TY1" s="239"/>
      <c r="TZ1" s="239"/>
      <c r="UA1" s="239"/>
      <c r="UB1" s="239"/>
      <c r="UC1" s="239"/>
      <c r="UD1" s="239"/>
      <c r="UE1" s="239"/>
      <c r="UF1" s="239"/>
      <c r="UG1" s="239"/>
      <c r="UH1" s="239"/>
      <c r="UI1" s="239"/>
      <c r="UJ1" s="239"/>
      <c r="UK1" s="239"/>
      <c r="UL1" s="239"/>
      <c r="UM1" s="239"/>
      <c r="UN1" s="239"/>
      <c r="UO1" s="239"/>
      <c r="UP1" s="239"/>
      <c r="UQ1" s="239"/>
      <c r="UR1" s="239"/>
      <c r="US1" s="239"/>
      <c r="UT1" s="239"/>
      <c r="UU1" s="239"/>
      <c r="UV1" s="239"/>
      <c r="UW1" s="239"/>
      <c r="UX1" s="239"/>
      <c r="UY1" s="239"/>
      <c r="UZ1" s="239"/>
      <c r="VA1" s="239"/>
      <c r="VB1" s="239"/>
      <c r="VC1" s="239"/>
      <c r="VD1" s="239"/>
      <c r="VE1" s="239"/>
      <c r="VF1" s="239"/>
      <c r="VG1" s="239"/>
      <c r="VH1" s="239"/>
      <c r="VI1" s="239"/>
      <c r="VJ1" s="239"/>
      <c r="VK1" s="239"/>
      <c r="VL1" s="239"/>
      <c r="VM1" s="239"/>
      <c r="VN1" s="239"/>
      <c r="VO1" s="239"/>
      <c r="VP1" s="239"/>
      <c r="VQ1" s="239"/>
      <c r="VR1" s="239"/>
      <c r="VS1" s="239"/>
      <c r="VT1" s="239"/>
      <c r="VU1" s="239"/>
      <c r="VV1" s="239"/>
      <c r="VW1" s="239"/>
      <c r="VX1" s="239"/>
      <c r="VY1" s="239"/>
      <c r="VZ1" s="239"/>
      <c r="WA1" s="239"/>
      <c r="WB1" s="239"/>
      <c r="WC1" s="239"/>
      <c r="WD1" s="239"/>
      <c r="WE1" s="239"/>
      <c r="WF1" s="239"/>
      <c r="WG1" s="239"/>
      <c r="WH1" s="239"/>
      <c r="WI1" s="239"/>
      <c r="WJ1" s="239"/>
      <c r="WK1" s="239"/>
      <c r="WL1" s="239"/>
      <c r="WM1" s="239"/>
      <c r="WN1" s="239"/>
      <c r="WO1" s="239"/>
      <c r="WP1" s="239"/>
      <c r="WQ1" s="239"/>
      <c r="WR1" s="239"/>
      <c r="WS1" s="239"/>
      <c r="WT1" s="239"/>
      <c r="WU1" s="239"/>
      <c r="WV1" s="239"/>
      <c r="WW1" s="239"/>
      <c r="WX1" s="239"/>
      <c r="WY1" s="239"/>
      <c r="WZ1" s="239"/>
      <c r="XA1" s="239"/>
      <c r="XB1" s="239"/>
      <c r="XC1" s="239"/>
      <c r="XD1" s="239"/>
      <c r="XE1" s="239"/>
      <c r="XF1" s="239"/>
      <c r="XG1" s="239"/>
      <c r="XH1" s="239"/>
      <c r="XI1" s="239"/>
      <c r="XJ1" s="239"/>
      <c r="XK1" s="239"/>
      <c r="XL1" s="239"/>
      <c r="XM1" s="239"/>
      <c r="XN1" s="239"/>
      <c r="XO1" s="239"/>
      <c r="XP1" s="239"/>
      <c r="XQ1" s="239"/>
      <c r="XR1" s="239"/>
      <c r="XS1" s="239"/>
      <c r="XT1" s="239"/>
      <c r="XU1" s="239"/>
      <c r="XV1" s="239"/>
      <c r="XW1" s="239"/>
      <c r="XX1" s="239"/>
      <c r="XY1" s="239"/>
      <c r="XZ1" s="239"/>
      <c r="YA1" s="239"/>
      <c r="YB1" s="239"/>
      <c r="YC1" s="239"/>
      <c r="YD1" s="239"/>
      <c r="YE1" s="239"/>
      <c r="YF1" s="239"/>
      <c r="YG1" s="239"/>
      <c r="YH1" s="239"/>
      <c r="YI1" s="239"/>
      <c r="YJ1" s="239"/>
      <c r="YK1" s="239"/>
      <c r="YL1" s="239"/>
      <c r="YM1" s="239"/>
      <c r="YN1" s="239"/>
      <c r="YO1" s="239"/>
      <c r="YP1" s="239"/>
      <c r="YQ1" s="239"/>
      <c r="YR1" s="239"/>
      <c r="YS1" s="239"/>
      <c r="YT1" s="239"/>
      <c r="YU1" s="239"/>
      <c r="YV1" s="239"/>
      <c r="YW1" s="239"/>
      <c r="YX1" s="239"/>
      <c r="YY1" s="239"/>
      <c r="YZ1" s="239"/>
      <c r="ZA1" s="239"/>
      <c r="ZB1" s="239"/>
      <c r="ZC1" s="239"/>
      <c r="ZD1" s="239"/>
      <c r="ZE1" s="239"/>
      <c r="ZF1" s="239"/>
      <c r="ZG1" s="239"/>
      <c r="ZH1" s="239"/>
      <c r="ZI1" s="239"/>
      <c r="ZJ1" s="239"/>
      <c r="ZK1" s="239"/>
      <c r="ZL1" s="239"/>
      <c r="ZM1" s="239"/>
      <c r="ZN1" s="239"/>
      <c r="ZO1" s="239"/>
      <c r="ZP1" s="239"/>
      <c r="ZQ1" s="239"/>
      <c r="ZR1" s="239"/>
      <c r="ZS1" s="239"/>
      <c r="ZT1" s="239"/>
      <c r="ZU1" s="239"/>
      <c r="ZV1" s="239"/>
      <c r="ZW1" s="239"/>
      <c r="ZX1" s="239"/>
      <c r="ZY1" s="239"/>
      <c r="ZZ1" s="239"/>
      <c r="AAA1" s="239"/>
      <c r="AAB1" s="239"/>
      <c r="AAC1" s="239"/>
      <c r="AAD1" s="239"/>
      <c r="AAE1" s="239"/>
      <c r="AAF1" s="239"/>
      <c r="AAG1" s="239"/>
      <c r="AAH1" s="239"/>
      <c r="AAI1" s="239"/>
      <c r="AAJ1" s="239"/>
      <c r="AAK1" s="239"/>
      <c r="AAL1" s="239"/>
      <c r="AAM1" s="239"/>
      <c r="AAN1" s="239"/>
      <c r="AAO1" s="239"/>
      <c r="AAP1" s="239"/>
      <c r="AAQ1" s="239"/>
      <c r="AAR1" s="239"/>
      <c r="AAS1" s="239"/>
      <c r="AAT1" s="239"/>
      <c r="AAU1" s="239"/>
      <c r="AAV1" s="239"/>
      <c r="AAW1" s="239"/>
      <c r="AAX1" s="239"/>
      <c r="AAY1" s="239"/>
      <c r="AAZ1" s="239"/>
      <c r="ABA1" s="239"/>
      <c r="ABB1" s="239"/>
      <c r="ABC1" s="239"/>
      <c r="ABD1" s="239"/>
      <c r="ABE1" s="239"/>
      <c r="ABF1" s="239"/>
      <c r="ABG1" s="239"/>
      <c r="ABH1" s="239"/>
      <c r="ABI1" s="239"/>
      <c r="ABJ1" s="239"/>
      <c r="ABK1" s="239"/>
      <c r="ABL1" s="239"/>
      <c r="ABM1" s="239"/>
      <c r="ABN1" s="239"/>
      <c r="ABO1" s="239"/>
      <c r="ABP1" s="239"/>
      <c r="ABQ1" s="239"/>
      <c r="ABR1" s="239"/>
      <c r="ABS1" s="239"/>
      <c r="ABT1" s="239"/>
      <c r="ABU1" s="239"/>
      <c r="ABV1" s="239"/>
      <c r="ABW1" s="239"/>
      <c r="ABX1" s="239"/>
      <c r="ABY1" s="239"/>
      <c r="ABZ1" s="239"/>
      <c r="ACA1" s="239"/>
      <c r="ACB1" s="239"/>
      <c r="ACC1" s="239"/>
      <c r="ACD1" s="239"/>
      <c r="ACE1" s="239"/>
      <c r="ACF1" s="239"/>
      <c r="ACG1" s="239"/>
      <c r="ACH1" s="239"/>
      <c r="ACI1" s="239"/>
      <c r="ACJ1" s="239"/>
      <c r="ACK1" s="239"/>
      <c r="ACL1" s="239"/>
      <c r="ACM1" s="239"/>
      <c r="ACN1" s="239"/>
      <c r="ACO1" s="239"/>
      <c r="ACP1" s="239"/>
      <c r="ACQ1" s="239"/>
      <c r="ACR1" s="239"/>
      <c r="ACS1" s="239"/>
      <c r="ACT1" s="239"/>
      <c r="ACU1" s="239"/>
      <c r="ACV1" s="239"/>
      <c r="ACW1" s="239"/>
      <c r="ACX1" s="239"/>
      <c r="ACY1" s="239"/>
      <c r="ACZ1" s="239"/>
      <c r="ADA1" s="239"/>
      <c r="ADB1" s="239"/>
      <c r="ADC1" s="239"/>
      <c r="ADD1" s="239"/>
      <c r="ADE1" s="239"/>
      <c r="ADF1" s="239"/>
      <c r="ADG1" s="239"/>
      <c r="ADH1" s="239"/>
      <c r="ADI1" s="239"/>
      <c r="ADJ1" s="239"/>
      <c r="ADK1" s="239"/>
      <c r="ADL1" s="239"/>
      <c r="ADM1" s="239"/>
      <c r="ADN1" s="239"/>
      <c r="ADO1" s="239"/>
      <c r="ADP1" s="239"/>
      <c r="ADQ1" s="239"/>
      <c r="ADR1" s="239"/>
      <c r="ADS1" s="239"/>
      <c r="ADT1" s="239"/>
      <c r="ADU1" s="239"/>
      <c r="ADV1" s="239"/>
      <c r="ADW1" s="239"/>
      <c r="ADX1" s="239"/>
      <c r="ADY1" s="239"/>
      <c r="ADZ1" s="239"/>
      <c r="AEA1" s="239"/>
      <c r="AEB1" s="239"/>
      <c r="AEC1" s="239"/>
      <c r="AED1" s="239"/>
      <c r="AEE1" s="239"/>
      <c r="AEF1" s="239"/>
      <c r="AEG1" s="239"/>
      <c r="AEH1" s="239"/>
      <c r="AEI1" s="239"/>
      <c r="AEJ1" s="239"/>
      <c r="AEK1" s="239"/>
      <c r="AEL1" s="239"/>
      <c r="AEM1" s="239"/>
      <c r="AEN1" s="239"/>
      <c r="AEO1" s="239"/>
      <c r="AEP1" s="239"/>
      <c r="AEQ1" s="239"/>
      <c r="AER1" s="239"/>
      <c r="AES1" s="239"/>
      <c r="AET1" s="239"/>
      <c r="AEU1" s="239"/>
      <c r="AEV1" s="239"/>
      <c r="AEW1" s="239"/>
      <c r="AEX1" s="239"/>
      <c r="AEY1" s="239"/>
      <c r="AEZ1" s="239"/>
      <c r="AFA1" s="239"/>
      <c r="AFB1" s="239"/>
      <c r="AFC1" s="239"/>
      <c r="AFD1" s="239"/>
      <c r="AFE1" s="239"/>
      <c r="AFF1" s="239"/>
      <c r="AFG1" s="239"/>
      <c r="AFH1" s="239"/>
      <c r="AFI1" s="239"/>
      <c r="AFJ1" s="239"/>
      <c r="AFK1" s="239"/>
      <c r="AFL1" s="239"/>
      <c r="AFM1" s="239"/>
      <c r="AFN1" s="239"/>
      <c r="AFO1" s="239"/>
      <c r="AFP1" s="239"/>
      <c r="AFQ1" s="239"/>
      <c r="AFR1" s="239"/>
      <c r="AFS1" s="239"/>
      <c r="AFT1" s="239"/>
      <c r="AFU1" s="239"/>
      <c r="AFV1" s="239"/>
      <c r="AFW1" s="239"/>
      <c r="AFX1" s="239"/>
      <c r="AFY1" s="239"/>
      <c r="AFZ1" s="239"/>
      <c r="AGA1" s="239"/>
      <c r="AGB1" s="239"/>
      <c r="AGC1" s="239"/>
      <c r="AGD1" s="239"/>
      <c r="AGE1" s="239"/>
      <c r="AGF1" s="239"/>
      <c r="AGG1" s="239"/>
      <c r="AGH1" s="239"/>
      <c r="AGI1" s="239"/>
      <c r="AGJ1" s="239"/>
      <c r="AGK1" s="239"/>
      <c r="AGL1" s="239"/>
      <c r="AGM1" s="239"/>
      <c r="AGN1" s="239"/>
      <c r="AGO1" s="239"/>
      <c r="AGP1" s="239"/>
      <c r="AGQ1" s="239"/>
      <c r="AGR1" s="239"/>
      <c r="AGS1" s="239"/>
      <c r="AGT1" s="239"/>
      <c r="AGU1" s="239"/>
      <c r="AGV1" s="239"/>
      <c r="AGW1" s="239"/>
      <c r="AGX1" s="239"/>
      <c r="AGY1" s="239"/>
      <c r="AGZ1" s="239"/>
      <c r="AHA1" s="239"/>
      <c r="AHB1" s="239"/>
      <c r="AHC1" s="239"/>
      <c r="AHD1" s="239"/>
      <c r="AHE1" s="239"/>
      <c r="AHF1" s="239"/>
      <c r="AHG1" s="239"/>
      <c r="AHH1" s="239"/>
      <c r="AHI1" s="239"/>
      <c r="AHJ1" s="239"/>
      <c r="AHK1" s="239"/>
      <c r="AHL1" s="239"/>
      <c r="AHM1" s="239"/>
      <c r="AHN1" s="239"/>
      <c r="AHO1" s="239"/>
      <c r="AHP1" s="239"/>
      <c r="AHQ1" s="239"/>
      <c r="AHR1" s="239"/>
      <c r="AHS1" s="239"/>
      <c r="AHT1" s="239"/>
      <c r="AHU1" s="239"/>
      <c r="AHV1" s="239"/>
      <c r="AHW1" s="239"/>
      <c r="AHX1" s="239"/>
      <c r="AHY1" s="239"/>
      <c r="AHZ1" s="239"/>
      <c r="AIA1" s="239"/>
      <c r="AIB1" s="239"/>
      <c r="AIC1" s="239"/>
      <c r="AID1" s="239"/>
      <c r="AIE1" s="239"/>
      <c r="AIF1" s="239"/>
      <c r="AIG1" s="239"/>
      <c r="AIH1" s="239"/>
      <c r="AII1" s="239"/>
      <c r="AIJ1" s="239"/>
      <c r="AIK1" s="239"/>
      <c r="AIL1" s="239"/>
      <c r="AIM1" s="239"/>
      <c r="AIN1" s="239"/>
      <c r="AIO1" s="239"/>
      <c r="AIP1" s="239"/>
      <c r="AIQ1" s="239"/>
      <c r="AIR1" s="239"/>
      <c r="AIS1" s="239"/>
      <c r="AIT1" s="239"/>
      <c r="AIU1" s="239"/>
      <c r="AIV1" s="239"/>
      <c r="AIW1" s="239"/>
      <c r="AIX1" s="239"/>
      <c r="AIY1" s="239"/>
      <c r="AIZ1" s="239"/>
      <c r="AJA1" s="239"/>
      <c r="AJB1" s="239"/>
      <c r="AJC1" s="239"/>
      <c r="AJD1" s="239"/>
      <c r="AJE1" s="239"/>
      <c r="AJF1" s="239"/>
      <c r="AJG1" s="239"/>
      <c r="AJH1" s="239"/>
      <c r="AJI1" s="239"/>
      <c r="AJJ1" s="239"/>
      <c r="AJK1" s="239"/>
      <c r="AJL1" s="239"/>
      <c r="AJM1" s="239"/>
      <c r="AJN1" s="239"/>
      <c r="AJO1" s="239"/>
      <c r="AJP1" s="239"/>
      <c r="AJQ1" s="239"/>
      <c r="AJR1" s="239"/>
      <c r="AJS1" s="239"/>
      <c r="AJT1" s="239"/>
      <c r="AJU1" s="239"/>
      <c r="AJV1" s="239"/>
      <c r="AJW1" s="239"/>
      <c r="AJX1" s="239"/>
      <c r="AJY1" s="239"/>
      <c r="AJZ1" s="239"/>
      <c r="AKA1" s="239"/>
      <c r="AKB1" s="239"/>
      <c r="AKC1" s="239"/>
      <c r="AKD1" s="239"/>
      <c r="AKE1" s="239"/>
      <c r="AKF1" s="239"/>
      <c r="AKG1" s="239"/>
      <c r="AKH1" s="239"/>
      <c r="AKI1" s="239"/>
      <c r="AKJ1" s="239"/>
      <c r="AKK1" s="239"/>
      <c r="AKL1" s="239"/>
      <c r="AKM1" s="239"/>
      <c r="AKN1" s="239"/>
      <c r="AKO1" s="239"/>
      <c r="AKP1" s="239"/>
      <c r="AKQ1" s="239"/>
      <c r="AKR1" s="239"/>
      <c r="AKS1" s="239"/>
      <c r="AKT1" s="239"/>
      <c r="AKU1" s="239"/>
      <c r="AKV1" s="239"/>
      <c r="AKW1" s="239"/>
      <c r="AKX1" s="239"/>
      <c r="AKY1" s="239"/>
      <c r="AKZ1" s="239"/>
      <c r="ALA1" s="239"/>
      <c r="ALB1" s="239"/>
      <c r="ALC1" s="239"/>
      <c r="ALD1" s="239"/>
      <c r="ALE1" s="239"/>
      <c r="ALF1" s="239"/>
      <c r="ALG1" s="239"/>
      <c r="ALH1" s="239"/>
      <c r="ALI1" s="239"/>
      <c r="ALJ1" s="239"/>
      <c r="ALK1" s="239"/>
      <c r="ALL1" s="239"/>
      <c r="ALM1" s="239"/>
      <c r="ALN1" s="239"/>
      <c r="ALO1" s="239"/>
      <c r="ALP1" s="239"/>
      <c r="ALQ1" s="239"/>
      <c r="ALR1" s="239"/>
      <c r="ALS1" s="239"/>
      <c r="ALT1" s="239"/>
      <c r="ALU1" s="239"/>
      <c r="ALV1" s="239"/>
      <c r="ALW1" s="239"/>
      <c r="ALX1" s="239"/>
      <c r="ALY1" s="239"/>
      <c r="ALZ1" s="239"/>
      <c r="AMA1" s="239"/>
      <c r="AMB1" s="239"/>
      <c r="AMC1" s="239"/>
      <c r="AMD1" s="239"/>
      <c r="AME1" s="239"/>
      <c r="AMF1" s="239"/>
      <c r="AMG1" s="239"/>
      <c r="AMH1" s="239"/>
      <c r="AMI1" s="239"/>
      <c r="AMJ1" s="239"/>
      <c r="AMK1" s="239"/>
      <c r="AML1" s="239"/>
      <c r="AMM1" s="239"/>
      <c r="AMN1" s="239"/>
      <c r="AMO1" s="239"/>
      <c r="AMP1" s="239"/>
      <c r="AMQ1" s="239"/>
      <c r="AMR1" s="239"/>
      <c r="AMS1" s="239"/>
      <c r="AMT1" s="239"/>
      <c r="AMU1" s="239"/>
      <c r="AMV1" s="239"/>
      <c r="AMW1" s="239"/>
      <c r="AMX1" s="239"/>
      <c r="AMY1" s="239"/>
      <c r="AMZ1" s="239"/>
      <c r="ANA1" s="239"/>
      <c r="ANB1" s="239"/>
      <c r="ANC1" s="239"/>
      <c r="AND1" s="239"/>
      <c r="ANE1" s="239"/>
      <c r="ANF1" s="239"/>
      <c r="ANG1" s="239"/>
      <c r="ANH1" s="239"/>
      <c r="ANI1" s="239"/>
      <c r="ANJ1" s="239"/>
      <c r="ANK1" s="239"/>
      <c r="ANL1" s="239"/>
      <c r="ANM1" s="239"/>
      <c r="ANN1" s="239"/>
      <c r="ANO1" s="239"/>
      <c r="ANP1" s="239"/>
      <c r="ANQ1" s="239"/>
      <c r="ANR1" s="239"/>
      <c r="ANS1" s="239"/>
      <c r="ANT1" s="239"/>
      <c r="ANU1" s="239"/>
      <c r="ANV1" s="239"/>
      <c r="ANW1" s="239"/>
      <c r="ANX1" s="239"/>
      <c r="ANY1" s="239"/>
      <c r="ANZ1" s="239"/>
      <c r="AOA1" s="239"/>
      <c r="AOB1" s="239"/>
      <c r="AOC1" s="239"/>
      <c r="AOD1" s="239"/>
      <c r="AOE1" s="239"/>
      <c r="AOF1" s="239"/>
      <c r="AOG1" s="239"/>
      <c r="AOH1" s="239"/>
      <c r="AOI1" s="239"/>
      <c r="AOJ1" s="239"/>
      <c r="AOK1" s="239"/>
      <c r="AOL1" s="239"/>
      <c r="AOM1" s="239"/>
      <c r="AON1" s="239"/>
      <c r="AOO1" s="239"/>
      <c r="AOP1" s="239"/>
      <c r="AOQ1" s="239"/>
      <c r="AOR1" s="239"/>
      <c r="AOS1" s="239"/>
      <c r="AOT1" s="239"/>
      <c r="AOU1" s="239"/>
      <c r="AOV1" s="239"/>
      <c r="AOW1" s="239"/>
      <c r="AOX1" s="239"/>
      <c r="AOY1" s="239"/>
      <c r="AOZ1" s="239"/>
      <c r="APA1" s="239"/>
      <c r="APB1" s="239"/>
      <c r="APC1" s="239"/>
      <c r="APD1" s="239"/>
      <c r="APE1" s="239"/>
      <c r="APF1" s="239"/>
      <c r="APG1" s="239"/>
      <c r="APH1" s="239"/>
      <c r="API1" s="239"/>
      <c r="APJ1" s="239"/>
      <c r="APK1" s="239"/>
      <c r="APL1" s="239"/>
      <c r="APM1" s="239"/>
      <c r="APN1" s="239"/>
      <c r="APO1" s="239"/>
      <c r="APP1" s="239"/>
      <c r="APQ1" s="239"/>
      <c r="APR1" s="239"/>
      <c r="APS1" s="239"/>
      <c r="APT1" s="239"/>
      <c r="APU1" s="239"/>
      <c r="APV1" s="239"/>
      <c r="APW1" s="239"/>
      <c r="APX1" s="239"/>
      <c r="APY1" s="239"/>
      <c r="APZ1" s="239"/>
      <c r="AQA1" s="239"/>
      <c r="AQB1" s="239"/>
      <c r="AQC1" s="239"/>
      <c r="AQD1" s="239"/>
      <c r="AQE1" s="239"/>
      <c r="AQF1" s="239"/>
      <c r="AQG1" s="239"/>
      <c r="AQH1" s="239"/>
      <c r="AQI1" s="239"/>
      <c r="AQJ1" s="239"/>
      <c r="AQK1" s="239"/>
      <c r="AQL1" s="239"/>
      <c r="AQM1" s="239"/>
      <c r="AQN1" s="239"/>
      <c r="AQO1" s="239"/>
      <c r="AQP1" s="239"/>
      <c r="AQQ1" s="239"/>
      <c r="AQR1" s="239"/>
      <c r="AQS1" s="239"/>
      <c r="AQT1" s="239"/>
      <c r="AQU1" s="239"/>
      <c r="AQV1" s="239"/>
      <c r="AQW1" s="239"/>
      <c r="AQX1" s="239"/>
      <c r="AQY1" s="239"/>
      <c r="AQZ1" s="239"/>
      <c r="ARA1" s="239"/>
      <c r="ARB1" s="239"/>
      <c r="ARC1" s="239"/>
      <c r="ARD1" s="239"/>
      <c r="ARE1" s="239"/>
      <c r="ARF1" s="239"/>
      <c r="ARG1" s="239"/>
      <c r="ARH1" s="239"/>
      <c r="ARI1" s="239"/>
      <c r="ARJ1" s="239"/>
      <c r="ARK1" s="239"/>
      <c r="ARL1" s="239"/>
      <c r="ARM1" s="239"/>
      <c r="ARN1" s="239"/>
      <c r="ARO1" s="239"/>
      <c r="ARP1" s="239"/>
      <c r="ARQ1" s="239"/>
      <c r="ARR1" s="239"/>
      <c r="ARS1" s="239"/>
      <c r="ART1" s="239"/>
      <c r="ARU1" s="239"/>
      <c r="ARV1" s="239"/>
      <c r="ARW1" s="239"/>
      <c r="ARX1" s="239"/>
      <c r="ARY1" s="239"/>
      <c r="ARZ1" s="239"/>
      <c r="ASA1" s="239"/>
      <c r="ASB1" s="239"/>
      <c r="ASC1" s="239"/>
      <c r="ASD1" s="239"/>
      <c r="ASE1" s="239"/>
      <c r="ASF1" s="239"/>
      <c r="ASG1" s="239"/>
      <c r="ASH1" s="239"/>
      <c r="ASI1" s="239"/>
      <c r="ASJ1" s="239"/>
      <c r="ASK1" s="239"/>
      <c r="ASL1" s="239"/>
      <c r="ASM1" s="239"/>
      <c r="ASN1" s="239"/>
      <c r="ASO1" s="239"/>
      <c r="ASP1" s="239"/>
      <c r="ASQ1" s="239"/>
      <c r="ASR1" s="239"/>
      <c r="ASS1" s="239"/>
      <c r="AST1" s="239"/>
      <c r="ASU1" s="239"/>
      <c r="ASV1" s="239"/>
      <c r="ASW1" s="239"/>
      <c r="ASX1" s="239"/>
      <c r="ASY1" s="239"/>
      <c r="ASZ1" s="239"/>
      <c r="ATA1" s="239"/>
      <c r="ATB1" s="239"/>
      <c r="ATC1" s="239"/>
      <c r="ATD1" s="239"/>
      <c r="ATE1" s="239"/>
      <c r="ATF1" s="239"/>
      <c r="ATG1" s="239"/>
      <c r="ATH1" s="239"/>
      <c r="ATI1" s="239"/>
      <c r="ATJ1" s="239"/>
      <c r="ATK1" s="239"/>
      <c r="ATL1" s="239"/>
      <c r="ATM1" s="239"/>
      <c r="ATN1" s="239"/>
      <c r="ATO1" s="239"/>
      <c r="ATP1" s="239"/>
      <c r="ATQ1" s="239"/>
      <c r="ATR1" s="239"/>
      <c r="ATS1" s="239"/>
      <c r="ATT1" s="239"/>
      <c r="ATU1" s="239"/>
      <c r="ATV1" s="239"/>
      <c r="ATW1" s="239"/>
      <c r="ATX1" s="239"/>
      <c r="ATY1" s="239"/>
      <c r="ATZ1" s="239"/>
      <c r="AUA1" s="239"/>
      <c r="AUB1" s="239"/>
      <c r="AUC1" s="239"/>
      <c r="AUD1" s="239"/>
      <c r="AUE1" s="239"/>
      <c r="AUF1" s="239"/>
      <c r="AUG1" s="239"/>
      <c r="AUH1" s="239"/>
      <c r="AUI1" s="239"/>
      <c r="AUJ1" s="239"/>
      <c r="AUK1" s="239"/>
      <c r="AUL1" s="239"/>
      <c r="AUM1" s="239"/>
      <c r="AUN1" s="239"/>
      <c r="AUO1" s="239"/>
      <c r="AUP1" s="239"/>
      <c r="AUQ1" s="239"/>
      <c r="AUR1" s="239"/>
      <c r="AUS1" s="239"/>
      <c r="AUT1" s="239"/>
      <c r="AUU1" s="239"/>
      <c r="AUV1" s="239"/>
      <c r="AUW1" s="239"/>
      <c r="AUX1" s="239"/>
      <c r="AUY1" s="239"/>
      <c r="AUZ1" s="239"/>
      <c r="AVA1" s="239"/>
      <c r="AVB1" s="239"/>
      <c r="AVC1" s="239"/>
      <c r="AVD1" s="239"/>
      <c r="AVE1" s="239"/>
      <c r="AVF1" s="239"/>
      <c r="AVG1" s="239"/>
      <c r="AVH1" s="239"/>
      <c r="AVI1" s="239"/>
      <c r="AVJ1" s="239"/>
      <c r="AVK1" s="239"/>
      <c r="AVL1" s="239"/>
      <c r="AVM1" s="239"/>
      <c r="AVN1" s="239"/>
      <c r="AVO1" s="239"/>
      <c r="AVP1" s="239"/>
      <c r="AVQ1" s="239"/>
      <c r="AVR1" s="239"/>
      <c r="AVS1" s="239"/>
      <c r="AVT1" s="239"/>
      <c r="AVU1" s="239"/>
      <c r="AVV1" s="239"/>
      <c r="AVW1" s="239"/>
      <c r="AVX1" s="239"/>
      <c r="AVY1" s="239"/>
      <c r="AVZ1" s="239"/>
      <c r="AWA1" s="239"/>
      <c r="AWB1" s="239"/>
      <c r="AWC1" s="239"/>
      <c r="AWD1" s="239"/>
      <c r="AWE1" s="239"/>
      <c r="AWF1" s="239"/>
      <c r="AWG1" s="239"/>
      <c r="AWH1" s="239"/>
      <c r="AWI1" s="239"/>
      <c r="AWJ1" s="239"/>
      <c r="AWK1" s="239"/>
      <c r="AWL1" s="239"/>
      <c r="AWM1" s="239"/>
      <c r="AWN1" s="239"/>
      <c r="AWO1" s="239"/>
      <c r="AWP1" s="239"/>
      <c r="AWQ1" s="239"/>
      <c r="AWR1" s="239"/>
      <c r="AWS1" s="239"/>
      <c r="AWT1" s="239"/>
      <c r="AWU1" s="239"/>
      <c r="AWV1" s="239"/>
      <c r="AWW1" s="239"/>
      <c r="AWX1" s="239"/>
      <c r="AWY1" s="239"/>
      <c r="AWZ1" s="239"/>
      <c r="AXA1" s="239"/>
      <c r="AXB1" s="239"/>
      <c r="AXC1" s="239"/>
      <c r="AXD1" s="239"/>
      <c r="AXE1" s="239"/>
      <c r="AXF1" s="239"/>
      <c r="AXG1" s="239"/>
      <c r="AXH1" s="239"/>
      <c r="AXI1" s="239"/>
      <c r="AXJ1" s="239"/>
      <c r="AXK1" s="239"/>
      <c r="AXL1" s="239"/>
      <c r="AXM1" s="239"/>
      <c r="AXN1" s="239"/>
      <c r="AXO1" s="239"/>
      <c r="AXP1" s="239"/>
      <c r="AXQ1" s="239"/>
      <c r="AXR1" s="239"/>
      <c r="AXS1" s="239"/>
      <c r="AXT1" s="239"/>
      <c r="AXU1" s="239"/>
      <c r="AXV1" s="239"/>
      <c r="AXW1" s="239"/>
      <c r="AXX1" s="239"/>
      <c r="AXY1" s="239"/>
      <c r="AXZ1" s="239"/>
      <c r="AYA1" s="239"/>
      <c r="AYB1" s="239"/>
      <c r="AYC1" s="239"/>
      <c r="AYD1" s="239"/>
      <c r="AYE1" s="239"/>
      <c r="AYF1" s="239"/>
      <c r="AYG1" s="239"/>
      <c r="AYH1" s="239"/>
      <c r="AYI1" s="239"/>
      <c r="AYJ1" s="239"/>
      <c r="AYK1" s="239"/>
      <c r="AYL1" s="239"/>
      <c r="AYM1" s="239"/>
      <c r="AYN1" s="239"/>
      <c r="AYO1" s="239"/>
      <c r="AYP1" s="239"/>
      <c r="AYQ1" s="239"/>
      <c r="AYR1" s="239"/>
      <c r="AYS1" s="239"/>
      <c r="AYT1" s="239"/>
      <c r="AYU1" s="239"/>
      <c r="AYV1" s="239"/>
      <c r="AYW1" s="239"/>
      <c r="AYX1" s="239"/>
      <c r="AYY1" s="239"/>
      <c r="AYZ1" s="239"/>
      <c r="AZA1" s="239"/>
      <c r="AZB1" s="239"/>
      <c r="AZC1" s="239"/>
      <c r="AZD1" s="239"/>
      <c r="AZE1" s="239"/>
      <c r="AZF1" s="239"/>
      <c r="AZG1" s="239"/>
      <c r="AZH1" s="239"/>
      <c r="AZI1" s="239"/>
      <c r="AZJ1" s="239"/>
      <c r="AZK1" s="239"/>
      <c r="AZL1" s="239"/>
      <c r="AZM1" s="239"/>
      <c r="AZN1" s="239"/>
      <c r="AZO1" s="239"/>
      <c r="AZP1" s="239"/>
      <c r="AZQ1" s="239"/>
      <c r="AZR1" s="239"/>
      <c r="AZS1" s="239"/>
      <c r="AZT1" s="239"/>
      <c r="AZU1" s="239"/>
      <c r="AZV1" s="239"/>
      <c r="AZW1" s="239"/>
      <c r="AZX1" s="239"/>
      <c r="AZY1" s="239"/>
      <c r="AZZ1" s="239"/>
      <c r="BAA1" s="239"/>
      <c r="BAB1" s="239"/>
      <c r="BAC1" s="239"/>
      <c r="BAD1" s="239"/>
      <c r="BAE1" s="239"/>
      <c r="BAF1" s="239"/>
      <c r="BAG1" s="239"/>
      <c r="BAH1" s="239"/>
      <c r="BAI1" s="239"/>
      <c r="BAJ1" s="239"/>
      <c r="BAK1" s="239"/>
      <c r="BAL1" s="239"/>
      <c r="BAM1" s="239"/>
      <c r="BAN1" s="239"/>
      <c r="BAO1" s="239"/>
      <c r="BAP1" s="239"/>
      <c r="BAQ1" s="239"/>
      <c r="BAR1" s="239"/>
      <c r="BAS1" s="239"/>
      <c r="BAT1" s="239"/>
      <c r="BAU1" s="239"/>
      <c r="BAV1" s="239"/>
      <c r="BAW1" s="239"/>
      <c r="BAX1" s="239"/>
      <c r="BAY1" s="239"/>
      <c r="BAZ1" s="239"/>
      <c r="BBA1" s="239"/>
      <c r="BBB1" s="239"/>
      <c r="BBC1" s="239"/>
      <c r="BBD1" s="239"/>
      <c r="BBE1" s="239"/>
      <c r="BBF1" s="239"/>
      <c r="BBG1" s="239"/>
      <c r="BBH1" s="239"/>
      <c r="BBI1" s="239"/>
      <c r="BBJ1" s="239"/>
      <c r="BBK1" s="239"/>
      <c r="BBL1" s="239"/>
      <c r="BBM1" s="239"/>
      <c r="BBN1" s="239"/>
      <c r="BBO1" s="239"/>
      <c r="BBP1" s="239"/>
      <c r="BBQ1" s="239"/>
      <c r="BBR1" s="239"/>
      <c r="BBS1" s="239"/>
      <c r="BBT1" s="239"/>
      <c r="BBU1" s="239"/>
      <c r="BBV1" s="239"/>
      <c r="BBW1" s="239"/>
      <c r="BBX1" s="239"/>
      <c r="BBY1" s="239"/>
      <c r="BBZ1" s="239"/>
      <c r="BCA1" s="239"/>
      <c r="BCB1" s="239"/>
      <c r="BCC1" s="239"/>
      <c r="BCD1" s="239"/>
      <c r="BCE1" s="239"/>
      <c r="BCF1" s="239"/>
      <c r="BCG1" s="239"/>
      <c r="BCH1" s="239"/>
      <c r="BCI1" s="239"/>
      <c r="BCJ1" s="239"/>
      <c r="BCK1" s="239"/>
      <c r="BCL1" s="239"/>
      <c r="BCM1" s="239"/>
      <c r="BCN1" s="239"/>
      <c r="BCO1" s="239"/>
      <c r="BCP1" s="239"/>
      <c r="BCQ1" s="239"/>
      <c r="BCR1" s="239"/>
      <c r="BCS1" s="239"/>
      <c r="BCT1" s="239"/>
      <c r="BCU1" s="239"/>
      <c r="BCV1" s="239"/>
      <c r="BCW1" s="239"/>
      <c r="BCX1" s="239"/>
      <c r="BCY1" s="239"/>
      <c r="BCZ1" s="239"/>
      <c r="BDA1" s="239"/>
      <c r="BDB1" s="239"/>
      <c r="BDC1" s="239"/>
      <c r="BDD1" s="239"/>
      <c r="BDE1" s="239"/>
      <c r="BDF1" s="239"/>
      <c r="BDG1" s="239"/>
      <c r="BDH1" s="239"/>
      <c r="BDI1" s="239"/>
      <c r="BDJ1" s="239"/>
      <c r="BDK1" s="239"/>
      <c r="BDL1" s="239"/>
      <c r="BDM1" s="239"/>
      <c r="BDN1" s="239"/>
      <c r="BDO1" s="239"/>
      <c r="BDP1" s="239"/>
      <c r="BDQ1" s="239"/>
      <c r="BDR1" s="239"/>
      <c r="BDS1" s="239"/>
      <c r="BDT1" s="239"/>
      <c r="BDU1" s="239"/>
      <c r="BDV1" s="239"/>
      <c r="BDW1" s="239"/>
      <c r="BDX1" s="239"/>
      <c r="BDY1" s="239"/>
      <c r="BDZ1" s="239"/>
      <c r="BEA1" s="239"/>
      <c r="BEB1" s="239"/>
      <c r="BEC1" s="239"/>
      <c r="BED1" s="239"/>
      <c r="BEE1" s="239"/>
      <c r="BEF1" s="239"/>
      <c r="BEG1" s="239"/>
      <c r="BEH1" s="239"/>
      <c r="BEI1" s="239"/>
      <c r="BEJ1" s="239"/>
      <c r="BEK1" s="239"/>
      <c r="BEL1" s="239"/>
      <c r="BEM1" s="239"/>
      <c r="BEN1" s="239"/>
      <c r="BEO1" s="239"/>
      <c r="BEP1" s="239"/>
      <c r="BEQ1" s="239"/>
      <c r="BER1" s="239"/>
      <c r="BES1" s="239"/>
      <c r="BET1" s="239"/>
      <c r="BEU1" s="239"/>
      <c r="BEV1" s="239"/>
      <c r="BEW1" s="239"/>
      <c r="BEX1" s="239"/>
      <c r="BEY1" s="239"/>
      <c r="BEZ1" s="239"/>
      <c r="BFA1" s="239"/>
      <c r="BFB1" s="239"/>
      <c r="BFC1" s="239"/>
      <c r="BFD1" s="239"/>
      <c r="BFE1" s="239"/>
      <c r="BFF1" s="239"/>
      <c r="BFG1" s="239"/>
      <c r="BFH1" s="239"/>
      <c r="BFI1" s="239"/>
      <c r="BFJ1" s="239"/>
      <c r="BFK1" s="239"/>
      <c r="BFL1" s="239"/>
      <c r="BFM1" s="239"/>
      <c r="BFN1" s="239"/>
      <c r="BFO1" s="239"/>
      <c r="BFP1" s="239"/>
      <c r="BFQ1" s="239"/>
      <c r="BFR1" s="239"/>
      <c r="BFS1" s="239"/>
      <c r="BFT1" s="239"/>
      <c r="BFU1" s="239"/>
      <c r="BFV1" s="239"/>
      <c r="BFW1" s="239"/>
      <c r="BFX1" s="239"/>
      <c r="BFY1" s="239"/>
      <c r="BFZ1" s="239"/>
      <c r="BGA1" s="239"/>
      <c r="BGB1" s="239"/>
      <c r="BGC1" s="239"/>
      <c r="BGD1" s="239"/>
      <c r="BGE1" s="239"/>
      <c r="BGF1" s="239"/>
      <c r="BGG1" s="239"/>
      <c r="BGH1" s="239"/>
      <c r="BGI1" s="239"/>
      <c r="BGJ1" s="239"/>
      <c r="BGK1" s="239"/>
      <c r="BGL1" s="239"/>
      <c r="BGM1" s="239"/>
      <c r="BGN1" s="239"/>
      <c r="BGO1" s="239"/>
      <c r="BGP1" s="239"/>
      <c r="BGQ1" s="239"/>
      <c r="BGR1" s="239"/>
      <c r="BGS1" s="239"/>
      <c r="BGT1" s="239"/>
      <c r="BGU1" s="239"/>
      <c r="BGV1" s="239"/>
      <c r="BGW1" s="239"/>
      <c r="BGX1" s="239"/>
      <c r="BGY1" s="239"/>
      <c r="BGZ1" s="239"/>
      <c r="BHA1" s="239"/>
      <c r="BHB1" s="239"/>
      <c r="BHC1" s="239"/>
      <c r="BHD1" s="239"/>
      <c r="BHE1" s="239"/>
      <c r="BHF1" s="239"/>
      <c r="BHG1" s="239"/>
      <c r="BHH1" s="239"/>
      <c r="BHI1" s="239"/>
      <c r="BHJ1" s="239"/>
      <c r="BHK1" s="239"/>
      <c r="BHL1" s="239"/>
      <c r="BHM1" s="239"/>
      <c r="BHN1" s="239"/>
      <c r="BHO1" s="239"/>
      <c r="BHP1" s="239"/>
      <c r="BHQ1" s="239"/>
      <c r="BHR1" s="239"/>
      <c r="BHS1" s="239"/>
      <c r="BHT1" s="239"/>
      <c r="BHU1" s="239"/>
      <c r="BHV1" s="239"/>
      <c r="BHW1" s="239"/>
      <c r="BHX1" s="239"/>
      <c r="BHY1" s="239"/>
      <c r="BHZ1" s="239"/>
      <c r="BIA1" s="239"/>
      <c r="BIB1" s="239"/>
      <c r="BIC1" s="239"/>
      <c r="BID1" s="239"/>
      <c r="BIE1" s="239"/>
      <c r="BIF1" s="239"/>
      <c r="BIG1" s="239"/>
      <c r="BIH1" s="239"/>
      <c r="BII1" s="239"/>
      <c r="BIJ1" s="239"/>
      <c r="BIK1" s="239"/>
      <c r="BIL1" s="239"/>
      <c r="BIM1" s="239"/>
      <c r="BIN1" s="239"/>
      <c r="BIO1" s="239"/>
      <c r="BIP1" s="239"/>
      <c r="BIQ1" s="239"/>
      <c r="BIR1" s="239"/>
      <c r="BIS1" s="239"/>
      <c r="BIT1" s="239"/>
      <c r="BIU1" s="239"/>
      <c r="BIV1" s="239"/>
      <c r="BIW1" s="239"/>
      <c r="BIX1" s="239"/>
      <c r="BIY1" s="239"/>
      <c r="BIZ1" s="239"/>
      <c r="BJA1" s="239"/>
      <c r="BJB1" s="239"/>
      <c r="BJC1" s="239"/>
      <c r="BJD1" s="239"/>
      <c r="BJE1" s="239"/>
      <c r="BJF1" s="239"/>
      <c r="BJG1" s="239"/>
      <c r="BJH1" s="239"/>
      <c r="BJI1" s="239"/>
      <c r="BJJ1" s="239"/>
      <c r="BJK1" s="239"/>
      <c r="BJL1" s="239"/>
      <c r="BJM1" s="239"/>
      <c r="BJN1" s="239"/>
      <c r="BJO1" s="239"/>
      <c r="BJP1" s="239"/>
      <c r="BJQ1" s="239"/>
      <c r="BJR1" s="239"/>
      <c r="BJS1" s="239"/>
      <c r="BJT1" s="239"/>
      <c r="BJU1" s="239"/>
      <c r="BJV1" s="239"/>
      <c r="BJW1" s="239"/>
      <c r="BJX1" s="239"/>
      <c r="BJY1" s="239"/>
      <c r="BJZ1" s="239"/>
      <c r="BKA1" s="239"/>
      <c r="BKB1" s="239"/>
      <c r="BKC1" s="239"/>
      <c r="BKD1" s="239"/>
      <c r="BKE1" s="239"/>
      <c r="BKF1" s="239"/>
      <c r="BKG1" s="239"/>
      <c r="BKH1" s="239"/>
      <c r="BKI1" s="239"/>
      <c r="BKJ1" s="239"/>
      <c r="BKK1" s="239"/>
      <c r="BKL1" s="239"/>
      <c r="BKM1" s="239"/>
      <c r="BKN1" s="239"/>
      <c r="BKO1" s="239"/>
      <c r="BKP1" s="239"/>
      <c r="BKQ1" s="239"/>
      <c r="BKR1" s="239"/>
      <c r="BKS1" s="239"/>
      <c r="BKT1" s="239"/>
      <c r="BKU1" s="239"/>
      <c r="BKV1" s="239"/>
      <c r="BKW1" s="239"/>
      <c r="BKX1" s="239"/>
      <c r="BKY1" s="239"/>
      <c r="BKZ1" s="239"/>
      <c r="BLA1" s="239"/>
      <c r="BLB1" s="239"/>
      <c r="BLC1" s="239"/>
      <c r="BLD1" s="239"/>
      <c r="BLE1" s="239"/>
      <c r="BLF1" s="239"/>
      <c r="BLG1" s="239"/>
      <c r="BLH1" s="239"/>
      <c r="BLI1" s="239"/>
      <c r="BLJ1" s="239"/>
      <c r="BLK1" s="239"/>
      <c r="BLL1" s="239"/>
      <c r="BLM1" s="239"/>
      <c r="BLN1" s="239"/>
      <c r="BLO1" s="239"/>
      <c r="BLP1" s="239"/>
      <c r="BLQ1" s="239"/>
      <c r="BLR1" s="239"/>
      <c r="BLS1" s="239"/>
      <c r="BLT1" s="239"/>
      <c r="BLU1" s="239"/>
      <c r="BLV1" s="239"/>
      <c r="BLW1" s="239"/>
      <c r="BLX1" s="239"/>
      <c r="BLY1" s="239"/>
      <c r="BLZ1" s="239"/>
      <c r="BMA1" s="239"/>
      <c r="BMB1" s="239"/>
      <c r="BMC1" s="239"/>
      <c r="BMD1" s="239"/>
      <c r="BME1" s="239"/>
      <c r="BMF1" s="239"/>
      <c r="BMG1" s="239"/>
      <c r="BMH1" s="239"/>
      <c r="BMI1" s="239"/>
      <c r="BMJ1" s="239"/>
      <c r="BMK1" s="239"/>
      <c r="BML1" s="239"/>
      <c r="BMM1" s="239"/>
      <c r="BMN1" s="239"/>
      <c r="BMO1" s="239"/>
      <c r="BMP1" s="239"/>
      <c r="BMQ1" s="239"/>
      <c r="BMR1" s="239"/>
      <c r="BMS1" s="239"/>
      <c r="BMT1" s="239"/>
      <c r="BMU1" s="239"/>
      <c r="BMV1" s="239"/>
      <c r="BMW1" s="239"/>
      <c r="BMX1" s="239"/>
      <c r="BMY1" s="239"/>
      <c r="BMZ1" s="239"/>
      <c r="BNA1" s="239"/>
      <c r="BNB1" s="239"/>
      <c r="BNC1" s="239"/>
      <c r="BND1" s="239"/>
      <c r="BNE1" s="239"/>
      <c r="BNF1" s="239"/>
      <c r="BNG1" s="239"/>
      <c r="BNH1" s="239"/>
      <c r="BNI1" s="239"/>
      <c r="BNJ1" s="239"/>
      <c r="BNK1" s="239"/>
      <c r="BNL1" s="239"/>
      <c r="BNM1" s="239"/>
      <c r="BNN1" s="239"/>
      <c r="BNO1" s="239"/>
      <c r="BNP1" s="239"/>
      <c r="BNQ1" s="239"/>
      <c r="BNR1" s="239"/>
      <c r="BNS1" s="239"/>
      <c r="BNT1" s="239"/>
      <c r="BNU1" s="239"/>
      <c r="BNV1" s="239"/>
      <c r="BNW1" s="239"/>
      <c r="BNX1" s="239"/>
      <c r="BNY1" s="239"/>
      <c r="BNZ1" s="239"/>
      <c r="BOA1" s="239"/>
      <c r="BOB1" s="239"/>
      <c r="BOC1" s="239"/>
      <c r="BOD1" s="239"/>
      <c r="BOE1" s="239"/>
      <c r="BOF1" s="239"/>
      <c r="BOG1" s="239"/>
      <c r="BOH1" s="239"/>
      <c r="BOI1" s="239"/>
      <c r="BOJ1" s="239"/>
      <c r="BOK1" s="239"/>
      <c r="BOL1" s="239"/>
      <c r="BOM1" s="239"/>
      <c r="BON1" s="239"/>
      <c r="BOO1" s="239"/>
      <c r="BOP1" s="239"/>
      <c r="BOQ1" s="239"/>
      <c r="BOR1" s="239"/>
      <c r="BOS1" s="239"/>
      <c r="BOT1" s="239"/>
      <c r="BOU1" s="239"/>
      <c r="BOV1" s="239"/>
      <c r="BOW1" s="239"/>
      <c r="BOX1" s="239"/>
      <c r="BOY1" s="239"/>
      <c r="BOZ1" s="239"/>
      <c r="BPA1" s="239"/>
      <c r="BPB1" s="239"/>
      <c r="BPC1" s="239"/>
      <c r="BPD1" s="239"/>
      <c r="BPE1" s="239"/>
      <c r="BPF1" s="239"/>
      <c r="BPG1" s="239"/>
      <c r="BPH1" s="239"/>
      <c r="BPI1" s="239"/>
      <c r="BPJ1" s="239"/>
      <c r="BPK1" s="239"/>
      <c r="BPL1" s="239"/>
      <c r="BPM1" s="239"/>
      <c r="BPN1" s="239"/>
      <c r="BPO1" s="239"/>
      <c r="BPP1" s="239"/>
      <c r="BPQ1" s="239"/>
      <c r="BPR1" s="239"/>
      <c r="BPS1" s="239"/>
      <c r="BPT1" s="239"/>
      <c r="BPU1" s="239"/>
      <c r="BPV1" s="239"/>
      <c r="BPW1" s="239"/>
      <c r="BPX1" s="239"/>
      <c r="BPY1" s="239"/>
      <c r="BPZ1" s="239"/>
      <c r="BQA1" s="239"/>
      <c r="BQB1" s="239"/>
      <c r="BQC1" s="239"/>
      <c r="BQD1" s="239"/>
      <c r="BQE1" s="239"/>
      <c r="BQF1" s="239"/>
      <c r="BQG1" s="239"/>
      <c r="BQH1" s="239"/>
      <c r="BQI1" s="239"/>
      <c r="BQJ1" s="239"/>
      <c r="BQK1" s="239"/>
      <c r="BQL1" s="239"/>
      <c r="BQM1" s="239"/>
      <c r="BQN1" s="239"/>
      <c r="BQO1" s="239"/>
      <c r="BQP1" s="239"/>
      <c r="BQQ1" s="239"/>
      <c r="BQR1" s="239"/>
      <c r="BQS1" s="239"/>
      <c r="BQT1" s="239"/>
      <c r="BQU1" s="239"/>
      <c r="BQV1" s="239"/>
      <c r="BQW1" s="239"/>
      <c r="BQX1" s="239"/>
      <c r="BQY1" s="239"/>
      <c r="BQZ1" s="239"/>
      <c r="BRA1" s="239"/>
      <c r="BRB1" s="239"/>
      <c r="BRC1" s="239"/>
      <c r="BRD1" s="239"/>
      <c r="BRE1" s="239"/>
      <c r="BRF1" s="239"/>
      <c r="BRG1" s="239"/>
      <c r="BRH1" s="239"/>
      <c r="BRI1" s="239"/>
      <c r="BRJ1" s="239"/>
      <c r="BRK1" s="239"/>
      <c r="BRL1" s="239"/>
      <c r="BRM1" s="239"/>
      <c r="BRN1" s="239"/>
      <c r="BRO1" s="239"/>
      <c r="BRP1" s="239"/>
      <c r="BRQ1" s="239"/>
      <c r="BRR1" s="239"/>
      <c r="BRS1" s="239"/>
      <c r="BRT1" s="239"/>
      <c r="BRU1" s="239"/>
      <c r="BRV1" s="239"/>
      <c r="BRW1" s="239"/>
      <c r="BRX1" s="239"/>
      <c r="BRY1" s="239"/>
      <c r="BRZ1" s="239"/>
      <c r="BSA1" s="239"/>
      <c r="BSB1" s="239"/>
      <c r="BSC1" s="239"/>
      <c r="BSD1" s="239"/>
      <c r="BSE1" s="239"/>
      <c r="BSF1" s="239"/>
      <c r="BSG1" s="239"/>
      <c r="BSH1" s="239"/>
      <c r="BSI1" s="239"/>
      <c r="BSJ1" s="239"/>
      <c r="BSK1" s="239"/>
      <c r="BSL1" s="239"/>
      <c r="BSM1" s="239"/>
      <c r="BSN1" s="239"/>
      <c r="BSO1" s="239"/>
      <c r="BSP1" s="239"/>
      <c r="BSQ1" s="239"/>
      <c r="BSR1" s="239"/>
      <c r="BSS1" s="239"/>
      <c r="BST1" s="239"/>
      <c r="BSU1" s="239"/>
      <c r="BSV1" s="239"/>
      <c r="BSW1" s="239"/>
      <c r="BSX1" s="239"/>
      <c r="BSY1" s="239"/>
      <c r="BSZ1" s="239"/>
      <c r="BTA1" s="239"/>
      <c r="BTB1" s="239"/>
      <c r="BTC1" s="239"/>
      <c r="BTD1" s="239"/>
      <c r="BTE1" s="239"/>
      <c r="BTF1" s="239"/>
      <c r="BTG1" s="239"/>
      <c r="BTH1" s="239"/>
      <c r="BTI1" s="239"/>
      <c r="BTJ1" s="239"/>
      <c r="BTK1" s="239"/>
      <c r="BTL1" s="239"/>
      <c r="BTM1" s="239"/>
      <c r="BTN1" s="239"/>
      <c r="BTO1" s="239"/>
      <c r="BTP1" s="239"/>
      <c r="BTQ1" s="239"/>
      <c r="BTR1" s="239"/>
      <c r="BTS1" s="239"/>
      <c r="BTT1" s="239"/>
      <c r="BTU1" s="239"/>
      <c r="BTV1" s="239"/>
      <c r="BTW1" s="239"/>
      <c r="BTX1" s="239"/>
      <c r="BTY1" s="239"/>
      <c r="BTZ1" s="239"/>
      <c r="BUA1" s="239"/>
      <c r="BUB1" s="239"/>
      <c r="BUC1" s="239"/>
      <c r="BUD1" s="239"/>
      <c r="BUE1" s="239"/>
      <c r="BUF1" s="239"/>
      <c r="BUG1" s="239"/>
      <c r="BUH1" s="239"/>
      <c r="BUI1" s="239"/>
      <c r="BUJ1" s="239"/>
      <c r="BUK1" s="239"/>
      <c r="BUL1" s="239"/>
      <c r="BUM1" s="239"/>
      <c r="BUN1" s="239"/>
      <c r="BUO1" s="239"/>
      <c r="BUP1" s="239"/>
      <c r="BUQ1" s="239"/>
      <c r="BUR1" s="239"/>
      <c r="BUS1" s="239"/>
      <c r="BUT1" s="239"/>
      <c r="BUU1" s="239"/>
      <c r="BUV1" s="239"/>
      <c r="BUW1" s="239"/>
      <c r="BUX1" s="239"/>
      <c r="BUY1" s="239"/>
      <c r="BUZ1" s="239"/>
      <c r="BVA1" s="239"/>
      <c r="BVB1" s="239"/>
      <c r="BVC1" s="239"/>
      <c r="BVD1" s="239"/>
      <c r="BVE1" s="239"/>
      <c r="BVF1" s="239"/>
      <c r="BVG1" s="239"/>
      <c r="BVH1" s="239"/>
      <c r="BVI1" s="239"/>
      <c r="BVJ1" s="239"/>
      <c r="BVK1" s="239"/>
      <c r="BVL1" s="239"/>
      <c r="BVM1" s="239"/>
      <c r="BVN1" s="239"/>
      <c r="BVO1" s="239"/>
      <c r="BVP1" s="239"/>
      <c r="BVQ1" s="239"/>
      <c r="BVR1" s="239"/>
      <c r="BVS1" s="239"/>
      <c r="BVT1" s="239"/>
      <c r="BVU1" s="239"/>
      <c r="BVV1" s="239"/>
      <c r="BVW1" s="239"/>
      <c r="BVX1" s="239"/>
      <c r="BVY1" s="239"/>
      <c r="BVZ1" s="239"/>
      <c r="BWA1" s="239"/>
      <c r="BWB1" s="239"/>
      <c r="BWC1" s="239"/>
      <c r="BWD1" s="239"/>
      <c r="BWE1" s="239"/>
      <c r="BWF1" s="239"/>
      <c r="BWG1" s="239"/>
      <c r="BWH1" s="239"/>
      <c r="BWI1" s="239"/>
      <c r="BWJ1" s="239"/>
      <c r="BWK1" s="239"/>
      <c r="BWL1" s="239"/>
      <c r="BWM1" s="239"/>
      <c r="BWN1" s="239"/>
      <c r="BWO1" s="239"/>
      <c r="BWP1" s="239"/>
      <c r="BWQ1" s="239"/>
      <c r="BWR1" s="239"/>
      <c r="BWS1" s="239"/>
      <c r="BWT1" s="239"/>
      <c r="BWU1" s="239"/>
      <c r="BWV1" s="239"/>
      <c r="BWW1" s="239"/>
      <c r="BWX1" s="239"/>
      <c r="BWY1" s="239"/>
      <c r="BWZ1" s="239"/>
      <c r="BXA1" s="239"/>
      <c r="BXB1" s="239"/>
      <c r="BXC1" s="239"/>
      <c r="BXD1" s="239"/>
      <c r="BXE1" s="239"/>
      <c r="BXF1" s="239"/>
      <c r="BXG1" s="239"/>
      <c r="BXH1" s="239"/>
      <c r="BXI1" s="239"/>
      <c r="BXJ1" s="239"/>
      <c r="BXK1" s="239"/>
      <c r="BXL1" s="239"/>
      <c r="BXM1" s="239"/>
      <c r="BXN1" s="239"/>
      <c r="BXO1" s="239"/>
      <c r="BXP1" s="239"/>
      <c r="BXQ1" s="239"/>
      <c r="BXR1" s="239"/>
      <c r="BXS1" s="239"/>
      <c r="BXT1" s="239"/>
      <c r="BXU1" s="239"/>
      <c r="BXV1" s="239"/>
      <c r="BXW1" s="239"/>
      <c r="BXX1" s="239"/>
      <c r="BXY1" s="239"/>
      <c r="BXZ1" s="239"/>
      <c r="BYA1" s="239"/>
      <c r="BYB1" s="239"/>
      <c r="BYC1" s="239"/>
      <c r="BYD1" s="239"/>
      <c r="BYE1" s="239"/>
      <c r="BYF1" s="239"/>
      <c r="BYG1" s="239"/>
      <c r="BYH1" s="239"/>
      <c r="BYI1" s="239"/>
      <c r="BYJ1" s="239"/>
      <c r="BYK1" s="239"/>
      <c r="BYL1" s="239"/>
      <c r="BYM1" s="239"/>
      <c r="BYN1" s="239"/>
      <c r="BYO1" s="239"/>
      <c r="BYP1" s="239"/>
      <c r="BYQ1" s="239"/>
      <c r="BYR1" s="239"/>
      <c r="BYS1" s="239"/>
      <c r="BYT1" s="239"/>
      <c r="BYU1" s="239"/>
      <c r="BYV1" s="239"/>
      <c r="BYW1" s="239"/>
      <c r="BYX1" s="239"/>
      <c r="BYY1" s="239"/>
      <c r="BYZ1" s="239"/>
      <c r="BZA1" s="239"/>
      <c r="BZB1" s="239"/>
      <c r="BZC1" s="239"/>
      <c r="BZD1" s="239"/>
      <c r="BZE1" s="239"/>
      <c r="BZF1" s="239"/>
      <c r="BZG1" s="239"/>
      <c r="BZH1" s="239"/>
      <c r="BZI1" s="239"/>
      <c r="BZJ1" s="239"/>
      <c r="BZK1" s="239"/>
      <c r="BZL1" s="239"/>
      <c r="BZM1" s="239"/>
      <c r="BZN1" s="239"/>
      <c r="BZO1" s="239"/>
      <c r="BZP1" s="239"/>
      <c r="BZQ1" s="239"/>
      <c r="BZR1" s="239"/>
      <c r="BZS1" s="239"/>
      <c r="BZT1" s="239"/>
      <c r="BZU1" s="239"/>
      <c r="BZV1" s="239"/>
      <c r="BZW1" s="239"/>
      <c r="BZX1" s="239"/>
      <c r="BZY1" s="239"/>
      <c r="BZZ1" s="239"/>
      <c r="CAA1" s="239"/>
      <c r="CAB1" s="239"/>
      <c r="CAC1" s="239"/>
      <c r="CAD1" s="239"/>
      <c r="CAE1" s="239"/>
      <c r="CAF1" s="239"/>
      <c r="CAG1" s="239"/>
      <c r="CAH1" s="239"/>
      <c r="CAI1" s="239"/>
      <c r="CAJ1" s="239"/>
      <c r="CAK1" s="239"/>
      <c r="CAL1" s="239"/>
      <c r="CAM1" s="239"/>
      <c r="CAN1" s="239"/>
      <c r="CAO1" s="239"/>
      <c r="CAP1" s="239"/>
      <c r="CAQ1" s="239"/>
      <c r="CAR1" s="239"/>
      <c r="CAS1" s="239"/>
      <c r="CAT1" s="239"/>
      <c r="CAU1" s="239"/>
      <c r="CAV1" s="239"/>
      <c r="CAW1" s="239"/>
      <c r="CAX1" s="239"/>
      <c r="CAY1" s="239"/>
      <c r="CAZ1" s="239"/>
      <c r="CBA1" s="239"/>
      <c r="CBB1" s="239"/>
      <c r="CBC1" s="239"/>
      <c r="CBD1" s="239"/>
      <c r="CBE1" s="239"/>
      <c r="CBF1" s="239"/>
      <c r="CBG1" s="239"/>
      <c r="CBH1" s="239"/>
      <c r="CBI1" s="239"/>
      <c r="CBJ1" s="239"/>
      <c r="CBK1" s="239"/>
      <c r="CBL1" s="239"/>
      <c r="CBM1" s="239"/>
      <c r="CBN1" s="239"/>
      <c r="CBO1" s="239"/>
      <c r="CBP1" s="239"/>
      <c r="CBQ1" s="239"/>
      <c r="CBR1" s="239"/>
      <c r="CBS1" s="239"/>
      <c r="CBT1" s="239"/>
      <c r="CBU1" s="239"/>
      <c r="CBV1" s="239"/>
      <c r="CBW1" s="239"/>
      <c r="CBX1" s="239"/>
      <c r="CBY1" s="239"/>
      <c r="CBZ1" s="239"/>
      <c r="CCA1" s="239"/>
      <c r="CCB1" s="239"/>
      <c r="CCC1" s="239"/>
      <c r="CCD1" s="239"/>
      <c r="CCE1" s="239"/>
      <c r="CCF1" s="239"/>
      <c r="CCG1" s="239"/>
      <c r="CCH1" s="239"/>
      <c r="CCI1" s="239"/>
      <c r="CCJ1" s="239"/>
      <c r="CCK1" s="239"/>
      <c r="CCL1" s="239"/>
      <c r="CCM1" s="239"/>
      <c r="CCN1" s="239"/>
      <c r="CCO1" s="239"/>
      <c r="CCP1" s="239"/>
      <c r="CCQ1" s="239"/>
      <c r="CCR1" s="239"/>
      <c r="CCS1" s="239"/>
      <c r="CCT1" s="239"/>
      <c r="CCU1" s="239"/>
      <c r="CCV1" s="239"/>
      <c r="CCW1" s="239"/>
      <c r="CCX1" s="239"/>
      <c r="CCY1" s="239"/>
      <c r="CCZ1" s="239"/>
      <c r="CDA1" s="239"/>
      <c r="CDB1" s="239"/>
      <c r="CDC1" s="239"/>
      <c r="CDD1" s="239"/>
      <c r="CDE1" s="239"/>
      <c r="CDF1" s="239"/>
      <c r="CDG1" s="239"/>
      <c r="CDH1" s="239"/>
      <c r="CDI1" s="239"/>
      <c r="CDJ1" s="239"/>
      <c r="CDK1" s="239"/>
      <c r="CDL1" s="239"/>
      <c r="CDM1" s="239"/>
      <c r="CDN1" s="239"/>
      <c r="CDO1" s="239"/>
      <c r="CDP1" s="239"/>
      <c r="CDQ1" s="239"/>
      <c r="CDR1" s="239"/>
      <c r="CDS1" s="239"/>
      <c r="CDT1" s="239"/>
      <c r="CDU1" s="239"/>
      <c r="CDV1" s="239"/>
      <c r="CDW1" s="239"/>
      <c r="CDX1" s="239"/>
      <c r="CDY1" s="239"/>
      <c r="CDZ1" s="239"/>
      <c r="CEA1" s="239"/>
      <c r="CEB1" s="239"/>
      <c r="CEC1" s="239"/>
      <c r="CED1" s="239"/>
      <c r="CEE1" s="239"/>
      <c r="CEF1" s="239"/>
      <c r="CEG1" s="239"/>
      <c r="CEH1" s="239"/>
      <c r="CEI1" s="239"/>
      <c r="CEJ1" s="239"/>
      <c r="CEK1" s="239"/>
      <c r="CEL1" s="239"/>
      <c r="CEM1" s="239"/>
      <c r="CEN1" s="239"/>
      <c r="CEO1" s="239"/>
      <c r="CEP1" s="239"/>
      <c r="CEQ1" s="239"/>
      <c r="CER1" s="239"/>
      <c r="CES1" s="239"/>
      <c r="CET1" s="239"/>
      <c r="CEU1" s="239"/>
      <c r="CEV1" s="239"/>
      <c r="CEW1" s="239"/>
      <c r="CEX1" s="239"/>
      <c r="CEY1" s="239"/>
      <c r="CEZ1" s="239"/>
      <c r="CFA1" s="239"/>
      <c r="CFB1" s="239"/>
      <c r="CFC1" s="239"/>
      <c r="CFD1" s="239"/>
      <c r="CFE1" s="239"/>
      <c r="CFF1" s="239"/>
      <c r="CFG1" s="239"/>
      <c r="CFH1" s="239"/>
      <c r="CFI1" s="239"/>
      <c r="CFJ1" s="239"/>
      <c r="CFK1" s="239"/>
      <c r="CFL1" s="239"/>
      <c r="CFM1" s="239"/>
      <c r="CFN1" s="239"/>
      <c r="CFO1" s="239"/>
      <c r="CFP1" s="239"/>
      <c r="CFQ1" s="239"/>
      <c r="CFR1" s="239"/>
      <c r="CFS1" s="239"/>
      <c r="CFT1" s="239"/>
      <c r="CFU1" s="239"/>
      <c r="CFV1" s="239"/>
      <c r="CFW1" s="239"/>
      <c r="CFX1" s="239"/>
      <c r="CFY1" s="239"/>
      <c r="CFZ1" s="239"/>
      <c r="CGA1" s="239"/>
      <c r="CGB1" s="239"/>
      <c r="CGC1" s="239"/>
      <c r="CGD1" s="239"/>
      <c r="CGE1" s="239"/>
      <c r="CGF1" s="239"/>
      <c r="CGG1" s="239"/>
      <c r="CGH1" s="239"/>
      <c r="CGI1" s="239"/>
      <c r="CGJ1" s="239"/>
      <c r="CGK1" s="239"/>
      <c r="CGL1" s="239"/>
      <c r="CGM1" s="239"/>
      <c r="CGN1" s="239"/>
      <c r="CGO1" s="239"/>
      <c r="CGP1" s="239"/>
      <c r="CGQ1" s="239"/>
      <c r="CGR1" s="239"/>
      <c r="CGS1" s="239"/>
      <c r="CGT1" s="239"/>
      <c r="CGU1" s="239"/>
      <c r="CGV1" s="239"/>
      <c r="CGW1" s="239"/>
      <c r="CGX1" s="239"/>
      <c r="CGY1" s="239"/>
      <c r="CGZ1" s="239"/>
      <c r="CHA1" s="239"/>
      <c r="CHB1" s="239"/>
      <c r="CHC1" s="239"/>
      <c r="CHD1" s="239"/>
      <c r="CHE1" s="239"/>
      <c r="CHF1" s="239"/>
      <c r="CHG1" s="239"/>
      <c r="CHH1" s="239"/>
      <c r="CHI1" s="239"/>
      <c r="CHJ1" s="239"/>
      <c r="CHK1" s="239"/>
      <c r="CHL1" s="239"/>
      <c r="CHM1" s="239"/>
      <c r="CHN1" s="239"/>
      <c r="CHO1" s="239"/>
      <c r="CHP1" s="239"/>
      <c r="CHQ1" s="239"/>
      <c r="CHR1" s="239"/>
      <c r="CHS1" s="239"/>
      <c r="CHT1" s="239"/>
      <c r="CHU1" s="239"/>
      <c r="CHV1" s="239"/>
      <c r="CHW1" s="239"/>
      <c r="CHX1" s="239"/>
      <c r="CHY1" s="239"/>
      <c r="CHZ1" s="239"/>
      <c r="CIA1" s="239"/>
      <c r="CIB1" s="239"/>
      <c r="CIC1" s="239"/>
      <c r="CID1" s="239"/>
      <c r="CIE1" s="239"/>
      <c r="CIF1" s="239"/>
      <c r="CIG1" s="239"/>
      <c r="CIH1" s="239"/>
      <c r="CII1" s="239"/>
      <c r="CIJ1" s="239"/>
      <c r="CIK1" s="239"/>
      <c r="CIL1" s="239"/>
      <c r="CIM1" s="239"/>
      <c r="CIN1" s="239"/>
      <c r="CIO1" s="239"/>
      <c r="CIP1" s="239"/>
      <c r="CIQ1" s="239"/>
      <c r="CIR1" s="239"/>
      <c r="CIS1" s="239"/>
      <c r="CIT1" s="239"/>
      <c r="CIU1" s="239"/>
      <c r="CIV1" s="239"/>
      <c r="CIW1" s="239"/>
      <c r="CIX1" s="239"/>
      <c r="CIY1" s="239"/>
      <c r="CIZ1" s="239"/>
      <c r="CJA1" s="239"/>
      <c r="CJB1" s="239"/>
      <c r="CJC1" s="239"/>
      <c r="CJD1" s="239"/>
      <c r="CJE1" s="239"/>
      <c r="CJF1" s="239"/>
      <c r="CJG1" s="239"/>
      <c r="CJH1" s="239"/>
      <c r="CJI1" s="239"/>
      <c r="CJJ1" s="239"/>
      <c r="CJK1" s="239"/>
      <c r="CJL1" s="239"/>
      <c r="CJM1" s="239"/>
      <c r="CJN1" s="239"/>
      <c r="CJO1" s="239"/>
      <c r="CJP1" s="239"/>
      <c r="CJQ1" s="239"/>
      <c r="CJR1" s="239"/>
      <c r="CJS1" s="239"/>
      <c r="CJT1" s="239"/>
      <c r="CJU1" s="239"/>
      <c r="CJV1" s="239"/>
      <c r="CJW1" s="239"/>
      <c r="CJX1" s="239"/>
      <c r="CJY1" s="239"/>
      <c r="CJZ1" s="239"/>
      <c r="CKA1" s="239"/>
      <c r="CKB1" s="239"/>
      <c r="CKC1" s="239"/>
      <c r="CKD1" s="239"/>
      <c r="CKE1" s="239"/>
      <c r="CKF1" s="239"/>
      <c r="CKG1" s="239"/>
      <c r="CKH1" s="239"/>
      <c r="CKI1" s="239"/>
      <c r="CKJ1" s="239"/>
      <c r="CKK1" s="239"/>
      <c r="CKL1" s="239"/>
      <c r="CKM1" s="239"/>
      <c r="CKN1" s="239"/>
      <c r="CKO1" s="239"/>
      <c r="CKP1" s="239"/>
      <c r="CKQ1" s="239"/>
      <c r="CKR1" s="239"/>
      <c r="CKS1" s="239"/>
      <c r="CKT1" s="239"/>
      <c r="CKU1" s="239"/>
      <c r="CKV1" s="239"/>
      <c r="CKW1" s="239"/>
      <c r="CKX1" s="239"/>
      <c r="CKY1" s="239"/>
      <c r="CKZ1" s="239"/>
      <c r="CLA1" s="239"/>
      <c r="CLB1" s="239"/>
      <c r="CLC1" s="239"/>
      <c r="CLD1" s="239"/>
      <c r="CLE1" s="239"/>
      <c r="CLF1" s="239"/>
      <c r="CLG1" s="239"/>
      <c r="CLH1" s="239"/>
      <c r="CLI1" s="239"/>
      <c r="CLJ1" s="239"/>
      <c r="CLK1" s="239"/>
      <c r="CLL1" s="239"/>
      <c r="CLM1" s="239"/>
      <c r="CLN1" s="239"/>
      <c r="CLO1" s="239"/>
      <c r="CLP1" s="239"/>
      <c r="CLQ1" s="239"/>
      <c r="CLR1" s="239"/>
      <c r="CLS1" s="239"/>
      <c r="CLT1" s="239"/>
      <c r="CLU1" s="239"/>
      <c r="CLV1" s="239"/>
      <c r="CLW1" s="239"/>
      <c r="CLX1" s="239"/>
      <c r="CLY1" s="239"/>
      <c r="CLZ1" s="239"/>
      <c r="CMA1" s="239"/>
      <c r="CMB1" s="239"/>
      <c r="CMC1" s="239"/>
      <c r="CMD1" s="239"/>
      <c r="CME1" s="239"/>
      <c r="CMF1" s="239"/>
      <c r="CMG1" s="239"/>
      <c r="CMH1" s="239"/>
      <c r="CMI1" s="239"/>
      <c r="CMJ1" s="239"/>
      <c r="CMK1" s="239"/>
      <c r="CML1" s="239"/>
      <c r="CMM1" s="239"/>
      <c r="CMN1" s="239"/>
      <c r="CMO1" s="239"/>
      <c r="CMP1" s="239"/>
      <c r="CMQ1" s="239"/>
      <c r="CMR1" s="239"/>
      <c r="CMS1" s="239"/>
      <c r="CMT1" s="239"/>
      <c r="CMU1" s="239"/>
      <c r="CMV1" s="239"/>
      <c r="CMW1" s="239"/>
      <c r="CMX1" s="239"/>
      <c r="CMY1" s="239"/>
      <c r="CMZ1" s="239"/>
      <c r="CNA1" s="239"/>
      <c r="CNB1" s="239"/>
      <c r="CNC1" s="239"/>
      <c r="CND1" s="239"/>
      <c r="CNE1" s="239"/>
      <c r="CNF1" s="239"/>
      <c r="CNG1" s="239"/>
      <c r="CNH1" s="239"/>
      <c r="CNI1" s="239"/>
      <c r="CNJ1" s="239"/>
      <c r="CNK1" s="239"/>
      <c r="CNL1" s="239"/>
      <c r="CNM1" s="239"/>
      <c r="CNN1" s="239"/>
      <c r="CNO1" s="239"/>
      <c r="CNP1" s="239"/>
      <c r="CNQ1" s="239"/>
      <c r="CNR1" s="239"/>
      <c r="CNS1" s="239"/>
      <c r="CNT1" s="239"/>
      <c r="CNU1" s="239"/>
      <c r="CNV1" s="239"/>
      <c r="CNW1" s="239"/>
      <c r="CNX1" s="239"/>
      <c r="CNY1" s="239"/>
      <c r="CNZ1" s="239"/>
      <c r="COA1" s="239"/>
      <c r="COB1" s="239"/>
      <c r="COC1" s="239"/>
      <c r="COD1" s="239"/>
      <c r="COE1" s="239"/>
      <c r="COF1" s="239"/>
      <c r="COG1" s="239"/>
      <c r="COH1" s="239"/>
      <c r="COI1" s="239"/>
      <c r="COJ1" s="239"/>
      <c r="COK1" s="239"/>
      <c r="COL1" s="239"/>
      <c r="COM1" s="239"/>
      <c r="CON1" s="239"/>
      <c r="COO1" s="239"/>
      <c r="COP1" s="239"/>
      <c r="COQ1" s="239"/>
      <c r="COR1" s="239"/>
      <c r="COS1" s="239"/>
      <c r="COT1" s="239"/>
      <c r="COU1" s="239"/>
      <c r="COV1" s="239"/>
      <c r="COW1" s="239"/>
      <c r="COX1" s="239"/>
      <c r="COY1" s="239"/>
      <c r="COZ1" s="239"/>
      <c r="CPA1" s="239"/>
      <c r="CPB1" s="239"/>
      <c r="CPC1" s="239"/>
      <c r="CPD1" s="239"/>
      <c r="CPE1" s="239"/>
      <c r="CPF1" s="239"/>
      <c r="CPG1" s="239"/>
      <c r="CPH1" s="239"/>
      <c r="CPI1" s="239"/>
      <c r="CPJ1" s="239"/>
      <c r="CPK1" s="239"/>
      <c r="CPL1" s="239"/>
      <c r="CPM1" s="239"/>
      <c r="CPN1" s="239"/>
      <c r="CPO1" s="239"/>
      <c r="CPP1" s="239"/>
      <c r="CPQ1" s="239"/>
      <c r="CPR1" s="239"/>
      <c r="CPS1" s="239"/>
      <c r="CPT1" s="239"/>
      <c r="CPU1" s="239"/>
      <c r="CPV1" s="239"/>
      <c r="CPW1" s="239"/>
      <c r="CPX1" s="239"/>
      <c r="CPY1" s="239"/>
      <c r="CPZ1" s="239"/>
      <c r="CQA1" s="239"/>
      <c r="CQB1" s="239"/>
      <c r="CQC1" s="239"/>
      <c r="CQD1" s="239"/>
      <c r="CQE1" s="239"/>
      <c r="CQF1" s="239"/>
      <c r="CQG1" s="239"/>
      <c r="CQH1" s="239"/>
      <c r="CQI1" s="239"/>
      <c r="CQJ1" s="239"/>
      <c r="CQK1" s="239"/>
      <c r="CQL1" s="239"/>
      <c r="CQM1" s="239"/>
      <c r="CQN1" s="239"/>
      <c r="CQO1" s="239"/>
      <c r="CQP1" s="239"/>
      <c r="CQQ1" s="239"/>
      <c r="CQR1" s="239"/>
      <c r="CQS1" s="239"/>
      <c r="CQT1" s="239"/>
      <c r="CQU1" s="239"/>
      <c r="CQV1" s="239"/>
      <c r="CQW1" s="239"/>
      <c r="CQX1" s="239"/>
      <c r="CQY1" s="239"/>
      <c r="CQZ1" s="239"/>
      <c r="CRA1" s="239"/>
      <c r="CRB1" s="239"/>
      <c r="CRC1" s="239"/>
      <c r="CRD1" s="239"/>
      <c r="CRE1" s="239"/>
      <c r="CRF1" s="239"/>
      <c r="CRG1" s="239"/>
      <c r="CRH1" s="239"/>
      <c r="CRI1" s="239"/>
      <c r="CRJ1" s="239"/>
      <c r="CRK1" s="239"/>
      <c r="CRL1" s="239"/>
      <c r="CRM1" s="239"/>
      <c r="CRN1" s="239"/>
      <c r="CRO1" s="239"/>
      <c r="CRP1" s="239"/>
      <c r="CRQ1" s="239"/>
      <c r="CRR1" s="239"/>
      <c r="CRS1" s="239"/>
      <c r="CRT1" s="239"/>
      <c r="CRU1" s="239"/>
      <c r="CRV1" s="239"/>
      <c r="CRW1" s="239"/>
      <c r="CRX1" s="239"/>
      <c r="CRY1" s="239"/>
      <c r="CRZ1" s="239"/>
      <c r="CSA1" s="239"/>
      <c r="CSB1" s="239"/>
      <c r="CSC1" s="239"/>
      <c r="CSD1" s="239"/>
      <c r="CSE1" s="239"/>
      <c r="CSF1" s="239"/>
      <c r="CSG1" s="239"/>
      <c r="CSH1" s="239"/>
      <c r="CSI1" s="239"/>
      <c r="CSJ1" s="239"/>
      <c r="CSK1" s="239"/>
      <c r="CSL1" s="239"/>
      <c r="CSM1" s="239"/>
      <c r="CSN1" s="239"/>
      <c r="CSO1" s="239"/>
      <c r="CSP1" s="239"/>
      <c r="CSQ1" s="239"/>
      <c r="CSR1" s="239"/>
      <c r="CSS1" s="239"/>
      <c r="CST1" s="239"/>
      <c r="CSU1" s="239"/>
      <c r="CSV1" s="239"/>
      <c r="CSW1" s="239"/>
      <c r="CSX1" s="239"/>
      <c r="CSY1" s="239"/>
      <c r="CSZ1" s="239"/>
      <c r="CTA1" s="239"/>
      <c r="CTB1" s="239"/>
      <c r="CTC1" s="239"/>
      <c r="CTD1" s="239"/>
      <c r="CTE1" s="239"/>
      <c r="CTF1" s="239"/>
      <c r="CTG1" s="239"/>
      <c r="CTH1" s="239"/>
      <c r="CTI1" s="239"/>
      <c r="CTJ1" s="239"/>
      <c r="CTK1" s="239"/>
      <c r="CTL1" s="239"/>
      <c r="CTM1" s="239"/>
      <c r="CTN1" s="239"/>
      <c r="CTO1" s="239"/>
      <c r="CTP1" s="239"/>
      <c r="CTQ1" s="239"/>
      <c r="CTR1" s="239"/>
      <c r="CTS1" s="239"/>
      <c r="CTT1" s="239"/>
      <c r="CTU1" s="239"/>
      <c r="CTV1" s="239"/>
      <c r="CTW1" s="239"/>
      <c r="CTX1" s="239"/>
      <c r="CTY1" s="239"/>
      <c r="CTZ1" s="239"/>
      <c r="CUA1" s="239"/>
      <c r="CUB1" s="239"/>
      <c r="CUC1" s="239"/>
      <c r="CUD1" s="239"/>
      <c r="CUE1" s="239"/>
      <c r="CUF1" s="239"/>
      <c r="CUG1" s="239"/>
      <c r="CUH1" s="239"/>
      <c r="CUI1" s="239"/>
      <c r="CUJ1" s="239"/>
      <c r="CUK1" s="239"/>
      <c r="CUL1" s="239"/>
      <c r="CUM1" s="239"/>
      <c r="CUN1" s="239"/>
      <c r="CUO1" s="239"/>
      <c r="CUP1" s="239"/>
      <c r="CUQ1" s="239"/>
      <c r="CUR1" s="239"/>
      <c r="CUS1" s="239"/>
      <c r="CUT1" s="239"/>
      <c r="CUU1" s="239"/>
      <c r="CUV1" s="239"/>
      <c r="CUW1" s="239"/>
      <c r="CUX1" s="239"/>
      <c r="CUY1" s="239"/>
      <c r="CUZ1" s="239"/>
      <c r="CVA1" s="239"/>
      <c r="CVB1" s="239"/>
      <c r="CVC1" s="239"/>
      <c r="CVD1" s="239"/>
      <c r="CVE1" s="239"/>
      <c r="CVF1" s="239"/>
      <c r="CVG1" s="239"/>
      <c r="CVH1" s="239"/>
      <c r="CVI1" s="239"/>
      <c r="CVJ1" s="239"/>
      <c r="CVK1" s="239"/>
      <c r="CVL1" s="239"/>
      <c r="CVM1" s="239"/>
      <c r="CVN1" s="239"/>
      <c r="CVO1" s="239"/>
      <c r="CVP1" s="239"/>
      <c r="CVQ1" s="239"/>
      <c r="CVR1" s="239"/>
      <c r="CVS1" s="239"/>
      <c r="CVT1" s="239"/>
      <c r="CVU1" s="239"/>
      <c r="CVV1" s="239"/>
      <c r="CVW1" s="239"/>
      <c r="CVX1" s="239"/>
      <c r="CVY1" s="239"/>
      <c r="CVZ1" s="239"/>
      <c r="CWA1" s="239"/>
      <c r="CWB1" s="239"/>
      <c r="CWC1" s="239"/>
      <c r="CWD1" s="239"/>
      <c r="CWE1" s="239"/>
      <c r="CWF1" s="239"/>
      <c r="CWG1" s="239"/>
      <c r="CWH1" s="239"/>
      <c r="CWI1" s="239"/>
      <c r="CWJ1" s="239"/>
      <c r="CWK1" s="239"/>
      <c r="CWL1" s="239"/>
      <c r="CWM1" s="239"/>
      <c r="CWN1" s="239"/>
      <c r="CWO1" s="239"/>
      <c r="CWP1" s="239"/>
      <c r="CWQ1" s="239"/>
      <c r="CWR1" s="239"/>
      <c r="CWS1" s="239"/>
      <c r="CWT1" s="239"/>
      <c r="CWU1" s="239"/>
      <c r="CWV1" s="239"/>
      <c r="CWW1" s="239"/>
      <c r="CWX1" s="239"/>
      <c r="CWY1" s="239"/>
      <c r="CWZ1" s="239"/>
      <c r="CXA1" s="239"/>
      <c r="CXB1" s="239"/>
      <c r="CXC1" s="239"/>
      <c r="CXD1" s="239"/>
      <c r="CXE1" s="239"/>
      <c r="CXF1" s="239"/>
      <c r="CXG1" s="239"/>
      <c r="CXH1" s="239"/>
      <c r="CXI1" s="239"/>
      <c r="CXJ1" s="239"/>
      <c r="CXK1" s="239"/>
      <c r="CXL1" s="239"/>
      <c r="CXM1" s="239"/>
      <c r="CXN1" s="239"/>
      <c r="CXO1" s="239"/>
      <c r="CXP1" s="239"/>
      <c r="CXQ1" s="239"/>
      <c r="CXR1" s="239"/>
      <c r="CXS1" s="239"/>
      <c r="CXT1" s="239"/>
      <c r="CXU1" s="239"/>
      <c r="CXV1" s="239"/>
      <c r="CXW1" s="239"/>
      <c r="CXX1" s="239"/>
      <c r="CXY1" s="239"/>
      <c r="CXZ1" s="239"/>
      <c r="CYA1" s="239"/>
      <c r="CYB1" s="239"/>
      <c r="CYC1" s="239"/>
      <c r="CYD1" s="239"/>
      <c r="CYE1" s="239"/>
      <c r="CYF1" s="239"/>
      <c r="CYG1" s="239"/>
      <c r="CYH1" s="239"/>
      <c r="CYI1" s="239"/>
      <c r="CYJ1" s="239"/>
      <c r="CYK1" s="239"/>
      <c r="CYL1" s="239"/>
      <c r="CYM1" s="239"/>
      <c r="CYN1" s="239"/>
      <c r="CYO1" s="239"/>
      <c r="CYP1" s="239"/>
      <c r="CYQ1" s="239"/>
      <c r="CYR1" s="239"/>
      <c r="CYS1" s="239"/>
      <c r="CYT1" s="239"/>
      <c r="CYU1" s="239"/>
      <c r="CYV1" s="239"/>
      <c r="CYW1" s="239"/>
      <c r="CYX1" s="239"/>
      <c r="CYY1" s="239"/>
      <c r="CYZ1" s="239"/>
      <c r="CZA1" s="239"/>
      <c r="CZB1" s="239"/>
      <c r="CZC1" s="239"/>
      <c r="CZD1" s="239"/>
      <c r="CZE1" s="239"/>
      <c r="CZF1" s="239"/>
      <c r="CZG1" s="239"/>
      <c r="CZH1" s="239"/>
      <c r="CZI1" s="239"/>
      <c r="CZJ1" s="239"/>
      <c r="CZK1" s="239"/>
      <c r="CZL1" s="239"/>
      <c r="CZM1" s="239"/>
      <c r="CZN1" s="239"/>
      <c r="CZO1" s="239"/>
      <c r="CZP1" s="239"/>
      <c r="CZQ1" s="239"/>
      <c r="CZR1" s="239"/>
      <c r="CZS1" s="239"/>
      <c r="CZT1" s="239"/>
      <c r="CZU1" s="239"/>
      <c r="CZV1" s="239"/>
      <c r="CZW1" s="239"/>
      <c r="CZX1" s="239"/>
      <c r="CZY1" s="239"/>
      <c r="CZZ1" s="239"/>
      <c r="DAA1" s="239"/>
      <c r="DAB1" s="239"/>
      <c r="DAC1" s="239"/>
      <c r="DAD1" s="239"/>
      <c r="DAE1" s="239"/>
      <c r="DAF1" s="239"/>
      <c r="DAG1" s="239"/>
      <c r="DAH1" s="239"/>
      <c r="DAI1" s="239"/>
      <c r="DAJ1" s="239"/>
      <c r="DAK1" s="239"/>
      <c r="DAL1" s="239"/>
      <c r="DAM1" s="239"/>
      <c r="DAN1" s="239"/>
      <c r="DAO1" s="239"/>
      <c r="DAP1" s="239"/>
      <c r="DAQ1" s="239"/>
      <c r="DAR1" s="239"/>
      <c r="DAS1" s="239"/>
      <c r="DAT1" s="239"/>
      <c r="DAU1" s="239"/>
      <c r="DAV1" s="239"/>
      <c r="DAW1" s="239"/>
      <c r="DAX1" s="239"/>
      <c r="DAY1" s="239"/>
      <c r="DAZ1" s="239"/>
      <c r="DBA1" s="239"/>
      <c r="DBB1" s="239"/>
      <c r="DBC1" s="239"/>
      <c r="DBD1" s="239"/>
      <c r="DBE1" s="239"/>
      <c r="DBF1" s="239"/>
      <c r="DBG1" s="239"/>
      <c r="DBH1" s="239"/>
      <c r="DBI1" s="239"/>
      <c r="DBJ1" s="239"/>
      <c r="DBK1" s="239"/>
      <c r="DBL1" s="239"/>
      <c r="DBM1" s="239"/>
      <c r="DBN1" s="239"/>
      <c r="DBO1" s="239"/>
      <c r="DBP1" s="239"/>
      <c r="DBQ1" s="239"/>
      <c r="DBR1" s="239"/>
      <c r="DBS1" s="239"/>
      <c r="DBT1" s="239"/>
      <c r="DBU1" s="239"/>
      <c r="DBV1" s="239"/>
      <c r="DBW1" s="239"/>
      <c r="DBX1" s="239"/>
      <c r="DBY1" s="239"/>
      <c r="DBZ1" s="239"/>
      <c r="DCA1" s="239"/>
      <c r="DCB1" s="239"/>
      <c r="DCC1" s="239"/>
      <c r="DCD1" s="239"/>
      <c r="DCE1" s="239"/>
      <c r="DCF1" s="239"/>
      <c r="DCG1" s="239"/>
      <c r="DCH1" s="239"/>
      <c r="DCI1" s="239"/>
      <c r="DCJ1" s="239"/>
      <c r="DCK1" s="239"/>
      <c r="DCL1" s="239"/>
      <c r="DCM1" s="239"/>
      <c r="DCN1" s="239"/>
      <c r="DCO1" s="239"/>
      <c r="DCP1" s="239"/>
      <c r="DCQ1" s="239"/>
      <c r="DCR1" s="239"/>
      <c r="DCS1" s="239"/>
      <c r="DCT1" s="239"/>
      <c r="DCU1" s="239"/>
      <c r="DCV1" s="239"/>
      <c r="DCW1" s="239"/>
      <c r="DCX1" s="239"/>
      <c r="DCY1" s="239"/>
      <c r="DCZ1" s="239"/>
      <c r="DDA1" s="239"/>
      <c r="DDB1" s="239"/>
      <c r="DDC1" s="239"/>
      <c r="DDD1" s="239"/>
      <c r="DDE1" s="239"/>
      <c r="DDF1" s="239"/>
      <c r="DDG1" s="239"/>
      <c r="DDH1" s="239"/>
      <c r="DDI1" s="239"/>
      <c r="DDJ1" s="239"/>
      <c r="DDK1" s="239"/>
      <c r="DDL1" s="239"/>
      <c r="DDM1" s="239"/>
      <c r="DDN1" s="239"/>
      <c r="DDO1" s="239"/>
      <c r="DDP1" s="239"/>
      <c r="DDQ1" s="239"/>
      <c r="DDR1" s="239"/>
      <c r="DDS1" s="239"/>
      <c r="DDT1" s="239"/>
      <c r="DDU1" s="239"/>
      <c r="DDV1" s="239"/>
      <c r="DDW1" s="239"/>
      <c r="DDX1" s="239"/>
      <c r="DDY1" s="239"/>
      <c r="DDZ1" s="239"/>
      <c r="DEA1" s="239"/>
      <c r="DEB1" s="239"/>
      <c r="DEC1" s="239"/>
      <c r="DED1" s="239"/>
      <c r="DEE1" s="239"/>
      <c r="DEF1" s="239"/>
      <c r="DEG1" s="239"/>
      <c r="DEH1" s="239"/>
      <c r="DEI1" s="239"/>
      <c r="DEJ1" s="239"/>
      <c r="DEK1" s="239"/>
      <c r="DEL1" s="239"/>
      <c r="DEM1" s="239"/>
      <c r="DEN1" s="239"/>
      <c r="DEO1" s="239"/>
      <c r="DEP1" s="239"/>
      <c r="DEQ1" s="239"/>
      <c r="DER1" s="239"/>
      <c r="DES1" s="239"/>
      <c r="DET1" s="239"/>
      <c r="DEU1" s="239"/>
      <c r="DEV1" s="239"/>
      <c r="DEW1" s="239"/>
      <c r="DEX1" s="239"/>
      <c r="DEY1" s="239"/>
      <c r="DEZ1" s="239"/>
      <c r="DFA1" s="239"/>
      <c r="DFB1" s="239"/>
      <c r="DFC1" s="239"/>
      <c r="DFD1" s="239"/>
      <c r="DFE1" s="239"/>
      <c r="DFF1" s="239"/>
      <c r="DFG1" s="239"/>
      <c r="DFH1" s="239"/>
      <c r="DFI1" s="239"/>
      <c r="DFJ1" s="239"/>
      <c r="DFK1" s="239"/>
      <c r="DFL1" s="239"/>
      <c r="DFM1" s="239"/>
      <c r="DFN1" s="239"/>
      <c r="DFO1" s="239"/>
      <c r="DFP1" s="239"/>
      <c r="DFQ1" s="239"/>
      <c r="DFR1" s="239"/>
      <c r="DFS1" s="239"/>
      <c r="DFT1" s="239"/>
      <c r="DFU1" s="239"/>
      <c r="DFV1" s="239"/>
      <c r="DFW1" s="239"/>
      <c r="DFX1" s="239"/>
      <c r="DFY1" s="239"/>
      <c r="DFZ1" s="239"/>
      <c r="DGA1" s="239"/>
      <c r="DGB1" s="239"/>
      <c r="DGC1" s="239"/>
      <c r="DGD1" s="239"/>
      <c r="DGE1" s="239"/>
      <c r="DGF1" s="239"/>
      <c r="DGG1" s="239"/>
      <c r="DGH1" s="239"/>
      <c r="DGI1" s="239"/>
      <c r="DGJ1" s="239"/>
      <c r="DGK1" s="239"/>
      <c r="DGL1" s="239"/>
      <c r="DGM1" s="239"/>
      <c r="DGN1" s="239"/>
      <c r="DGO1" s="239"/>
      <c r="DGP1" s="239"/>
      <c r="DGQ1" s="239"/>
      <c r="DGR1" s="239"/>
      <c r="DGS1" s="239"/>
      <c r="DGT1" s="239"/>
      <c r="DGU1" s="239"/>
      <c r="DGV1" s="239"/>
      <c r="DGW1" s="239"/>
      <c r="DGX1" s="239"/>
      <c r="DGY1" s="239"/>
      <c r="DGZ1" s="239"/>
      <c r="DHA1" s="239"/>
      <c r="DHB1" s="239"/>
      <c r="DHC1" s="239"/>
      <c r="DHD1" s="239"/>
      <c r="DHE1" s="239"/>
      <c r="DHF1" s="239"/>
      <c r="DHG1" s="239"/>
      <c r="DHH1" s="239"/>
      <c r="DHI1" s="239"/>
      <c r="DHJ1" s="239"/>
      <c r="DHK1" s="239"/>
      <c r="DHL1" s="239"/>
      <c r="DHM1" s="239"/>
      <c r="DHN1" s="239"/>
      <c r="DHO1" s="239"/>
      <c r="DHP1" s="239"/>
      <c r="DHQ1" s="239"/>
      <c r="DHR1" s="239"/>
      <c r="DHS1" s="239"/>
      <c r="DHT1" s="239"/>
      <c r="DHU1" s="239"/>
      <c r="DHV1" s="239"/>
      <c r="DHW1" s="239"/>
      <c r="DHX1" s="239"/>
      <c r="DHY1" s="239"/>
      <c r="DHZ1" s="239"/>
      <c r="DIA1" s="239"/>
      <c r="DIB1" s="239"/>
      <c r="DIC1" s="239"/>
      <c r="DID1" s="239"/>
      <c r="DIE1" s="239"/>
      <c r="DIF1" s="239"/>
      <c r="DIG1" s="239"/>
      <c r="DIH1" s="239"/>
      <c r="DII1" s="239"/>
      <c r="DIJ1" s="239"/>
      <c r="DIK1" s="239"/>
      <c r="DIL1" s="239"/>
      <c r="DIM1" s="239"/>
      <c r="DIN1" s="239"/>
      <c r="DIO1" s="239"/>
      <c r="DIP1" s="239"/>
      <c r="DIQ1" s="239"/>
      <c r="DIR1" s="239"/>
      <c r="DIS1" s="239"/>
      <c r="DIT1" s="239"/>
      <c r="DIU1" s="239"/>
      <c r="DIV1" s="239"/>
      <c r="DIW1" s="239"/>
      <c r="DIX1" s="239"/>
      <c r="DIY1" s="239"/>
      <c r="DIZ1" s="239"/>
      <c r="DJA1" s="239"/>
      <c r="DJB1" s="239"/>
      <c r="DJC1" s="239"/>
      <c r="DJD1" s="239"/>
      <c r="DJE1" s="239"/>
      <c r="DJF1" s="239"/>
      <c r="DJG1" s="239"/>
      <c r="DJH1" s="239"/>
      <c r="DJI1" s="239"/>
      <c r="DJJ1" s="239"/>
      <c r="DJK1" s="239"/>
      <c r="DJL1" s="239"/>
      <c r="DJM1" s="239"/>
      <c r="DJN1" s="239"/>
      <c r="DJO1" s="239"/>
      <c r="DJP1" s="239"/>
      <c r="DJQ1" s="239"/>
      <c r="DJR1" s="239"/>
      <c r="DJS1" s="239"/>
      <c r="DJT1" s="239"/>
      <c r="DJU1" s="239"/>
      <c r="DJV1" s="239"/>
      <c r="DJW1" s="239"/>
      <c r="DJX1" s="239"/>
      <c r="DJY1" s="239"/>
      <c r="DJZ1" s="239"/>
      <c r="DKA1" s="239"/>
      <c r="DKB1" s="239"/>
      <c r="DKC1" s="239"/>
      <c r="DKD1" s="239"/>
      <c r="DKE1" s="239"/>
      <c r="DKF1" s="239"/>
      <c r="DKG1" s="239"/>
      <c r="DKH1" s="239"/>
      <c r="DKI1" s="239"/>
      <c r="DKJ1" s="239"/>
      <c r="DKK1" s="239"/>
      <c r="DKL1" s="239"/>
      <c r="DKM1" s="239"/>
      <c r="DKN1" s="239"/>
      <c r="DKO1" s="239"/>
      <c r="DKP1" s="239"/>
      <c r="DKQ1" s="239"/>
      <c r="DKR1" s="239"/>
      <c r="DKS1" s="239"/>
      <c r="DKT1" s="239"/>
      <c r="DKU1" s="239"/>
      <c r="DKV1" s="239"/>
      <c r="DKW1" s="239"/>
      <c r="DKX1" s="239"/>
      <c r="DKY1" s="239"/>
      <c r="DKZ1" s="239"/>
      <c r="DLA1" s="239"/>
      <c r="DLB1" s="239"/>
      <c r="DLC1" s="239"/>
      <c r="DLD1" s="239"/>
      <c r="DLE1" s="239"/>
      <c r="DLF1" s="239"/>
      <c r="DLG1" s="239"/>
      <c r="DLH1" s="239"/>
      <c r="DLI1" s="239"/>
      <c r="DLJ1" s="239"/>
      <c r="DLK1" s="239"/>
      <c r="DLL1" s="239"/>
      <c r="DLM1" s="239"/>
      <c r="DLN1" s="239"/>
      <c r="DLO1" s="239"/>
      <c r="DLP1" s="239"/>
      <c r="DLQ1" s="239"/>
      <c r="DLR1" s="239"/>
      <c r="DLS1" s="239"/>
      <c r="DLT1" s="239"/>
      <c r="DLU1" s="239"/>
      <c r="DLV1" s="239"/>
      <c r="DLW1" s="239"/>
      <c r="DLX1" s="239"/>
      <c r="DLY1" s="239"/>
      <c r="DLZ1" s="239"/>
      <c r="DMA1" s="239"/>
      <c r="DMB1" s="239"/>
      <c r="DMC1" s="239"/>
      <c r="DMD1" s="239"/>
      <c r="DME1" s="239"/>
      <c r="DMF1" s="239"/>
      <c r="DMG1" s="239"/>
      <c r="DMH1" s="239"/>
      <c r="DMI1" s="239"/>
      <c r="DMJ1" s="239"/>
      <c r="DMK1" s="239"/>
      <c r="DML1" s="239"/>
      <c r="DMM1" s="239"/>
      <c r="DMN1" s="239"/>
      <c r="DMO1" s="239"/>
      <c r="DMP1" s="239"/>
      <c r="DMQ1" s="239"/>
      <c r="DMR1" s="239"/>
      <c r="DMS1" s="239"/>
      <c r="DMT1" s="239"/>
      <c r="DMU1" s="239"/>
      <c r="DMV1" s="239"/>
      <c r="DMW1" s="239"/>
      <c r="DMX1" s="239"/>
      <c r="DMY1" s="239"/>
      <c r="DMZ1" s="239"/>
      <c r="DNA1" s="239"/>
      <c r="DNB1" s="239"/>
      <c r="DNC1" s="239"/>
      <c r="DND1" s="239"/>
      <c r="DNE1" s="239"/>
      <c r="DNF1" s="239"/>
      <c r="DNG1" s="239"/>
      <c r="DNH1" s="239"/>
      <c r="DNI1" s="239"/>
      <c r="DNJ1" s="239"/>
      <c r="DNK1" s="239"/>
      <c r="DNL1" s="239"/>
      <c r="DNM1" s="239"/>
      <c r="DNN1" s="239"/>
      <c r="DNO1" s="239"/>
      <c r="DNP1" s="239"/>
      <c r="DNQ1" s="239"/>
      <c r="DNR1" s="239"/>
      <c r="DNS1" s="239"/>
      <c r="DNT1" s="239"/>
      <c r="DNU1" s="239"/>
      <c r="DNV1" s="239"/>
      <c r="DNW1" s="239"/>
      <c r="DNX1" s="239"/>
      <c r="DNY1" s="239"/>
      <c r="DNZ1" s="239"/>
      <c r="DOA1" s="239"/>
      <c r="DOB1" s="239"/>
      <c r="DOC1" s="239"/>
      <c r="DOD1" s="239"/>
      <c r="DOE1" s="239"/>
      <c r="DOF1" s="239"/>
      <c r="DOG1" s="239"/>
      <c r="DOH1" s="239"/>
      <c r="DOI1" s="239"/>
      <c r="DOJ1" s="239"/>
      <c r="DOK1" s="239"/>
      <c r="DOL1" s="239"/>
      <c r="DOM1" s="239"/>
      <c r="DON1" s="239"/>
      <c r="DOO1" s="239"/>
      <c r="DOP1" s="239"/>
      <c r="DOQ1" s="239"/>
      <c r="DOR1" s="239"/>
      <c r="DOS1" s="239"/>
      <c r="DOT1" s="239"/>
      <c r="DOU1" s="239"/>
      <c r="DOV1" s="239"/>
      <c r="DOW1" s="239"/>
      <c r="DOX1" s="239"/>
      <c r="DOY1" s="239"/>
      <c r="DOZ1" s="239"/>
      <c r="DPA1" s="239"/>
      <c r="DPB1" s="239"/>
      <c r="DPC1" s="239"/>
      <c r="DPD1" s="239"/>
      <c r="DPE1" s="239"/>
      <c r="DPF1" s="239"/>
      <c r="DPG1" s="239"/>
      <c r="DPH1" s="239"/>
      <c r="DPI1" s="239"/>
      <c r="DPJ1" s="239"/>
      <c r="DPK1" s="239"/>
      <c r="DPL1" s="239"/>
      <c r="DPM1" s="239"/>
      <c r="DPN1" s="239"/>
      <c r="DPO1" s="239"/>
      <c r="DPP1" s="239"/>
      <c r="DPQ1" s="239"/>
      <c r="DPR1" s="239"/>
      <c r="DPS1" s="239"/>
      <c r="DPT1" s="239"/>
      <c r="DPU1" s="239"/>
      <c r="DPV1" s="239"/>
      <c r="DPW1" s="239"/>
      <c r="DPX1" s="239"/>
      <c r="DPY1" s="239"/>
      <c r="DPZ1" s="239"/>
      <c r="DQA1" s="239"/>
      <c r="DQB1" s="239"/>
      <c r="DQC1" s="239"/>
      <c r="DQD1" s="239"/>
      <c r="DQE1" s="239"/>
      <c r="DQF1" s="239"/>
      <c r="DQG1" s="239"/>
      <c r="DQH1" s="239"/>
      <c r="DQI1" s="239"/>
      <c r="DQJ1" s="239"/>
      <c r="DQK1" s="239"/>
      <c r="DQL1" s="239"/>
      <c r="DQM1" s="239"/>
      <c r="DQN1" s="239"/>
      <c r="DQO1" s="239"/>
      <c r="DQP1" s="239"/>
      <c r="DQQ1" s="239"/>
      <c r="DQR1" s="239"/>
      <c r="DQS1" s="239"/>
      <c r="DQT1" s="239"/>
      <c r="DQU1" s="239"/>
      <c r="DQV1" s="239"/>
      <c r="DQW1" s="239"/>
      <c r="DQX1" s="239"/>
      <c r="DQY1" s="239"/>
      <c r="DQZ1" s="239"/>
      <c r="DRA1" s="239"/>
      <c r="DRB1" s="239"/>
      <c r="DRC1" s="239"/>
      <c r="DRD1" s="239"/>
      <c r="DRE1" s="239"/>
      <c r="DRF1" s="239"/>
      <c r="DRG1" s="239"/>
      <c r="DRH1" s="239"/>
      <c r="DRI1" s="239"/>
      <c r="DRJ1" s="239"/>
      <c r="DRK1" s="239"/>
      <c r="DRL1" s="239"/>
      <c r="DRM1" s="239"/>
      <c r="DRN1" s="239"/>
      <c r="DRO1" s="239"/>
      <c r="DRP1" s="239"/>
      <c r="DRQ1" s="239"/>
      <c r="DRR1" s="239"/>
      <c r="DRS1" s="239"/>
      <c r="DRT1" s="239"/>
      <c r="DRU1" s="239"/>
      <c r="DRV1" s="239"/>
      <c r="DRW1" s="239"/>
      <c r="DRX1" s="239"/>
      <c r="DRY1" s="239"/>
      <c r="DRZ1" s="239"/>
      <c r="DSA1" s="239"/>
      <c r="DSB1" s="239"/>
      <c r="DSC1" s="239"/>
      <c r="DSD1" s="239"/>
      <c r="DSE1" s="239"/>
      <c r="DSF1" s="239"/>
      <c r="DSG1" s="239"/>
      <c r="DSH1" s="239"/>
      <c r="DSI1" s="239"/>
      <c r="DSJ1" s="239"/>
      <c r="DSK1" s="239"/>
      <c r="DSL1" s="239"/>
      <c r="DSM1" s="239"/>
      <c r="DSN1" s="239"/>
      <c r="DSO1" s="239"/>
      <c r="DSP1" s="239"/>
      <c r="DSQ1" s="239"/>
      <c r="DSR1" s="239"/>
      <c r="DSS1" s="239"/>
      <c r="DST1" s="239"/>
      <c r="DSU1" s="239"/>
      <c r="DSV1" s="239"/>
      <c r="DSW1" s="239"/>
      <c r="DSX1" s="239"/>
      <c r="DSY1" s="239"/>
      <c r="DSZ1" s="239"/>
      <c r="DTA1" s="239"/>
      <c r="DTB1" s="239"/>
      <c r="DTC1" s="239"/>
      <c r="DTD1" s="239"/>
      <c r="DTE1" s="239"/>
      <c r="DTF1" s="239"/>
      <c r="DTG1" s="239"/>
      <c r="DTH1" s="239"/>
      <c r="DTI1" s="239"/>
      <c r="DTJ1" s="239"/>
      <c r="DTK1" s="239"/>
      <c r="DTL1" s="239"/>
      <c r="DTM1" s="239"/>
      <c r="DTN1" s="239"/>
      <c r="DTO1" s="239"/>
      <c r="DTP1" s="239"/>
      <c r="DTQ1" s="239"/>
      <c r="DTR1" s="239"/>
      <c r="DTS1" s="239"/>
      <c r="DTT1" s="239"/>
      <c r="DTU1" s="239"/>
      <c r="DTV1" s="239"/>
      <c r="DTW1" s="239"/>
      <c r="DTX1" s="239"/>
      <c r="DTY1" s="239"/>
      <c r="DTZ1" s="239"/>
      <c r="DUA1" s="239"/>
      <c r="DUB1" s="239"/>
      <c r="DUC1" s="239"/>
      <c r="DUD1" s="239"/>
      <c r="DUE1" s="239"/>
      <c r="DUF1" s="239"/>
      <c r="DUG1" s="239"/>
      <c r="DUH1" s="239"/>
      <c r="DUI1" s="239"/>
      <c r="DUJ1" s="239"/>
      <c r="DUK1" s="239"/>
      <c r="DUL1" s="239"/>
      <c r="DUM1" s="239"/>
      <c r="DUN1" s="239"/>
      <c r="DUO1" s="239"/>
      <c r="DUP1" s="239"/>
      <c r="DUQ1" s="239"/>
      <c r="DUR1" s="239"/>
      <c r="DUS1" s="239"/>
      <c r="DUT1" s="239"/>
      <c r="DUU1" s="239"/>
      <c r="DUV1" s="239"/>
      <c r="DUW1" s="239"/>
      <c r="DUX1" s="239"/>
      <c r="DUY1" s="239"/>
      <c r="DUZ1" s="239"/>
      <c r="DVA1" s="239"/>
      <c r="DVB1" s="239"/>
      <c r="DVC1" s="239"/>
      <c r="DVD1" s="239"/>
      <c r="DVE1" s="239"/>
      <c r="DVF1" s="239"/>
      <c r="DVG1" s="239"/>
      <c r="DVH1" s="239"/>
      <c r="DVI1" s="239"/>
      <c r="DVJ1" s="239"/>
      <c r="DVK1" s="239"/>
      <c r="DVL1" s="239"/>
      <c r="DVM1" s="239"/>
      <c r="DVN1" s="239"/>
      <c r="DVO1" s="239"/>
      <c r="DVP1" s="239"/>
      <c r="DVQ1" s="239"/>
      <c r="DVR1" s="239"/>
      <c r="DVS1" s="239"/>
      <c r="DVT1" s="239"/>
      <c r="DVU1" s="239"/>
      <c r="DVV1" s="239"/>
      <c r="DVW1" s="239"/>
      <c r="DVX1" s="239"/>
      <c r="DVY1" s="239"/>
      <c r="DVZ1" s="239"/>
      <c r="DWA1" s="239"/>
      <c r="DWB1" s="239"/>
      <c r="DWC1" s="239"/>
      <c r="DWD1" s="239"/>
      <c r="DWE1" s="239"/>
      <c r="DWF1" s="239"/>
      <c r="DWG1" s="239"/>
      <c r="DWH1" s="239"/>
      <c r="DWI1" s="239"/>
      <c r="DWJ1" s="239"/>
      <c r="DWK1" s="239"/>
      <c r="DWL1" s="239"/>
      <c r="DWM1" s="239"/>
      <c r="DWN1" s="239"/>
      <c r="DWO1" s="239"/>
      <c r="DWP1" s="239"/>
      <c r="DWQ1" s="239"/>
      <c r="DWR1" s="239"/>
      <c r="DWS1" s="239"/>
      <c r="DWT1" s="239"/>
      <c r="DWU1" s="239"/>
      <c r="DWV1" s="239"/>
      <c r="DWW1" s="239"/>
      <c r="DWX1" s="239"/>
      <c r="DWY1" s="239"/>
      <c r="DWZ1" s="239"/>
      <c r="DXA1" s="239"/>
      <c r="DXB1" s="239"/>
      <c r="DXC1" s="239"/>
      <c r="DXD1" s="239"/>
      <c r="DXE1" s="239"/>
      <c r="DXF1" s="239"/>
      <c r="DXG1" s="239"/>
      <c r="DXH1" s="239"/>
      <c r="DXI1" s="239"/>
      <c r="DXJ1" s="239"/>
      <c r="DXK1" s="239"/>
      <c r="DXL1" s="239"/>
      <c r="DXM1" s="239"/>
      <c r="DXN1" s="239"/>
      <c r="DXO1" s="239"/>
      <c r="DXP1" s="239"/>
      <c r="DXQ1" s="239"/>
      <c r="DXR1" s="239"/>
      <c r="DXS1" s="239"/>
      <c r="DXT1" s="239"/>
      <c r="DXU1" s="239"/>
      <c r="DXV1" s="239"/>
      <c r="DXW1" s="239"/>
      <c r="DXX1" s="239"/>
      <c r="DXY1" s="239"/>
      <c r="DXZ1" s="239"/>
      <c r="DYA1" s="239"/>
      <c r="DYB1" s="239"/>
      <c r="DYC1" s="239"/>
      <c r="DYD1" s="239"/>
      <c r="DYE1" s="239"/>
      <c r="DYF1" s="239"/>
      <c r="DYG1" s="239"/>
      <c r="DYH1" s="239"/>
      <c r="DYI1" s="239"/>
      <c r="DYJ1" s="239"/>
      <c r="DYK1" s="239"/>
      <c r="DYL1" s="239"/>
      <c r="DYM1" s="239"/>
      <c r="DYN1" s="239"/>
      <c r="DYO1" s="239"/>
      <c r="DYP1" s="239"/>
      <c r="DYQ1" s="239"/>
      <c r="DYR1" s="239"/>
      <c r="DYS1" s="239"/>
      <c r="DYT1" s="239"/>
      <c r="DYU1" s="239"/>
      <c r="DYV1" s="239"/>
      <c r="DYW1" s="239"/>
      <c r="DYX1" s="239"/>
      <c r="DYY1" s="239"/>
      <c r="DYZ1" s="239"/>
      <c r="DZA1" s="239"/>
      <c r="DZB1" s="239"/>
      <c r="DZC1" s="239"/>
      <c r="DZD1" s="239"/>
      <c r="DZE1" s="239"/>
      <c r="DZF1" s="239"/>
      <c r="DZG1" s="239"/>
      <c r="DZH1" s="239"/>
      <c r="DZI1" s="239"/>
      <c r="DZJ1" s="239"/>
      <c r="DZK1" s="239"/>
      <c r="DZL1" s="239"/>
      <c r="DZM1" s="239"/>
      <c r="DZN1" s="239"/>
      <c r="DZO1" s="239"/>
      <c r="DZP1" s="239"/>
      <c r="DZQ1" s="239"/>
      <c r="DZR1" s="239"/>
      <c r="DZS1" s="239"/>
      <c r="DZT1" s="239"/>
      <c r="DZU1" s="239"/>
      <c r="DZV1" s="239"/>
      <c r="DZW1" s="239"/>
      <c r="DZX1" s="239"/>
      <c r="DZY1" s="239"/>
      <c r="DZZ1" s="239"/>
      <c r="EAA1" s="239"/>
      <c r="EAB1" s="239"/>
      <c r="EAC1" s="239"/>
      <c r="EAD1" s="239"/>
      <c r="EAE1" s="239"/>
      <c r="EAF1" s="239"/>
      <c r="EAG1" s="239"/>
      <c r="EAH1" s="239"/>
      <c r="EAI1" s="239"/>
      <c r="EAJ1" s="239"/>
      <c r="EAK1" s="239"/>
      <c r="EAL1" s="239"/>
      <c r="EAM1" s="239"/>
      <c r="EAN1" s="239"/>
      <c r="EAO1" s="239"/>
      <c r="EAP1" s="239"/>
      <c r="EAQ1" s="239"/>
      <c r="EAR1" s="239"/>
      <c r="EAS1" s="239"/>
      <c r="EAT1" s="239"/>
      <c r="EAU1" s="239"/>
      <c r="EAV1" s="239"/>
      <c r="EAW1" s="239"/>
      <c r="EAX1" s="239"/>
      <c r="EAY1" s="239"/>
      <c r="EAZ1" s="239"/>
      <c r="EBA1" s="239"/>
      <c r="EBB1" s="239"/>
      <c r="EBC1" s="239"/>
      <c r="EBD1" s="239"/>
      <c r="EBE1" s="239"/>
      <c r="EBF1" s="239"/>
      <c r="EBG1" s="239"/>
      <c r="EBH1" s="239"/>
      <c r="EBI1" s="239"/>
      <c r="EBJ1" s="239"/>
      <c r="EBK1" s="239"/>
      <c r="EBL1" s="239"/>
      <c r="EBM1" s="239"/>
      <c r="EBN1" s="239"/>
      <c r="EBO1" s="239"/>
      <c r="EBP1" s="239"/>
      <c r="EBQ1" s="239"/>
      <c r="EBR1" s="239"/>
      <c r="EBS1" s="239"/>
      <c r="EBT1" s="239"/>
      <c r="EBU1" s="239"/>
      <c r="EBV1" s="239"/>
      <c r="EBW1" s="239"/>
      <c r="EBX1" s="239"/>
      <c r="EBY1" s="239"/>
      <c r="EBZ1" s="239"/>
      <c r="ECA1" s="239"/>
      <c r="ECB1" s="239"/>
      <c r="ECC1" s="239"/>
      <c r="ECD1" s="239"/>
      <c r="ECE1" s="239"/>
      <c r="ECF1" s="239"/>
      <c r="ECG1" s="239"/>
      <c r="ECH1" s="239"/>
      <c r="ECI1" s="239"/>
      <c r="ECJ1" s="239"/>
      <c r="ECK1" s="239"/>
      <c r="ECL1" s="239"/>
      <c r="ECM1" s="239"/>
      <c r="ECN1" s="239"/>
      <c r="ECO1" s="239"/>
      <c r="ECP1" s="239"/>
      <c r="ECQ1" s="239"/>
      <c r="ECR1" s="239"/>
      <c r="ECS1" s="239"/>
      <c r="ECT1" s="239"/>
      <c r="ECU1" s="239"/>
      <c r="ECV1" s="239"/>
      <c r="ECW1" s="239"/>
      <c r="ECX1" s="239"/>
      <c r="ECY1" s="239"/>
      <c r="ECZ1" s="239"/>
      <c r="EDA1" s="239"/>
      <c r="EDB1" s="239"/>
      <c r="EDC1" s="239"/>
      <c r="EDD1" s="239"/>
      <c r="EDE1" s="239"/>
      <c r="EDF1" s="239"/>
      <c r="EDG1" s="239"/>
      <c r="EDH1" s="239"/>
      <c r="EDI1" s="239"/>
      <c r="EDJ1" s="239"/>
      <c r="EDK1" s="239"/>
      <c r="EDL1" s="239"/>
      <c r="EDM1" s="239"/>
      <c r="EDN1" s="239"/>
      <c r="EDO1" s="239"/>
      <c r="EDP1" s="239"/>
      <c r="EDQ1" s="239"/>
      <c r="EDR1" s="239"/>
      <c r="EDS1" s="239"/>
      <c r="EDT1" s="239"/>
      <c r="EDU1" s="239"/>
      <c r="EDV1" s="239"/>
      <c r="EDW1" s="239"/>
      <c r="EDX1" s="239"/>
      <c r="EDY1" s="239"/>
      <c r="EDZ1" s="239"/>
      <c r="EEA1" s="239"/>
      <c r="EEB1" s="239"/>
      <c r="EEC1" s="239"/>
      <c r="EED1" s="239"/>
      <c r="EEE1" s="239"/>
      <c r="EEF1" s="239"/>
      <c r="EEG1" s="239"/>
      <c r="EEH1" s="239"/>
      <c r="EEI1" s="239"/>
      <c r="EEJ1" s="239"/>
      <c r="EEK1" s="239"/>
      <c r="EEL1" s="239"/>
      <c r="EEM1" s="239"/>
      <c r="EEN1" s="239"/>
      <c r="EEO1" s="239"/>
      <c r="EEP1" s="239"/>
      <c r="EEQ1" s="239"/>
      <c r="EER1" s="239"/>
      <c r="EES1" s="239"/>
      <c r="EET1" s="239"/>
      <c r="EEU1" s="239"/>
      <c r="EEV1" s="239"/>
      <c r="EEW1" s="239"/>
      <c r="EEX1" s="239"/>
      <c r="EEY1" s="239"/>
      <c r="EEZ1" s="239"/>
      <c r="EFA1" s="239"/>
      <c r="EFB1" s="239"/>
      <c r="EFC1" s="239"/>
      <c r="EFD1" s="239"/>
      <c r="EFE1" s="239"/>
      <c r="EFF1" s="239"/>
      <c r="EFG1" s="239"/>
      <c r="EFH1" s="239"/>
      <c r="EFI1" s="239"/>
      <c r="EFJ1" s="239"/>
      <c r="EFK1" s="239"/>
      <c r="EFL1" s="239"/>
      <c r="EFM1" s="239"/>
      <c r="EFN1" s="239"/>
      <c r="EFO1" s="239"/>
      <c r="EFP1" s="239"/>
      <c r="EFQ1" s="239"/>
      <c r="EFR1" s="239"/>
      <c r="EFS1" s="239"/>
      <c r="EFT1" s="239"/>
      <c r="EFU1" s="239"/>
      <c r="EFV1" s="239"/>
      <c r="EFW1" s="239"/>
      <c r="EFX1" s="239"/>
      <c r="EFY1" s="239"/>
      <c r="EFZ1" s="239"/>
      <c r="EGA1" s="239"/>
      <c r="EGB1" s="239"/>
      <c r="EGC1" s="239"/>
      <c r="EGD1" s="239"/>
      <c r="EGE1" s="239"/>
      <c r="EGF1" s="239"/>
      <c r="EGG1" s="239"/>
      <c r="EGH1" s="239"/>
      <c r="EGI1" s="239"/>
      <c r="EGJ1" s="239"/>
      <c r="EGK1" s="239"/>
      <c r="EGL1" s="239"/>
      <c r="EGM1" s="239"/>
      <c r="EGN1" s="239"/>
      <c r="EGO1" s="239"/>
      <c r="EGP1" s="239"/>
      <c r="EGQ1" s="239"/>
      <c r="EGR1" s="239"/>
      <c r="EGS1" s="239"/>
      <c r="EGT1" s="239"/>
      <c r="EGU1" s="239"/>
      <c r="EGV1" s="239"/>
      <c r="EGW1" s="239"/>
      <c r="EGX1" s="239"/>
      <c r="EGY1" s="239"/>
      <c r="EGZ1" s="239"/>
      <c r="EHA1" s="239"/>
      <c r="EHB1" s="239"/>
      <c r="EHC1" s="239"/>
      <c r="EHD1" s="239"/>
      <c r="EHE1" s="239"/>
      <c r="EHF1" s="239"/>
      <c r="EHG1" s="239"/>
      <c r="EHH1" s="239"/>
      <c r="EHI1" s="239"/>
      <c r="EHJ1" s="239"/>
      <c r="EHK1" s="239"/>
      <c r="EHL1" s="239"/>
      <c r="EHM1" s="239"/>
      <c r="EHN1" s="239"/>
      <c r="EHO1" s="239"/>
      <c r="EHP1" s="239"/>
      <c r="EHQ1" s="239"/>
      <c r="EHR1" s="239"/>
      <c r="EHS1" s="239"/>
      <c r="EHT1" s="239"/>
      <c r="EHU1" s="239"/>
      <c r="EHV1" s="239"/>
      <c r="EHW1" s="239"/>
      <c r="EHX1" s="239"/>
      <c r="EHY1" s="239"/>
      <c r="EHZ1" s="239"/>
      <c r="EIA1" s="239"/>
      <c r="EIB1" s="239"/>
      <c r="EIC1" s="239"/>
      <c r="EID1" s="239"/>
      <c r="EIE1" s="239"/>
      <c r="EIF1" s="239"/>
      <c r="EIG1" s="239"/>
      <c r="EIH1" s="239"/>
      <c r="EII1" s="239"/>
      <c r="EIJ1" s="239"/>
      <c r="EIK1" s="239"/>
      <c r="EIL1" s="239"/>
      <c r="EIM1" s="239"/>
      <c r="EIN1" s="239"/>
      <c r="EIO1" s="239"/>
      <c r="EIP1" s="239"/>
      <c r="EIQ1" s="239"/>
      <c r="EIR1" s="239"/>
      <c r="EIS1" s="239"/>
      <c r="EIT1" s="239"/>
      <c r="EIU1" s="239"/>
      <c r="EIV1" s="239"/>
      <c r="EIW1" s="239"/>
      <c r="EIX1" s="239"/>
      <c r="EIY1" s="239"/>
      <c r="EIZ1" s="239"/>
      <c r="EJA1" s="239"/>
      <c r="EJB1" s="239"/>
      <c r="EJC1" s="239"/>
      <c r="EJD1" s="239"/>
      <c r="EJE1" s="239"/>
      <c r="EJF1" s="239"/>
      <c r="EJG1" s="239"/>
      <c r="EJH1" s="239"/>
      <c r="EJI1" s="239"/>
      <c r="EJJ1" s="239"/>
      <c r="EJK1" s="239"/>
      <c r="EJL1" s="239"/>
      <c r="EJM1" s="239"/>
      <c r="EJN1" s="239"/>
      <c r="EJO1" s="239"/>
      <c r="EJP1" s="239"/>
      <c r="EJQ1" s="239"/>
      <c r="EJR1" s="239"/>
      <c r="EJS1" s="239"/>
      <c r="EJT1" s="239"/>
      <c r="EJU1" s="239"/>
      <c r="EJV1" s="239"/>
      <c r="EJW1" s="239"/>
      <c r="EJX1" s="239"/>
      <c r="EJY1" s="239"/>
      <c r="EJZ1" s="239"/>
      <c r="EKA1" s="239"/>
      <c r="EKB1" s="239"/>
      <c r="EKC1" s="239"/>
      <c r="EKD1" s="239"/>
      <c r="EKE1" s="239"/>
      <c r="EKF1" s="239"/>
      <c r="EKG1" s="239"/>
      <c r="EKH1" s="239"/>
      <c r="EKI1" s="239"/>
      <c r="EKJ1" s="239"/>
      <c r="EKK1" s="239"/>
      <c r="EKL1" s="239"/>
      <c r="EKM1" s="239"/>
      <c r="EKN1" s="239"/>
      <c r="EKO1" s="239"/>
      <c r="EKP1" s="239"/>
      <c r="EKQ1" s="239"/>
      <c r="EKR1" s="239"/>
      <c r="EKS1" s="239"/>
      <c r="EKT1" s="239"/>
      <c r="EKU1" s="239"/>
      <c r="EKV1" s="239"/>
      <c r="EKW1" s="239"/>
      <c r="EKX1" s="239"/>
      <c r="EKY1" s="239"/>
      <c r="EKZ1" s="239"/>
      <c r="ELA1" s="239"/>
      <c r="ELB1" s="239"/>
      <c r="ELC1" s="239"/>
      <c r="ELD1" s="239"/>
      <c r="ELE1" s="239"/>
      <c r="ELF1" s="239"/>
      <c r="ELG1" s="239"/>
      <c r="ELH1" s="239"/>
      <c r="ELI1" s="239"/>
      <c r="ELJ1" s="239"/>
      <c r="ELK1" s="239"/>
      <c r="ELL1" s="239"/>
      <c r="ELM1" s="239"/>
      <c r="ELN1" s="239"/>
      <c r="ELO1" s="239"/>
      <c r="ELP1" s="239"/>
      <c r="ELQ1" s="239"/>
      <c r="ELR1" s="239"/>
      <c r="ELS1" s="239"/>
      <c r="ELT1" s="239"/>
      <c r="ELU1" s="239"/>
      <c r="ELV1" s="239"/>
      <c r="ELW1" s="239"/>
      <c r="ELX1" s="239"/>
      <c r="ELY1" s="239"/>
      <c r="ELZ1" s="239"/>
      <c r="EMA1" s="239"/>
      <c r="EMB1" s="239"/>
      <c r="EMC1" s="239"/>
      <c r="EMD1" s="239"/>
      <c r="EME1" s="239"/>
      <c r="EMF1" s="239"/>
      <c r="EMG1" s="239"/>
      <c r="EMH1" s="239"/>
      <c r="EMI1" s="239"/>
      <c r="EMJ1" s="239"/>
      <c r="EMK1" s="239"/>
      <c r="EML1" s="239"/>
      <c r="EMM1" s="239"/>
      <c r="EMN1" s="239"/>
      <c r="EMO1" s="239"/>
      <c r="EMP1" s="239"/>
      <c r="EMQ1" s="239"/>
      <c r="EMR1" s="239"/>
      <c r="EMS1" s="239"/>
      <c r="EMT1" s="239"/>
      <c r="EMU1" s="239"/>
      <c r="EMV1" s="239"/>
      <c r="EMW1" s="239"/>
      <c r="EMX1" s="239"/>
      <c r="EMY1" s="239"/>
      <c r="EMZ1" s="239"/>
      <c r="ENA1" s="239"/>
      <c r="ENB1" s="239"/>
      <c r="ENC1" s="239"/>
      <c r="END1" s="239"/>
      <c r="ENE1" s="239"/>
      <c r="ENF1" s="239"/>
      <c r="ENG1" s="239"/>
      <c r="ENH1" s="239"/>
      <c r="ENI1" s="239"/>
      <c r="ENJ1" s="239"/>
      <c r="ENK1" s="239"/>
      <c r="ENL1" s="239"/>
      <c r="ENM1" s="239"/>
      <c r="ENN1" s="239"/>
      <c r="ENO1" s="239"/>
      <c r="ENP1" s="239"/>
      <c r="ENQ1" s="239"/>
      <c r="ENR1" s="239"/>
      <c r="ENS1" s="239"/>
      <c r="ENT1" s="239"/>
      <c r="ENU1" s="239"/>
      <c r="ENV1" s="239"/>
      <c r="ENW1" s="239"/>
      <c r="ENX1" s="239"/>
      <c r="ENY1" s="239"/>
      <c r="ENZ1" s="239"/>
      <c r="EOA1" s="239"/>
      <c r="EOB1" s="239"/>
      <c r="EOC1" s="239"/>
      <c r="EOD1" s="239"/>
      <c r="EOE1" s="239"/>
      <c r="EOF1" s="239"/>
      <c r="EOG1" s="239"/>
      <c r="EOH1" s="239"/>
      <c r="EOI1" s="239"/>
      <c r="EOJ1" s="239"/>
      <c r="EOK1" s="239"/>
      <c r="EOL1" s="239"/>
      <c r="EOM1" s="239"/>
      <c r="EON1" s="239"/>
      <c r="EOO1" s="239"/>
      <c r="EOP1" s="239"/>
      <c r="EOQ1" s="239"/>
      <c r="EOR1" s="239"/>
      <c r="EOS1" s="239"/>
      <c r="EOT1" s="239"/>
      <c r="EOU1" s="239"/>
      <c r="EOV1" s="239"/>
      <c r="EOW1" s="239"/>
      <c r="EOX1" s="239"/>
      <c r="EOY1" s="239"/>
      <c r="EOZ1" s="239"/>
      <c r="EPA1" s="239"/>
      <c r="EPB1" s="239"/>
      <c r="EPC1" s="239"/>
      <c r="EPD1" s="239"/>
      <c r="EPE1" s="239"/>
      <c r="EPF1" s="239"/>
      <c r="EPG1" s="239"/>
      <c r="EPH1" s="239"/>
      <c r="EPI1" s="239"/>
      <c r="EPJ1" s="239"/>
      <c r="EPK1" s="239"/>
      <c r="EPL1" s="239"/>
      <c r="EPM1" s="239"/>
      <c r="EPN1" s="239"/>
      <c r="EPO1" s="239"/>
      <c r="EPP1" s="239"/>
      <c r="EPQ1" s="239"/>
      <c r="EPR1" s="239"/>
      <c r="EPS1" s="239"/>
      <c r="EPT1" s="239"/>
      <c r="EPU1" s="239"/>
      <c r="EPV1" s="239"/>
      <c r="EPW1" s="239"/>
      <c r="EPX1" s="239"/>
      <c r="EPY1" s="239"/>
      <c r="EPZ1" s="239"/>
      <c r="EQA1" s="239"/>
      <c r="EQB1" s="239"/>
      <c r="EQC1" s="239"/>
      <c r="EQD1" s="239"/>
      <c r="EQE1" s="239"/>
      <c r="EQF1" s="239"/>
      <c r="EQG1" s="239"/>
      <c r="EQH1" s="239"/>
      <c r="EQI1" s="239"/>
      <c r="EQJ1" s="239"/>
      <c r="EQK1" s="239"/>
      <c r="EQL1" s="239"/>
      <c r="EQM1" s="239"/>
      <c r="EQN1" s="239"/>
      <c r="EQO1" s="239"/>
      <c r="EQP1" s="239"/>
      <c r="EQQ1" s="239"/>
      <c r="EQR1" s="239"/>
      <c r="EQS1" s="239"/>
      <c r="EQT1" s="239"/>
      <c r="EQU1" s="239"/>
      <c r="EQV1" s="239"/>
      <c r="EQW1" s="239"/>
      <c r="EQX1" s="239"/>
      <c r="EQY1" s="239"/>
      <c r="EQZ1" s="239"/>
      <c r="ERA1" s="239"/>
      <c r="ERB1" s="239"/>
      <c r="ERC1" s="239"/>
      <c r="ERD1" s="239"/>
      <c r="ERE1" s="239"/>
      <c r="ERF1" s="239"/>
      <c r="ERG1" s="239"/>
      <c r="ERH1" s="239"/>
      <c r="ERI1" s="239"/>
      <c r="ERJ1" s="239"/>
      <c r="ERK1" s="239"/>
      <c r="ERL1" s="239"/>
      <c r="ERM1" s="239"/>
      <c r="ERN1" s="239"/>
      <c r="ERO1" s="239"/>
      <c r="ERP1" s="239"/>
      <c r="ERQ1" s="239"/>
      <c r="ERR1" s="239"/>
      <c r="ERS1" s="239"/>
      <c r="ERT1" s="239"/>
      <c r="ERU1" s="239"/>
      <c r="ERV1" s="239"/>
      <c r="ERW1" s="239"/>
      <c r="ERX1" s="239"/>
      <c r="ERY1" s="239"/>
      <c r="ERZ1" s="239"/>
      <c r="ESA1" s="239"/>
      <c r="ESB1" s="239"/>
      <c r="ESC1" s="239"/>
      <c r="ESD1" s="239"/>
      <c r="ESE1" s="239"/>
      <c r="ESF1" s="239"/>
      <c r="ESG1" s="239"/>
      <c r="ESH1" s="239"/>
      <c r="ESI1" s="239"/>
      <c r="ESJ1" s="239"/>
      <c r="ESK1" s="239"/>
      <c r="ESL1" s="239"/>
      <c r="ESM1" s="239"/>
      <c r="ESN1" s="239"/>
      <c r="ESO1" s="239"/>
      <c r="ESP1" s="239"/>
      <c r="ESQ1" s="239"/>
      <c r="ESR1" s="239"/>
      <c r="ESS1" s="239"/>
      <c r="EST1" s="239"/>
      <c r="ESU1" s="239"/>
      <c r="ESV1" s="239"/>
      <c r="ESW1" s="239"/>
      <c r="ESX1" s="239"/>
      <c r="ESY1" s="239"/>
      <c r="ESZ1" s="239"/>
      <c r="ETA1" s="239"/>
      <c r="ETB1" s="239"/>
      <c r="ETC1" s="239"/>
      <c r="ETD1" s="239"/>
      <c r="ETE1" s="239"/>
      <c r="ETF1" s="239"/>
      <c r="ETG1" s="239"/>
      <c r="ETH1" s="239"/>
      <c r="ETI1" s="239"/>
      <c r="ETJ1" s="239"/>
      <c r="ETK1" s="239"/>
      <c r="ETL1" s="239"/>
      <c r="ETM1" s="239"/>
      <c r="ETN1" s="239"/>
      <c r="ETO1" s="239"/>
      <c r="ETP1" s="239"/>
      <c r="ETQ1" s="239"/>
      <c r="ETR1" s="239"/>
      <c r="ETS1" s="239"/>
      <c r="ETT1" s="239"/>
      <c r="ETU1" s="239"/>
      <c r="ETV1" s="239"/>
      <c r="ETW1" s="239"/>
      <c r="ETX1" s="239"/>
      <c r="ETY1" s="239"/>
      <c r="ETZ1" s="239"/>
      <c r="EUA1" s="239"/>
      <c r="EUB1" s="239"/>
      <c r="EUC1" s="239"/>
      <c r="EUD1" s="239"/>
      <c r="EUE1" s="239"/>
      <c r="EUF1" s="239"/>
      <c r="EUG1" s="239"/>
      <c r="EUH1" s="239"/>
      <c r="EUI1" s="239"/>
      <c r="EUJ1" s="239"/>
      <c r="EUK1" s="239"/>
      <c r="EUL1" s="239"/>
      <c r="EUM1" s="239"/>
      <c r="EUN1" s="239"/>
      <c r="EUO1" s="239"/>
      <c r="EUP1" s="239"/>
      <c r="EUQ1" s="239"/>
      <c r="EUR1" s="239"/>
      <c r="EUS1" s="239"/>
      <c r="EUT1" s="239"/>
      <c r="EUU1" s="239"/>
      <c r="EUV1" s="239"/>
      <c r="EUW1" s="239"/>
      <c r="EUX1" s="239"/>
      <c r="EUY1" s="239"/>
      <c r="EUZ1" s="239"/>
      <c r="EVA1" s="239"/>
      <c r="EVB1" s="239"/>
      <c r="EVC1" s="239"/>
      <c r="EVD1" s="239"/>
      <c r="EVE1" s="239"/>
      <c r="EVF1" s="239"/>
      <c r="EVG1" s="239"/>
      <c r="EVH1" s="239"/>
      <c r="EVI1" s="239"/>
      <c r="EVJ1" s="239"/>
      <c r="EVK1" s="239"/>
      <c r="EVL1" s="239"/>
      <c r="EVM1" s="239"/>
      <c r="EVN1" s="239"/>
      <c r="EVO1" s="239"/>
      <c r="EVP1" s="239"/>
      <c r="EVQ1" s="239"/>
      <c r="EVR1" s="239"/>
      <c r="EVS1" s="239"/>
      <c r="EVT1" s="239"/>
      <c r="EVU1" s="239"/>
      <c r="EVV1" s="239"/>
      <c r="EVW1" s="239"/>
      <c r="EVX1" s="239"/>
      <c r="EVY1" s="239"/>
      <c r="EVZ1" s="239"/>
      <c r="EWA1" s="239"/>
      <c r="EWB1" s="239"/>
      <c r="EWC1" s="239"/>
      <c r="EWD1" s="239"/>
      <c r="EWE1" s="239"/>
      <c r="EWF1" s="239"/>
      <c r="EWG1" s="239"/>
      <c r="EWH1" s="239"/>
      <c r="EWI1" s="239"/>
      <c r="EWJ1" s="239"/>
      <c r="EWK1" s="239"/>
      <c r="EWL1" s="239"/>
      <c r="EWM1" s="239"/>
      <c r="EWN1" s="239"/>
      <c r="EWO1" s="239"/>
      <c r="EWP1" s="239"/>
      <c r="EWQ1" s="239"/>
      <c r="EWR1" s="239"/>
      <c r="EWS1" s="239"/>
      <c r="EWT1" s="239"/>
      <c r="EWU1" s="239"/>
      <c r="EWV1" s="239"/>
      <c r="EWW1" s="239"/>
      <c r="EWX1" s="239"/>
      <c r="EWY1" s="239"/>
      <c r="EWZ1" s="239"/>
      <c r="EXA1" s="239"/>
      <c r="EXB1" s="239"/>
      <c r="EXC1" s="239"/>
      <c r="EXD1" s="239"/>
      <c r="EXE1" s="239"/>
      <c r="EXF1" s="239"/>
      <c r="EXG1" s="239"/>
      <c r="EXH1" s="239"/>
      <c r="EXI1" s="239"/>
      <c r="EXJ1" s="239"/>
      <c r="EXK1" s="239"/>
      <c r="EXL1" s="239"/>
      <c r="EXM1" s="239"/>
      <c r="EXN1" s="239"/>
      <c r="EXO1" s="239"/>
      <c r="EXP1" s="239"/>
      <c r="EXQ1" s="239"/>
      <c r="EXR1" s="239"/>
      <c r="EXS1" s="239"/>
      <c r="EXT1" s="239"/>
      <c r="EXU1" s="239"/>
      <c r="EXV1" s="239"/>
      <c r="EXW1" s="239"/>
      <c r="EXX1" s="239"/>
      <c r="EXY1" s="239"/>
      <c r="EXZ1" s="239"/>
      <c r="EYA1" s="239"/>
      <c r="EYB1" s="239"/>
      <c r="EYC1" s="239"/>
      <c r="EYD1" s="239"/>
      <c r="EYE1" s="239"/>
      <c r="EYF1" s="239"/>
      <c r="EYG1" s="239"/>
      <c r="EYH1" s="239"/>
      <c r="EYI1" s="239"/>
      <c r="EYJ1" s="239"/>
      <c r="EYK1" s="239"/>
      <c r="EYL1" s="239"/>
      <c r="EYM1" s="239"/>
      <c r="EYN1" s="239"/>
      <c r="EYO1" s="239"/>
      <c r="EYP1" s="239"/>
      <c r="EYQ1" s="239"/>
      <c r="EYR1" s="239"/>
      <c r="EYS1" s="239"/>
      <c r="EYT1" s="239"/>
      <c r="EYU1" s="239"/>
      <c r="EYV1" s="239"/>
      <c r="EYW1" s="239"/>
      <c r="EYX1" s="239"/>
      <c r="EYY1" s="239"/>
      <c r="EYZ1" s="239"/>
      <c r="EZA1" s="239"/>
      <c r="EZB1" s="239"/>
      <c r="EZC1" s="239"/>
      <c r="EZD1" s="239"/>
      <c r="EZE1" s="239"/>
      <c r="EZF1" s="239"/>
      <c r="EZG1" s="239"/>
      <c r="EZH1" s="239"/>
      <c r="EZI1" s="239"/>
      <c r="EZJ1" s="239"/>
      <c r="EZK1" s="239"/>
      <c r="EZL1" s="239"/>
      <c r="EZM1" s="239"/>
      <c r="EZN1" s="239"/>
      <c r="EZO1" s="239"/>
      <c r="EZP1" s="239"/>
      <c r="EZQ1" s="239"/>
      <c r="EZR1" s="239"/>
      <c r="EZS1" s="239"/>
      <c r="EZT1" s="239"/>
      <c r="EZU1" s="239"/>
      <c r="EZV1" s="239"/>
      <c r="EZW1" s="239"/>
      <c r="EZX1" s="239"/>
      <c r="EZY1" s="239"/>
      <c r="EZZ1" s="239"/>
      <c r="FAA1" s="239"/>
      <c r="FAB1" s="239"/>
      <c r="FAC1" s="239"/>
      <c r="FAD1" s="239"/>
      <c r="FAE1" s="239"/>
      <c r="FAF1" s="239"/>
      <c r="FAG1" s="239"/>
      <c r="FAH1" s="239"/>
      <c r="FAI1" s="239"/>
      <c r="FAJ1" s="239"/>
      <c r="FAK1" s="239"/>
      <c r="FAL1" s="239"/>
      <c r="FAM1" s="239"/>
      <c r="FAN1" s="239"/>
      <c r="FAO1" s="239"/>
      <c r="FAP1" s="239"/>
      <c r="FAQ1" s="239"/>
      <c r="FAR1" s="239"/>
      <c r="FAS1" s="239"/>
      <c r="FAT1" s="239"/>
      <c r="FAU1" s="239"/>
      <c r="FAV1" s="239"/>
      <c r="FAW1" s="239"/>
      <c r="FAX1" s="239"/>
      <c r="FAY1" s="239"/>
      <c r="FAZ1" s="239"/>
      <c r="FBA1" s="239"/>
      <c r="FBB1" s="239"/>
      <c r="FBC1" s="239"/>
      <c r="FBD1" s="239"/>
      <c r="FBE1" s="239"/>
      <c r="FBF1" s="239"/>
      <c r="FBG1" s="239"/>
      <c r="FBH1" s="239"/>
      <c r="FBI1" s="239"/>
      <c r="FBJ1" s="239"/>
      <c r="FBK1" s="239"/>
      <c r="FBL1" s="239"/>
      <c r="FBM1" s="239"/>
      <c r="FBN1" s="239"/>
      <c r="FBO1" s="239"/>
      <c r="FBP1" s="239"/>
      <c r="FBQ1" s="239"/>
      <c r="FBR1" s="239"/>
      <c r="FBS1" s="239"/>
      <c r="FBT1" s="239"/>
      <c r="FBU1" s="239"/>
      <c r="FBV1" s="239"/>
      <c r="FBW1" s="239"/>
      <c r="FBX1" s="239"/>
      <c r="FBY1" s="239"/>
      <c r="FBZ1" s="239"/>
      <c r="FCA1" s="239"/>
      <c r="FCB1" s="239"/>
      <c r="FCC1" s="239"/>
      <c r="FCD1" s="239"/>
      <c r="FCE1" s="239"/>
      <c r="FCF1" s="239"/>
      <c r="FCG1" s="239"/>
      <c r="FCH1" s="239"/>
      <c r="FCI1" s="239"/>
      <c r="FCJ1" s="239"/>
      <c r="FCK1" s="239"/>
      <c r="FCL1" s="239"/>
      <c r="FCM1" s="239"/>
      <c r="FCN1" s="239"/>
      <c r="FCO1" s="239"/>
      <c r="FCP1" s="239"/>
      <c r="FCQ1" s="239"/>
      <c r="FCR1" s="239"/>
      <c r="FCS1" s="239"/>
      <c r="FCT1" s="239"/>
      <c r="FCU1" s="239"/>
      <c r="FCV1" s="239"/>
      <c r="FCW1" s="239"/>
      <c r="FCX1" s="239"/>
      <c r="FCY1" s="239"/>
      <c r="FCZ1" s="239"/>
      <c r="FDA1" s="239"/>
      <c r="FDB1" s="239"/>
      <c r="FDC1" s="239"/>
      <c r="FDD1" s="239"/>
      <c r="FDE1" s="239"/>
      <c r="FDF1" s="239"/>
      <c r="FDG1" s="239"/>
      <c r="FDH1" s="239"/>
      <c r="FDI1" s="239"/>
      <c r="FDJ1" s="239"/>
      <c r="FDK1" s="239"/>
      <c r="FDL1" s="239"/>
      <c r="FDM1" s="239"/>
      <c r="FDN1" s="239"/>
      <c r="FDO1" s="239"/>
      <c r="FDP1" s="239"/>
      <c r="FDQ1" s="239"/>
      <c r="FDR1" s="239"/>
      <c r="FDS1" s="239"/>
      <c r="FDT1" s="239"/>
      <c r="FDU1" s="239"/>
      <c r="FDV1" s="239"/>
      <c r="FDW1" s="239"/>
      <c r="FDX1" s="239"/>
      <c r="FDY1" s="239"/>
      <c r="FDZ1" s="239"/>
      <c r="FEA1" s="239"/>
      <c r="FEB1" s="239"/>
      <c r="FEC1" s="239"/>
      <c r="FED1" s="239"/>
      <c r="FEE1" s="239"/>
      <c r="FEF1" s="239"/>
      <c r="FEG1" s="239"/>
      <c r="FEH1" s="239"/>
      <c r="FEI1" s="239"/>
      <c r="FEJ1" s="239"/>
      <c r="FEK1" s="239"/>
      <c r="FEL1" s="239"/>
      <c r="FEM1" s="239"/>
      <c r="FEN1" s="239"/>
      <c r="FEO1" s="239"/>
      <c r="FEP1" s="239"/>
      <c r="FEQ1" s="239"/>
      <c r="FER1" s="239"/>
      <c r="FES1" s="239"/>
      <c r="FET1" s="239"/>
      <c r="FEU1" s="239"/>
      <c r="FEV1" s="239"/>
      <c r="FEW1" s="239"/>
      <c r="FEX1" s="239"/>
      <c r="FEY1" s="239"/>
      <c r="FEZ1" s="239"/>
      <c r="FFA1" s="239"/>
      <c r="FFB1" s="239"/>
      <c r="FFC1" s="239"/>
      <c r="FFD1" s="239"/>
      <c r="FFE1" s="239"/>
      <c r="FFF1" s="239"/>
      <c r="FFG1" s="239"/>
      <c r="FFH1" s="239"/>
      <c r="FFI1" s="239"/>
      <c r="FFJ1" s="239"/>
      <c r="FFK1" s="239"/>
      <c r="FFL1" s="239"/>
      <c r="FFM1" s="239"/>
      <c r="FFN1" s="239"/>
      <c r="FFO1" s="239"/>
      <c r="FFP1" s="239"/>
      <c r="FFQ1" s="239"/>
      <c r="FFR1" s="239"/>
      <c r="FFS1" s="239"/>
      <c r="FFT1" s="239"/>
      <c r="FFU1" s="239"/>
      <c r="FFV1" s="239"/>
      <c r="FFW1" s="239"/>
      <c r="FFX1" s="239"/>
      <c r="FFY1" s="239"/>
      <c r="FFZ1" s="239"/>
      <c r="FGA1" s="239"/>
      <c r="FGB1" s="239"/>
      <c r="FGC1" s="239"/>
      <c r="FGD1" s="239"/>
      <c r="FGE1" s="239"/>
      <c r="FGF1" s="239"/>
      <c r="FGG1" s="239"/>
      <c r="FGH1" s="239"/>
      <c r="FGI1" s="239"/>
      <c r="FGJ1" s="239"/>
      <c r="FGK1" s="239"/>
      <c r="FGL1" s="239"/>
      <c r="FGM1" s="239"/>
      <c r="FGN1" s="239"/>
      <c r="FGO1" s="239"/>
      <c r="FGP1" s="239"/>
      <c r="FGQ1" s="239"/>
      <c r="FGR1" s="239"/>
      <c r="FGS1" s="239"/>
      <c r="FGT1" s="239"/>
      <c r="FGU1" s="239"/>
      <c r="FGV1" s="239"/>
      <c r="FGW1" s="239"/>
      <c r="FGX1" s="239"/>
      <c r="FGY1" s="239"/>
      <c r="FGZ1" s="239"/>
      <c r="FHA1" s="239"/>
      <c r="FHB1" s="239"/>
      <c r="FHC1" s="239"/>
      <c r="FHD1" s="239"/>
      <c r="FHE1" s="239"/>
      <c r="FHF1" s="239"/>
      <c r="FHG1" s="239"/>
      <c r="FHH1" s="239"/>
      <c r="FHI1" s="239"/>
      <c r="FHJ1" s="239"/>
      <c r="FHK1" s="239"/>
      <c r="FHL1" s="239"/>
      <c r="FHM1" s="239"/>
      <c r="FHN1" s="239"/>
      <c r="FHO1" s="239"/>
      <c r="FHP1" s="239"/>
      <c r="FHQ1" s="239"/>
      <c r="FHR1" s="239"/>
      <c r="FHS1" s="239"/>
      <c r="FHT1" s="239"/>
      <c r="FHU1" s="239"/>
      <c r="FHV1" s="239"/>
      <c r="FHW1" s="239"/>
      <c r="FHX1" s="239"/>
      <c r="FHY1" s="239"/>
      <c r="FHZ1" s="239"/>
      <c r="FIA1" s="239"/>
      <c r="FIB1" s="239"/>
      <c r="FIC1" s="239"/>
      <c r="FID1" s="239"/>
      <c r="FIE1" s="239"/>
      <c r="FIF1" s="239"/>
      <c r="FIG1" s="239"/>
      <c r="FIH1" s="239"/>
      <c r="FII1" s="239"/>
      <c r="FIJ1" s="239"/>
      <c r="FIK1" s="239"/>
      <c r="FIL1" s="239"/>
      <c r="FIM1" s="239"/>
      <c r="FIN1" s="239"/>
      <c r="FIO1" s="239"/>
      <c r="FIP1" s="239"/>
      <c r="FIQ1" s="239"/>
      <c r="FIR1" s="239"/>
      <c r="FIS1" s="239"/>
      <c r="FIT1" s="239"/>
      <c r="FIU1" s="239"/>
      <c r="FIV1" s="239"/>
      <c r="FIW1" s="239"/>
      <c r="FIX1" s="239"/>
      <c r="FIY1" s="239"/>
      <c r="FIZ1" s="239"/>
      <c r="FJA1" s="239"/>
      <c r="FJB1" s="239"/>
      <c r="FJC1" s="239"/>
      <c r="FJD1" s="239"/>
      <c r="FJE1" s="239"/>
      <c r="FJF1" s="239"/>
      <c r="FJG1" s="239"/>
      <c r="FJH1" s="239"/>
      <c r="FJI1" s="239"/>
      <c r="FJJ1" s="239"/>
      <c r="FJK1" s="239"/>
      <c r="FJL1" s="239"/>
      <c r="FJM1" s="239"/>
      <c r="FJN1" s="239"/>
      <c r="FJO1" s="239"/>
      <c r="FJP1" s="239"/>
      <c r="FJQ1" s="239"/>
      <c r="FJR1" s="239"/>
      <c r="FJS1" s="239"/>
      <c r="FJT1" s="239"/>
      <c r="FJU1" s="239"/>
      <c r="FJV1" s="239"/>
      <c r="FJW1" s="239"/>
      <c r="FJX1" s="239"/>
      <c r="FJY1" s="239"/>
      <c r="FJZ1" s="239"/>
      <c r="FKA1" s="239"/>
      <c r="FKB1" s="239"/>
      <c r="FKC1" s="239"/>
      <c r="FKD1" s="239"/>
      <c r="FKE1" s="239"/>
      <c r="FKF1" s="239"/>
      <c r="FKG1" s="239"/>
      <c r="FKH1" s="239"/>
      <c r="FKI1" s="239"/>
      <c r="FKJ1" s="239"/>
      <c r="FKK1" s="239"/>
      <c r="FKL1" s="239"/>
      <c r="FKM1" s="239"/>
      <c r="FKN1" s="239"/>
      <c r="FKO1" s="239"/>
      <c r="FKP1" s="239"/>
      <c r="FKQ1" s="239"/>
      <c r="FKR1" s="239"/>
      <c r="FKS1" s="239"/>
      <c r="FKT1" s="239"/>
      <c r="FKU1" s="239"/>
      <c r="FKV1" s="239"/>
      <c r="FKW1" s="239"/>
      <c r="FKX1" s="239"/>
      <c r="FKY1" s="239"/>
      <c r="FKZ1" s="239"/>
      <c r="FLA1" s="239"/>
      <c r="FLB1" s="239"/>
      <c r="FLC1" s="239"/>
      <c r="FLD1" s="239"/>
      <c r="FLE1" s="239"/>
      <c r="FLF1" s="239"/>
      <c r="FLG1" s="239"/>
      <c r="FLH1" s="239"/>
      <c r="FLI1" s="239"/>
      <c r="FLJ1" s="239"/>
      <c r="FLK1" s="239"/>
      <c r="FLL1" s="239"/>
      <c r="FLM1" s="239"/>
      <c r="FLN1" s="239"/>
      <c r="FLO1" s="239"/>
      <c r="FLP1" s="239"/>
      <c r="FLQ1" s="239"/>
      <c r="FLR1" s="239"/>
      <c r="FLS1" s="239"/>
      <c r="FLT1" s="239"/>
      <c r="FLU1" s="239"/>
      <c r="FLV1" s="239"/>
      <c r="FLW1" s="239"/>
      <c r="FLX1" s="239"/>
      <c r="FLY1" s="239"/>
      <c r="FLZ1" s="239"/>
      <c r="FMA1" s="239"/>
      <c r="FMB1" s="239"/>
      <c r="FMC1" s="239"/>
      <c r="FMD1" s="239"/>
      <c r="FME1" s="239"/>
      <c r="FMF1" s="239"/>
      <c r="FMG1" s="239"/>
      <c r="FMH1" s="239"/>
      <c r="FMI1" s="239"/>
      <c r="FMJ1" s="239"/>
      <c r="FMK1" s="239"/>
      <c r="FML1" s="239"/>
      <c r="FMM1" s="239"/>
      <c r="FMN1" s="239"/>
      <c r="FMO1" s="239"/>
      <c r="FMP1" s="239"/>
      <c r="FMQ1" s="239"/>
      <c r="FMR1" s="239"/>
      <c r="FMS1" s="239"/>
      <c r="FMT1" s="239"/>
      <c r="FMU1" s="239"/>
      <c r="FMV1" s="239"/>
      <c r="FMW1" s="239"/>
      <c r="FMX1" s="239"/>
      <c r="FMY1" s="239"/>
      <c r="FMZ1" s="239"/>
      <c r="FNA1" s="239"/>
      <c r="FNB1" s="239"/>
      <c r="FNC1" s="239"/>
      <c r="FND1" s="239"/>
      <c r="FNE1" s="239"/>
      <c r="FNF1" s="239"/>
      <c r="FNG1" s="239"/>
      <c r="FNH1" s="239"/>
      <c r="FNI1" s="239"/>
      <c r="FNJ1" s="239"/>
      <c r="FNK1" s="239"/>
      <c r="FNL1" s="239"/>
      <c r="FNM1" s="239"/>
      <c r="FNN1" s="239"/>
      <c r="FNO1" s="239"/>
      <c r="FNP1" s="239"/>
      <c r="FNQ1" s="239"/>
      <c r="FNR1" s="239"/>
      <c r="FNS1" s="239"/>
      <c r="FNT1" s="239"/>
      <c r="FNU1" s="239"/>
      <c r="FNV1" s="239"/>
      <c r="FNW1" s="239"/>
      <c r="FNX1" s="239"/>
      <c r="FNY1" s="239"/>
      <c r="FNZ1" s="239"/>
      <c r="FOA1" s="239"/>
      <c r="FOB1" s="239"/>
      <c r="FOC1" s="239"/>
      <c r="FOD1" s="239"/>
      <c r="FOE1" s="239"/>
      <c r="FOF1" s="239"/>
      <c r="FOG1" s="239"/>
      <c r="FOH1" s="239"/>
      <c r="FOI1" s="239"/>
      <c r="FOJ1" s="239"/>
      <c r="FOK1" s="239"/>
      <c r="FOL1" s="239"/>
      <c r="FOM1" s="239"/>
      <c r="FON1" s="239"/>
      <c r="FOO1" s="239"/>
      <c r="FOP1" s="239"/>
      <c r="FOQ1" s="239"/>
      <c r="FOR1" s="239"/>
      <c r="FOS1" s="239"/>
      <c r="FOT1" s="239"/>
      <c r="FOU1" s="239"/>
      <c r="FOV1" s="239"/>
      <c r="FOW1" s="239"/>
      <c r="FOX1" s="239"/>
      <c r="FOY1" s="239"/>
      <c r="FOZ1" s="239"/>
      <c r="FPA1" s="239"/>
      <c r="FPB1" s="239"/>
      <c r="FPC1" s="239"/>
      <c r="FPD1" s="239"/>
      <c r="FPE1" s="239"/>
      <c r="FPF1" s="239"/>
      <c r="FPG1" s="239"/>
      <c r="FPH1" s="239"/>
      <c r="FPI1" s="239"/>
      <c r="FPJ1" s="239"/>
      <c r="FPK1" s="239"/>
      <c r="FPL1" s="239"/>
      <c r="FPM1" s="239"/>
      <c r="FPN1" s="239"/>
      <c r="FPO1" s="239"/>
      <c r="FPP1" s="239"/>
      <c r="FPQ1" s="239"/>
      <c r="FPR1" s="239"/>
      <c r="FPS1" s="239"/>
      <c r="FPT1" s="239"/>
      <c r="FPU1" s="239"/>
      <c r="FPV1" s="239"/>
      <c r="FPW1" s="239"/>
      <c r="FPX1" s="239"/>
      <c r="FPY1" s="239"/>
      <c r="FPZ1" s="239"/>
      <c r="FQA1" s="239"/>
      <c r="FQB1" s="239"/>
      <c r="FQC1" s="239"/>
      <c r="FQD1" s="239"/>
      <c r="FQE1" s="239"/>
      <c r="FQF1" s="239"/>
      <c r="FQG1" s="239"/>
      <c r="FQH1" s="239"/>
      <c r="FQI1" s="239"/>
      <c r="FQJ1" s="239"/>
      <c r="FQK1" s="239"/>
      <c r="FQL1" s="239"/>
      <c r="FQM1" s="239"/>
      <c r="FQN1" s="239"/>
      <c r="FQO1" s="239"/>
      <c r="FQP1" s="239"/>
      <c r="FQQ1" s="239"/>
      <c r="FQR1" s="239"/>
      <c r="FQS1" s="239"/>
      <c r="FQT1" s="239"/>
      <c r="FQU1" s="239"/>
      <c r="FQV1" s="239"/>
      <c r="FQW1" s="239"/>
      <c r="FQX1" s="239"/>
      <c r="FQY1" s="239"/>
      <c r="FQZ1" s="239"/>
      <c r="FRA1" s="239"/>
      <c r="FRB1" s="239"/>
      <c r="FRC1" s="239"/>
      <c r="FRD1" s="239"/>
      <c r="FRE1" s="239"/>
      <c r="FRF1" s="239"/>
      <c r="FRG1" s="239"/>
      <c r="FRH1" s="239"/>
      <c r="FRI1" s="239"/>
      <c r="FRJ1" s="239"/>
      <c r="FRK1" s="239"/>
      <c r="FRL1" s="239"/>
      <c r="FRM1" s="239"/>
      <c r="FRN1" s="239"/>
      <c r="FRO1" s="239"/>
      <c r="FRP1" s="239"/>
      <c r="FRQ1" s="239"/>
      <c r="FRR1" s="239"/>
      <c r="FRS1" s="239"/>
      <c r="FRT1" s="239"/>
      <c r="FRU1" s="239"/>
      <c r="FRV1" s="239"/>
      <c r="FRW1" s="239"/>
      <c r="FRX1" s="239"/>
      <c r="FRY1" s="239"/>
      <c r="FRZ1" s="239"/>
      <c r="FSA1" s="239"/>
      <c r="FSB1" s="239"/>
      <c r="FSC1" s="239"/>
      <c r="FSD1" s="239"/>
      <c r="FSE1" s="239"/>
      <c r="FSF1" s="239"/>
      <c r="FSG1" s="239"/>
      <c r="FSH1" s="239"/>
      <c r="FSI1" s="239"/>
      <c r="FSJ1" s="239"/>
      <c r="FSK1" s="239"/>
      <c r="FSL1" s="239"/>
      <c r="FSM1" s="239"/>
      <c r="FSN1" s="239"/>
      <c r="FSO1" s="239"/>
      <c r="FSP1" s="239"/>
      <c r="FSQ1" s="239"/>
      <c r="FSR1" s="239"/>
      <c r="FSS1" s="239"/>
      <c r="FST1" s="239"/>
      <c r="FSU1" s="239"/>
      <c r="FSV1" s="239"/>
      <c r="FSW1" s="239"/>
      <c r="FSX1" s="239"/>
      <c r="FSY1" s="239"/>
      <c r="FSZ1" s="239"/>
      <c r="FTA1" s="239"/>
      <c r="FTB1" s="239"/>
      <c r="FTC1" s="239"/>
      <c r="FTD1" s="239"/>
      <c r="FTE1" s="239"/>
      <c r="FTF1" s="239"/>
      <c r="FTG1" s="239"/>
      <c r="FTH1" s="239"/>
      <c r="FTI1" s="239"/>
      <c r="FTJ1" s="239"/>
      <c r="FTK1" s="239"/>
      <c r="FTL1" s="239"/>
      <c r="FTM1" s="239"/>
      <c r="FTN1" s="239"/>
      <c r="FTO1" s="239"/>
      <c r="FTP1" s="239"/>
      <c r="FTQ1" s="239"/>
      <c r="FTR1" s="239"/>
      <c r="FTS1" s="239"/>
      <c r="FTT1" s="239"/>
      <c r="FTU1" s="239"/>
      <c r="FTV1" s="239"/>
      <c r="FTW1" s="239"/>
      <c r="FTX1" s="239"/>
      <c r="FTY1" s="239"/>
      <c r="FTZ1" s="239"/>
      <c r="FUA1" s="239"/>
      <c r="FUB1" s="239"/>
      <c r="FUC1" s="239"/>
      <c r="FUD1" s="239"/>
      <c r="FUE1" s="239"/>
      <c r="FUF1" s="239"/>
      <c r="FUG1" s="239"/>
      <c r="FUH1" s="239"/>
      <c r="FUI1" s="239"/>
      <c r="FUJ1" s="239"/>
      <c r="FUK1" s="239"/>
      <c r="FUL1" s="239"/>
      <c r="FUM1" s="239"/>
      <c r="FUN1" s="239"/>
      <c r="FUO1" s="239"/>
      <c r="FUP1" s="239"/>
      <c r="FUQ1" s="239"/>
      <c r="FUR1" s="239"/>
      <c r="FUS1" s="239"/>
      <c r="FUT1" s="239"/>
      <c r="FUU1" s="239"/>
      <c r="FUV1" s="239"/>
      <c r="FUW1" s="239"/>
      <c r="FUX1" s="239"/>
      <c r="FUY1" s="239"/>
      <c r="FUZ1" s="239"/>
      <c r="FVA1" s="239"/>
      <c r="FVB1" s="239"/>
      <c r="FVC1" s="239"/>
      <c r="FVD1" s="239"/>
      <c r="FVE1" s="239"/>
      <c r="FVF1" s="239"/>
      <c r="FVG1" s="239"/>
      <c r="FVH1" s="239"/>
      <c r="FVI1" s="239"/>
      <c r="FVJ1" s="239"/>
      <c r="FVK1" s="239"/>
      <c r="FVL1" s="239"/>
      <c r="FVM1" s="239"/>
      <c r="FVN1" s="239"/>
      <c r="FVO1" s="239"/>
      <c r="FVP1" s="239"/>
      <c r="FVQ1" s="239"/>
      <c r="FVR1" s="239"/>
      <c r="FVS1" s="239"/>
      <c r="FVT1" s="239"/>
      <c r="FVU1" s="239"/>
      <c r="FVV1" s="239"/>
      <c r="FVW1" s="239"/>
      <c r="FVX1" s="239"/>
      <c r="FVY1" s="239"/>
      <c r="FVZ1" s="239"/>
      <c r="FWA1" s="239"/>
      <c r="FWB1" s="239"/>
      <c r="FWC1" s="239"/>
      <c r="FWD1" s="239"/>
      <c r="FWE1" s="239"/>
      <c r="FWF1" s="239"/>
      <c r="FWG1" s="239"/>
      <c r="FWH1" s="239"/>
      <c r="FWI1" s="239"/>
      <c r="FWJ1" s="239"/>
      <c r="FWK1" s="239"/>
      <c r="FWL1" s="239"/>
      <c r="FWM1" s="239"/>
      <c r="FWN1" s="239"/>
      <c r="FWO1" s="239"/>
      <c r="FWP1" s="239"/>
      <c r="FWQ1" s="239"/>
      <c r="FWR1" s="239"/>
      <c r="FWS1" s="239"/>
      <c r="FWT1" s="239"/>
      <c r="FWU1" s="239"/>
      <c r="FWV1" s="239"/>
      <c r="FWW1" s="239"/>
      <c r="FWX1" s="239"/>
      <c r="FWY1" s="239"/>
      <c r="FWZ1" s="239"/>
      <c r="FXA1" s="239"/>
      <c r="FXB1" s="239"/>
      <c r="FXC1" s="239"/>
      <c r="FXD1" s="239"/>
      <c r="FXE1" s="239"/>
      <c r="FXF1" s="239"/>
      <c r="FXG1" s="239"/>
      <c r="FXH1" s="239"/>
      <c r="FXI1" s="239"/>
      <c r="FXJ1" s="239"/>
      <c r="FXK1" s="239"/>
      <c r="FXL1" s="239"/>
      <c r="FXM1" s="239"/>
      <c r="FXN1" s="239"/>
      <c r="FXO1" s="239"/>
      <c r="FXP1" s="239"/>
      <c r="FXQ1" s="239"/>
      <c r="FXR1" s="239"/>
      <c r="FXS1" s="239"/>
      <c r="FXT1" s="239"/>
      <c r="FXU1" s="239"/>
      <c r="FXV1" s="239"/>
      <c r="FXW1" s="239"/>
      <c r="FXX1" s="239"/>
      <c r="FXY1" s="239"/>
      <c r="FXZ1" s="239"/>
      <c r="FYA1" s="239"/>
      <c r="FYB1" s="239"/>
      <c r="FYC1" s="239"/>
      <c r="FYD1" s="239"/>
      <c r="FYE1" s="239"/>
      <c r="FYF1" s="239"/>
      <c r="FYG1" s="239"/>
      <c r="FYH1" s="239"/>
      <c r="FYI1" s="239"/>
      <c r="FYJ1" s="239"/>
      <c r="FYK1" s="239"/>
      <c r="FYL1" s="239"/>
      <c r="FYM1" s="239"/>
      <c r="FYN1" s="239"/>
      <c r="FYO1" s="239"/>
      <c r="FYP1" s="239"/>
      <c r="FYQ1" s="239"/>
      <c r="FYR1" s="239"/>
      <c r="FYS1" s="239"/>
      <c r="FYT1" s="239"/>
      <c r="FYU1" s="239"/>
      <c r="FYV1" s="239"/>
      <c r="FYW1" s="239"/>
      <c r="FYX1" s="239"/>
      <c r="FYY1" s="239"/>
      <c r="FYZ1" s="239"/>
      <c r="FZA1" s="239"/>
      <c r="FZB1" s="239"/>
      <c r="FZC1" s="239"/>
      <c r="FZD1" s="239"/>
      <c r="FZE1" s="239"/>
      <c r="FZF1" s="239"/>
      <c r="FZG1" s="239"/>
      <c r="FZH1" s="239"/>
      <c r="FZI1" s="239"/>
      <c r="FZJ1" s="239"/>
      <c r="FZK1" s="239"/>
      <c r="FZL1" s="239"/>
      <c r="FZM1" s="239"/>
      <c r="FZN1" s="239"/>
      <c r="FZO1" s="239"/>
      <c r="FZP1" s="239"/>
      <c r="FZQ1" s="239"/>
      <c r="FZR1" s="239"/>
      <c r="FZS1" s="239"/>
      <c r="FZT1" s="239"/>
      <c r="FZU1" s="239"/>
      <c r="FZV1" s="239"/>
      <c r="FZW1" s="239"/>
      <c r="FZX1" s="239"/>
      <c r="FZY1" s="239"/>
      <c r="FZZ1" s="239"/>
      <c r="GAA1" s="239"/>
      <c r="GAB1" s="239"/>
      <c r="GAC1" s="239"/>
      <c r="GAD1" s="239"/>
      <c r="GAE1" s="239"/>
      <c r="GAF1" s="239"/>
      <c r="GAG1" s="239"/>
      <c r="GAH1" s="239"/>
      <c r="GAI1" s="239"/>
      <c r="GAJ1" s="239"/>
      <c r="GAK1" s="239"/>
      <c r="GAL1" s="239"/>
      <c r="GAM1" s="239"/>
      <c r="GAN1" s="239"/>
      <c r="GAO1" s="239"/>
      <c r="GAP1" s="239"/>
      <c r="GAQ1" s="239"/>
      <c r="GAR1" s="239"/>
      <c r="GAS1" s="239"/>
      <c r="GAT1" s="239"/>
      <c r="GAU1" s="239"/>
      <c r="GAV1" s="239"/>
      <c r="GAW1" s="239"/>
      <c r="GAX1" s="239"/>
      <c r="GAY1" s="239"/>
      <c r="GAZ1" s="239"/>
      <c r="GBA1" s="239"/>
      <c r="GBB1" s="239"/>
      <c r="GBC1" s="239"/>
      <c r="GBD1" s="239"/>
      <c r="GBE1" s="239"/>
      <c r="GBF1" s="239"/>
      <c r="GBG1" s="239"/>
      <c r="GBH1" s="239"/>
      <c r="GBI1" s="239"/>
      <c r="GBJ1" s="239"/>
      <c r="GBK1" s="239"/>
      <c r="GBL1" s="239"/>
      <c r="GBM1" s="239"/>
      <c r="GBN1" s="239"/>
      <c r="GBO1" s="239"/>
      <c r="GBP1" s="239"/>
      <c r="GBQ1" s="239"/>
      <c r="GBR1" s="239"/>
      <c r="GBS1" s="239"/>
      <c r="GBT1" s="239"/>
      <c r="GBU1" s="239"/>
      <c r="GBV1" s="239"/>
      <c r="GBW1" s="239"/>
      <c r="GBX1" s="239"/>
      <c r="GBY1" s="239"/>
      <c r="GBZ1" s="239"/>
      <c r="GCA1" s="239"/>
      <c r="GCB1" s="239"/>
      <c r="GCC1" s="239"/>
      <c r="GCD1" s="239"/>
      <c r="GCE1" s="239"/>
      <c r="GCF1" s="239"/>
      <c r="GCG1" s="239"/>
      <c r="GCH1" s="239"/>
      <c r="GCI1" s="239"/>
      <c r="GCJ1" s="239"/>
      <c r="GCK1" s="239"/>
      <c r="GCL1" s="239"/>
      <c r="GCM1" s="239"/>
      <c r="GCN1" s="239"/>
      <c r="GCO1" s="239"/>
      <c r="GCP1" s="239"/>
      <c r="GCQ1" s="239"/>
      <c r="GCR1" s="239"/>
      <c r="GCS1" s="239"/>
      <c r="GCT1" s="239"/>
      <c r="GCU1" s="239"/>
      <c r="GCV1" s="239"/>
      <c r="GCW1" s="239"/>
      <c r="GCX1" s="239"/>
      <c r="GCY1" s="239"/>
      <c r="GCZ1" s="239"/>
      <c r="GDA1" s="239"/>
      <c r="GDB1" s="239"/>
      <c r="GDC1" s="239"/>
      <c r="GDD1" s="239"/>
      <c r="GDE1" s="239"/>
      <c r="GDF1" s="239"/>
      <c r="GDG1" s="239"/>
      <c r="GDH1" s="239"/>
      <c r="GDI1" s="239"/>
      <c r="GDJ1" s="239"/>
      <c r="GDK1" s="239"/>
      <c r="GDL1" s="239"/>
      <c r="GDM1" s="239"/>
      <c r="GDN1" s="239"/>
      <c r="GDO1" s="239"/>
      <c r="GDP1" s="239"/>
      <c r="GDQ1" s="239"/>
      <c r="GDR1" s="239"/>
      <c r="GDS1" s="239"/>
      <c r="GDT1" s="239"/>
      <c r="GDU1" s="239"/>
      <c r="GDV1" s="239"/>
      <c r="GDW1" s="239"/>
      <c r="GDX1" s="239"/>
      <c r="GDY1" s="239"/>
      <c r="GDZ1" s="239"/>
      <c r="GEA1" s="239"/>
      <c r="GEB1" s="239"/>
      <c r="GEC1" s="239"/>
      <c r="GED1" s="239"/>
      <c r="GEE1" s="239"/>
      <c r="GEF1" s="239"/>
      <c r="GEG1" s="239"/>
      <c r="GEH1" s="239"/>
      <c r="GEI1" s="239"/>
      <c r="GEJ1" s="239"/>
      <c r="GEK1" s="239"/>
      <c r="GEL1" s="239"/>
      <c r="GEM1" s="239"/>
      <c r="GEN1" s="239"/>
      <c r="GEO1" s="239"/>
      <c r="GEP1" s="239"/>
      <c r="GEQ1" s="239"/>
      <c r="GER1" s="239"/>
      <c r="GES1" s="239"/>
      <c r="GET1" s="239"/>
      <c r="GEU1" s="239"/>
      <c r="GEV1" s="239"/>
      <c r="GEW1" s="239"/>
      <c r="GEX1" s="239"/>
      <c r="GEY1" s="239"/>
      <c r="GEZ1" s="239"/>
      <c r="GFA1" s="239"/>
      <c r="GFB1" s="239"/>
      <c r="GFC1" s="239"/>
      <c r="GFD1" s="239"/>
      <c r="GFE1" s="239"/>
      <c r="GFF1" s="239"/>
      <c r="GFG1" s="239"/>
      <c r="GFH1" s="239"/>
      <c r="GFI1" s="239"/>
      <c r="GFJ1" s="239"/>
      <c r="GFK1" s="239"/>
      <c r="GFL1" s="239"/>
      <c r="GFM1" s="239"/>
      <c r="GFN1" s="239"/>
      <c r="GFO1" s="239"/>
      <c r="GFP1" s="239"/>
      <c r="GFQ1" s="239"/>
      <c r="GFR1" s="239"/>
      <c r="GFS1" s="239"/>
      <c r="GFT1" s="239"/>
      <c r="GFU1" s="239"/>
      <c r="GFV1" s="239"/>
      <c r="GFW1" s="239"/>
      <c r="GFX1" s="239"/>
      <c r="GFY1" s="239"/>
      <c r="GFZ1" s="239"/>
      <c r="GGA1" s="239"/>
      <c r="GGB1" s="239"/>
      <c r="GGC1" s="239"/>
      <c r="GGD1" s="239"/>
      <c r="GGE1" s="239"/>
      <c r="GGF1" s="239"/>
      <c r="GGG1" s="239"/>
      <c r="GGH1" s="239"/>
      <c r="GGI1" s="239"/>
      <c r="GGJ1" s="239"/>
      <c r="GGK1" s="239"/>
      <c r="GGL1" s="239"/>
      <c r="GGM1" s="239"/>
      <c r="GGN1" s="239"/>
      <c r="GGO1" s="239"/>
      <c r="GGP1" s="239"/>
      <c r="GGQ1" s="239"/>
      <c r="GGR1" s="239"/>
      <c r="GGS1" s="239"/>
      <c r="GGT1" s="239"/>
      <c r="GGU1" s="239"/>
      <c r="GGV1" s="239"/>
      <c r="GGW1" s="239"/>
      <c r="GGX1" s="239"/>
      <c r="GGY1" s="239"/>
      <c r="GGZ1" s="239"/>
      <c r="GHA1" s="239"/>
      <c r="GHB1" s="239"/>
      <c r="GHC1" s="239"/>
      <c r="GHD1" s="239"/>
      <c r="GHE1" s="239"/>
      <c r="GHF1" s="239"/>
      <c r="GHG1" s="239"/>
      <c r="GHH1" s="239"/>
      <c r="GHI1" s="239"/>
      <c r="GHJ1" s="239"/>
      <c r="GHK1" s="239"/>
      <c r="GHL1" s="239"/>
      <c r="GHM1" s="239"/>
      <c r="GHN1" s="239"/>
      <c r="GHO1" s="239"/>
      <c r="GHP1" s="239"/>
      <c r="GHQ1" s="239"/>
      <c r="GHR1" s="239"/>
      <c r="GHS1" s="239"/>
      <c r="GHT1" s="239"/>
      <c r="GHU1" s="239"/>
      <c r="GHV1" s="239"/>
      <c r="GHW1" s="239"/>
      <c r="GHX1" s="239"/>
      <c r="GHY1" s="239"/>
      <c r="GHZ1" s="239"/>
      <c r="GIA1" s="239"/>
      <c r="GIB1" s="239"/>
      <c r="GIC1" s="239"/>
      <c r="GID1" s="239"/>
      <c r="GIE1" s="239"/>
      <c r="GIF1" s="239"/>
      <c r="GIG1" s="239"/>
      <c r="GIH1" s="239"/>
      <c r="GII1" s="239"/>
      <c r="GIJ1" s="239"/>
      <c r="GIK1" s="239"/>
      <c r="GIL1" s="239"/>
      <c r="GIM1" s="239"/>
      <c r="GIN1" s="239"/>
      <c r="GIO1" s="239"/>
      <c r="GIP1" s="239"/>
      <c r="GIQ1" s="239"/>
      <c r="GIR1" s="239"/>
      <c r="GIS1" s="239"/>
      <c r="GIT1" s="239"/>
      <c r="GIU1" s="239"/>
      <c r="GIV1" s="239"/>
      <c r="GIW1" s="239"/>
      <c r="GIX1" s="239"/>
      <c r="GIY1" s="239"/>
      <c r="GIZ1" s="239"/>
      <c r="GJA1" s="239"/>
      <c r="GJB1" s="239"/>
      <c r="GJC1" s="239"/>
      <c r="GJD1" s="239"/>
      <c r="GJE1" s="239"/>
      <c r="GJF1" s="239"/>
      <c r="GJG1" s="239"/>
      <c r="GJH1" s="239"/>
      <c r="GJI1" s="239"/>
      <c r="GJJ1" s="239"/>
      <c r="GJK1" s="239"/>
      <c r="GJL1" s="239"/>
      <c r="GJM1" s="239"/>
      <c r="GJN1" s="239"/>
      <c r="GJO1" s="239"/>
      <c r="GJP1" s="239"/>
      <c r="GJQ1" s="239"/>
      <c r="GJR1" s="239"/>
      <c r="GJS1" s="239"/>
      <c r="GJT1" s="239"/>
      <c r="GJU1" s="239"/>
      <c r="GJV1" s="239"/>
      <c r="GJW1" s="239"/>
      <c r="GJX1" s="239"/>
      <c r="GJY1" s="239"/>
      <c r="GJZ1" s="239"/>
      <c r="GKA1" s="239"/>
      <c r="GKB1" s="239"/>
      <c r="GKC1" s="239"/>
      <c r="GKD1" s="239"/>
      <c r="GKE1" s="239"/>
      <c r="GKF1" s="239"/>
      <c r="GKG1" s="239"/>
      <c r="GKH1" s="239"/>
      <c r="GKI1" s="239"/>
      <c r="GKJ1" s="239"/>
      <c r="GKK1" s="239"/>
      <c r="GKL1" s="239"/>
      <c r="GKM1" s="239"/>
      <c r="GKN1" s="239"/>
      <c r="GKO1" s="239"/>
      <c r="GKP1" s="239"/>
      <c r="GKQ1" s="239"/>
      <c r="GKR1" s="239"/>
      <c r="GKS1" s="239"/>
      <c r="GKT1" s="239"/>
      <c r="GKU1" s="239"/>
      <c r="GKV1" s="239"/>
      <c r="GKW1" s="239"/>
      <c r="GKX1" s="239"/>
      <c r="GKY1" s="239"/>
      <c r="GKZ1" s="239"/>
      <c r="GLA1" s="239"/>
      <c r="GLB1" s="239"/>
      <c r="GLC1" s="239"/>
      <c r="GLD1" s="239"/>
      <c r="GLE1" s="239"/>
      <c r="GLF1" s="239"/>
      <c r="GLG1" s="239"/>
      <c r="GLH1" s="239"/>
      <c r="GLI1" s="239"/>
      <c r="GLJ1" s="239"/>
      <c r="GLK1" s="239"/>
      <c r="GLL1" s="239"/>
      <c r="GLM1" s="239"/>
      <c r="GLN1" s="239"/>
      <c r="GLO1" s="239"/>
      <c r="GLP1" s="239"/>
      <c r="GLQ1" s="239"/>
      <c r="GLR1" s="239"/>
      <c r="GLS1" s="239"/>
      <c r="GLT1" s="239"/>
      <c r="GLU1" s="239"/>
      <c r="GLV1" s="239"/>
      <c r="GLW1" s="239"/>
      <c r="GLX1" s="239"/>
      <c r="GLY1" s="239"/>
      <c r="GLZ1" s="239"/>
      <c r="GMA1" s="239"/>
      <c r="GMB1" s="239"/>
      <c r="GMC1" s="239"/>
      <c r="GMD1" s="239"/>
      <c r="GME1" s="239"/>
      <c r="GMF1" s="239"/>
      <c r="GMG1" s="239"/>
      <c r="GMH1" s="239"/>
      <c r="GMI1" s="239"/>
      <c r="GMJ1" s="239"/>
      <c r="GMK1" s="239"/>
      <c r="GML1" s="239"/>
      <c r="GMM1" s="239"/>
      <c r="GMN1" s="239"/>
      <c r="GMO1" s="239"/>
      <c r="GMP1" s="239"/>
      <c r="GMQ1" s="239"/>
      <c r="GMR1" s="239"/>
      <c r="GMS1" s="239"/>
      <c r="GMT1" s="239"/>
      <c r="GMU1" s="239"/>
      <c r="GMV1" s="239"/>
      <c r="GMW1" s="239"/>
      <c r="GMX1" s="239"/>
      <c r="GMY1" s="239"/>
      <c r="GMZ1" s="239"/>
      <c r="GNA1" s="239"/>
      <c r="GNB1" s="239"/>
      <c r="GNC1" s="239"/>
      <c r="GND1" s="239"/>
      <c r="GNE1" s="239"/>
      <c r="GNF1" s="239"/>
      <c r="GNG1" s="239"/>
      <c r="GNH1" s="239"/>
      <c r="GNI1" s="239"/>
      <c r="GNJ1" s="239"/>
      <c r="GNK1" s="239"/>
      <c r="GNL1" s="239"/>
      <c r="GNM1" s="239"/>
      <c r="GNN1" s="239"/>
      <c r="GNO1" s="239"/>
      <c r="GNP1" s="239"/>
      <c r="GNQ1" s="239"/>
      <c r="GNR1" s="239"/>
      <c r="GNS1" s="239"/>
      <c r="GNT1" s="239"/>
      <c r="GNU1" s="239"/>
      <c r="GNV1" s="239"/>
      <c r="GNW1" s="239"/>
      <c r="GNX1" s="239"/>
      <c r="GNY1" s="239"/>
      <c r="GNZ1" s="239"/>
      <c r="GOA1" s="239"/>
      <c r="GOB1" s="239"/>
      <c r="GOC1" s="239"/>
      <c r="GOD1" s="239"/>
      <c r="GOE1" s="239"/>
      <c r="GOF1" s="239"/>
      <c r="GOG1" s="239"/>
      <c r="GOH1" s="239"/>
      <c r="GOI1" s="239"/>
      <c r="GOJ1" s="239"/>
      <c r="GOK1" s="239"/>
      <c r="GOL1" s="239"/>
      <c r="GOM1" s="239"/>
      <c r="GON1" s="239"/>
      <c r="GOO1" s="239"/>
      <c r="GOP1" s="239"/>
      <c r="GOQ1" s="239"/>
      <c r="GOR1" s="239"/>
      <c r="GOS1" s="239"/>
      <c r="GOT1" s="239"/>
      <c r="GOU1" s="239"/>
      <c r="GOV1" s="239"/>
      <c r="GOW1" s="239"/>
      <c r="GOX1" s="239"/>
      <c r="GOY1" s="239"/>
      <c r="GOZ1" s="239"/>
      <c r="GPA1" s="239"/>
      <c r="GPB1" s="239"/>
      <c r="GPC1" s="239"/>
      <c r="GPD1" s="239"/>
      <c r="GPE1" s="239"/>
      <c r="GPF1" s="239"/>
      <c r="GPG1" s="239"/>
      <c r="GPH1" s="239"/>
      <c r="GPI1" s="239"/>
      <c r="GPJ1" s="239"/>
      <c r="GPK1" s="239"/>
      <c r="GPL1" s="239"/>
      <c r="GPM1" s="239"/>
      <c r="GPN1" s="239"/>
      <c r="GPO1" s="239"/>
      <c r="GPP1" s="239"/>
      <c r="GPQ1" s="239"/>
      <c r="GPR1" s="239"/>
      <c r="GPS1" s="239"/>
      <c r="GPT1" s="239"/>
      <c r="GPU1" s="239"/>
      <c r="GPV1" s="239"/>
      <c r="GPW1" s="239"/>
      <c r="GPX1" s="239"/>
      <c r="GPY1" s="239"/>
      <c r="GPZ1" s="239"/>
      <c r="GQA1" s="239"/>
      <c r="GQB1" s="239"/>
      <c r="GQC1" s="239"/>
      <c r="GQD1" s="239"/>
      <c r="GQE1" s="239"/>
      <c r="GQF1" s="239"/>
      <c r="GQG1" s="239"/>
      <c r="GQH1" s="239"/>
      <c r="GQI1" s="239"/>
      <c r="GQJ1" s="239"/>
      <c r="GQK1" s="239"/>
      <c r="GQL1" s="239"/>
      <c r="GQM1" s="239"/>
      <c r="GQN1" s="239"/>
      <c r="GQO1" s="239"/>
      <c r="GQP1" s="239"/>
      <c r="GQQ1" s="239"/>
      <c r="GQR1" s="239"/>
      <c r="GQS1" s="239"/>
      <c r="GQT1" s="239"/>
      <c r="GQU1" s="239"/>
      <c r="GQV1" s="239"/>
      <c r="GQW1" s="239"/>
      <c r="GQX1" s="239"/>
      <c r="GQY1" s="239"/>
      <c r="GQZ1" s="239"/>
      <c r="GRA1" s="239"/>
      <c r="GRB1" s="239"/>
      <c r="GRC1" s="239"/>
      <c r="GRD1" s="239"/>
      <c r="GRE1" s="239"/>
      <c r="GRF1" s="239"/>
      <c r="GRG1" s="239"/>
      <c r="GRH1" s="239"/>
      <c r="GRI1" s="239"/>
      <c r="GRJ1" s="239"/>
      <c r="GRK1" s="239"/>
      <c r="GRL1" s="239"/>
      <c r="GRM1" s="239"/>
      <c r="GRN1" s="239"/>
      <c r="GRO1" s="239"/>
      <c r="GRP1" s="239"/>
      <c r="GRQ1" s="239"/>
      <c r="GRR1" s="239"/>
      <c r="GRS1" s="239"/>
      <c r="GRT1" s="239"/>
      <c r="GRU1" s="239"/>
      <c r="GRV1" s="239"/>
      <c r="GRW1" s="239"/>
      <c r="GRX1" s="239"/>
      <c r="GRY1" s="239"/>
      <c r="GRZ1" s="239"/>
      <c r="GSA1" s="239"/>
      <c r="GSB1" s="239"/>
      <c r="GSC1" s="239"/>
      <c r="GSD1" s="239"/>
      <c r="GSE1" s="239"/>
      <c r="GSF1" s="239"/>
      <c r="GSG1" s="239"/>
      <c r="GSH1" s="239"/>
      <c r="GSI1" s="239"/>
      <c r="GSJ1" s="239"/>
      <c r="GSK1" s="239"/>
      <c r="GSL1" s="239"/>
      <c r="GSM1" s="239"/>
      <c r="GSN1" s="239"/>
      <c r="GSO1" s="239"/>
      <c r="GSP1" s="239"/>
      <c r="GSQ1" s="239"/>
      <c r="GSR1" s="239"/>
      <c r="GSS1" s="239"/>
      <c r="GST1" s="239"/>
      <c r="GSU1" s="239"/>
      <c r="GSV1" s="239"/>
      <c r="GSW1" s="239"/>
      <c r="GSX1" s="239"/>
      <c r="GSY1" s="239"/>
      <c r="GSZ1" s="239"/>
      <c r="GTA1" s="239"/>
      <c r="GTB1" s="239"/>
      <c r="GTC1" s="239"/>
      <c r="GTD1" s="239"/>
      <c r="GTE1" s="239"/>
      <c r="GTF1" s="239"/>
      <c r="GTG1" s="239"/>
      <c r="GTH1" s="239"/>
      <c r="GTI1" s="239"/>
      <c r="GTJ1" s="239"/>
      <c r="GTK1" s="239"/>
      <c r="GTL1" s="239"/>
      <c r="GTM1" s="239"/>
      <c r="GTN1" s="239"/>
      <c r="GTO1" s="239"/>
      <c r="GTP1" s="239"/>
      <c r="GTQ1" s="239"/>
      <c r="GTR1" s="239"/>
      <c r="GTS1" s="239"/>
      <c r="GTT1" s="239"/>
      <c r="GTU1" s="239"/>
      <c r="GTV1" s="239"/>
      <c r="GTW1" s="239"/>
      <c r="GTX1" s="239"/>
      <c r="GTY1" s="239"/>
      <c r="GTZ1" s="239"/>
      <c r="GUA1" s="239"/>
      <c r="GUB1" s="239"/>
      <c r="GUC1" s="239"/>
      <c r="GUD1" s="239"/>
      <c r="GUE1" s="239"/>
      <c r="GUF1" s="239"/>
      <c r="GUG1" s="239"/>
      <c r="GUH1" s="239"/>
      <c r="GUI1" s="239"/>
      <c r="GUJ1" s="239"/>
      <c r="GUK1" s="239"/>
      <c r="GUL1" s="239"/>
      <c r="GUM1" s="239"/>
      <c r="GUN1" s="239"/>
      <c r="GUO1" s="239"/>
      <c r="GUP1" s="239"/>
      <c r="GUQ1" s="239"/>
      <c r="GUR1" s="239"/>
      <c r="GUS1" s="239"/>
      <c r="GUT1" s="239"/>
      <c r="GUU1" s="239"/>
      <c r="GUV1" s="239"/>
      <c r="GUW1" s="239"/>
      <c r="GUX1" s="239"/>
      <c r="GUY1" s="239"/>
      <c r="GUZ1" s="239"/>
      <c r="GVA1" s="239"/>
      <c r="GVB1" s="239"/>
      <c r="GVC1" s="239"/>
      <c r="GVD1" s="239"/>
      <c r="GVE1" s="239"/>
      <c r="GVF1" s="239"/>
      <c r="GVG1" s="239"/>
      <c r="GVH1" s="239"/>
      <c r="GVI1" s="239"/>
      <c r="GVJ1" s="239"/>
      <c r="GVK1" s="239"/>
      <c r="GVL1" s="239"/>
      <c r="GVM1" s="239"/>
      <c r="GVN1" s="239"/>
      <c r="GVO1" s="239"/>
      <c r="GVP1" s="239"/>
      <c r="GVQ1" s="239"/>
      <c r="GVR1" s="239"/>
      <c r="GVS1" s="239"/>
      <c r="GVT1" s="239"/>
      <c r="GVU1" s="239"/>
      <c r="GVV1" s="239"/>
      <c r="GVW1" s="239"/>
      <c r="GVX1" s="239"/>
      <c r="GVY1" s="239"/>
      <c r="GVZ1" s="239"/>
      <c r="GWA1" s="239"/>
      <c r="GWB1" s="239"/>
      <c r="GWC1" s="239"/>
      <c r="GWD1" s="239"/>
      <c r="GWE1" s="239"/>
      <c r="GWF1" s="239"/>
      <c r="GWG1" s="239"/>
      <c r="GWH1" s="239"/>
      <c r="GWI1" s="239"/>
      <c r="GWJ1" s="239"/>
      <c r="GWK1" s="239"/>
      <c r="GWL1" s="239"/>
      <c r="GWM1" s="239"/>
      <c r="GWN1" s="239"/>
      <c r="GWO1" s="239"/>
      <c r="GWP1" s="239"/>
      <c r="GWQ1" s="239"/>
      <c r="GWR1" s="239"/>
      <c r="GWS1" s="239"/>
      <c r="GWT1" s="239"/>
      <c r="GWU1" s="239"/>
      <c r="GWV1" s="239"/>
      <c r="GWW1" s="239"/>
      <c r="GWX1" s="239"/>
      <c r="GWY1" s="239"/>
      <c r="GWZ1" s="239"/>
      <c r="GXA1" s="239"/>
      <c r="GXB1" s="239"/>
      <c r="GXC1" s="239"/>
      <c r="GXD1" s="239"/>
      <c r="GXE1" s="239"/>
      <c r="GXF1" s="239"/>
      <c r="GXG1" s="239"/>
      <c r="GXH1" s="239"/>
      <c r="GXI1" s="239"/>
      <c r="GXJ1" s="239"/>
      <c r="GXK1" s="239"/>
      <c r="GXL1" s="239"/>
      <c r="GXM1" s="239"/>
      <c r="GXN1" s="239"/>
      <c r="GXO1" s="239"/>
      <c r="GXP1" s="239"/>
      <c r="GXQ1" s="239"/>
      <c r="GXR1" s="239"/>
      <c r="GXS1" s="239"/>
      <c r="GXT1" s="239"/>
      <c r="GXU1" s="239"/>
      <c r="GXV1" s="239"/>
      <c r="GXW1" s="239"/>
      <c r="GXX1" s="239"/>
      <c r="GXY1" s="239"/>
      <c r="GXZ1" s="239"/>
      <c r="GYA1" s="239"/>
      <c r="GYB1" s="239"/>
      <c r="GYC1" s="239"/>
      <c r="GYD1" s="239"/>
      <c r="GYE1" s="239"/>
      <c r="GYF1" s="239"/>
      <c r="GYG1" s="239"/>
      <c r="GYH1" s="239"/>
      <c r="GYI1" s="239"/>
      <c r="GYJ1" s="239"/>
      <c r="GYK1" s="239"/>
      <c r="GYL1" s="239"/>
      <c r="GYM1" s="239"/>
      <c r="GYN1" s="239"/>
      <c r="GYO1" s="239"/>
      <c r="GYP1" s="239"/>
      <c r="GYQ1" s="239"/>
      <c r="GYR1" s="239"/>
      <c r="GYS1" s="239"/>
      <c r="GYT1" s="239"/>
      <c r="GYU1" s="239"/>
      <c r="GYV1" s="239"/>
      <c r="GYW1" s="239"/>
      <c r="GYX1" s="239"/>
      <c r="GYY1" s="239"/>
      <c r="GYZ1" s="239"/>
      <c r="GZA1" s="239"/>
      <c r="GZB1" s="239"/>
      <c r="GZC1" s="239"/>
      <c r="GZD1" s="239"/>
      <c r="GZE1" s="239"/>
      <c r="GZF1" s="239"/>
      <c r="GZG1" s="239"/>
      <c r="GZH1" s="239"/>
      <c r="GZI1" s="239"/>
      <c r="GZJ1" s="239"/>
      <c r="GZK1" s="239"/>
      <c r="GZL1" s="239"/>
      <c r="GZM1" s="239"/>
      <c r="GZN1" s="239"/>
      <c r="GZO1" s="239"/>
      <c r="GZP1" s="239"/>
      <c r="GZQ1" s="239"/>
      <c r="GZR1" s="239"/>
      <c r="GZS1" s="239"/>
      <c r="GZT1" s="239"/>
      <c r="GZU1" s="239"/>
      <c r="GZV1" s="239"/>
      <c r="GZW1" s="239"/>
      <c r="GZX1" s="239"/>
      <c r="GZY1" s="239"/>
      <c r="GZZ1" s="239"/>
      <c r="HAA1" s="239"/>
      <c r="HAB1" s="239"/>
      <c r="HAC1" s="239"/>
      <c r="HAD1" s="239"/>
      <c r="HAE1" s="239"/>
      <c r="HAF1" s="239"/>
      <c r="HAG1" s="239"/>
      <c r="HAH1" s="239"/>
      <c r="HAI1" s="239"/>
      <c r="HAJ1" s="239"/>
      <c r="HAK1" s="239"/>
      <c r="HAL1" s="239"/>
      <c r="HAM1" s="239"/>
      <c r="HAN1" s="239"/>
      <c r="HAO1" s="239"/>
      <c r="HAP1" s="239"/>
      <c r="HAQ1" s="239"/>
      <c r="HAR1" s="239"/>
      <c r="HAS1" s="239"/>
      <c r="HAT1" s="239"/>
      <c r="HAU1" s="239"/>
      <c r="HAV1" s="239"/>
      <c r="HAW1" s="239"/>
      <c r="HAX1" s="239"/>
      <c r="HAY1" s="239"/>
      <c r="HAZ1" s="239"/>
      <c r="HBA1" s="239"/>
      <c r="HBB1" s="239"/>
      <c r="HBC1" s="239"/>
      <c r="HBD1" s="239"/>
      <c r="HBE1" s="239"/>
      <c r="HBF1" s="239"/>
      <c r="HBG1" s="239"/>
      <c r="HBH1" s="239"/>
      <c r="HBI1" s="239"/>
      <c r="HBJ1" s="239"/>
      <c r="HBK1" s="239"/>
      <c r="HBL1" s="239"/>
      <c r="HBM1" s="239"/>
      <c r="HBN1" s="239"/>
      <c r="HBO1" s="239"/>
      <c r="HBP1" s="239"/>
      <c r="HBQ1" s="239"/>
      <c r="HBR1" s="239"/>
      <c r="HBS1" s="239"/>
      <c r="HBT1" s="239"/>
      <c r="HBU1" s="239"/>
      <c r="HBV1" s="239"/>
      <c r="HBW1" s="239"/>
      <c r="HBX1" s="239"/>
      <c r="HBY1" s="239"/>
      <c r="HBZ1" s="239"/>
      <c r="HCA1" s="239"/>
      <c r="HCB1" s="239"/>
      <c r="HCC1" s="239"/>
      <c r="HCD1" s="239"/>
      <c r="HCE1" s="239"/>
      <c r="HCF1" s="239"/>
      <c r="HCG1" s="239"/>
      <c r="HCH1" s="239"/>
      <c r="HCI1" s="239"/>
      <c r="HCJ1" s="239"/>
      <c r="HCK1" s="239"/>
      <c r="HCL1" s="239"/>
      <c r="HCM1" s="239"/>
      <c r="HCN1" s="239"/>
      <c r="HCO1" s="239"/>
      <c r="HCP1" s="239"/>
      <c r="HCQ1" s="239"/>
      <c r="HCR1" s="239"/>
      <c r="HCS1" s="239"/>
      <c r="HCT1" s="239"/>
      <c r="HCU1" s="239"/>
      <c r="HCV1" s="239"/>
      <c r="HCW1" s="239"/>
      <c r="HCX1" s="239"/>
      <c r="HCY1" s="239"/>
      <c r="HCZ1" s="239"/>
      <c r="HDA1" s="239"/>
      <c r="HDB1" s="239"/>
      <c r="HDC1" s="239"/>
      <c r="HDD1" s="239"/>
      <c r="HDE1" s="239"/>
      <c r="HDF1" s="239"/>
      <c r="HDG1" s="239"/>
      <c r="HDH1" s="239"/>
      <c r="HDI1" s="239"/>
      <c r="HDJ1" s="239"/>
      <c r="HDK1" s="239"/>
      <c r="HDL1" s="239"/>
      <c r="HDM1" s="239"/>
      <c r="HDN1" s="239"/>
      <c r="HDO1" s="239"/>
      <c r="HDP1" s="239"/>
      <c r="HDQ1" s="239"/>
      <c r="HDR1" s="239"/>
      <c r="HDS1" s="239"/>
      <c r="HDT1" s="239"/>
      <c r="HDU1" s="239"/>
      <c r="HDV1" s="239"/>
      <c r="HDW1" s="239"/>
      <c r="HDX1" s="239"/>
      <c r="HDY1" s="239"/>
      <c r="HDZ1" s="239"/>
      <c r="HEA1" s="239"/>
      <c r="HEB1" s="239"/>
      <c r="HEC1" s="239"/>
      <c r="HED1" s="239"/>
      <c r="HEE1" s="239"/>
      <c r="HEF1" s="239"/>
      <c r="HEG1" s="239"/>
      <c r="HEH1" s="239"/>
      <c r="HEI1" s="239"/>
      <c r="HEJ1" s="239"/>
      <c r="HEK1" s="239"/>
      <c r="HEL1" s="239"/>
      <c r="HEM1" s="239"/>
      <c r="HEN1" s="239"/>
      <c r="HEO1" s="239"/>
      <c r="HEP1" s="239"/>
      <c r="HEQ1" s="239"/>
      <c r="HER1" s="239"/>
      <c r="HES1" s="239"/>
      <c r="HET1" s="239"/>
      <c r="HEU1" s="239"/>
      <c r="HEV1" s="239"/>
      <c r="HEW1" s="239"/>
      <c r="HEX1" s="239"/>
      <c r="HEY1" s="239"/>
      <c r="HEZ1" s="239"/>
      <c r="HFA1" s="239"/>
      <c r="HFB1" s="239"/>
      <c r="HFC1" s="239"/>
      <c r="HFD1" s="239"/>
      <c r="HFE1" s="239"/>
      <c r="HFF1" s="239"/>
      <c r="HFG1" s="239"/>
      <c r="HFH1" s="239"/>
      <c r="HFI1" s="239"/>
      <c r="HFJ1" s="239"/>
      <c r="HFK1" s="239"/>
      <c r="HFL1" s="239"/>
      <c r="HFM1" s="239"/>
      <c r="HFN1" s="239"/>
      <c r="HFO1" s="239"/>
      <c r="HFP1" s="239"/>
      <c r="HFQ1" s="239"/>
      <c r="HFR1" s="239"/>
      <c r="HFS1" s="239"/>
      <c r="HFT1" s="239"/>
      <c r="HFU1" s="239"/>
      <c r="HFV1" s="239"/>
      <c r="HFW1" s="239"/>
      <c r="HFX1" s="239"/>
      <c r="HFY1" s="239"/>
      <c r="HFZ1" s="239"/>
      <c r="HGA1" s="239"/>
      <c r="HGB1" s="239"/>
      <c r="HGC1" s="239"/>
      <c r="HGD1" s="239"/>
      <c r="HGE1" s="239"/>
      <c r="HGF1" s="239"/>
      <c r="HGG1" s="239"/>
      <c r="HGH1" s="239"/>
      <c r="HGI1" s="239"/>
      <c r="HGJ1" s="239"/>
      <c r="HGK1" s="239"/>
      <c r="HGL1" s="239"/>
      <c r="HGM1" s="239"/>
      <c r="HGN1" s="239"/>
      <c r="HGO1" s="239"/>
      <c r="HGP1" s="239"/>
      <c r="HGQ1" s="239"/>
      <c r="HGR1" s="239"/>
      <c r="HGS1" s="239"/>
      <c r="HGT1" s="239"/>
      <c r="HGU1" s="239"/>
      <c r="HGV1" s="239"/>
      <c r="HGW1" s="239"/>
      <c r="HGX1" s="239"/>
      <c r="HGY1" s="239"/>
      <c r="HGZ1" s="239"/>
      <c r="HHA1" s="239"/>
      <c r="HHB1" s="239"/>
      <c r="HHC1" s="239"/>
      <c r="HHD1" s="239"/>
      <c r="HHE1" s="239"/>
      <c r="HHF1" s="239"/>
      <c r="HHG1" s="239"/>
      <c r="HHH1" s="239"/>
      <c r="HHI1" s="239"/>
      <c r="HHJ1" s="239"/>
      <c r="HHK1" s="239"/>
      <c r="HHL1" s="239"/>
      <c r="HHM1" s="239"/>
      <c r="HHN1" s="239"/>
      <c r="HHO1" s="239"/>
      <c r="HHP1" s="239"/>
      <c r="HHQ1" s="239"/>
      <c r="HHR1" s="239"/>
      <c r="HHS1" s="239"/>
      <c r="HHT1" s="239"/>
      <c r="HHU1" s="239"/>
      <c r="HHV1" s="239"/>
      <c r="HHW1" s="239"/>
      <c r="HHX1" s="239"/>
      <c r="HHY1" s="239"/>
      <c r="HHZ1" s="239"/>
      <c r="HIA1" s="239"/>
      <c r="HIB1" s="239"/>
      <c r="HIC1" s="239"/>
      <c r="HID1" s="239"/>
      <c r="HIE1" s="239"/>
      <c r="HIF1" s="239"/>
      <c r="HIG1" s="239"/>
      <c r="HIH1" s="239"/>
      <c r="HII1" s="239"/>
      <c r="HIJ1" s="239"/>
      <c r="HIK1" s="239"/>
      <c r="HIL1" s="239"/>
      <c r="HIM1" s="239"/>
      <c r="HIN1" s="239"/>
      <c r="HIO1" s="239"/>
      <c r="HIP1" s="239"/>
      <c r="HIQ1" s="239"/>
      <c r="HIR1" s="239"/>
      <c r="HIS1" s="239"/>
      <c r="HIT1" s="239"/>
      <c r="HIU1" s="239"/>
      <c r="HIV1" s="239"/>
      <c r="HIW1" s="239"/>
      <c r="HIX1" s="239"/>
      <c r="HIY1" s="239"/>
      <c r="HIZ1" s="239"/>
      <c r="HJA1" s="239"/>
      <c r="HJB1" s="239"/>
      <c r="HJC1" s="239"/>
      <c r="HJD1" s="239"/>
      <c r="HJE1" s="239"/>
      <c r="HJF1" s="239"/>
      <c r="HJG1" s="239"/>
      <c r="HJH1" s="239"/>
      <c r="HJI1" s="239"/>
      <c r="HJJ1" s="239"/>
      <c r="HJK1" s="239"/>
      <c r="HJL1" s="239"/>
      <c r="HJM1" s="239"/>
      <c r="HJN1" s="239"/>
      <c r="HJO1" s="239"/>
      <c r="HJP1" s="239"/>
      <c r="HJQ1" s="239"/>
      <c r="HJR1" s="239"/>
      <c r="HJS1" s="239"/>
      <c r="HJT1" s="239"/>
      <c r="HJU1" s="239"/>
      <c r="HJV1" s="239"/>
      <c r="HJW1" s="239"/>
      <c r="HJX1" s="239"/>
      <c r="HJY1" s="239"/>
      <c r="HJZ1" s="239"/>
      <c r="HKA1" s="239"/>
      <c r="HKB1" s="239"/>
      <c r="HKC1" s="239"/>
      <c r="HKD1" s="239"/>
      <c r="HKE1" s="239"/>
      <c r="HKF1" s="239"/>
      <c r="HKG1" s="239"/>
      <c r="HKH1" s="239"/>
      <c r="HKI1" s="239"/>
      <c r="HKJ1" s="239"/>
      <c r="HKK1" s="239"/>
      <c r="HKL1" s="239"/>
      <c r="HKM1" s="239"/>
      <c r="HKN1" s="239"/>
      <c r="HKO1" s="239"/>
      <c r="HKP1" s="239"/>
      <c r="HKQ1" s="239"/>
      <c r="HKR1" s="239"/>
      <c r="HKS1" s="239"/>
      <c r="HKT1" s="239"/>
      <c r="HKU1" s="239"/>
      <c r="HKV1" s="239"/>
      <c r="HKW1" s="239"/>
      <c r="HKX1" s="239"/>
      <c r="HKY1" s="239"/>
      <c r="HKZ1" s="239"/>
      <c r="HLA1" s="239"/>
      <c r="HLB1" s="239"/>
      <c r="HLC1" s="239"/>
      <c r="HLD1" s="239"/>
      <c r="HLE1" s="239"/>
      <c r="HLF1" s="239"/>
      <c r="HLG1" s="239"/>
      <c r="HLH1" s="239"/>
      <c r="HLI1" s="239"/>
      <c r="HLJ1" s="239"/>
      <c r="HLK1" s="239"/>
      <c r="HLL1" s="239"/>
      <c r="HLM1" s="239"/>
      <c r="HLN1" s="239"/>
      <c r="HLO1" s="239"/>
      <c r="HLP1" s="239"/>
      <c r="HLQ1" s="239"/>
      <c r="HLR1" s="239"/>
      <c r="HLS1" s="239"/>
      <c r="HLT1" s="239"/>
      <c r="HLU1" s="239"/>
      <c r="HLV1" s="239"/>
      <c r="HLW1" s="239"/>
      <c r="HLX1" s="239"/>
      <c r="HLY1" s="239"/>
      <c r="HLZ1" s="239"/>
      <c r="HMA1" s="239"/>
      <c r="HMB1" s="239"/>
      <c r="HMC1" s="239"/>
      <c r="HMD1" s="239"/>
      <c r="HME1" s="239"/>
      <c r="HMF1" s="239"/>
      <c r="HMG1" s="239"/>
      <c r="HMH1" s="239"/>
      <c r="HMI1" s="239"/>
      <c r="HMJ1" s="239"/>
      <c r="HMK1" s="239"/>
      <c r="HML1" s="239"/>
      <c r="HMM1" s="239"/>
      <c r="HMN1" s="239"/>
      <c r="HMO1" s="239"/>
      <c r="HMP1" s="239"/>
      <c r="HMQ1" s="239"/>
      <c r="HMR1" s="239"/>
      <c r="HMS1" s="239"/>
      <c r="HMT1" s="239"/>
      <c r="HMU1" s="239"/>
      <c r="HMV1" s="239"/>
      <c r="HMW1" s="239"/>
      <c r="HMX1" s="239"/>
      <c r="HMY1" s="239"/>
      <c r="HMZ1" s="239"/>
      <c r="HNA1" s="239"/>
      <c r="HNB1" s="239"/>
      <c r="HNC1" s="239"/>
      <c r="HND1" s="239"/>
      <c r="HNE1" s="239"/>
      <c r="HNF1" s="239"/>
      <c r="HNG1" s="239"/>
      <c r="HNH1" s="239"/>
      <c r="HNI1" s="239"/>
      <c r="HNJ1" s="239"/>
      <c r="HNK1" s="239"/>
      <c r="HNL1" s="239"/>
      <c r="HNM1" s="239"/>
      <c r="HNN1" s="239"/>
      <c r="HNO1" s="239"/>
      <c r="HNP1" s="239"/>
      <c r="HNQ1" s="239"/>
      <c r="HNR1" s="239"/>
      <c r="HNS1" s="239"/>
      <c r="HNT1" s="239"/>
      <c r="HNU1" s="239"/>
      <c r="HNV1" s="239"/>
      <c r="HNW1" s="239"/>
      <c r="HNX1" s="239"/>
      <c r="HNY1" s="239"/>
      <c r="HNZ1" s="239"/>
      <c r="HOA1" s="239"/>
      <c r="HOB1" s="239"/>
      <c r="HOC1" s="239"/>
      <c r="HOD1" s="239"/>
      <c r="HOE1" s="239"/>
      <c r="HOF1" s="239"/>
      <c r="HOG1" s="239"/>
      <c r="HOH1" s="239"/>
      <c r="HOI1" s="239"/>
      <c r="HOJ1" s="239"/>
      <c r="HOK1" s="239"/>
      <c r="HOL1" s="239"/>
      <c r="HOM1" s="239"/>
      <c r="HON1" s="239"/>
      <c r="HOO1" s="239"/>
      <c r="HOP1" s="239"/>
      <c r="HOQ1" s="239"/>
      <c r="HOR1" s="239"/>
      <c r="HOS1" s="239"/>
      <c r="HOT1" s="239"/>
      <c r="HOU1" s="239"/>
      <c r="HOV1" s="239"/>
      <c r="HOW1" s="239"/>
      <c r="HOX1" s="239"/>
      <c r="HOY1" s="239"/>
      <c r="HOZ1" s="239"/>
      <c r="HPA1" s="239"/>
      <c r="HPB1" s="239"/>
      <c r="HPC1" s="239"/>
      <c r="HPD1" s="239"/>
      <c r="HPE1" s="239"/>
      <c r="HPF1" s="239"/>
      <c r="HPG1" s="239"/>
      <c r="HPH1" s="239"/>
      <c r="HPI1" s="239"/>
      <c r="HPJ1" s="239"/>
      <c r="HPK1" s="239"/>
      <c r="HPL1" s="239"/>
      <c r="HPM1" s="239"/>
      <c r="HPN1" s="239"/>
      <c r="HPO1" s="239"/>
      <c r="HPP1" s="239"/>
      <c r="HPQ1" s="239"/>
      <c r="HPR1" s="239"/>
      <c r="HPS1" s="239"/>
      <c r="HPT1" s="239"/>
      <c r="HPU1" s="239"/>
      <c r="HPV1" s="239"/>
      <c r="HPW1" s="239"/>
      <c r="HPX1" s="239"/>
      <c r="HPY1" s="239"/>
      <c r="HPZ1" s="239"/>
      <c r="HQA1" s="239"/>
      <c r="HQB1" s="239"/>
      <c r="HQC1" s="239"/>
      <c r="HQD1" s="239"/>
      <c r="HQE1" s="239"/>
      <c r="HQF1" s="239"/>
      <c r="HQG1" s="239"/>
      <c r="HQH1" s="239"/>
      <c r="HQI1" s="239"/>
      <c r="HQJ1" s="239"/>
      <c r="HQK1" s="239"/>
      <c r="HQL1" s="239"/>
      <c r="HQM1" s="239"/>
      <c r="HQN1" s="239"/>
      <c r="HQO1" s="239"/>
      <c r="HQP1" s="239"/>
      <c r="HQQ1" s="239"/>
      <c r="HQR1" s="239"/>
      <c r="HQS1" s="239"/>
      <c r="HQT1" s="239"/>
      <c r="HQU1" s="239"/>
      <c r="HQV1" s="239"/>
      <c r="HQW1" s="239"/>
      <c r="HQX1" s="239"/>
      <c r="HQY1" s="239"/>
      <c r="HQZ1" s="239"/>
      <c r="HRA1" s="239"/>
      <c r="HRB1" s="239"/>
      <c r="HRC1" s="239"/>
      <c r="HRD1" s="239"/>
      <c r="HRE1" s="239"/>
      <c r="HRF1" s="239"/>
      <c r="HRG1" s="239"/>
      <c r="HRH1" s="239"/>
      <c r="HRI1" s="239"/>
      <c r="HRJ1" s="239"/>
      <c r="HRK1" s="239"/>
      <c r="HRL1" s="239"/>
      <c r="HRM1" s="239"/>
      <c r="HRN1" s="239"/>
      <c r="HRO1" s="239"/>
      <c r="HRP1" s="239"/>
      <c r="HRQ1" s="239"/>
      <c r="HRR1" s="239"/>
      <c r="HRS1" s="239"/>
      <c r="HRT1" s="239"/>
      <c r="HRU1" s="239"/>
      <c r="HRV1" s="239"/>
      <c r="HRW1" s="239"/>
      <c r="HRX1" s="239"/>
      <c r="HRY1" s="239"/>
      <c r="HRZ1" s="239"/>
      <c r="HSA1" s="239"/>
      <c r="HSB1" s="239"/>
      <c r="HSC1" s="239"/>
      <c r="HSD1" s="239"/>
      <c r="HSE1" s="239"/>
      <c r="HSF1" s="239"/>
      <c r="HSG1" s="239"/>
      <c r="HSH1" s="239"/>
      <c r="HSI1" s="239"/>
      <c r="HSJ1" s="239"/>
      <c r="HSK1" s="239"/>
      <c r="HSL1" s="239"/>
      <c r="HSM1" s="239"/>
      <c r="HSN1" s="239"/>
      <c r="HSO1" s="239"/>
      <c r="HSP1" s="239"/>
      <c r="HSQ1" s="239"/>
      <c r="HSR1" s="239"/>
      <c r="HSS1" s="239"/>
      <c r="HST1" s="239"/>
      <c r="HSU1" s="239"/>
      <c r="HSV1" s="239"/>
      <c r="HSW1" s="239"/>
      <c r="HSX1" s="239"/>
      <c r="HSY1" s="239"/>
      <c r="HSZ1" s="239"/>
      <c r="HTA1" s="239"/>
      <c r="HTB1" s="239"/>
      <c r="HTC1" s="239"/>
      <c r="HTD1" s="239"/>
      <c r="HTE1" s="239"/>
      <c r="HTF1" s="239"/>
      <c r="HTG1" s="239"/>
      <c r="HTH1" s="239"/>
      <c r="HTI1" s="239"/>
      <c r="HTJ1" s="239"/>
      <c r="HTK1" s="239"/>
      <c r="HTL1" s="239"/>
      <c r="HTM1" s="239"/>
      <c r="HTN1" s="239"/>
      <c r="HTO1" s="239"/>
      <c r="HTP1" s="239"/>
      <c r="HTQ1" s="239"/>
      <c r="HTR1" s="239"/>
      <c r="HTS1" s="239"/>
      <c r="HTT1" s="239"/>
      <c r="HTU1" s="239"/>
      <c r="HTV1" s="239"/>
      <c r="HTW1" s="239"/>
      <c r="HTX1" s="239"/>
      <c r="HTY1" s="239"/>
      <c r="HTZ1" s="239"/>
      <c r="HUA1" s="239"/>
      <c r="HUB1" s="239"/>
      <c r="HUC1" s="239"/>
      <c r="HUD1" s="239"/>
      <c r="HUE1" s="239"/>
      <c r="HUF1" s="239"/>
      <c r="HUG1" s="239"/>
      <c r="HUH1" s="239"/>
      <c r="HUI1" s="239"/>
      <c r="HUJ1" s="239"/>
      <c r="HUK1" s="239"/>
      <c r="HUL1" s="239"/>
      <c r="HUM1" s="239"/>
      <c r="HUN1" s="239"/>
      <c r="HUO1" s="239"/>
      <c r="HUP1" s="239"/>
      <c r="HUQ1" s="239"/>
      <c r="HUR1" s="239"/>
      <c r="HUS1" s="239"/>
      <c r="HUT1" s="239"/>
      <c r="HUU1" s="239"/>
      <c r="HUV1" s="239"/>
      <c r="HUW1" s="239"/>
      <c r="HUX1" s="239"/>
      <c r="HUY1" s="239"/>
      <c r="HUZ1" s="239"/>
      <c r="HVA1" s="239"/>
      <c r="HVB1" s="239"/>
      <c r="HVC1" s="239"/>
      <c r="HVD1" s="239"/>
      <c r="HVE1" s="239"/>
      <c r="HVF1" s="239"/>
      <c r="HVG1" s="239"/>
      <c r="HVH1" s="239"/>
      <c r="HVI1" s="239"/>
      <c r="HVJ1" s="239"/>
      <c r="HVK1" s="239"/>
      <c r="HVL1" s="239"/>
      <c r="HVM1" s="239"/>
      <c r="HVN1" s="239"/>
      <c r="HVO1" s="239"/>
      <c r="HVP1" s="239"/>
      <c r="HVQ1" s="239"/>
      <c r="HVR1" s="239"/>
      <c r="HVS1" s="239"/>
      <c r="HVT1" s="239"/>
      <c r="HVU1" s="239"/>
      <c r="HVV1" s="239"/>
      <c r="HVW1" s="239"/>
      <c r="HVX1" s="239"/>
      <c r="HVY1" s="239"/>
      <c r="HVZ1" s="239"/>
      <c r="HWA1" s="239"/>
      <c r="HWB1" s="239"/>
      <c r="HWC1" s="239"/>
      <c r="HWD1" s="239"/>
      <c r="HWE1" s="239"/>
      <c r="HWF1" s="239"/>
      <c r="HWG1" s="239"/>
      <c r="HWH1" s="239"/>
      <c r="HWI1" s="239"/>
      <c r="HWJ1" s="239"/>
      <c r="HWK1" s="239"/>
      <c r="HWL1" s="239"/>
      <c r="HWM1" s="239"/>
      <c r="HWN1" s="239"/>
      <c r="HWO1" s="239"/>
      <c r="HWP1" s="239"/>
      <c r="HWQ1" s="239"/>
      <c r="HWR1" s="239"/>
      <c r="HWS1" s="239"/>
      <c r="HWT1" s="239"/>
      <c r="HWU1" s="239"/>
      <c r="HWV1" s="239"/>
      <c r="HWW1" s="239"/>
      <c r="HWX1" s="239"/>
      <c r="HWY1" s="239"/>
      <c r="HWZ1" s="239"/>
      <c r="HXA1" s="239"/>
      <c r="HXB1" s="239"/>
      <c r="HXC1" s="239"/>
      <c r="HXD1" s="239"/>
      <c r="HXE1" s="239"/>
      <c r="HXF1" s="239"/>
      <c r="HXG1" s="239"/>
      <c r="HXH1" s="239"/>
      <c r="HXI1" s="239"/>
      <c r="HXJ1" s="239"/>
      <c r="HXK1" s="239"/>
      <c r="HXL1" s="239"/>
      <c r="HXM1" s="239"/>
      <c r="HXN1" s="239"/>
      <c r="HXO1" s="239"/>
      <c r="HXP1" s="239"/>
      <c r="HXQ1" s="239"/>
      <c r="HXR1" s="239"/>
      <c r="HXS1" s="239"/>
      <c r="HXT1" s="239"/>
      <c r="HXU1" s="239"/>
      <c r="HXV1" s="239"/>
      <c r="HXW1" s="239"/>
      <c r="HXX1" s="239"/>
      <c r="HXY1" s="239"/>
      <c r="HXZ1" s="239"/>
      <c r="HYA1" s="239"/>
      <c r="HYB1" s="239"/>
      <c r="HYC1" s="239"/>
      <c r="HYD1" s="239"/>
      <c r="HYE1" s="239"/>
      <c r="HYF1" s="239"/>
      <c r="HYG1" s="239"/>
      <c r="HYH1" s="239"/>
      <c r="HYI1" s="239"/>
      <c r="HYJ1" s="239"/>
      <c r="HYK1" s="239"/>
      <c r="HYL1" s="239"/>
      <c r="HYM1" s="239"/>
      <c r="HYN1" s="239"/>
      <c r="HYO1" s="239"/>
      <c r="HYP1" s="239"/>
      <c r="HYQ1" s="239"/>
      <c r="HYR1" s="239"/>
      <c r="HYS1" s="239"/>
      <c r="HYT1" s="239"/>
      <c r="HYU1" s="239"/>
      <c r="HYV1" s="239"/>
      <c r="HYW1" s="239"/>
      <c r="HYX1" s="239"/>
      <c r="HYY1" s="239"/>
      <c r="HYZ1" s="239"/>
      <c r="HZA1" s="239"/>
      <c r="HZB1" s="239"/>
      <c r="HZC1" s="239"/>
      <c r="HZD1" s="239"/>
      <c r="HZE1" s="239"/>
      <c r="HZF1" s="239"/>
      <c r="HZG1" s="239"/>
      <c r="HZH1" s="239"/>
      <c r="HZI1" s="239"/>
      <c r="HZJ1" s="239"/>
      <c r="HZK1" s="239"/>
      <c r="HZL1" s="239"/>
      <c r="HZM1" s="239"/>
      <c r="HZN1" s="239"/>
      <c r="HZO1" s="239"/>
      <c r="HZP1" s="239"/>
      <c r="HZQ1" s="239"/>
      <c r="HZR1" s="239"/>
      <c r="HZS1" s="239"/>
      <c r="HZT1" s="239"/>
      <c r="HZU1" s="239"/>
      <c r="HZV1" s="239"/>
      <c r="HZW1" s="239"/>
      <c r="HZX1" s="239"/>
      <c r="HZY1" s="239"/>
      <c r="HZZ1" s="239"/>
      <c r="IAA1" s="239"/>
      <c r="IAB1" s="239"/>
      <c r="IAC1" s="239"/>
      <c r="IAD1" s="239"/>
      <c r="IAE1" s="239"/>
      <c r="IAF1" s="239"/>
      <c r="IAG1" s="239"/>
      <c r="IAH1" s="239"/>
      <c r="IAI1" s="239"/>
      <c r="IAJ1" s="239"/>
      <c r="IAK1" s="239"/>
      <c r="IAL1" s="239"/>
      <c r="IAM1" s="239"/>
      <c r="IAN1" s="239"/>
      <c r="IAO1" s="239"/>
      <c r="IAP1" s="239"/>
      <c r="IAQ1" s="239"/>
      <c r="IAR1" s="239"/>
      <c r="IAS1" s="239"/>
      <c r="IAT1" s="239"/>
      <c r="IAU1" s="239"/>
      <c r="IAV1" s="239"/>
      <c r="IAW1" s="239"/>
      <c r="IAX1" s="239"/>
      <c r="IAY1" s="239"/>
      <c r="IAZ1" s="239"/>
      <c r="IBA1" s="239"/>
      <c r="IBB1" s="239"/>
      <c r="IBC1" s="239"/>
      <c r="IBD1" s="239"/>
      <c r="IBE1" s="239"/>
      <c r="IBF1" s="239"/>
      <c r="IBG1" s="239"/>
      <c r="IBH1" s="239"/>
      <c r="IBI1" s="239"/>
      <c r="IBJ1" s="239"/>
      <c r="IBK1" s="239"/>
      <c r="IBL1" s="239"/>
      <c r="IBM1" s="239"/>
      <c r="IBN1" s="239"/>
      <c r="IBO1" s="239"/>
      <c r="IBP1" s="239"/>
      <c r="IBQ1" s="239"/>
      <c r="IBR1" s="239"/>
      <c r="IBS1" s="239"/>
      <c r="IBT1" s="239"/>
      <c r="IBU1" s="239"/>
      <c r="IBV1" s="239"/>
      <c r="IBW1" s="239"/>
      <c r="IBX1" s="239"/>
      <c r="IBY1" s="239"/>
      <c r="IBZ1" s="239"/>
      <c r="ICA1" s="239"/>
      <c r="ICB1" s="239"/>
      <c r="ICC1" s="239"/>
      <c r="ICD1" s="239"/>
      <c r="ICE1" s="239"/>
      <c r="ICF1" s="239"/>
      <c r="ICG1" s="239"/>
      <c r="ICH1" s="239"/>
      <c r="ICI1" s="239"/>
      <c r="ICJ1" s="239"/>
      <c r="ICK1" s="239"/>
      <c r="ICL1" s="239"/>
      <c r="ICM1" s="239"/>
      <c r="ICN1" s="239"/>
      <c r="ICO1" s="239"/>
      <c r="ICP1" s="239"/>
      <c r="ICQ1" s="239"/>
      <c r="ICR1" s="239"/>
      <c r="ICS1" s="239"/>
      <c r="ICT1" s="239"/>
      <c r="ICU1" s="239"/>
      <c r="ICV1" s="239"/>
      <c r="ICW1" s="239"/>
      <c r="ICX1" s="239"/>
      <c r="ICY1" s="239"/>
      <c r="ICZ1" s="239"/>
      <c r="IDA1" s="239"/>
      <c r="IDB1" s="239"/>
      <c r="IDC1" s="239"/>
      <c r="IDD1" s="239"/>
      <c r="IDE1" s="239"/>
      <c r="IDF1" s="239"/>
      <c r="IDG1" s="239"/>
      <c r="IDH1" s="239"/>
      <c r="IDI1" s="239"/>
      <c r="IDJ1" s="239"/>
      <c r="IDK1" s="239"/>
      <c r="IDL1" s="239"/>
      <c r="IDM1" s="239"/>
      <c r="IDN1" s="239"/>
      <c r="IDO1" s="239"/>
      <c r="IDP1" s="239"/>
      <c r="IDQ1" s="239"/>
      <c r="IDR1" s="239"/>
      <c r="IDS1" s="239"/>
      <c r="IDT1" s="239"/>
      <c r="IDU1" s="239"/>
      <c r="IDV1" s="239"/>
      <c r="IDW1" s="239"/>
      <c r="IDX1" s="239"/>
      <c r="IDY1" s="239"/>
      <c r="IDZ1" s="239"/>
      <c r="IEA1" s="239"/>
      <c r="IEB1" s="239"/>
      <c r="IEC1" s="239"/>
      <c r="IED1" s="239"/>
      <c r="IEE1" s="239"/>
      <c r="IEF1" s="239"/>
      <c r="IEG1" s="239"/>
      <c r="IEH1" s="239"/>
      <c r="IEI1" s="239"/>
      <c r="IEJ1" s="239"/>
      <c r="IEK1" s="239"/>
      <c r="IEL1" s="239"/>
      <c r="IEM1" s="239"/>
      <c r="IEN1" s="239"/>
      <c r="IEO1" s="239"/>
      <c r="IEP1" s="239"/>
      <c r="IEQ1" s="239"/>
      <c r="IER1" s="239"/>
      <c r="IES1" s="239"/>
      <c r="IET1" s="239"/>
      <c r="IEU1" s="239"/>
      <c r="IEV1" s="239"/>
      <c r="IEW1" s="239"/>
      <c r="IEX1" s="239"/>
      <c r="IEY1" s="239"/>
      <c r="IEZ1" s="239"/>
      <c r="IFA1" s="239"/>
      <c r="IFB1" s="239"/>
      <c r="IFC1" s="239"/>
      <c r="IFD1" s="239"/>
      <c r="IFE1" s="239"/>
      <c r="IFF1" s="239"/>
      <c r="IFG1" s="239"/>
      <c r="IFH1" s="239"/>
      <c r="IFI1" s="239"/>
      <c r="IFJ1" s="239"/>
      <c r="IFK1" s="239"/>
      <c r="IFL1" s="239"/>
      <c r="IFM1" s="239"/>
      <c r="IFN1" s="239"/>
      <c r="IFO1" s="239"/>
      <c r="IFP1" s="239"/>
      <c r="IFQ1" s="239"/>
      <c r="IFR1" s="239"/>
      <c r="IFS1" s="239"/>
      <c r="IFT1" s="239"/>
      <c r="IFU1" s="239"/>
      <c r="IFV1" s="239"/>
      <c r="IFW1" s="239"/>
      <c r="IFX1" s="239"/>
      <c r="IFY1" s="239"/>
      <c r="IFZ1" s="239"/>
      <c r="IGA1" s="239"/>
      <c r="IGB1" s="239"/>
      <c r="IGC1" s="239"/>
      <c r="IGD1" s="239"/>
      <c r="IGE1" s="239"/>
      <c r="IGF1" s="239"/>
      <c r="IGG1" s="239"/>
      <c r="IGH1" s="239"/>
      <c r="IGI1" s="239"/>
      <c r="IGJ1" s="239"/>
      <c r="IGK1" s="239"/>
      <c r="IGL1" s="239"/>
      <c r="IGM1" s="239"/>
      <c r="IGN1" s="239"/>
      <c r="IGO1" s="239"/>
      <c r="IGP1" s="239"/>
      <c r="IGQ1" s="239"/>
      <c r="IGR1" s="239"/>
      <c r="IGS1" s="239"/>
      <c r="IGT1" s="239"/>
      <c r="IGU1" s="239"/>
      <c r="IGV1" s="239"/>
      <c r="IGW1" s="239"/>
      <c r="IGX1" s="239"/>
      <c r="IGY1" s="239"/>
      <c r="IGZ1" s="239"/>
      <c r="IHA1" s="239"/>
      <c r="IHB1" s="239"/>
      <c r="IHC1" s="239"/>
      <c r="IHD1" s="239"/>
      <c r="IHE1" s="239"/>
      <c r="IHF1" s="239"/>
      <c r="IHG1" s="239"/>
      <c r="IHH1" s="239"/>
      <c r="IHI1" s="239"/>
      <c r="IHJ1" s="239"/>
      <c r="IHK1" s="239"/>
      <c r="IHL1" s="239"/>
      <c r="IHM1" s="239"/>
      <c r="IHN1" s="239"/>
      <c r="IHO1" s="239"/>
      <c r="IHP1" s="239"/>
      <c r="IHQ1" s="239"/>
      <c r="IHR1" s="239"/>
      <c r="IHS1" s="239"/>
      <c r="IHT1" s="239"/>
      <c r="IHU1" s="239"/>
      <c r="IHV1" s="239"/>
      <c r="IHW1" s="239"/>
      <c r="IHX1" s="239"/>
      <c r="IHY1" s="239"/>
      <c r="IHZ1" s="239"/>
      <c r="IIA1" s="239"/>
      <c r="IIB1" s="239"/>
      <c r="IIC1" s="239"/>
      <c r="IID1" s="239"/>
      <c r="IIE1" s="239"/>
      <c r="IIF1" s="239"/>
      <c r="IIG1" s="239"/>
      <c r="IIH1" s="239"/>
      <c r="III1" s="239"/>
      <c r="IIJ1" s="239"/>
      <c r="IIK1" s="239"/>
      <c r="IIL1" s="239"/>
      <c r="IIM1" s="239"/>
      <c r="IIN1" s="239"/>
      <c r="IIO1" s="239"/>
      <c r="IIP1" s="239"/>
      <c r="IIQ1" s="239"/>
      <c r="IIR1" s="239"/>
      <c r="IIS1" s="239"/>
      <c r="IIT1" s="239"/>
      <c r="IIU1" s="239"/>
      <c r="IIV1" s="239"/>
      <c r="IIW1" s="239"/>
      <c r="IIX1" s="239"/>
      <c r="IIY1" s="239"/>
      <c r="IIZ1" s="239"/>
      <c r="IJA1" s="239"/>
      <c r="IJB1" s="239"/>
      <c r="IJC1" s="239"/>
      <c r="IJD1" s="239"/>
      <c r="IJE1" s="239"/>
      <c r="IJF1" s="239"/>
      <c r="IJG1" s="239"/>
      <c r="IJH1" s="239"/>
      <c r="IJI1" s="239"/>
      <c r="IJJ1" s="239"/>
      <c r="IJK1" s="239"/>
      <c r="IJL1" s="239"/>
      <c r="IJM1" s="239"/>
      <c r="IJN1" s="239"/>
      <c r="IJO1" s="239"/>
      <c r="IJP1" s="239"/>
      <c r="IJQ1" s="239"/>
      <c r="IJR1" s="239"/>
      <c r="IJS1" s="239"/>
      <c r="IJT1" s="239"/>
      <c r="IJU1" s="239"/>
      <c r="IJV1" s="239"/>
      <c r="IJW1" s="239"/>
      <c r="IJX1" s="239"/>
      <c r="IJY1" s="239"/>
      <c r="IJZ1" s="239"/>
      <c r="IKA1" s="239"/>
      <c r="IKB1" s="239"/>
      <c r="IKC1" s="239"/>
      <c r="IKD1" s="239"/>
      <c r="IKE1" s="239"/>
      <c r="IKF1" s="239"/>
      <c r="IKG1" s="239"/>
      <c r="IKH1" s="239"/>
      <c r="IKI1" s="239"/>
      <c r="IKJ1" s="239"/>
      <c r="IKK1" s="239"/>
      <c r="IKL1" s="239"/>
      <c r="IKM1" s="239"/>
      <c r="IKN1" s="239"/>
      <c r="IKO1" s="239"/>
      <c r="IKP1" s="239"/>
      <c r="IKQ1" s="239"/>
      <c r="IKR1" s="239"/>
      <c r="IKS1" s="239"/>
      <c r="IKT1" s="239"/>
      <c r="IKU1" s="239"/>
      <c r="IKV1" s="239"/>
      <c r="IKW1" s="239"/>
      <c r="IKX1" s="239"/>
      <c r="IKY1" s="239"/>
      <c r="IKZ1" s="239"/>
      <c r="ILA1" s="239"/>
      <c r="ILB1" s="239"/>
      <c r="ILC1" s="239"/>
      <c r="ILD1" s="239"/>
      <c r="ILE1" s="239"/>
      <c r="ILF1" s="239"/>
      <c r="ILG1" s="239"/>
      <c r="ILH1" s="239"/>
      <c r="ILI1" s="239"/>
      <c r="ILJ1" s="239"/>
      <c r="ILK1" s="239"/>
      <c r="ILL1" s="239"/>
      <c r="ILM1" s="239"/>
      <c r="ILN1" s="239"/>
      <c r="ILO1" s="239"/>
      <c r="ILP1" s="239"/>
      <c r="ILQ1" s="239"/>
      <c r="ILR1" s="239"/>
      <c r="ILS1" s="239"/>
      <c r="ILT1" s="239"/>
      <c r="ILU1" s="239"/>
      <c r="ILV1" s="239"/>
      <c r="ILW1" s="239"/>
      <c r="ILX1" s="239"/>
      <c r="ILY1" s="239"/>
      <c r="ILZ1" s="239"/>
      <c r="IMA1" s="239"/>
      <c r="IMB1" s="239"/>
      <c r="IMC1" s="239"/>
      <c r="IMD1" s="239"/>
      <c r="IME1" s="239"/>
      <c r="IMF1" s="239"/>
      <c r="IMG1" s="239"/>
      <c r="IMH1" s="239"/>
      <c r="IMI1" s="239"/>
      <c r="IMJ1" s="239"/>
      <c r="IMK1" s="239"/>
      <c r="IML1" s="239"/>
      <c r="IMM1" s="239"/>
      <c r="IMN1" s="239"/>
      <c r="IMO1" s="239"/>
      <c r="IMP1" s="239"/>
      <c r="IMQ1" s="239"/>
      <c r="IMR1" s="239"/>
      <c r="IMS1" s="239"/>
      <c r="IMT1" s="239"/>
      <c r="IMU1" s="239"/>
      <c r="IMV1" s="239"/>
      <c r="IMW1" s="239"/>
      <c r="IMX1" s="239"/>
      <c r="IMY1" s="239"/>
      <c r="IMZ1" s="239"/>
      <c r="INA1" s="239"/>
      <c r="INB1" s="239"/>
      <c r="INC1" s="239"/>
      <c r="IND1" s="239"/>
      <c r="INE1" s="239"/>
      <c r="INF1" s="239"/>
      <c r="ING1" s="239"/>
      <c r="INH1" s="239"/>
      <c r="INI1" s="239"/>
      <c r="INJ1" s="239"/>
      <c r="INK1" s="239"/>
      <c r="INL1" s="239"/>
      <c r="INM1" s="239"/>
      <c r="INN1" s="239"/>
      <c r="INO1" s="239"/>
      <c r="INP1" s="239"/>
      <c r="INQ1" s="239"/>
      <c r="INR1" s="239"/>
      <c r="INS1" s="239"/>
      <c r="INT1" s="239"/>
      <c r="INU1" s="239"/>
      <c r="INV1" s="239"/>
      <c r="INW1" s="239"/>
      <c r="INX1" s="239"/>
      <c r="INY1" s="239"/>
      <c r="INZ1" s="239"/>
      <c r="IOA1" s="239"/>
      <c r="IOB1" s="239"/>
      <c r="IOC1" s="239"/>
      <c r="IOD1" s="239"/>
      <c r="IOE1" s="239"/>
      <c r="IOF1" s="239"/>
      <c r="IOG1" s="239"/>
      <c r="IOH1" s="239"/>
      <c r="IOI1" s="239"/>
      <c r="IOJ1" s="239"/>
      <c r="IOK1" s="239"/>
      <c r="IOL1" s="239"/>
      <c r="IOM1" s="239"/>
      <c r="ION1" s="239"/>
      <c r="IOO1" s="239"/>
      <c r="IOP1" s="239"/>
      <c r="IOQ1" s="239"/>
      <c r="IOR1" s="239"/>
      <c r="IOS1" s="239"/>
      <c r="IOT1" s="239"/>
      <c r="IOU1" s="239"/>
      <c r="IOV1" s="239"/>
      <c r="IOW1" s="239"/>
      <c r="IOX1" s="239"/>
      <c r="IOY1" s="239"/>
      <c r="IOZ1" s="239"/>
      <c r="IPA1" s="239"/>
      <c r="IPB1" s="239"/>
      <c r="IPC1" s="239"/>
      <c r="IPD1" s="239"/>
      <c r="IPE1" s="239"/>
      <c r="IPF1" s="239"/>
      <c r="IPG1" s="239"/>
      <c r="IPH1" s="239"/>
      <c r="IPI1" s="239"/>
      <c r="IPJ1" s="239"/>
      <c r="IPK1" s="239"/>
      <c r="IPL1" s="239"/>
      <c r="IPM1" s="239"/>
      <c r="IPN1" s="239"/>
      <c r="IPO1" s="239"/>
      <c r="IPP1" s="239"/>
      <c r="IPQ1" s="239"/>
      <c r="IPR1" s="239"/>
      <c r="IPS1" s="239"/>
      <c r="IPT1" s="239"/>
      <c r="IPU1" s="239"/>
      <c r="IPV1" s="239"/>
      <c r="IPW1" s="239"/>
      <c r="IPX1" s="239"/>
      <c r="IPY1" s="239"/>
      <c r="IPZ1" s="239"/>
      <c r="IQA1" s="239"/>
      <c r="IQB1" s="239"/>
      <c r="IQC1" s="239"/>
      <c r="IQD1" s="239"/>
      <c r="IQE1" s="239"/>
      <c r="IQF1" s="239"/>
      <c r="IQG1" s="239"/>
      <c r="IQH1" s="239"/>
      <c r="IQI1" s="239"/>
      <c r="IQJ1" s="239"/>
      <c r="IQK1" s="239"/>
      <c r="IQL1" s="239"/>
      <c r="IQM1" s="239"/>
      <c r="IQN1" s="239"/>
      <c r="IQO1" s="239"/>
      <c r="IQP1" s="239"/>
      <c r="IQQ1" s="239"/>
      <c r="IQR1" s="239"/>
      <c r="IQS1" s="239"/>
      <c r="IQT1" s="239"/>
      <c r="IQU1" s="239"/>
      <c r="IQV1" s="239"/>
      <c r="IQW1" s="239"/>
      <c r="IQX1" s="239"/>
      <c r="IQY1" s="239"/>
      <c r="IQZ1" s="239"/>
      <c r="IRA1" s="239"/>
      <c r="IRB1" s="239"/>
      <c r="IRC1" s="239"/>
      <c r="IRD1" s="239"/>
      <c r="IRE1" s="239"/>
      <c r="IRF1" s="239"/>
      <c r="IRG1" s="239"/>
      <c r="IRH1" s="239"/>
      <c r="IRI1" s="239"/>
      <c r="IRJ1" s="239"/>
      <c r="IRK1" s="239"/>
      <c r="IRL1" s="239"/>
      <c r="IRM1" s="239"/>
      <c r="IRN1" s="239"/>
      <c r="IRO1" s="239"/>
      <c r="IRP1" s="239"/>
      <c r="IRQ1" s="239"/>
      <c r="IRR1" s="239"/>
      <c r="IRS1" s="239"/>
      <c r="IRT1" s="239"/>
      <c r="IRU1" s="239"/>
      <c r="IRV1" s="239"/>
      <c r="IRW1" s="239"/>
      <c r="IRX1" s="239"/>
      <c r="IRY1" s="239"/>
      <c r="IRZ1" s="239"/>
      <c r="ISA1" s="239"/>
      <c r="ISB1" s="239"/>
      <c r="ISC1" s="239"/>
      <c r="ISD1" s="239"/>
      <c r="ISE1" s="239"/>
      <c r="ISF1" s="239"/>
      <c r="ISG1" s="239"/>
      <c r="ISH1" s="239"/>
      <c r="ISI1" s="239"/>
      <c r="ISJ1" s="239"/>
      <c r="ISK1" s="239"/>
      <c r="ISL1" s="239"/>
      <c r="ISM1" s="239"/>
      <c r="ISN1" s="239"/>
      <c r="ISO1" s="239"/>
      <c r="ISP1" s="239"/>
      <c r="ISQ1" s="239"/>
      <c r="ISR1" s="239"/>
      <c r="ISS1" s="239"/>
      <c r="IST1" s="239"/>
      <c r="ISU1" s="239"/>
      <c r="ISV1" s="239"/>
      <c r="ISW1" s="239"/>
      <c r="ISX1" s="239"/>
      <c r="ISY1" s="239"/>
      <c r="ISZ1" s="239"/>
      <c r="ITA1" s="239"/>
      <c r="ITB1" s="239"/>
      <c r="ITC1" s="239"/>
      <c r="ITD1" s="239"/>
      <c r="ITE1" s="239"/>
      <c r="ITF1" s="239"/>
      <c r="ITG1" s="239"/>
      <c r="ITH1" s="239"/>
      <c r="ITI1" s="239"/>
      <c r="ITJ1" s="239"/>
      <c r="ITK1" s="239"/>
      <c r="ITL1" s="239"/>
      <c r="ITM1" s="239"/>
      <c r="ITN1" s="239"/>
      <c r="ITO1" s="239"/>
      <c r="ITP1" s="239"/>
      <c r="ITQ1" s="239"/>
      <c r="ITR1" s="239"/>
      <c r="ITS1" s="239"/>
      <c r="ITT1" s="239"/>
      <c r="ITU1" s="239"/>
      <c r="ITV1" s="239"/>
      <c r="ITW1" s="239"/>
      <c r="ITX1" s="239"/>
      <c r="ITY1" s="239"/>
      <c r="ITZ1" s="239"/>
      <c r="IUA1" s="239"/>
      <c r="IUB1" s="239"/>
      <c r="IUC1" s="239"/>
      <c r="IUD1" s="239"/>
      <c r="IUE1" s="239"/>
      <c r="IUF1" s="239"/>
      <c r="IUG1" s="239"/>
      <c r="IUH1" s="239"/>
      <c r="IUI1" s="239"/>
      <c r="IUJ1" s="239"/>
      <c r="IUK1" s="239"/>
      <c r="IUL1" s="239"/>
      <c r="IUM1" s="239"/>
      <c r="IUN1" s="239"/>
      <c r="IUO1" s="239"/>
      <c r="IUP1" s="239"/>
      <c r="IUQ1" s="239"/>
      <c r="IUR1" s="239"/>
      <c r="IUS1" s="239"/>
      <c r="IUT1" s="239"/>
      <c r="IUU1" s="239"/>
      <c r="IUV1" s="239"/>
      <c r="IUW1" s="239"/>
      <c r="IUX1" s="239"/>
      <c r="IUY1" s="239"/>
      <c r="IUZ1" s="239"/>
      <c r="IVA1" s="239"/>
      <c r="IVB1" s="239"/>
      <c r="IVC1" s="239"/>
      <c r="IVD1" s="239"/>
      <c r="IVE1" s="239"/>
      <c r="IVF1" s="239"/>
      <c r="IVG1" s="239"/>
      <c r="IVH1" s="239"/>
      <c r="IVI1" s="239"/>
      <c r="IVJ1" s="239"/>
      <c r="IVK1" s="239"/>
      <c r="IVL1" s="239"/>
      <c r="IVM1" s="239"/>
      <c r="IVN1" s="239"/>
      <c r="IVO1" s="239"/>
      <c r="IVP1" s="239"/>
      <c r="IVQ1" s="239"/>
      <c r="IVR1" s="239"/>
      <c r="IVS1" s="239"/>
      <c r="IVT1" s="239"/>
      <c r="IVU1" s="239"/>
      <c r="IVV1" s="239"/>
      <c r="IVW1" s="239"/>
      <c r="IVX1" s="239"/>
      <c r="IVY1" s="239"/>
      <c r="IVZ1" s="239"/>
      <c r="IWA1" s="239"/>
      <c r="IWB1" s="239"/>
      <c r="IWC1" s="239"/>
      <c r="IWD1" s="239"/>
      <c r="IWE1" s="239"/>
      <c r="IWF1" s="239"/>
      <c r="IWG1" s="239"/>
      <c r="IWH1" s="239"/>
      <c r="IWI1" s="239"/>
      <c r="IWJ1" s="239"/>
      <c r="IWK1" s="239"/>
      <c r="IWL1" s="239"/>
      <c r="IWM1" s="239"/>
      <c r="IWN1" s="239"/>
      <c r="IWO1" s="239"/>
      <c r="IWP1" s="239"/>
      <c r="IWQ1" s="239"/>
      <c r="IWR1" s="239"/>
      <c r="IWS1" s="239"/>
      <c r="IWT1" s="239"/>
      <c r="IWU1" s="239"/>
      <c r="IWV1" s="239"/>
      <c r="IWW1" s="239"/>
      <c r="IWX1" s="239"/>
      <c r="IWY1" s="239"/>
      <c r="IWZ1" s="239"/>
      <c r="IXA1" s="239"/>
      <c r="IXB1" s="239"/>
      <c r="IXC1" s="239"/>
      <c r="IXD1" s="239"/>
      <c r="IXE1" s="239"/>
      <c r="IXF1" s="239"/>
      <c r="IXG1" s="239"/>
      <c r="IXH1" s="239"/>
      <c r="IXI1" s="239"/>
      <c r="IXJ1" s="239"/>
      <c r="IXK1" s="239"/>
      <c r="IXL1" s="239"/>
      <c r="IXM1" s="239"/>
      <c r="IXN1" s="239"/>
      <c r="IXO1" s="239"/>
      <c r="IXP1" s="239"/>
      <c r="IXQ1" s="239"/>
      <c r="IXR1" s="239"/>
      <c r="IXS1" s="239"/>
      <c r="IXT1" s="239"/>
      <c r="IXU1" s="239"/>
      <c r="IXV1" s="239"/>
      <c r="IXW1" s="239"/>
      <c r="IXX1" s="239"/>
      <c r="IXY1" s="239"/>
      <c r="IXZ1" s="239"/>
      <c r="IYA1" s="239"/>
      <c r="IYB1" s="239"/>
      <c r="IYC1" s="239"/>
      <c r="IYD1" s="239"/>
      <c r="IYE1" s="239"/>
      <c r="IYF1" s="239"/>
      <c r="IYG1" s="239"/>
      <c r="IYH1" s="239"/>
      <c r="IYI1" s="239"/>
      <c r="IYJ1" s="239"/>
      <c r="IYK1" s="239"/>
      <c r="IYL1" s="239"/>
      <c r="IYM1" s="239"/>
      <c r="IYN1" s="239"/>
      <c r="IYO1" s="239"/>
      <c r="IYP1" s="239"/>
      <c r="IYQ1" s="239"/>
      <c r="IYR1" s="239"/>
      <c r="IYS1" s="239"/>
      <c r="IYT1" s="239"/>
      <c r="IYU1" s="239"/>
      <c r="IYV1" s="239"/>
      <c r="IYW1" s="239"/>
      <c r="IYX1" s="239"/>
      <c r="IYY1" s="239"/>
      <c r="IYZ1" s="239"/>
      <c r="IZA1" s="239"/>
      <c r="IZB1" s="239"/>
      <c r="IZC1" s="239"/>
      <c r="IZD1" s="239"/>
      <c r="IZE1" s="239"/>
      <c r="IZF1" s="239"/>
      <c r="IZG1" s="239"/>
      <c r="IZH1" s="239"/>
      <c r="IZI1" s="239"/>
      <c r="IZJ1" s="239"/>
      <c r="IZK1" s="239"/>
      <c r="IZL1" s="239"/>
      <c r="IZM1" s="239"/>
      <c r="IZN1" s="239"/>
      <c r="IZO1" s="239"/>
      <c r="IZP1" s="239"/>
      <c r="IZQ1" s="239"/>
      <c r="IZR1" s="239"/>
      <c r="IZS1" s="239"/>
      <c r="IZT1" s="239"/>
      <c r="IZU1" s="239"/>
      <c r="IZV1" s="239"/>
      <c r="IZW1" s="239"/>
      <c r="IZX1" s="239"/>
      <c r="IZY1" s="239"/>
      <c r="IZZ1" s="239"/>
      <c r="JAA1" s="239"/>
      <c r="JAB1" s="239"/>
      <c r="JAC1" s="239"/>
      <c r="JAD1" s="239"/>
      <c r="JAE1" s="239"/>
      <c r="JAF1" s="239"/>
      <c r="JAG1" s="239"/>
      <c r="JAH1" s="239"/>
      <c r="JAI1" s="239"/>
      <c r="JAJ1" s="239"/>
      <c r="JAK1" s="239"/>
      <c r="JAL1" s="239"/>
      <c r="JAM1" s="239"/>
      <c r="JAN1" s="239"/>
      <c r="JAO1" s="239"/>
      <c r="JAP1" s="239"/>
      <c r="JAQ1" s="239"/>
      <c r="JAR1" s="239"/>
      <c r="JAS1" s="239"/>
      <c r="JAT1" s="239"/>
      <c r="JAU1" s="239"/>
      <c r="JAV1" s="239"/>
      <c r="JAW1" s="239"/>
      <c r="JAX1" s="239"/>
      <c r="JAY1" s="239"/>
      <c r="JAZ1" s="239"/>
      <c r="JBA1" s="239"/>
      <c r="JBB1" s="239"/>
      <c r="JBC1" s="239"/>
      <c r="JBD1" s="239"/>
      <c r="JBE1" s="239"/>
      <c r="JBF1" s="239"/>
      <c r="JBG1" s="239"/>
      <c r="JBH1" s="239"/>
      <c r="JBI1" s="239"/>
      <c r="JBJ1" s="239"/>
      <c r="JBK1" s="239"/>
      <c r="JBL1" s="239"/>
      <c r="JBM1" s="239"/>
      <c r="JBN1" s="239"/>
      <c r="JBO1" s="239"/>
      <c r="JBP1" s="239"/>
      <c r="JBQ1" s="239"/>
      <c r="JBR1" s="239"/>
      <c r="JBS1" s="239"/>
      <c r="JBT1" s="239"/>
      <c r="JBU1" s="239"/>
      <c r="JBV1" s="239"/>
      <c r="JBW1" s="239"/>
      <c r="JBX1" s="239"/>
      <c r="JBY1" s="239"/>
      <c r="JBZ1" s="239"/>
      <c r="JCA1" s="239"/>
      <c r="JCB1" s="239"/>
      <c r="JCC1" s="239"/>
      <c r="JCD1" s="239"/>
      <c r="JCE1" s="239"/>
      <c r="JCF1" s="239"/>
      <c r="JCG1" s="239"/>
      <c r="JCH1" s="239"/>
      <c r="JCI1" s="239"/>
      <c r="JCJ1" s="239"/>
      <c r="JCK1" s="239"/>
      <c r="JCL1" s="239"/>
      <c r="JCM1" s="239"/>
      <c r="JCN1" s="239"/>
      <c r="JCO1" s="239"/>
      <c r="JCP1" s="239"/>
      <c r="JCQ1" s="239"/>
      <c r="JCR1" s="239"/>
      <c r="JCS1" s="239"/>
      <c r="JCT1" s="239"/>
      <c r="JCU1" s="239"/>
      <c r="JCV1" s="239"/>
      <c r="JCW1" s="239"/>
      <c r="JCX1" s="239"/>
      <c r="JCY1" s="239"/>
      <c r="JCZ1" s="239"/>
      <c r="JDA1" s="239"/>
      <c r="JDB1" s="239"/>
      <c r="JDC1" s="239"/>
      <c r="JDD1" s="239"/>
      <c r="JDE1" s="239"/>
      <c r="JDF1" s="239"/>
      <c r="JDG1" s="239"/>
      <c r="JDH1" s="239"/>
      <c r="JDI1" s="239"/>
      <c r="JDJ1" s="239"/>
      <c r="JDK1" s="239"/>
      <c r="JDL1" s="239"/>
      <c r="JDM1" s="239"/>
      <c r="JDN1" s="239"/>
      <c r="JDO1" s="239"/>
      <c r="JDP1" s="239"/>
      <c r="JDQ1" s="239"/>
      <c r="JDR1" s="239"/>
      <c r="JDS1" s="239"/>
      <c r="JDT1" s="239"/>
      <c r="JDU1" s="239"/>
      <c r="JDV1" s="239"/>
      <c r="JDW1" s="239"/>
      <c r="JDX1" s="239"/>
      <c r="JDY1" s="239"/>
      <c r="JDZ1" s="239"/>
      <c r="JEA1" s="239"/>
      <c r="JEB1" s="239"/>
      <c r="JEC1" s="239"/>
      <c r="JED1" s="239"/>
      <c r="JEE1" s="239"/>
      <c r="JEF1" s="239"/>
      <c r="JEG1" s="239"/>
      <c r="JEH1" s="239"/>
      <c r="JEI1" s="239"/>
      <c r="JEJ1" s="239"/>
      <c r="JEK1" s="239"/>
      <c r="JEL1" s="239"/>
      <c r="JEM1" s="239"/>
      <c r="JEN1" s="239"/>
      <c r="JEO1" s="239"/>
      <c r="JEP1" s="239"/>
      <c r="JEQ1" s="239"/>
      <c r="JER1" s="239"/>
      <c r="JES1" s="239"/>
      <c r="JET1" s="239"/>
      <c r="JEU1" s="239"/>
      <c r="JEV1" s="239"/>
      <c r="JEW1" s="239"/>
      <c r="JEX1" s="239"/>
      <c r="JEY1" s="239"/>
      <c r="JEZ1" s="239"/>
      <c r="JFA1" s="239"/>
      <c r="JFB1" s="239"/>
      <c r="JFC1" s="239"/>
      <c r="JFD1" s="239"/>
      <c r="JFE1" s="239"/>
      <c r="JFF1" s="239"/>
      <c r="JFG1" s="239"/>
      <c r="JFH1" s="239"/>
      <c r="JFI1" s="239"/>
      <c r="JFJ1" s="239"/>
      <c r="JFK1" s="239"/>
      <c r="JFL1" s="239"/>
      <c r="JFM1" s="239"/>
      <c r="JFN1" s="239"/>
      <c r="JFO1" s="239"/>
      <c r="JFP1" s="239"/>
      <c r="JFQ1" s="239"/>
      <c r="JFR1" s="239"/>
      <c r="JFS1" s="239"/>
      <c r="JFT1" s="239"/>
      <c r="JFU1" s="239"/>
      <c r="JFV1" s="239"/>
      <c r="JFW1" s="239"/>
      <c r="JFX1" s="239"/>
      <c r="JFY1" s="239"/>
      <c r="JFZ1" s="239"/>
      <c r="JGA1" s="239"/>
      <c r="JGB1" s="239"/>
      <c r="JGC1" s="239"/>
      <c r="JGD1" s="239"/>
      <c r="JGE1" s="239"/>
      <c r="JGF1" s="239"/>
      <c r="JGG1" s="239"/>
      <c r="JGH1" s="239"/>
      <c r="JGI1" s="239"/>
      <c r="JGJ1" s="239"/>
      <c r="JGK1" s="239"/>
      <c r="JGL1" s="239"/>
      <c r="JGM1" s="239"/>
      <c r="JGN1" s="239"/>
      <c r="JGO1" s="239"/>
      <c r="JGP1" s="239"/>
      <c r="JGQ1" s="239"/>
      <c r="JGR1" s="239"/>
      <c r="JGS1" s="239"/>
      <c r="JGT1" s="239"/>
      <c r="JGU1" s="239"/>
      <c r="JGV1" s="239"/>
      <c r="JGW1" s="239"/>
      <c r="JGX1" s="239"/>
      <c r="JGY1" s="239"/>
      <c r="JGZ1" s="239"/>
      <c r="JHA1" s="239"/>
      <c r="JHB1" s="239"/>
      <c r="JHC1" s="239"/>
      <c r="JHD1" s="239"/>
      <c r="JHE1" s="239"/>
      <c r="JHF1" s="239"/>
      <c r="JHG1" s="239"/>
      <c r="JHH1" s="239"/>
      <c r="JHI1" s="239"/>
      <c r="JHJ1" s="239"/>
      <c r="JHK1" s="239"/>
      <c r="JHL1" s="239"/>
      <c r="JHM1" s="239"/>
      <c r="JHN1" s="239"/>
      <c r="JHO1" s="239"/>
      <c r="JHP1" s="239"/>
      <c r="JHQ1" s="239"/>
      <c r="JHR1" s="239"/>
      <c r="JHS1" s="239"/>
      <c r="JHT1" s="239"/>
      <c r="JHU1" s="239"/>
      <c r="JHV1" s="239"/>
      <c r="JHW1" s="239"/>
      <c r="JHX1" s="239"/>
      <c r="JHY1" s="239"/>
      <c r="JHZ1" s="239"/>
      <c r="JIA1" s="239"/>
      <c r="JIB1" s="239"/>
      <c r="JIC1" s="239"/>
      <c r="JID1" s="239"/>
      <c r="JIE1" s="239"/>
      <c r="JIF1" s="239"/>
      <c r="JIG1" s="239"/>
      <c r="JIH1" s="239"/>
      <c r="JII1" s="239"/>
      <c r="JIJ1" s="239"/>
      <c r="JIK1" s="239"/>
      <c r="JIL1" s="239"/>
      <c r="JIM1" s="239"/>
      <c r="JIN1" s="239"/>
      <c r="JIO1" s="239"/>
      <c r="JIP1" s="239"/>
      <c r="JIQ1" s="239"/>
      <c r="JIR1" s="239"/>
      <c r="JIS1" s="239"/>
      <c r="JIT1" s="239"/>
      <c r="JIU1" s="239"/>
      <c r="JIV1" s="239"/>
      <c r="JIW1" s="239"/>
      <c r="JIX1" s="239"/>
      <c r="JIY1" s="239"/>
      <c r="JIZ1" s="239"/>
      <c r="JJA1" s="239"/>
      <c r="JJB1" s="239"/>
      <c r="JJC1" s="239"/>
      <c r="JJD1" s="239"/>
      <c r="JJE1" s="239"/>
      <c r="JJF1" s="239"/>
      <c r="JJG1" s="239"/>
      <c r="JJH1" s="239"/>
      <c r="JJI1" s="239"/>
      <c r="JJJ1" s="239"/>
      <c r="JJK1" s="239"/>
      <c r="JJL1" s="239"/>
      <c r="JJM1" s="239"/>
      <c r="JJN1" s="239"/>
      <c r="JJO1" s="239"/>
      <c r="JJP1" s="239"/>
      <c r="JJQ1" s="239"/>
      <c r="JJR1" s="239"/>
      <c r="JJS1" s="239"/>
      <c r="JJT1" s="239"/>
      <c r="JJU1" s="239"/>
      <c r="JJV1" s="239"/>
      <c r="JJW1" s="239"/>
      <c r="JJX1" s="239"/>
      <c r="JJY1" s="239"/>
      <c r="JJZ1" s="239"/>
      <c r="JKA1" s="239"/>
      <c r="JKB1" s="239"/>
      <c r="JKC1" s="239"/>
      <c r="JKD1" s="239"/>
      <c r="JKE1" s="239"/>
      <c r="JKF1" s="239"/>
      <c r="JKG1" s="239"/>
      <c r="JKH1" s="239"/>
      <c r="JKI1" s="239"/>
      <c r="JKJ1" s="239"/>
      <c r="JKK1" s="239"/>
      <c r="JKL1" s="239"/>
      <c r="JKM1" s="239"/>
      <c r="JKN1" s="239"/>
      <c r="JKO1" s="239"/>
      <c r="JKP1" s="239"/>
      <c r="JKQ1" s="239"/>
      <c r="JKR1" s="239"/>
      <c r="JKS1" s="239"/>
      <c r="JKT1" s="239"/>
      <c r="JKU1" s="239"/>
      <c r="JKV1" s="239"/>
      <c r="JKW1" s="239"/>
      <c r="JKX1" s="239"/>
      <c r="JKY1" s="239"/>
      <c r="JKZ1" s="239"/>
      <c r="JLA1" s="239"/>
      <c r="JLB1" s="239"/>
      <c r="JLC1" s="239"/>
      <c r="JLD1" s="239"/>
      <c r="JLE1" s="239"/>
      <c r="JLF1" s="239"/>
      <c r="JLG1" s="239"/>
      <c r="JLH1" s="239"/>
      <c r="JLI1" s="239"/>
      <c r="JLJ1" s="239"/>
      <c r="JLK1" s="239"/>
      <c r="JLL1" s="239"/>
      <c r="JLM1" s="239"/>
      <c r="JLN1" s="239"/>
      <c r="JLO1" s="239"/>
      <c r="JLP1" s="239"/>
      <c r="JLQ1" s="239"/>
      <c r="JLR1" s="239"/>
      <c r="JLS1" s="239"/>
      <c r="JLT1" s="239"/>
      <c r="JLU1" s="239"/>
      <c r="JLV1" s="239"/>
      <c r="JLW1" s="239"/>
      <c r="JLX1" s="239"/>
      <c r="JLY1" s="239"/>
      <c r="JLZ1" s="239"/>
      <c r="JMA1" s="239"/>
      <c r="JMB1" s="239"/>
      <c r="JMC1" s="239"/>
      <c r="JMD1" s="239"/>
      <c r="JME1" s="239"/>
      <c r="JMF1" s="239"/>
      <c r="JMG1" s="239"/>
      <c r="JMH1" s="239"/>
      <c r="JMI1" s="239"/>
      <c r="JMJ1" s="239"/>
      <c r="JMK1" s="239"/>
      <c r="JML1" s="239"/>
      <c r="JMM1" s="239"/>
      <c r="JMN1" s="239"/>
      <c r="JMO1" s="239"/>
      <c r="JMP1" s="239"/>
      <c r="JMQ1" s="239"/>
      <c r="JMR1" s="239"/>
      <c r="JMS1" s="239"/>
      <c r="JMT1" s="239"/>
      <c r="JMU1" s="239"/>
      <c r="JMV1" s="239"/>
      <c r="JMW1" s="239"/>
      <c r="JMX1" s="239"/>
      <c r="JMY1" s="239"/>
      <c r="JMZ1" s="239"/>
      <c r="JNA1" s="239"/>
      <c r="JNB1" s="239"/>
      <c r="JNC1" s="239"/>
      <c r="JND1" s="239"/>
      <c r="JNE1" s="239"/>
      <c r="JNF1" s="239"/>
      <c r="JNG1" s="239"/>
      <c r="JNH1" s="239"/>
      <c r="JNI1" s="239"/>
      <c r="JNJ1" s="239"/>
      <c r="JNK1" s="239"/>
      <c r="JNL1" s="239"/>
      <c r="JNM1" s="239"/>
      <c r="JNN1" s="239"/>
      <c r="JNO1" s="239"/>
      <c r="JNP1" s="239"/>
      <c r="JNQ1" s="239"/>
      <c r="JNR1" s="239"/>
      <c r="JNS1" s="239"/>
      <c r="JNT1" s="239"/>
      <c r="JNU1" s="239"/>
      <c r="JNV1" s="239"/>
      <c r="JNW1" s="239"/>
      <c r="JNX1" s="239"/>
      <c r="JNY1" s="239"/>
      <c r="JNZ1" s="239"/>
      <c r="JOA1" s="239"/>
      <c r="JOB1" s="239"/>
      <c r="JOC1" s="239"/>
      <c r="JOD1" s="239"/>
      <c r="JOE1" s="239"/>
      <c r="JOF1" s="239"/>
      <c r="JOG1" s="239"/>
      <c r="JOH1" s="239"/>
      <c r="JOI1" s="239"/>
      <c r="JOJ1" s="239"/>
      <c r="JOK1" s="239"/>
      <c r="JOL1" s="239"/>
      <c r="JOM1" s="239"/>
      <c r="JON1" s="239"/>
      <c r="JOO1" s="239"/>
      <c r="JOP1" s="239"/>
      <c r="JOQ1" s="239"/>
      <c r="JOR1" s="239"/>
      <c r="JOS1" s="239"/>
      <c r="JOT1" s="239"/>
      <c r="JOU1" s="239"/>
      <c r="JOV1" s="239"/>
      <c r="JOW1" s="239"/>
      <c r="JOX1" s="239"/>
      <c r="JOY1" s="239"/>
      <c r="JOZ1" s="239"/>
      <c r="JPA1" s="239"/>
      <c r="JPB1" s="239"/>
      <c r="JPC1" s="239"/>
      <c r="JPD1" s="239"/>
      <c r="JPE1" s="239"/>
      <c r="JPF1" s="239"/>
      <c r="JPG1" s="239"/>
      <c r="JPH1" s="239"/>
      <c r="JPI1" s="239"/>
      <c r="JPJ1" s="239"/>
      <c r="JPK1" s="239"/>
      <c r="JPL1" s="239"/>
      <c r="JPM1" s="239"/>
      <c r="JPN1" s="239"/>
      <c r="JPO1" s="239"/>
      <c r="JPP1" s="239"/>
      <c r="JPQ1" s="239"/>
      <c r="JPR1" s="239"/>
      <c r="JPS1" s="239"/>
      <c r="JPT1" s="239"/>
      <c r="JPU1" s="239"/>
      <c r="JPV1" s="239"/>
      <c r="JPW1" s="239"/>
      <c r="JPX1" s="239"/>
      <c r="JPY1" s="239"/>
      <c r="JPZ1" s="239"/>
      <c r="JQA1" s="239"/>
      <c r="JQB1" s="239"/>
      <c r="JQC1" s="239"/>
      <c r="JQD1" s="239"/>
      <c r="JQE1" s="239"/>
      <c r="JQF1" s="239"/>
      <c r="JQG1" s="239"/>
      <c r="JQH1" s="239"/>
      <c r="JQI1" s="239"/>
      <c r="JQJ1" s="239"/>
      <c r="JQK1" s="239"/>
      <c r="JQL1" s="239"/>
      <c r="JQM1" s="239"/>
      <c r="JQN1" s="239"/>
      <c r="JQO1" s="239"/>
      <c r="JQP1" s="239"/>
      <c r="JQQ1" s="239"/>
      <c r="JQR1" s="239"/>
      <c r="JQS1" s="239"/>
      <c r="JQT1" s="239"/>
      <c r="JQU1" s="239"/>
      <c r="JQV1" s="239"/>
      <c r="JQW1" s="239"/>
      <c r="JQX1" s="239"/>
      <c r="JQY1" s="239"/>
      <c r="JQZ1" s="239"/>
      <c r="JRA1" s="239"/>
      <c r="JRB1" s="239"/>
      <c r="JRC1" s="239"/>
      <c r="JRD1" s="239"/>
      <c r="JRE1" s="239"/>
      <c r="JRF1" s="239"/>
      <c r="JRG1" s="239"/>
      <c r="JRH1" s="239"/>
      <c r="JRI1" s="239"/>
      <c r="JRJ1" s="239"/>
      <c r="JRK1" s="239"/>
      <c r="JRL1" s="239"/>
      <c r="JRM1" s="239"/>
      <c r="JRN1" s="239"/>
      <c r="JRO1" s="239"/>
      <c r="JRP1" s="239"/>
      <c r="JRQ1" s="239"/>
      <c r="JRR1" s="239"/>
      <c r="JRS1" s="239"/>
      <c r="JRT1" s="239"/>
      <c r="JRU1" s="239"/>
      <c r="JRV1" s="239"/>
      <c r="JRW1" s="239"/>
      <c r="JRX1" s="239"/>
      <c r="JRY1" s="239"/>
      <c r="JRZ1" s="239"/>
      <c r="JSA1" s="239"/>
      <c r="JSB1" s="239"/>
      <c r="JSC1" s="239"/>
      <c r="JSD1" s="239"/>
      <c r="JSE1" s="239"/>
      <c r="JSF1" s="239"/>
      <c r="JSG1" s="239"/>
      <c r="JSH1" s="239"/>
      <c r="JSI1" s="239"/>
      <c r="JSJ1" s="239"/>
      <c r="JSK1" s="239"/>
      <c r="JSL1" s="239"/>
      <c r="JSM1" s="239"/>
      <c r="JSN1" s="239"/>
      <c r="JSO1" s="239"/>
      <c r="JSP1" s="239"/>
      <c r="JSQ1" s="239"/>
      <c r="JSR1" s="239"/>
      <c r="JSS1" s="239"/>
      <c r="JST1" s="239"/>
      <c r="JSU1" s="239"/>
      <c r="JSV1" s="239"/>
      <c r="JSW1" s="239"/>
      <c r="JSX1" s="239"/>
      <c r="JSY1" s="239"/>
      <c r="JSZ1" s="239"/>
      <c r="JTA1" s="239"/>
      <c r="JTB1" s="239"/>
      <c r="JTC1" s="239"/>
      <c r="JTD1" s="239"/>
      <c r="JTE1" s="239"/>
      <c r="JTF1" s="239"/>
      <c r="JTG1" s="239"/>
      <c r="JTH1" s="239"/>
      <c r="JTI1" s="239"/>
      <c r="JTJ1" s="239"/>
      <c r="JTK1" s="239"/>
      <c r="JTL1" s="239"/>
      <c r="JTM1" s="239"/>
      <c r="JTN1" s="239"/>
      <c r="JTO1" s="239"/>
      <c r="JTP1" s="239"/>
      <c r="JTQ1" s="239"/>
      <c r="JTR1" s="239"/>
      <c r="JTS1" s="239"/>
      <c r="JTT1" s="239"/>
      <c r="JTU1" s="239"/>
      <c r="JTV1" s="239"/>
      <c r="JTW1" s="239"/>
      <c r="JTX1" s="239"/>
      <c r="JTY1" s="239"/>
      <c r="JTZ1" s="239"/>
      <c r="JUA1" s="239"/>
      <c r="JUB1" s="239"/>
      <c r="JUC1" s="239"/>
      <c r="JUD1" s="239"/>
      <c r="JUE1" s="239"/>
      <c r="JUF1" s="239"/>
      <c r="JUG1" s="239"/>
      <c r="JUH1" s="239"/>
      <c r="JUI1" s="239"/>
      <c r="JUJ1" s="239"/>
      <c r="JUK1" s="239"/>
      <c r="JUL1" s="239"/>
      <c r="JUM1" s="239"/>
      <c r="JUN1" s="239"/>
      <c r="JUO1" s="239"/>
      <c r="JUP1" s="239"/>
      <c r="JUQ1" s="239"/>
      <c r="JUR1" s="239"/>
      <c r="JUS1" s="239"/>
      <c r="JUT1" s="239"/>
      <c r="JUU1" s="239"/>
      <c r="JUV1" s="239"/>
      <c r="JUW1" s="239"/>
      <c r="JUX1" s="239"/>
      <c r="JUY1" s="239"/>
      <c r="JUZ1" s="239"/>
      <c r="JVA1" s="239"/>
      <c r="JVB1" s="239"/>
      <c r="JVC1" s="239"/>
      <c r="JVD1" s="239"/>
      <c r="JVE1" s="239"/>
      <c r="JVF1" s="239"/>
      <c r="JVG1" s="239"/>
      <c r="JVH1" s="239"/>
      <c r="JVI1" s="239"/>
      <c r="JVJ1" s="239"/>
      <c r="JVK1" s="239"/>
      <c r="JVL1" s="239"/>
      <c r="JVM1" s="239"/>
      <c r="JVN1" s="239"/>
      <c r="JVO1" s="239"/>
      <c r="JVP1" s="239"/>
      <c r="JVQ1" s="239"/>
      <c r="JVR1" s="239"/>
      <c r="JVS1" s="239"/>
      <c r="JVT1" s="239"/>
      <c r="JVU1" s="239"/>
      <c r="JVV1" s="239"/>
      <c r="JVW1" s="239"/>
      <c r="JVX1" s="239"/>
      <c r="JVY1" s="239"/>
      <c r="JVZ1" s="239"/>
      <c r="JWA1" s="239"/>
      <c r="JWB1" s="239"/>
      <c r="JWC1" s="239"/>
      <c r="JWD1" s="239"/>
      <c r="JWE1" s="239"/>
      <c r="JWF1" s="239"/>
      <c r="JWG1" s="239"/>
      <c r="JWH1" s="239"/>
      <c r="JWI1" s="239"/>
      <c r="JWJ1" s="239"/>
      <c r="JWK1" s="239"/>
      <c r="JWL1" s="239"/>
      <c r="JWM1" s="239"/>
      <c r="JWN1" s="239"/>
      <c r="JWO1" s="239"/>
      <c r="JWP1" s="239"/>
      <c r="JWQ1" s="239"/>
      <c r="JWR1" s="239"/>
      <c r="JWS1" s="239"/>
      <c r="JWT1" s="239"/>
      <c r="JWU1" s="239"/>
      <c r="JWV1" s="239"/>
      <c r="JWW1" s="239"/>
      <c r="JWX1" s="239"/>
      <c r="JWY1" s="239"/>
      <c r="JWZ1" s="239"/>
      <c r="JXA1" s="239"/>
      <c r="JXB1" s="239"/>
      <c r="JXC1" s="239"/>
      <c r="JXD1" s="239"/>
      <c r="JXE1" s="239"/>
      <c r="JXF1" s="239"/>
      <c r="JXG1" s="239"/>
      <c r="JXH1" s="239"/>
      <c r="JXI1" s="239"/>
      <c r="JXJ1" s="239"/>
      <c r="JXK1" s="239"/>
      <c r="JXL1" s="239"/>
      <c r="JXM1" s="239"/>
      <c r="JXN1" s="239"/>
      <c r="JXO1" s="239"/>
      <c r="JXP1" s="239"/>
      <c r="JXQ1" s="239"/>
      <c r="JXR1" s="239"/>
      <c r="JXS1" s="239"/>
      <c r="JXT1" s="239"/>
      <c r="JXU1" s="239"/>
      <c r="JXV1" s="239"/>
      <c r="JXW1" s="239"/>
      <c r="JXX1" s="239"/>
      <c r="JXY1" s="239"/>
      <c r="JXZ1" s="239"/>
      <c r="JYA1" s="239"/>
      <c r="JYB1" s="239"/>
      <c r="JYC1" s="239"/>
      <c r="JYD1" s="239"/>
      <c r="JYE1" s="239"/>
      <c r="JYF1" s="239"/>
      <c r="JYG1" s="239"/>
      <c r="JYH1" s="239"/>
      <c r="JYI1" s="239"/>
      <c r="JYJ1" s="239"/>
      <c r="JYK1" s="239"/>
      <c r="JYL1" s="239"/>
      <c r="JYM1" s="239"/>
      <c r="JYN1" s="239"/>
      <c r="JYO1" s="239"/>
      <c r="JYP1" s="239"/>
      <c r="JYQ1" s="239"/>
      <c r="JYR1" s="239"/>
      <c r="JYS1" s="239"/>
      <c r="JYT1" s="239"/>
      <c r="JYU1" s="239"/>
      <c r="JYV1" s="239"/>
      <c r="JYW1" s="239"/>
      <c r="JYX1" s="239"/>
      <c r="JYY1" s="239"/>
      <c r="JYZ1" s="239"/>
      <c r="JZA1" s="239"/>
      <c r="JZB1" s="239"/>
      <c r="JZC1" s="239"/>
      <c r="JZD1" s="239"/>
      <c r="JZE1" s="239"/>
      <c r="JZF1" s="239"/>
      <c r="JZG1" s="239"/>
      <c r="JZH1" s="239"/>
      <c r="JZI1" s="239"/>
      <c r="JZJ1" s="239"/>
      <c r="JZK1" s="239"/>
      <c r="JZL1" s="239"/>
      <c r="JZM1" s="239"/>
      <c r="JZN1" s="239"/>
      <c r="JZO1" s="239"/>
      <c r="JZP1" s="239"/>
      <c r="JZQ1" s="239"/>
      <c r="JZR1" s="239"/>
      <c r="JZS1" s="239"/>
      <c r="JZT1" s="239"/>
      <c r="JZU1" s="239"/>
      <c r="JZV1" s="239"/>
      <c r="JZW1" s="239"/>
      <c r="JZX1" s="239"/>
      <c r="JZY1" s="239"/>
      <c r="JZZ1" s="239"/>
      <c r="KAA1" s="239"/>
      <c r="KAB1" s="239"/>
      <c r="KAC1" s="239"/>
      <c r="KAD1" s="239"/>
      <c r="KAE1" s="239"/>
      <c r="KAF1" s="239"/>
      <c r="KAG1" s="239"/>
      <c r="KAH1" s="239"/>
      <c r="KAI1" s="239"/>
      <c r="KAJ1" s="239"/>
      <c r="KAK1" s="239"/>
      <c r="KAL1" s="239"/>
      <c r="KAM1" s="239"/>
      <c r="KAN1" s="239"/>
      <c r="KAO1" s="239"/>
      <c r="KAP1" s="239"/>
      <c r="KAQ1" s="239"/>
      <c r="KAR1" s="239"/>
      <c r="KAS1" s="239"/>
      <c r="KAT1" s="239"/>
      <c r="KAU1" s="239"/>
      <c r="KAV1" s="239"/>
      <c r="KAW1" s="239"/>
      <c r="KAX1" s="239"/>
      <c r="KAY1" s="239"/>
      <c r="KAZ1" s="239"/>
      <c r="KBA1" s="239"/>
      <c r="KBB1" s="239"/>
      <c r="KBC1" s="239"/>
      <c r="KBD1" s="239"/>
      <c r="KBE1" s="239"/>
      <c r="KBF1" s="239"/>
      <c r="KBG1" s="239"/>
      <c r="KBH1" s="239"/>
      <c r="KBI1" s="239"/>
      <c r="KBJ1" s="239"/>
      <c r="KBK1" s="239"/>
      <c r="KBL1" s="239"/>
      <c r="KBM1" s="239"/>
      <c r="KBN1" s="239"/>
      <c r="KBO1" s="239"/>
      <c r="KBP1" s="239"/>
      <c r="KBQ1" s="239"/>
      <c r="KBR1" s="239"/>
      <c r="KBS1" s="239"/>
      <c r="KBT1" s="239"/>
      <c r="KBU1" s="239"/>
      <c r="KBV1" s="239"/>
      <c r="KBW1" s="239"/>
      <c r="KBX1" s="239"/>
      <c r="KBY1" s="239"/>
      <c r="KBZ1" s="239"/>
      <c r="KCA1" s="239"/>
      <c r="KCB1" s="239"/>
      <c r="KCC1" s="239"/>
      <c r="KCD1" s="239"/>
      <c r="KCE1" s="239"/>
      <c r="KCF1" s="239"/>
      <c r="KCG1" s="239"/>
      <c r="KCH1" s="239"/>
      <c r="KCI1" s="239"/>
      <c r="KCJ1" s="239"/>
      <c r="KCK1" s="239"/>
      <c r="KCL1" s="239"/>
      <c r="KCM1" s="239"/>
      <c r="KCN1" s="239"/>
      <c r="KCO1" s="239"/>
      <c r="KCP1" s="239"/>
      <c r="KCQ1" s="239"/>
      <c r="KCR1" s="239"/>
      <c r="KCS1" s="239"/>
      <c r="KCT1" s="239"/>
      <c r="KCU1" s="239"/>
      <c r="KCV1" s="239"/>
      <c r="KCW1" s="239"/>
      <c r="KCX1" s="239"/>
      <c r="KCY1" s="239"/>
      <c r="KCZ1" s="239"/>
      <c r="KDA1" s="239"/>
      <c r="KDB1" s="239"/>
      <c r="KDC1" s="239"/>
      <c r="KDD1" s="239"/>
      <c r="KDE1" s="239"/>
      <c r="KDF1" s="239"/>
      <c r="KDG1" s="239"/>
      <c r="KDH1" s="239"/>
      <c r="KDI1" s="239"/>
      <c r="KDJ1" s="239"/>
      <c r="KDK1" s="239"/>
      <c r="KDL1" s="239"/>
      <c r="KDM1" s="239"/>
      <c r="KDN1" s="239"/>
      <c r="KDO1" s="239"/>
      <c r="KDP1" s="239"/>
      <c r="KDQ1" s="239"/>
      <c r="KDR1" s="239"/>
      <c r="KDS1" s="239"/>
      <c r="KDT1" s="239"/>
      <c r="KDU1" s="239"/>
      <c r="KDV1" s="239"/>
      <c r="KDW1" s="239"/>
      <c r="KDX1" s="239"/>
      <c r="KDY1" s="239"/>
      <c r="KDZ1" s="239"/>
      <c r="KEA1" s="239"/>
      <c r="KEB1" s="239"/>
      <c r="KEC1" s="239"/>
      <c r="KED1" s="239"/>
      <c r="KEE1" s="239"/>
      <c r="KEF1" s="239"/>
      <c r="KEG1" s="239"/>
      <c r="KEH1" s="239"/>
      <c r="KEI1" s="239"/>
      <c r="KEJ1" s="239"/>
      <c r="KEK1" s="239"/>
      <c r="KEL1" s="239"/>
      <c r="KEM1" s="239"/>
      <c r="KEN1" s="239"/>
      <c r="KEO1" s="239"/>
      <c r="KEP1" s="239"/>
      <c r="KEQ1" s="239"/>
      <c r="KER1" s="239"/>
      <c r="KES1" s="239"/>
      <c r="KET1" s="239"/>
      <c r="KEU1" s="239"/>
      <c r="KEV1" s="239"/>
      <c r="KEW1" s="239"/>
      <c r="KEX1" s="239"/>
      <c r="KEY1" s="239"/>
      <c r="KEZ1" s="239"/>
      <c r="KFA1" s="239"/>
      <c r="KFB1" s="239"/>
      <c r="KFC1" s="239"/>
      <c r="KFD1" s="239"/>
      <c r="KFE1" s="239"/>
      <c r="KFF1" s="239"/>
      <c r="KFG1" s="239"/>
      <c r="KFH1" s="239"/>
      <c r="KFI1" s="239"/>
      <c r="KFJ1" s="239"/>
      <c r="KFK1" s="239"/>
      <c r="KFL1" s="239"/>
      <c r="KFM1" s="239"/>
      <c r="KFN1" s="239"/>
      <c r="KFO1" s="239"/>
      <c r="KFP1" s="239"/>
      <c r="KFQ1" s="239"/>
      <c r="KFR1" s="239"/>
      <c r="KFS1" s="239"/>
      <c r="KFT1" s="239"/>
      <c r="KFU1" s="239"/>
      <c r="KFV1" s="239"/>
      <c r="KFW1" s="239"/>
      <c r="KFX1" s="239"/>
      <c r="KFY1" s="239"/>
      <c r="KFZ1" s="239"/>
      <c r="KGA1" s="239"/>
      <c r="KGB1" s="239"/>
      <c r="KGC1" s="239"/>
      <c r="KGD1" s="239"/>
      <c r="KGE1" s="239"/>
      <c r="KGF1" s="239"/>
      <c r="KGG1" s="239"/>
      <c r="KGH1" s="239"/>
      <c r="KGI1" s="239"/>
      <c r="KGJ1" s="239"/>
      <c r="KGK1" s="239"/>
      <c r="KGL1" s="239"/>
      <c r="KGM1" s="239"/>
      <c r="KGN1" s="239"/>
      <c r="KGO1" s="239"/>
      <c r="KGP1" s="239"/>
      <c r="KGQ1" s="239"/>
      <c r="KGR1" s="239"/>
      <c r="KGS1" s="239"/>
      <c r="KGT1" s="239"/>
      <c r="KGU1" s="239"/>
      <c r="KGV1" s="239"/>
      <c r="KGW1" s="239"/>
      <c r="KGX1" s="239"/>
      <c r="KGY1" s="239"/>
      <c r="KGZ1" s="239"/>
      <c r="KHA1" s="239"/>
      <c r="KHB1" s="239"/>
      <c r="KHC1" s="239"/>
      <c r="KHD1" s="239"/>
      <c r="KHE1" s="239"/>
      <c r="KHF1" s="239"/>
      <c r="KHG1" s="239"/>
      <c r="KHH1" s="239"/>
      <c r="KHI1" s="239"/>
      <c r="KHJ1" s="239"/>
      <c r="KHK1" s="239"/>
      <c r="KHL1" s="239"/>
      <c r="KHM1" s="239"/>
      <c r="KHN1" s="239"/>
      <c r="KHO1" s="239"/>
      <c r="KHP1" s="239"/>
      <c r="KHQ1" s="239"/>
      <c r="KHR1" s="239"/>
      <c r="KHS1" s="239"/>
      <c r="KHT1" s="239"/>
      <c r="KHU1" s="239"/>
      <c r="KHV1" s="239"/>
      <c r="KHW1" s="239"/>
      <c r="KHX1" s="239"/>
      <c r="KHY1" s="239"/>
      <c r="KHZ1" s="239"/>
      <c r="KIA1" s="239"/>
      <c r="KIB1" s="239"/>
      <c r="KIC1" s="239"/>
      <c r="KID1" s="239"/>
      <c r="KIE1" s="239"/>
      <c r="KIF1" s="239"/>
      <c r="KIG1" s="239"/>
      <c r="KIH1" s="239"/>
      <c r="KII1" s="239"/>
      <c r="KIJ1" s="239"/>
      <c r="KIK1" s="239"/>
      <c r="KIL1" s="239"/>
      <c r="KIM1" s="239"/>
      <c r="KIN1" s="239"/>
      <c r="KIO1" s="239"/>
      <c r="KIP1" s="239"/>
      <c r="KIQ1" s="239"/>
      <c r="KIR1" s="239"/>
      <c r="KIS1" s="239"/>
      <c r="KIT1" s="239"/>
      <c r="KIU1" s="239"/>
      <c r="KIV1" s="239"/>
      <c r="KIW1" s="239"/>
      <c r="KIX1" s="239"/>
      <c r="KIY1" s="239"/>
      <c r="KIZ1" s="239"/>
      <c r="KJA1" s="239"/>
      <c r="KJB1" s="239"/>
      <c r="KJC1" s="239"/>
      <c r="KJD1" s="239"/>
      <c r="KJE1" s="239"/>
      <c r="KJF1" s="239"/>
      <c r="KJG1" s="239"/>
      <c r="KJH1" s="239"/>
      <c r="KJI1" s="239"/>
      <c r="KJJ1" s="239"/>
      <c r="KJK1" s="239"/>
      <c r="KJL1" s="239"/>
      <c r="KJM1" s="239"/>
      <c r="KJN1" s="239"/>
      <c r="KJO1" s="239"/>
      <c r="KJP1" s="239"/>
      <c r="KJQ1" s="239"/>
      <c r="KJR1" s="239"/>
      <c r="KJS1" s="239"/>
      <c r="KJT1" s="239"/>
      <c r="KJU1" s="239"/>
      <c r="KJV1" s="239"/>
      <c r="KJW1" s="239"/>
      <c r="KJX1" s="239"/>
      <c r="KJY1" s="239"/>
      <c r="KJZ1" s="239"/>
      <c r="KKA1" s="239"/>
      <c r="KKB1" s="239"/>
      <c r="KKC1" s="239"/>
      <c r="KKD1" s="239"/>
      <c r="KKE1" s="239"/>
      <c r="KKF1" s="239"/>
      <c r="KKG1" s="239"/>
      <c r="KKH1" s="239"/>
      <c r="KKI1" s="239"/>
      <c r="KKJ1" s="239"/>
      <c r="KKK1" s="239"/>
      <c r="KKL1" s="239"/>
      <c r="KKM1" s="239"/>
      <c r="KKN1" s="239"/>
      <c r="KKO1" s="239"/>
      <c r="KKP1" s="239"/>
      <c r="KKQ1" s="239"/>
      <c r="KKR1" s="239"/>
      <c r="KKS1" s="239"/>
      <c r="KKT1" s="239"/>
      <c r="KKU1" s="239"/>
      <c r="KKV1" s="239"/>
      <c r="KKW1" s="239"/>
      <c r="KKX1" s="239"/>
      <c r="KKY1" s="239"/>
      <c r="KKZ1" s="239"/>
      <c r="KLA1" s="239"/>
      <c r="KLB1" s="239"/>
      <c r="KLC1" s="239"/>
      <c r="KLD1" s="239"/>
      <c r="KLE1" s="239"/>
      <c r="KLF1" s="239"/>
      <c r="KLG1" s="239"/>
      <c r="KLH1" s="239"/>
      <c r="KLI1" s="239"/>
      <c r="KLJ1" s="239"/>
      <c r="KLK1" s="239"/>
      <c r="KLL1" s="239"/>
      <c r="KLM1" s="239"/>
      <c r="KLN1" s="239"/>
      <c r="KLO1" s="239"/>
      <c r="KLP1" s="239"/>
      <c r="KLQ1" s="239"/>
      <c r="KLR1" s="239"/>
      <c r="KLS1" s="239"/>
      <c r="KLT1" s="239"/>
      <c r="KLU1" s="239"/>
      <c r="KLV1" s="239"/>
      <c r="KLW1" s="239"/>
      <c r="KLX1" s="239"/>
      <c r="KLY1" s="239"/>
      <c r="KLZ1" s="239"/>
      <c r="KMA1" s="239"/>
      <c r="KMB1" s="239"/>
      <c r="KMC1" s="239"/>
      <c r="KMD1" s="239"/>
      <c r="KME1" s="239"/>
      <c r="KMF1" s="239"/>
      <c r="KMG1" s="239"/>
      <c r="KMH1" s="239"/>
      <c r="KMI1" s="239"/>
      <c r="KMJ1" s="239"/>
      <c r="KMK1" s="239"/>
      <c r="KML1" s="239"/>
      <c r="KMM1" s="239"/>
      <c r="KMN1" s="239"/>
      <c r="KMO1" s="239"/>
      <c r="KMP1" s="239"/>
      <c r="KMQ1" s="239"/>
      <c r="KMR1" s="239"/>
      <c r="KMS1" s="239"/>
      <c r="KMT1" s="239"/>
      <c r="KMU1" s="239"/>
      <c r="KMV1" s="239"/>
      <c r="KMW1" s="239"/>
      <c r="KMX1" s="239"/>
      <c r="KMY1" s="239"/>
      <c r="KMZ1" s="239"/>
      <c r="KNA1" s="239"/>
      <c r="KNB1" s="239"/>
      <c r="KNC1" s="239"/>
      <c r="KND1" s="239"/>
      <c r="KNE1" s="239"/>
      <c r="KNF1" s="239"/>
      <c r="KNG1" s="239"/>
      <c r="KNH1" s="239"/>
      <c r="KNI1" s="239"/>
      <c r="KNJ1" s="239"/>
      <c r="KNK1" s="239"/>
      <c r="KNL1" s="239"/>
      <c r="KNM1" s="239"/>
      <c r="KNN1" s="239"/>
      <c r="KNO1" s="239"/>
      <c r="KNP1" s="239"/>
      <c r="KNQ1" s="239"/>
      <c r="KNR1" s="239"/>
      <c r="KNS1" s="239"/>
      <c r="KNT1" s="239"/>
      <c r="KNU1" s="239"/>
      <c r="KNV1" s="239"/>
      <c r="KNW1" s="239"/>
      <c r="KNX1" s="239"/>
      <c r="KNY1" s="239"/>
      <c r="KNZ1" s="239"/>
      <c r="KOA1" s="239"/>
      <c r="KOB1" s="239"/>
      <c r="KOC1" s="239"/>
      <c r="KOD1" s="239"/>
      <c r="KOE1" s="239"/>
      <c r="KOF1" s="239"/>
      <c r="KOG1" s="239"/>
      <c r="KOH1" s="239"/>
      <c r="KOI1" s="239"/>
      <c r="KOJ1" s="239"/>
      <c r="KOK1" s="239"/>
      <c r="KOL1" s="239"/>
      <c r="KOM1" s="239"/>
      <c r="KON1" s="239"/>
      <c r="KOO1" s="239"/>
      <c r="KOP1" s="239"/>
      <c r="KOQ1" s="239"/>
      <c r="KOR1" s="239"/>
      <c r="KOS1" s="239"/>
      <c r="KOT1" s="239"/>
      <c r="KOU1" s="239"/>
      <c r="KOV1" s="239"/>
      <c r="KOW1" s="239"/>
      <c r="KOX1" s="239"/>
      <c r="KOY1" s="239"/>
      <c r="KOZ1" s="239"/>
      <c r="KPA1" s="239"/>
      <c r="KPB1" s="239"/>
      <c r="KPC1" s="239"/>
      <c r="KPD1" s="239"/>
      <c r="KPE1" s="239"/>
      <c r="KPF1" s="239"/>
      <c r="KPG1" s="239"/>
      <c r="KPH1" s="239"/>
      <c r="KPI1" s="239"/>
      <c r="KPJ1" s="239"/>
      <c r="KPK1" s="239"/>
      <c r="KPL1" s="239"/>
      <c r="KPM1" s="239"/>
      <c r="KPN1" s="239"/>
      <c r="KPO1" s="239"/>
      <c r="KPP1" s="239"/>
      <c r="KPQ1" s="239"/>
      <c r="KPR1" s="239"/>
      <c r="KPS1" s="239"/>
      <c r="KPT1" s="239"/>
      <c r="KPU1" s="239"/>
      <c r="KPV1" s="239"/>
      <c r="KPW1" s="239"/>
      <c r="KPX1" s="239"/>
      <c r="KPY1" s="239"/>
      <c r="KPZ1" s="239"/>
      <c r="KQA1" s="239"/>
      <c r="KQB1" s="239"/>
      <c r="KQC1" s="239"/>
      <c r="KQD1" s="239"/>
      <c r="KQE1" s="239"/>
      <c r="KQF1" s="239"/>
      <c r="KQG1" s="239"/>
      <c r="KQH1" s="239"/>
      <c r="KQI1" s="239"/>
      <c r="KQJ1" s="239"/>
      <c r="KQK1" s="239"/>
      <c r="KQL1" s="239"/>
      <c r="KQM1" s="239"/>
      <c r="KQN1" s="239"/>
      <c r="KQO1" s="239"/>
      <c r="KQP1" s="239"/>
      <c r="KQQ1" s="239"/>
      <c r="KQR1" s="239"/>
      <c r="KQS1" s="239"/>
      <c r="KQT1" s="239"/>
      <c r="KQU1" s="239"/>
      <c r="KQV1" s="239"/>
      <c r="KQW1" s="239"/>
      <c r="KQX1" s="239"/>
      <c r="KQY1" s="239"/>
      <c r="KQZ1" s="239"/>
      <c r="KRA1" s="239"/>
      <c r="KRB1" s="239"/>
      <c r="KRC1" s="239"/>
      <c r="KRD1" s="239"/>
      <c r="KRE1" s="239"/>
      <c r="KRF1" s="239"/>
      <c r="KRG1" s="239"/>
      <c r="KRH1" s="239"/>
      <c r="KRI1" s="239"/>
      <c r="KRJ1" s="239"/>
      <c r="KRK1" s="239"/>
      <c r="KRL1" s="239"/>
      <c r="KRM1" s="239"/>
      <c r="KRN1" s="239"/>
      <c r="KRO1" s="239"/>
      <c r="KRP1" s="239"/>
      <c r="KRQ1" s="239"/>
      <c r="KRR1" s="239"/>
      <c r="KRS1" s="239"/>
      <c r="KRT1" s="239"/>
      <c r="KRU1" s="239"/>
      <c r="KRV1" s="239"/>
      <c r="KRW1" s="239"/>
      <c r="KRX1" s="239"/>
      <c r="KRY1" s="239"/>
      <c r="KRZ1" s="239"/>
      <c r="KSA1" s="239"/>
      <c r="KSB1" s="239"/>
      <c r="KSC1" s="239"/>
      <c r="KSD1" s="239"/>
      <c r="KSE1" s="239"/>
      <c r="KSF1" s="239"/>
      <c r="KSG1" s="239"/>
      <c r="KSH1" s="239"/>
      <c r="KSI1" s="239"/>
      <c r="KSJ1" s="239"/>
      <c r="KSK1" s="239"/>
      <c r="KSL1" s="239"/>
      <c r="KSM1" s="239"/>
      <c r="KSN1" s="239"/>
      <c r="KSO1" s="239"/>
      <c r="KSP1" s="239"/>
      <c r="KSQ1" s="239"/>
      <c r="KSR1" s="239"/>
      <c r="KSS1" s="239"/>
      <c r="KST1" s="239"/>
      <c r="KSU1" s="239"/>
      <c r="KSV1" s="239"/>
      <c r="KSW1" s="239"/>
      <c r="KSX1" s="239"/>
      <c r="KSY1" s="239"/>
      <c r="KSZ1" s="239"/>
      <c r="KTA1" s="239"/>
      <c r="KTB1" s="239"/>
      <c r="KTC1" s="239"/>
      <c r="KTD1" s="239"/>
      <c r="KTE1" s="239"/>
      <c r="KTF1" s="239"/>
      <c r="KTG1" s="239"/>
      <c r="KTH1" s="239"/>
      <c r="KTI1" s="239"/>
      <c r="KTJ1" s="239"/>
      <c r="KTK1" s="239"/>
      <c r="KTL1" s="239"/>
      <c r="KTM1" s="239"/>
      <c r="KTN1" s="239"/>
      <c r="KTO1" s="239"/>
      <c r="KTP1" s="239"/>
      <c r="KTQ1" s="239"/>
      <c r="KTR1" s="239"/>
      <c r="KTS1" s="239"/>
      <c r="KTT1" s="239"/>
      <c r="KTU1" s="239"/>
      <c r="KTV1" s="239"/>
      <c r="KTW1" s="239"/>
      <c r="KTX1" s="239"/>
      <c r="KTY1" s="239"/>
      <c r="KTZ1" s="239"/>
      <c r="KUA1" s="239"/>
      <c r="KUB1" s="239"/>
      <c r="KUC1" s="239"/>
      <c r="KUD1" s="239"/>
      <c r="KUE1" s="239"/>
      <c r="KUF1" s="239"/>
      <c r="KUG1" s="239"/>
      <c r="KUH1" s="239"/>
      <c r="KUI1" s="239"/>
      <c r="KUJ1" s="239"/>
      <c r="KUK1" s="239"/>
      <c r="KUL1" s="239"/>
      <c r="KUM1" s="239"/>
      <c r="KUN1" s="239"/>
      <c r="KUO1" s="239"/>
      <c r="KUP1" s="239"/>
      <c r="KUQ1" s="239"/>
      <c r="KUR1" s="239"/>
      <c r="KUS1" s="239"/>
      <c r="KUT1" s="239"/>
      <c r="KUU1" s="239"/>
      <c r="KUV1" s="239"/>
      <c r="KUW1" s="239"/>
      <c r="KUX1" s="239"/>
      <c r="KUY1" s="239"/>
      <c r="KUZ1" s="239"/>
      <c r="KVA1" s="239"/>
      <c r="KVB1" s="239"/>
      <c r="KVC1" s="239"/>
      <c r="KVD1" s="239"/>
      <c r="KVE1" s="239"/>
      <c r="KVF1" s="239"/>
      <c r="KVG1" s="239"/>
      <c r="KVH1" s="239"/>
      <c r="KVI1" s="239"/>
      <c r="KVJ1" s="239"/>
      <c r="KVK1" s="239"/>
      <c r="KVL1" s="239"/>
      <c r="KVM1" s="239"/>
      <c r="KVN1" s="239"/>
      <c r="KVO1" s="239"/>
      <c r="KVP1" s="239"/>
      <c r="KVQ1" s="239"/>
      <c r="KVR1" s="239"/>
      <c r="KVS1" s="239"/>
      <c r="KVT1" s="239"/>
      <c r="KVU1" s="239"/>
      <c r="KVV1" s="239"/>
      <c r="KVW1" s="239"/>
      <c r="KVX1" s="239"/>
      <c r="KVY1" s="239"/>
      <c r="KVZ1" s="239"/>
      <c r="KWA1" s="239"/>
      <c r="KWB1" s="239"/>
      <c r="KWC1" s="239"/>
      <c r="KWD1" s="239"/>
      <c r="KWE1" s="239"/>
      <c r="KWF1" s="239"/>
      <c r="KWG1" s="239"/>
      <c r="KWH1" s="239"/>
      <c r="KWI1" s="239"/>
      <c r="KWJ1" s="239"/>
      <c r="KWK1" s="239"/>
      <c r="KWL1" s="239"/>
      <c r="KWM1" s="239"/>
      <c r="KWN1" s="239"/>
      <c r="KWO1" s="239"/>
      <c r="KWP1" s="239"/>
      <c r="KWQ1" s="239"/>
      <c r="KWR1" s="239"/>
      <c r="KWS1" s="239"/>
      <c r="KWT1" s="239"/>
      <c r="KWU1" s="239"/>
      <c r="KWV1" s="239"/>
      <c r="KWW1" s="239"/>
      <c r="KWX1" s="239"/>
      <c r="KWY1" s="239"/>
      <c r="KWZ1" s="239"/>
      <c r="KXA1" s="239"/>
      <c r="KXB1" s="239"/>
      <c r="KXC1" s="239"/>
      <c r="KXD1" s="239"/>
      <c r="KXE1" s="239"/>
      <c r="KXF1" s="239"/>
      <c r="KXG1" s="239"/>
      <c r="KXH1" s="239"/>
      <c r="KXI1" s="239"/>
      <c r="KXJ1" s="239"/>
      <c r="KXK1" s="239"/>
      <c r="KXL1" s="239"/>
      <c r="KXM1" s="239"/>
      <c r="KXN1" s="239"/>
      <c r="KXO1" s="239"/>
      <c r="KXP1" s="239"/>
      <c r="KXQ1" s="239"/>
      <c r="KXR1" s="239"/>
      <c r="KXS1" s="239"/>
      <c r="KXT1" s="239"/>
      <c r="KXU1" s="239"/>
      <c r="KXV1" s="239"/>
      <c r="KXW1" s="239"/>
      <c r="KXX1" s="239"/>
      <c r="KXY1" s="239"/>
      <c r="KXZ1" s="239"/>
      <c r="KYA1" s="239"/>
      <c r="KYB1" s="239"/>
      <c r="KYC1" s="239"/>
      <c r="KYD1" s="239"/>
      <c r="KYE1" s="239"/>
      <c r="KYF1" s="239"/>
      <c r="KYG1" s="239"/>
      <c r="KYH1" s="239"/>
      <c r="KYI1" s="239"/>
      <c r="KYJ1" s="239"/>
      <c r="KYK1" s="239"/>
      <c r="KYL1" s="239"/>
      <c r="KYM1" s="239"/>
      <c r="KYN1" s="239"/>
      <c r="KYO1" s="239"/>
      <c r="KYP1" s="239"/>
      <c r="KYQ1" s="239"/>
      <c r="KYR1" s="239"/>
      <c r="KYS1" s="239"/>
      <c r="KYT1" s="239"/>
      <c r="KYU1" s="239"/>
      <c r="KYV1" s="239"/>
      <c r="KYW1" s="239"/>
      <c r="KYX1" s="239"/>
      <c r="KYY1" s="239"/>
      <c r="KYZ1" s="239"/>
      <c r="KZA1" s="239"/>
      <c r="KZB1" s="239"/>
      <c r="KZC1" s="239"/>
      <c r="KZD1" s="239"/>
      <c r="KZE1" s="239"/>
      <c r="KZF1" s="239"/>
      <c r="KZG1" s="239"/>
      <c r="KZH1" s="239"/>
      <c r="KZI1" s="239"/>
      <c r="KZJ1" s="239"/>
      <c r="KZK1" s="239"/>
      <c r="KZL1" s="239"/>
      <c r="KZM1" s="239"/>
      <c r="KZN1" s="239"/>
      <c r="KZO1" s="239"/>
      <c r="KZP1" s="239"/>
      <c r="KZQ1" s="239"/>
      <c r="KZR1" s="239"/>
      <c r="KZS1" s="239"/>
      <c r="KZT1" s="239"/>
      <c r="KZU1" s="239"/>
      <c r="KZV1" s="239"/>
      <c r="KZW1" s="239"/>
      <c r="KZX1" s="239"/>
      <c r="KZY1" s="239"/>
      <c r="KZZ1" s="239"/>
      <c r="LAA1" s="239"/>
      <c r="LAB1" s="239"/>
      <c r="LAC1" s="239"/>
      <c r="LAD1" s="239"/>
      <c r="LAE1" s="239"/>
      <c r="LAF1" s="239"/>
      <c r="LAG1" s="239"/>
      <c r="LAH1" s="239"/>
      <c r="LAI1" s="239"/>
      <c r="LAJ1" s="239"/>
      <c r="LAK1" s="239"/>
      <c r="LAL1" s="239"/>
      <c r="LAM1" s="239"/>
      <c r="LAN1" s="239"/>
      <c r="LAO1" s="239"/>
      <c r="LAP1" s="239"/>
      <c r="LAQ1" s="239"/>
      <c r="LAR1" s="239"/>
      <c r="LAS1" s="239"/>
      <c r="LAT1" s="239"/>
      <c r="LAU1" s="239"/>
      <c r="LAV1" s="239"/>
      <c r="LAW1" s="239"/>
      <c r="LAX1" s="239"/>
      <c r="LAY1" s="239"/>
      <c r="LAZ1" s="239"/>
      <c r="LBA1" s="239"/>
      <c r="LBB1" s="239"/>
      <c r="LBC1" s="239"/>
      <c r="LBD1" s="239"/>
      <c r="LBE1" s="239"/>
      <c r="LBF1" s="239"/>
      <c r="LBG1" s="239"/>
      <c r="LBH1" s="239"/>
      <c r="LBI1" s="239"/>
      <c r="LBJ1" s="239"/>
      <c r="LBK1" s="239"/>
      <c r="LBL1" s="239"/>
      <c r="LBM1" s="239"/>
      <c r="LBN1" s="239"/>
      <c r="LBO1" s="239"/>
      <c r="LBP1" s="239"/>
      <c r="LBQ1" s="239"/>
      <c r="LBR1" s="239"/>
      <c r="LBS1" s="239"/>
      <c r="LBT1" s="239"/>
      <c r="LBU1" s="239"/>
      <c r="LBV1" s="239"/>
      <c r="LBW1" s="239"/>
      <c r="LBX1" s="239"/>
      <c r="LBY1" s="239"/>
      <c r="LBZ1" s="239"/>
      <c r="LCA1" s="239"/>
      <c r="LCB1" s="239"/>
      <c r="LCC1" s="239"/>
      <c r="LCD1" s="239"/>
      <c r="LCE1" s="239"/>
      <c r="LCF1" s="239"/>
      <c r="LCG1" s="239"/>
      <c r="LCH1" s="239"/>
      <c r="LCI1" s="239"/>
      <c r="LCJ1" s="239"/>
      <c r="LCK1" s="239"/>
      <c r="LCL1" s="239"/>
      <c r="LCM1" s="239"/>
      <c r="LCN1" s="239"/>
      <c r="LCO1" s="239"/>
      <c r="LCP1" s="239"/>
      <c r="LCQ1" s="239"/>
      <c r="LCR1" s="239"/>
      <c r="LCS1" s="239"/>
      <c r="LCT1" s="239"/>
      <c r="LCU1" s="239"/>
      <c r="LCV1" s="239"/>
      <c r="LCW1" s="239"/>
      <c r="LCX1" s="239"/>
      <c r="LCY1" s="239"/>
      <c r="LCZ1" s="239"/>
      <c r="LDA1" s="239"/>
      <c r="LDB1" s="239"/>
      <c r="LDC1" s="239"/>
      <c r="LDD1" s="239"/>
      <c r="LDE1" s="239"/>
      <c r="LDF1" s="239"/>
      <c r="LDG1" s="239"/>
      <c r="LDH1" s="239"/>
      <c r="LDI1" s="239"/>
      <c r="LDJ1" s="239"/>
      <c r="LDK1" s="239"/>
      <c r="LDL1" s="239"/>
      <c r="LDM1" s="239"/>
      <c r="LDN1" s="239"/>
      <c r="LDO1" s="239"/>
      <c r="LDP1" s="239"/>
      <c r="LDQ1" s="239"/>
      <c r="LDR1" s="239"/>
      <c r="LDS1" s="239"/>
      <c r="LDT1" s="239"/>
      <c r="LDU1" s="239"/>
      <c r="LDV1" s="239"/>
      <c r="LDW1" s="239"/>
      <c r="LDX1" s="239"/>
      <c r="LDY1" s="239"/>
      <c r="LDZ1" s="239"/>
      <c r="LEA1" s="239"/>
      <c r="LEB1" s="239"/>
      <c r="LEC1" s="239"/>
      <c r="LED1" s="239"/>
      <c r="LEE1" s="239"/>
      <c r="LEF1" s="239"/>
      <c r="LEG1" s="239"/>
      <c r="LEH1" s="239"/>
      <c r="LEI1" s="239"/>
      <c r="LEJ1" s="239"/>
      <c r="LEK1" s="239"/>
      <c r="LEL1" s="239"/>
      <c r="LEM1" s="239"/>
      <c r="LEN1" s="239"/>
      <c r="LEO1" s="239"/>
      <c r="LEP1" s="239"/>
      <c r="LEQ1" s="239"/>
      <c r="LER1" s="239"/>
      <c r="LES1" s="239"/>
      <c r="LET1" s="239"/>
      <c r="LEU1" s="239"/>
      <c r="LEV1" s="239"/>
      <c r="LEW1" s="239"/>
      <c r="LEX1" s="239"/>
      <c r="LEY1" s="239"/>
      <c r="LEZ1" s="239"/>
      <c r="LFA1" s="239"/>
      <c r="LFB1" s="239"/>
      <c r="LFC1" s="239"/>
      <c r="LFD1" s="239"/>
      <c r="LFE1" s="239"/>
      <c r="LFF1" s="239"/>
      <c r="LFG1" s="239"/>
      <c r="LFH1" s="239"/>
      <c r="LFI1" s="239"/>
      <c r="LFJ1" s="239"/>
      <c r="LFK1" s="239"/>
      <c r="LFL1" s="239"/>
      <c r="LFM1" s="239"/>
      <c r="LFN1" s="239"/>
      <c r="LFO1" s="239"/>
      <c r="LFP1" s="239"/>
      <c r="LFQ1" s="239"/>
      <c r="LFR1" s="239"/>
      <c r="LFS1" s="239"/>
      <c r="LFT1" s="239"/>
      <c r="LFU1" s="239"/>
      <c r="LFV1" s="239"/>
      <c r="LFW1" s="239"/>
      <c r="LFX1" s="239"/>
      <c r="LFY1" s="239"/>
      <c r="LFZ1" s="239"/>
      <c r="LGA1" s="239"/>
      <c r="LGB1" s="239"/>
      <c r="LGC1" s="239"/>
      <c r="LGD1" s="239"/>
      <c r="LGE1" s="239"/>
      <c r="LGF1" s="239"/>
      <c r="LGG1" s="239"/>
      <c r="LGH1" s="239"/>
      <c r="LGI1" s="239"/>
      <c r="LGJ1" s="239"/>
      <c r="LGK1" s="239"/>
      <c r="LGL1" s="239"/>
      <c r="LGM1" s="239"/>
      <c r="LGN1" s="239"/>
      <c r="LGO1" s="239"/>
      <c r="LGP1" s="239"/>
      <c r="LGQ1" s="239"/>
      <c r="LGR1" s="239"/>
      <c r="LGS1" s="239"/>
      <c r="LGT1" s="239"/>
      <c r="LGU1" s="239"/>
      <c r="LGV1" s="239"/>
      <c r="LGW1" s="239"/>
      <c r="LGX1" s="239"/>
      <c r="LGY1" s="239"/>
      <c r="LGZ1" s="239"/>
      <c r="LHA1" s="239"/>
      <c r="LHB1" s="239"/>
      <c r="LHC1" s="239"/>
      <c r="LHD1" s="239"/>
      <c r="LHE1" s="239"/>
      <c r="LHF1" s="239"/>
      <c r="LHG1" s="239"/>
      <c r="LHH1" s="239"/>
      <c r="LHI1" s="239"/>
      <c r="LHJ1" s="239"/>
      <c r="LHK1" s="239"/>
      <c r="LHL1" s="239"/>
      <c r="LHM1" s="239"/>
      <c r="LHN1" s="239"/>
      <c r="LHO1" s="239"/>
      <c r="LHP1" s="239"/>
      <c r="LHQ1" s="239"/>
      <c r="LHR1" s="239"/>
      <c r="LHS1" s="239"/>
      <c r="LHT1" s="239"/>
      <c r="LHU1" s="239"/>
      <c r="LHV1" s="239"/>
      <c r="LHW1" s="239"/>
      <c r="LHX1" s="239"/>
      <c r="LHY1" s="239"/>
      <c r="LHZ1" s="239"/>
      <c r="LIA1" s="239"/>
      <c r="LIB1" s="239"/>
      <c r="LIC1" s="239"/>
      <c r="LID1" s="239"/>
      <c r="LIE1" s="239"/>
      <c r="LIF1" s="239"/>
      <c r="LIG1" s="239"/>
      <c r="LIH1" s="239"/>
      <c r="LII1" s="239"/>
      <c r="LIJ1" s="239"/>
      <c r="LIK1" s="239"/>
      <c r="LIL1" s="239"/>
      <c r="LIM1" s="239"/>
      <c r="LIN1" s="239"/>
      <c r="LIO1" s="239"/>
      <c r="LIP1" s="239"/>
      <c r="LIQ1" s="239"/>
      <c r="LIR1" s="239"/>
      <c r="LIS1" s="239"/>
      <c r="LIT1" s="239"/>
      <c r="LIU1" s="239"/>
      <c r="LIV1" s="239"/>
      <c r="LIW1" s="239"/>
      <c r="LIX1" s="239"/>
      <c r="LIY1" s="239"/>
      <c r="LIZ1" s="239"/>
      <c r="LJA1" s="239"/>
      <c r="LJB1" s="239"/>
      <c r="LJC1" s="239"/>
      <c r="LJD1" s="239"/>
      <c r="LJE1" s="239"/>
      <c r="LJF1" s="239"/>
      <c r="LJG1" s="239"/>
      <c r="LJH1" s="239"/>
      <c r="LJI1" s="239"/>
      <c r="LJJ1" s="239"/>
      <c r="LJK1" s="239"/>
      <c r="LJL1" s="239"/>
      <c r="LJM1" s="239"/>
      <c r="LJN1" s="239"/>
      <c r="LJO1" s="239"/>
      <c r="LJP1" s="239"/>
      <c r="LJQ1" s="239"/>
      <c r="LJR1" s="239"/>
      <c r="LJS1" s="239"/>
      <c r="LJT1" s="239"/>
      <c r="LJU1" s="239"/>
      <c r="LJV1" s="239"/>
      <c r="LJW1" s="239"/>
      <c r="LJX1" s="239"/>
      <c r="LJY1" s="239"/>
      <c r="LJZ1" s="239"/>
      <c r="LKA1" s="239"/>
      <c r="LKB1" s="239"/>
      <c r="LKC1" s="239"/>
      <c r="LKD1" s="239"/>
      <c r="LKE1" s="239"/>
      <c r="LKF1" s="239"/>
      <c r="LKG1" s="239"/>
      <c r="LKH1" s="239"/>
      <c r="LKI1" s="239"/>
      <c r="LKJ1" s="239"/>
      <c r="LKK1" s="239"/>
      <c r="LKL1" s="239"/>
      <c r="LKM1" s="239"/>
      <c r="LKN1" s="239"/>
      <c r="LKO1" s="239"/>
      <c r="LKP1" s="239"/>
      <c r="LKQ1" s="239"/>
      <c r="LKR1" s="239"/>
      <c r="LKS1" s="239"/>
      <c r="LKT1" s="239"/>
      <c r="LKU1" s="239"/>
      <c r="LKV1" s="239"/>
      <c r="LKW1" s="239"/>
      <c r="LKX1" s="239"/>
      <c r="LKY1" s="239"/>
      <c r="LKZ1" s="239"/>
      <c r="LLA1" s="239"/>
      <c r="LLB1" s="239"/>
      <c r="LLC1" s="239"/>
      <c r="LLD1" s="239"/>
      <c r="LLE1" s="239"/>
      <c r="LLF1" s="239"/>
      <c r="LLG1" s="239"/>
      <c r="LLH1" s="239"/>
      <c r="LLI1" s="239"/>
      <c r="LLJ1" s="239"/>
      <c r="LLK1" s="239"/>
      <c r="LLL1" s="239"/>
      <c r="LLM1" s="239"/>
      <c r="LLN1" s="239"/>
      <c r="LLO1" s="239"/>
      <c r="LLP1" s="239"/>
      <c r="LLQ1" s="239"/>
      <c r="LLR1" s="239"/>
      <c r="LLS1" s="239"/>
      <c r="LLT1" s="239"/>
      <c r="LLU1" s="239"/>
      <c r="LLV1" s="239"/>
      <c r="LLW1" s="239"/>
      <c r="LLX1" s="239"/>
      <c r="LLY1" s="239"/>
      <c r="LLZ1" s="239"/>
      <c r="LMA1" s="239"/>
      <c r="LMB1" s="239"/>
      <c r="LMC1" s="239"/>
      <c r="LMD1" s="239"/>
      <c r="LME1" s="239"/>
      <c r="LMF1" s="239"/>
      <c r="LMG1" s="239"/>
      <c r="LMH1" s="239"/>
      <c r="LMI1" s="239"/>
      <c r="LMJ1" s="239"/>
      <c r="LMK1" s="239"/>
      <c r="LML1" s="239"/>
      <c r="LMM1" s="239"/>
      <c r="LMN1" s="239"/>
      <c r="LMO1" s="239"/>
      <c r="LMP1" s="239"/>
      <c r="LMQ1" s="239"/>
      <c r="LMR1" s="239"/>
      <c r="LMS1" s="239"/>
      <c r="LMT1" s="239"/>
      <c r="LMU1" s="239"/>
      <c r="LMV1" s="239"/>
      <c r="LMW1" s="239"/>
      <c r="LMX1" s="239"/>
      <c r="LMY1" s="239"/>
      <c r="LMZ1" s="239"/>
      <c r="LNA1" s="239"/>
      <c r="LNB1" s="239"/>
      <c r="LNC1" s="239"/>
      <c r="LND1" s="239"/>
      <c r="LNE1" s="239"/>
      <c r="LNF1" s="239"/>
      <c r="LNG1" s="239"/>
      <c r="LNH1" s="239"/>
      <c r="LNI1" s="239"/>
      <c r="LNJ1" s="239"/>
      <c r="LNK1" s="239"/>
      <c r="LNL1" s="239"/>
      <c r="LNM1" s="239"/>
      <c r="LNN1" s="239"/>
      <c r="LNO1" s="239"/>
      <c r="LNP1" s="239"/>
      <c r="LNQ1" s="239"/>
      <c r="LNR1" s="239"/>
      <c r="LNS1" s="239"/>
      <c r="LNT1" s="239"/>
      <c r="LNU1" s="239"/>
      <c r="LNV1" s="239"/>
      <c r="LNW1" s="239"/>
      <c r="LNX1" s="239"/>
      <c r="LNY1" s="239"/>
      <c r="LNZ1" s="239"/>
      <c r="LOA1" s="239"/>
      <c r="LOB1" s="239"/>
      <c r="LOC1" s="239"/>
      <c r="LOD1" s="239"/>
      <c r="LOE1" s="239"/>
      <c r="LOF1" s="239"/>
      <c r="LOG1" s="239"/>
      <c r="LOH1" s="239"/>
      <c r="LOI1" s="239"/>
      <c r="LOJ1" s="239"/>
      <c r="LOK1" s="239"/>
      <c r="LOL1" s="239"/>
      <c r="LOM1" s="239"/>
      <c r="LON1" s="239"/>
      <c r="LOO1" s="239"/>
      <c r="LOP1" s="239"/>
      <c r="LOQ1" s="239"/>
      <c r="LOR1" s="239"/>
      <c r="LOS1" s="239"/>
      <c r="LOT1" s="239"/>
      <c r="LOU1" s="239"/>
      <c r="LOV1" s="239"/>
      <c r="LOW1" s="239"/>
      <c r="LOX1" s="239"/>
      <c r="LOY1" s="239"/>
      <c r="LOZ1" s="239"/>
      <c r="LPA1" s="239"/>
      <c r="LPB1" s="239"/>
      <c r="LPC1" s="239"/>
      <c r="LPD1" s="239"/>
      <c r="LPE1" s="239"/>
      <c r="LPF1" s="239"/>
      <c r="LPG1" s="239"/>
      <c r="LPH1" s="239"/>
      <c r="LPI1" s="239"/>
      <c r="LPJ1" s="239"/>
      <c r="LPK1" s="239"/>
      <c r="LPL1" s="239"/>
      <c r="LPM1" s="239"/>
      <c r="LPN1" s="239"/>
      <c r="LPO1" s="239"/>
      <c r="LPP1" s="239"/>
      <c r="LPQ1" s="239"/>
      <c r="LPR1" s="239"/>
      <c r="LPS1" s="239"/>
      <c r="LPT1" s="239"/>
      <c r="LPU1" s="239"/>
      <c r="LPV1" s="239"/>
      <c r="LPW1" s="239"/>
      <c r="LPX1" s="239"/>
      <c r="LPY1" s="239"/>
      <c r="LPZ1" s="239"/>
      <c r="LQA1" s="239"/>
      <c r="LQB1" s="239"/>
      <c r="LQC1" s="239"/>
      <c r="LQD1" s="239"/>
      <c r="LQE1" s="239"/>
      <c r="LQF1" s="239"/>
      <c r="LQG1" s="239"/>
      <c r="LQH1" s="239"/>
      <c r="LQI1" s="239"/>
      <c r="LQJ1" s="239"/>
      <c r="LQK1" s="239"/>
      <c r="LQL1" s="239"/>
      <c r="LQM1" s="239"/>
      <c r="LQN1" s="239"/>
      <c r="LQO1" s="239"/>
      <c r="LQP1" s="239"/>
      <c r="LQQ1" s="239"/>
      <c r="LQR1" s="239"/>
      <c r="LQS1" s="239"/>
      <c r="LQT1" s="239"/>
      <c r="LQU1" s="239"/>
      <c r="LQV1" s="239"/>
      <c r="LQW1" s="239"/>
      <c r="LQX1" s="239"/>
      <c r="LQY1" s="239"/>
      <c r="LQZ1" s="239"/>
      <c r="LRA1" s="239"/>
      <c r="LRB1" s="239"/>
      <c r="LRC1" s="239"/>
      <c r="LRD1" s="239"/>
      <c r="LRE1" s="239"/>
      <c r="LRF1" s="239"/>
      <c r="LRG1" s="239"/>
      <c r="LRH1" s="239"/>
      <c r="LRI1" s="239"/>
      <c r="LRJ1" s="239"/>
      <c r="LRK1" s="239"/>
      <c r="LRL1" s="239"/>
      <c r="LRM1" s="239"/>
      <c r="LRN1" s="239"/>
      <c r="LRO1" s="239"/>
      <c r="LRP1" s="239"/>
      <c r="LRQ1" s="239"/>
      <c r="LRR1" s="239"/>
      <c r="LRS1" s="239"/>
      <c r="LRT1" s="239"/>
      <c r="LRU1" s="239"/>
      <c r="LRV1" s="239"/>
      <c r="LRW1" s="239"/>
      <c r="LRX1" s="239"/>
      <c r="LRY1" s="239"/>
      <c r="LRZ1" s="239"/>
      <c r="LSA1" s="239"/>
      <c r="LSB1" s="239"/>
      <c r="LSC1" s="239"/>
      <c r="LSD1" s="239"/>
      <c r="LSE1" s="239"/>
      <c r="LSF1" s="239"/>
      <c r="LSG1" s="239"/>
      <c r="LSH1" s="239"/>
      <c r="LSI1" s="239"/>
      <c r="LSJ1" s="239"/>
      <c r="LSK1" s="239"/>
      <c r="LSL1" s="239"/>
      <c r="LSM1" s="239"/>
      <c r="LSN1" s="239"/>
      <c r="LSO1" s="239"/>
      <c r="LSP1" s="239"/>
      <c r="LSQ1" s="239"/>
      <c r="LSR1" s="239"/>
      <c r="LSS1" s="239"/>
      <c r="LST1" s="239"/>
      <c r="LSU1" s="239"/>
      <c r="LSV1" s="239"/>
      <c r="LSW1" s="239"/>
      <c r="LSX1" s="239"/>
      <c r="LSY1" s="239"/>
      <c r="LSZ1" s="239"/>
      <c r="LTA1" s="239"/>
      <c r="LTB1" s="239"/>
      <c r="LTC1" s="239"/>
      <c r="LTD1" s="239"/>
      <c r="LTE1" s="239"/>
      <c r="LTF1" s="239"/>
      <c r="LTG1" s="239"/>
      <c r="LTH1" s="239"/>
      <c r="LTI1" s="239"/>
      <c r="LTJ1" s="239"/>
      <c r="LTK1" s="239"/>
      <c r="LTL1" s="239"/>
      <c r="LTM1" s="239"/>
      <c r="LTN1" s="239"/>
      <c r="LTO1" s="239"/>
      <c r="LTP1" s="239"/>
      <c r="LTQ1" s="239"/>
      <c r="LTR1" s="239"/>
      <c r="LTS1" s="239"/>
      <c r="LTT1" s="239"/>
      <c r="LTU1" s="239"/>
      <c r="LTV1" s="239"/>
      <c r="LTW1" s="239"/>
      <c r="LTX1" s="239"/>
      <c r="LTY1" s="239"/>
      <c r="LTZ1" s="239"/>
      <c r="LUA1" s="239"/>
      <c r="LUB1" s="239"/>
      <c r="LUC1" s="239"/>
      <c r="LUD1" s="239"/>
      <c r="LUE1" s="239"/>
      <c r="LUF1" s="239"/>
      <c r="LUG1" s="239"/>
      <c r="LUH1" s="239"/>
      <c r="LUI1" s="239"/>
      <c r="LUJ1" s="239"/>
      <c r="LUK1" s="239"/>
      <c r="LUL1" s="239"/>
      <c r="LUM1" s="239"/>
      <c r="LUN1" s="239"/>
      <c r="LUO1" s="239"/>
      <c r="LUP1" s="239"/>
      <c r="LUQ1" s="239"/>
      <c r="LUR1" s="239"/>
      <c r="LUS1" s="239"/>
      <c r="LUT1" s="239"/>
      <c r="LUU1" s="239"/>
      <c r="LUV1" s="239"/>
      <c r="LUW1" s="239"/>
      <c r="LUX1" s="239"/>
      <c r="LUY1" s="239"/>
      <c r="LUZ1" s="239"/>
      <c r="LVA1" s="239"/>
      <c r="LVB1" s="239"/>
      <c r="LVC1" s="239"/>
      <c r="LVD1" s="239"/>
      <c r="LVE1" s="239"/>
      <c r="LVF1" s="239"/>
      <c r="LVG1" s="239"/>
      <c r="LVH1" s="239"/>
      <c r="LVI1" s="239"/>
      <c r="LVJ1" s="239"/>
      <c r="LVK1" s="239"/>
      <c r="LVL1" s="239"/>
      <c r="LVM1" s="239"/>
      <c r="LVN1" s="239"/>
      <c r="LVO1" s="239"/>
      <c r="LVP1" s="239"/>
      <c r="LVQ1" s="239"/>
      <c r="LVR1" s="239"/>
      <c r="LVS1" s="239"/>
      <c r="LVT1" s="239"/>
      <c r="LVU1" s="239"/>
      <c r="LVV1" s="239"/>
      <c r="LVW1" s="239"/>
      <c r="LVX1" s="239"/>
      <c r="LVY1" s="239"/>
      <c r="LVZ1" s="239"/>
      <c r="LWA1" s="239"/>
      <c r="LWB1" s="239"/>
      <c r="LWC1" s="239"/>
      <c r="LWD1" s="239"/>
      <c r="LWE1" s="239"/>
      <c r="LWF1" s="239"/>
      <c r="LWG1" s="239"/>
      <c r="LWH1" s="239"/>
      <c r="LWI1" s="239"/>
      <c r="LWJ1" s="239"/>
      <c r="LWK1" s="239"/>
      <c r="LWL1" s="239"/>
      <c r="LWM1" s="239"/>
      <c r="LWN1" s="239"/>
      <c r="LWO1" s="239"/>
      <c r="LWP1" s="239"/>
      <c r="LWQ1" s="239"/>
      <c r="LWR1" s="239"/>
      <c r="LWS1" s="239"/>
      <c r="LWT1" s="239"/>
      <c r="LWU1" s="239"/>
      <c r="LWV1" s="239"/>
      <c r="LWW1" s="239"/>
      <c r="LWX1" s="239"/>
      <c r="LWY1" s="239"/>
      <c r="LWZ1" s="239"/>
      <c r="LXA1" s="239"/>
      <c r="LXB1" s="239"/>
      <c r="LXC1" s="239"/>
      <c r="LXD1" s="239"/>
      <c r="LXE1" s="239"/>
      <c r="LXF1" s="239"/>
      <c r="LXG1" s="239"/>
      <c r="LXH1" s="239"/>
      <c r="LXI1" s="239"/>
      <c r="LXJ1" s="239"/>
      <c r="LXK1" s="239"/>
      <c r="LXL1" s="239"/>
      <c r="LXM1" s="239"/>
      <c r="LXN1" s="239"/>
      <c r="LXO1" s="239"/>
      <c r="LXP1" s="239"/>
      <c r="LXQ1" s="239"/>
      <c r="LXR1" s="239"/>
      <c r="LXS1" s="239"/>
      <c r="LXT1" s="239"/>
      <c r="LXU1" s="239"/>
      <c r="LXV1" s="239"/>
      <c r="LXW1" s="239"/>
      <c r="LXX1" s="239"/>
      <c r="LXY1" s="239"/>
      <c r="LXZ1" s="239"/>
      <c r="LYA1" s="239"/>
      <c r="LYB1" s="239"/>
      <c r="LYC1" s="239"/>
      <c r="LYD1" s="239"/>
      <c r="LYE1" s="239"/>
      <c r="LYF1" s="239"/>
      <c r="LYG1" s="239"/>
      <c r="LYH1" s="239"/>
      <c r="LYI1" s="239"/>
      <c r="LYJ1" s="239"/>
      <c r="LYK1" s="239"/>
      <c r="LYL1" s="239"/>
      <c r="LYM1" s="239"/>
      <c r="LYN1" s="239"/>
      <c r="LYO1" s="239"/>
      <c r="LYP1" s="239"/>
      <c r="LYQ1" s="239"/>
      <c r="LYR1" s="239"/>
      <c r="LYS1" s="239"/>
      <c r="LYT1" s="239"/>
      <c r="LYU1" s="239"/>
      <c r="LYV1" s="239"/>
      <c r="LYW1" s="239"/>
      <c r="LYX1" s="239"/>
      <c r="LYY1" s="239"/>
      <c r="LYZ1" s="239"/>
      <c r="LZA1" s="239"/>
      <c r="LZB1" s="239"/>
      <c r="LZC1" s="239"/>
      <c r="LZD1" s="239"/>
      <c r="LZE1" s="239"/>
      <c r="LZF1" s="239"/>
      <c r="LZG1" s="239"/>
      <c r="LZH1" s="239"/>
      <c r="LZI1" s="239"/>
      <c r="LZJ1" s="239"/>
      <c r="LZK1" s="239"/>
      <c r="LZL1" s="239"/>
      <c r="LZM1" s="239"/>
      <c r="LZN1" s="239"/>
      <c r="LZO1" s="239"/>
      <c r="LZP1" s="239"/>
      <c r="LZQ1" s="239"/>
      <c r="LZR1" s="239"/>
      <c r="LZS1" s="239"/>
      <c r="LZT1" s="239"/>
      <c r="LZU1" s="239"/>
      <c r="LZV1" s="239"/>
      <c r="LZW1" s="239"/>
      <c r="LZX1" s="239"/>
      <c r="LZY1" s="239"/>
      <c r="LZZ1" s="239"/>
      <c r="MAA1" s="239"/>
      <c r="MAB1" s="239"/>
      <c r="MAC1" s="239"/>
      <c r="MAD1" s="239"/>
      <c r="MAE1" s="239"/>
      <c r="MAF1" s="239"/>
      <c r="MAG1" s="239"/>
      <c r="MAH1" s="239"/>
      <c r="MAI1" s="239"/>
      <c r="MAJ1" s="239"/>
      <c r="MAK1" s="239"/>
      <c r="MAL1" s="239"/>
      <c r="MAM1" s="239"/>
      <c r="MAN1" s="239"/>
      <c r="MAO1" s="239"/>
      <c r="MAP1" s="239"/>
      <c r="MAQ1" s="239"/>
      <c r="MAR1" s="239"/>
      <c r="MAS1" s="239"/>
      <c r="MAT1" s="239"/>
      <c r="MAU1" s="239"/>
      <c r="MAV1" s="239"/>
      <c r="MAW1" s="239"/>
      <c r="MAX1" s="239"/>
      <c r="MAY1" s="239"/>
      <c r="MAZ1" s="239"/>
      <c r="MBA1" s="239"/>
      <c r="MBB1" s="239"/>
      <c r="MBC1" s="239"/>
      <c r="MBD1" s="239"/>
      <c r="MBE1" s="239"/>
      <c r="MBF1" s="239"/>
      <c r="MBG1" s="239"/>
      <c r="MBH1" s="239"/>
      <c r="MBI1" s="239"/>
      <c r="MBJ1" s="239"/>
      <c r="MBK1" s="239"/>
      <c r="MBL1" s="239"/>
      <c r="MBM1" s="239"/>
      <c r="MBN1" s="239"/>
      <c r="MBO1" s="239"/>
      <c r="MBP1" s="239"/>
      <c r="MBQ1" s="239"/>
      <c r="MBR1" s="239"/>
      <c r="MBS1" s="239"/>
      <c r="MBT1" s="239"/>
      <c r="MBU1" s="239"/>
      <c r="MBV1" s="239"/>
      <c r="MBW1" s="239"/>
      <c r="MBX1" s="239"/>
      <c r="MBY1" s="239"/>
      <c r="MBZ1" s="239"/>
      <c r="MCA1" s="239"/>
      <c r="MCB1" s="239"/>
      <c r="MCC1" s="239"/>
      <c r="MCD1" s="239"/>
      <c r="MCE1" s="239"/>
      <c r="MCF1" s="239"/>
      <c r="MCG1" s="239"/>
      <c r="MCH1" s="239"/>
      <c r="MCI1" s="239"/>
      <c r="MCJ1" s="239"/>
      <c r="MCK1" s="239"/>
      <c r="MCL1" s="239"/>
      <c r="MCM1" s="239"/>
      <c r="MCN1" s="239"/>
      <c r="MCO1" s="239"/>
      <c r="MCP1" s="239"/>
      <c r="MCQ1" s="239"/>
      <c r="MCR1" s="239"/>
      <c r="MCS1" s="239"/>
      <c r="MCT1" s="239"/>
      <c r="MCU1" s="239"/>
      <c r="MCV1" s="239"/>
      <c r="MCW1" s="239"/>
      <c r="MCX1" s="239"/>
      <c r="MCY1" s="239"/>
      <c r="MCZ1" s="239"/>
      <c r="MDA1" s="239"/>
      <c r="MDB1" s="239"/>
      <c r="MDC1" s="239"/>
      <c r="MDD1" s="239"/>
      <c r="MDE1" s="239"/>
      <c r="MDF1" s="239"/>
      <c r="MDG1" s="239"/>
      <c r="MDH1" s="239"/>
      <c r="MDI1" s="239"/>
      <c r="MDJ1" s="239"/>
      <c r="MDK1" s="239"/>
      <c r="MDL1" s="239"/>
      <c r="MDM1" s="239"/>
      <c r="MDN1" s="239"/>
      <c r="MDO1" s="239"/>
      <c r="MDP1" s="239"/>
      <c r="MDQ1" s="239"/>
      <c r="MDR1" s="239"/>
      <c r="MDS1" s="239"/>
      <c r="MDT1" s="239"/>
      <c r="MDU1" s="239"/>
      <c r="MDV1" s="239"/>
      <c r="MDW1" s="239"/>
      <c r="MDX1" s="239"/>
      <c r="MDY1" s="239"/>
      <c r="MDZ1" s="239"/>
      <c r="MEA1" s="239"/>
      <c r="MEB1" s="239"/>
      <c r="MEC1" s="239"/>
      <c r="MED1" s="239"/>
      <c r="MEE1" s="239"/>
      <c r="MEF1" s="239"/>
      <c r="MEG1" s="239"/>
      <c r="MEH1" s="239"/>
      <c r="MEI1" s="239"/>
      <c r="MEJ1" s="239"/>
      <c r="MEK1" s="239"/>
      <c r="MEL1" s="239"/>
      <c r="MEM1" s="239"/>
      <c r="MEN1" s="239"/>
      <c r="MEO1" s="239"/>
      <c r="MEP1" s="239"/>
      <c r="MEQ1" s="239"/>
      <c r="MER1" s="239"/>
      <c r="MES1" s="239"/>
      <c r="MET1" s="239"/>
      <c r="MEU1" s="239"/>
      <c r="MEV1" s="239"/>
      <c r="MEW1" s="239"/>
      <c r="MEX1" s="239"/>
      <c r="MEY1" s="239"/>
      <c r="MEZ1" s="239"/>
      <c r="MFA1" s="239"/>
      <c r="MFB1" s="239"/>
      <c r="MFC1" s="239"/>
      <c r="MFD1" s="239"/>
      <c r="MFE1" s="239"/>
      <c r="MFF1" s="239"/>
      <c r="MFG1" s="239"/>
      <c r="MFH1" s="239"/>
      <c r="MFI1" s="239"/>
      <c r="MFJ1" s="239"/>
      <c r="MFK1" s="239"/>
      <c r="MFL1" s="239"/>
      <c r="MFM1" s="239"/>
      <c r="MFN1" s="239"/>
      <c r="MFO1" s="239"/>
      <c r="MFP1" s="239"/>
      <c r="MFQ1" s="239"/>
      <c r="MFR1" s="239"/>
      <c r="MFS1" s="239"/>
      <c r="MFT1" s="239"/>
      <c r="MFU1" s="239"/>
      <c r="MFV1" s="239"/>
      <c r="MFW1" s="239"/>
      <c r="MFX1" s="239"/>
      <c r="MFY1" s="239"/>
      <c r="MFZ1" s="239"/>
      <c r="MGA1" s="239"/>
      <c r="MGB1" s="239"/>
      <c r="MGC1" s="239"/>
      <c r="MGD1" s="239"/>
      <c r="MGE1" s="239"/>
      <c r="MGF1" s="239"/>
      <c r="MGG1" s="239"/>
      <c r="MGH1" s="239"/>
      <c r="MGI1" s="239"/>
      <c r="MGJ1" s="239"/>
      <c r="MGK1" s="239"/>
      <c r="MGL1" s="239"/>
      <c r="MGM1" s="239"/>
      <c r="MGN1" s="239"/>
      <c r="MGO1" s="239"/>
      <c r="MGP1" s="239"/>
      <c r="MGQ1" s="239"/>
      <c r="MGR1" s="239"/>
      <c r="MGS1" s="239"/>
      <c r="MGT1" s="239"/>
      <c r="MGU1" s="239"/>
      <c r="MGV1" s="239"/>
      <c r="MGW1" s="239"/>
      <c r="MGX1" s="239"/>
      <c r="MGY1" s="239"/>
      <c r="MGZ1" s="239"/>
      <c r="MHA1" s="239"/>
      <c r="MHB1" s="239"/>
      <c r="MHC1" s="239"/>
      <c r="MHD1" s="239"/>
      <c r="MHE1" s="239"/>
      <c r="MHF1" s="239"/>
      <c r="MHG1" s="239"/>
      <c r="MHH1" s="239"/>
      <c r="MHI1" s="239"/>
      <c r="MHJ1" s="239"/>
      <c r="MHK1" s="239"/>
      <c r="MHL1" s="239"/>
      <c r="MHM1" s="239"/>
      <c r="MHN1" s="239"/>
      <c r="MHO1" s="239"/>
      <c r="MHP1" s="239"/>
      <c r="MHQ1" s="239"/>
      <c r="MHR1" s="239"/>
      <c r="MHS1" s="239"/>
      <c r="MHT1" s="239"/>
      <c r="MHU1" s="239"/>
      <c r="MHV1" s="239"/>
      <c r="MHW1" s="239"/>
      <c r="MHX1" s="239"/>
      <c r="MHY1" s="239"/>
      <c r="MHZ1" s="239"/>
      <c r="MIA1" s="239"/>
      <c r="MIB1" s="239"/>
      <c r="MIC1" s="239"/>
      <c r="MID1" s="239"/>
      <c r="MIE1" s="239"/>
      <c r="MIF1" s="239"/>
      <c r="MIG1" s="239"/>
      <c r="MIH1" s="239"/>
      <c r="MII1" s="239"/>
      <c r="MIJ1" s="239"/>
      <c r="MIK1" s="239"/>
      <c r="MIL1" s="239"/>
      <c r="MIM1" s="239"/>
      <c r="MIN1" s="239"/>
      <c r="MIO1" s="239"/>
      <c r="MIP1" s="239"/>
      <c r="MIQ1" s="239"/>
      <c r="MIR1" s="239"/>
      <c r="MIS1" s="239"/>
      <c r="MIT1" s="239"/>
      <c r="MIU1" s="239"/>
      <c r="MIV1" s="239"/>
      <c r="MIW1" s="239"/>
      <c r="MIX1" s="239"/>
      <c r="MIY1" s="239"/>
      <c r="MIZ1" s="239"/>
      <c r="MJA1" s="239"/>
      <c r="MJB1" s="239"/>
      <c r="MJC1" s="239"/>
      <c r="MJD1" s="239"/>
      <c r="MJE1" s="239"/>
      <c r="MJF1" s="239"/>
      <c r="MJG1" s="239"/>
      <c r="MJH1" s="239"/>
      <c r="MJI1" s="239"/>
      <c r="MJJ1" s="239"/>
      <c r="MJK1" s="239"/>
      <c r="MJL1" s="239"/>
      <c r="MJM1" s="239"/>
      <c r="MJN1" s="239"/>
      <c r="MJO1" s="239"/>
      <c r="MJP1" s="239"/>
      <c r="MJQ1" s="239"/>
      <c r="MJR1" s="239"/>
      <c r="MJS1" s="239"/>
      <c r="MJT1" s="239"/>
      <c r="MJU1" s="239"/>
      <c r="MJV1" s="239"/>
      <c r="MJW1" s="239"/>
      <c r="MJX1" s="239"/>
      <c r="MJY1" s="239"/>
      <c r="MJZ1" s="239"/>
      <c r="MKA1" s="239"/>
      <c r="MKB1" s="239"/>
      <c r="MKC1" s="239"/>
      <c r="MKD1" s="239"/>
      <c r="MKE1" s="239"/>
      <c r="MKF1" s="239"/>
      <c r="MKG1" s="239"/>
      <c r="MKH1" s="239"/>
      <c r="MKI1" s="239"/>
      <c r="MKJ1" s="239"/>
      <c r="MKK1" s="239"/>
      <c r="MKL1" s="239"/>
      <c r="MKM1" s="239"/>
      <c r="MKN1" s="239"/>
      <c r="MKO1" s="239"/>
      <c r="MKP1" s="239"/>
      <c r="MKQ1" s="239"/>
      <c r="MKR1" s="239"/>
      <c r="MKS1" s="239"/>
      <c r="MKT1" s="239"/>
      <c r="MKU1" s="239"/>
      <c r="MKV1" s="239"/>
      <c r="MKW1" s="239"/>
      <c r="MKX1" s="239"/>
      <c r="MKY1" s="239"/>
      <c r="MKZ1" s="239"/>
      <c r="MLA1" s="239"/>
      <c r="MLB1" s="239"/>
      <c r="MLC1" s="239"/>
      <c r="MLD1" s="239"/>
      <c r="MLE1" s="239"/>
      <c r="MLF1" s="239"/>
      <c r="MLG1" s="239"/>
      <c r="MLH1" s="239"/>
      <c r="MLI1" s="239"/>
      <c r="MLJ1" s="239"/>
      <c r="MLK1" s="239"/>
      <c r="MLL1" s="239"/>
      <c r="MLM1" s="239"/>
      <c r="MLN1" s="239"/>
      <c r="MLO1" s="239"/>
      <c r="MLP1" s="239"/>
      <c r="MLQ1" s="239"/>
      <c r="MLR1" s="239"/>
      <c r="MLS1" s="239"/>
      <c r="MLT1" s="239"/>
      <c r="MLU1" s="239"/>
      <c r="MLV1" s="239"/>
      <c r="MLW1" s="239"/>
      <c r="MLX1" s="239"/>
      <c r="MLY1" s="239"/>
      <c r="MLZ1" s="239"/>
      <c r="MMA1" s="239"/>
      <c r="MMB1" s="239"/>
      <c r="MMC1" s="239"/>
      <c r="MMD1" s="239"/>
      <c r="MME1" s="239"/>
      <c r="MMF1" s="239"/>
      <c r="MMG1" s="239"/>
      <c r="MMH1" s="239"/>
      <c r="MMI1" s="239"/>
      <c r="MMJ1" s="239"/>
      <c r="MMK1" s="239"/>
      <c r="MML1" s="239"/>
      <c r="MMM1" s="239"/>
      <c r="MMN1" s="239"/>
      <c r="MMO1" s="239"/>
      <c r="MMP1" s="239"/>
      <c r="MMQ1" s="239"/>
      <c r="MMR1" s="239"/>
      <c r="MMS1" s="239"/>
      <c r="MMT1" s="239"/>
      <c r="MMU1" s="239"/>
      <c r="MMV1" s="239"/>
      <c r="MMW1" s="239"/>
      <c r="MMX1" s="239"/>
      <c r="MMY1" s="239"/>
      <c r="MMZ1" s="239"/>
      <c r="MNA1" s="239"/>
      <c r="MNB1" s="239"/>
      <c r="MNC1" s="239"/>
      <c r="MND1" s="239"/>
      <c r="MNE1" s="239"/>
      <c r="MNF1" s="239"/>
      <c r="MNG1" s="239"/>
      <c r="MNH1" s="239"/>
      <c r="MNI1" s="239"/>
      <c r="MNJ1" s="239"/>
      <c r="MNK1" s="239"/>
      <c r="MNL1" s="239"/>
      <c r="MNM1" s="239"/>
      <c r="MNN1" s="239"/>
      <c r="MNO1" s="239"/>
      <c r="MNP1" s="239"/>
      <c r="MNQ1" s="239"/>
      <c r="MNR1" s="239"/>
      <c r="MNS1" s="239"/>
      <c r="MNT1" s="239"/>
      <c r="MNU1" s="239"/>
      <c r="MNV1" s="239"/>
      <c r="MNW1" s="239"/>
      <c r="MNX1" s="239"/>
      <c r="MNY1" s="239"/>
      <c r="MNZ1" s="239"/>
      <c r="MOA1" s="239"/>
      <c r="MOB1" s="239"/>
      <c r="MOC1" s="239"/>
      <c r="MOD1" s="239"/>
      <c r="MOE1" s="239"/>
      <c r="MOF1" s="239"/>
      <c r="MOG1" s="239"/>
      <c r="MOH1" s="239"/>
      <c r="MOI1" s="239"/>
      <c r="MOJ1" s="239"/>
      <c r="MOK1" s="239"/>
      <c r="MOL1" s="239"/>
      <c r="MOM1" s="239"/>
      <c r="MON1" s="239"/>
      <c r="MOO1" s="239"/>
      <c r="MOP1" s="239"/>
      <c r="MOQ1" s="239"/>
      <c r="MOR1" s="239"/>
      <c r="MOS1" s="239"/>
      <c r="MOT1" s="239"/>
      <c r="MOU1" s="239"/>
      <c r="MOV1" s="239"/>
      <c r="MOW1" s="239"/>
      <c r="MOX1" s="239"/>
      <c r="MOY1" s="239"/>
      <c r="MOZ1" s="239"/>
      <c r="MPA1" s="239"/>
      <c r="MPB1" s="239"/>
      <c r="MPC1" s="239"/>
      <c r="MPD1" s="239"/>
      <c r="MPE1" s="239"/>
      <c r="MPF1" s="239"/>
      <c r="MPG1" s="239"/>
      <c r="MPH1" s="239"/>
      <c r="MPI1" s="239"/>
      <c r="MPJ1" s="239"/>
      <c r="MPK1" s="239"/>
      <c r="MPL1" s="239"/>
      <c r="MPM1" s="239"/>
      <c r="MPN1" s="239"/>
      <c r="MPO1" s="239"/>
      <c r="MPP1" s="239"/>
      <c r="MPQ1" s="239"/>
      <c r="MPR1" s="239"/>
      <c r="MPS1" s="239"/>
      <c r="MPT1" s="239"/>
      <c r="MPU1" s="239"/>
      <c r="MPV1" s="239"/>
      <c r="MPW1" s="239"/>
      <c r="MPX1" s="239"/>
      <c r="MPY1" s="239"/>
      <c r="MPZ1" s="239"/>
      <c r="MQA1" s="239"/>
      <c r="MQB1" s="239"/>
      <c r="MQC1" s="239"/>
      <c r="MQD1" s="239"/>
      <c r="MQE1" s="239"/>
      <c r="MQF1" s="239"/>
      <c r="MQG1" s="239"/>
      <c r="MQH1" s="239"/>
      <c r="MQI1" s="239"/>
      <c r="MQJ1" s="239"/>
      <c r="MQK1" s="239"/>
      <c r="MQL1" s="239"/>
      <c r="MQM1" s="239"/>
      <c r="MQN1" s="239"/>
      <c r="MQO1" s="239"/>
      <c r="MQP1" s="239"/>
      <c r="MQQ1" s="239"/>
      <c r="MQR1" s="239"/>
      <c r="MQS1" s="239"/>
      <c r="MQT1" s="239"/>
      <c r="MQU1" s="239"/>
      <c r="MQV1" s="239"/>
      <c r="MQW1" s="239"/>
      <c r="MQX1" s="239"/>
      <c r="MQY1" s="239"/>
      <c r="MQZ1" s="239"/>
      <c r="MRA1" s="239"/>
      <c r="MRB1" s="239"/>
      <c r="MRC1" s="239"/>
      <c r="MRD1" s="239"/>
      <c r="MRE1" s="239"/>
      <c r="MRF1" s="239"/>
      <c r="MRG1" s="239"/>
      <c r="MRH1" s="239"/>
      <c r="MRI1" s="239"/>
      <c r="MRJ1" s="239"/>
      <c r="MRK1" s="239"/>
      <c r="MRL1" s="239"/>
      <c r="MRM1" s="239"/>
      <c r="MRN1" s="239"/>
      <c r="MRO1" s="239"/>
      <c r="MRP1" s="239"/>
      <c r="MRQ1" s="239"/>
      <c r="MRR1" s="239"/>
      <c r="MRS1" s="239"/>
      <c r="MRT1" s="239"/>
      <c r="MRU1" s="239"/>
      <c r="MRV1" s="239"/>
      <c r="MRW1" s="239"/>
      <c r="MRX1" s="239"/>
      <c r="MRY1" s="239"/>
      <c r="MRZ1" s="239"/>
      <c r="MSA1" s="239"/>
      <c r="MSB1" s="239"/>
      <c r="MSC1" s="239"/>
      <c r="MSD1" s="239"/>
      <c r="MSE1" s="239"/>
      <c r="MSF1" s="239"/>
      <c r="MSG1" s="239"/>
      <c r="MSH1" s="239"/>
      <c r="MSI1" s="239"/>
      <c r="MSJ1" s="239"/>
      <c r="MSK1" s="239"/>
      <c r="MSL1" s="239"/>
      <c r="MSM1" s="239"/>
      <c r="MSN1" s="239"/>
      <c r="MSO1" s="239"/>
      <c r="MSP1" s="239"/>
      <c r="MSQ1" s="239"/>
      <c r="MSR1" s="239"/>
      <c r="MSS1" s="239"/>
      <c r="MST1" s="239"/>
      <c r="MSU1" s="239"/>
      <c r="MSV1" s="239"/>
      <c r="MSW1" s="239"/>
      <c r="MSX1" s="239"/>
      <c r="MSY1" s="239"/>
      <c r="MSZ1" s="239"/>
      <c r="MTA1" s="239"/>
      <c r="MTB1" s="239"/>
      <c r="MTC1" s="239"/>
      <c r="MTD1" s="239"/>
      <c r="MTE1" s="239"/>
      <c r="MTF1" s="239"/>
      <c r="MTG1" s="239"/>
      <c r="MTH1" s="239"/>
      <c r="MTI1" s="239"/>
      <c r="MTJ1" s="239"/>
      <c r="MTK1" s="239"/>
      <c r="MTL1" s="239"/>
      <c r="MTM1" s="239"/>
      <c r="MTN1" s="239"/>
      <c r="MTO1" s="239"/>
      <c r="MTP1" s="239"/>
      <c r="MTQ1" s="239"/>
      <c r="MTR1" s="239"/>
      <c r="MTS1" s="239"/>
      <c r="MTT1" s="239"/>
      <c r="MTU1" s="239"/>
      <c r="MTV1" s="239"/>
      <c r="MTW1" s="239"/>
      <c r="MTX1" s="239"/>
      <c r="MTY1" s="239"/>
      <c r="MTZ1" s="239"/>
      <c r="MUA1" s="239"/>
      <c r="MUB1" s="239"/>
      <c r="MUC1" s="239"/>
      <c r="MUD1" s="239"/>
      <c r="MUE1" s="239"/>
      <c r="MUF1" s="239"/>
      <c r="MUG1" s="239"/>
      <c r="MUH1" s="239"/>
      <c r="MUI1" s="239"/>
      <c r="MUJ1" s="239"/>
      <c r="MUK1" s="239"/>
      <c r="MUL1" s="239"/>
      <c r="MUM1" s="239"/>
      <c r="MUN1" s="239"/>
      <c r="MUO1" s="239"/>
      <c r="MUP1" s="239"/>
      <c r="MUQ1" s="239"/>
      <c r="MUR1" s="239"/>
      <c r="MUS1" s="239"/>
      <c r="MUT1" s="239"/>
      <c r="MUU1" s="239"/>
      <c r="MUV1" s="239"/>
      <c r="MUW1" s="239"/>
      <c r="MUX1" s="239"/>
      <c r="MUY1" s="239"/>
      <c r="MUZ1" s="239"/>
      <c r="MVA1" s="239"/>
      <c r="MVB1" s="239"/>
      <c r="MVC1" s="239"/>
      <c r="MVD1" s="239"/>
      <c r="MVE1" s="239"/>
      <c r="MVF1" s="239"/>
      <c r="MVG1" s="239"/>
      <c r="MVH1" s="239"/>
      <c r="MVI1" s="239"/>
      <c r="MVJ1" s="239"/>
      <c r="MVK1" s="239"/>
      <c r="MVL1" s="239"/>
      <c r="MVM1" s="239"/>
      <c r="MVN1" s="239"/>
      <c r="MVO1" s="239"/>
      <c r="MVP1" s="239"/>
      <c r="MVQ1" s="239"/>
      <c r="MVR1" s="239"/>
      <c r="MVS1" s="239"/>
      <c r="MVT1" s="239"/>
      <c r="MVU1" s="239"/>
      <c r="MVV1" s="239"/>
      <c r="MVW1" s="239"/>
      <c r="MVX1" s="239"/>
      <c r="MVY1" s="239"/>
      <c r="MVZ1" s="239"/>
      <c r="MWA1" s="239"/>
      <c r="MWB1" s="239"/>
      <c r="MWC1" s="239"/>
      <c r="MWD1" s="239"/>
      <c r="MWE1" s="239"/>
      <c r="MWF1" s="239"/>
      <c r="MWG1" s="239"/>
      <c r="MWH1" s="239"/>
      <c r="MWI1" s="239"/>
      <c r="MWJ1" s="239"/>
      <c r="MWK1" s="239"/>
      <c r="MWL1" s="239"/>
      <c r="MWM1" s="239"/>
      <c r="MWN1" s="239"/>
      <c r="MWO1" s="239"/>
      <c r="MWP1" s="239"/>
      <c r="MWQ1" s="239"/>
      <c r="MWR1" s="239"/>
      <c r="MWS1" s="239"/>
      <c r="MWT1" s="239"/>
      <c r="MWU1" s="239"/>
      <c r="MWV1" s="239"/>
      <c r="MWW1" s="239"/>
      <c r="MWX1" s="239"/>
      <c r="MWY1" s="239"/>
      <c r="MWZ1" s="239"/>
      <c r="MXA1" s="239"/>
      <c r="MXB1" s="239"/>
      <c r="MXC1" s="239"/>
      <c r="MXD1" s="239"/>
      <c r="MXE1" s="239"/>
      <c r="MXF1" s="239"/>
      <c r="MXG1" s="239"/>
      <c r="MXH1" s="239"/>
      <c r="MXI1" s="239"/>
      <c r="MXJ1" s="239"/>
      <c r="MXK1" s="239"/>
      <c r="MXL1" s="239"/>
      <c r="MXM1" s="239"/>
      <c r="MXN1" s="239"/>
      <c r="MXO1" s="239"/>
      <c r="MXP1" s="239"/>
      <c r="MXQ1" s="239"/>
      <c r="MXR1" s="239"/>
      <c r="MXS1" s="239"/>
      <c r="MXT1" s="239"/>
      <c r="MXU1" s="239"/>
      <c r="MXV1" s="239"/>
      <c r="MXW1" s="239"/>
      <c r="MXX1" s="239"/>
      <c r="MXY1" s="239"/>
      <c r="MXZ1" s="239"/>
      <c r="MYA1" s="239"/>
      <c r="MYB1" s="239"/>
      <c r="MYC1" s="239"/>
      <c r="MYD1" s="239"/>
      <c r="MYE1" s="239"/>
      <c r="MYF1" s="239"/>
      <c r="MYG1" s="239"/>
      <c r="MYH1" s="239"/>
      <c r="MYI1" s="239"/>
      <c r="MYJ1" s="239"/>
      <c r="MYK1" s="239"/>
      <c r="MYL1" s="239"/>
      <c r="MYM1" s="239"/>
      <c r="MYN1" s="239"/>
      <c r="MYO1" s="239"/>
      <c r="MYP1" s="239"/>
      <c r="MYQ1" s="239"/>
      <c r="MYR1" s="239"/>
      <c r="MYS1" s="239"/>
      <c r="MYT1" s="239"/>
      <c r="MYU1" s="239"/>
      <c r="MYV1" s="239"/>
      <c r="MYW1" s="239"/>
      <c r="MYX1" s="239"/>
      <c r="MYY1" s="239"/>
      <c r="MYZ1" s="239"/>
      <c r="MZA1" s="239"/>
      <c r="MZB1" s="239"/>
      <c r="MZC1" s="239"/>
      <c r="MZD1" s="239"/>
      <c r="MZE1" s="239"/>
      <c r="MZF1" s="239"/>
      <c r="MZG1" s="239"/>
      <c r="MZH1" s="239"/>
      <c r="MZI1" s="239"/>
      <c r="MZJ1" s="239"/>
      <c r="MZK1" s="239"/>
      <c r="MZL1" s="239"/>
      <c r="MZM1" s="239"/>
      <c r="MZN1" s="239"/>
      <c r="MZO1" s="239"/>
      <c r="MZP1" s="239"/>
      <c r="MZQ1" s="239"/>
      <c r="MZR1" s="239"/>
      <c r="MZS1" s="239"/>
      <c r="MZT1" s="239"/>
      <c r="MZU1" s="239"/>
      <c r="MZV1" s="239"/>
      <c r="MZW1" s="239"/>
      <c r="MZX1" s="239"/>
      <c r="MZY1" s="239"/>
      <c r="MZZ1" s="239"/>
      <c r="NAA1" s="239"/>
      <c r="NAB1" s="239"/>
      <c r="NAC1" s="239"/>
      <c r="NAD1" s="239"/>
      <c r="NAE1" s="239"/>
      <c r="NAF1" s="239"/>
      <c r="NAG1" s="239"/>
      <c r="NAH1" s="239"/>
      <c r="NAI1" s="239"/>
      <c r="NAJ1" s="239"/>
      <c r="NAK1" s="239"/>
      <c r="NAL1" s="239"/>
      <c r="NAM1" s="239"/>
      <c r="NAN1" s="239"/>
      <c r="NAO1" s="239"/>
      <c r="NAP1" s="239"/>
      <c r="NAQ1" s="239"/>
      <c r="NAR1" s="239"/>
      <c r="NAS1" s="239"/>
      <c r="NAT1" s="239"/>
      <c r="NAU1" s="239"/>
      <c r="NAV1" s="239"/>
      <c r="NAW1" s="239"/>
      <c r="NAX1" s="239"/>
      <c r="NAY1" s="239"/>
      <c r="NAZ1" s="239"/>
      <c r="NBA1" s="239"/>
      <c r="NBB1" s="239"/>
      <c r="NBC1" s="239"/>
      <c r="NBD1" s="239"/>
      <c r="NBE1" s="239"/>
      <c r="NBF1" s="239"/>
      <c r="NBG1" s="239"/>
      <c r="NBH1" s="239"/>
      <c r="NBI1" s="239"/>
      <c r="NBJ1" s="239"/>
      <c r="NBK1" s="239"/>
      <c r="NBL1" s="239"/>
      <c r="NBM1" s="239"/>
      <c r="NBN1" s="239"/>
      <c r="NBO1" s="239"/>
      <c r="NBP1" s="239"/>
      <c r="NBQ1" s="239"/>
      <c r="NBR1" s="239"/>
      <c r="NBS1" s="239"/>
      <c r="NBT1" s="239"/>
      <c r="NBU1" s="239"/>
      <c r="NBV1" s="239"/>
      <c r="NBW1" s="239"/>
      <c r="NBX1" s="239"/>
      <c r="NBY1" s="239"/>
      <c r="NBZ1" s="239"/>
      <c r="NCA1" s="239"/>
      <c r="NCB1" s="239"/>
      <c r="NCC1" s="239"/>
      <c r="NCD1" s="239"/>
      <c r="NCE1" s="239"/>
      <c r="NCF1" s="239"/>
      <c r="NCG1" s="239"/>
      <c r="NCH1" s="239"/>
      <c r="NCI1" s="239"/>
      <c r="NCJ1" s="239"/>
      <c r="NCK1" s="239"/>
      <c r="NCL1" s="239"/>
      <c r="NCM1" s="239"/>
      <c r="NCN1" s="239"/>
      <c r="NCO1" s="239"/>
      <c r="NCP1" s="239"/>
      <c r="NCQ1" s="239"/>
      <c r="NCR1" s="239"/>
      <c r="NCS1" s="239"/>
      <c r="NCT1" s="239"/>
      <c r="NCU1" s="239"/>
      <c r="NCV1" s="239"/>
      <c r="NCW1" s="239"/>
      <c r="NCX1" s="239"/>
      <c r="NCY1" s="239"/>
      <c r="NCZ1" s="239"/>
      <c r="NDA1" s="239"/>
      <c r="NDB1" s="239"/>
      <c r="NDC1" s="239"/>
      <c r="NDD1" s="239"/>
      <c r="NDE1" s="239"/>
      <c r="NDF1" s="239"/>
      <c r="NDG1" s="239"/>
      <c r="NDH1" s="239"/>
      <c r="NDI1" s="239"/>
      <c r="NDJ1" s="239"/>
      <c r="NDK1" s="239"/>
      <c r="NDL1" s="239"/>
      <c r="NDM1" s="239"/>
      <c r="NDN1" s="239"/>
      <c r="NDO1" s="239"/>
      <c r="NDP1" s="239"/>
      <c r="NDQ1" s="239"/>
      <c r="NDR1" s="239"/>
      <c r="NDS1" s="239"/>
      <c r="NDT1" s="239"/>
      <c r="NDU1" s="239"/>
      <c r="NDV1" s="239"/>
      <c r="NDW1" s="239"/>
      <c r="NDX1" s="239"/>
      <c r="NDY1" s="239"/>
      <c r="NDZ1" s="239"/>
      <c r="NEA1" s="239"/>
      <c r="NEB1" s="239"/>
      <c r="NEC1" s="239"/>
      <c r="NED1" s="239"/>
      <c r="NEE1" s="239"/>
      <c r="NEF1" s="239"/>
      <c r="NEG1" s="239"/>
      <c r="NEH1" s="239"/>
      <c r="NEI1" s="239"/>
      <c r="NEJ1" s="239"/>
      <c r="NEK1" s="239"/>
      <c r="NEL1" s="239"/>
      <c r="NEM1" s="239"/>
      <c r="NEN1" s="239"/>
      <c r="NEO1" s="239"/>
      <c r="NEP1" s="239"/>
      <c r="NEQ1" s="239"/>
      <c r="NER1" s="239"/>
      <c r="NES1" s="239"/>
      <c r="NET1" s="239"/>
      <c r="NEU1" s="239"/>
      <c r="NEV1" s="239"/>
      <c r="NEW1" s="239"/>
      <c r="NEX1" s="239"/>
      <c r="NEY1" s="239"/>
      <c r="NEZ1" s="239"/>
      <c r="NFA1" s="239"/>
      <c r="NFB1" s="239"/>
      <c r="NFC1" s="239"/>
      <c r="NFD1" s="239"/>
      <c r="NFE1" s="239"/>
      <c r="NFF1" s="239"/>
      <c r="NFG1" s="239"/>
      <c r="NFH1" s="239"/>
      <c r="NFI1" s="239"/>
      <c r="NFJ1" s="239"/>
      <c r="NFK1" s="239"/>
      <c r="NFL1" s="239"/>
      <c r="NFM1" s="239"/>
      <c r="NFN1" s="239"/>
      <c r="NFO1" s="239"/>
      <c r="NFP1" s="239"/>
      <c r="NFQ1" s="239"/>
      <c r="NFR1" s="239"/>
      <c r="NFS1" s="239"/>
      <c r="NFT1" s="239"/>
      <c r="NFU1" s="239"/>
      <c r="NFV1" s="239"/>
      <c r="NFW1" s="239"/>
      <c r="NFX1" s="239"/>
      <c r="NFY1" s="239"/>
      <c r="NFZ1" s="239"/>
      <c r="NGA1" s="239"/>
      <c r="NGB1" s="239"/>
      <c r="NGC1" s="239"/>
      <c r="NGD1" s="239"/>
      <c r="NGE1" s="239"/>
      <c r="NGF1" s="239"/>
      <c r="NGG1" s="239"/>
      <c r="NGH1" s="239"/>
      <c r="NGI1" s="239"/>
      <c r="NGJ1" s="239"/>
      <c r="NGK1" s="239"/>
      <c r="NGL1" s="239"/>
      <c r="NGM1" s="239"/>
      <c r="NGN1" s="239"/>
      <c r="NGO1" s="239"/>
      <c r="NGP1" s="239"/>
      <c r="NGQ1" s="239"/>
      <c r="NGR1" s="239"/>
      <c r="NGS1" s="239"/>
      <c r="NGT1" s="239"/>
      <c r="NGU1" s="239"/>
      <c r="NGV1" s="239"/>
      <c r="NGW1" s="239"/>
      <c r="NGX1" s="239"/>
      <c r="NGY1" s="239"/>
      <c r="NGZ1" s="239"/>
      <c r="NHA1" s="239"/>
      <c r="NHB1" s="239"/>
      <c r="NHC1" s="239"/>
      <c r="NHD1" s="239"/>
      <c r="NHE1" s="239"/>
      <c r="NHF1" s="239"/>
      <c r="NHG1" s="239"/>
      <c r="NHH1" s="239"/>
      <c r="NHI1" s="239"/>
      <c r="NHJ1" s="239"/>
      <c r="NHK1" s="239"/>
      <c r="NHL1" s="239"/>
      <c r="NHM1" s="239"/>
      <c r="NHN1" s="239"/>
      <c r="NHO1" s="239"/>
      <c r="NHP1" s="239"/>
      <c r="NHQ1" s="239"/>
      <c r="NHR1" s="239"/>
      <c r="NHS1" s="239"/>
      <c r="NHT1" s="239"/>
      <c r="NHU1" s="239"/>
      <c r="NHV1" s="239"/>
      <c r="NHW1" s="239"/>
      <c r="NHX1" s="239"/>
      <c r="NHY1" s="239"/>
      <c r="NHZ1" s="239"/>
      <c r="NIA1" s="239"/>
      <c r="NIB1" s="239"/>
      <c r="NIC1" s="239"/>
      <c r="NID1" s="239"/>
      <c r="NIE1" s="239"/>
      <c r="NIF1" s="239"/>
      <c r="NIG1" s="239"/>
      <c r="NIH1" s="239"/>
      <c r="NII1" s="239"/>
      <c r="NIJ1" s="239"/>
      <c r="NIK1" s="239"/>
      <c r="NIL1" s="239"/>
      <c r="NIM1" s="239"/>
      <c r="NIN1" s="239"/>
      <c r="NIO1" s="239"/>
      <c r="NIP1" s="239"/>
      <c r="NIQ1" s="239"/>
      <c r="NIR1" s="239"/>
      <c r="NIS1" s="239"/>
      <c r="NIT1" s="239"/>
      <c r="NIU1" s="239"/>
      <c r="NIV1" s="239"/>
      <c r="NIW1" s="239"/>
      <c r="NIX1" s="239"/>
      <c r="NIY1" s="239"/>
      <c r="NIZ1" s="239"/>
      <c r="NJA1" s="239"/>
      <c r="NJB1" s="239"/>
      <c r="NJC1" s="239"/>
      <c r="NJD1" s="239"/>
      <c r="NJE1" s="239"/>
      <c r="NJF1" s="239"/>
      <c r="NJG1" s="239"/>
      <c r="NJH1" s="239"/>
      <c r="NJI1" s="239"/>
      <c r="NJJ1" s="239"/>
      <c r="NJK1" s="239"/>
      <c r="NJL1" s="239"/>
      <c r="NJM1" s="239"/>
      <c r="NJN1" s="239"/>
      <c r="NJO1" s="239"/>
      <c r="NJP1" s="239"/>
      <c r="NJQ1" s="239"/>
      <c r="NJR1" s="239"/>
      <c r="NJS1" s="239"/>
      <c r="NJT1" s="239"/>
      <c r="NJU1" s="239"/>
      <c r="NJV1" s="239"/>
      <c r="NJW1" s="239"/>
      <c r="NJX1" s="239"/>
      <c r="NJY1" s="239"/>
      <c r="NJZ1" s="239"/>
      <c r="NKA1" s="239"/>
      <c r="NKB1" s="239"/>
      <c r="NKC1" s="239"/>
      <c r="NKD1" s="239"/>
      <c r="NKE1" s="239"/>
      <c r="NKF1" s="239"/>
      <c r="NKG1" s="239"/>
      <c r="NKH1" s="239"/>
      <c r="NKI1" s="239"/>
      <c r="NKJ1" s="239"/>
      <c r="NKK1" s="239"/>
      <c r="NKL1" s="239"/>
      <c r="NKM1" s="239"/>
      <c r="NKN1" s="239"/>
      <c r="NKO1" s="239"/>
      <c r="NKP1" s="239"/>
      <c r="NKQ1" s="239"/>
      <c r="NKR1" s="239"/>
      <c r="NKS1" s="239"/>
      <c r="NKT1" s="239"/>
      <c r="NKU1" s="239"/>
      <c r="NKV1" s="239"/>
      <c r="NKW1" s="239"/>
      <c r="NKX1" s="239"/>
      <c r="NKY1" s="239"/>
      <c r="NKZ1" s="239"/>
      <c r="NLA1" s="239"/>
      <c r="NLB1" s="239"/>
      <c r="NLC1" s="239"/>
      <c r="NLD1" s="239"/>
      <c r="NLE1" s="239"/>
      <c r="NLF1" s="239"/>
      <c r="NLG1" s="239"/>
      <c r="NLH1" s="239"/>
      <c r="NLI1" s="239"/>
      <c r="NLJ1" s="239"/>
      <c r="NLK1" s="239"/>
      <c r="NLL1" s="239"/>
      <c r="NLM1" s="239"/>
      <c r="NLN1" s="239"/>
      <c r="NLO1" s="239"/>
      <c r="NLP1" s="239"/>
      <c r="NLQ1" s="239"/>
      <c r="NLR1" s="239"/>
      <c r="NLS1" s="239"/>
      <c r="NLT1" s="239"/>
      <c r="NLU1" s="239"/>
      <c r="NLV1" s="239"/>
      <c r="NLW1" s="239"/>
      <c r="NLX1" s="239"/>
      <c r="NLY1" s="239"/>
      <c r="NLZ1" s="239"/>
      <c r="NMA1" s="239"/>
      <c r="NMB1" s="239"/>
      <c r="NMC1" s="239"/>
      <c r="NMD1" s="239"/>
      <c r="NME1" s="239"/>
      <c r="NMF1" s="239"/>
      <c r="NMG1" s="239"/>
      <c r="NMH1" s="239"/>
      <c r="NMI1" s="239"/>
      <c r="NMJ1" s="239"/>
      <c r="NMK1" s="239"/>
      <c r="NML1" s="239"/>
      <c r="NMM1" s="239"/>
      <c r="NMN1" s="239"/>
      <c r="NMO1" s="239"/>
      <c r="NMP1" s="239"/>
      <c r="NMQ1" s="239"/>
      <c r="NMR1" s="239"/>
      <c r="NMS1" s="239"/>
      <c r="NMT1" s="239"/>
      <c r="NMU1" s="239"/>
      <c r="NMV1" s="239"/>
      <c r="NMW1" s="239"/>
      <c r="NMX1" s="239"/>
      <c r="NMY1" s="239"/>
      <c r="NMZ1" s="239"/>
      <c r="NNA1" s="239"/>
      <c r="NNB1" s="239"/>
      <c r="NNC1" s="239"/>
      <c r="NND1" s="239"/>
      <c r="NNE1" s="239"/>
      <c r="NNF1" s="239"/>
      <c r="NNG1" s="239"/>
      <c r="NNH1" s="239"/>
      <c r="NNI1" s="239"/>
      <c r="NNJ1" s="239"/>
      <c r="NNK1" s="239"/>
      <c r="NNL1" s="239"/>
      <c r="NNM1" s="239"/>
      <c r="NNN1" s="239"/>
      <c r="NNO1" s="239"/>
      <c r="NNP1" s="239"/>
      <c r="NNQ1" s="239"/>
      <c r="NNR1" s="239"/>
      <c r="NNS1" s="239"/>
      <c r="NNT1" s="239"/>
      <c r="NNU1" s="239"/>
      <c r="NNV1" s="239"/>
      <c r="NNW1" s="239"/>
      <c r="NNX1" s="239"/>
      <c r="NNY1" s="239"/>
      <c r="NNZ1" s="239"/>
      <c r="NOA1" s="239"/>
      <c r="NOB1" s="239"/>
      <c r="NOC1" s="239"/>
      <c r="NOD1" s="239"/>
      <c r="NOE1" s="239"/>
      <c r="NOF1" s="239"/>
      <c r="NOG1" s="239"/>
      <c r="NOH1" s="239"/>
      <c r="NOI1" s="239"/>
      <c r="NOJ1" s="239"/>
      <c r="NOK1" s="239"/>
      <c r="NOL1" s="239"/>
      <c r="NOM1" s="239"/>
      <c r="NON1" s="239"/>
      <c r="NOO1" s="239"/>
      <c r="NOP1" s="239"/>
      <c r="NOQ1" s="239"/>
      <c r="NOR1" s="239"/>
      <c r="NOS1" s="239"/>
      <c r="NOT1" s="239"/>
      <c r="NOU1" s="239"/>
      <c r="NOV1" s="239"/>
      <c r="NOW1" s="239"/>
      <c r="NOX1" s="239"/>
      <c r="NOY1" s="239"/>
      <c r="NOZ1" s="239"/>
      <c r="NPA1" s="239"/>
      <c r="NPB1" s="239"/>
      <c r="NPC1" s="239"/>
      <c r="NPD1" s="239"/>
      <c r="NPE1" s="239"/>
      <c r="NPF1" s="239"/>
      <c r="NPG1" s="239"/>
      <c r="NPH1" s="239"/>
      <c r="NPI1" s="239"/>
      <c r="NPJ1" s="239"/>
      <c r="NPK1" s="239"/>
      <c r="NPL1" s="239"/>
      <c r="NPM1" s="239"/>
      <c r="NPN1" s="239"/>
      <c r="NPO1" s="239"/>
      <c r="NPP1" s="239"/>
      <c r="NPQ1" s="239"/>
      <c r="NPR1" s="239"/>
      <c r="NPS1" s="239"/>
      <c r="NPT1" s="239"/>
      <c r="NPU1" s="239"/>
      <c r="NPV1" s="239"/>
      <c r="NPW1" s="239"/>
      <c r="NPX1" s="239"/>
      <c r="NPY1" s="239"/>
      <c r="NPZ1" s="239"/>
      <c r="NQA1" s="239"/>
      <c r="NQB1" s="239"/>
      <c r="NQC1" s="239"/>
      <c r="NQD1" s="239"/>
      <c r="NQE1" s="239"/>
      <c r="NQF1" s="239"/>
      <c r="NQG1" s="239"/>
      <c r="NQH1" s="239"/>
      <c r="NQI1" s="239"/>
      <c r="NQJ1" s="239"/>
      <c r="NQK1" s="239"/>
      <c r="NQL1" s="239"/>
      <c r="NQM1" s="239"/>
      <c r="NQN1" s="239"/>
      <c r="NQO1" s="239"/>
      <c r="NQP1" s="239"/>
      <c r="NQQ1" s="239"/>
      <c r="NQR1" s="239"/>
      <c r="NQS1" s="239"/>
      <c r="NQT1" s="239"/>
      <c r="NQU1" s="239"/>
      <c r="NQV1" s="239"/>
      <c r="NQW1" s="239"/>
      <c r="NQX1" s="239"/>
      <c r="NQY1" s="239"/>
      <c r="NQZ1" s="239"/>
      <c r="NRA1" s="239"/>
      <c r="NRB1" s="239"/>
      <c r="NRC1" s="239"/>
      <c r="NRD1" s="239"/>
      <c r="NRE1" s="239"/>
      <c r="NRF1" s="239"/>
      <c r="NRG1" s="239"/>
      <c r="NRH1" s="239"/>
      <c r="NRI1" s="239"/>
      <c r="NRJ1" s="239"/>
      <c r="NRK1" s="239"/>
      <c r="NRL1" s="239"/>
      <c r="NRM1" s="239"/>
      <c r="NRN1" s="239"/>
      <c r="NRO1" s="239"/>
      <c r="NRP1" s="239"/>
      <c r="NRQ1" s="239"/>
      <c r="NRR1" s="239"/>
      <c r="NRS1" s="239"/>
      <c r="NRT1" s="239"/>
      <c r="NRU1" s="239"/>
      <c r="NRV1" s="239"/>
      <c r="NRW1" s="239"/>
      <c r="NRX1" s="239"/>
      <c r="NRY1" s="239"/>
      <c r="NRZ1" s="239"/>
      <c r="NSA1" s="239"/>
      <c r="NSB1" s="239"/>
      <c r="NSC1" s="239"/>
      <c r="NSD1" s="239"/>
      <c r="NSE1" s="239"/>
      <c r="NSF1" s="239"/>
      <c r="NSG1" s="239"/>
      <c r="NSH1" s="239"/>
      <c r="NSI1" s="239"/>
      <c r="NSJ1" s="239"/>
      <c r="NSK1" s="239"/>
      <c r="NSL1" s="239"/>
      <c r="NSM1" s="239"/>
      <c r="NSN1" s="239"/>
      <c r="NSO1" s="239"/>
      <c r="NSP1" s="239"/>
      <c r="NSQ1" s="239"/>
      <c r="NSR1" s="239"/>
      <c r="NSS1" s="239"/>
      <c r="NST1" s="239"/>
      <c r="NSU1" s="239"/>
      <c r="NSV1" s="239"/>
      <c r="NSW1" s="239"/>
      <c r="NSX1" s="239"/>
      <c r="NSY1" s="239"/>
      <c r="NSZ1" s="239"/>
      <c r="NTA1" s="239"/>
      <c r="NTB1" s="239"/>
      <c r="NTC1" s="239"/>
      <c r="NTD1" s="239"/>
      <c r="NTE1" s="239"/>
      <c r="NTF1" s="239"/>
      <c r="NTG1" s="239"/>
      <c r="NTH1" s="239"/>
      <c r="NTI1" s="239"/>
      <c r="NTJ1" s="239"/>
      <c r="NTK1" s="239"/>
      <c r="NTL1" s="239"/>
      <c r="NTM1" s="239"/>
      <c r="NTN1" s="239"/>
      <c r="NTO1" s="239"/>
      <c r="NTP1" s="239"/>
      <c r="NTQ1" s="239"/>
      <c r="NTR1" s="239"/>
      <c r="NTS1" s="239"/>
      <c r="NTT1" s="239"/>
      <c r="NTU1" s="239"/>
      <c r="NTV1" s="239"/>
      <c r="NTW1" s="239"/>
      <c r="NTX1" s="239"/>
      <c r="NTY1" s="239"/>
      <c r="NTZ1" s="239"/>
      <c r="NUA1" s="239"/>
      <c r="NUB1" s="239"/>
      <c r="NUC1" s="239"/>
      <c r="NUD1" s="239"/>
      <c r="NUE1" s="239"/>
      <c r="NUF1" s="239"/>
      <c r="NUG1" s="239"/>
      <c r="NUH1" s="239"/>
      <c r="NUI1" s="239"/>
      <c r="NUJ1" s="239"/>
      <c r="NUK1" s="239"/>
      <c r="NUL1" s="239"/>
      <c r="NUM1" s="239"/>
      <c r="NUN1" s="239"/>
      <c r="NUO1" s="239"/>
      <c r="NUP1" s="239"/>
      <c r="NUQ1" s="239"/>
      <c r="NUR1" s="239"/>
      <c r="NUS1" s="239"/>
      <c r="NUT1" s="239"/>
      <c r="NUU1" s="239"/>
      <c r="NUV1" s="239"/>
      <c r="NUW1" s="239"/>
      <c r="NUX1" s="239"/>
      <c r="NUY1" s="239"/>
      <c r="NUZ1" s="239"/>
      <c r="NVA1" s="239"/>
      <c r="NVB1" s="239"/>
      <c r="NVC1" s="239"/>
      <c r="NVD1" s="239"/>
      <c r="NVE1" s="239"/>
      <c r="NVF1" s="239"/>
      <c r="NVG1" s="239"/>
      <c r="NVH1" s="239"/>
      <c r="NVI1" s="239"/>
      <c r="NVJ1" s="239"/>
      <c r="NVK1" s="239"/>
      <c r="NVL1" s="239"/>
      <c r="NVM1" s="239"/>
      <c r="NVN1" s="239"/>
      <c r="NVO1" s="239"/>
      <c r="NVP1" s="239"/>
      <c r="NVQ1" s="239"/>
      <c r="NVR1" s="239"/>
      <c r="NVS1" s="239"/>
      <c r="NVT1" s="239"/>
      <c r="NVU1" s="239"/>
      <c r="NVV1" s="239"/>
      <c r="NVW1" s="239"/>
      <c r="NVX1" s="239"/>
      <c r="NVY1" s="239"/>
      <c r="NVZ1" s="239"/>
      <c r="NWA1" s="239"/>
      <c r="NWB1" s="239"/>
      <c r="NWC1" s="239"/>
      <c r="NWD1" s="239"/>
      <c r="NWE1" s="239"/>
      <c r="NWF1" s="239"/>
      <c r="NWG1" s="239"/>
      <c r="NWH1" s="239"/>
      <c r="NWI1" s="239"/>
      <c r="NWJ1" s="239"/>
      <c r="NWK1" s="239"/>
      <c r="NWL1" s="239"/>
      <c r="NWM1" s="239"/>
      <c r="NWN1" s="239"/>
      <c r="NWO1" s="239"/>
      <c r="NWP1" s="239"/>
      <c r="NWQ1" s="239"/>
      <c r="NWR1" s="239"/>
      <c r="NWS1" s="239"/>
      <c r="NWT1" s="239"/>
      <c r="NWU1" s="239"/>
      <c r="NWV1" s="239"/>
      <c r="NWW1" s="239"/>
      <c r="NWX1" s="239"/>
      <c r="NWY1" s="239"/>
      <c r="NWZ1" s="239"/>
      <c r="NXA1" s="239"/>
      <c r="NXB1" s="239"/>
      <c r="NXC1" s="239"/>
      <c r="NXD1" s="239"/>
      <c r="NXE1" s="239"/>
      <c r="NXF1" s="239"/>
      <c r="NXG1" s="239"/>
      <c r="NXH1" s="239"/>
      <c r="NXI1" s="239"/>
      <c r="NXJ1" s="239"/>
      <c r="NXK1" s="239"/>
      <c r="NXL1" s="239"/>
      <c r="NXM1" s="239"/>
      <c r="NXN1" s="239"/>
      <c r="NXO1" s="239"/>
      <c r="NXP1" s="239"/>
      <c r="NXQ1" s="239"/>
      <c r="NXR1" s="239"/>
      <c r="NXS1" s="239"/>
      <c r="NXT1" s="239"/>
      <c r="NXU1" s="239"/>
      <c r="NXV1" s="239"/>
      <c r="NXW1" s="239"/>
      <c r="NXX1" s="239"/>
      <c r="NXY1" s="239"/>
      <c r="NXZ1" s="239"/>
      <c r="NYA1" s="239"/>
      <c r="NYB1" s="239"/>
      <c r="NYC1" s="239"/>
      <c r="NYD1" s="239"/>
      <c r="NYE1" s="239"/>
      <c r="NYF1" s="239"/>
      <c r="NYG1" s="239"/>
      <c r="NYH1" s="239"/>
      <c r="NYI1" s="239"/>
      <c r="NYJ1" s="239"/>
      <c r="NYK1" s="239"/>
      <c r="NYL1" s="239"/>
      <c r="NYM1" s="239"/>
      <c r="NYN1" s="239"/>
      <c r="NYO1" s="239"/>
      <c r="NYP1" s="239"/>
      <c r="NYQ1" s="239"/>
      <c r="NYR1" s="239"/>
      <c r="NYS1" s="239"/>
      <c r="NYT1" s="239"/>
      <c r="NYU1" s="239"/>
      <c r="NYV1" s="239"/>
      <c r="NYW1" s="239"/>
      <c r="NYX1" s="239"/>
      <c r="NYY1" s="239"/>
      <c r="NYZ1" s="239"/>
      <c r="NZA1" s="239"/>
      <c r="NZB1" s="239"/>
      <c r="NZC1" s="239"/>
      <c r="NZD1" s="239"/>
      <c r="NZE1" s="239"/>
      <c r="NZF1" s="239"/>
      <c r="NZG1" s="239"/>
      <c r="NZH1" s="239"/>
      <c r="NZI1" s="239"/>
      <c r="NZJ1" s="239"/>
      <c r="NZK1" s="239"/>
      <c r="NZL1" s="239"/>
      <c r="NZM1" s="239"/>
      <c r="NZN1" s="239"/>
      <c r="NZO1" s="239"/>
      <c r="NZP1" s="239"/>
      <c r="NZQ1" s="239"/>
      <c r="NZR1" s="239"/>
      <c r="NZS1" s="239"/>
      <c r="NZT1" s="239"/>
      <c r="NZU1" s="239"/>
      <c r="NZV1" s="239"/>
      <c r="NZW1" s="239"/>
      <c r="NZX1" s="239"/>
      <c r="NZY1" s="239"/>
      <c r="NZZ1" s="239"/>
      <c r="OAA1" s="239"/>
      <c r="OAB1" s="239"/>
      <c r="OAC1" s="239"/>
      <c r="OAD1" s="239"/>
      <c r="OAE1" s="239"/>
      <c r="OAF1" s="239"/>
      <c r="OAG1" s="239"/>
      <c r="OAH1" s="239"/>
      <c r="OAI1" s="239"/>
      <c r="OAJ1" s="239"/>
      <c r="OAK1" s="239"/>
      <c r="OAL1" s="239"/>
      <c r="OAM1" s="239"/>
      <c r="OAN1" s="239"/>
      <c r="OAO1" s="239"/>
      <c r="OAP1" s="239"/>
      <c r="OAQ1" s="239"/>
      <c r="OAR1" s="239"/>
      <c r="OAS1" s="239"/>
      <c r="OAT1" s="239"/>
      <c r="OAU1" s="239"/>
      <c r="OAV1" s="239"/>
      <c r="OAW1" s="239"/>
      <c r="OAX1" s="239"/>
      <c r="OAY1" s="239"/>
      <c r="OAZ1" s="239"/>
      <c r="OBA1" s="239"/>
      <c r="OBB1" s="239"/>
      <c r="OBC1" s="239"/>
      <c r="OBD1" s="239"/>
      <c r="OBE1" s="239"/>
      <c r="OBF1" s="239"/>
      <c r="OBG1" s="239"/>
      <c r="OBH1" s="239"/>
      <c r="OBI1" s="239"/>
      <c r="OBJ1" s="239"/>
      <c r="OBK1" s="239"/>
      <c r="OBL1" s="239"/>
      <c r="OBM1" s="239"/>
      <c r="OBN1" s="239"/>
      <c r="OBO1" s="239"/>
      <c r="OBP1" s="239"/>
      <c r="OBQ1" s="239"/>
      <c r="OBR1" s="239"/>
      <c r="OBS1" s="239"/>
      <c r="OBT1" s="239"/>
      <c r="OBU1" s="239"/>
      <c r="OBV1" s="239"/>
      <c r="OBW1" s="239"/>
      <c r="OBX1" s="239"/>
      <c r="OBY1" s="239"/>
      <c r="OBZ1" s="239"/>
      <c r="OCA1" s="239"/>
      <c r="OCB1" s="239"/>
      <c r="OCC1" s="239"/>
      <c r="OCD1" s="239"/>
      <c r="OCE1" s="239"/>
      <c r="OCF1" s="239"/>
      <c r="OCG1" s="239"/>
      <c r="OCH1" s="239"/>
      <c r="OCI1" s="239"/>
      <c r="OCJ1" s="239"/>
      <c r="OCK1" s="239"/>
      <c r="OCL1" s="239"/>
      <c r="OCM1" s="239"/>
      <c r="OCN1" s="239"/>
      <c r="OCO1" s="239"/>
      <c r="OCP1" s="239"/>
      <c r="OCQ1" s="239"/>
      <c r="OCR1" s="239"/>
      <c r="OCS1" s="239"/>
      <c r="OCT1" s="239"/>
      <c r="OCU1" s="239"/>
      <c r="OCV1" s="239"/>
      <c r="OCW1" s="239"/>
      <c r="OCX1" s="239"/>
      <c r="OCY1" s="239"/>
      <c r="OCZ1" s="239"/>
      <c r="ODA1" s="239"/>
      <c r="ODB1" s="239"/>
      <c r="ODC1" s="239"/>
      <c r="ODD1" s="239"/>
      <c r="ODE1" s="239"/>
      <c r="ODF1" s="239"/>
      <c r="ODG1" s="239"/>
      <c r="ODH1" s="239"/>
      <c r="ODI1" s="239"/>
      <c r="ODJ1" s="239"/>
      <c r="ODK1" s="239"/>
      <c r="ODL1" s="239"/>
      <c r="ODM1" s="239"/>
      <c r="ODN1" s="239"/>
      <c r="ODO1" s="239"/>
      <c r="ODP1" s="239"/>
      <c r="ODQ1" s="239"/>
      <c r="ODR1" s="239"/>
      <c r="ODS1" s="239"/>
      <c r="ODT1" s="239"/>
      <c r="ODU1" s="239"/>
      <c r="ODV1" s="239"/>
      <c r="ODW1" s="239"/>
      <c r="ODX1" s="239"/>
      <c r="ODY1" s="239"/>
      <c r="ODZ1" s="239"/>
      <c r="OEA1" s="239"/>
      <c r="OEB1" s="239"/>
      <c r="OEC1" s="239"/>
      <c r="OED1" s="239"/>
      <c r="OEE1" s="239"/>
      <c r="OEF1" s="239"/>
      <c r="OEG1" s="239"/>
      <c r="OEH1" s="239"/>
      <c r="OEI1" s="239"/>
      <c r="OEJ1" s="239"/>
      <c r="OEK1" s="239"/>
      <c r="OEL1" s="239"/>
      <c r="OEM1" s="239"/>
      <c r="OEN1" s="239"/>
      <c r="OEO1" s="239"/>
      <c r="OEP1" s="239"/>
      <c r="OEQ1" s="239"/>
      <c r="OER1" s="239"/>
      <c r="OES1" s="239"/>
      <c r="OET1" s="239"/>
      <c r="OEU1" s="239"/>
      <c r="OEV1" s="239"/>
      <c r="OEW1" s="239"/>
      <c r="OEX1" s="239"/>
      <c r="OEY1" s="239"/>
      <c r="OEZ1" s="239"/>
      <c r="OFA1" s="239"/>
      <c r="OFB1" s="239"/>
      <c r="OFC1" s="239"/>
      <c r="OFD1" s="239"/>
      <c r="OFE1" s="239"/>
      <c r="OFF1" s="239"/>
      <c r="OFG1" s="239"/>
      <c r="OFH1" s="239"/>
      <c r="OFI1" s="239"/>
      <c r="OFJ1" s="239"/>
      <c r="OFK1" s="239"/>
      <c r="OFL1" s="239"/>
      <c r="OFM1" s="239"/>
      <c r="OFN1" s="239"/>
      <c r="OFO1" s="239"/>
      <c r="OFP1" s="239"/>
      <c r="OFQ1" s="239"/>
      <c r="OFR1" s="239"/>
      <c r="OFS1" s="239"/>
      <c r="OFT1" s="239"/>
      <c r="OFU1" s="239"/>
      <c r="OFV1" s="239"/>
      <c r="OFW1" s="239"/>
      <c r="OFX1" s="239"/>
      <c r="OFY1" s="239"/>
      <c r="OFZ1" s="239"/>
      <c r="OGA1" s="239"/>
      <c r="OGB1" s="239"/>
      <c r="OGC1" s="239"/>
      <c r="OGD1" s="239"/>
      <c r="OGE1" s="239"/>
      <c r="OGF1" s="239"/>
      <c r="OGG1" s="239"/>
      <c r="OGH1" s="239"/>
      <c r="OGI1" s="239"/>
      <c r="OGJ1" s="239"/>
      <c r="OGK1" s="239"/>
      <c r="OGL1" s="239"/>
      <c r="OGM1" s="239"/>
      <c r="OGN1" s="239"/>
      <c r="OGO1" s="239"/>
      <c r="OGP1" s="239"/>
      <c r="OGQ1" s="239"/>
      <c r="OGR1" s="239"/>
      <c r="OGS1" s="239"/>
      <c r="OGT1" s="239"/>
      <c r="OGU1" s="239"/>
      <c r="OGV1" s="239"/>
      <c r="OGW1" s="239"/>
      <c r="OGX1" s="239"/>
      <c r="OGY1" s="239"/>
      <c r="OGZ1" s="239"/>
      <c r="OHA1" s="239"/>
      <c r="OHB1" s="239"/>
      <c r="OHC1" s="239"/>
      <c r="OHD1" s="239"/>
      <c r="OHE1" s="239"/>
      <c r="OHF1" s="239"/>
      <c r="OHG1" s="239"/>
      <c r="OHH1" s="239"/>
      <c r="OHI1" s="239"/>
      <c r="OHJ1" s="239"/>
      <c r="OHK1" s="239"/>
      <c r="OHL1" s="239"/>
      <c r="OHM1" s="239"/>
      <c r="OHN1" s="239"/>
      <c r="OHO1" s="239"/>
      <c r="OHP1" s="239"/>
      <c r="OHQ1" s="239"/>
      <c r="OHR1" s="239"/>
      <c r="OHS1" s="239"/>
      <c r="OHT1" s="239"/>
      <c r="OHU1" s="239"/>
      <c r="OHV1" s="239"/>
      <c r="OHW1" s="239"/>
      <c r="OHX1" s="239"/>
      <c r="OHY1" s="239"/>
      <c r="OHZ1" s="239"/>
      <c r="OIA1" s="239"/>
      <c r="OIB1" s="239"/>
      <c r="OIC1" s="239"/>
      <c r="OID1" s="239"/>
      <c r="OIE1" s="239"/>
      <c r="OIF1" s="239"/>
      <c r="OIG1" s="239"/>
      <c r="OIH1" s="239"/>
      <c r="OII1" s="239"/>
      <c r="OIJ1" s="239"/>
      <c r="OIK1" s="239"/>
      <c r="OIL1" s="239"/>
      <c r="OIM1" s="239"/>
      <c r="OIN1" s="239"/>
      <c r="OIO1" s="239"/>
      <c r="OIP1" s="239"/>
      <c r="OIQ1" s="239"/>
      <c r="OIR1" s="239"/>
      <c r="OIS1" s="239"/>
      <c r="OIT1" s="239"/>
      <c r="OIU1" s="239"/>
      <c r="OIV1" s="239"/>
      <c r="OIW1" s="239"/>
      <c r="OIX1" s="239"/>
      <c r="OIY1" s="239"/>
      <c r="OIZ1" s="239"/>
      <c r="OJA1" s="239"/>
      <c r="OJB1" s="239"/>
      <c r="OJC1" s="239"/>
      <c r="OJD1" s="239"/>
      <c r="OJE1" s="239"/>
      <c r="OJF1" s="239"/>
      <c r="OJG1" s="239"/>
      <c r="OJH1" s="239"/>
      <c r="OJI1" s="239"/>
      <c r="OJJ1" s="239"/>
      <c r="OJK1" s="239"/>
      <c r="OJL1" s="239"/>
      <c r="OJM1" s="239"/>
      <c r="OJN1" s="239"/>
      <c r="OJO1" s="239"/>
      <c r="OJP1" s="239"/>
      <c r="OJQ1" s="239"/>
      <c r="OJR1" s="239"/>
      <c r="OJS1" s="239"/>
      <c r="OJT1" s="239"/>
      <c r="OJU1" s="239"/>
      <c r="OJV1" s="239"/>
      <c r="OJW1" s="239"/>
      <c r="OJX1" s="239"/>
      <c r="OJY1" s="239"/>
      <c r="OJZ1" s="239"/>
      <c r="OKA1" s="239"/>
      <c r="OKB1" s="239"/>
      <c r="OKC1" s="239"/>
      <c r="OKD1" s="239"/>
      <c r="OKE1" s="239"/>
      <c r="OKF1" s="239"/>
      <c r="OKG1" s="239"/>
      <c r="OKH1" s="239"/>
      <c r="OKI1" s="239"/>
      <c r="OKJ1" s="239"/>
      <c r="OKK1" s="239"/>
      <c r="OKL1" s="239"/>
      <c r="OKM1" s="239"/>
      <c r="OKN1" s="239"/>
      <c r="OKO1" s="239"/>
      <c r="OKP1" s="239"/>
      <c r="OKQ1" s="239"/>
      <c r="OKR1" s="239"/>
      <c r="OKS1" s="239"/>
      <c r="OKT1" s="239"/>
      <c r="OKU1" s="239"/>
      <c r="OKV1" s="239"/>
      <c r="OKW1" s="239"/>
      <c r="OKX1" s="239"/>
      <c r="OKY1" s="239"/>
      <c r="OKZ1" s="239"/>
      <c r="OLA1" s="239"/>
      <c r="OLB1" s="239"/>
      <c r="OLC1" s="239"/>
      <c r="OLD1" s="239"/>
      <c r="OLE1" s="239"/>
      <c r="OLF1" s="239"/>
      <c r="OLG1" s="239"/>
      <c r="OLH1" s="239"/>
      <c r="OLI1" s="239"/>
      <c r="OLJ1" s="239"/>
      <c r="OLK1" s="239"/>
      <c r="OLL1" s="239"/>
      <c r="OLM1" s="239"/>
      <c r="OLN1" s="239"/>
      <c r="OLO1" s="239"/>
      <c r="OLP1" s="239"/>
      <c r="OLQ1" s="239"/>
      <c r="OLR1" s="239"/>
      <c r="OLS1" s="239"/>
      <c r="OLT1" s="239"/>
      <c r="OLU1" s="239"/>
      <c r="OLV1" s="239"/>
      <c r="OLW1" s="239"/>
      <c r="OLX1" s="239"/>
      <c r="OLY1" s="239"/>
      <c r="OLZ1" s="239"/>
      <c r="OMA1" s="239"/>
      <c r="OMB1" s="239"/>
      <c r="OMC1" s="239"/>
      <c r="OMD1" s="239"/>
      <c r="OME1" s="239"/>
      <c r="OMF1" s="239"/>
      <c r="OMG1" s="239"/>
      <c r="OMH1" s="239"/>
      <c r="OMI1" s="239"/>
      <c r="OMJ1" s="239"/>
      <c r="OMK1" s="239"/>
      <c r="OML1" s="239"/>
      <c r="OMM1" s="239"/>
      <c r="OMN1" s="239"/>
      <c r="OMO1" s="239"/>
      <c r="OMP1" s="239"/>
      <c r="OMQ1" s="239"/>
      <c r="OMR1" s="239"/>
      <c r="OMS1" s="239"/>
      <c r="OMT1" s="239"/>
      <c r="OMU1" s="239"/>
      <c r="OMV1" s="239"/>
      <c r="OMW1" s="239"/>
      <c r="OMX1" s="239"/>
      <c r="OMY1" s="239"/>
      <c r="OMZ1" s="239"/>
      <c r="ONA1" s="239"/>
      <c r="ONB1" s="239"/>
      <c r="ONC1" s="239"/>
      <c r="OND1" s="239"/>
      <c r="ONE1" s="239"/>
      <c r="ONF1" s="239"/>
      <c r="ONG1" s="239"/>
      <c r="ONH1" s="239"/>
      <c r="ONI1" s="239"/>
      <c r="ONJ1" s="239"/>
      <c r="ONK1" s="239"/>
      <c r="ONL1" s="239"/>
      <c r="ONM1" s="239"/>
      <c r="ONN1" s="239"/>
      <c r="ONO1" s="239"/>
      <c r="ONP1" s="239"/>
      <c r="ONQ1" s="239"/>
      <c r="ONR1" s="239"/>
      <c r="ONS1" s="239"/>
      <c r="ONT1" s="239"/>
      <c r="ONU1" s="239"/>
      <c r="ONV1" s="239"/>
      <c r="ONW1" s="239"/>
      <c r="ONX1" s="239"/>
      <c r="ONY1" s="239"/>
      <c r="ONZ1" s="239"/>
      <c r="OOA1" s="239"/>
      <c r="OOB1" s="239"/>
      <c r="OOC1" s="239"/>
      <c r="OOD1" s="239"/>
      <c r="OOE1" s="239"/>
      <c r="OOF1" s="239"/>
      <c r="OOG1" s="239"/>
      <c r="OOH1" s="239"/>
      <c r="OOI1" s="239"/>
      <c r="OOJ1" s="239"/>
      <c r="OOK1" s="239"/>
      <c r="OOL1" s="239"/>
      <c r="OOM1" s="239"/>
      <c r="OON1" s="239"/>
      <c r="OOO1" s="239"/>
      <c r="OOP1" s="239"/>
      <c r="OOQ1" s="239"/>
      <c r="OOR1" s="239"/>
      <c r="OOS1" s="239"/>
      <c r="OOT1" s="239"/>
      <c r="OOU1" s="239"/>
      <c r="OOV1" s="239"/>
      <c r="OOW1" s="239"/>
      <c r="OOX1" s="239"/>
      <c r="OOY1" s="239"/>
      <c r="OOZ1" s="239"/>
      <c r="OPA1" s="239"/>
      <c r="OPB1" s="239"/>
      <c r="OPC1" s="239"/>
      <c r="OPD1" s="239"/>
      <c r="OPE1" s="239"/>
      <c r="OPF1" s="239"/>
      <c r="OPG1" s="239"/>
      <c r="OPH1" s="239"/>
      <c r="OPI1" s="239"/>
      <c r="OPJ1" s="239"/>
      <c r="OPK1" s="239"/>
      <c r="OPL1" s="239"/>
      <c r="OPM1" s="239"/>
      <c r="OPN1" s="239"/>
      <c r="OPO1" s="239"/>
      <c r="OPP1" s="239"/>
      <c r="OPQ1" s="239"/>
      <c r="OPR1" s="239"/>
      <c r="OPS1" s="239"/>
      <c r="OPT1" s="239"/>
      <c r="OPU1" s="239"/>
      <c r="OPV1" s="239"/>
      <c r="OPW1" s="239"/>
      <c r="OPX1" s="239"/>
      <c r="OPY1" s="239"/>
      <c r="OPZ1" s="239"/>
      <c r="OQA1" s="239"/>
      <c r="OQB1" s="239"/>
      <c r="OQC1" s="239"/>
      <c r="OQD1" s="239"/>
      <c r="OQE1" s="239"/>
      <c r="OQF1" s="239"/>
      <c r="OQG1" s="239"/>
      <c r="OQH1" s="239"/>
      <c r="OQI1" s="239"/>
      <c r="OQJ1" s="239"/>
      <c r="OQK1" s="239"/>
      <c r="OQL1" s="239"/>
      <c r="OQM1" s="239"/>
      <c r="OQN1" s="239"/>
      <c r="OQO1" s="239"/>
      <c r="OQP1" s="239"/>
      <c r="OQQ1" s="239"/>
      <c r="OQR1" s="239"/>
      <c r="OQS1" s="239"/>
      <c r="OQT1" s="239"/>
      <c r="OQU1" s="239"/>
      <c r="OQV1" s="239"/>
      <c r="OQW1" s="239"/>
      <c r="OQX1" s="239"/>
      <c r="OQY1" s="239"/>
      <c r="OQZ1" s="239"/>
      <c r="ORA1" s="239"/>
      <c r="ORB1" s="239"/>
      <c r="ORC1" s="239"/>
      <c r="ORD1" s="239"/>
      <c r="ORE1" s="239"/>
      <c r="ORF1" s="239"/>
      <c r="ORG1" s="239"/>
      <c r="ORH1" s="239"/>
      <c r="ORI1" s="239"/>
      <c r="ORJ1" s="239"/>
      <c r="ORK1" s="239"/>
      <c r="ORL1" s="239"/>
      <c r="ORM1" s="239"/>
      <c r="ORN1" s="239"/>
      <c r="ORO1" s="239"/>
      <c r="ORP1" s="239"/>
      <c r="ORQ1" s="239"/>
      <c r="ORR1" s="239"/>
      <c r="ORS1" s="239"/>
      <c r="ORT1" s="239"/>
      <c r="ORU1" s="239"/>
      <c r="ORV1" s="239"/>
      <c r="ORW1" s="239"/>
      <c r="ORX1" s="239"/>
      <c r="ORY1" s="239"/>
      <c r="ORZ1" s="239"/>
      <c r="OSA1" s="239"/>
      <c r="OSB1" s="239"/>
      <c r="OSC1" s="239"/>
      <c r="OSD1" s="239"/>
      <c r="OSE1" s="239"/>
      <c r="OSF1" s="239"/>
      <c r="OSG1" s="239"/>
      <c r="OSH1" s="239"/>
      <c r="OSI1" s="239"/>
      <c r="OSJ1" s="239"/>
      <c r="OSK1" s="239"/>
      <c r="OSL1" s="239"/>
      <c r="OSM1" s="239"/>
      <c r="OSN1" s="239"/>
      <c r="OSO1" s="239"/>
      <c r="OSP1" s="239"/>
      <c r="OSQ1" s="239"/>
      <c r="OSR1" s="239"/>
      <c r="OSS1" s="239"/>
      <c r="OST1" s="239"/>
      <c r="OSU1" s="239"/>
      <c r="OSV1" s="239"/>
      <c r="OSW1" s="239"/>
      <c r="OSX1" s="239"/>
      <c r="OSY1" s="239"/>
      <c r="OSZ1" s="239"/>
      <c r="OTA1" s="239"/>
      <c r="OTB1" s="239"/>
      <c r="OTC1" s="239"/>
      <c r="OTD1" s="239"/>
      <c r="OTE1" s="239"/>
      <c r="OTF1" s="239"/>
      <c r="OTG1" s="239"/>
      <c r="OTH1" s="239"/>
      <c r="OTI1" s="239"/>
      <c r="OTJ1" s="239"/>
      <c r="OTK1" s="239"/>
      <c r="OTL1" s="239"/>
      <c r="OTM1" s="239"/>
      <c r="OTN1" s="239"/>
      <c r="OTO1" s="239"/>
      <c r="OTP1" s="239"/>
      <c r="OTQ1" s="239"/>
      <c r="OTR1" s="239"/>
      <c r="OTS1" s="239"/>
      <c r="OTT1" s="239"/>
      <c r="OTU1" s="239"/>
      <c r="OTV1" s="239"/>
      <c r="OTW1" s="239"/>
      <c r="OTX1" s="239"/>
      <c r="OTY1" s="239"/>
      <c r="OTZ1" s="239"/>
      <c r="OUA1" s="239"/>
      <c r="OUB1" s="239"/>
      <c r="OUC1" s="239"/>
      <c r="OUD1" s="239"/>
      <c r="OUE1" s="239"/>
      <c r="OUF1" s="239"/>
      <c r="OUG1" s="239"/>
      <c r="OUH1" s="239"/>
      <c r="OUI1" s="239"/>
      <c r="OUJ1" s="239"/>
      <c r="OUK1" s="239"/>
      <c r="OUL1" s="239"/>
      <c r="OUM1" s="239"/>
      <c r="OUN1" s="239"/>
      <c r="OUO1" s="239"/>
      <c r="OUP1" s="239"/>
      <c r="OUQ1" s="239"/>
      <c r="OUR1" s="239"/>
      <c r="OUS1" s="239"/>
      <c r="OUT1" s="239"/>
      <c r="OUU1" s="239"/>
      <c r="OUV1" s="239"/>
      <c r="OUW1" s="239"/>
      <c r="OUX1" s="239"/>
      <c r="OUY1" s="239"/>
      <c r="OUZ1" s="239"/>
      <c r="OVA1" s="239"/>
      <c r="OVB1" s="239"/>
      <c r="OVC1" s="239"/>
      <c r="OVD1" s="239"/>
      <c r="OVE1" s="239"/>
      <c r="OVF1" s="239"/>
      <c r="OVG1" s="239"/>
      <c r="OVH1" s="239"/>
      <c r="OVI1" s="239"/>
      <c r="OVJ1" s="239"/>
      <c r="OVK1" s="239"/>
      <c r="OVL1" s="239"/>
      <c r="OVM1" s="239"/>
      <c r="OVN1" s="239"/>
      <c r="OVO1" s="239"/>
      <c r="OVP1" s="239"/>
      <c r="OVQ1" s="239"/>
      <c r="OVR1" s="239"/>
      <c r="OVS1" s="239"/>
      <c r="OVT1" s="239"/>
      <c r="OVU1" s="239"/>
      <c r="OVV1" s="239"/>
      <c r="OVW1" s="239"/>
      <c r="OVX1" s="239"/>
      <c r="OVY1" s="239"/>
      <c r="OVZ1" s="239"/>
      <c r="OWA1" s="239"/>
      <c r="OWB1" s="239"/>
      <c r="OWC1" s="239"/>
      <c r="OWD1" s="239"/>
      <c r="OWE1" s="239"/>
      <c r="OWF1" s="239"/>
      <c r="OWG1" s="239"/>
      <c r="OWH1" s="239"/>
      <c r="OWI1" s="239"/>
      <c r="OWJ1" s="239"/>
      <c r="OWK1" s="239"/>
      <c r="OWL1" s="239"/>
      <c r="OWM1" s="239"/>
      <c r="OWN1" s="239"/>
      <c r="OWO1" s="239"/>
      <c r="OWP1" s="239"/>
      <c r="OWQ1" s="239"/>
      <c r="OWR1" s="239"/>
      <c r="OWS1" s="239"/>
      <c r="OWT1" s="239"/>
      <c r="OWU1" s="239"/>
      <c r="OWV1" s="239"/>
      <c r="OWW1" s="239"/>
      <c r="OWX1" s="239"/>
      <c r="OWY1" s="239"/>
      <c r="OWZ1" s="239"/>
      <c r="OXA1" s="239"/>
      <c r="OXB1" s="239"/>
      <c r="OXC1" s="239"/>
      <c r="OXD1" s="239"/>
      <c r="OXE1" s="239"/>
      <c r="OXF1" s="239"/>
      <c r="OXG1" s="239"/>
      <c r="OXH1" s="239"/>
      <c r="OXI1" s="239"/>
      <c r="OXJ1" s="239"/>
      <c r="OXK1" s="239"/>
      <c r="OXL1" s="239"/>
      <c r="OXM1" s="239"/>
      <c r="OXN1" s="239"/>
      <c r="OXO1" s="239"/>
      <c r="OXP1" s="239"/>
      <c r="OXQ1" s="239"/>
      <c r="OXR1" s="239"/>
      <c r="OXS1" s="239"/>
      <c r="OXT1" s="239"/>
      <c r="OXU1" s="239"/>
      <c r="OXV1" s="239"/>
      <c r="OXW1" s="239"/>
      <c r="OXX1" s="239"/>
      <c r="OXY1" s="239"/>
      <c r="OXZ1" s="239"/>
      <c r="OYA1" s="239"/>
      <c r="OYB1" s="239"/>
      <c r="OYC1" s="239"/>
      <c r="OYD1" s="239"/>
      <c r="OYE1" s="239"/>
      <c r="OYF1" s="239"/>
      <c r="OYG1" s="239"/>
      <c r="OYH1" s="239"/>
      <c r="OYI1" s="239"/>
      <c r="OYJ1" s="239"/>
      <c r="OYK1" s="239"/>
      <c r="OYL1" s="239"/>
      <c r="OYM1" s="239"/>
      <c r="OYN1" s="239"/>
      <c r="OYO1" s="239"/>
      <c r="OYP1" s="239"/>
      <c r="OYQ1" s="239"/>
      <c r="OYR1" s="239"/>
      <c r="OYS1" s="239"/>
      <c r="OYT1" s="239"/>
      <c r="OYU1" s="239"/>
      <c r="OYV1" s="239"/>
      <c r="OYW1" s="239"/>
      <c r="OYX1" s="239"/>
      <c r="OYY1" s="239"/>
      <c r="OYZ1" s="239"/>
      <c r="OZA1" s="239"/>
      <c r="OZB1" s="239"/>
      <c r="OZC1" s="239"/>
      <c r="OZD1" s="239"/>
      <c r="OZE1" s="239"/>
      <c r="OZF1" s="239"/>
      <c r="OZG1" s="239"/>
      <c r="OZH1" s="239"/>
      <c r="OZI1" s="239"/>
      <c r="OZJ1" s="239"/>
      <c r="OZK1" s="239"/>
      <c r="OZL1" s="239"/>
      <c r="OZM1" s="239"/>
      <c r="OZN1" s="239"/>
      <c r="OZO1" s="239"/>
      <c r="OZP1" s="239"/>
      <c r="OZQ1" s="239"/>
      <c r="OZR1" s="239"/>
      <c r="OZS1" s="239"/>
      <c r="OZT1" s="239"/>
      <c r="OZU1" s="239"/>
      <c r="OZV1" s="239"/>
      <c r="OZW1" s="239"/>
      <c r="OZX1" s="239"/>
      <c r="OZY1" s="239"/>
      <c r="OZZ1" s="239"/>
      <c r="PAA1" s="239"/>
      <c r="PAB1" s="239"/>
      <c r="PAC1" s="239"/>
      <c r="PAD1" s="239"/>
      <c r="PAE1" s="239"/>
      <c r="PAF1" s="239"/>
      <c r="PAG1" s="239"/>
      <c r="PAH1" s="239"/>
      <c r="PAI1" s="239"/>
      <c r="PAJ1" s="239"/>
      <c r="PAK1" s="239"/>
      <c r="PAL1" s="239"/>
      <c r="PAM1" s="239"/>
      <c r="PAN1" s="239"/>
      <c r="PAO1" s="239"/>
      <c r="PAP1" s="239"/>
      <c r="PAQ1" s="239"/>
      <c r="PAR1" s="239"/>
      <c r="PAS1" s="239"/>
      <c r="PAT1" s="239"/>
      <c r="PAU1" s="239"/>
      <c r="PAV1" s="239"/>
      <c r="PAW1" s="239"/>
      <c r="PAX1" s="239"/>
      <c r="PAY1" s="239"/>
      <c r="PAZ1" s="239"/>
      <c r="PBA1" s="239"/>
      <c r="PBB1" s="239"/>
      <c r="PBC1" s="239"/>
      <c r="PBD1" s="239"/>
      <c r="PBE1" s="239"/>
      <c r="PBF1" s="239"/>
      <c r="PBG1" s="239"/>
      <c r="PBH1" s="239"/>
      <c r="PBI1" s="239"/>
      <c r="PBJ1" s="239"/>
      <c r="PBK1" s="239"/>
      <c r="PBL1" s="239"/>
      <c r="PBM1" s="239"/>
      <c r="PBN1" s="239"/>
      <c r="PBO1" s="239"/>
      <c r="PBP1" s="239"/>
      <c r="PBQ1" s="239"/>
      <c r="PBR1" s="239"/>
      <c r="PBS1" s="239"/>
      <c r="PBT1" s="239"/>
      <c r="PBU1" s="239"/>
      <c r="PBV1" s="239"/>
      <c r="PBW1" s="239"/>
      <c r="PBX1" s="239"/>
      <c r="PBY1" s="239"/>
      <c r="PBZ1" s="239"/>
      <c r="PCA1" s="239"/>
      <c r="PCB1" s="239"/>
      <c r="PCC1" s="239"/>
      <c r="PCD1" s="239"/>
      <c r="PCE1" s="239"/>
      <c r="PCF1" s="239"/>
      <c r="PCG1" s="239"/>
      <c r="PCH1" s="239"/>
      <c r="PCI1" s="239"/>
      <c r="PCJ1" s="239"/>
      <c r="PCK1" s="239"/>
      <c r="PCL1" s="239"/>
      <c r="PCM1" s="239"/>
      <c r="PCN1" s="239"/>
      <c r="PCO1" s="239"/>
      <c r="PCP1" s="239"/>
      <c r="PCQ1" s="239"/>
      <c r="PCR1" s="239"/>
      <c r="PCS1" s="239"/>
      <c r="PCT1" s="239"/>
      <c r="PCU1" s="239"/>
      <c r="PCV1" s="239"/>
      <c r="PCW1" s="239"/>
      <c r="PCX1" s="239"/>
      <c r="PCY1" s="239"/>
      <c r="PCZ1" s="239"/>
      <c r="PDA1" s="239"/>
      <c r="PDB1" s="239"/>
      <c r="PDC1" s="239"/>
      <c r="PDD1" s="239"/>
      <c r="PDE1" s="239"/>
      <c r="PDF1" s="239"/>
      <c r="PDG1" s="239"/>
      <c r="PDH1" s="239"/>
      <c r="PDI1" s="239"/>
      <c r="PDJ1" s="239"/>
      <c r="PDK1" s="239"/>
      <c r="PDL1" s="239"/>
      <c r="PDM1" s="239"/>
      <c r="PDN1" s="239"/>
      <c r="PDO1" s="239"/>
      <c r="PDP1" s="239"/>
      <c r="PDQ1" s="239"/>
      <c r="PDR1" s="239"/>
      <c r="PDS1" s="239"/>
      <c r="PDT1" s="239"/>
      <c r="PDU1" s="239"/>
      <c r="PDV1" s="239"/>
      <c r="PDW1" s="239"/>
      <c r="PDX1" s="239"/>
      <c r="PDY1" s="239"/>
      <c r="PDZ1" s="239"/>
      <c r="PEA1" s="239"/>
      <c r="PEB1" s="239"/>
      <c r="PEC1" s="239"/>
      <c r="PED1" s="239"/>
      <c r="PEE1" s="239"/>
      <c r="PEF1" s="239"/>
      <c r="PEG1" s="239"/>
      <c r="PEH1" s="239"/>
      <c r="PEI1" s="239"/>
      <c r="PEJ1" s="239"/>
      <c r="PEK1" s="239"/>
      <c r="PEL1" s="239"/>
      <c r="PEM1" s="239"/>
      <c r="PEN1" s="239"/>
      <c r="PEO1" s="239"/>
      <c r="PEP1" s="239"/>
      <c r="PEQ1" s="239"/>
      <c r="PER1" s="239"/>
      <c r="PES1" s="239"/>
      <c r="PET1" s="239"/>
      <c r="PEU1" s="239"/>
      <c r="PEV1" s="239"/>
      <c r="PEW1" s="239"/>
      <c r="PEX1" s="239"/>
      <c r="PEY1" s="239"/>
      <c r="PEZ1" s="239"/>
      <c r="PFA1" s="239"/>
      <c r="PFB1" s="239"/>
      <c r="PFC1" s="239"/>
      <c r="PFD1" s="239"/>
      <c r="PFE1" s="239"/>
      <c r="PFF1" s="239"/>
      <c r="PFG1" s="239"/>
      <c r="PFH1" s="239"/>
      <c r="PFI1" s="239"/>
      <c r="PFJ1" s="239"/>
      <c r="PFK1" s="239"/>
      <c r="PFL1" s="239"/>
      <c r="PFM1" s="239"/>
      <c r="PFN1" s="239"/>
      <c r="PFO1" s="239"/>
      <c r="PFP1" s="239"/>
      <c r="PFQ1" s="239"/>
      <c r="PFR1" s="239"/>
      <c r="PFS1" s="239"/>
      <c r="PFT1" s="239"/>
      <c r="PFU1" s="239"/>
      <c r="PFV1" s="239"/>
      <c r="PFW1" s="239"/>
      <c r="PFX1" s="239"/>
      <c r="PFY1" s="239"/>
      <c r="PFZ1" s="239"/>
      <c r="PGA1" s="239"/>
      <c r="PGB1" s="239"/>
      <c r="PGC1" s="239"/>
      <c r="PGD1" s="239"/>
      <c r="PGE1" s="239"/>
      <c r="PGF1" s="239"/>
      <c r="PGG1" s="239"/>
      <c r="PGH1" s="239"/>
      <c r="PGI1" s="239"/>
      <c r="PGJ1" s="239"/>
      <c r="PGK1" s="239"/>
      <c r="PGL1" s="239"/>
      <c r="PGM1" s="239"/>
      <c r="PGN1" s="239"/>
      <c r="PGO1" s="239"/>
      <c r="PGP1" s="239"/>
      <c r="PGQ1" s="239"/>
      <c r="PGR1" s="239"/>
      <c r="PGS1" s="239"/>
      <c r="PGT1" s="239"/>
      <c r="PGU1" s="239"/>
      <c r="PGV1" s="239"/>
      <c r="PGW1" s="239"/>
      <c r="PGX1" s="239"/>
      <c r="PGY1" s="239"/>
      <c r="PGZ1" s="239"/>
      <c r="PHA1" s="239"/>
      <c r="PHB1" s="239"/>
      <c r="PHC1" s="239"/>
      <c r="PHD1" s="239"/>
      <c r="PHE1" s="239"/>
      <c r="PHF1" s="239"/>
      <c r="PHG1" s="239"/>
      <c r="PHH1" s="239"/>
      <c r="PHI1" s="239"/>
      <c r="PHJ1" s="239"/>
      <c r="PHK1" s="239"/>
      <c r="PHL1" s="239"/>
      <c r="PHM1" s="239"/>
      <c r="PHN1" s="239"/>
      <c r="PHO1" s="239"/>
      <c r="PHP1" s="239"/>
      <c r="PHQ1" s="239"/>
      <c r="PHR1" s="239"/>
      <c r="PHS1" s="239"/>
      <c r="PHT1" s="239"/>
      <c r="PHU1" s="239"/>
      <c r="PHV1" s="239"/>
      <c r="PHW1" s="239"/>
      <c r="PHX1" s="239"/>
      <c r="PHY1" s="239"/>
      <c r="PHZ1" s="239"/>
      <c r="PIA1" s="239"/>
      <c r="PIB1" s="239"/>
      <c r="PIC1" s="239"/>
      <c r="PID1" s="239"/>
      <c r="PIE1" s="239"/>
      <c r="PIF1" s="239"/>
      <c r="PIG1" s="239"/>
      <c r="PIH1" s="239"/>
      <c r="PII1" s="239"/>
      <c r="PIJ1" s="239"/>
      <c r="PIK1" s="239"/>
      <c r="PIL1" s="239"/>
      <c r="PIM1" s="239"/>
      <c r="PIN1" s="239"/>
      <c r="PIO1" s="239"/>
      <c r="PIP1" s="239"/>
      <c r="PIQ1" s="239"/>
      <c r="PIR1" s="239"/>
      <c r="PIS1" s="239"/>
      <c r="PIT1" s="239"/>
      <c r="PIU1" s="239"/>
      <c r="PIV1" s="239"/>
      <c r="PIW1" s="239"/>
      <c r="PIX1" s="239"/>
      <c r="PIY1" s="239"/>
      <c r="PIZ1" s="239"/>
      <c r="PJA1" s="239"/>
      <c r="PJB1" s="239"/>
      <c r="PJC1" s="239"/>
      <c r="PJD1" s="239"/>
      <c r="PJE1" s="239"/>
      <c r="PJF1" s="239"/>
      <c r="PJG1" s="239"/>
      <c r="PJH1" s="239"/>
      <c r="PJI1" s="239"/>
      <c r="PJJ1" s="239"/>
      <c r="PJK1" s="239"/>
      <c r="PJL1" s="239"/>
      <c r="PJM1" s="239"/>
      <c r="PJN1" s="239"/>
      <c r="PJO1" s="239"/>
      <c r="PJP1" s="239"/>
      <c r="PJQ1" s="239"/>
      <c r="PJR1" s="239"/>
      <c r="PJS1" s="239"/>
      <c r="PJT1" s="239"/>
      <c r="PJU1" s="239"/>
      <c r="PJV1" s="239"/>
      <c r="PJW1" s="239"/>
      <c r="PJX1" s="239"/>
      <c r="PJY1" s="239"/>
      <c r="PJZ1" s="239"/>
      <c r="PKA1" s="239"/>
      <c r="PKB1" s="239"/>
      <c r="PKC1" s="239"/>
      <c r="PKD1" s="239"/>
      <c r="PKE1" s="239"/>
      <c r="PKF1" s="239"/>
      <c r="PKG1" s="239"/>
      <c r="PKH1" s="239"/>
      <c r="PKI1" s="239"/>
      <c r="PKJ1" s="239"/>
      <c r="PKK1" s="239"/>
      <c r="PKL1" s="239"/>
      <c r="PKM1" s="239"/>
      <c r="PKN1" s="239"/>
      <c r="PKO1" s="239"/>
      <c r="PKP1" s="239"/>
      <c r="PKQ1" s="239"/>
      <c r="PKR1" s="239"/>
      <c r="PKS1" s="239"/>
      <c r="PKT1" s="239"/>
      <c r="PKU1" s="239"/>
      <c r="PKV1" s="239"/>
      <c r="PKW1" s="239"/>
      <c r="PKX1" s="239"/>
      <c r="PKY1" s="239"/>
      <c r="PKZ1" s="239"/>
      <c r="PLA1" s="239"/>
      <c r="PLB1" s="239"/>
      <c r="PLC1" s="239"/>
      <c r="PLD1" s="239"/>
      <c r="PLE1" s="239"/>
      <c r="PLF1" s="239"/>
      <c r="PLG1" s="239"/>
      <c r="PLH1" s="239"/>
      <c r="PLI1" s="239"/>
      <c r="PLJ1" s="239"/>
      <c r="PLK1" s="239"/>
      <c r="PLL1" s="239"/>
      <c r="PLM1" s="239"/>
      <c r="PLN1" s="239"/>
      <c r="PLO1" s="239"/>
      <c r="PLP1" s="239"/>
      <c r="PLQ1" s="239"/>
      <c r="PLR1" s="239"/>
      <c r="PLS1" s="239"/>
      <c r="PLT1" s="239"/>
      <c r="PLU1" s="239"/>
      <c r="PLV1" s="239"/>
      <c r="PLW1" s="239"/>
      <c r="PLX1" s="239"/>
      <c r="PLY1" s="239"/>
      <c r="PLZ1" s="239"/>
      <c r="PMA1" s="239"/>
      <c r="PMB1" s="239"/>
      <c r="PMC1" s="239"/>
      <c r="PMD1" s="239"/>
      <c r="PME1" s="239"/>
      <c r="PMF1" s="239"/>
      <c r="PMG1" s="239"/>
      <c r="PMH1" s="239"/>
      <c r="PMI1" s="239"/>
      <c r="PMJ1" s="239"/>
      <c r="PMK1" s="239"/>
      <c r="PML1" s="239"/>
      <c r="PMM1" s="239"/>
      <c r="PMN1" s="239"/>
      <c r="PMO1" s="239"/>
      <c r="PMP1" s="239"/>
      <c r="PMQ1" s="239"/>
      <c r="PMR1" s="239"/>
      <c r="PMS1" s="239"/>
      <c r="PMT1" s="239"/>
      <c r="PMU1" s="239"/>
      <c r="PMV1" s="239"/>
      <c r="PMW1" s="239"/>
      <c r="PMX1" s="239"/>
      <c r="PMY1" s="239"/>
      <c r="PMZ1" s="239"/>
      <c r="PNA1" s="239"/>
      <c r="PNB1" s="239"/>
      <c r="PNC1" s="239"/>
      <c r="PND1" s="239"/>
      <c r="PNE1" s="239"/>
      <c r="PNF1" s="239"/>
      <c r="PNG1" s="239"/>
      <c r="PNH1" s="239"/>
      <c r="PNI1" s="239"/>
      <c r="PNJ1" s="239"/>
      <c r="PNK1" s="239"/>
      <c r="PNL1" s="239"/>
      <c r="PNM1" s="239"/>
      <c r="PNN1" s="239"/>
      <c r="PNO1" s="239"/>
      <c r="PNP1" s="239"/>
      <c r="PNQ1" s="239"/>
      <c r="PNR1" s="239"/>
      <c r="PNS1" s="239"/>
      <c r="PNT1" s="239"/>
      <c r="PNU1" s="239"/>
      <c r="PNV1" s="239"/>
      <c r="PNW1" s="239"/>
      <c r="PNX1" s="239"/>
      <c r="PNY1" s="239"/>
      <c r="PNZ1" s="239"/>
      <c r="POA1" s="239"/>
      <c r="POB1" s="239"/>
      <c r="POC1" s="239"/>
      <c r="POD1" s="239"/>
      <c r="POE1" s="239"/>
      <c r="POF1" s="239"/>
      <c r="POG1" s="239"/>
      <c r="POH1" s="239"/>
      <c r="POI1" s="239"/>
      <c r="POJ1" s="239"/>
      <c r="POK1" s="239"/>
      <c r="POL1" s="239"/>
      <c r="POM1" s="239"/>
      <c r="PON1" s="239"/>
      <c r="POO1" s="239"/>
      <c r="POP1" s="239"/>
      <c r="POQ1" s="239"/>
      <c r="POR1" s="239"/>
      <c r="POS1" s="239"/>
      <c r="POT1" s="239"/>
      <c r="POU1" s="239"/>
      <c r="POV1" s="239"/>
      <c r="POW1" s="239"/>
      <c r="POX1" s="239"/>
      <c r="POY1" s="239"/>
      <c r="POZ1" s="239"/>
      <c r="PPA1" s="239"/>
      <c r="PPB1" s="239"/>
      <c r="PPC1" s="239"/>
      <c r="PPD1" s="239"/>
      <c r="PPE1" s="239"/>
      <c r="PPF1" s="239"/>
      <c r="PPG1" s="239"/>
      <c r="PPH1" s="239"/>
      <c r="PPI1" s="239"/>
      <c r="PPJ1" s="239"/>
      <c r="PPK1" s="239"/>
      <c r="PPL1" s="239"/>
      <c r="PPM1" s="239"/>
      <c r="PPN1" s="239"/>
      <c r="PPO1" s="239"/>
      <c r="PPP1" s="239"/>
      <c r="PPQ1" s="239"/>
      <c r="PPR1" s="239"/>
      <c r="PPS1" s="239"/>
      <c r="PPT1" s="239"/>
      <c r="PPU1" s="239"/>
      <c r="PPV1" s="239"/>
      <c r="PPW1" s="239"/>
      <c r="PPX1" s="239"/>
      <c r="PPY1" s="239"/>
      <c r="PPZ1" s="239"/>
      <c r="PQA1" s="239"/>
      <c r="PQB1" s="239"/>
      <c r="PQC1" s="239"/>
      <c r="PQD1" s="239"/>
      <c r="PQE1" s="239"/>
      <c r="PQF1" s="239"/>
      <c r="PQG1" s="239"/>
      <c r="PQH1" s="239"/>
      <c r="PQI1" s="239"/>
      <c r="PQJ1" s="239"/>
      <c r="PQK1" s="239"/>
      <c r="PQL1" s="239"/>
      <c r="PQM1" s="239"/>
      <c r="PQN1" s="239"/>
      <c r="PQO1" s="239"/>
      <c r="PQP1" s="239"/>
      <c r="PQQ1" s="239"/>
      <c r="PQR1" s="239"/>
      <c r="PQS1" s="239"/>
      <c r="PQT1" s="239"/>
      <c r="PQU1" s="239"/>
      <c r="PQV1" s="239"/>
      <c r="PQW1" s="239"/>
      <c r="PQX1" s="239"/>
      <c r="PQY1" s="239"/>
      <c r="PQZ1" s="239"/>
      <c r="PRA1" s="239"/>
      <c r="PRB1" s="239"/>
      <c r="PRC1" s="239"/>
      <c r="PRD1" s="239"/>
      <c r="PRE1" s="239"/>
      <c r="PRF1" s="239"/>
      <c r="PRG1" s="239"/>
      <c r="PRH1" s="239"/>
      <c r="PRI1" s="239"/>
      <c r="PRJ1" s="239"/>
      <c r="PRK1" s="239"/>
      <c r="PRL1" s="239"/>
      <c r="PRM1" s="239"/>
      <c r="PRN1" s="239"/>
      <c r="PRO1" s="239"/>
      <c r="PRP1" s="239"/>
      <c r="PRQ1" s="239"/>
      <c r="PRR1" s="239"/>
      <c r="PRS1" s="239"/>
      <c r="PRT1" s="239"/>
      <c r="PRU1" s="239"/>
      <c r="PRV1" s="239"/>
      <c r="PRW1" s="239"/>
      <c r="PRX1" s="239"/>
      <c r="PRY1" s="239"/>
      <c r="PRZ1" s="239"/>
      <c r="PSA1" s="239"/>
      <c r="PSB1" s="239"/>
      <c r="PSC1" s="239"/>
      <c r="PSD1" s="239"/>
      <c r="PSE1" s="239"/>
      <c r="PSF1" s="239"/>
      <c r="PSG1" s="239"/>
      <c r="PSH1" s="239"/>
      <c r="PSI1" s="239"/>
      <c r="PSJ1" s="239"/>
      <c r="PSK1" s="239"/>
      <c r="PSL1" s="239"/>
      <c r="PSM1" s="239"/>
      <c r="PSN1" s="239"/>
      <c r="PSO1" s="239"/>
      <c r="PSP1" s="239"/>
      <c r="PSQ1" s="239"/>
      <c r="PSR1" s="239"/>
      <c r="PSS1" s="239"/>
      <c r="PST1" s="239"/>
      <c r="PSU1" s="239"/>
      <c r="PSV1" s="239"/>
      <c r="PSW1" s="239"/>
      <c r="PSX1" s="239"/>
      <c r="PSY1" s="239"/>
      <c r="PSZ1" s="239"/>
      <c r="PTA1" s="239"/>
      <c r="PTB1" s="239"/>
      <c r="PTC1" s="239"/>
      <c r="PTD1" s="239"/>
      <c r="PTE1" s="239"/>
      <c r="PTF1" s="239"/>
      <c r="PTG1" s="239"/>
      <c r="PTH1" s="239"/>
      <c r="PTI1" s="239"/>
      <c r="PTJ1" s="239"/>
      <c r="PTK1" s="239"/>
      <c r="PTL1" s="239"/>
      <c r="PTM1" s="239"/>
      <c r="PTN1" s="239"/>
      <c r="PTO1" s="239"/>
      <c r="PTP1" s="239"/>
      <c r="PTQ1" s="239"/>
      <c r="PTR1" s="239"/>
      <c r="PTS1" s="239"/>
      <c r="PTT1" s="239"/>
      <c r="PTU1" s="239"/>
      <c r="PTV1" s="239"/>
      <c r="PTW1" s="239"/>
      <c r="PTX1" s="239"/>
      <c r="PTY1" s="239"/>
      <c r="PTZ1" s="239"/>
      <c r="PUA1" s="239"/>
      <c r="PUB1" s="239"/>
      <c r="PUC1" s="239"/>
      <c r="PUD1" s="239"/>
      <c r="PUE1" s="239"/>
      <c r="PUF1" s="239"/>
      <c r="PUG1" s="239"/>
      <c r="PUH1" s="239"/>
      <c r="PUI1" s="239"/>
      <c r="PUJ1" s="239"/>
      <c r="PUK1" s="239"/>
      <c r="PUL1" s="239"/>
      <c r="PUM1" s="239"/>
      <c r="PUN1" s="239"/>
      <c r="PUO1" s="239"/>
      <c r="PUP1" s="239"/>
      <c r="PUQ1" s="239"/>
      <c r="PUR1" s="239"/>
      <c r="PUS1" s="239"/>
      <c r="PUT1" s="239"/>
      <c r="PUU1" s="239"/>
      <c r="PUV1" s="239"/>
      <c r="PUW1" s="239"/>
      <c r="PUX1" s="239"/>
      <c r="PUY1" s="239"/>
      <c r="PUZ1" s="239"/>
      <c r="PVA1" s="239"/>
      <c r="PVB1" s="239"/>
      <c r="PVC1" s="239"/>
      <c r="PVD1" s="239"/>
      <c r="PVE1" s="239"/>
      <c r="PVF1" s="239"/>
      <c r="PVG1" s="239"/>
      <c r="PVH1" s="239"/>
      <c r="PVI1" s="239"/>
      <c r="PVJ1" s="239"/>
      <c r="PVK1" s="239"/>
      <c r="PVL1" s="239"/>
      <c r="PVM1" s="239"/>
      <c r="PVN1" s="239"/>
      <c r="PVO1" s="239"/>
      <c r="PVP1" s="239"/>
      <c r="PVQ1" s="239"/>
      <c r="PVR1" s="239"/>
      <c r="PVS1" s="239"/>
      <c r="PVT1" s="239"/>
      <c r="PVU1" s="239"/>
      <c r="PVV1" s="239"/>
      <c r="PVW1" s="239"/>
      <c r="PVX1" s="239"/>
      <c r="PVY1" s="239"/>
      <c r="PVZ1" s="239"/>
      <c r="PWA1" s="239"/>
      <c r="PWB1" s="239"/>
      <c r="PWC1" s="239"/>
      <c r="PWD1" s="239"/>
      <c r="PWE1" s="239"/>
      <c r="PWF1" s="239"/>
      <c r="PWG1" s="239"/>
      <c r="PWH1" s="239"/>
      <c r="PWI1" s="239"/>
      <c r="PWJ1" s="239"/>
      <c r="PWK1" s="239"/>
      <c r="PWL1" s="239"/>
      <c r="PWM1" s="239"/>
      <c r="PWN1" s="239"/>
      <c r="PWO1" s="239"/>
      <c r="PWP1" s="239"/>
      <c r="PWQ1" s="239"/>
      <c r="PWR1" s="239"/>
      <c r="PWS1" s="239"/>
      <c r="PWT1" s="239"/>
      <c r="PWU1" s="239"/>
      <c r="PWV1" s="239"/>
      <c r="PWW1" s="239"/>
      <c r="PWX1" s="239"/>
      <c r="PWY1" s="239"/>
      <c r="PWZ1" s="239"/>
      <c r="PXA1" s="239"/>
      <c r="PXB1" s="239"/>
      <c r="PXC1" s="239"/>
      <c r="PXD1" s="239"/>
      <c r="PXE1" s="239"/>
      <c r="PXF1" s="239"/>
      <c r="PXG1" s="239"/>
      <c r="PXH1" s="239"/>
      <c r="PXI1" s="239"/>
      <c r="PXJ1" s="239"/>
      <c r="PXK1" s="239"/>
      <c r="PXL1" s="239"/>
      <c r="PXM1" s="239"/>
      <c r="PXN1" s="239"/>
      <c r="PXO1" s="239"/>
      <c r="PXP1" s="239"/>
      <c r="PXQ1" s="239"/>
      <c r="PXR1" s="239"/>
      <c r="PXS1" s="239"/>
      <c r="PXT1" s="239"/>
      <c r="PXU1" s="239"/>
      <c r="PXV1" s="239"/>
      <c r="PXW1" s="239"/>
      <c r="PXX1" s="239"/>
      <c r="PXY1" s="239"/>
      <c r="PXZ1" s="239"/>
      <c r="PYA1" s="239"/>
      <c r="PYB1" s="239"/>
      <c r="PYC1" s="239"/>
      <c r="PYD1" s="239"/>
      <c r="PYE1" s="239"/>
      <c r="PYF1" s="239"/>
      <c r="PYG1" s="239"/>
      <c r="PYH1" s="239"/>
      <c r="PYI1" s="239"/>
      <c r="PYJ1" s="239"/>
      <c r="PYK1" s="239"/>
      <c r="PYL1" s="239"/>
      <c r="PYM1" s="239"/>
      <c r="PYN1" s="239"/>
      <c r="PYO1" s="239"/>
      <c r="PYP1" s="239"/>
      <c r="PYQ1" s="239"/>
      <c r="PYR1" s="239"/>
      <c r="PYS1" s="239"/>
      <c r="PYT1" s="239"/>
      <c r="PYU1" s="239"/>
      <c r="PYV1" s="239"/>
      <c r="PYW1" s="239"/>
      <c r="PYX1" s="239"/>
      <c r="PYY1" s="239"/>
      <c r="PYZ1" s="239"/>
      <c r="PZA1" s="239"/>
      <c r="PZB1" s="239"/>
      <c r="PZC1" s="239"/>
      <c r="PZD1" s="239"/>
      <c r="PZE1" s="239"/>
      <c r="PZF1" s="239"/>
      <c r="PZG1" s="239"/>
      <c r="PZH1" s="239"/>
      <c r="PZI1" s="239"/>
      <c r="PZJ1" s="239"/>
      <c r="PZK1" s="239"/>
      <c r="PZL1" s="239"/>
      <c r="PZM1" s="239"/>
      <c r="PZN1" s="239"/>
      <c r="PZO1" s="239"/>
      <c r="PZP1" s="239"/>
      <c r="PZQ1" s="239"/>
      <c r="PZR1" s="239"/>
      <c r="PZS1" s="239"/>
      <c r="PZT1" s="239"/>
      <c r="PZU1" s="239"/>
      <c r="PZV1" s="239"/>
      <c r="PZW1" s="239"/>
      <c r="PZX1" s="239"/>
      <c r="PZY1" s="239"/>
      <c r="PZZ1" s="239"/>
      <c r="QAA1" s="239"/>
      <c r="QAB1" s="239"/>
      <c r="QAC1" s="239"/>
      <c r="QAD1" s="239"/>
      <c r="QAE1" s="239"/>
      <c r="QAF1" s="239"/>
      <c r="QAG1" s="239"/>
      <c r="QAH1" s="239"/>
      <c r="QAI1" s="239"/>
      <c r="QAJ1" s="239"/>
      <c r="QAK1" s="239"/>
      <c r="QAL1" s="239"/>
      <c r="QAM1" s="239"/>
      <c r="QAN1" s="239"/>
      <c r="QAO1" s="239"/>
      <c r="QAP1" s="239"/>
      <c r="QAQ1" s="239"/>
      <c r="QAR1" s="239"/>
      <c r="QAS1" s="239"/>
      <c r="QAT1" s="239"/>
      <c r="QAU1" s="239"/>
      <c r="QAV1" s="239"/>
      <c r="QAW1" s="239"/>
      <c r="QAX1" s="239"/>
      <c r="QAY1" s="239"/>
      <c r="QAZ1" s="239"/>
      <c r="QBA1" s="239"/>
      <c r="QBB1" s="239"/>
      <c r="QBC1" s="239"/>
      <c r="QBD1" s="239"/>
      <c r="QBE1" s="239"/>
      <c r="QBF1" s="239"/>
      <c r="QBG1" s="239"/>
      <c r="QBH1" s="239"/>
      <c r="QBI1" s="239"/>
      <c r="QBJ1" s="239"/>
      <c r="QBK1" s="239"/>
      <c r="QBL1" s="239"/>
      <c r="QBM1" s="239"/>
      <c r="QBN1" s="239"/>
      <c r="QBO1" s="239"/>
      <c r="QBP1" s="239"/>
      <c r="QBQ1" s="239"/>
      <c r="QBR1" s="239"/>
      <c r="QBS1" s="239"/>
      <c r="QBT1" s="239"/>
      <c r="QBU1" s="239"/>
      <c r="QBV1" s="239"/>
      <c r="QBW1" s="239"/>
      <c r="QBX1" s="239"/>
      <c r="QBY1" s="239"/>
      <c r="QBZ1" s="239"/>
      <c r="QCA1" s="239"/>
      <c r="QCB1" s="239"/>
      <c r="QCC1" s="239"/>
      <c r="QCD1" s="239"/>
      <c r="QCE1" s="239"/>
      <c r="QCF1" s="239"/>
      <c r="QCG1" s="239"/>
      <c r="QCH1" s="239"/>
      <c r="QCI1" s="239"/>
      <c r="QCJ1" s="239"/>
      <c r="QCK1" s="239"/>
      <c r="QCL1" s="239"/>
      <c r="QCM1" s="239"/>
      <c r="QCN1" s="239"/>
      <c r="QCO1" s="239"/>
      <c r="QCP1" s="239"/>
      <c r="QCQ1" s="239"/>
      <c r="QCR1" s="239"/>
      <c r="QCS1" s="239"/>
      <c r="QCT1" s="239"/>
      <c r="QCU1" s="239"/>
      <c r="QCV1" s="239"/>
      <c r="QCW1" s="239"/>
      <c r="QCX1" s="239"/>
      <c r="QCY1" s="239"/>
      <c r="QCZ1" s="239"/>
      <c r="QDA1" s="239"/>
      <c r="QDB1" s="239"/>
      <c r="QDC1" s="239"/>
      <c r="QDD1" s="239"/>
      <c r="QDE1" s="239"/>
      <c r="QDF1" s="239"/>
      <c r="QDG1" s="239"/>
      <c r="QDH1" s="239"/>
      <c r="QDI1" s="239"/>
      <c r="QDJ1" s="239"/>
      <c r="QDK1" s="239"/>
      <c r="QDL1" s="239"/>
      <c r="QDM1" s="239"/>
      <c r="QDN1" s="239"/>
      <c r="QDO1" s="239"/>
      <c r="QDP1" s="239"/>
      <c r="QDQ1" s="239"/>
      <c r="QDR1" s="239"/>
      <c r="QDS1" s="239"/>
      <c r="QDT1" s="239"/>
      <c r="QDU1" s="239"/>
      <c r="QDV1" s="239"/>
      <c r="QDW1" s="239"/>
      <c r="QDX1" s="239"/>
      <c r="QDY1" s="239"/>
      <c r="QDZ1" s="239"/>
      <c r="QEA1" s="239"/>
      <c r="QEB1" s="239"/>
      <c r="QEC1" s="239"/>
      <c r="QED1" s="239"/>
      <c r="QEE1" s="239"/>
      <c r="QEF1" s="239"/>
      <c r="QEG1" s="239"/>
      <c r="QEH1" s="239"/>
      <c r="QEI1" s="239"/>
      <c r="QEJ1" s="239"/>
      <c r="QEK1" s="239"/>
      <c r="QEL1" s="239"/>
      <c r="QEM1" s="239"/>
      <c r="QEN1" s="239"/>
      <c r="QEO1" s="239"/>
      <c r="QEP1" s="239"/>
      <c r="QEQ1" s="239"/>
      <c r="QER1" s="239"/>
      <c r="QES1" s="239"/>
      <c r="QET1" s="239"/>
      <c r="QEU1" s="239"/>
      <c r="QEV1" s="239"/>
      <c r="QEW1" s="239"/>
      <c r="QEX1" s="239"/>
      <c r="QEY1" s="239"/>
      <c r="QEZ1" s="239"/>
      <c r="QFA1" s="239"/>
      <c r="QFB1" s="239"/>
      <c r="QFC1" s="239"/>
      <c r="QFD1" s="239"/>
      <c r="QFE1" s="239"/>
      <c r="QFF1" s="239"/>
      <c r="QFG1" s="239"/>
      <c r="QFH1" s="239"/>
      <c r="QFI1" s="239"/>
      <c r="QFJ1" s="239"/>
      <c r="QFK1" s="239"/>
      <c r="QFL1" s="239"/>
      <c r="QFM1" s="239"/>
      <c r="QFN1" s="239"/>
      <c r="QFO1" s="239"/>
      <c r="QFP1" s="239"/>
      <c r="QFQ1" s="239"/>
      <c r="QFR1" s="239"/>
      <c r="QFS1" s="239"/>
      <c r="QFT1" s="239"/>
      <c r="QFU1" s="239"/>
      <c r="QFV1" s="239"/>
      <c r="QFW1" s="239"/>
      <c r="QFX1" s="239"/>
      <c r="QFY1" s="239"/>
      <c r="QFZ1" s="239"/>
      <c r="QGA1" s="239"/>
      <c r="QGB1" s="239"/>
      <c r="QGC1" s="239"/>
      <c r="QGD1" s="239"/>
      <c r="QGE1" s="239"/>
      <c r="QGF1" s="239"/>
      <c r="QGG1" s="239"/>
      <c r="QGH1" s="239"/>
      <c r="QGI1" s="239"/>
      <c r="QGJ1" s="239"/>
      <c r="QGK1" s="239"/>
      <c r="QGL1" s="239"/>
      <c r="QGM1" s="239"/>
      <c r="QGN1" s="239"/>
      <c r="QGO1" s="239"/>
      <c r="QGP1" s="239"/>
      <c r="QGQ1" s="239"/>
      <c r="QGR1" s="239"/>
      <c r="QGS1" s="239"/>
      <c r="QGT1" s="239"/>
      <c r="QGU1" s="239"/>
      <c r="QGV1" s="239"/>
      <c r="QGW1" s="239"/>
      <c r="QGX1" s="239"/>
      <c r="QGY1" s="239"/>
      <c r="QGZ1" s="239"/>
      <c r="QHA1" s="239"/>
      <c r="QHB1" s="239"/>
      <c r="QHC1" s="239"/>
      <c r="QHD1" s="239"/>
      <c r="QHE1" s="239"/>
      <c r="QHF1" s="239"/>
      <c r="QHG1" s="239"/>
      <c r="QHH1" s="239"/>
      <c r="QHI1" s="239"/>
      <c r="QHJ1" s="239"/>
      <c r="QHK1" s="239"/>
      <c r="QHL1" s="239"/>
      <c r="QHM1" s="239"/>
      <c r="QHN1" s="239"/>
      <c r="QHO1" s="239"/>
      <c r="QHP1" s="239"/>
      <c r="QHQ1" s="239"/>
      <c r="QHR1" s="239"/>
      <c r="QHS1" s="239"/>
      <c r="QHT1" s="239"/>
      <c r="QHU1" s="239"/>
      <c r="QHV1" s="239"/>
      <c r="QHW1" s="239"/>
      <c r="QHX1" s="239"/>
      <c r="QHY1" s="239"/>
      <c r="QHZ1" s="239"/>
      <c r="QIA1" s="239"/>
      <c r="QIB1" s="239"/>
      <c r="QIC1" s="239"/>
      <c r="QID1" s="239"/>
      <c r="QIE1" s="239"/>
      <c r="QIF1" s="239"/>
      <c r="QIG1" s="239"/>
      <c r="QIH1" s="239"/>
      <c r="QII1" s="239"/>
      <c r="QIJ1" s="239"/>
      <c r="QIK1" s="239"/>
      <c r="QIL1" s="239"/>
      <c r="QIM1" s="239"/>
      <c r="QIN1" s="239"/>
      <c r="QIO1" s="239"/>
      <c r="QIP1" s="239"/>
      <c r="QIQ1" s="239"/>
      <c r="QIR1" s="239"/>
      <c r="QIS1" s="239"/>
      <c r="QIT1" s="239"/>
      <c r="QIU1" s="239"/>
      <c r="QIV1" s="239"/>
      <c r="QIW1" s="239"/>
      <c r="QIX1" s="239"/>
      <c r="QIY1" s="239"/>
      <c r="QIZ1" s="239"/>
      <c r="QJA1" s="239"/>
      <c r="QJB1" s="239"/>
      <c r="QJC1" s="239"/>
      <c r="QJD1" s="239"/>
      <c r="QJE1" s="239"/>
      <c r="QJF1" s="239"/>
      <c r="QJG1" s="239"/>
      <c r="QJH1" s="239"/>
      <c r="QJI1" s="239"/>
      <c r="QJJ1" s="239"/>
      <c r="QJK1" s="239"/>
      <c r="QJL1" s="239"/>
      <c r="QJM1" s="239"/>
      <c r="QJN1" s="239"/>
      <c r="QJO1" s="239"/>
      <c r="QJP1" s="239"/>
      <c r="QJQ1" s="239"/>
      <c r="QJR1" s="239"/>
      <c r="QJS1" s="239"/>
      <c r="QJT1" s="239"/>
      <c r="QJU1" s="239"/>
      <c r="QJV1" s="239"/>
      <c r="QJW1" s="239"/>
      <c r="QJX1" s="239"/>
      <c r="QJY1" s="239"/>
      <c r="QJZ1" s="239"/>
      <c r="QKA1" s="239"/>
      <c r="QKB1" s="239"/>
      <c r="QKC1" s="239"/>
      <c r="QKD1" s="239"/>
      <c r="QKE1" s="239"/>
      <c r="QKF1" s="239"/>
      <c r="QKG1" s="239"/>
      <c r="QKH1" s="239"/>
      <c r="QKI1" s="239"/>
      <c r="QKJ1" s="239"/>
      <c r="QKK1" s="239"/>
      <c r="QKL1" s="239"/>
      <c r="QKM1" s="239"/>
      <c r="QKN1" s="239"/>
      <c r="QKO1" s="239"/>
      <c r="QKP1" s="239"/>
      <c r="QKQ1" s="239"/>
      <c r="QKR1" s="239"/>
      <c r="QKS1" s="239"/>
      <c r="QKT1" s="239"/>
      <c r="QKU1" s="239"/>
      <c r="QKV1" s="239"/>
      <c r="QKW1" s="239"/>
      <c r="QKX1" s="239"/>
      <c r="QKY1" s="239"/>
      <c r="QKZ1" s="239"/>
      <c r="QLA1" s="239"/>
      <c r="QLB1" s="239"/>
      <c r="QLC1" s="239"/>
      <c r="QLD1" s="239"/>
      <c r="QLE1" s="239"/>
      <c r="QLF1" s="239"/>
      <c r="QLG1" s="239"/>
      <c r="QLH1" s="239"/>
      <c r="QLI1" s="239"/>
      <c r="QLJ1" s="239"/>
      <c r="QLK1" s="239"/>
      <c r="QLL1" s="239"/>
      <c r="QLM1" s="239"/>
      <c r="QLN1" s="239"/>
      <c r="QLO1" s="239"/>
      <c r="QLP1" s="239"/>
      <c r="QLQ1" s="239"/>
      <c r="QLR1" s="239"/>
      <c r="QLS1" s="239"/>
      <c r="QLT1" s="239"/>
      <c r="QLU1" s="239"/>
      <c r="QLV1" s="239"/>
      <c r="QLW1" s="239"/>
      <c r="QLX1" s="239"/>
      <c r="QLY1" s="239"/>
      <c r="QLZ1" s="239"/>
      <c r="QMA1" s="239"/>
      <c r="QMB1" s="239"/>
      <c r="QMC1" s="239"/>
      <c r="QMD1" s="239"/>
      <c r="QME1" s="239"/>
      <c r="QMF1" s="239"/>
      <c r="QMG1" s="239"/>
      <c r="QMH1" s="239"/>
      <c r="QMI1" s="239"/>
      <c r="QMJ1" s="239"/>
      <c r="QMK1" s="239"/>
      <c r="QML1" s="239"/>
      <c r="QMM1" s="239"/>
      <c r="QMN1" s="239"/>
      <c r="QMO1" s="239"/>
      <c r="QMP1" s="239"/>
      <c r="QMQ1" s="239"/>
      <c r="QMR1" s="239"/>
      <c r="QMS1" s="239"/>
      <c r="QMT1" s="239"/>
      <c r="QMU1" s="239"/>
      <c r="QMV1" s="239"/>
      <c r="QMW1" s="239"/>
      <c r="QMX1" s="239"/>
      <c r="QMY1" s="239"/>
      <c r="QMZ1" s="239"/>
      <c r="QNA1" s="239"/>
      <c r="QNB1" s="239"/>
      <c r="QNC1" s="239"/>
      <c r="QND1" s="239"/>
      <c r="QNE1" s="239"/>
      <c r="QNF1" s="239"/>
      <c r="QNG1" s="239"/>
      <c r="QNH1" s="239"/>
      <c r="QNI1" s="239"/>
      <c r="QNJ1" s="239"/>
      <c r="QNK1" s="239"/>
      <c r="QNL1" s="239"/>
      <c r="QNM1" s="239"/>
      <c r="QNN1" s="239"/>
      <c r="QNO1" s="239"/>
      <c r="QNP1" s="239"/>
      <c r="QNQ1" s="239"/>
      <c r="QNR1" s="239"/>
      <c r="QNS1" s="239"/>
      <c r="QNT1" s="239"/>
      <c r="QNU1" s="239"/>
      <c r="QNV1" s="239"/>
      <c r="QNW1" s="239"/>
      <c r="QNX1" s="239"/>
      <c r="QNY1" s="239"/>
      <c r="QNZ1" s="239"/>
      <c r="QOA1" s="239"/>
      <c r="QOB1" s="239"/>
      <c r="QOC1" s="239"/>
      <c r="QOD1" s="239"/>
      <c r="QOE1" s="239"/>
      <c r="QOF1" s="239"/>
      <c r="QOG1" s="239"/>
      <c r="QOH1" s="239"/>
      <c r="QOI1" s="239"/>
      <c r="QOJ1" s="239"/>
      <c r="QOK1" s="239"/>
      <c r="QOL1" s="239"/>
      <c r="QOM1" s="239"/>
      <c r="QON1" s="239"/>
      <c r="QOO1" s="239"/>
      <c r="QOP1" s="239"/>
      <c r="QOQ1" s="239"/>
      <c r="QOR1" s="239"/>
      <c r="QOS1" s="239"/>
      <c r="QOT1" s="239"/>
      <c r="QOU1" s="239"/>
      <c r="QOV1" s="239"/>
      <c r="QOW1" s="239"/>
      <c r="QOX1" s="239"/>
      <c r="QOY1" s="239"/>
      <c r="QOZ1" s="239"/>
      <c r="QPA1" s="239"/>
      <c r="QPB1" s="239"/>
      <c r="QPC1" s="239"/>
      <c r="QPD1" s="239"/>
      <c r="QPE1" s="239"/>
      <c r="QPF1" s="239"/>
      <c r="QPG1" s="239"/>
      <c r="QPH1" s="239"/>
      <c r="QPI1" s="239"/>
      <c r="QPJ1" s="239"/>
      <c r="QPK1" s="239"/>
      <c r="QPL1" s="239"/>
      <c r="QPM1" s="239"/>
      <c r="QPN1" s="239"/>
      <c r="QPO1" s="239"/>
      <c r="QPP1" s="239"/>
      <c r="QPQ1" s="239"/>
      <c r="QPR1" s="239"/>
      <c r="QPS1" s="239"/>
      <c r="QPT1" s="239"/>
      <c r="QPU1" s="239"/>
      <c r="QPV1" s="239"/>
      <c r="QPW1" s="239"/>
      <c r="QPX1" s="239"/>
      <c r="QPY1" s="239"/>
      <c r="QPZ1" s="239"/>
      <c r="QQA1" s="239"/>
      <c r="QQB1" s="239"/>
      <c r="QQC1" s="239"/>
      <c r="QQD1" s="239"/>
      <c r="QQE1" s="239"/>
      <c r="QQF1" s="239"/>
      <c r="QQG1" s="239"/>
      <c r="QQH1" s="239"/>
      <c r="QQI1" s="239"/>
      <c r="QQJ1" s="239"/>
      <c r="QQK1" s="239"/>
      <c r="QQL1" s="239"/>
      <c r="QQM1" s="239"/>
      <c r="QQN1" s="239"/>
      <c r="QQO1" s="239"/>
      <c r="QQP1" s="239"/>
      <c r="QQQ1" s="239"/>
      <c r="QQR1" s="239"/>
      <c r="QQS1" s="239"/>
      <c r="QQT1" s="239"/>
      <c r="QQU1" s="239"/>
      <c r="QQV1" s="239"/>
      <c r="QQW1" s="239"/>
      <c r="QQX1" s="239"/>
      <c r="QQY1" s="239"/>
      <c r="QQZ1" s="239"/>
      <c r="QRA1" s="239"/>
      <c r="QRB1" s="239"/>
      <c r="QRC1" s="239"/>
      <c r="QRD1" s="239"/>
      <c r="QRE1" s="239"/>
      <c r="QRF1" s="239"/>
      <c r="QRG1" s="239"/>
      <c r="QRH1" s="239"/>
      <c r="QRI1" s="239"/>
      <c r="QRJ1" s="239"/>
      <c r="QRK1" s="239"/>
      <c r="QRL1" s="239"/>
      <c r="QRM1" s="239"/>
      <c r="QRN1" s="239"/>
      <c r="QRO1" s="239"/>
      <c r="QRP1" s="239"/>
      <c r="QRQ1" s="239"/>
      <c r="QRR1" s="239"/>
      <c r="QRS1" s="239"/>
      <c r="QRT1" s="239"/>
      <c r="QRU1" s="239"/>
      <c r="QRV1" s="239"/>
      <c r="QRW1" s="239"/>
      <c r="QRX1" s="239"/>
      <c r="QRY1" s="239"/>
      <c r="QRZ1" s="239"/>
      <c r="QSA1" s="239"/>
      <c r="QSB1" s="239"/>
      <c r="QSC1" s="239"/>
      <c r="QSD1" s="239"/>
      <c r="QSE1" s="239"/>
      <c r="QSF1" s="239"/>
      <c r="QSG1" s="239"/>
      <c r="QSH1" s="239"/>
      <c r="QSI1" s="239"/>
      <c r="QSJ1" s="239"/>
      <c r="QSK1" s="239"/>
      <c r="QSL1" s="239"/>
      <c r="QSM1" s="239"/>
      <c r="QSN1" s="239"/>
      <c r="QSO1" s="239"/>
      <c r="QSP1" s="239"/>
      <c r="QSQ1" s="239"/>
      <c r="QSR1" s="239"/>
      <c r="QSS1" s="239"/>
      <c r="QST1" s="239"/>
      <c r="QSU1" s="239"/>
      <c r="QSV1" s="239"/>
      <c r="QSW1" s="239"/>
      <c r="QSX1" s="239"/>
      <c r="QSY1" s="239"/>
      <c r="QSZ1" s="239"/>
      <c r="QTA1" s="239"/>
      <c r="QTB1" s="239"/>
      <c r="QTC1" s="239"/>
      <c r="QTD1" s="239"/>
      <c r="QTE1" s="239"/>
      <c r="QTF1" s="239"/>
      <c r="QTG1" s="239"/>
      <c r="QTH1" s="239"/>
      <c r="QTI1" s="239"/>
      <c r="QTJ1" s="239"/>
      <c r="QTK1" s="239"/>
      <c r="QTL1" s="239"/>
      <c r="QTM1" s="239"/>
      <c r="QTN1" s="239"/>
      <c r="QTO1" s="239"/>
      <c r="QTP1" s="239"/>
      <c r="QTQ1" s="239"/>
      <c r="QTR1" s="239"/>
      <c r="QTS1" s="239"/>
      <c r="QTT1" s="239"/>
      <c r="QTU1" s="239"/>
      <c r="QTV1" s="239"/>
      <c r="QTW1" s="239"/>
      <c r="QTX1" s="239"/>
      <c r="QTY1" s="239"/>
      <c r="QTZ1" s="239"/>
      <c r="QUA1" s="239"/>
      <c r="QUB1" s="239"/>
      <c r="QUC1" s="239"/>
      <c r="QUD1" s="239"/>
      <c r="QUE1" s="239"/>
      <c r="QUF1" s="239"/>
      <c r="QUG1" s="239"/>
      <c r="QUH1" s="239"/>
      <c r="QUI1" s="239"/>
      <c r="QUJ1" s="239"/>
      <c r="QUK1" s="239"/>
      <c r="QUL1" s="239"/>
      <c r="QUM1" s="239"/>
      <c r="QUN1" s="239"/>
      <c r="QUO1" s="239"/>
      <c r="QUP1" s="239"/>
      <c r="QUQ1" s="239"/>
      <c r="QUR1" s="239"/>
      <c r="QUS1" s="239"/>
      <c r="QUT1" s="239"/>
      <c r="QUU1" s="239"/>
      <c r="QUV1" s="239"/>
      <c r="QUW1" s="239"/>
      <c r="QUX1" s="239"/>
      <c r="QUY1" s="239"/>
      <c r="QUZ1" s="239"/>
      <c r="QVA1" s="239"/>
      <c r="QVB1" s="239"/>
      <c r="QVC1" s="239"/>
      <c r="QVD1" s="239"/>
      <c r="QVE1" s="239"/>
      <c r="QVF1" s="239"/>
      <c r="QVG1" s="239"/>
      <c r="QVH1" s="239"/>
      <c r="QVI1" s="239"/>
      <c r="QVJ1" s="239"/>
      <c r="QVK1" s="239"/>
      <c r="QVL1" s="239"/>
      <c r="QVM1" s="239"/>
      <c r="QVN1" s="239"/>
      <c r="QVO1" s="239"/>
      <c r="QVP1" s="239"/>
      <c r="QVQ1" s="239"/>
      <c r="QVR1" s="239"/>
      <c r="QVS1" s="239"/>
      <c r="QVT1" s="239"/>
      <c r="QVU1" s="239"/>
      <c r="QVV1" s="239"/>
      <c r="QVW1" s="239"/>
      <c r="QVX1" s="239"/>
      <c r="QVY1" s="239"/>
      <c r="QVZ1" s="239"/>
      <c r="QWA1" s="239"/>
      <c r="QWB1" s="239"/>
      <c r="QWC1" s="239"/>
      <c r="QWD1" s="239"/>
      <c r="QWE1" s="239"/>
      <c r="QWF1" s="239"/>
      <c r="QWG1" s="239"/>
      <c r="QWH1" s="239"/>
      <c r="QWI1" s="239"/>
      <c r="QWJ1" s="239"/>
      <c r="QWK1" s="239"/>
      <c r="QWL1" s="239"/>
      <c r="QWM1" s="239"/>
      <c r="QWN1" s="239"/>
      <c r="QWO1" s="239"/>
      <c r="QWP1" s="239"/>
      <c r="QWQ1" s="239"/>
      <c r="QWR1" s="239"/>
      <c r="QWS1" s="239"/>
      <c r="QWT1" s="239"/>
      <c r="QWU1" s="239"/>
      <c r="QWV1" s="239"/>
      <c r="QWW1" s="239"/>
      <c r="QWX1" s="239"/>
      <c r="QWY1" s="239"/>
      <c r="QWZ1" s="239"/>
      <c r="QXA1" s="239"/>
      <c r="QXB1" s="239"/>
      <c r="QXC1" s="239"/>
      <c r="QXD1" s="239"/>
      <c r="QXE1" s="239"/>
      <c r="QXF1" s="239"/>
      <c r="QXG1" s="239"/>
      <c r="QXH1" s="239"/>
      <c r="QXI1" s="239"/>
      <c r="QXJ1" s="239"/>
      <c r="QXK1" s="239"/>
      <c r="QXL1" s="239"/>
      <c r="QXM1" s="239"/>
      <c r="QXN1" s="239"/>
      <c r="QXO1" s="239"/>
      <c r="QXP1" s="239"/>
      <c r="QXQ1" s="239"/>
      <c r="QXR1" s="239"/>
      <c r="QXS1" s="239"/>
      <c r="QXT1" s="239"/>
      <c r="QXU1" s="239"/>
      <c r="QXV1" s="239"/>
      <c r="QXW1" s="239"/>
      <c r="QXX1" s="239"/>
      <c r="QXY1" s="239"/>
      <c r="QXZ1" s="239"/>
      <c r="QYA1" s="239"/>
      <c r="QYB1" s="239"/>
      <c r="QYC1" s="239"/>
      <c r="QYD1" s="239"/>
      <c r="QYE1" s="239"/>
      <c r="QYF1" s="239"/>
      <c r="QYG1" s="239"/>
      <c r="QYH1" s="239"/>
      <c r="QYI1" s="239"/>
      <c r="QYJ1" s="239"/>
      <c r="QYK1" s="239"/>
      <c r="QYL1" s="239"/>
      <c r="QYM1" s="239"/>
      <c r="QYN1" s="239"/>
      <c r="QYO1" s="239"/>
      <c r="QYP1" s="239"/>
      <c r="QYQ1" s="239"/>
      <c r="QYR1" s="239"/>
      <c r="QYS1" s="239"/>
      <c r="QYT1" s="239"/>
      <c r="QYU1" s="239"/>
      <c r="QYV1" s="239"/>
      <c r="QYW1" s="239"/>
      <c r="QYX1" s="239"/>
      <c r="QYY1" s="239"/>
      <c r="QYZ1" s="239"/>
      <c r="QZA1" s="239"/>
      <c r="QZB1" s="239"/>
      <c r="QZC1" s="239"/>
      <c r="QZD1" s="239"/>
      <c r="QZE1" s="239"/>
      <c r="QZF1" s="239"/>
      <c r="QZG1" s="239"/>
      <c r="QZH1" s="239"/>
      <c r="QZI1" s="239"/>
      <c r="QZJ1" s="239"/>
      <c r="QZK1" s="239"/>
      <c r="QZL1" s="239"/>
      <c r="QZM1" s="239"/>
      <c r="QZN1" s="239"/>
      <c r="QZO1" s="239"/>
      <c r="QZP1" s="239"/>
      <c r="QZQ1" s="239"/>
      <c r="QZR1" s="239"/>
      <c r="QZS1" s="239"/>
      <c r="QZT1" s="239"/>
      <c r="QZU1" s="239"/>
      <c r="QZV1" s="239"/>
      <c r="QZW1" s="239"/>
      <c r="QZX1" s="239"/>
      <c r="QZY1" s="239"/>
      <c r="QZZ1" s="239"/>
      <c r="RAA1" s="239"/>
      <c r="RAB1" s="239"/>
      <c r="RAC1" s="239"/>
      <c r="RAD1" s="239"/>
      <c r="RAE1" s="239"/>
      <c r="RAF1" s="239"/>
      <c r="RAG1" s="239"/>
      <c r="RAH1" s="239"/>
      <c r="RAI1" s="239"/>
      <c r="RAJ1" s="239"/>
      <c r="RAK1" s="239"/>
      <c r="RAL1" s="239"/>
      <c r="RAM1" s="239"/>
      <c r="RAN1" s="239"/>
      <c r="RAO1" s="239"/>
      <c r="RAP1" s="239"/>
      <c r="RAQ1" s="239"/>
      <c r="RAR1" s="239"/>
      <c r="RAS1" s="239"/>
      <c r="RAT1" s="239"/>
      <c r="RAU1" s="239"/>
      <c r="RAV1" s="239"/>
      <c r="RAW1" s="239"/>
      <c r="RAX1" s="239"/>
      <c r="RAY1" s="239"/>
      <c r="RAZ1" s="239"/>
      <c r="RBA1" s="239"/>
      <c r="RBB1" s="239"/>
      <c r="RBC1" s="239"/>
      <c r="RBD1" s="239"/>
      <c r="RBE1" s="239"/>
      <c r="RBF1" s="239"/>
      <c r="RBG1" s="239"/>
      <c r="RBH1" s="239"/>
      <c r="RBI1" s="239"/>
      <c r="RBJ1" s="239"/>
      <c r="RBK1" s="239"/>
      <c r="RBL1" s="239"/>
      <c r="RBM1" s="239"/>
      <c r="RBN1" s="239"/>
      <c r="RBO1" s="239"/>
      <c r="RBP1" s="239"/>
      <c r="RBQ1" s="239"/>
      <c r="RBR1" s="239"/>
      <c r="RBS1" s="239"/>
      <c r="RBT1" s="239"/>
      <c r="RBU1" s="239"/>
      <c r="RBV1" s="239"/>
      <c r="RBW1" s="239"/>
      <c r="RBX1" s="239"/>
      <c r="RBY1" s="239"/>
      <c r="RBZ1" s="239"/>
      <c r="RCA1" s="239"/>
      <c r="RCB1" s="239"/>
      <c r="RCC1" s="239"/>
      <c r="RCD1" s="239"/>
      <c r="RCE1" s="239"/>
      <c r="RCF1" s="239"/>
      <c r="RCG1" s="239"/>
      <c r="RCH1" s="239"/>
      <c r="RCI1" s="239"/>
      <c r="RCJ1" s="239"/>
      <c r="RCK1" s="239"/>
      <c r="RCL1" s="239"/>
      <c r="RCM1" s="239"/>
      <c r="RCN1" s="239"/>
      <c r="RCO1" s="239"/>
      <c r="RCP1" s="239"/>
      <c r="RCQ1" s="239"/>
      <c r="RCR1" s="239"/>
      <c r="RCS1" s="239"/>
      <c r="RCT1" s="239"/>
      <c r="RCU1" s="239"/>
      <c r="RCV1" s="239"/>
      <c r="RCW1" s="239"/>
      <c r="RCX1" s="239"/>
      <c r="RCY1" s="239"/>
      <c r="RCZ1" s="239"/>
      <c r="RDA1" s="239"/>
      <c r="RDB1" s="239"/>
      <c r="RDC1" s="239"/>
      <c r="RDD1" s="239"/>
      <c r="RDE1" s="239"/>
      <c r="RDF1" s="239"/>
      <c r="RDG1" s="239"/>
      <c r="RDH1" s="239"/>
      <c r="RDI1" s="239"/>
      <c r="RDJ1" s="239"/>
      <c r="RDK1" s="239"/>
      <c r="RDL1" s="239"/>
      <c r="RDM1" s="239"/>
      <c r="RDN1" s="239"/>
      <c r="RDO1" s="239"/>
      <c r="RDP1" s="239"/>
      <c r="RDQ1" s="239"/>
      <c r="RDR1" s="239"/>
      <c r="RDS1" s="239"/>
      <c r="RDT1" s="239"/>
      <c r="RDU1" s="239"/>
      <c r="RDV1" s="239"/>
      <c r="RDW1" s="239"/>
      <c r="RDX1" s="239"/>
      <c r="RDY1" s="239"/>
      <c r="RDZ1" s="239"/>
      <c r="REA1" s="239"/>
      <c r="REB1" s="239"/>
      <c r="REC1" s="239"/>
      <c r="RED1" s="239"/>
      <c r="REE1" s="239"/>
      <c r="REF1" s="239"/>
      <c r="REG1" s="239"/>
      <c r="REH1" s="239"/>
      <c r="REI1" s="239"/>
      <c r="REJ1" s="239"/>
      <c r="REK1" s="239"/>
      <c r="REL1" s="239"/>
      <c r="REM1" s="239"/>
      <c r="REN1" s="239"/>
      <c r="REO1" s="239"/>
      <c r="REP1" s="239"/>
      <c r="REQ1" s="239"/>
      <c r="RER1" s="239"/>
      <c r="RES1" s="239"/>
      <c r="RET1" s="239"/>
      <c r="REU1" s="239"/>
      <c r="REV1" s="239"/>
      <c r="REW1" s="239"/>
      <c r="REX1" s="239"/>
      <c r="REY1" s="239"/>
      <c r="REZ1" s="239"/>
      <c r="RFA1" s="239"/>
      <c r="RFB1" s="239"/>
      <c r="RFC1" s="239"/>
      <c r="RFD1" s="239"/>
      <c r="RFE1" s="239"/>
      <c r="RFF1" s="239"/>
      <c r="RFG1" s="239"/>
      <c r="RFH1" s="239"/>
      <c r="RFI1" s="239"/>
      <c r="RFJ1" s="239"/>
      <c r="RFK1" s="239"/>
      <c r="RFL1" s="239"/>
      <c r="RFM1" s="239"/>
      <c r="RFN1" s="239"/>
      <c r="RFO1" s="239"/>
      <c r="RFP1" s="239"/>
      <c r="RFQ1" s="239"/>
      <c r="RFR1" s="239"/>
      <c r="RFS1" s="239"/>
      <c r="RFT1" s="239"/>
      <c r="RFU1" s="239"/>
      <c r="RFV1" s="239"/>
      <c r="RFW1" s="239"/>
      <c r="RFX1" s="239"/>
      <c r="RFY1" s="239"/>
      <c r="RFZ1" s="239"/>
      <c r="RGA1" s="239"/>
      <c r="RGB1" s="239"/>
      <c r="RGC1" s="239"/>
      <c r="RGD1" s="239"/>
      <c r="RGE1" s="239"/>
      <c r="RGF1" s="239"/>
      <c r="RGG1" s="239"/>
      <c r="RGH1" s="239"/>
      <c r="RGI1" s="239"/>
      <c r="RGJ1" s="239"/>
      <c r="RGK1" s="239"/>
      <c r="RGL1" s="239"/>
      <c r="RGM1" s="239"/>
      <c r="RGN1" s="239"/>
      <c r="RGO1" s="239"/>
      <c r="RGP1" s="239"/>
      <c r="RGQ1" s="239"/>
      <c r="RGR1" s="239"/>
      <c r="RGS1" s="239"/>
      <c r="RGT1" s="239"/>
      <c r="RGU1" s="239"/>
      <c r="RGV1" s="239"/>
      <c r="RGW1" s="239"/>
      <c r="RGX1" s="239"/>
      <c r="RGY1" s="239"/>
      <c r="RGZ1" s="239"/>
      <c r="RHA1" s="239"/>
      <c r="RHB1" s="239"/>
      <c r="RHC1" s="239"/>
      <c r="RHD1" s="239"/>
      <c r="RHE1" s="239"/>
      <c r="RHF1" s="239"/>
      <c r="RHG1" s="239"/>
      <c r="RHH1" s="239"/>
      <c r="RHI1" s="239"/>
      <c r="RHJ1" s="239"/>
      <c r="RHK1" s="239"/>
      <c r="RHL1" s="239"/>
      <c r="RHM1" s="239"/>
      <c r="RHN1" s="239"/>
      <c r="RHO1" s="239"/>
      <c r="RHP1" s="239"/>
      <c r="RHQ1" s="239"/>
      <c r="RHR1" s="239"/>
      <c r="RHS1" s="239"/>
      <c r="RHT1" s="239"/>
      <c r="RHU1" s="239"/>
      <c r="RHV1" s="239"/>
      <c r="RHW1" s="239"/>
      <c r="RHX1" s="239"/>
      <c r="RHY1" s="239"/>
      <c r="RHZ1" s="239"/>
      <c r="RIA1" s="239"/>
      <c r="RIB1" s="239"/>
      <c r="RIC1" s="239"/>
      <c r="RID1" s="239"/>
      <c r="RIE1" s="239"/>
      <c r="RIF1" s="239"/>
      <c r="RIG1" s="239"/>
      <c r="RIH1" s="239"/>
      <c r="RII1" s="239"/>
      <c r="RIJ1" s="239"/>
      <c r="RIK1" s="239"/>
      <c r="RIL1" s="239"/>
      <c r="RIM1" s="239"/>
      <c r="RIN1" s="239"/>
      <c r="RIO1" s="239"/>
      <c r="RIP1" s="239"/>
      <c r="RIQ1" s="239"/>
      <c r="RIR1" s="239"/>
      <c r="RIS1" s="239"/>
      <c r="RIT1" s="239"/>
      <c r="RIU1" s="239"/>
      <c r="RIV1" s="239"/>
      <c r="RIW1" s="239"/>
      <c r="RIX1" s="239"/>
      <c r="RIY1" s="239"/>
      <c r="RIZ1" s="239"/>
      <c r="RJA1" s="239"/>
      <c r="RJB1" s="239"/>
      <c r="RJC1" s="239"/>
      <c r="RJD1" s="239"/>
      <c r="RJE1" s="239"/>
      <c r="RJF1" s="239"/>
      <c r="RJG1" s="239"/>
      <c r="RJH1" s="239"/>
      <c r="RJI1" s="239"/>
      <c r="RJJ1" s="239"/>
      <c r="RJK1" s="239"/>
      <c r="RJL1" s="239"/>
      <c r="RJM1" s="239"/>
      <c r="RJN1" s="239"/>
      <c r="RJO1" s="239"/>
      <c r="RJP1" s="239"/>
      <c r="RJQ1" s="239"/>
      <c r="RJR1" s="239"/>
      <c r="RJS1" s="239"/>
      <c r="RJT1" s="239"/>
      <c r="RJU1" s="239"/>
      <c r="RJV1" s="239"/>
      <c r="RJW1" s="239"/>
      <c r="RJX1" s="239"/>
      <c r="RJY1" s="239"/>
      <c r="RJZ1" s="239"/>
      <c r="RKA1" s="239"/>
      <c r="RKB1" s="239"/>
      <c r="RKC1" s="239"/>
      <c r="RKD1" s="239"/>
      <c r="RKE1" s="239"/>
      <c r="RKF1" s="239"/>
      <c r="RKG1" s="239"/>
      <c r="RKH1" s="239"/>
      <c r="RKI1" s="239"/>
      <c r="RKJ1" s="239"/>
      <c r="RKK1" s="239"/>
      <c r="RKL1" s="239"/>
      <c r="RKM1" s="239"/>
      <c r="RKN1" s="239"/>
      <c r="RKO1" s="239"/>
      <c r="RKP1" s="239"/>
      <c r="RKQ1" s="239"/>
      <c r="RKR1" s="239"/>
      <c r="RKS1" s="239"/>
      <c r="RKT1" s="239"/>
      <c r="RKU1" s="239"/>
      <c r="RKV1" s="239"/>
      <c r="RKW1" s="239"/>
      <c r="RKX1" s="239"/>
      <c r="RKY1" s="239"/>
      <c r="RKZ1" s="239"/>
      <c r="RLA1" s="239"/>
      <c r="RLB1" s="239"/>
      <c r="RLC1" s="239"/>
      <c r="RLD1" s="239"/>
      <c r="RLE1" s="239"/>
      <c r="RLF1" s="239"/>
      <c r="RLG1" s="239"/>
      <c r="RLH1" s="239"/>
      <c r="RLI1" s="239"/>
      <c r="RLJ1" s="239"/>
      <c r="RLK1" s="239"/>
      <c r="RLL1" s="239"/>
      <c r="RLM1" s="239"/>
      <c r="RLN1" s="239"/>
      <c r="RLO1" s="239"/>
      <c r="RLP1" s="239"/>
      <c r="RLQ1" s="239"/>
      <c r="RLR1" s="239"/>
      <c r="RLS1" s="239"/>
      <c r="RLT1" s="239"/>
      <c r="RLU1" s="239"/>
      <c r="RLV1" s="239"/>
      <c r="RLW1" s="239"/>
      <c r="RLX1" s="239"/>
      <c r="RLY1" s="239"/>
      <c r="RLZ1" s="239"/>
      <c r="RMA1" s="239"/>
      <c r="RMB1" s="239"/>
      <c r="RMC1" s="239"/>
      <c r="RMD1" s="239"/>
      <c r="RME1" s="239"/>
      <c r="RMF1" s="239"/>
      <c r="RMG1" s="239"/>
      <c r="RMH1" s="239"/>
      <c r="RMI1" s="239"/>
      <c r="RMJ1" s="239"/>
      <c r="RMK1" s="239"/>
      <c r="RML1" s="239"/>
      <c r="RMM1" s="239"/>
      <c r="RMN1" s="239"/>
      <c r="RMO1" s="239"/>
      <c r="RMP1" s="239"/>
      <c r="RMQ1" s="239"/>
      <c r="RMR1" s="239"/>
      <c r="RMS1" s="239"/>
      <c r="RMT1" s="239"/>
      <c r="RMU1" s="239"/>
      <c r="RMV1" s="239"/>
      <c r="RMW1" s="239"/>
      <c r="RMX1" s="239"/>
      <c r="RMY1" s="239"/>
      <c r="RMZ1" s="239"/>
      <c r="RNA1" s="239"/>
      <c r="RNB1" s="239"/>
      <c r="RNC1" s="239"/>
      <c r="RND1" s="239"/>
      <c r="RNE1" s="239"/>
      <c r="RNF1" s="239"/>
      <c r="RNG1" s="239"/>
      <c r="RNH1" s="239"/>
      <c r="RNI1" s="239"/>
      <c r="RNJ1" s="239"/>
      <c r="RNK1" s="239"/>
      <c r="RNL1" s="239"/>
      <c r="RNM1" s="239"/>
      <c r="RNN1" s="239"/>
      <c r="RNO1" s="239"/>
      <c r="RNP1" s="239"/>
      <c r="RNQ1" s="239"/>
      <c r="RNR1" s="239"/>
      <c r="RNS1" s="239"/>
      <c r="RNT1" s="239"/>
      <c r="RNU1" s="239"/>
      <c r="RNV1" s="239"/>
      <c r="RNW1" s="239"/>
      <c r="RNX1" s="239"/>
      <c r="RNY1" s="239"/>
      <c r="RNZ1" s="239"/>
      <c r="ROA1" s="239"/>
      <c r="ROB1" s="239"/>
      <c r="ROC1" s="239"/>
      <c r="ROD1" s="239"/>
      <c r="ROE1" s="239"/>
      <c r="ROF1" s="239"/>
      <c r="ROG1" s="239"/>
      <c r="ROH1" s="239"/>
      <c r="ROI1" s="239"/>
      <c r="ROJ1" s="239"/>
      <c r="ROK1" s="239"/>
      <c r="ROL1" s="239"/>
      <c r="ROM1" s="239"/>
      <c r="RON1" s="239"/>
      <c r="ROO1" s="239"/>
      <c r="ROP1" s="239"/>
      <c r="ROQ1" s="239"/>
      <c r="ROR1" s="239"/>
      <c r="ROS1" s="239"/>
      <c r="ROT1" s="239"/>
      <c r="ROU1" s="239"/>
      <c r="ROV1" s="239"/>
      <c r="ROW1" s="239"/>
      <c r="ROX1" s="239"/>
      <c r="ROY1" s="239"/>
      <c r="ROZ1" s="239"/>
      <c r="RPA1" s="239"/>
      <c r="RPB1" s="239"/>
      <c r="RPC1" s="239"/>
      <c r="RPD1" s="239"/>
      <c r="RPE1" s="239"/>
      <c r="RPF1" s="239"/>
      <c r="RPG1" s="239"/>
      <c r="RPH1" s="239"/>
      <c r="RPI1" s="239"/>
      <c r="RPJ1" s="239"/>
      <c r="RPK1" s="239"/>
      <c r="RPL1" s="239"/>
      <c r="RPM1" s="239"/>
      <c r="RPN1" s="239"/>
      <c r="RPO1" s="239"/>
      <c r="RPP1" s="239"/>
      <c r="RPQ1" s="239"/>
      <c r="RPR1" s="239"/>
      <c r="RPS1" s="239"/>
      <c r="RPT1" s="239"/>
      <c r="RPU1" s="239"/>
      <c r="RPV1" s="239"/>
      <c r="RPW1" s="239"/>
      <c r="RPX1" s="239"/>
      <c r="RPY1" s="239"/>
      <c r="RPZ1" s="239"/>
      <c r="RQA1" s="239"/>
      <c r="RQB1" s="239"/>
      <c r="RQC1" s="239"/>
      <c r="RQD1" s="239"/>
      <c r="RQE1" s="239"/>
      <c r="RQF1" s="239"/>
      <c r="RQG1" s="239"/>
      <c r="RQH1" s="239"/>
      <c r="RQI1" s="239"/>
      <c r="RQJ1" s="239"/>
      <c r="RQK1" s="239"/>
      <c r="RQL1" s="239"/>
      <c r="RQM1" s="239"/>
      <c r="RQN1" s="239"/>
      <c r="RQO1" s="239"/>
      <c r="RQP1" s="239"/>
      <c r="RQQ1" s="239"/>
      <c r="RQR1" s="239"/>
      <c r="RQS1" s="239"/>
      <c r="RQT1" s="239"/>
      <c r="RQU1" s="239"/>
      <c r="RQV1" s="239"/>
      <c r="RQW1" s="239"/>
      <c r="RQX1" s="239"/>
      <c r="RQY1" s="239"/>
      <c r="RQZ1" s="239"/>
      <c r="RRA1" s="239"/>
      <c r="RRB1" s="239"/>
      <c r="RRC1" s="239"/>
      <c r="RRD1" s="239"/>
      <c r="RRE1" s="239"/>
      <c r="RRF1" s="239"/>
      <c r="RRG1" s="239"/>
      <c r="RRH1" s="239"/>
      <c r="RRI1" s="239"/>
      <c r="RRJ1" s="239"/>
      <c r="RRK1" s="239"/>
      <c r="RRL1" s="239"/>
      <c r="RRM1" s="239"/>
      <c r="RRN1" s="239"/>
      <c r="RRO1" s="239"/>
      <c r="RRP1" s="239"/>
      <c r="RRQ1" s="239"/>
      <c r="RRR1" s="239"/>
      <c r="RRS1" s="239"/>
      <c r="RRT1" s="239"/>
      <c r="RRU1" s="239"/>
      <c r="RRV1" s="239"/>
      <c r="RRW1" s="239"/>
      <c r="RRX1" s="239"/>
      <c r="RRY1" s="239"/>
      <c r="RRZ1" s="239"/>
      <c r="RSA1" s="239"/>
      <c r="RSB1" s="239"/>
      <c r="RSC1" s="239"/>
      <c r="RSD1" s="239"/>
      <c r="RSE1" s="239"/>
      <c r="RSF1" s="239"/>
      <c r="RSG1" s="239"/>
      <c r="RSH1" s="239"/>
      <c r="RSI1" s="239"/>
      <c r="RSJ1" s="239"/>
      <c r="RSK1" s="239"/>
      <c r="RSL1" s="239"/>
      <c r="RSM1" s="239"/>
      <c r="RSN1" s="239"/>
      <c r="RSO1" s="239"/>
      <c r="RSP1" s="239"/>
      <c r="RSQ1" s="239"/>
      <c r="RSR1" s="239"/>
      <c r="RSS1" s="239"/>
      <c r="RST1" s="239"/>
      <c r="RSU1" s="239"/>
      <c r="RSV1" s="239"/>
      <c r="RSW1" s="239"/>
      <c r="RSX1" s="239"/>
      <c r="RSY1" s="239"/>
      <c r="RSZ1" s="239"/>
      <c r="RTA1" s="239"/>
      <c r="RTB1" s="239"/>
      <c r="RTC1" s="239"/>
      <c r="RTD1" s="239"/>
      <c r="RTE1" s="239"/>
      <c r="RTF1" s="239"/>
      <c r="RTG1" s="239"/>
      <c r="RTH1" s="239"/>
      <c r="RTI1" s="239"/>
      <c r="RTJ1" s="239"/>
      <c r="RTK1" s="239"/>
      <c r="RTL1" s="239"/>
      <c r="RTM1" s="239"/>
      <c r="RTN1" s="239"/>
      <c r="RTO1" s="239"/>
      <c r="RTP1" s="239"/>
      <c r="RTQ1" s="239"/>
      <c r="RTR1" s="239"/>
      <c r="RTS1" s="239"/>
      <c r="RTT1" s="239"/>
      <c r="RTU1" s="239"/>
      <c r="RTV1" s="239"/>
      <c r="RTW1" s="239"/>
      <c r="RTX1" s="239"/>
      <c r="RTY1" s="239"/>
      <c r="RTZ1" s="239"/>
      <c r="RUA1" s="239"/>
      <c r="RUB1" s="239"/>
      <c r="RUC1" s="239"/>
      <c r="RUD1" s="239"/>
      <c r="RUE1" s="239"/>
      <c r="RUF1" s="239"/>
      <c r="RUG1" s="239"/>
      <c r="RUH1" s="239"/>
      <c r="RUI1" s="239"/>
      <c r="RUJ1" s="239"/>
      <c r="RUK1" s="239"/>
      <c r="RUL1" s="239"/>
      <c r="RUM1" s="239"/>
      <c r="RUN1" s="239"/>
      <c r="RUO1" s="239"/>
      <c r="RUP1" s="239"/>
      <c r="RUQ1" s="239"/>
      <c r="RUR1" s="239"/>
      <c r="RUS1" s="239"/>
      <c r="RUT1" s="239"/>
      <c r="RUU1" s="239"/>
      <c r="RUV1" s="239"/>
      <c r="RUW1" s="239"/>
      <c r="RUX1" s="239"/>
      <c r="RUY1" s="239"/>
      <c r="RUZ1" s="239"/>
      <c r="RVA1" s="239"/>
      <c r="RVB1" s="239"/>
      <c r="RVC1" s="239"/>
      <c r="RVD1" s="239"/>
      <c r="RVE1" s="239"/>
      <c r="RVF1" s="239"/>
      <c r="RVG1" s="239"/>
      <c r="RVH1" s="239"/>
      <c r="RVI1" s="239"/>
      <c r="RVJ1" s="239"/>
      <c r="RVK1" s="239"/>
      <c r="RVL1" s="239"/>
      <c r="RVM1" s="239"/>
      <c r="RVN1" s="239"/>
      <c r="RVO1" s="239"/>
      <c r="RVP1" s="239"/>
      <c r="RVQ1" s="239"/>
      <c r="RVR1" s="239"/>
      <c r="RVS1" s="239"/>
      <c r="RVT1" s="239"/>
      <c r="RVU1" s="239"/>
      <c r="RVV1" s="239"/>
      <c r="RVW1" s="239"/>
      <c r="RVX1" s="239"/>
      <c r="RVY1" s="239"/>
      <c r="RVZ1" s="239"/>
      <c r="RWA1" s="239"/>
      <c r="RWB1" s="239"/>
      <c r="RWC1" s="239"/>
      <c r="RWD1" s="239"/>
      <c r="RWE1" s="239"/>
      <c r="RWF1" s="239"/>
      <c r="RWG1" s="239"/>
      <c r="RWH1" s="239"/>
      <c r="RWI1" s="239"/>
      <c r="RWJ1" s="239"/>
      <c r="RWK1" s="239"/>
      <c r="RWL1" s="239"/>
      <c r="RWM1" s="239"/>
      <c r="RWN1" s="239"/>
      <c r="RWO1" s="239"/>
      <c r="RWP1" s="239"/>
      <c r="RWQ1" s="239"/>
      <c r="RWR1" s="239"/>
      <c r="RWS1" s="239"/>
      <c r="RWT1" s="239"/>
      <c r="RWU1" s="239"/>
      <c r="RWV1" s="239"/>
      <c r="RWW1" s="239"/>
      <c r="RWX1" s="239"/>
      <c r="RWY1" s="239"/>
      <c r="RWZ1" s="239"/>
      <c r="RXA1" s="239"/>
      <c r="RXB1" s="239"/>
      <c r="RXC1" s="239"/>
      <c r="RXD1" s="239"/>
      <c r="RXE1" s="239"/>
      <c r="RXF1" s="239"/>
      <c r="RXG1" s="239"/>
      <c r="RXH1" s="239"/>
      <c r="RXI1" s="239"/>
      <c r="RXJ1" s="239"/>
      <c r="RXK1" s="239"/>
      <c r="RXL1" s="239"/>
      <c r="RXM1" s="239"/>
      <c r="RXN1" s="239"/>
      <c r="RXO1" s="239"/>
      <c r="RXP1" s="239"/>
      <c r="RXQ1" s="239"/>
      <c r="RXR1" s="239"/>
      <c r="RXS1" s="239"/>
      <c r="RXT1" s="239"/>
      <c r="RXU1" s="239"/>
      <c r="RXV1" s="239"/>
      <c r="RXW1" s="239"/>
      <c r="RXX1" s="239"/>
      <c r="RXY1" s="239"/>
      <c r="RXZ1" s="239"/>
      <c r="RYA1" s="239"/>
      <c r="RYB1" s="239"/>
      <c r="RYC1" s="239"/>
      <c r="RYD1" s="239"/>
      <c r="RYE1" s="239"/>
      <c r="RYF1" s="239"/>
      <c r="RYG1" s="239"/>
      <c r="RYH1" s="239"/>
      <c r="RYI1" s="239"/>
      <c r="RYJ1" s="239"/>
      <c r="RYK1" s="239"/>
      <c r="RYL1" s="239"/>
      <c r="RYM1" s="239"/>
      <c r="RYN1" s="239"/>
      <c r="RYO1" s="239"/>
      <c r="RYP1" s="239"/>
      <c r="RYQ1" s="239"/>
      <c r="RYR1" s="239"/>
      <c r="RYS1" s="239"/>
      <c r="RYT1" s="239"/>
      <c r="RYU1" s="239"/>
      <c r="RYV1" s="239"/>
      <c r="RYW1" s="239"/>
      <c r="RYX1" s="239"/>
      <c r="RYY1" s="239"/>
      <c r="RYZ1" s="239"/>
      <c r="RZA1" s="239"/>
      <c r="RZB1" s="239"/>
      <c r="RZC1" s="239"/>
      <c r="RZD1" s="239"/>
      <c r="RZE1" s="239"/>
      <c r="RZF1" s="239"/>
      <c r="RZG1" s="239"/>
      <c r="RZH1" s="239"/>
      <c r="RZI1" s="239"/>
      <c r="RZJ1" s="239"/>
      <c r="RZK1" s="239"/>
      <c r="RZL1" s="239"/>
      <c r="RZM1" s="239"/>
      <c r="RZN1" s="239"/>
      <c r="RZO1" s="239"/>
      <c r="RZP1" s="239"/>
      <c r="RZQ1" s="239"/>
      <c r="RZR1" s="239"/>
      <c r="RZS1" s="239"/>
      <c r="RZT1" s="239"/>
      <c r="RZU1" s="239"/>
      <c r="RZV1" s="239"/>
      <c r="RZW1" s="239"/>
      <c r="RZX1" s="239"/>
      <c r="RZY1" s="239"/>
      <c r="RZZ1" s="239"/>
      <c r="SAA1" s="239"/>
      <c r="SAB1" s="239"/>
      <c r="SAC1" s="239"/>
      <c r="SAD1" s="239"/>
      <c r="SAE1" s="239"/>
      <c r="SAF1" s="239"/>
      <c r="SAG1" s="239"/>
      <c r="SAH1" s="239"/>
      <c r="SAI1" s="239"/>
      <c r="SAJ1" s="239"/>
      <c r="SAK1" s="239"/>
      <c r="SAL1" s="239"/>
      <c r="SAM1" s="239"/>
      <c r="SAN1" s="239"/>
      <c r="SAO1" s="239"/>
      <c r="SAP1" s="239"/>
      <c r="SAQ1" s="239"/>
      <c r="SAR1" s="239"/>
      <c r="SAS1" s="239"/>
      <c r="SAT1" s="239"/>
      <c r="SAU1" s="239"/>
      <c r="SAV1" s="239"/>
      <c r="SAW1" s="239"/>
      <c r="SAX1" s="239"/>
      <c r="SAY1" s="239"/>
      <c r="SAZ1" s="239"/>
      <c r="SBA1" s="239"/>
      <c r="SBB1" s="239"/>
      <c r="SBC1" s="239"/>
      <c r="SBD1" s="239"/>
      <c r="SBE1" s="239"/>
      <c r="SBF1" s="239"/>
      <c r="SBG1" s="239"/>
      <c r="SBH1" s="239"/>
      <c r="SBI1" s="239"/>
      <c r="SBJ1" s="239"/>
      <c r="SBK1" s="239"/>
      <c r="SBL1" s="239"/>
      <c r="SBM1" s="239"/>
      <c r="SBN1" s="239"/>
      <c r="SBO1" s="239"/>
      <c r="SBP1" s="239"/>
      <c r="SBQ1" s="239"/>
      <c r="SBR1" s="239"/>
      <c r="SBS1" s="239"/>
      <c r="SBT1" s="239"/>
      <c r="SBU1" s="239"/>
      <c r="SBV1" s="239"/>
      <c r="SBW1" s="239"/>
      <c r="SBX1" s="239"/>
      <c r="SBY1" s="239"/>
      <c r="SBZ1" s="239"/>
      <c r="SCA1" s="239"/>
      <c r="SCB1" s="239"/>
      <c r="SCC1" s="239"/>
      <c r="SCD1" s="239"/>
      <c r="SCE1" s="239"/>
      <c r="SCF1" s="239"/>
      <c r="SCG1" s="239"/>
      <c r="SCH1" s="239"/>
      <c r="SCI1" s="239"/>
      <c r="SCJ1" s="239"/>
      <c r="SCK1" s="239"/>
      <c r="SCL1" s="239"/>
      <c r="SCM1" s="239"/>
      <c r="SCN1" s="239"/>
      <c r="SCO1" s="239"/>
      <c r="SCP1" s="239"/>
      <c r="SCQ1" s="239"/>
      <c r="SCR1" s="239"/>
      <c r="SCS1" s="239"/>
      <c r="SCT1" s="239"/>
      <c r="SCU1" s="239"/>
      <c r="SCV1" s="239"/>
      <c r="SCW1" s="239"/>
      <c r="SCX1" s="239"/>
      <c r="SCY1" s="239"/>
      <c r="SCZ1" s="239"/>
      <c r="SDA1" s="239"/>
      <c r="SDB1" s="239"/>
      <c r="SDC1" s="239"/>
      <c r="SDD1" s="239"/>
      <c r="SDE1" s="239"/>
      <c r="SDF1" s="239"/>
      <c r="SDG1" s="239"/>
      <c r="SDH1" s="239"/>
      <c r="SDI1" s="239"/>
      <c r="SDJ1" s="239"/>
      <c r="SDK1" s="239"/>
      <c r="SDL1" s="239"/>
      <c r="SDM1" s="239"/>
      <c r="SDN1" s="239"/>
      <c r="SDO1" s="239"/>
      <c r="SDP1" s="239"/>
      <c r="SDQ1" s="239"/>
      <c r="SDR1" s="239"/>
      <c r="SDS1" s="239"/>
      <c r="SDT1" s="239"/>
      <c r="SDU1" s="239"/>
      <c r="SDV1" s="239"/>
      <c r="SDW1" s="239"/>
      <c r="SDX1" s="239"/>
      <c r="SDY1" s="239"/>
      <c r="SDZ1" s="239"/>
      <c r="SEA1" s="239"/>
      <c r="SEB1" s="239"/>
      <c r="SEC1" s="239"/>
      <c r="SED1" s="239"/>
      <c r="SEE1" s="239"/>
      <c r="SEF1" s="239"/>
      <c r="SEG1" s="239"/>
      <c r="SEH1" s="239"/>
      <c r="SEI1" s="239"/>
      <c r="SEJ1" s="239"/>
      <c r="SEK1" s="239"/>
      <c r="SEL1" s="239"/>
      <c r="SEM1" s="239"/>
      <c r="SEN1" s="239"/>
      <c r="SEO1" s="239"/>
      <c r="SEP1" s="239"/>
      <c r="SEQ1" s="239"/>
      <c r="SER1" s="239"/>
      <c r="SES1" s="239"/>
      <c r="SET1" s="239"/>
      <c r="SEU1" s="239"/>
      <c r="SEV1" s="239"/>
      <c r="SEW1" s="239"/>
      <c r="SEX1" s="239"/>
      <c r="SEY1" s="239"/>
      <c r="SEZ1" s="239"/>
      <c r="SFA1" s="239"/>
      <c r="SFB1" s="239"/>
      <c r="SFC1" s="239"/>
      <c r="SFD1" s="239"/>
      <c r="SFE1" s="239"/>
      <c r="SFF1" s="239"/>
      <c r="SFG1" s="239"/>
      <c r="SFH1" s="239"/>
      <c r="SFI1" s="239"/>
      <c r="SFJ1" s="239"/>
      <c r="SFK1" s="239"/>
      <c r="SFL1" s="239"/>
      <c r="SFM1" s="239"/>
      <c r="SFN1" s="239"/>
      <c r="SFO1" s="239"/>
      <c r="SFP1" s="239"/>
      <c r="SFQ1" s="239"/>
      <c r="SFR1" s="239"/>
      <c r="SFS1" s="239"/>
      <c r="SFT1" s="239"/>
      <c r="SFU1" s="239"/>
      <c r="SFV1" s="239"/>
      <c r="SFW1" s="239"/>
      <c r="SFX1" s="239"/>
      <c r="SFY1" s="239"/>
      <c r="SFZ1" s="239"/>
      <c r="SGA1" s="239"/>
      <c r="SGB1" s="239"/>
      <c r="SGC1" s="239"/>
      <c r="SGD1" s="239"/>
      <c r="SGE1" s="239"/>
      <c r="SGF1" s="239"/>
      <c r="SGG1" s="239"/>
      <c r="SGH1" s="239"/>
      <c r="SGI1" s="239"/>
      <c r="SGJ1" s="239"/>
      <c r="SGK1" s="239"/>
      <c r="SGL1" s="239"/>
      <c r="SGM1" s="239"/>
      <c r="SGN1" s="239"/>
      <c r="SGO1" s="239"/>
      <c r="SGP1" s="239"/>
      <c r="SGQ1" s="239"/>
      <c r="SGR1" s="239"/>
      <c r="SGS1" s="239"/>
      <c r="SGT1" s="239"/>
      <c r="SGU1" s="239"/>
      <c r="SGV1" s="239"/>
      <c r="SGW1" s="239"/>
      <c r="SGX1" s="239"/>
      <c r="SGY1" s="239"/>
      <c r="SGZ1" s="239"/>
      <c r="SHA1" s="239"/>
      <c r="SHB1" s="239"/>
      <c r="SHC1" s="239"/>
      <c r="SHD1" s="239"/>
      <c r="SHE1" s="239"/>
      <c r="SHF1" s="239"/>
      <c r="SHG1" s="239"/>
      <c r="SHH1" s="239"/>
      <c r="SHI1" s="239"/>
      <c r="SHJ1" s="239"/>
      <c r="SHK1" s="239"/>
      <c r="SHL1" s="239"/>
      <c r="SHM1" s="239"/>
      <c r="SHN1" s="239"/>
      <c r="SHO1" s="239"/>
      <c r="SHP1" s="239"/>
      <c r="SHQ1" s="239"/>
      <c r="SHR1" s="239"/>
      <c r="SHS1" s="239"/>
      <c r="SHT1" s="239"/>
      <c r="SHU1" s="239"/>
      <c r="SHV1" s="239"/>
      <c r="SHW1" s="239"/>
      <c r="SHX1" s="239"/>
      <c r="SHY1" s="239"/>
      <c r="SHZ1" s="239"/>
      <c r="SIA1" s="239"/>
      <c r="SIB1" s="239"/>
      <c r="SIC1" s="239"/>
      <c r="SID1" s="239"/>
      <c r="SIE1" s="239"/>
      <c r="SIF1" s="239"/>
      <c r="SIG1" s="239"/>
      <c r="SIH1" s="239"/>
      <c r="SII1" s="239"/>
      <c r="SIJ1" s="239"/>
      <c r="SIK1" s="239"/>
      <c r="SIL1" s="239"/>
      <c r="SIM1" s="239"/>
      <c r="SIN1" s="239"/>
      <c r="SIO1" s="239"/>
      <c r="SIP1" s="239"/>
      <c r="SIQ1" s="239"/>
      <c r="SIR1" s="239"/>
      <c r="SIS1" s="239"/>
      <c r="SIT1" s="239"/>
      <c r="SIU1" s="239"/>
      <c r="SIV1" s="239"/>
      <c r="SIW1" s="239"/>
      <c r="SIX1" s="239"/>
      <c r="SIY1" s="239"/>
      <c r="SIZ1" s="239"/>
      <c r="SJA1" s="239"/>
      <c r="SJB1" s="239"/>
      <c r="SJC1" s="239"/>
      <c r="SJD1" s="239"/>
      <c r="SJE1" s="239"/>
      <c r="SJF1" s="239"/>
      <c r="SJG1" s="239"/>
      <c r="SJH1" s="239"/>
      <c r="SJI1" s="239"/>
      <c r="SJJ1" s="239"/>
      <c r="SJK1" s="239"/>
      <c r="SJL1" s="239"/>
      <c r="SJM1" s="239"/>
      <c r="SJN1" s="239"/>
      <c r="SJO1" s="239"/>
      <c r="SJP1" s="239"/>
      <c r="SJQ1" s="239"/>
      <c r="SJR1" s="239"/>
      <c r="SJS1" s="239"/>
      <c r="SJT1" s="239"/>
      <c r="SJU1" s="239"/>
      <c r="SJV1" s="239"/>
      <c r="SJW1" s="239"/>
      <c r="SJX1" s="239"/>
      <c r="SJY1" s="239"/>
      <c r="SJZ1" s="239"/>
      <c r="SKA1" s="239"/>
      <c r="SKB1" s="239"/>
      <c r="SKC1" s="239"/>
      <c r="SKD1" s="239"/>
      <c r="SKE1" s="239"/>
      <c r="SKF1" s="239"/>
      <c r="SKG1" s="239"/>
      <c r="SKH1" s="239"/>
      <c r="SKI1" s="239"/>
      <c r="SKJ1" s="239"/>
      <c r="SKK1" s="239"/>
      <c r="SKL1" s="239"/>
      <c r="SKM1" s="239"/>
      <c r="SKN1" s="239"/>
      <c r="SKO1" s="239"/>
      <c r="SKP1" s="239"/>
      <c r="SKQ1" s="239"/>
      <c r="SKR1" s="239"/>
      <c r="SKS1" s="239"/>
      <c r="SKT1" s="239"/>
      <c r="SKU1" s="239"/>
      <c r="SKV1" s="239"/>
      <c r="SKW1" s="239"/>
      <c r="SKX1" s="239"/>
      <c r="SKY1" s="239"/>
      <c r="SKZ1" s="239"/>
      <c r="SLA1" s="239"/>
      <c r="SLB1" s="239"/>
      <c r="SLC1" s="239"/>
      <c r="SLD1" s="239"/>
      <c r="SLE1" s="239"/>
      <c r="SLF1" s="239"/>
      <c r="SLG1" s="239"/>
      <c r="SLH1" s="239"/>
      <c r="SLI1" s="239"/>
      <c r="SLJ1" s="239"/>
      <c r="SLK1" s="239"/>
      <c r="SLL1" s="239"/>
      <c r="SLM1" s="239"/>
      <c r="SLN1" s="239"/>
      <c r="SLO1" s="239"/>
      <c r="SLP1" s="239"/>
      <c r="SLQ1" s="239"/>
      <c r="SLR1" s="239"/>
      <c r="SLS1" s="239"/>
      <c r="SLT1" s="239"/>
      <c r="SLU1" s="239"/>
      <c r="SLV1" s="239"/>
      <c r="SLW1" s="239"/>
      <c r="SLX1" s="239"/>
      <c r="SLY1" s="239"/>
      <c r="SLZ1" s="239"/>
      <c r="SMA1" s="239"/>
      <c r="SMB1" s="239"/>
      <c r="SMC1" s="239"/>
      <c r="SMD1" s="239"/>
      <c r="SME1" s="239"/>
      <c r="SMF1" s="239"/>
      <c r="SMG1" s="239"/>
      <c r="SMH1" s="239"/>
      <c r="SMI1" s="239"/>
      <c r="SMJ1" s="239"/>
      <c r="SMK1" s="239"/>
      <c r="SML1" s="239"/>
      <c r="SMM1" s="239"/>
      <c r="SMN1" s="239"/>
      <c r="SMO1" s="239"/>
      <c r="SMP1" s="239"/>
      <c r="SMQ1" s="239"/>
      <c r="SMR1" s="239"/>
      <c r="SMS1" s="239"/>
      <c r="SMT1" s="239"/>
      <c r="SMU1" s="239"/>
      <c r="SMV1" s="239"/>
      <c r="SMW1" s="239"/>
      <c r="SMX1" s="239"/>
      <c r="SMY1" s="239"/>
      <c r="SMZ1" s="239"/>
      <c r="SNA1" s="239"/>
      <c r="SNB1" s="239"/>
      <c r="SNC1" s="239"/>
      <c r="SND1" s="239"/>
      <c r="SNE1" s="239"/>
      <c r="SNF1" s="239"/>
      <c r="SNG1" s="239"/>
      <c r="SNH1" s="239"/>
      <c r="SNI1" s="239"/>
      <c r="SNJ1" s="239"/>
      <c r="SNK1" s="239"/>
      <c r="SNL1" s="239"/>
      <c r="SNM1" s="239"/>
      <c r="SNN1" s="239"/>
      <c r="SNO1" s="239"/>
      <c r="SNP1" s="239"/>
      <c r="SNQ1" s="239"/>
      <c r="SNR1" s="239"/>
      <c r="SNS1" s="239"/>
      <c r="SNT1" s="239"/>
      <c r="SNU1" s="239"/>
      <c r="SNV1" s="239"/>
      <c r="SNW1" s="239"/>
      <c r="SNX1" s="239"/>
      <c r="SNY1" s="239"/>
      <c r="SNZ1" s="239"/>
      <c r="SOA1" s="239"/>
      <c r="SOB1" s="239"/>
      <c r="SOC1" s="239"/>
      <c r="SOD1" s="239"/>
      <c r="SOE1" s="239"/>
      <c r="SOF1" s="239"/>
      <c r="SOG1" s="239"/>
      <c r="SOH1" s="239"/>
      <c r="SOI1" s="239"/>
      <c r="SOJ1" s="239"/>
      <c r="SOK1" s="239"/>
      <c r="SOL1" s="239"/>
      <c r="SOM1" s="239"/>
      <c r="SON1" s="239"/>
      <c r="SOO1" s="239"/>
      <c r="SOP1" s="239"/>
      <c r="SOQ1" s="239"/>
      <c r="SOR1" s="239"/>
      <c r="SOS1" s="239"/>
      <c r="SOT1" s="239"/>
      <c r="SOU1" s="239"/>
      <c r="SOV1" s="239"/>
      <c r="SOW1" s="239"/>
      <c r="SOX1" s="239"/>
      <c r="SOY1" s="239"/>
      <c r="SOZ1" s="239"/>
      <c r="SPA1" s="239"/>
      <c r="SPB1" s="239"/>
      <c r="SPC1" s="239"/>
      <c r="SPD1" s="239"/>
      <c r="SPE1" s="239"/>
      <c r="SPF1" s="239"/>
      <c r="SPG1" s="239"/>
      <c r="SPH1" s="239"/>
      <c r="SPI1" s="239"/>
      <c r="SPJ1" s="239"/>
      <c r="SPK1" s="239"/>
      <c r="SPL1" s="239"/>
      <c r="SPM1" s="239"/>
      <c r="SPN1" s="239"/>
      <c r="SPO1" s="239"/>
      <c r="SPP1" s="239"/>
      <c r="SPQ1" s="239"/>
      <c r="SPR1" s="239"/>
      <c r="SPS1" s="239"/>
      <c r="SPT1" s="239"/>
      <c r="SPU1" s="239"/>
      <c r="SPV1" s="239"/>
      <c r="SPW1" s="239"/>
      <c r="SPX1" s="239"/>
      <c r="SPY1" s="239"/>
      <c r="SPZ1" s="239"/>
      <c r="SQA1" s="239"/>
      <c r="SQB1" s="239"/>
      <c r="SQC1" s="239"/>
      <c r="SQD1" s="239"/>
      <c r="SQE1" s="239"/>
      <c r="SQF1" s="239"/>
      <c r="SQG1" s="239"/>
      <c r="SQH1" s="239"/>
      <c r="SQI1" s="239"/>
      <c r="SQJ1" s="239"/>
      <c r="SQK1" s="239"/>
      <c r="SQL1" s="239"/>
      <c r="SQM1" s="239"/>
      <c r="SQN1" s="239"/>
      <c r="SQO1" s="239"/>
      <c r="SQP1" s="239"/>
      <c r="SQQ1" s="239"/>
      <c r="SQR1" s="239"/>
      <c r="SQS1" s="239"/>
      <c r="SQT1" s="239"/>
      <c r="SQU1" s="239"/>
      <c r="SQV1" s="239"/>
      <c r="SQW1" s="239"/>
      <c r="SQX1" s="239"/>
      <c r="SQY1" s="239"/>
      <c r="SQZ1" s="239"/>
      <c r="SRA1" s="239"/>
      <c r="SRB1" s="239"/>
      <c r="SRC1" s="239"/>
      <c r="SRD1" s="239"/>
      <c r="SRE1" s="239"/>
      <c r="SRF1" s="239"/>
      <c r="SRG1" s="239"/>
      <c r="SRH1" s="239"/>
      <c r="SRI1" s="239"/>
      <c r="SRJ1" s="239"/>
      <c r="SRK1" s="239"/>
      <c r="SRL1" s="239"/>
      <c r="SRM1" s="239"/>
      <c r="SRN1" s="239"/>
      <c r="SRO1" s="239"/>
      <c r="SRP1" s="239"/>
      <c r="SRQ1" s="239"/>
      <c r="SRR1" s="239"/>
      <c r="SRS1" s="239"/>
      <c r="SRT1" s="239"/>
      <c r="SRU1" s="239"/>
      <c r="SRV1" s="239"/>
      <c r="SRW1" s="239"/>
      <c r="SRX1" s="239"/>
      <c r="SRY1" s="239"/>
      <c r="SRZ1" s="239"/>
      <c r="SSA1" s="239"/>
      <c r="SSB1" s="239"/>
      <c r="SSC1" s="239"/>
      <c r="SSD1" s="239"/>
      <c r="SSE1" s="239"/>
      <c r="SSF1" s="239"/>
      <c r="SSG1" s="239"/>
      <c r="SSH1" s="239"/>
      <c r="SSI1" s="239"/>
      <c r="SSJ1" s="239"/>
      <c r="SSK1" s="239"/>
      <c r="SSL1" s="239"/>
      <c r="SSM1" s="239"/>
      <c r="SSN1" s="239"/>
      <c r="SSO1" s="239"/>
      <c r="SSP1" s="239"/>
      <c r="SSQ1" s="239"/>
      <c r="SSR1" s="239"/>
      <c r="SSS1" s="239"/>
      <c r="SST1" s="239"/>
      <c r="SSU1" s="239"/>
      <c r="SSV1" s="239"/>
      <c r="SSW1" s="239"/>
      <c r="SSX1" s="239"/>
      <c r="SSY1" s="239"/>
      <c r="SSZ1" s="239"/>
      <c r="STA1" s="239"/>
      <c r="STB1" s="239"/>
      <c r="STC1" s="239"/>
      <c r="STD1" s="239"/>
      <c r="STE1" s="239"/>
      <c r="STF1" s="239"/>
      <c r="STG1" s="239"/>
      <c r="STH1" s="239"/>
      <c r="STI1" s="239"/>
      <c r="STJ1" s="239"/>
      <c r="STK1" s="239"/>
      <c r="STL1" s="239"/>
      <c r="STM1" s="239"/>
      <c r="STN1" s="239"/>
      <c r="STO1" s="239"/>
      <c r="STP1" s="239"/>
      <c r="STQ1" s="239"/>
      <c r="STR1" s="239"/>
      <c r="STS1" s="239"/>
      <c r="STT1" s="239"/>
      <c r="STU1" s="239"/>
      <c r="STV1" s="239"/>
      <c r="STW1" s="239"/>
      <c r="STX1" s="239"/>
      <c r="STY1" s="239"/>
      <c r="STZ1" s="239"/>
      <c r="SUA1" s="239"/>
      <c r="SUB1" s="239"/>
      <c r="SUC1" s="239"/>
      <c r="SUD1" s="239"/>
      <c r="SUE1" s="239"/>
      <c r="SUF1" s="239"/>
      <c r="SUG1" s="239"/>
      <c r="SUH1" s="239"/>
      <c r="SUI1" s="239"/>
      <c r="SUJ1" s="239"/>
      <c r="SUK1" s="239"/>
      <c r="SUL1" s="239"/>
      <c r="SUM1" s="239"/>
      <c r="SUN1" s="239"/>
      <c r="SUO1" s="239"/>
      <c r="SUP1" s="239"/>
      <c r="SUQ1" s="239"/>
      <c r="SUR1" s="239"/>
      <c r="SUS1" s="239"/>
      <c r="SUT1" s="239"/>
      <c r="SUU1" s="239"/>
      <c r="SUV1" s="239"/>
      <c r="SUW1" s="239"/>
      <c r="SUX1" s="239"/>
      <c r="SUY1" s="239"/>
      <c r="SUZ1" s="239"/>
      <c r="SVA1" s="239"/>
      <c r="SVB1" s="239"/>
      <c r="SVC1" s="239"/>
      <c r="SVD1" s="239"/>
      <c r="SVE1" s="239"/>
      <c r="SVF1" s="239"/>
      <c r="SVG1" s="239"/>
      <c r="SVH1" s="239"/>
      <c r="SVI1" s="239"/>
      <c r="SVJ1" s="239"/>
      <c r="SVK1" s="239"/>
      <c r="SVL1" s="239"/>
      <c r="SVM1" s="239"/>
      <c r="SVN1" s="239"/>
      <c r="SVO1" s="239"/>
      <c r="SVP1" s="239"/>
      <c r="SVQ1" s="239"/>
      <c r="SVR1" s="239"/>
      <c r="SVS1" s="239"/>
      <c r="SVT1" s="239"/>
      <c r="SVU1" s="239"/>
      <c r="SVV1" s="239"/>
      <c r="SVW1" s="239"/>
      <c r="SVX1" s="239"/>
      <c r="SVY1" s="239"/>
      <c r="SVZ1" s="239"/>
      <c r="SWA1" s="239"/>
      <c r="SWB1" s="239"/>
      <c r="SWC1" s="239"/>
      <c r="SWD1" s="239"/>
      <c r="SWE1" s="239"/>
      <c r="SWF1" s="239"/>
      <c r="SWG1" s="239"/>
      <c r="SWH1" s="239"/>
      <c r="SWI1" s="239"/>
      <c r="SWJ1" s="239"/>
      <c r="SWK1" s="239"/>
      <c r="SWL1" s="239"/>
      <c r="SWM1" s="239"/>
      <c r="SWN1" s="239"/>
      <c r="SWO1" s="239"/>
      <c r="SWP1" s="239"/>
      <c r="SWQ1" s="239"/>
      <c r="SWR1" s="239"/>
      <c r="SWS1" s="239"/>
      <c r="SWT1" s="239"/>
      <c r="SWU1" s="239"/>
      <c r="SWV1" s="239"/>
      <c r="SWW1" s="239"/>
      <c r="SWX1" s="239"/>
      <c r="SWY1" s="239"/>
      <c r="SWZ1" s="239"/>
      <c r="SXA1" s="239"/>
      <c r="SXB1" s="239"/>
      <c r="SXC1" s="239"/>
      <c r="SXD1" s="239"/>
      <c r="SXE1" s="239"/>
      <c r="SXF1" s="239"/>
      <c r="SXG1" s="239"/>
      <c r="SXH1" s="239"/>
      <c r="SXI1" s="239"/>
      <c r="SXJ1" s="239"/>
      <c r="SXK1" s="239"/>
      <c r="SXL1" s="239"/>
      <c r="SXM1" s="239"/>
      <c r="SXN1" s="239"/>
      <c r="SXO1" s="239"/>
      <c r="SXP1" s="239"/>
      <c r="SXQ1" s="239"/>
      <c r="SXR1" s="239"/>
      <c r="SXS1" s="239"/>
      <c r="SXT1" s="239"/>
      <c r="SXU1" s="239"/>
      <c r="SXV1" s="239"/>
      <c r="SXW1" s="239"/>
      <c r="SXX1" s="239"/>
      <c r="SXY1" s="239"/>
      <c r="SXZ1" s="239"/>
      <c r="SYA1" s="239"/>
      <c r="SYB1" s="239"/>
      <c r="SYC1" s="239"/>
      <c r="SYD1" s="239"/>
      <c r="SYE1" s="239"/>
      <c r="SYF1" s="239"/>
      <c r="SYG1" s="239"/>
      <c r="SYH1" s="239"/>
      <c r="SYI1" s="239"/>
      <c r="SYJ1" s="239"/>
      <c r="SYK1" s="239"/>
      <c r="SYL1" s="239"/>
      <c r="SYM1" s="239"/>
      <c r="SYN1" s="239"/>
      <c r="SYO1" s="239"/>
      <c r="SYP1" s="239"/>
      <c r="SYQ1" s="239"/>
      <c r="SYR1" s="239"/>
      <c r="SYS1" s="239"/>
      <c r="SYT1" s="239"/>
      <c r="SYU1" s="239"/>
      <c r="SYV1" s="239"/>
      <c r="SYW1" s="239"/>
      <c r="SYX1" s="239"/>
      <c r="SYY1" s="239"/>
      <c r="SYZ1" s="239"/>
      <c r="SZA1" s="239"/>
      <c r="SZB1" s="239"/>
      <c r="SZC1" s="239"/>
      <c r="SZD1" s="239"/>
      <c r="SZE1" s="239"/>
      <c r="SZF1" s="239"/>
      <c r="SZG1" s="239"/>
      <c r="SZH1" s="239"/>
      <c r="SZI1" s="239"/>
      <c r="SZJ1" s="239"/>
      <c r="SZK1" s="239"/>
      <c r="SZL1" s="239"/>
      <c r="SZM1" s="239"/>
      <c r="SZN1" s="239"/>
      <c r="SZO1" s="239"/>
      <c r="SZP1" s="239"/>
      <c r="SZQ1" s="239"/>
      <c r="SZR1" s="239"/>
      <c r="SZS1" s="239"/>
      <c r="SZT1" s="239"/>
      <c r="SZU1" s="239"/>
      <c r="SZV1" s="239"/>
      <c r="SZW1" s="239"/>
      <c r="SZX1" s="239"/>
      <c r="SZY1" s="239"/>
      <c r="SZZ1" s="239"/>
      <c r="TAA1" s="239"/>
      <c r="TAB1" s="239"/>
      <c r="TAC1" s="239"/>
      <c r="TAD1" s="239"/>
      <c r="TAE1" s="239"/>
      <c r="TAF1" s="239"/>
      <c r="TAG1" s="239"/>
      <c r="TAH1" s="239"/>
      <c r="TAI1" s="239"/>
      <c r="TAJ1" s="239"/>
      <c r="TAK1" s="239"/>
      <c r="TAL1" s="239"/>
      <c r="TAM1" s="239"/>
      <c r="TAN1" s="239"/>
      <c r="TAO1" s="239"/>
      <c r="TAP1" s="239"/>
      <c r="TAQ1" s="239"/>
      <c r="TAR1" s="239"/>
      <c r="TAS1" s="239"/>
      <c r="TAT1" s="239"/>
      <c r="TAU1" s="239"/>
      <c r="TAV1" s="239"/>
      <c r="TAW1" s="239"/>
      <c r="TAX1" s="239"/>
      <c r="TAY1" s="239"/>
      <c r="TAZ1" s="239"/>
      <c r="TBA1" s="239"/>
      <c r="TBB1" s="239"/>
      <c r="TBC1" s="239"/>
      <c r="TBD1" s="239"/>
      <c r="TBE1" s="239"/>
      <c r="TBF1" s="239"/>
      <c r="TBG1" s="239"/>
      <c r="TBH1" s="239"/>
      <c r="TBI1" s="239"/>
      <c r="TBJ1" s="239"/>
      <c r="TBK1" s="239"/>
      <c r="TBL1" s="239"/>
      <c r="TBM1" s="239"/>
      <c r="TBN1" s="239"/>
      <c r="TBO1" s="239"/>
      <c r="TBP1" s="239"/>
      <c r="TBQ1" s="239"/>
      <c r="TBR1" s="239"/>
      <c r="TBS1" s="239"/>
      <c r="TBT1" s="239"/>
      <c r="TBU1" s="239"/>
      <c r="TBV1" s="239"/>
      <c r="TBW1" s="239"/>
      <c r="TBX1" s="239"/>
      <c r="TBY1" s="239"/>
      <c r="TBZ1" s="239"/>
      <c r="TCA1" s="239"/>
      <c r="TCB1" s="239"/>
      <c r="TCC1" s="239"/>
      <c r="TCD1" s="239"/>
      <c r="TCE1" s="239"/>
      <c r="TCF1" s="239"/>
      <c r="TCG1" s="239"/>
      <c r="TCH1" s="239"/>
      <c r="TCI1" s="239"/>
      <c r="TCJ1" s="239"/>
      <c r="TCK1" s="239"/>
      <c r="TCL1" s="239"/>
      <c r="TCM1" s="239"/>
      <c r="TCN1" s="239"/>
      <c r="TCO1" s="239"/>
      <c r="TCP1" s="239"/>
      <c r="TCQ1" s="239"/>
      <c r="TCR1" s="239"/>
      <c r="TCS1" s="239"/>
      <c r="TCT1" s="239"/>
      <c r="TCU1" s="239"/>
      <c r="TCV1" s="239"/>
      <c r="TCW1" s="239"/>
      <c r="TCX1" s="239"/>
      <c r="TCY1" s="239"/>
      <c r="TCZ1" s="239"/>
      <c r="TDA1" s="239"/>
      <c r="TDB1" s="239"/>
      <c r="TDC1" s="239"/>
      <c r="TDD1" s="239"/>
      <c r="TDE1" s="239"/>
      <c r="TDF1" s="239"/>
      <c r="TDG1" s="239"/>
      <c r="TDH1" s="239"/>
      <c r="TDI1" s="239"/>
      <c r="TDJ1" s="239"/>
      <c r="TDK1" s="239"/>
      <c r="TDL1" s="239"/>
      <c r="TDM1" s="239"/>
      <c r="TDN1" s="239"/>
      <c r="TDO1" s="239"/>
      <c r="TDP1" s="239"/>
      <c r="TDQ1" s="239"/>
      <c r="TDR1" s="239"/>
      <c r="TDS1" s="239"/>
      <c r="TDT1" s="239"/>
      <c r="TDU1" s="239"/>
      <c r="TDV1" s="239"/>
      <c r="TDW1" s="239"/>
      <c r="TDX1" s="239"/>
      <c r="TDY1" s="239"/>
      <c r="TDZ1" s="239"/>
      <c r="TEA1" s="239"/>
      <c r="TEB1" s="239"/>
      <c r="TEC1" s="239"/>
      <c r="TED1" s="239"/>
      <c r="TEE1" s="239"/>
      <c r="TEF1" s="239"/>
      <c r="TEG1" s="239"/>
      <c r="TEH1" s="239"/>
      <c r="TEI1" s="239"/>
      <c r="TEJ1" s="239"/>
      <c r="TEK1" s="239"/>
      <c r="TEL1" s="239"/>
      <c r="TEM1" s="239"/>
      <c r="TEN1" s="239"/>
      <c r="TEO1" s="239"/>
      <c r="TEP1" s="239"/>
      <c r="TEQ1" s="239"/>
      <c r="TER1" s="239"/>
      <c r="TES1" s="239"/>
      <c r="TET1" s="239"/>
      <c r="TEU1" s="239"/>
      <c r="TEV1" s="239"/>
      <c r="TEW1" s="239"/>
      <c r="TEX1" s="239"/>
      <c r="TEY1" s="239"/>
      <c r="TEZ1" s="239"/>
      <c r="TFA1" s="239"/>
      <c r="TFB1" s="239"/>
      <c r="TFC1" s="239"/>
      <c r="TFD1" s="239"/>
      <c r="TFE1" s="239"/>
      <c r="TFF1" s="239"/>
      <c r="TFG1" s="239"/>
      <c r="TFH1" s="239"/>
      <c r="TFI1" s="239"/>
      <c r="TFJ1" s="239"/>
      <c r="TFK1" s="239"/>
      <c r="TFL1" s="239"/>
      <c r="TFM1" s="239"/>
      <c r="TFN1" s="239"/>
      <c r="TFO1" s="239"/>
      <c r="TFP1" s="239"/>
      <c r="TFQ1" s="239"/>
      <c r="TFR1" s="239"/>
      <c r="TFS1" s="239"/>
      <c r="TFT1" s="239"/>
      <c r="TFU1" s="239"/>
      <c r="TFV1" s="239"/>
      <c r="TFW1" s="239"/>
      <c r="TFX1" s="239"/>
      <c r="TFY1" s="239"/>
      <c r="TFZ1" s="239"/>
      <c r="TGA1" s="239"/>
      <c r="TGB1" s="239"/>
      <c r="TGC1" s="239"/>
      <c r="TGD1" s="239"/>
      <c r="TGE1" s="239"/>
      <c r="TGF1" s="239"/>
      <c r="TGG1" s="239"/>
      <c r="TGH1" s="239"/>
      <c r="TGI1" s="239"/>
      <c r="TGJ1" s="239"/>
      <c r="TGK1" s="239"/>
      <c r="TGL1" s="239"/>
      <c r="TGM1" s="239"/>
      <c r="TGN1" s="239"/>
      <c r="TGO1" s="239"/>
      <c r="TGP1" s="239"/>
      <c r="TGQ1" s="239"/>
      <c r="TGR1" s="239"/>
      <c r="TGS1" s="239"/>
      <c r="TGT1" s="239"/>
      <c r="TGU1" s="239"/>
      <c r="TGV1" s="239"/>
      <c r="TGW1" s="239"/>
      <c r="TGX1" s="239"/>
      <c r="TGY1" s="239"/>
      <c r="TGZ1" s="239"/>
      <c r="THA1" s="239"/>
      <c r="THB1" s="239"/>
      <c r="THC1" s="239"/>
      <c r="THD1" s="239"/>
      <c r="THE1" s="239"/>
      <c r="THF1" s="239"/>
      <c r="THG1" s="239"/>
      <c r="THH1" s="239"/>
      <c r="THI1" s="239"/>
      <c r="THJ1" s="239"/>
      <c r="THK1" s="239"/>
      <c r="THL1" s="239"/>
      <c r="THM1" s="239"/>
      <c r="THN1" s="239"/>
      <c r="THO1" s="239"/>
      <c r="THP1" s="239"/>
      <c r="THQ1" s="239"/>
      <c r="THR1" s="239"/>
      <c r="THS1" s="239"/>
      <c r="THT1" s="239"/>
      <c r="THU1" s="239"/>
      <c r="THV1" s="239"/>
      <c r="THW1" s="239"/>
      <c r="THX1" s="239"/>
      <c r="THY1" s="239"/>
      <c r="THZ1" s="239"/>
      <c r="TIA1" s="239"/>
      <c r="TIB1" s="239"/>
      <c r="TIC1" s="239"/>
      <c r="TID1" s="239"/>
      <c r="TIE1" s="239"/>
      <c r="TIF1" s="239"/>
      <c r="TIG1" s="239"/>
      <c r="TIH1" s="239"/>
      <c r="TII1" s="239"/>
      <c r="TIJ1" s="239"/>
      <c r="TIK1" s="239"/>
      <c r="TIL1" s="239"/>
      <c r="TIM1" s="239"/>
      <c r="TIN1" s="239"/>
      <c r="TIO1" s="239"/>
      <c r="TIP1" s="239"/>
      <c r="TIQ1" s="239"/>
      <c r="TIR1" s="239"/>
      <c r="TIS1" s="239"/>
      <c r="TIT1" s="239"/>
      <c r="TIU1" s="239"/>
      <c r="TIV1" s="239"/>
      <c r="TIW1" s="239"/>
      <c r="TIX1" s="239"/>
      <c r="TIY1" s="239"/>
      <c r="TIZ1" s="239"/>
      <c r="TJA1" s="239"/>
      <c r="TJB1" s="239"/>
      <c r="TJC1" s="239"/>
      <c r="TJD1" s="239"/>
      <c r="TJE1" s="239"/>
      <c r="TJF1" s="239"/>
      <c r="TJG1" s="239"/>
      <c r="TJH1" s="239"/>
      <c r="TJI1" s="239"/>
      <c r="TJJ1" s="239"/>
      <c r="TJK1" s="239"/>
      <c r="TJL1" s="239"/>
      <c r="TJM1" s="239"/>
      <c r="TJN1" s="239"/>
      <c r="TJO1" s="239"/>
      <c r="TJP1" s="239"/>
      <c r="TJQ1" s="239"/>
      <c r="TJR1" s="239"/>
      <c r="TJS1" s="239"/>
      <c r="TJT1" s="239"/>
      <c r="TJU1" s="239"/>
      <c r="TJV1" s="239"/>
      <c r="TJW1" s="239"/>
      <c r="TJX1" s="239"/>
      <c r="TJY1" s="239"/>
      <c r="TJZ1" s="239"/>
      <c r="TKA1" s="239"/>
      <c r="TKB1" s="239"/>
      <c r="TKC1" s="239"/>
      <c r="TKD1" s="239"/>
      <c r="TKE1" s="239"/>
      <c r="TKF1" s="239"/>
      <c r="TKG1" s="239"/>
      <c r="TKH1" s="239"/>
      <c r="TKI1" s="239"/>
      <c r="TKJ1" s="239"/>
      <c r="TKK1" s="239"/>
      <c r="TKL1" s="239"/>
      <c r="TKM1" s="239"/>
      <c r="TKN1" s="239"/>
      <c r="TKO1" s="239"/>
      <c r="TKP1" s="239"/>
      <c r="TKQ1" s="239"/>
      <c r="TKR1" s="239"/>
      <c r="TKS1" s="239"/>
      <c r="TKT1" s="239"/>
      <c r="TKU1" s="239"/>
      <c r="TKV1" s="239"/>
      <c r="TKW1" s="239"/>
      <c r="TKX1" s="239"/>
      <c r="TKY1" s="239"/>
      <c r="TKZ1" s="239"/>
      <c r="TLA1" s="239"/>
      <c r="TLB1" s="239"/>
      <c r="TLC1" s="239"/>
      <c r="TLD1" s="239"/>
      <c r="TLE1" s="239"/>
      <c r="TLF1" s="239"/>
      <c r="TLG1" s="239"/>
      <c r="TLH1" s="239"/>
      <c r="TLI1" s="239"/>
      <c r="TLJ1" s="239"/>
      <c r="TLK1" s="239"/>
      <c r="TLL1" s="239"/>
      <c r="TLM1" s="239"/>
      <c r="TLN1" s="239"/>
      <c r="TLO1" s="239"/>
      <c r="TLP1" s="239"/>
      <c r="TLQ1" s="239"/>
      <c r="TLR1" s="239"/>
      <c r="TLS1" s="239"/>
      <c r="TLT1" s="239"/>
      <c r="TLU1" s="239"/>
      <c r="TLV1" s="239"/>
      <c r="TLW1" s="239"/>
      <c r="TLX1" s="239"/>
      <c r="TLY1" s="239"/>
      <c r="TLZ1" s="239"/>
      <c r="TMA1" s="239"/>
      <c r="TMB1" s="239"/>
      <c r="TMC1" s="239"/>
      <c r="TMD1" s="239"/>
      <c r="TME1" s="239"/>
      <c r="TMF1" s="239"/>
      <c r="TMG1" s="239"/>
      <c r="TMH1" s="239"/>
      <c r="TMI1" s="239"/>
      <c r="TMJ1" s="239"/>
      <c r="TMK1" s="239"/>
      <c r="TML1" s="239"/>
      <c r="TMM1" s="239"/>
      <c r="TMN1" s="239"/>
      <c r="TMO1" s="239"/>
      <c r="TMP1" s="239"/>
      <c r="TMQ1" s="239"/>
      <c r="TMR1" s="239"/>
      <c r="TMS1" s="239"/>
      <c r="TMT1" s="239"/>
      <c r="TMU1" s="239"/>
      <c r="TMV1" s="239"/>
      <c r="TMW1" s="239"/>
      <c r="TMX1" s="239"/>
      <c r="TMY1" s="239"/>
      <c r="TMZ1" s="239"/>
      <c r="TNA1" s="239"/>
      <c r="TNB1" s="239"/>
      <c r="TNC1" s="239"/>
      <c r="TND1" s="239"/>
      <c r="TNE1" s="239"/>
      <c r="TNF1" s="239"/>
      <c r="TNG1" s="239"/>
      <c r="TNH1" s="239"/>
      <c r="TNI1" s="239"/>
      <c r="TNJ1" s="239"/>
      <c r="TNK1" s="239"/>
      <c r="TNL1" s="239"/>
      <c r="TNM1" s="239"/>
      <c r="TNN1" s="239"/>
      <c r="TNO1" s="239"/>
      <c r="TNP1" s="239"/>
      <c r="TNQ1" s="239"/>
      <c r="TNR1" s="239"/>
      <c r="TNS1" s="239"/>
      <c r="TNT1" s="239"/>
      <c r="TNU1" s="239"/>
      <c r="TNV1" s="239"/>
      <c r="TNW1" s="239"/>
      <c r="TNX1" s="239"/>
      <c r="TNY1" s="239"/>
      <c r="TNZ1" s="239"/>
      <c r="TOA1" s="239"/>
      <c r="TOB1" s="239"/>
      <c r="TOC1" s="239"/>
      <c r="TOD1" s="239"/>
      <c r="TOE1" s="239"/>
      <c r="TOF1" s="239"/>
      <c r="TOG1" s="239"/>
      <c r="TOH1" s="239"/>
      <c r="TOI1" s="239"/>
      <c r="TOJ1" s="239"/>
      <c r="TOK1" s="239"/>
      <c r="TOL1" s="239"/>
      <c r="TOM1" s="239"/>
      <c r="TON1" s="239"/>
      <c r="TOO1" s="239"/>
      <c r="TOP1" s="239"/>
      <c r="TOQ1" s="239"/>
      <c r="TOR1" s="239"/>
      <c r="TOS1" s="239"/>
      <c r="TOT1" s="239"/>
      <c r="TOU1" s="239"/>
      <c r="TOV1" s="239"/>
      <c r="TOW1" s="239"/>
      <c r="TOX1" s="239"/>
      <c r="TOY1" s="239"/>
      <c r="TOZ1" s="239"/>
      <c r="TPA1" s="239"/>
      <c r="TPB1" s="239"/>
      <c r="TPC1" s="239"/>
      <c r="TPD1" s="239"/>
      <c r="TPE1" s="239"/>
      <c r="TPF1" s="239"/>
      <c r="TPG1" s="239"/>
      <c r="TPH1" s="239"/>
      <c r="TPI1" s="239"/>
      <c r="TPJ1" s="239"/>
      <c r="TPK1" s="239"/>
      <c r="TPL1" s="239"/>
      <c r="TPM1" s="239"/>
      <c r="TPN1" s="239"/>
      <c r="TPO1" s="239"/>
      <c r="TPP1" s="239"/>
      <c r="TPQ1" s="239"/>
      <c r="TPR1" s="239"/>
      <c r="TPS1" s="239"/>
      <c r="TPT1" s="239"/>
      <c r="TPU1" s="239"/>
      <c r="TPV1" s="239"/>
      <c r="TPW1" s="239"/>
      <c r="TPX1" s="239"/>
      <c r="TPY1" s="239"/>
      <c r="TPZ1" s="239"/>
      <c r="TQA1" s="239"/>
      <c r="TQB1" s="239"/>
      <c r="TQC1" s="239"/>
      <c r="TQD1" s="239"/>
      <c r="TQE1" s="239"/>
      <c r="TQF1" s="239"/>
      <c r="TQG1" s="239"/>
      <c r="TQH1" s="239"/>
      <c r="TQI1" s="239"/>
      <c r="TQJ1" s="239"/>
      <c r="TQK1" s="239"/>
      <c r="TQL1" s="239"/>
      <c r="TQM1" s="239"/>
      <c r="TQN1" s="239"/>
      <c r="TQO1" s="239"/>
      <c r="TQP1" s="239"/>
      <c r="TQQ1" s="239"/>
      <c r="TQR1" s="239"/>
      <c r="TQS1" s="239"/>
      <c r="TQT1" s="239"/>
      <c r="TQU1" s="239"/>
      <c r="TQV1" s="239"/>
      <c r="TQW1" s="239"/>
      <c r="TQX1" s="239"/>
      <c r="TQY1" s="239"/>
      <c r="TQZ1" s="239"/>
      <c r="TRA1" s="239"/>
      <c r="TRB1" s="239"/>
      <c r="TRC1" s="239"/>
      <c r="TRD1" s="239"/>
      <c r="TRE1" s="239"/>
      <c r="TRF1" s="239"/>
      <c r="TRG1" s="239"/>
      <c r="TRH1" s="239"/>
      <c r="TRI1" s="239"/>
      <c r="TRJ1" s="239"/>
      <c r="TRK1" s="239"/>
      <c r="TRL1" s="239"/>
      <c r="TRM1" s="239"/>
      <c r="TRN1" s="239"/>
      <c r="TRO1" s="239"/>
      <c r="TRP1" s="239"/>
      <c r="TRQ1" s="239"/>
      <c r="TRR1" s="239"/>
      <c r="TRS1" s="239"/>
      <c r="TRT1" s="239"/>
      <c r="TRU1" s="239"/>
      <c r="TRV1" s="239"/>
      <c r="TRW1" s="239"/>
      <c r="TRX1" s="239"/>
      <c r="TRY1" s="239"/>
      <c r="TRZ1" s="239"/>
      <c r="TSA1" s="239"/>
      <c r="TSB1" s="239"/>
      <c r="TSC1" s="239"/>
      <c r="TSD1" s="239"/>
      <c r="TSE1" s="239"/>
      <c r="TSF1" s="239"/>
      <c r="TSG1" s="239"/>
      <c r="TSH1" s="239"/>
      <c r="TSI1" s="239"/>
      <c r="TSJ1" s="239"/>
      <c r="TSK1" s="239"/>
      <c r="TSL1" s="239"/>
      <c r="TSM1" s="239"/>
      <c r="TSN1" s="239"/>
      <c r="TSO1" s="239"/>
      <c r="TSP1" s="239"/>
      <c r="TSQ1" s="239"/>
      <c r="TSR1" s="239"/>
      <c r="TSS1" s="239"/>
      <c r="TST1" s="239"/>
      <c r="TSU1" s="239"/>
      <c r="TSV1" s="239"/>
      <c r="TSW1" s="239"/>
      <c r="TSX1" s="239"/>
      <c r="TSY1" s="239"/>
      <c r="TSZ1" s="239"/>
      <c r="TTA1" s="239"/>
      <c r="TTB1" s="239"/>
      <c r="TTC1" s="239"/>
      <c r="TTD1" s="239"/>
      <c r="TTE1" s="239"/>
      <c r="TTF1" s="239"/>
      <c r="TTG1" s="239"/>
      <c r="TTH1" s="239"/>
      <c r="TTI1" s="239"/>
      <c r="TTJ1" s="239"/>
      <c r="TTK1" s="239"/>
      <c r="TTL1" s="239"/>
      <c r="TTM1" s="239"/>
      <c r="TTN1" s="239"/>
      <c r="TTO1" s="239"/>
      <c r="TTP1" s="239"/>
      <c r="TTQ1" s="239"/>
      <c r="TTR1" s="239"/>
      <c r="TTS1" s="239"/>
      <c r="TTT1" s="239"/>
      <c r="TTU1" s="239"/>
      <c r="TTV1" s="239"/>
      <c r="TTW1" s="239"/>
      <c r="TTX1" s="239"/>
      <c r="TTY1" s="239"/>
      <c r="TTZ1" s="239"/>
      <c r="TUA1" s="239"/>
      <c r="TUB1" s="239"/>
      <c r="TUC1" s="239"/>
      <c r="TUD1" s="239"/>
      <c r="TUE1" s="239"/>
      <c r="TUF1" s="239"/>
      <c r="TUG1" s="239"/>
      <c r="TUH1" s="239"/>
      <c r="TUI1" s="239"/>
      <c r="TUJ1" s="239"/>
      <c r="TUK1" s="239"/>
      <c r="TUL1" s="239"/>
      <c r="TUM1" s="239"/>
      <c r="TUN1" s="239"/>
      <c r="TUO1" s="239"/>
      <c r="TUP1" s="239"/>
      <c r="TUQ1" s="239"/>
      <c r="TUR1" s="239"/>
      <c r="TUS1" s="239"/>
      <c r="TUT1" s="239"/>
      <c r="TUU1" s="239"/>
      <c r="TUV1" s="239"/>
      <c r="TUW1" s="239"/>
      <c r="TUX1" s="239"/>
      <c r="TUY1" s="239"/>
      <c r="TUZ1" s="239"/>
      <c r="TVA1" s="239"/>
      <c r="TVB1" s="239"/>
      <c r="TVC1" s="239"/>
      <c r="TVD1" s="239"/>
      <c r="TVE1" s="239"/>
      <c r="TVF1" s="239"/>
      <c r="TVG1" s="239"/>
      <c r="TVH1" s="239"/>
      <c r="TVI1" s="239"/>
      <c r="TVJ1" s="239"/>
      <c r="TVK1" s="239"/>
      <c r="TVL1" s="239"/>
      <c r="TVM1" s="239"/>
      <c r="TVN1" s="239"/>
      <c r="TVO1" s="239"/>
      <c r="TVP1" s="239"/>
      <c r="TVQ1" s="239"/>
      <c r="TVR1" s="239"/>
      <c r="TVS1" s="239"/>
      <c r="TVT1" s="239"/>
      <c r="TVU1" s="239"/>
      <c r="TVV1" s="239"/>
      <c r="TVW1" s="239"/>
      <c r="TVX1" s="239"/>
      <c r="TVY1" s="239"/>
      <c r="TVZ1" s="239"/>
      <c r="TWA1" s="239"/>
      <c r="TWB1" s="239"/>
      <c r="TWC1" s="239"/>
      <c r="TWD1" s="239"/>
      <c r="TWE1" s="239"/>
      <c r="TWF1" s="239"/>
      <c r="TWG1" s="239"/>
      <c r="TWH1" s="239"/>
      <c r="TWI1" s="239"/>
      <c r="TWJ1" s="239"/>
      <c r="TWK1" s="239"/>
      <c r="TWL1" s="239"/>
      <c r="TWM1" s="239"/>
      <c r="TWN1" s="239"/>
      <c r="TWO1" s="239"/>
      <c r="TWP1" s="239"/>
      <c r="TWQ1" s="239"/>
      <c r="TWR1" s="239"/>
      <c r="TWS1" s="239"/>
      <c r="TWT1" s="239"/>
      <c r="TWU1" s="239"/>
      <c r="TWV1" s="239"/>
      <c r="TWW1" s="239"/>
      <c r="TWX1" s="239"/>
      <c r="TWY1" s="239"/>
      <c r="TWZ1" s="239"/>
      <c r="TXA1" s="239"/>
      <c r="TXB1" s="239"/>
      <c r="TXC1" s="239"/>
      <c r="TXD1" s="239"/>
      <c r="TXE1" s="239"/>
      <c r="TXF1" s="239"/>
      <c r="TXG1" s="239"/>
      <c r="TXH1" s="239"/>
      <c r="TXI1" s="239"/>
      <c r="TXJ1" s="239"/>
      <c r="TXK1" s="239"/>
      <c r="TXL1" s="239"/>
      <c r="TXM1" s="239"/>
      <c r="TXN1" s="239"/>
      <c r="TXO1" s="239"/>
      <c r="TXP1" s="239"/>
      <c r="TXQ1" s="239"/>
      <c r="TXR1" s="239"/>
      <c r="TXS1" s="239"/>
      <c r="TXT1" s="239"/>
      <c r="TXU1" s="239"/>
      <c r="TXV1" s="239"/>
      <c r="TXW1" s="239"/>
      <c r="TXX1" s="239"/>
      <c r="TXY1" s="239"/>
      <c r="TXZ1" s="239"/>
      <c r="TYA1" s="239"/>
      <c r="TYB1" s="239"/>
      <c r="TYC1" s="239"/>
      <c r="TYD1" s="239"/>
      <c r="TYE1" s="239"/>
      <c r="TYF1" s="239"/>
      <c r="TYG1" s="239"/>
      <c r="TYH1" s="239"/>
      <c r="TYI1" s="239"/>
      <c r="TYJ1" s="239"/>
      <c r="TYK1" s="239"/>
      <c r="TYL1" s="239"/>
      <c r="TYM1" s="239"/>
      <c r="TYN1" s="239"/>
      <c r="TYO1" s="239"/>
      <c r="TYP1" s="239"/>
      <c r="TYQ1" s="239"/>
      <c r="TYR1" s="239"/>
      <c r="TYS1" s="239"/>
      <c r="TYT1" s="239"/>
      <c r="TYU1" s="239"/>
      <c r="TYV1" s="239"/>
      <c r="TYW1" s="239"/>
      <c r="TYX1" s="239"/>
      <c r="TYY1" s="239"/>
      <c r="TYZ1" s="239"/>
      <c r="TZA1" s="239"/>
      <c r="TZB1" s="239"/>
      <c r="TZC1" s="239"/>
      <c r="TZD1" s="239"/>
      <c r="TZE1" s="239"/>
      <c r="TZF1" s="239"/>
      <c r="TZG1" s="239"/>
      <c r="TZH1" s="239"/>
      <c r="TZI1" s="239"/>
      <c r="TZJ1" s="239"/>
      <c r="TZK1" s="239"/>
      <c r="TZL1" s="239"/>
      <c r="TZM1" s="239"/>
      <c r="TZN1" s="239"/>
      <c r="TZO1" s="239"/>
      <c r="TZP1" s="239"/>
      <c r="TZQ1" s="239"/>
      <c r="TZR1" s="239"/>
      <c r="TZS1" s="239"/>
      <c r="TZT1" s="239"/>
      <c r="TZU1" s="239"/>
      <c r="TZV1" s="239"/>
      <c r="TZW1" s="239"/>
      <c r="TZX1" s="239"/>
      <c r="TZY1" s="239"/>
      <c r="TZZ1" s="239"/>
      <c r="UAA1" s="239"/>
      <c r="UAB1" s="239"/>
      <c r="UAC1" s="239"/>
      <c r="UAD1" s="239"/>
      <c r="UAE1" s="239"/>
      <c r="UAF1" s="239"/>
      <c r="UAG1" s="239"/>
      <c r="UAH1" s="239"/>
      <c r="UAI1" s="239"/>
      <c r="UAJ1" s="239"/>
      <c r="UAK1" s="239"/>
      <c r="UAL1" s="239"/>
      <c r="UAM1" s="239"/>
      <c r="UAN1" s="239"/>
      <c r="UAO1" s="239"/>
      <c r="UAP1" s="239"/>
      <c r="UAQ1" s="239"/>
      <c r="UAR1" s="239"/>
      <c r="UAS1" s="239"/>
      <c r="UAT1" s="239"/>
      <c r="UAU1" s="239"/>
      <c r="UAV1" s="239"/>
      <c r="UAW1" s="239"/>
      <c r="UAX1" s="239"/>
      <c r="UAY1" s="239"/>
      <c r="UAZ1" s="239"/>
      <c r="UBA1" s="239"/>
      <c r="UBB1" s="239"/>
      <c r="UBC1" s="239"/>
      <c r="UBD1" s="239"/>
      <c r="UBE1" s="239"/>
      <c r="UBF1" s="239"/>
      <c r="UBG1" s="239"/>
      <c r="UBH1" s="239"/>
      <c r="UBI1" s="239"/>
      <c r="UBJ1" s="239"/>
      <c r="UBK1" s="239"/>
      <c r="UBL1" s="239"/>
      <c r="UBM1" s="239"/>
      <c r="UBN1" s="239"/>
      <c r="UBO1" s="239"/>
      <c r="UBP1" s="239"/>
      <c r="UBQ1" s="239"/>
      <c r="UBR1" s="239"/>
      <c r="UBS1" s="239"/>
      <c r="UBT1" s="239"/>
      <c r="UBU1" s="239"/>
      <c r="UBV1" s="239"/>
      <c r="UBW1" s="239"/>
      <c r="UBX1" s="239"/>
      <c r="UBY1" s="239"/>
      <c r="UBZ1" s="239"/>
      <c r="UCA1" s="239"/>
      <c r="UCB1" s="239"/>
      <c r="UCC1" s="239"/>
      <c r="UCD1" s="239"/>
      <c r="UCE1" s="239"/>
      <c r="UCF1" s="239"/>
      <c r="UCG1" s="239"/>
      <c r="UCH1" s="239"/>
      <c r="UCI1" s="239"/>
      <c r="UCJ1" s="239"/>
      <c r="UCK1" s="239"/>
      <c r="UCL1" s="239"/>
      <c r="UCM1" s="239"/>
      <c r="UCN1" s="239"/>
      <c r="UCO1" s="239"/>
      <c r="UCP1" s="239"/>
      <c r="UCQ1" s="239"/>
      <c r="UCR1" s="239"/>
      <c r="UCS1" s="239"/>
      <c r="UCT1" s="239"/>
      <c r="UCU1" s="239"/>
      <c r="UCV1" s="239"/>
      <c r="UCW1" s="239"/>
      <c r="UCX1" s="239"/>
      <c r="UCY1" s="239"/>
      <c r="UCZ1" s="239"/>
      <c r="UDA1" s="239"/>
      <c r="UDB1" s="239"/>
      <c r="UDC1" s="239"/>
      <c r="UDD1" s="239"/>
      <c r="UDE1" s="239"/>
      <c r="UDF1" s="239"/>
      <c r="UDG1" s="239"/>
      <c r="UDH1" s="239"/>
      <c r="UDI1" s="239"/>
      <c r="UDJ1" s="239"/>
      <c r="UDK1" s="239"/>
      <c r="UDL1" s="239"/>
      <c r="UDM1" s="239"/>
      <c r="UDN1" s="239"/>
      <c r="UDO1" s="239"/>
      <c r="UDP1" s="239"/>
      <c r="UDQ1" s="239"/>
      <c r="UDR1" s="239"/>
      <c r="UDS1" s="239"/>
      <c r="UDT1" s="239"/>
      <c r="UDU1" s="239"/>
      <c r="UDV1" s="239"/>
      <c r="UDW1" s="239"/>
      <c r="UDX1" s="239"/>
      <c r="UDY1" s="239"/>
      <c r="UDZ1" s="239"/>
      <c r="UEA1" s="239"/>
      <c r="UEB1" s="239"/>
      <c r="UEC1" s="239"/>
      <c r="UED1" s="239"/>
      <c r="UEE1" s="239"/>
      <c r="UEF1" s="239"/>
      <c r="UEG1" s="239"/>
      <c r="UEH1" s="239"/>
      <c r="UEI1" s="239"/>
      <c r="UEJ1" s="239"/>
      <c r="UEK1" s="239"/>
      <c r="UEL1" s="239"/>
      <c r="UEM1" s="239"/>
      <c r="UEN1" s="239"/>
      <c r="UEO1" s="239"/>
      <c r="UEP1" s="239"/>
      <c r="UEQ1" s="239"/>
      <c r="UER1" s="239"/>
      <c r="UES1" s="239"/>
      <c r="UET1" s="239"/>
      <c r="UEU1" s="239"/>
      <c r="UEV1" s="239"/>
      <c r="UEW1" s="239"/>
      <c r="UEX1" s="239"/>
      <c r="UEY1" s="239"/>
      <c r="UEZ1" s="239"/>
      <c r="UFA1" s="239"/>
      <c r="UFB1" s="239"/>
      <c r="UFC1" s="239"/>
      <c r="UFD1" s="239"/>
      <c r="UFE1" s="239"/>
      <c r="UFF1" s="239"/>
      <c r="UFG1" s="239"/>
      <c r="UFH1" s="239"/>
      <c r="UFI1" s="239"/>
      <c r="UFJ1" s="239"/>
      <c r="UFK1" s="239"/>
      <c r="UFL1" s="239"/>
      <c r="UFM1" s="239"/>
      <c r="UFN1" s="239"/>
      <c r="UFO1" s="239"/>
      <c r="UFP1" s="239"/>
      <c r="UFQ1" s="239"/>
      <c r="UFR1" s="239"/>
      <c r="UFS1" s="239"/>
      <c r="UFT1" s="239"/>
      <c r="UFU1" s="239"/>
      <c r="UFV1" s="239"/>
      <c r="UFW1" s="239"/>
      <c r="UFX1" s="239"/>
      <c r="UFY1" s="239"/>
      <c r="UFZ1" s="239"/>
      <c r="UGA1" s="239"/>
      <c r="UGB1" s="239"/>
      <c r="UGC1" s="239"/>
      <c r="UGD1" s="239"/>
      <c r="UGE1" s="239"/>
      <c r="UGF1" s="239"/>
      <c r="UGG1" s="239"/>
      <c r="UGH1" s="239"/>
      <c r="UGI1" s="239"/>
      <c r="UGJ1" s="239"/>
      <c r="UGK1" s="239"/>
      <c r="UGL1" s="239"/>
      <c r="UGM1" s="239"/>
      <c r="UGN1" s="239"/>
      <c r="UGO1" s="239"/>
      <c r="UGP1" s="239"/>
      <c r="UGQ1" s="239"/>
      <c r="UGR1" s="239"/>
      <c r="UGS1" s="239"/>
      <c r="UGT1" s="239"/>
      <c r="UGU1" s="239"/>
      <c r="UGV1" s="239"/>
      <c r="UGW1" s="239"/>
      <c r="UGX1" s="239"/>
      <c r="UGY1" s="239"/>
      <c r="UGZ1" s="239"/>
      <c r="UHA1" s="239"/>
      <c r="UHB1" s="239"/>
      <c r="UHC1" s="239"/>
      <c r="UHD1" s="239"/>
      <c r="UHE1" s="239"/>
      <c r="UHF1" s="239"/>
      <c r="UHG1" s="239"/>
      <c r="UHH1" s="239"/>
      <c r="UHI1" s="239"/>
      <c r="UHJ1" s="239"/>
      <c r="UHK1" s="239"/>
      <c r="UHL1" s="239"/>
      <c r="UHM1" s="239"/>
      <c r="UHN1" s="239"/>
      <c r="UHO1" s="239"/>
      <c r="UHP1" s="239"/>
      <c r="UHQ1" s="239"/>
      <c r="UHR1" s="239"/>
      <c r="UHS1" s="239"/>
      <c r="UHT1" s="239"/>
      <c r="UHU1" s="239"/>
      <c r="UHV1" s="239"/>
      <c r="UHW1" s="239"/>
      <c r="UHX1" s="239"/>
      <c r="UHY1" s="239"/>
      <c r="UHZ1" s="239"/>
      <c r="UIA1" s="239"/>
      <c r="UIB1" s="239"/>
      <c r="UIC1" s="239"/>
      <c r="UID1" s="239"/>
      <c r="UIE1" s="239"/>
      <c r="UIF1" s="239"/>
      <c r="UIG1" s="239"/>
      <c r="UIH1" s="239"/>
      <c r="UII1" s="239"/>
      <c r="UIJ1" s="239"/>
      <c r="UIK1" s="239"/>
      <c r="UIL1" s="239"/>
      <c r="UIM1" s="239"/>
      <c r="UIN1" s="239"/>
      <c r="UIO1" s="239"/>
      <c r="UIP1" s="239"/>
      <c r="UIQ1" s="239"/>
      <c r="UIR1" s="239"/>
      <c r="UIS1" s="239"/>
      <c r="UIT1" s="239"/>
      <c r="UIU1" s="239"/>
      <c r="UIV1" s="239"/>
      <c r="UIW1" s="239"/>
      <c r="UIX1" s="239"/>
      <c r="UIY1" s="239"/>
      <c r="UIZ1" s="239"/>
      <c r="UJA1" s="239"/>
      <c r="UJB1" s="239"/>
      <c r="UJC1" s="239"/>
      <c r="UJD1" s="239"/>
      <c r="UJE1" s="239"/>
      <c r="UJF1" s="239"/>
      <c r="UJG1" s="239"/>
      <c r="UJH1" s="239"/>
      <c r="UJI1" s="239"/>
      <c r="UJJ1" s="239"/>
      <c r="UJK1" s="239"/>
      <c r="UJL1" s="239"/>
      <c r="UJM1" s="239"/>
      <c r="UJN1" s="239"/>
      <c r="UJO1" s="239"/>
      <c r="UJP1" s="239"/>
      <c r="UJQ1" s="239"/>
      <c r="UJR1" s="239"/>
      <c r="UJS1" s="239"/>
      <c r="UJT1" s="239"/>
      <c r="UJU1" s="239"/>
      <c r="UJV1" s="239"/>
      <c r="UJW1" s="239"/>
      <c r="UJX1" s="239"/>
      <c r="UJY1" s="239"/>
      <c r="UJZ1" s="239"/>
      <c r="UKA1" s="239"/>
      <c r="UKB1" s="239"/>
      <c r="UKC1" s="239"/>
      <c r="UKD1" s="239"/>
      <c r="UKE1" s="239"/>
      <c r="UKF1" s="239"/>
      <c r="UKG1" s="239"/>
      <c r="UKH1" s="239"/>
      <c r="UKI1" s="239"/>
      <c r="UKJ1" s="239"/>
      <c r="UKK1" s="239"/>
      <c r="UKL1" s="239"/>
      <c r="UKM1" s="239"/>
      <c r="UKN1" s="239"/>
      <c r="UKO1" s="239"/>
      <c r="UKP1" s="239"/>
      <c r="UKQ1" s="239"/>
      <c r="UKR1" s="239"/>
      <c r="UKS1" s="239"/>
      <c r="UKT1" s="239"/>
      <c r="UKU1" s="239"/>
      <c r="UKV1" s="239"/>
      <c r="UKW1" s="239"/>
      <c r="UKX1" s="239"/>
      <c r="UKY1" s="239"/>
      <c r="UKZ1" s="239"/>
      <c r="ULA1" s="239"/>
      <c r="ULB1" s="239"/>
      <c r="ULC1" s="239"/>
      <c r="ULD1" s="239"/>
      <c r="ULE1" s="239"/>
      <c r="ULF1" s="239"/>
      <c r="ULG1" s="239"/>
      <c r="ULH1" s="239"/>
      <c r="ULI1" s="239"/>
      <c r="ULJ1" s="239"/>
      <c r="ULK1" s="239"/>
      <c r="ULL1" s="239"/>
      <c r="ULM1" s="239"/>
      <c r="ULN1" s="239"/>
      <c r="ULO1" s="239"/>
      <c r="ULP1" s="239"/>
      <c r="ULQ1" s="239"/>
      <c r="ULR1" s="239"/>
      <c r="ULS1" s="239"/>
      <c r="ULT1" s="239"/>
      <c r="ULU1" s="239"/>
      <c r="ULV1" s="239"/>
      <c r="ULW1" s="239"/>
      <c r="ULX1" s="239"/>
      <c r="ULY1" s="239"/>
      <c r="ULZ1" s="239"/>
      <c r="UMA1" s="239"/>
      <c r="UMB1" s="239"/>
      <c r="UMC1" s="239"/>
      <c r="UMD1" s="239"/>
      <c r="UME1" s="239"/>
      <c r="UMF1" s="239"/>
      <c r="UMG1" s="239"/>
      <c r="UMH1" s="239"/>
      <c r="UMI1" s="239"/>
      <c r="UMJ1" s="239"/>
      <c r="UMK1" s="239"/>
      <c r="UML1" s="239"/>
      <c r="UMM1" s="239"/>
      <c r="UMN1" s="239"/>
      <c r="UMO1" s="239"/>
      <c r="UMP1" s="239"/>
      <c r="UMQ1" s="239"/>
      <c r="UMR1" s="239"/>
      <c r="UMS1" s="239"/>
      <c r="UMT1" s="239"/>
      <c r="UMU1" s="239"/>
      <c r="UMV1" s="239"/>
      <c r="UMW1" s="239"/>
      <c r="UMX1" s="239"/>
      <c r="UMY1" s="239"/>
      <c r="UMZ1" s="239"/>
      <c r="UNA1" s="239"/>
      <c r="UNB1" s="239"/>
      <c r="UNC1" s="239"/>
      <c r="UND1" s="239"/>
      <c r="UNE1" s="239"/>
      <c r="UNF1" s="239"/>
      <c r="UNG1" s="239"/>
      <c r="UNH1" s="239"/>
      <c r="UNI1" s="239"/>
      <c r="UNJ1" s="239"/>
      <c r="UNK1" s="239"/>
      <c r="UNL1" s="239"/>
      <c r="UNM1" s="239"/>
      <c r="UNN1" s="239"/>
      <c r="UNO1" s="239"/>
      <c r="UNP1" s="239"/>
      <c r="UNQ1" s="239"/>
      <c r="UNR1" s="239"/>
      <c r="UNS1" s="239"/>
      <c r="UNT1" s="239"/>
      <c r="UNU1" s="239"/>
      <c r="UNV1" s="239"/>
      <c r="UNW1" s="239"/>
      <c r="UNX1" s="239"/>
      <c r="UNY1" s="239"/>
      <c r="UNZ1" s="239"/>
      <c r="UOA1" s="239"/>
      <c r="UOB1" s="239"/>
      <c r="UOC1" s="239"/>
      <c r="UOD1" s="239"/>
      <c r="UOE1" s="239"/>
      <c r="UOF1" s="239"/>
      <c r="UOG1" s="239"/>
      <c r="UOH1" s="239"/>
      <c r="UOI1" s="239"/>
      <c r="UOJ1" s="239"/>
      <c r="UOK1" s="239"/>
      <c r="UOL1" s="239"/>
      <c r="UOM1" s="239"/>
      <c r="UON1" s="239"/>
      <c r="UOO1" s="239"/>
      <c r="UOP1" s="239"/>
      <c r="UOQ1" s="239"/>
      <c r="UOR1" s="239"/>
      <c r="UOS1" s="239"/>
      <c r="UOT1" s="239"/>
      <c r="UOU1" s="239"/>
      <c r="UOV1" s="239"/>
      <c r="UOW1" s="239"/>
      <c r="UOX1" s="239"/>
      <c r="UOY1" s="239"/>
      <c r="UOZ1" s="239"/>
      <c r="UPA1" s="239"/>
      <c r="UPB1" s="239"/>
      <c r="UPC1" s="239"/>
      <c r="UPD1" s="239"/>
      <c r="UPE1" s="239"/>
      <c r="UPF1" s="239"/>
      <c r="UPG1" s="239"/>
      <c r="UPH1" s="239"/>
      <c r="UPI1" s="239"/>
      <c r="UPJ1" s="239"/>
      <c r="UPK1" s="239"/>
      <c r="UPL1" s="239"/>
      <c r="UPM1" s="239"/>
      <c r="UPN1" s="239"/>
      <c r="UPO1" s="239"/>
      <c r="UPP1" s="239"/>
      <c r="UPQ1" s="239"/>
      <c r="UPR1" s="239"/>
      <c r="UPS1" s="239"/>
      <c r="UPT1" s="239"/>
      <c r="UPU1" s="239"/>
      <c r="UPV1" s="239"/>
      <c r="UPW1" s="239"/>
      <c r="UPX1" s="239"/>
      <c r="UPY1" s="239"/>
      <c r="UPZ1" s="239"/>
      <c r="UQA1" s="239"/>
      <c r="UQB1" s="239"/>
      <c r="UQC1" s="239"/>
      <c r="UQD1" s="239"/>
      <c r="UQE1" s="239"/>
      <c r="UQF1" s="239"/>
      <c r="UQG1" s="239"/>
      <c r="UQH1" s="239"/>
      <c r="UQI1" s="239"/>
      <c r="UQJ1" s="239"/>
      <c r="UQK1" s="239"/>
      <c r="UQL1" s="239"/>
      <c r="UQM1" s="239"/>
      <c r="UQN1" s="239"/>
      <c r="UQO1" s="239"/>
      <c r="UQP1" s="239"/>
      <c r="UQQ1" s="239"/>
      <c r="UQR1" s="239"/>
      <c r="UQS1" s="239"/>
      <c r="UQT1" s="239"/>
      <c r="UQU1" s="239"/>
      <c r="UQV1" s="239"/>
      <c r="UQW1" s="239"/>
      <c r="UQX1" s="239"/>
      <c r="UQY1" s="239"/>
      <c r="UQZ1" s="239"/>
      <c r="URA1" s="239"/>
      <c r="URB1" s="239"/>
      <c r="URC1" s="239"/>
      <c r="URD1" s="239"/>
      <c r="URE1" s="239"/>
      <c r="URF1" s="239"/>
      <c r="URG1" s="239"/>
      <c r="URH1" s="239"/>
      <c r="URI1" s="239"/>
      <c r="URJ1" s="239"/>
      <c r="URK1" s="239"/>
      <c r="URL1" s="239"/>
      <c r="URM1" s="239"/>
      <c r="URN1" s="239"/>
      <c r="URO1" s="239"/>
      <c r="URP1" s="239"/>
      <c r="URQ1" s="239"/>
      <c r="URR1" s="239"/>
      <c r="URS1" s="239"/>
      <c r="URT1" s="239"/>
      <c r="URU1" s="239"/>
      <c r="URV1" s="239"/>
      <c r="URW1" s="239"/>
      <c r="URX1" s="239"/>
      <c r="URY1" s="239"/>
      <c r="URZ1" s="239"/>
      <c r="USA1" s="239"/>
      <c r="USB1" s="239"/>
      <c r="USC1" s="239"/>
      <c r="USD1" s="239"/>
      <c r="USE1" s="239"/>
      <c r="USF1" s="239"/>
      <c r="USG1" s="239"/>
      <c r="USH1" s="239"/>
      <c r="USI1" s="239"/>
      <c r="USJ1" s="239"/>
      <c r="USK1" s="239"/>
      <c r="USL1" s="239"/>
      <c r="USM1" s="239"/>
      <c r="USN1" s="239"/>
      <c r="USO1" s="239"/>
      <c r="USP1" s="239"/>
      <c r="USQ1" s="239"/>
      <c r="USR1" s="239"/>
      <c r="USS1" s="239"/>
      <c r="UST1" s="239"/>
      <c r="USU1" s="239"/>
      <c r="USV1" s="239"/>
      <c r="USW1" s="239"/>
      <c r="USX1" s="239"/>
      <c r="USY1" s="239"/>
      <c r="USZ1" s="239"/>
      <c r="UTA1" s="239"/>
      <c r="UTB1" s="239"/>
      <c r="UTC1" s="239"/>
      <c r="UTD1" s="239"/>
      <c r="UTE1" s="239"/>
      <c r="UTF1" s="239"/>
      <c r="UTG1" s="239"/>
      <c r="UTH1" s="239"/>
      <c r="UTI1" s="239"/>
      <c r="UTJ1" s="239"/>
      <c r="UTK1" s="239"/>
      <c r="UTL1" s="239"/>
      <c r="UTM1" s="239"/>
      <c r="UTN1" s="239"/>
      <c r="UTO1" s="239"/>
      <c r="UTP1" s="239"/>
      <c r="UTQ1" s="239"/>
      <c r="UTR1" s="239"/>
      <c r="UTS1" s="239"/>
      <c r="UTT1" s="239"/>
      <c r="UTU1" s="239"/>
      <c r="UTV1" s="239"/>
      <c r="UTW1" s="239"/>
      <c r="UTX1" s="239"/>
      <c r="UTY1" s="239"/>
      <c r="UTZ1" s="239"/>
      <c r="UUA1" s="239"/>
      <c r="UUB1" s="239"/>
      <c r="UUC1" s="239"/>
      <c r="UUD1" s="239"/>
      <c r="UUE1" s="239"/>
      <c r="UUF1" s="239"/>
      <c r="UUG1" s="239"/>
      <c r="UUH1" s="239"/>
      <c r="UUI1" s="239"/>
      <c r="UUJ1" s="239"/>
      <c r="UUK1" s="239"/>
      <c r="UUL1" s="239"/>
      <c r="UUM1" s="239"/>
      <c r="UUN1" s="239"/>
      <c r="UUO1" s="239"/>
      <c r="UUP1" s="239"/>
      <c r="UUQ1" s="239"/>
      <c r="UUR1" s="239"/>
      <c r="UUS1" s="239"/>
      <c r="UUT1" s="239"/>
      <c r="UUU1" s="239"/>
      <c r="UUV1" s="239"/>
      <c r="UUW1" s="239"/>
      <c r="UUX1" s="239"/>
      <c r="UUY1" s="239"/>
      <c r="UUZ1" s="239"/>
      <c r="UVA1" s="239"/>
      <c r="UVB1" s="239"/>
      <c r="UVC1" s="239"/>
      <c r="UVD1" s="239"/>
      <c r="UVE1" s="239"/>
      <c r="UVF1" s="239"/>
      <c r="UVG1" s="239"/>
      <c r="UVH1" s="239"/>
      <c r="UVI1" s="239"/>
      <c r="UVJ1" s="239"/>
      <c r="UVK1" s="239"/>
      <c r="UVL1" s="239"/>
      <c r="UVM1" s="239"/>
      <c r="UVN1" s="239"/>
      <c r="UVO1" s="239"/>
      <c r="UVP1" s="239"/>
      <c r="UVQ1" s="239"/>
      <c r="UVR1" s="239"/>
      <c r="UVS1" s="239"/>
      <c r="UVT1" s="239"/>
      <c r="UVU1" s="239"/>
      <c r="UVV1" s="239"/>
      <c r="UVW1" s="239"/>
      <c r="UVX1" s="239"/>
      <c r="UVY1" s="239"/>
      <c r="UVZ1" s="239"/>
      <c r="UWA1" s="239"/>
      <c r="UWB1" s="239"/>
      <c r="UWC1" s="239"/>
      <c r="UWD1" s="239"/>
      <c r="UWE1" s="239"/>
      <c r="UWF1" s="239"/>
      <c r="UWG1" s="239"/>
      <c r="UWH1" s="239"/>
      <c r="UWI1" s="239"/>
      <c r="UWJ1" s="239"/>
      <c r="UWK1" s="239"/>
      <c r="UWL1" s="239"/>
      <c r="UWM1" s="239"/>
      <c r="UWN1" s="239"/>
      <c r="UWO1" s="239"/>
      <c r="UWP1" s="239"/>
      <c r="UWQ1" s="239"/>
      <c r="UWR1" s="239"/>
      <c r="UWS1" s="239"/>
      <c r="UWT1" s="239"/>
      <c r="UWU1" s="239"/>
      <c r="UWV1" s="239"/>
      <c r="UWW1" s="239"/>
      <c r="UWX1" s="239"/>
      <c r="UWY1" s="239"/>
      <c r="UWZ1" s="239"/>
      <c r="UXA1" s="239"/>
      <c r="UXB1" s="239"/>
      <c r="UXC1" s="239"/>
      <c r="UXD1" s="239"/>
      <c r="UXE1" s="239"/>
      <c r="UXF1" s="239"/>
      <c r="UXG1" s="239"/>
      <c r="UXH1" s="239"/>
      <c r="UXI1" s="239"/>
      <c r="UXJ1" s="239"/>
      <c r="UXK1" s="239"/>
      <c r="UXL1" s="239"/>
      <c r="UXM1" s="239"/>
      <c r="UXN1" s="239"/>
      <c r="UXO1" s="239"/>
      <c r="UXP1" s="239"/>
      <c r="UXQ1" s="239"/>
      <c r="UXR1" s="239"/>
      <c r="UXS1" s="239"/>
      <c r="UXT1" s="239"/>
      <c r="UXU1" s="239"/>
      <c r="UXV1" s="239"/>
      <c r="UXW1" s="239"/>
      <c r="UXX1" s="239"/>
      <c r="UXY1" s="239"/>
      <c r="UXZ1" s="239"/>
      <c r="UYA1" s="239"/>
      <c r="UYB1" s="239"/>
      <c r="UYC1" s="239"/>
      <c r="UYD1" s="239"/>
      <c r="UYE1" s="239"/>
      <c r="UYF1" s="239"/>
      <c r="UYG1" s="239"/>
      <c r="UYH1" s="239"/>
      <c r="UYI1" s="239"/>
      <c r="UYJ1" s="239"/>
      <c r="UYK1" s="239"/>
      <c r="UYL1" s="239"/>
      <c r="UYM1" s="239"/>
      <c r="UYN1" s="239"/>
      <c r="UYO1" s="239"/>
      <c r="UYP1" s="239"/>
      <c r="UYQ1" s="239"/>
      <c r="UYR1" s="239"/>
      <c r="UYS1" s="239"/>
      <c r="UYT1" s="239"/>
      <c r="UYU1" s="239"/>
      <c r="UYV1" s="239"/>
      <c r="UYW1" s="239"/>
      <c r="UYX1" s="239"/>
      <c r="UYY1" s="239"/>
      <c r="UYZ1" s="239"/>
      <c r="UZA1" s="239"/>
      <c r="UZB1" s="239"/>
      <c r="UZC1" s="239"/>
      <c r="UZD1" s="239"/>
      <c r="UZE1" s="239"/>
      <c r="UZF1" s="239"/>
      <c r="UZG1" s="239"/>
      <c r="UZH1" s="239"/>
      <c r="UZI1" s="239"/>
      <c r="UZJ1" s="239"/>
      <c r="UZK1" s="239"/>
      <c r="UZL1" s="239"/>
      <c r="UZM1" s="239"/>
      <c r="UZN1" s="239"/>
      <c r="UZO1" s="239"/>
      <c r="UZP1" s="239"/>
      <c r="UZQ1" s="239"/>
      <c r="UZR1" s="239"/>
      <c r="UZS1" s="239"/>
      <c r="UZT1" s="239"/>
      <c r="UZU1" s="239"/>
      <c r="UZV1" s="239"/>
      <c r="UZW1" s="239"/>
      <c r="UZX1" s="239"/>
      <c r="UZY1" s="239"/>
      <c r="UZZ1" s="239"/>
      <c r="VAA1" s="239"/>
      <c r="VAB1" s="239"/>
      <c r="VAC1" s="239"/>
      <c r="VAD1" s="239"/>
      <c r="VAE1" s="239"/>
      <c r="VAF1" s="239"/>
      <c r="VAG1" s="239"/>
      <c r="VAH1" s="239"/>
      <c r="VAI1" s="239"/>
      <c r="VAJ1" s="239"/>
      <c r="VAK1" s="239"/>
      <c r="VAL1" s="239"/>
      <c r="VAM1" s="239"/>
      <c r="VAN1" s="239"/>
      <c r="VAO1" s="239"/>
      <c r="VAP1" s="239"/>
      <c r="VAQ1" s="239"/>
      <c r="VAR1" s="239"/>
      <c r="VAS1" s="239"/>
      <c r="VAT1" s="239"/>
      <c r="VAU1" s="239"/>
      <c r="VAV1" s="239"/>
      <c r="VAW1" s="239"/>
      <c r="VAX1" s="239"/>
      <c r="VAY1" s="239"/>
      <c r="VAZ1" s="239"/>
      <c r="VBA1" s="239"/>
      <c r="VBB1" s="239"/>
      <c r="VBC1" s="239"/>
      <c r="VBD1" s="239"/>
      <c r="VBE1" s="239"/>
      <c r="VBF1" s="239"/>
      <c r="VBG1" s="239"/>
      <c r="VBH1" s="239"/>
      <c r="VBI1" s="239"/>
      <c r="VBJ1" s="239"/>
      <c r="VBK1" s="239"/>
      <c r="VBL1" s="239"/>
      <c r="VBM1" s="239"/>
      <c r="VBN1" s="239"/>
      <c r="VBO1" s="239"/>
      <c r="VBP1" s="239"/>
      <c r="VBQ1" s="239"/>
      <c r="VBR1" s="239"/>
      <c r="VBS1" s="239"/>
      <c r="VBT1" s="239"/>
      <c r="VBU1" s="239"/>
      <c r="VBV1" s="239"/>
      <c r="VBW1" s="239"/>
      <c r="VBX1" s="239"/>
      <c r="VBY1" s="239"/>
      <c r="VBZ1" s="239"/>
      <c r="VCA1" s="239"/>
      <c r="VCB1" s="239"/>
      <c r="VCC1" s="239"/>
      <c r="VCD1" s="239"/>
      <c r="VCE1" s="239"/>
      <c r="VCF1" s="239"/>
      <c r="VCG1" s="239"/>
      <c r="VCH1" s="239"/>
      <c r="VCI1" s="239"/>
      <c r="VCJ1" s="239"/>
      <c r="VCK1" s="239"/>
      <c r="VCL1" s="239"/>
      <c r="VCM1" s="239"/>
      <c r="VCN1" s="239"/>
      <c r="VCO1" s="239"/>
      <c r="VCP1" s="239"/>
      <c r="VCQ1" s="239"/>
      <c r="VCR1" s="239"/>
      <c r="VCS1" s="239"/>
      <c r="VCT1" s="239"/>
      <c r="VCU1" s="239"/>
      <c r="VCV1" s="239"/>
      <c r="VCW1" s="239"/>
      <c r="VCX1" s="239"/>
      <c r="VCY1" s="239"/>
      <c r="VCZ1" s="239"/>
      <c r="VDA1" s="239"/>
      <c r="VDB1" s="239"/>
      <c r="VDC1" s="239"/>
      <c r="VDD1" s="239"/>
      <c r="VDE1" s="239"/>
      <c r="VDF1" s="239"/>
      <c r="VDG1" s="239"/>
      <c r="VDH1" s="239"/>
      <c r="VDI1" s="239"/>
      <c r="VDJ1" s="239"/>
      <c r="VDK1" s="239"/>
      <c r="VDL1" s="239"/>
      <c r="VDM1" s="239"/>
      <c r="VDN1" s="239"/>
      <c r="VDO1" s="239"/>
      <c r="VDP1" s="239"/>
      <c r="VDQ1" s="239"/>
      <c r="VDR1" s="239"/>
      <c r="VDS1" s="239"/>
      <c r="VDT1" s="239"/>
      <c r="VDU1" s="239"/>
      <c r="VDV1" s="239"/>
      <c r="VDW1" s="239"/>
      <c r="VDX1" s="239"/>
      <c r="VDY1" s="239"/>
      <c r="VDZ1" s="239"/>
      <c r="VEA1" s="239"/>
      <c r="VEB1" s="239"/>
      <c r="VEC1" s="239"/>
      <c r="VED1" s="239"/>
      <c r="VEE1" s="239"/>
      <c r="VEF1" s="239"/>
      <c r="VEG1" s="239"/>
      <c r="VEH1" s="239"/>
      <c r="VEI1" s="239"/>
      <c r="VEJ1" s="239"/>
      <c r="VEK1" s="239"/>
      <c r="VEL1" s="239"/>
      <c r="VEM1" s="239"/>
      <c r="VEN1" s="239"/>
      <c r="VEO1" s="239"/>
      <c r="VEP1" s="239"/>
      <c r="VEQ1" s="239"/>
      <c r="VER1" s="239"/>
      <c r="VES1" s="239"/>
      <c r="VET1" s="239"/>
      <c r="VEU1" s="239"/>
      <c r="VEV1" s="239"/>
      <c r="VEW1" s="239"/>
      <c r="VEX1" s="239"/>
      <c r="VEY1" s="239"/>
      <c r="VEZ1" s="239"/>
      <c r="VFA1" s="239"/>
      <c r="VFB1" s="239"/>
      <c r="VFC1" s="239"/>
      <c r="VFD1" s="239"/>
      <c r="VFE1" s="239"/>
      <c r="VFF1" s="239"/>
      <c r="VFG1" s="239"/>
      <c r="VFH1" s="239"/>
      <c r="VFI1" s="239"/>
      <c r="VFJ1" s="239"/>
      <c r="VFK1" s="239"/>
      <c r="VFL1" s="239"/>
      <c r="VFM1" s="239"/>
      <c r="VFN1" s="239"/>
      <c r="VFO1" s="239"/>
      <c r="VFP1" s="239"/>
      <c r="VFQ1" s="239"/>
      <c r="VFR1" s="239"/>
      <c r="VFS1" s="239"/>
      <c r="VFT1" s="239"/>
      <c r="VFU1" s="239"/>
      <c r="VFV1" s="239"/>
      <c r="VFW1" s="239"/>
      <c r="VFX1" s="239"/>
      <c r="VFY1" s="239"/>
      <c r="VFZ1" s="239"/>
      <c r="VGA1" s="239"/>
      <c r="VGB1" s="239"/>
      <c r="VGC1" s="239"/>
      <c r="VGD1" s="239"/>
      <c r="VGE1" s="239"/>
      <c r="VGF1" s="239"/>
      <c r="VGG1" s="239"/>
      <c r="VGH1" s="239"/>
      <c r="VGI1" s="239"/>
      <c r="VGJ1" s="239"/>
      <c r="VGK1" s="239"/>
      <c r="VGL1" s="239"/>
      <c r="VGM1" s="239"/>
      <c r="VGN1" s="239"/>
      <c r="VGO1" s="239"/>
      <c r="VGP1" s="239"/>
      <c r="VGQ1" s="239"/>
      <c r="VGR1" s="239"/>
      <c r="VGS1" s="239"/>
      <c r="VGT1" s="239"/>
      <c r="VGU1" s="239"/>
      <c r="VGV1" s="239"/>
      <c r="VGW1" s="239"/>
      <c r="VGX1" s="239"/>
      <c r="VGY1" s="239"/>
      <c r="VGZ1" s="239"/>
      <c r="VHA1" s="239"/>
      <c r="VHB1" s="239"/>
      <c r="VHC1" s="239"/>
      <c r="VHD1" s="239"/>
      <c r="VHE1" s="239"/>
      <c r="VHF1" s="239"/>
      <c r="VHG1" s="239"/>
      <c r="VHH1" s="239"/>
      <c r="VHI1" s="239"/>
      <c r="VHJ1" s="239"/>
      <c r="VHK1" s="239"/>
      <c r="VHL1" s="239"/>
      <c r="VHM1" s="239"/>
      <c r="VHN1" s="239"/>
      <c r="VHO1" s="239"/>
      <c r="VHP1" s="239"/>
      <c r="VHQ1" s="239"/>
      <c r="VHR1" s="239"/>
      <c r="VHS1" s="239"/>
      <c r="VHT1" s="239"/>
      <c r="VHU1" s="239"/>
      <c r="VHV1" s="239"/>
      <c r="VHW1" s="239"/>
      <c r="VHX1" s="239"/>
      <c r="VHY1" s="239"/>
      <c r="VHZ1" s="239"/>
      <c r="VIA1" s="239"/>
      <c r="VIB1" s="239"/>
      <c r="VIC1" s="239"/>
      <c r="VID1" s="239"/>
      <c r="VIE1" s="239"/>
      <c r="VIF1" s="239"/>
      <c r="VIG1" s="239"/>
      <c r="VIH1" s="239"/>
      <c r="VII1" s="239"/>
      <c r="VIJ1" s="239"/>
      <c r="VIK1" s="239"/>
      <c r="VIL1" s="239"/>
      <c r="VIM1" s="239"/>
      <c r="VIN1" s="239"/>
      <c r="VIO1" s="239"/>
      <c r="VIP1" s="239"/>
      <c r="VIQ1" s="239"/>
      <c r="VIR1" s="239"/>
      <c r="VIS1" s="239"/>
      <c r="VIT1" s="239"/>
      <c r="VIU1" s="239"/>
      <c r="VIV1" s="239"/>
      <c r="VIW1" s="239"/>
      <c r="VIX1" s="239"/>
      <c r="VIY1" s="239"/>
      <c r="VIZ1" s="239"/>
      <c r="VJA1" s="239"/>
      <c r="VJB1" s="239"/>
      <c r="VJC1" s="239"/>
      <c r="VJD1" s="239"/>
      <c r="VJE1" s="239"/>
      <c r="VJF1" s="239"/>
      <c r="VJG1" s="239"/>
      <c r="VJH1" s="239"/>
      <c r="VJI1" s="239"/>
      <c r="VJJ1" s="239"/>
      <c r="VJK1" s="239"/>
      <c r="VJL1" s="239"/>
      <c r="VJM1" s="239"/>
      <c r="VJN1" s="239"/>
      <c r="VJO1" s="239"/>
      <c r="VJP1" s="239"/>
      <c r="VJQ1" s="239"/>
      <c r="VJR1" s="239"/>
      <c r="VJS1" s="239"/>
      <c r="VJT1" s="239"/>
      <c r="VJU1" s="239"/>
      <c r="VJV1" s="239"/>
      <c r="VJW1" s="239"/>
      <c r="VJX1" s="239"/>
      <c r="VJY1" s="239"/>
      <c r="VJZ1" s="239"/>
      <c r="VKA1" s="239"/>
      <c r="VKB1" s="239"/>
      <c r="VKC1" s="239"/>
      <c r="VKD1" s="239"/>
      <c r="VKE1" s="239"/>
      <c r="VKF1" s="239"/>
      <c r="VKG1" s="239"/>
      <c r="VKH1" s="239"/>
      <c r="VKI1" s="239"/>
      <c r="VKJ1" s="239"/>
      <c r="VKK1" s="239"/>
      <c r="VKL1" s="239"/>
      <c r="VKM1" s="239"/>
      <c r="VKN1" s="239"/>
      <c r="VKO1" s="239"/>
      <c r="VKP1" s="239"/>
      <c r="VKQ1" s="239"/>
      <c r="VKR1" s="239"/>
      <c r="VKS1" s="239"/>
      <c r="VKT1" s="239"/>
      <c r="VKU1" s="239"/>
      <c r="VKV1" s="239"/>
      <c r="VKW1" s="239"/>
      <c r="VKX1" s="239"/>
      <c r="VKY1" s="239"/>
      <c r="VKZ1" s="239"/>
      <c r="VLA1" s="239"/>
      <c r="VLB1" s="239"/>
      <c r="VLC1" s="239"/>
      <c r="VLD1" s="239"/>
      <c r="VLE1" s="239"/>
      <c r="VLF1" s="239"/>
      <c r="VLG1" s="239"/>
      <c r="VLH1" s="239"/>
      <c r="VLI1" s="239"/>
      <c r="VLJ1" s="239"/>
      <c r="VLK1" s="239"/>
      <c r="VLL1" s="239"/>
      <c r="VLM1" s="239"/>
      <c r="VLN1" s="239"/>
      <c r="VLO1" s="239"/>
      <c r="VLP1" s="239"/>
      <c r="VLQ1" s="239"/>
      <c r="VLR1" s="239"/>
      <c r="VLS1" s="239"/>
      <c r="VLT1" s="239"/>
      <c r="VLU1" s="239"/>
      <c r="VLV1" s="239"/>
      <c r="VLW1" s="239"/>
      <c r="VLX1" s="239"/>
      <c r="VLY1" s="239"/>
      <c r="VLZ1" s="239"/>
      <c r="VMA1" s="239"/>
      <c r="VMB1" s="239"/>
      <c r="VMC1" s="239"/>
      <c r="VMD1" s="239"/>
      <c r="VME1" s="239"/>
      <c r="VMF1" s="239"/>
      <c r="VMG1" s="239"/>
      <c r="VMH1" s="239"/>
      <c r="VMI1" s="239"/>
      <c r="VMJ1" s="239"/>
      <c r="VMK1" s="239"/>
      <c r="VML1" s="239"/>
      <c r="VMM1" s="239"/>
      <c r="VMN1" s="239"/>
      <c r="VMO1" s="239"/>
      <c r="VMP1" s="239"/>
      <c r="VMQ1" s="239"/>
      <c r="VMR1" s="239"/>
      <c r="VMS1" s="239"/>
      <c r="VMT1" s="239"/>
      <c r="VMU1" s="239"/>
      <c r="VMV1" s="239"/>
      <c r="VMW1" s="239"/>
      <c r="VMX1" s="239"/>
      <c r="VMY1" s="239"/>
      <c r="VMZ1" s="239"/>
      <c r="VNA1" s="239"/>
      <c r="VNB1" s="239"/>
      <c r="VNC1" s="239"/>
      <c r="VND1" s="239"/>
      <c r="VNE1" s="239"/>
      <c r="VNF1" s="239"/>
      <c r="VNG1" s="239"/>
      <c r="VNH1" s="239"/>
      <c r="VNI1" s="239"/>
      <c r="VNJ1" s="239"/>
      <c r="VNK1" s="239"/>
      <c r="VNL1" s="239"/>
      <c r="VNM1" s="239"/>
      <c r="VNN1" s="239"/>
      <c r="VNO1" s="239"/>
      <c r="VNP1" s="239"/>
      <c r="VNQ1" s="239"/>
      <c r="VNR1" s="239"/>
      <c r="VNS1" s="239"/>
      <c r="VNT1" s="239"/>
      <c r="VNU1" s="239"/>
      <c r="VNV1" s="239"/>
      <c r="VNW1" s="239"/>
      <c r="VNX1" s="239"/>
      <c r="VNY1" s="239"/>
      <c r="VNZ1" s="239"/>
      <c r="VOA1" s="239"/>
      <c r="VOB1" s="239"/>
      <c r="VOC1" s="239"/>
      <c r="VOD1" s="239"/>
      <c r="VOE1" s="239"/>
      <c r="VOF1" s="239"/>
      <c r="VOG1" s="239"/>
      <c r="VOH1" s="239"/>
      <c r="VOI1" s="239"/>
      <c r="VOJ1" s="239"/>
      <c r="VOK1" s="239"/>
      <c r="VOL1" s="239"/>
      <c r="VOM1" s="239"/>
      <c r="VON1" s="239"/>
      <c r="VOO1" s="239"/>
      <c r="VOP1" s="239"/>
      <c r="VOQ1" s="239"/>
      <c r="VOR1" s="239"/>
      <c r="VOS1" s="239"/>
      <c r="VOT1" s="239"/>
      <c r="VOU1" s="239"/>
      <c r="VOV1" s="239"/>
      <c r="VOW1" s="239"/>
      <c r="VOX1" s="239"/>
      <c r="VOY1" s="239"/>
      <c r="VOZ1" s="239"/>
      <c r="VPA1" s="239"/>
      <c r="VPB1" s="239"/>
      <c r="VPC1" s="239"/>
      <c r="VPD1" s="239"/>
      <c r="VPE1" s="239"/>
      <c r="VPF1" s="239"/>
      <c r="VPG1" s="239"/>
      <c r="VPH1" s="239"/>
      <c r="VPI1" s="239"/>
      <c r="VPJ1" s="239"/>
      <c r="VPK1" s="239"/>
      <c r="VPL1" s="239"/>
      <c r="VPM1" s="239"/>
      <c r="VPN1" s="239"/>
      <c r="VPO1" s="239"/>
      <c r="VPP1" s="239"/>
      <c r="VPQ1" s="239"/>
      <c r="VPR1" s="239"/>
      <c r="VPS1" s="239"/>
      <c r="VPT1" s="239"/>
      <c r="VPU1" s="239"/>
      <c r="VPV1" s="239"/>
      <c r="VPW1" s="239"/>
      <c r="VPX1" s="239"/>
      <c r="VPY1" s="239"/>
      <c r="VPZ1" s="239"/>
      <c r="VQA1" s="239"/>
      <c r="VQB1" s="239"/>
      <c r="VQC1" s="239"/>
      <c r="VQD1" s="239"/>
      <c r="VQE1" s="239"/>
      <c r="VQF1" s="239"/>
      <c r="VQG1" s="239"/>
      <c r="VQH1" s="239"/>
      <c r="VQI1" s="239"/>
      <c r="VQJ1" s="239"/>
      <c r="VQK1" s="239"/>
      <c r="VQL1" s="239"/>
      <c r="VQM1" s="239"/>
      <c r="VQN1" s="239"/>
      <c r="VQO1" s="239"/>
      <c r="VQP1" s="239"/>
      <c r="VQQ1" s="239"/>
      <c r="VQR1" s="239"/>
      <c r="VQS1" s="239"/>
      <c r="VQT1" s="239"/>
      <c r="VQU1" s="239"/>
      <c r="VQV1" s="239"/>
      <c r="VQW1" s="239"/>
      <c r="VQX1" s="239"/>
      <c r="VQY1" s="239"/>
      <c r="VQZ1" s="239"/>
      <c r="VRA1" s="239"/>
      <c r="VRB1" s="239"/>
      <c r="VRC1" s="239"/>
      <c r="VRD1" s="239"/>
      <c r="VRE1" s="239"/>
      <c r="VRF1" s="239"/>
      <c r="VRG1" s="239"/>
      <c r="VRH1" s="239"/>
      <c r="VRI1" s="239"/>
      <c r="VRJ1" s="239"/>
      <c r="VRK1" s="239"/>
      <c r="VRL1" s="239"/>
      <c r="VRM1" s="239"/>
      <c r="VRN1" s="239"/>
      <c r="VRO1" s="239"/>
      <c r="VRP1" s="239"/>
      <c r="VRQ1" s="239"/>
      <c r="VRR1" s="239"/>
      <c r="VRS1" s="239"/>
      <c r="VRT1" s="239"/>
      <c r="VRU1" s="239"/>
      <c r="VRV1" s="239"/>
      <c r="VRW1" s="239"/>
      <c r="VRX1" s="239"/>
      <c r="VRY1" s="239"/>
      <c r="VRZ1" s="239"/>
      <c r="VSA1" s="239"/>
      <c r="VSB1" s="239"/>
      <c r="VSC1" s="239"/>
      <c r="VSD1" s="239"/>
      <c r="VSE1" s="239"/>
      <c r="VSF1" s="239"/>
      <c r="VSG1" s="239"/>
      <c r="VSH1" s="239"/>
      <c r="VSI1" s="239"/>
      <c r="VSJ1" s="239"/>
      <c r="VSK1" s="239"/>
      <c r="VSL1" s="239"/>
      <c r="VSM1" s="239"/>
      <c r="VSN1" s="239"/>
      <c r="VSO1" s="239"/>
      <c r="VSP1" s="239"/>
      <c r="VSQ1" s="239"/>
      <c r="VSR1" s="239"/>
      <c r="VSS1" s="239"/>
      <c r="VST1" s="239"/>
      <c r="VSU1" s="239"/>
      <c r="VSV1" s="239"/>
      <c r="VSW1" s="239"/>
      <c r="VSX1" s="239"/>
      <c r="VSY1" s="239"/>
      <c r="VSZ1" s="239"/>
      <c r="VTA1" s="239"/>
      <c r="VTB1" s="239"/>
      <c r="VTC1" s="239"/>
      <c r="VTD1" s="239"/>
      <c r="VTE1" s="239"/>
      <c r="VTF1" s="239"/>
      <c r="VTG1" s="239"/>
      <c r="VTH1" s="239"/>
      <c r="VTI1" s="239"/>
      <c r="VTJ1" s="239"/>
      <c r="VTK1" s="239"/>
      <c r="VTL1" s="239"/>
      <c r="VTM1" s="239"/>
      <c r="VTN1" s="239"/>
      <c r="VTO1" s="239"/>
      <c r="VTP1" s="239"/>
      <c r="VTQ1" s="239"/>
      <c r="VTR1" s="239"/>
      <c r="VTS1" s="239"/>
      <c r="VTT1" s="239"/>
      <c r="VTU1" s="239"/>
      <c r="VTV1" s="239"/>
      <c r="VTW1" s="239"/>
      <c r="VTX1" s="239"/>
      <c r="VTY1" s="239"/>
      <c r="VTZ1" s="239"/>
      <c r="VUA1" s="239"/>
      <c r="VUB1" s="239"/>
      <c r="VUC1" s="239"/>
      <c r="VUD1" s="239"/>
      <c r="VUE1" s="239"/>
      <c r="VUF1" s="239"/>
      <c r="VUG1" s="239"/>
      <c r="VUH1" s="239"/>
      <c r="VUI1" s="239"/>
      <c r="VUJ1" s="239"/>
      <c r="VUK1" s="239"/>
      <c r="VUL1" s="239"/>
      <c r="VUM1" s="239"/>
      <c r="VUN1" s="239"/>
      <c r="VUO1" s="239"/>
      <c r="VUP1" s="239"/>
      <c r="VUQ1" s="239"/>
      <c r="VUR1" s="239"/>
      <c r="VUS1" s="239"/>
      <c r="VUT1" s="239"/>
      <c r="VUU1" s="239"/>
      <c r="VUV1" s="239"/>
      <c r="VUW1" s="239"/>
      <c r="VUX1" s="239"/>
      <c r="VUY1" s="239"/>
      <c r="VUZ1" s="239"/>
      <c r="VVA1" s="239"/>
      <c r="VVB1" s="239"/>
      <c r="VVC1" s="239"/>
      <c r="VVD1" s="239"/>
      <c r="VVE1" s="239"/>
      <c r="VVF1" s="239"/>
      <c r="VVG1" s="239"/>
      <c r="VVH1" s="239"/>
      <c r="VVI1" s="239"/>
      <c r="VVJ1" s="239"/>
      <c r="VVK1" s="239"/>
      <c r="VVL1" s="239"/>
      <c r="VVM1" s="239"/>
      <c r="VVN1" s="239"/>
      <c r="VVO1" s="239"/>
      <c r="VVP1" s="239"/>
      <c r="VVQ1" s="239"/>
      <c r="VVR1" s="239"/>
      <c r="VVS1" s="239"/>
      <c r="VVT1" s="239"/>
      <c r="VVU1" s="239"/>
      <c r="VVV1" s="239"/>
      <c r="VVW1" s="239"/>
      <c r="VVX1" s="239"/>
      <c r="VVY1" s="239"/>
      <c r="VVZ1" s="239"/>
      <c r="VWA1" s="239"/>
      <c r="VWB1" s="239"/>
      <c r="VWC1" s="239"/>
      <c r="VWD1" s="239"/>
      <c r="VWE1" s="239"/>
      <c r="VWF1" s="239"/>
      <c r="VWG1" s="239"/>
      <c r="VWH1" s="239"/>
      <c r="VWI1" s="239"/>
      <c r="VWJ1" s="239"/>
      <c r="VWK1" s="239"/>
      <c r="VWL1" s="239"/>
      <c r="VWM1" s="239"/>
      <c r="VWN1" s="239"/>
      <c r="VWO1" s="239"/>
      <c r="VWP1" s="239"/>
      <c r="VWQ1" s="239"/>
      <c r="VWR1" s="239"/>
      <c r="VWS1" s="239"/>
      <c r="VWT1" s="239"/>
      <c r="VWU1" s="239"/>
      <c r="VWV1" s="239"/>
      <c r="VWW1" s="239"/>
      <c r="VWX1" s="239"/>
      <c r="VWY1" s="239"/>
      <c r="VWZ1" s="239"/>
      <c r="VXA1" s="239"/>
      <c r="VXB1" s="239"/>
      <c r="VXC1" s="239"/>
      <c r="VXD1" s="239"/>
      <c r="VXE1" s="239"/>
      <c r="VXF1" s="239"/>
      <c r="VXG1" s="239"/>
      <c r="VXH1" s="239"/>
      <c r="VXI1" s="239"/>
      <c r="VXJ1" s="239"/>
      <c r="VXK1" s="239"/>
      <c r="VXL1" s="239"/>
      <c r="VXM1" s="239"/>
      <c r="VXN1" s="239"/>
      <c r="VXO1" s="239"/>
      <c r="VXP1" s="239"/>
      <c r="VXQ1" s="239"/>
      <c r="VXR1" s="239"/>
      <c r="VXS1" s="239"/>
      <c r="VXT1" s="239"/>
      <c r="VXU1" s="239"/>
      <c r="VXV1" s="239"/>
      <c r="VXW1" s="239"/>
      <c r="VXX1" s="239"/>
      <c r="VXY1" s="239"/>
      <c r="VXZ1" s="239"/>
      <c r="VYA1" s="239"/>
      <c r="VYB1" s="239"/>
      <c r="VYC1" s="239"/>
      <c r="VYD1" s="239"/>
      <c r="VYE1" s="239"/>
      <c r="VYF1" s="239"/>
      <c r="VYG1" s="239"/>
      <c r="VYH1" s="239"/>
      <c r="VYI1" s="239"/>
      <c r="VYJ1" s="239"/>
      <c r="VYK1" s="239"/>
      <c r="VYL1" s="239"/>
      <c r="VYM1" s="239"/>
      <c r="VYN1" s="239"/>
      <c r="VYO1" s="239"/>
      <c r="VYP1" s="239"/>
      <c r="VYQ1" s="239"/>
      <c r="VYR1" s="239"/>
      <c r="VYS1" s="239"/>
      <c r="VYT1" s="239"/>
      <c r="VYU1" s="239"/>
      <c r="VYV1" s="239"/>
      <c r="VYW1" s="239"/>
      <c r="VYX1" s="239"/>
      <c r="VYY1" s="239"/>
      <c r="VYZ1" s="239"/>
      <c r="VZA1" s="239"/>
      <c r="VZB1" s="239"/>
      <c r="VZC1" s="239"/>
      <c r="VZD1" s="239"/>
      <c r="VZE1" s="239"/>
      <c r="VZF1" s="239"/>
      <c r="VZG1" s="239"/>
      <c r="VZH1" s="239"/>
      <c r="VZI1" s="239"/>
      <c r="VZJ1" s="239"/>
      <c r="VZK1" s="239"/>
      <c r="VZL1" s="239"/>
      <c r="VZM1" s="239"/>
      <c r="VZN1" s="239"/>
      <c r="VZO1" s="239"/>
      <c r="VZP1" s="239"/>
      <c r="VZQ1" s="239"/>
      <c r="VZR1" s="239"/>
      <c r="VZS1" s="239"/>
      <c r="VZT1" s="239"/>
      <c r="VZU1" s="239"/>
      <c r="VZV1" s="239"/>
      <c r="VZW1" s="239"/>
      <c r="VZX1" s="239"/>
      <c r="VZY1" s="239"/>
      <c r="VZZ1" s="239"/>
      <c r="WAA1" s="239"/>
      <c r="WAB1" s="239"/>
      <c r="WAC1" s="239"/>
      <c r="WAD1" s="239"/>
      <c r="WAE1" s="239"/>
      <c r="WAF1" s="239"/>
      <c r="WAG1" s="239"/>
      <c r="WAH1" s="239"/>
      <c r="WAI1" s="239"/>
      <c r="WAJ1" s="239"/>
      <c r="WAK1" s="239"/>
      <c r="WAL1" s="239"/>
      <c r="WAM1" s="239"/>
      <c r="WAN1" s="239"/>
      <c r="WAO1" s="239"/>
      <c r="WAP1" s="239"/>
      <c r="WAQ1" s="239"/>
      <c r="WAR1" s="239"/>
      <c r="WAS1" s="239"/>
      <c r="WAT1" s="239"/>
      <c r="WAU1" s="239"/>
      <c r="WAV1" s="239"/>
      <c r="WAW1" s="239"/>
      <c r="WAX1" s="239"/>
      <c r="WAY1" s="239"/>
      <c r="WAZ1" s="239"/>
      <c r="WBA1" s="239"/>
      <c r="WBB1" s="239"/>
      <c r="WBC1" s="239"/>
      <c r="WBD1" s="239"/>
      <c r="WBE1" s="239"/>
      <c r="WBF1" s="239"/>
      <c r="WBG1" s="239"/>
      <c r="WBH1" s="239"/>
      <c r="WBI1" s="239"/>
      <c r="WBJ1" s="239"/>
      <c r="WBK1" s="239"/>
      <c r="WBL1" s="239"/>
      <c r="WBM1" s="239"/>
      <c r="WBN1" s="239"/>
      <c r="WBO1" s="239"/>
      <c r="WBP1" s="239"/>
      <c r="WBQ1" s="239"/>
      <c r="WBR1" s="239"/>
      <c r="WBS1" s="239"/>
      <c r="WBT1" s="239"/>
      <c r="WBU1" s="239"/>
      <c r="WBV1" s="239"/>
      <c r="WBW1" s="239"/>
      <c r="WBX1" s="239"/>
      <c r="WBY1" s="239"/>
      <c r="WBZ1" s="239"/>
      <c r="WCA1" s="239"/>
      <c r="WCB1" s="239"/>
      <c r="WCC1" s="239"/>
      <c r="WCD1" s="239"/>
      <c r="WCE1" s="239"/>
      <c r="WCF1" s="239"/>
      <c r="WCG1" s="239"/>
      <c r="WCH1" s="239"/>
      <c r="WCI1" s="239"/>
      <c r="WCJ1" s="239"/>
      <c r="WCK1" s="239"/>
      <c r="WCL1" s="239"/>
      <c r="WCM1" s="239"/>
      <c r="WCN1" s="239"/>
      <c r="WCO1" s="239"/>
      <c r="WCP1" s="239"/>
      <c r="WCQ1" s="239"/>
      <c r="WCR1" s="239"/>
      <c r="WCS1" s="239"/>
      <c r="WCT1" s="239"/>
      <c r="WCU1" s="239"/>
      <c r="WCV1" s="239"/>
      <c r="WCW1" s="239"/>
      <c r="WCX1" s="239"/>
      <c r="WCY1" s="239"/>
      <c r="WCZ1" s="239"/>
      <c r="WDA1" s="239"/>
      <c r="WDB1" s="239"/>
      <c r="WDC1" s="239"/>
      <c r="WDD1" s="239"/>
      <c r="WDE1" s="239"/>
      <c r="WDF1" s="239"/>
      <c r="WDG1" s="239"/>
      <c r="WDH1" s="239"/>
      <c r="WDI1" s="239"/>
      <c r="WDJ1" s="239"/>
      <c r="WDK1" s="239"/>
      <c r="WDL1" s="239"/>
      <c r="WDM1" s="239"/>
      <c r="WDN1" s="239"/>
      <c r="WDO1" s="239"/>
      <c r="WDP1" s="239"/>
      <c r="WDQ1" s="239"/>
      <c r="WDR1" s="239"/>
      <c r="WDS1" s="239"/>
      <c r="WDT1" s="239"/>
      <c r="WDU1" s="239"/>
      <c r="WDV1" s="239"/>
      <c r="WDW1" s="239"/>
      <c r="WDX1" s="239"/>
      <c r="WDY1" s="239"/>
      <c r="WDZ1" s="239"/>
      <c r="WEA1" s="239"/>
      <c r="WEB1" s="239"/>
      <c r="WEC1" s="239"/>
      <c r="WED1" s="239"/>
      <c r="WEE1" s="239"/>
      <c r="WEF1" s="239"/>
      <c r="WEG1" s="239"/>
      <c r="WEH1" s="239"/>
      <c r="WEI1" s="239"/>
      <c r="WEJ1" s="239"/>
      <c r="WEK1" s="239"/>
      <c r="WEL1" s="239"/>
      <c r="WEM1" s="239"/>
      <c r="WEN1" s="239"/>
      <c r="WEO1" s="239"/>
      <c r="WEP1" s="239"/>
      <c r="WEQ1" s="239"/>
      <c r="WER1" s="239"/>
      <c r="WES1" s="239"/>
      <c r="WET1" s="239"/>
      <c r="WEU1" s="239"/>
      <c r="WEV1" s="239"/>
      <c r="WEW1" s="239"/>
      <c r="WEX1" s="239"/>
      <c r="WEY1" s="239"/>
      <c r="WEZ1" s="239"/>
      <c r="WFA1" s="239"/>
      <c r="WFB1" s="239"/>
      <c r="WFC1" s="239"/>
      <c r="WFD1" s="239"/>
      <c r="WFE1" s="239"/>
      <c r="WFF1" s="239"/>
      <c r="WFG1" s="239"/>
      <c r="WFH1" s="239"/>
      <c r="WFI1" s="239"/>
      <c r="WFJ1" s="239"/>
      <c r="WFK1" s="239"/>
      <c r="WFL1" s="239"/>
      <c r="WFM1" s="239"/>
      <c r="WFN1" s="239"/>
      <c r="WFO1" s="239"/>
      <c r="WFP1" s="239"/>
      <c r="WFQ1" s="239"/>
      <c r="WFR1" s="239"/>
      <c r="WFS1" s="239"/>
      <c r="WFT1" s="239"/>
      <c r="WFU1" s="239"/>
      <c r="WFV1" s="239"/>
      <c r="WFW1" s="239"/>
      <c r="WFX1" s="239"/>
      <c r="WFY1" s="239"/>
      <c r="WFZ1" s="239"/>
      <c r="WGA1" s="239"/>
      <c r="WGB1" s="239"/>
      <c r="WGC1" s="239"/>
      <c r="WGD1" s="239"/>
      <c r="WGE1" s="239"/>
      <c r="WGF1" s="239"/>
      <c r="WGG1" s="239"/>
      <c r="WGH1" s="239"/>
      <c r="WGI1" s="239"/>
      <c r="WGJ1" s="239"/>
      <c r="WGK1" s="239"/>
      <c r="WGL1" s="239"/>
      <c r="WGM1" s="239"/>
      <c r="WGN1" s="239"/>
      <c r="WGO1" s="239"/>
      <c r="WGP1" s="239"/>
      <c r="WGQ1" s="239"/>
      <c r="WGR1" s="239"/>
      <c r="WGS1" s="239"/>
      <c r="WGT1" s="239"/>
      <c r="WGU1" s="239"/>
      <c r="WGV1" s="239"/>
      <c r="WGW1" s="239"/>
      <c r="WGX1" s="239"/>
      <c r="WGY1" s="239"/>
      <c r="WGZ1" s="239"/>
      <c r="WHA1" s="239"/>
      <c r="WHB1" s="239"/>
      <c r="WHC1" s="239"/>
      <c r="WHD1" s="239"/>
      <c r="WHE1" s="239"/>
      <c r="WHF1" s="239"/>
      <c r="WHG1" s="239"/>
      <c r="WHH1" s="239"/>
      <c r="WHI1" s="239"/>
      <c r="WHJ1" s="239"/>
      <c r="WHK1" s="239"/>
      <c r="WHL1" s="239"/>
      <c r="WHM1" s="239"/>
      <c r="WHN1" s="239"/>
      <c r="WHO1" s="239"/>
      <c r="WHP1" s="239"/>
      <c r="WHQ1" s="239"/>
      <c r="WHR1" s="239"/>
      <c r="WHS1" s="239"/>
      <c r="WHT1" s="239"/>
      <c r="WHU1" s="239"/>
      <c r="WHV1" s="239"/>
      <c r="WHW1" s="239"/>
      <c r="WHX1" s="239"/>
      <c r="WHY1" s="239"/>
      <c r="WHZ1" s="239"/>
      <c r="WIA1" s="239"/>
      <c r="WIB1" s="239"/>
      <c r="WIC1" s="239"/>
      <c r="WID1" s="239"/>
      <c r="WIE1" s="239"/>
      <c r="WIF1" s="239"/>
      <c r="WIG1" s="239"/>
      <c r="WIH1" s="239"/>
      <c r="WII1" s="239"/>
      <c r="WIJ1" s="239"/>
      <c r="WIK1" s="239"/>
      <c r="WIL1" s="239"/>
      <c r="WIM1" s="239"/>
      <c r="WIN1" s="239"/>
      <c r="WIO1" s="239"/>
      <c r="WIP1" s="239"/>
      <c r="WIQ1" s="239"/>
      <c r="WIR1" s="239"/>
      <c r="WIS1" s="239"/>
      <c r="WIT1" s="239"/>
      <c r="WIU1" s="239"/>
      <c r="WIV1" s="239"/>
      <c r="WIW1" s="239"/>
      <c r="WIX1" s="239"/>
      <c r="WIY1" s="239"/>
      <c r="WIZ1" s="239"/>
      <c r="WJA1" s="239"/>
      <c r="WJB1" s="239"/>
      <c r="WJC1" s="239"/>
      <c r="WJD1" s="239"/>
      <c r="WJE1" s="239"/>
      <c r="WJF1" s="239"/>
      <c r="WJG1" s="239"/>
      <c r="WJH1" s="239"/>
      <c r="WJI1" s="239"/>
      <c r="WJJ1" s="239"/>
      <c r="WJK1" s="239"/>
      <c r="WJL1" s="239"/>
      <c r="WJM1" s="239"/>
      <c r="WJN1" s="239"/>
      <c r="WJO1" s="239"/>
      <c r="WJP1" s="239"/>
      <c r="WJQ1" s="239"/>
      <c r="WJR1" s="239"/>
      <c r="WJS1" s="239"/>
      <c r="WJT1" s="239"/>
      <c r="WJU1" s="239"/>
      <c r="WJV1" s="239"/>
      <c r="WJW1" s="239"/>
      <c r="WJX1" s="239"/>
      <c r="WJY1" s="239"/>
      <c r="WJZ1" s="239"/>
      <c r="WKA1" s="239"/>
      <c r="WKB1" s="239"/>
      <c r="WKC1" s="239"/>
      <c r="WKD1" s="239"/>
      <c r="WKE1" s="239"/>
      <c r="WKF1" s="239"/>
      <c r="WKG1" s="239"/>
      <c r="WKH1" s="239"/>
      <c r="WKI1" s="239"/>
      <c r="WKJ1" s="239"/>
      <c r="WKK1" s="239"/>
      <c r="WKL1" s="239"/>
      <c r="WKM1" s="239"/>
      <c r="WKN1" s="239"/>
      <c r="WKO1" s="239"/>
      <c r="WKP1" s="239"/>
      <c r="WKQ1" s="239"/>
      <c r="WKR1" s="239"/>
      <c r="WKS1" s="239"/>
      <c r="WKT1" s="239"/>
      <c r="WKU1" s="239"/>
      <c r="WKV1" s="239"/>
      <c r="WKW1" s="239"/>
      <c r="WKX1" s="239"/>
      <c r="WKY1" s="239"/>
      <c r="WKZ1" s="239"/>
      <c r="WLA1" s="239"/>
      <c r="WLB1" s="239"/>
      <c r="WLC1" s="239"/>
      <c r="WLD1" s="239"/>
      <c r="WLE1" s="239"/>
      <c r="WLF1" s="239"/>
      <c r="WLG1" s="239"/>
      <c r="WLH1" s="239"/>
      <c r="WLI1" s="239"/>
      <c r="WLJ1" s="239"/>
      <c r="WLK1" s="239"/>
      <c r="WLL1" s="239"/>
      <c r="WLM1" s="239"/>
      <c r="WLN1" s="239"/>
      <c r="WLO1" s="239"/>
      <c r="WLP1" s="239"/>
      <c r="WLQ1" s="239"/>
      <c r="WLR1" s="239"/>
      <c r="WLS1" s="239"/>
      <c r="WLT1" s="239"/>
      <c r="WLU1" s="239"/>
      <c r="WLV1" s="239"/>
      <c r="WLW1" s="239"/>
      <c r="WLX1" s="239"/>
      <c r="WLY1" s="239"/>
      <c r="WLZ1" s="239"/>
      <c r="WMA1" s="239"/>
      <c r="WMB1" s="239"/>
      <c r="WMC1" s="239"/>
      <c r="WMD1" s="239"/>
      <c r="WME1" s="239"/>
      <c r="WMF1" s="239"/>
      <c r="WMG1" s="239"/>
      <c r="WMH1" s="239"/>
      <c r="WMI1" s="239"/>
      <c r="WMJ1" s="239"/>
      <c r="WMK1" s="239"/>
      <c r="WML1" s="239"/>
      <c r="WMM1" s="239"/>
      <c r="WMN1" s="239"/>
      <c r="WMO1" s="239"/>
      <c r="WMP1" s="239"/>
      <c r="WMQ1" s="239"/>
      <c r="WMR1" s="239"/>
      <c r="WMS1" s="239"/>
      <c r="WMT1" s="239"/>
      <c r="WMU1" s="239"/>
      <c r="WMV1" s="239"/>
      <c r="WMW1" s="239"/>
      <c r="WMX1" s="239"/>
      <c r="WMY1" s="239"/>
      <c r="WMZ1" s="239"/>
      <c r="WNA1" s="239"/>
      <c r="WNB1" s="239"/>
      <c r="WNC1" s="239"/>
      <c r="WND1" s="239"/>
      <c r="WNE1" s="239"/>
      <c r="WNF1" s="239"/>
      <c r="WNG1" s="239"/>
      <c r="WNH1" s="239"/>
      <c r="WNI1" s="239"/>
      <c r="WNJ1" s="239"/>
      <c r="WNK1" s="239"/>
      <c r="WNL1" s="239"/>
      <c r="WNM1" s="239"/>
      <c r="WNN1" s="239"/>
      <c r="WNO1" s="239"/>
      <c r="WNP1" s="239"/>
      <c r="WNQ1" s="239"/>
      <c r="WNR1" s="239"/>
      <c r="WNS1" s="239"/>
      <c r="WNT1" s="239"/>
      <c r="WNU1" s="239"/>
      <c r="WNV1" s="239"/>
      <c r="WNW1" s="239"/>
      <c r="WNX1" s="239"/>
      <c r="WNY1" s="239"/>
      <c r="WNZ1" s="239"/>
      <c r="WOA1" s="239"/>
      <c r="WOB1" s="239"/>
      <c r="WOC1" s="239"/>
      <c r="WOD1" s="239"/>
      <c r="WOE1" s="239"/>
      <c r="WOF1" s="239"/>
      <c r="WOG1" s="239"/>
      <c r="WOH1" s="239"/>
      <c r="WOI1" s="239"/>
      <c r="WOJ1" s="239"/>
      <c r="WOK1" s="239"/>
      <c r="WOL1" s="239"/>
      <c r="WOM1" s="239"/>
      <c r="WON1" s="239"/>
      <c r="WOO1" s="239"/>
      <c r="WOP1" s="239"/>
      <c r="WOQ1" s="239"/>
      <c r="WOR1" s="239"/>
      <c r="WOS1" s="239"/>
      <c r="WOT1" s="239"/>
      <c r="WOU1" s="239"/>
      <c r="WOV1" s="239"/>
      <c r="WOW1" s="239"/>
      <c r="WOX1" s="239"/>
      <c r="WOY1" s="239"/>
      <c r="WOZ1" s="239"/>
      <c r="WPA1" s="239"/>
      <c r="WPB1" s="239"/>
      <c r="WPC1" s="239"/>
      <c r="WPD1" s="239"/>
      <c r="WPE1" s="239"/>
      <c r="WPF1" s="239"/>
      <c r="WPG1" s="239"/>
      <c r="WPH1" s="239"/>
      <c r="WPI1" s="239"/>
      <c r="WPJ1" s="239"/>
      <c r="WPK1" s="239"/>
      <c r="WPL1" s="239"/>
      <c r="WPM1" s="239"/>
      <c r="WPN1" s="239"/>
      <c r="WPO1" s="239"/>
      <c r="WPP1" s="239"/>
      <c r="WPQ1" s="239"/>
      <c r="WPR1" s="239"/>
      <c r="WPS1" s="239"/>
      <c r="WPT1" s="239"/>
      <c r="WPU1" s="239"/>
      <c r="WPV1" s="239"/>
      <c r="WPW1" s="239"/>
      <c r="WPX1" s="239"/>
      <c r="WPY1" s="239"/>
      <c r="WPZ1" s="239"/>
      <c r="WQA1" s="239"/>
      <c r="WQB1" s="239"/>
      <c r="WQC1" s="239"/>
      <c r="WQD1" s="239"/>
      <c r="WQE1" s="239"/>
      <c r="WQF1" s="239"/>
      <c r="WQG1" s="239"/>
      <c r="WQH1" s="239"/>
      <c r="WQI1" s="239"/>
      <c r="WQJ1" s="239"/>
      <c r="WQK1" s="239"/>
      <c r="WQL1" s="239"/>
      <c r="WQM1" s="239"/>
      <c r="WQN1" s="239"/>
      <c r="WQO1" s="239"/>
      <c r="WQP1" s="239"/>
      <c r="WQQ1" s="239"/>
      <c r="WQR1" s="239"/>
      <c r="WQS1" s="239"/>
      <c r="WQT1" s="239"/>
      <c r="WQU1" s="239"/>
      <c r="WQV1" s="239"/>
      <c r="WQW1" s="239"/>
      <c r="WQX1" s="239"/>
      <c r="WQY1" s="239"/>
      <c r="WQZ1" s="239"/>
      <c r="WRA1" s="239"/>
      <c r="WRB1" s="239"/>
      <c r="WRC1" s="239"/>
      <c r="WRD1" s="239"/>
      <c r="WRE1" s="239"/>
      <c r="WRF1" s="239"/>
      <c r="WRG1" s="239"/>
      <c r="WRH1" s="239"/>
      <c r="WRI1" s="239"/>
      <c r="WRJ1" s="239"/>
      <c r="WRK1" s="239"/>
      <c r="WRL1" s="239"/>
      <c r="WRM1" s="239"/>
      <c r="WRN1" s="239"/>
      <c r="WRO1" s="239"/>
      <c r="WRP1" s="239"/>
      <c r="WRQ1" s="239"/>
      <c r="WRR1" s="239"/>
      <c r="WRS1" s="239"/>
      <c r="WRT1" s="239"/>
      <c r="WRU1" s="239"/>
      <c r="WRV1" s="239"/>
      <c r="WRW1" s="239"/>
      <c r="WRX1" s="239"/>
      <c r="WRY1" s="239"/>
      <c r="WRZ1" s="239"/>
      <c r="WSA1" s="239"/>
      <c r="WSB1" s="239"/>
      <c r="WSC1" s="239"/>
      <c r="WSD1" s="239"/>
      <c r="WSE1" s="239"/>
      <c r="WSF1" s="239"/>
      <c r="WSG1" s="239"/>
      <c r="WSH1" s="239"/>
      <c r="WSI1" s="239"/>
      <c r="WSJ1" s="239"/>
      <c r="WSK1" s="239"/>
      <c r="WSL1" s="239"/>
      <c r="WSM1" s="239"/>
      <c r="WSN1" s="239"/>
      <c r="WSO1" s="239"/>
      <c r="WSP1" s="239"/>
      <c r="WSQ1" s="239"/>
      <c r="WSR1" s="239"/>
      <c r="WSS1" s="239"/>
      <c r="WST1" s="239"/>
      <c r="WSU1" s="239"/>
      <c r="WSV1" s="239"/>
      <c r="WSW1" s="239"/>
      <c r="WSX1" s="239"/>
      <c r="WSY1" s="239"/>
      <c r="WSZ1" s="239"/>
      <c r="WTA1" s="239"/>
      <c r="WTB1" s="239"/>
      <c r="WTC1" s="239"/>
      <c r="WTD1" s="239"/>
      <c r="WTE1" s="239"/>
      <c r="WTF1" s="239"/>
      <c r="WTG1" s="239"/>
      <c r="WTH1" s="239"/>
      <c r="WTI1" s="239"/>
      <c r="WTJ1" s="239"/>
      <c r="WTK1" s="239"/>
      <c r="WTL1" s="239"/>
      <c r="WTM1" s="239"/>
      <c r="WTN1" s="239"/>
      <c r="WTO1" s="239"/>
      <c r="WTP1" s="239"/>
      <c r="WTQ1" s="239"/>
      <c r="WTR1" s="239"/>
      <c r="WTS1" s="239"/>
      <c r="WTT1" s="239"/>
      <c r="WTU1" s="239"/>
      <c r="WTV1" s="239"/>
      <c r="WTW1" s="239"/>
      <c r="WTX1" s="239"/>
      <c r="WTY1" s="239"/>
      <c r="WTZ1" s="239"/>
      <c r="WUA1" s="239"/>
      <c r="WUB1" s="239"/>
      <c r="WUC1" s="239"/>
      <c r="WUD1" s="239"/>
      <c r="WUE1" s="239"/>
      <c r="WUF1" s="239"/>
      <c r="WUG1" s="239"/>
      <c r="WUH1" s="239"/>
      <c r="WUI1" s="239"/>
      <c r="WUJ1" s="239"/>
      <c r="WUK1" s="239"/>
      <c r="WUL1" s="239"/>
      <c r="WUM1" s="239"/>
      <c r="WUN1" s="239"/>
      <c r="WUO1" s="239"/>
      <c r="WUP1" s="239"/>
      <c r="WUQ1" s="239"/>
      <c r="WUR1" s="239"/>
      <c r="WUS1" s="239"/>
      <c r="WUT1" s="239"/>
      <c r="WUU1" s="239"/>
      <c r="WUV1" s="239"/>
      <c r="WUW1" s="239"/>
      <c r="WUX1" s="239"/>
      <c r="WUY1" s="239"/>
      <c r="WUZ1" s="239"/>
      <c r="WVA1" s="239"/>
      <c r="WVB1" s="239"/>
      <c r="WVC1" s="239"/>
      <c r="WVD1" s="239"/>
      <c r="WVE1" s="239"/>
      <c r="WVF1" s="239"/>
      <c r="WVG1" s="239"/>
      <c r="WVH1" s="239"/>
      <c r="WVI1" s="239"/>
      <c r="WVJ1" s="239"/>
      <c r="WVK1" s="239"/>
      <c r="WVL1" s="239"/>
      <c r="WVM1" s="239"/>
      <c r="WVN1" s="239"/>
      <c r="WVO1" s="239"/>
      <c r="WVP1" s="239"/>
      <c r="WVQ1" s="239"/>
      <c r="WVR1" s="239"/>
      <c r="WVS1" s="239"/>
      <c r="WVT1" s="239"/>
      <c r="WVU1" s="239"/>
      <c r="WVV1" s="239"/>
      <c r="WVW1" s="239"/>
      <c r="WVX1" s="239"/>
      <c r="WVY1" s="239"/>
      <c r="WVZ1" s="239"/>
      <c r="WWA1" s="239"/>
      <c r="WWB1" s="239"/>
      <c r="WWC1" s="239"/>
      <c r="WWD1" s="239"/>
      <c r="WWE1" s="239"/>
      <c r="WWF1" s="239"/>
      <c r="WWG1" s="239"/>
      <c r="WWH1" s="239"/>
      <c r="WWI1" s="239"/>
      <c r="WWJ1" s="239"/>
      <c r="WWK1" s="239"/>
      <c r="WWL1" s="239"/>
      <c r="WWM1" s="239"/>
      <c r="WWN1" s="239"/>
      <c r="WWO1" s="239"/>
      <c r="WWP1" s="239"/>
      <c r="WWQ1" s="239"/>
      <c r="WWR1" s="239"/>
      <c r="WWS1" s="239"/>
      <c r="WWT1" s="239"/>
      <c r="WWU1" s="239"/>
      <c r="WWV1" s="239"/>
      <c r="WWW1" s="239"/>
      <c r="WWX1" s="239"/>
      <c r="WWY1" s="239"/>
      <c r="WWZ1" s="239"/>
      <c r="WXA1" s="239"/>
      <c r="WXB1" s="239"/>
      <c r="WXC1" s="239"/>
      <c r="WXD1" s="239"/>
      <c r="WXE1" s="239"/>
      <c r="WXF1" s="239"/>
      <c r="WXG1" s="239"/>
      <c r="WXH1" s="239"/>
      <c r="WXI1" s="239"/>
      <c r="WXJ1" s="239"/>
      <c r="WXK1" s="239"/>
      <c r="WXL1" s="239"/>
      <c r="WXM1" s="239"/>
      <c r="WXN1" s="239"/>
      <c r="WXO1" s="239"/>
      <c r="WXP1" s="239"/>
      <c r="WXQ1" s="239"/>
      <c r="WXR1" s="239"/>
      <c r="WXS1" s="239"/>
      <c r="WXT1" s="239"/>
      <c r="WXU1" s="239"/>
      <c r="WXV1" s="239"/>
      <c r="WXW1" s="239"/>
      <c r="WXX1" s="239"/>
      <c r="WXY1" s="239"/>
      <c r="WXZ1" s="239"/>
      <c r="WYA1" s="239"/>
      <c r="WYB1" s="239"/>
      <c r="WYC1" s="239"/>
      <c r="WYD1" s="239"/>
      <c r="WYE1" s="239"/>
      <c r="WYF1" s="239"/>
      <c r="WYG1" s="239"/>
      <c r="WYH1" s="239"/>
      <c r="WYI1" s="239"/>
      <c r="WYJ1" s="239"/>
      <c r="WYK1" s="239"/>
      <c r="WYL1" s="239"/>
      <c r="WYM1" s="239"/>
      <c r="WYN1" s="239"/>
      <c r="WYO1" s="239"/>
      <c r="WYP1" s="239"/>
      <c r="WYQ1" s="239"/>
      <c r="WYR1" s="239"/>
      <c r="WYS1" s="239"/>
      <c r="WYT1" s="239"/>
      <c r="WYU1" s="239"/>
      <c r="WYV1" s="239"/>
      <c r="WYW1" s="239"/>
      <c r="WYX1" s="239"/>
      <c r="WYY1" s="239"/>
      <c r="WYZ1" s="239"/>
      <c r="WZA1" s="239"/>
      <c r="WZB1" s="239"/>
      <c r="WZC1" s="239"/>
      <c r="WZD1" s="239"/>
      <c r="WZE1" s="239"/>
      <c r="WZF1" s="239"/>
      <c r="WZG1" s="239"/>
      <c r="WZH1" s="239"/>
      <c r="WZI1" s="239"/>
      <c r="WZJ1" s="239"/>
      <c r="WZK1" s="239"/>
      <c r="WZL1" s="239"/>
      <c r="WZM1" s="239"/>
      <c r="WZN1" s="239"/>
      <c r="WZO1" s="239"/>
      <c r="WZP1" s="239"/>
      <c r="WZQ1" s="239"/>
      <c r="WZR1" s="239"/>
      <c r="WZS1" s="239"/>
      <c r="WZT1" s="239"/>
      <c r="WZU1" s="239"/>
      <c r="WZV1" s="239"/>
      <c r="WZW1" s="239"/>
      <c r="WZX1" s="239"/>
      <c r="WZY1" s="239"/>
      <c r="WZZ1" s="239"/>
      <c r="XAA1" s="239"/>
      <c r="XAB1" s="239"/>
      <c r="XAC1" s="239"/>
      <c r="XAD1" s="239"/>
      <c r="XAE1" s="239"/>
      <c r="XAF1" s="239"/>
      <c r="XAG1" s="239"/>
      <c r="XAH1" s="239"/>
      <c r="XAI1" s="239"/>
      <c r="XAJ1" s="239"/>
      <c r="XAK1" s="239"/>
      <c r="XAL1" s="239"/>
      <c r="XAM1" s="239"/>
      <c r="XAN1" s="239"/>
      <c r="XAO1" s="239"/>
      <c r="XAP1" s="239"/>
      <c r="XAQ1" s="239"/>
      <c r="XAR1" s="239"/>
      <c r="XAS1" s="239"/>
      <c r="XAT1" s="239"/>
      <c r="XAU1" s="239"/>
      <c r="XAV1" s="239"/>
      <c r="XAW1" s="239"/>
      <c r="XAX1" s="239"/>
      <c r="XAY1" s="239"/>
      <c r="XAZ1" s="239"/>
      <c r="XBA1" s="239"/>
      <c r="XBB1" s="239"/>
      <c r="XBC1" s="239"/>
      <c r="XBD1" s="239"/>
      <c r="XBE1" s="239"/>
      <c r="XBF1" s="239"/>
      <c r="XBG1" s="239"/>
      <c r="XBH1" s="239"/>
      <c r="XBI1" s="239"/>
      <c r="XBJ1" s="239"/>
      <c r="XBK1" s="239"/>
      <c r="XBL1" s="239"/>
      <c r="XBM1" s="239"/>
      <c r="XBN1" s="239"/>
      <c r="XBO1" s="239"/>
      <c r="XBP1" s="239"/>
      <c r="XBQ1" s="239"/>
      <c r="XBR1" s="239"/>
      <c r="XBS1" s="239"/>
      <c r="XBT1" s="239"/>
      <c r="XBU1" s="239"/>
      <c r="XBV1" s="239"/>
      <c r="XBW1" s="239"/>
      <c r="XBX1" s="239"/>
      <c r="XBY1" s="239"/>
      <c r="XBZ1" s="239"/>
      <c r="XCA1" s="239"/>
      <c r="XCB1" s="239"/>
      <c r="XCC1" s="239"/>
      <c r="XCD1" s="239"/>
      <c r="XCE1" s="239"/>
      <c r="XCF1" s="239"/>
      <c r="XCG1" s="239"/>
      <c r="XCH1" s="239"/>
      <c r="XCI1" s="239"/>
      <c r="XCJ1" s="239"/>
      <c r="XCK1" s="239"/>
      <c r="XCL1" s="239"/>
      <c r="XCM1" s="239"/>
      <c r="XCN1" s="239"/>
      <c r="XCO1" s="239"/>
      <c r="XCP1" s="239"/>
      <c r="XCQ1" s="239"/>
      <c r="XCR1" s="239"/>
      <c r="XCS1" s="239"/>
      <c r="XCT1" s="239"/>
      <c r="XCU1" s="239"/>
      <c r="XCV1" s="239"/>
      <c r="XCW1" s="239"/>
      <c r="XCX1" s="239"/>
      <c r="XCY1" s="239"/>
      <c r="XCZ1" s="239"/>
      <c r="XDA1" s="239"/>
      <c r="XDB1" s="239"/>
      <c r="XDC1" s="239"/>
      <c r="XDD1" s="239"/>
      <c r="XDE1" s="239"/>
      <c r="XDF1" s="239"/>
      <c r="XDG1" s="239"/>
      <c r="XDH1" s="239"/>
      <c r="XDI1" s="239"/>
      <c r="XDJ1" s="239"/>
      <c r="XDK1" s="239"/>
      <c r="XDL1" s="239"/>
      <c r="XDM1" s="239"/>
      <c r="XDN1" s="239"/>
      <c r="XDO1" s="239"/>
      <c r="XDP1" s="239"/>
      <c r="XDQ1" s="239"/>
      <c r="XDR1" s="239"/>
      <c r="XDS1" s="239"/>
      <c r="XDT1" s="239"/>
      <c r="XDU1" s="239"/>
      <c r="XDV1" s="239"/>
      <c r="XDW1" s="239"/>
      <c r="XDX1" s="239"/>
      <c r="XDY1" s="239"/>
      <c r="XDZ1" s="239"/>
      <c r="XEA1" s="239"/>
      <c r="XEB1" s="239"/>
      <c r="XEC1" s="239"/>
      <c r="XED1" s="239"/>
      <c r="XEE1" s="239"/>
      <c r="XEF1" s="239"/>
      <c r="XEG1" s="239"/>
      <c r="XEH1" s="239"/>
      <c r="XEI1" s="239"/>
      <c r="XEJ1" s="239"/>
      <c r="XEK1" s="239"/>
      <c r="XEL1" s="239"/>
      <c r="XEM1" s="239"/>
      <c r="XEN1" s="239"/>
      <c r="XEO1" s="239"/>
      <c r="XEP1" s="239"/>
      <c r="XEQ1" s="239"/>
      <c r="XER1" s="239"/>
      <c r="XES1" s="239"/>
      <c r="XET1" s="239"/>
      <c r="XEU1" s="239"/>
      <c r="XEV1" s="239"/>
      <c r="XEW1" s="239"/>
      <c r="XEX1" s="239"/>
      <c r="XEY1" s="239"/>
      <c r="XEZ1" s="239"/>
      <c r="XFA1" s="239"/>
      <c r="XFB1" s="239"/>
      <c r="XFC1" s="239"/>
      <c r="XFD1" s="239"/>
    </row>
    <row r="2" spans="1:16384" s="241" customFormat="1" ht="15.75">
      <c r="A2" s="160" t="s">
        <v>232</v>
      </c>
      <c r="B2" s="160"/>
      <c r="C2" s="160"/>
      <c r="D2" s="161">
        <f>+IFERROR(SUM(D14:D602),0)</f>
        <v>0</v>
      </c>
      <c r="E2" s="161">
        <f>+IFERROR(SUM(E14:E602),0)</f>
        <v>0</v>
      </c>
      <c r="F2" s="161"/>
      <c r="G2" s="161"/>
      <c r="H2" s="184">
        <f t="shared" ref="H2:O2" si="0">+IFERROR(SUM(H14:H602),0)</f>
        <v>0</v>
      </c>
      <c r="I2" s="184">
        <f t="shared" si="0"/>
        <v>0</v>
      </c>
      <c r="J2" s="184">
        <f t="shared" si="0"/>
        <v>0</v>
      </c>
      <c r="K2" s="184">
        <f t="shared" si="0"/>
        <v>0</v>
      </c>
      <c r="L2" s="184">
        <f t="shared" si="0"/>
        <v>0</v>
      </c>
      <c r="M2" s="184">
        <f t="shared" si="0"/>
        <v>0</v>
      </c>
      <c r="N2" s="184">
        <f t="shared" si="0"/>
        <v>0</v>
      </c>
      <c r="O2" s="184">
        <f t="shared" si="0"/>
        <v>0</v>
      </c>
      <c r="P2" s="239"/>
      <c r="Q2" s="239"/>
      <c r="R2" s="239"/>
      <c r="S2" s="239"/>
      <c r="T2" s="239"/>
      <c r="U2" s="239"/>
      <c r="V2" s="239"/>
      <c r="W2" s="239"/>
      <c r="X2" s="239"/>
      <c r="Y2" s="239"/>
      <c r="Z2" s="239"/>
      <c r="AA2" s="239"/>
      <c r="AB2" s="239"/>
      <c r="AC2" s="239"/>
      <c r="AD2" s="239"/>
      <c r="AE2" s="239"/>
      <c r="AF2" s="239"/>
      <c r="AG2" s="239"/>
      <c r="AH2" s="239"/>
      <c r="AI2" s="239"/>
      <c r="AJ2" s="239"/>
      <c r="AK2" s="239"/>
      <c r="AL2" s="239"/>
      <c r="AM2" s="239"/>
      <c r="AN2" s="239"/>
      <c r="AO2" s="239"/>
      <c r="AP2" s="239"/>
      <c r="AQ2" s="239"/>
      <c r="AR2" s="239"/>
      <c r="AS2" s="239"/>
      <c r="AT2" s="239"/>
      <c r="AU2" s="239"/>
      <c r="AV2" s="239"/>
      <c r="AW2" s="239"/>
      <c r="AX2" s="239"/>
      <c r="AY2" s="239"/>
      <c r="AZ2" s="239"/>
      <c r="BA2" s="239"/>
      <c r="BB2" s="239"/>
      <c r="BC2" s="239"/>
      <c r="BD2" s="239"/>
      <c r="BE2" s="239"/>
      <c r="BF2" s="239"/>
      <c r="BG2" s="239"/>
      <c r="BH2" s="239"/>
      <c r="BI2" s="239"/>
      <c r="BJ2" s="239"/>
      <c r="BK2" s="239"/>
      <c r="BL2" s="239"/>
      <c r="BM2" s="239"/>
      <c r="BN2" s="239"/>
      <c r="BO2" s="239"/>
      <c r="BP2" s="239"/>
      <c r="BQ2" s="239"/>
      <c r="BR2" s="239"/>
      <c r="BS2" s="239"/>
      <c r="BT2" s="239"/>
      <c r="BU2" s="239"/>
      <c r="BV2" s="239"/>
      <c r="BW2" s="239"/>
      <c r="BX2" s="239"/>
      <c r="BY2" s="239"/>
      <c r="BZ2" s="239"/>
      <c r="CA2" s="239"/>
      <c r="CB2" s="239"/>
      <c r="CC2" s="239"/>
      <c r="CD2" s="239"/>
      <c r="CE2" s="239"/>
      <c r="CF2" s="239"/>
      <c r="CG2" s="239"/>
      <c r="CH2" s="239"/>
      <c r="CI2" s="239"/>
      <c r="CJ2" s="239"/>
      <c r="CK2" s="239"/>
      <c r="CL2" s="239"/>
      <c r="CM2" s="239"/>
      <c r="CN2" s="239"/>
      <c r="CO2" s="239"/>
      <c r="CP2" s="239"/>
      <c r="CQ2" s="239"/>
      <c r="CR2" s="239"/>
      <c r="CS2" s="239"/>
      <c r="CT2" s="239"/>
      <c r="CU2" s="239"/>
      <c r="CV2" s="239"/>
      <c r="CW2" s="239"/>
      <c r="CX2" s="239"/>
      <c r="CY2" s="239"/>
      <c r="CZ2" s="239"/>
      <c r="DA2" s="239"/>
      <c r="DB2" s="239"/>
      <c r="DC2" s="239"/>
      <c r="DD2" s="239"/>
      <c r="DE2" s="239"/>
      <c r="DF2" s="239"/>
      <c r="DG2" s="239"/>
      <c r="DH2" s="239"/>
      <c r="DI2" s="239"/>
      <c r="DJ2" s="239"/>
      <c r="DK2" s="239"/>
      <c r="DL2" s="239"/>
      <c r="DM2" s="239"/>
      <c r="DN2" s="239"/>
      <c r="DO2" s="239"/>
      <c r="DP2" s="239"/>
      <c r="DQ2" s="239"/>
      <c r="DR2" s="239"/>
      <c r="DS2" s="239"/>
      <c r="DT2" s="239"/>
      <c r="DU2" s="239"/>
      <c r="DV2" s="239"/>
      <c r="DW2" s="239"/>
      <c r="DX2" s="239"/>
      <c r="DY2" s="239"/>
      <c r="DZ2" s="239"/>
      <c r="EA2" s="239"/>
      <c r="EB2" s="239"/>
      <c r="EC2" s="239"/>
      <c r="ED2" s="239"/>
      <c r="EE2" s="239"/>
      <c r="EF2" s="239"/>
      <c r="EG2" s="239"/>
      <c r="EH2" s="239"/>
      <c r="EI2" s="239"/>
      <c r="EJ2" s="239"/>
      <c r="EK2" s="239"/>
      <c r="EL2" s="239"/>
      <c r="EM2" s="239"/>
      <c r="EN2" s="239"/>
      <c r="EO2" s="239"/>
      <c r="EP2" s="239"/>
      <c r="EQ2" s="239"/>
      <c r="ER2" s="239"/>
      <c r="ES2" s="239"/>
      <c r="ET2" s="239"/>
      <c r="EU2" s="239"/>
      <c r="EV2" s="239"/>
      <c r="EW2" s="239"/>
      <c r="EX2" s="239"/>
      <c r="EY2" s="239"/>
      <c r="EZ2" s="239"/>
      <c r="FA2" s="239"/>
      <c r="FB2" s="239"/>
      <c r="FC2" s="239"/>
      <c r="FD2" s="239"/>
      <c r="FE2" s="239"/>
      <c r="FF2" s="239"/>
      <c r="FG2" s="239"/>
      <c r="FH2" s="239"/>
      <c r="FI2" s="239"/>
      <c r="FJ2" s="239"/>
      <c r="FK2" s="239"/>
      <c r="FL2" s="239"/>
      <c r="FM2" s="239"/>
      <c r="FN2" s="239"/>
      <c r="FO2" s="239"/>
      <c r="FP2" s="239"/>
      <c r="FQ2" s="239"/>
      <c r="FR2" s="239"/>
      <c r="FS2" s="239"/>
      <c r="FT2" s="239"/>
      <c r="FU2" s="239"/>
      <c r="FV2" s="239"/>
      <c r="FW2" s="239"/>
      <c r="FX2" s="239"/>
      <c r="FY2" s="239"/>
      <c r="FZ2" s="239"/>
      <c r="GA2" s="239"/>
      <c r="GB2" s="239"/>
      <c r="GC2" s="239"/>
      <c r="GD2" s="239"/>
      <c r="GE2" s="239"/>
      <c r="GF2" s="239"/>
      <c r="GG2" s="239"/>
      <c r="GH2" s="239"/>
      <c r="GI2" s="239"/>
      <c r="GJ2" s="239"/>
      <c r="GK2" s="239"/>
      <c r="GL2" s="239"/>
      <c r="GM2" s="239"/>
      <c r="GN2" s="239"/>
      <c r="GO2" s="239"/>
      <c r="GP2" s="239"/>
      <c r="GQ2" s="239"/>
      <c r="GR2" s="239"/>
      <c r="GS2" s="239"/>
      <c r="GT2" s="239"/>
      <c r="GU2" s="239"/>
      <c r="GV2" s="239"/>
      <c r="GW2" s="239"/>
      <c r="GX2" s="239"/>
      <c r="GY2" s="239"/>
      <c r="GZ2" s="239"/>
      <c r="HA2" s="239"/>
      <c r="HB2" s="239"/>
      <c r="HC2" s="239"/>
      <c r="HD2" s="239"/>
      <c r="HE2" s="239"/>
      <c r="HF2" s="239"/>
      <c r="HG2" s="239"/>
      <c r="HH2" s="239"/>
      <c r="HI2" s="239"/>
      <c r="HJ2" s="239"/>
      <c r="HK2" s="239"/>
      <c r="HL2" s="239"/>
      <c r="HM2" s="239"/>
      <c r="HN2" s="239"/>
      <c r="HO2" s="239"/>
      <c r="HP2" s="239"/>
      <c r="HQ2" s="239"/>
      <c r="HR2" s="239"/>
      <c r="HS2" s="239"/>
      <c r="HT2" s="239"/>
      <c r="HU2" s="239"/>
      <c r="HV2" s="239"/>
      <c r="HW2" s="239"/>
      <c r="HX2" s="239"/>
      <c r="HY2" s="239"/>
      <c r="HZ2" s="239"/>
      <c r="IA2" s="239"/>
      <c r="IB2" s="239"/>
      <c r="IC2" s="239"/>
      <c r="ID2" s="239"/>
      <c r="IE2" s="239"/>
      <c r="IF2" s="239"/>
      <c r="IG2" s="239"/>
      <c r="IH2" s="239"/>
      <c r="II2" s="239"/>
      <c r="IJ2" s="239"/>
      <c r="IK2" s="239"/>
      <c r="IL2" s="239"/>
      <c r="IM2" s="239"/>
      <c r="IN2" s="239"/>
      <c r="IO2" s="239"/>
      <c r="IP2" s="239"/>
      <c r="IQ2" s="239"/>
      <c r="IR2" s="239"/>
      <c r="IS2" s="239"/>
      <c r="IT2" s="239"/>
      <c r="IU2" s="239"/>
      <c r="IV2" s="239"/>
      <c r="IW2" s="239"/>
      <c r="IX2" s="239"/>
      <c r="IY2" s="239"/>
      <c r="IZ2" s="239"/>
      <c r="JA2" s="239"/>
      <c r="JB2" s="239"/>
      <c r="JC2" s="239"/>
      <c r="JD2" s="239"/>
      <c r="JE2" s="239"/>
      <c r="JF2" s="239"/>
      <c r="JG2" s="239"/>
      <c r="JH2" s="239"/>
      <c r="JI2" s="239"/>
      <c r="JJ2" s="239"/>
      <c r="JK2" s="239"/>
      <c r="JL2" s="239"/>
      <c r="JM2" s="239"/>
      <c r="JN2" s="239"/>
      <c r="JO2" s="239"/>
      <c r="JP2" s="239"/>
      <c r="JQ2" s="239"/>
      <c r="JR2" s="239"/>
      <c r="JS2" s="239"/>
      <c r="JT2" s="239"/>
      <c r="JU2" s="239"/>
      <c r="JV2" s="239"/>
      <c r="JW2" s="239"/>
      <c r="JX2" s="239"/>
      <c r="JY2" s="239"/>
      <c r="JZ2" s="239"/>
      <c r="KA2" s="239"/>
      <c r="KB2" s="239"/>
      <c r="KC2" s="239"/>
      <c r="KD2" s="239"/>
      <c r="KE2" s="239"/>
      <c r="KF2" s="239"/>
      <c r="KG2" s="239"/>
      <c r="KH2" s="239"/>
      <c r="KI2" s="239"/>
      <c r="KJ2" s="239"/>
      <c r="KK2" s="239"/>
      <c r="KL2" s="239"/>
      <c r="KM2" s="239"/>
      <c r="KN2" s="239"/>
      <c r="KO2" s="239"/>
      <c r="KP2" s="239"/>
      <c r="KQ2" s="239"/>
      <c r="KR2" s="239"/>
      <c r="KS2" s="239"/>
      <c r="KT2" s="239"/>
      <c r="KU2" s="239"/>
      <c r="KV2" s="239"/>
      <c r="KW2" s="239"/>
      <c r="KX2" s="239"/>
      <c r="KY2" s="239"/>
      <c r="KZ2" s="239"/>
      <c r="LA2" s="239"/>
      <c r="LB2" s="239"/>
      <c r="LC2" s="239"/>
      <c r="LD2" s="239"/>
      <c r="LE2" s="239"/>
      <c r="LF2" s="239"/>
      <c r="LG2" s="239"/>
      <c r="LH2" s="239"/>
      <c r="LI2" s="239"/>
      <c r="LJ2" s="239"/>
      <c r="LK2" s="239"/>
      <c r="LL2" s="239"/>
      <c r="LM2" s="239"/>
      <c r="LN2" s="239"/>
      <c r="LO2" s="239"/>
      <c r="LP2" s="239"/>
      <c r="LQ2" s="239"/>
      <c r="LR2" s="239"/>
      <c r="LS2" s="239"/>
      <c r="LT2" s="239"/>
      <c r="LU2" s="239"/>
      <c r="LV2" s="239"/>
      <c r="LW2" s="239"/>
      <c r="LX2" s="239"/>
      <c r="LY2" s="239"/>
      <c r="LZ2" s="239"/>
      <c r="MA2" s="239"/>
      <c r="MB2" s="239"/>
      <c r="MC2" s="239"/>
      <c r="MD2" s="239"/>
      <c r="ME2" s="239"/>
      <c r="MF2" s="239"/>
      <c r="MG2" s="239"/>
      <c r="MH2" s="239"/>
      <c r="MI2" s="239"/>
      <c r="MJ2" s="239"/>
      <c r="MK2" s="239"/>
      <c r="ML2" s="239"/>
      <c r="MM2" s="239"/>
      <c r="MN2" s="239"/>
      <c r="MO2" s="239"/>
      <c r="MP2" s="239"/>
      <c r="MQ2" s="239"/>
      <c r="MR2" s="239"/>
      <c r="MS2" s="239"/>
      <c r="MT2" s="239"/>
      <c r="MU2" s="239"/>
      <c r="MV2" s="239"/>
      <c r="MW2" s="239"/>
      <c r="MX2" s="239"/>
      <c r="MY2" s="239"/>
      <c r="MZ2" s="239"/>
      <c r="NA2" s="239"/>
      <c r="NB2" s="239"/>
      <c r="NC2" s="239"/>
      <c r="ND2" s="239"/>
      <c r="NE2" s="239"/>
      <c r="NF2" s="239"/>
      <c r="NG2" s="239"/>
      <c r="NH2" s="239"/>
      <c r="NI2" s="239"/>
      <c r="NJ2" s="239"/>
      <c r="NK2" s="239"/>
      <c r="NL2" s="239"/>
      <c r="NM2" s="239"/>
      <c r="NN2" s="239"/>
      <c r="NO2" s="239"/>
      <c r="NP2" s="239"/>
      <c r="NQ2" s="239"/>
      <c r="NR2" s="239"/>
      <c r="NS2" s="239"/>
      <c r="NT2" s="239"/>
      <c r="NU2" s="239"/>
      <c r="NV2" s="239"/>
      <c r="NW2" s="239"/>
      <c r="NX2" s="239"/>
      <c r="NY2" s="239"/>
      <c r="NZ2" s="239"/>
      <c r="OA2" s="239"/>
      <c r="OB2" s="239"/>
      <c r="OC2" s="239"/>
      <c r="OD2" s="239"/>
      <c r="OE2" s="239"/>
      <c r="OF2" s="239"/>
      <c r="OG2" s="239"/>
      <c r="OH2" s="239"/>
      <c r="OI2" s="239"/>
      <c r="OJ2" s="239"/>
      <c r="OK2" s="239"/>
      <c r="OL2" s="239"/>
      <c r="OM2" s="239"/>
      <c r="ON2" s="239"/>
      <c r="OO2" s="239"/>
      <c r="OP2" s="239"/>
      <c r="OQ2" s="239"/>
      <c r="OR2" s="239"/>
      <c r="OS2" s="239"/>
      <c r="OT2" s="239"/>
      <c r="OU2" s="239"/>
      <c r="OV2" s="239"/>
      <c r="OW2" s="239"/>
      <c r="OX2" s="239"/>
      <c r="OY2" s="239"/>
      <c r="OZ2" s="239"/>
      <c r="PA2" s="239"/>
      <c r="PB2" s="239"/>
      <c r="PC2" s="239"/>
      <c r="PD2" s="239"/>
      <c r="PE2" s="239"/>
      <c r="PF2" s="239"/>
      <c r="PG2" s="239"/>
      <c r="PH2" s="239"/>
      <c r="PI2" s="239"/>
      <c r="PJ2" s="239"/>
      <c r="PK2" s="239"/>
      <c r="PL2" s="239"/>
      <c r="PM2" s="239"/>
      <c r="PN2" s="239"/>
      <c r="PO2" s="239"/>
      <c r="PP2" s="239"/>
      <c r="PQ2" s="239"/>
      <c r="PR2" s="239"/>
      <c r="PS2" s="239"/>
      <c r="PT2" s="239"/>
      <c r="PU2" s="239"/>
      <c r="PV2" s="239"/>
      <c r="PW2" s="239"/>
      <c r="PX2" s="239"/>
      <c r="PY2" s="239"/>
      <c r="PZ2" s="239"/>
      <c r="QA2" s="239"/>
      <c r="QB2" s="239"/>
      <c r="QC2" s="239"/>
      <c r="QD2" s="239"/>
      <c r="QE2" s="239"/>
      <c r="QF2" s="239"/>
      <c r="QG2" s="239"/>
      <c r="QH2" s="239"/>
      <c r="QI2" s="239"/>
      <c r="QJ2" s="239"/>
      <c r="QK2" s="239"/>
      <c r="QL2" s="239"/>
      <c r="QM2" s="239"/>
      <c r="QN2" s="239"/>
      <c r="QO2" s="239"/>
      <c r="QP2" s="239"/>
      <c r="QQ2" s="239"/>
      <c r="QR2" s="239"/>
      <c r="QS2" s="239"/>
      <c r="QT2" s="239"/>
      <c r="QU2" s="239"/>
      <c r="QV2" s="239"/>
      <c r="QW2" s="239"/>
      <c r="QX2" s="239"/>
      <c r="QY2" s="239"/>
      <c r="QZ2" s="239"/>
      <c r="RA2" s="239"/>
      <c r="RB2" s="239"/>
      <c r="RC2" s="239"/>
      <c r="RD2" s="239"/>
      <c r="RE2" s="239"/>
      <c r="RF2" s="239"/>
      <c r="RG2" s="239"/>
      <c r="RH2" s="239"/>
      <c r="RI2" s="239"/>
      <c r="RJ2" s="239"/>
      <c r="RK2" s="239"/>
      <c r="RL2" s="239"/>
      <c r="RM2" s="239"/>
      <c r="RN2" s="239"/>
      <c r="RO2" s="239"/>
      <c r="RP2" s="239"/>
      <c r="RQ2" s="239"/>
      <c r="RR2" s="239"/>
      <c r="RS2" s="239"/>
      <c r="RT2" s="239"/>
      <c r="RU2" s="239"/>
      <c r="RV2" s="239"/>
      <c r="RW2" s="239"/>
      <c r="RX2" s="239"/>
      <c r="RY2" s="239"/>
      <c r="RZ2" s="239"/>
      <c r="SA2" s="239"/>
      <c r="SB2" s="239"/>
      <c r="SC2" s="239"/>
      <c r="SD2" s="239"/>
      <c r="SE2" s="239"/>
      <c r="SF2" s="239"/>
      <c r="SG2" s="239"/>
      <c r="SH2" s="239"/>
      <c r="SI2" s="239"/>
      <c r="SJ2" s="239"/>
      <c r="SK2" s="239"/>
      <c r="SL2" s="239"/>
      <c r="SM2" s="239"/>
      <c r="SN2" s="239"/>
      <c r="SO2" s="239"/>
      <c r="SP2" s="239"/>
      <c r="SQ2" s="239"/>
      <c r="SR2" s="239"/>
      <c r="SS2" s="239"/>
      <c r="ST2" s="239"/>
      <c r="SU2" s="239"/>
      <c r="SV2" s="239"/>
      <c r="SW2" s="239"/>
      <c r="SX2" s="239"/>
      <c r="SY2" s="239"/>
      <c r="SZ2" s="239"/>
      <c r="TA2" s="239"/>
      <c r="TB2" s="239"/>
      <c r="TC2" s="239"/>
      <c r="TD2" s="239"/>
      <c r="TE2" s="239"/>
      <c r="TF2" s="239"/>
      <c r="TG2" s="239"/>
      <c r="TH2" s="239"/>
      <c r="TI2" s="239"/>
      <c r="TJ2" s="239"/>
      <c r="TK2" s="239"/>
      <c r="TL2" s="239"/>
      <c r="TM2" s="239"/>
      <c r="TN2" s="239"/>
      <c r="TO2" s="239"/>
      <c r="TP2" s="239"/>
      <c r="TQ2" s="239"/>
      <c r="TR2" s="239"/>
      <c r="TS2" s="239"/>
      <c r="TT2" s="239"/>
      <c r="TU2" s="239"/>
      <c r="TV2" s="239"/>
      <c r="TW2" s="239"/>
      <c r="TX2" s="239"/>
      <c r="TY2" s="239"/>
      <c r="TZ2" s="239"/>
      <c r="UA2" s="239"/>
      <c r="UB2" s="239"/>
      <c r="UC2" s="239"/>
      <c r="UD2" s="239"/>
      <c r="UE2" s="239"/>
      <c r="UF2" s="239"/>
      <c r="UG2" s="239"/>
      <c r="UH2" s="239"/>
      <c r="UI2" s="239"/>
      <c r="UJ2" s="239"/>
      <c r="UK2" s="239"/>
      <c r="UL2" s="239"/>
      <c r="UM2" s="239"/>
      <c r="UN2" s="239"/>
      <c r="UO2" s="239"/>
      <c r="UP2" s="239"/>
      <c r="UQ2" s="239"/>
      <c r="UR2" s="239"/>
      <c r="US2" s="239"/>
      <c r="UT2" s="239"/>
      <c r="UU2" s="239"/>
      <c r="UV2" s="239"/>
      <c r="UW2" s="239"/>
      <c r="UX2" s="239"/>
      <c r="UY2" s="239"/>
      <c r="UZ2" s="239"/>
      <c r="VA2" s="239"/>
      <c r="VB2" s="239"/>
      <c r="VC2" s="239"/>
      <c r="VD2" s="239"/>
      <c r="VE2" s="239"/>
      <c r="VF2" s="239"/>
      <c r="VG2" s="239"/>
      <c r="VH2" s="239"/>
      <c r="VI2" s="239"/>
      <c r="VJ2" s="239"/>
      <c r="VK2" s="239"/>
      <c r="VL2" s="239"/>
      <c r="VM2" s="239"/>
      <c r="VN2" s="239"/>
      <c r="VO2" s="239"/>
      <c r="VP2" s="239"/>
      <c r="VQ2" s="239"/>
      <c r="VR2" s="239"/>
      <c r="VS2" s="239"/>
      <c r="VT2" s="239"/>
      <c r="VU2" s="239"/>
      <c r="VV2" s="239"/>
      <c r="VW2" s="239"/>
      <c r="VX2" s="239"/>
      <c r="VY2" s="239"/>
      <c r="VZ2" s="239"/>
      <c r="WA2" s="239"/>
      <c r="WB2" s="239"/>
      <c r="WC2" s="239"/>
      <c r="WD2" s="239"/>
      <c r="WE2" s="239"/>
      <c r="WF2" s="239"/>
      <c r="WG2" s="239"/>
      <c r="WH2" s="239"/>
      <c r="WI2" s="239"/>
      <c r="WJ2" s="239"/>
      <c r="WK2" s="239"/>
      <c r="WL2" s="239"/>
      <c r="WM2" s="239"/>
      <c r="WN2" s="239"/>
      <c r="WO2" s="239"/>
      <c r="WP2" s="239"/>
      <c r="WQ2" s="239"/>
      <c r="WR2" s="239"/>
      <c r="WS2" s="239"/>
      <c r="WT2" s="239"/>
      <c r="WU2" s="239"/>
      <c r="WV2" s="239"/>
      <c r="WW2" s="239"/>
      <c r="WX2" s="239"/>
      <c r="WY2" s="239"/>
      <c r="WZ2" s="239"/>
      <c r="XA2" s="239"/>
      <c r="XB2" s="239"/>
      <c r="XC2" s="239"/>
      <c r="XD2" s="239"/>
      <c r="XE2" s="239"/>
      <c r="XF2" s="239"/>
      <c r="XG2" s="239"/>
      <c r="XH2" s="239"/>
      <c r="XI2" s="239"/>
      <c r="XJ2" s="239"/>
      <c r="XK2" s="239"/>
      <c r="XL2" s="239"/>
      <c r="XM2" s="239"/>
      <c r="XN2" s="239"/>
      <c r="XO2" s="239"/>
      <c r="XP2" s="239"/>
      <c r="XQ2" s="239"/>
      <c r="XR2" s="239"/>
      <c r="XS2" s="239"/>
      <c r="XT2" s="239"/>
      <c r="XU2" s="239"/>
      <c r="XV2" s="239"/>
      <c r="XW2" s="239"/>
      <c r="XX2" s="239"/>
      <c r="XY2" s="239"/>
      <c r="XZ2" s="239"/>
      <c r="YA2" s="239"/>
      <c r="YB2" s="239"/>
      <c r="YC2" s="239"/>
      <c r="YD2" s="239"/>
      <c r="YE2" s="239"/>
      <c r="YF2" s="239"/>
      <c r="YG2" s="239"/>
      <c r="YH2" s="239"/>
      <c r="YI2" s="239"/>
      <c r="YJ2" s="239"/>
      <c r="YK2" s="239"/>
      <c r="YL2" s="239"/>
      <c r="YM2" s="239"/>
      <c r="YN2" s="239"/>
      <c r="YO2" s="239"/>
      <c r="YP2" s="239"/>
      <c r="YQ2" s="239"/>
      <c r="YR2" s="239"/>
      <c r="YS2" s="239"/>
      <c r="YT2" s="239"/>
      <c r="YU2" s="239"/>
      <c r="YV2" s="239"/>
      <c r="YW2" s="239"/>
      <c r="YX2" s="239"/>
      <c r="YY2" s="239"/>
      <c r="YZ2" s="239"/>
      <c r="ZA2" s="239"/>
      <c r="ZB2" s="239"/>
      <c r="ZC2" s="239"/>
      <c r="ZD2" s="239"/>
      <c r="ZE2" s="239"/>
      <c r="ZF2" s="239"/>
      <c r="ZG2" s="239"/>
      <c r="ZH2" s="239"/>
      <c r="ZI2" s="239"/>
      <c r="ZJ2" s="239"/>
      <c r="ZK2" s="239"/>
      <c r="ZL2" s="239"/>
      <c r="ZM2" s="239"/>
      <c r="ZN2" s="239"/>
      <c r="ZO2" s="239"/>
      <c r="ZP2" s="239"/>
      <c r="ZQ2" s="239"/>
      <c r="ZR2" s="239"/>
      <c r="ZS2" s="239"/>
      <c r="ZT2" s="239"/>
      <c r="ZU2" s="239"/>
      <c r="ZV2" s="239"/>
      <c r="ZW2" s="239"/>
      <c r="ZX2" s="239"/>
      <c r="ZY2" s="239"/>
      <c r="ZZ2" s="239"/>
      <c r="AAA2" s="239"/>
      <c r="AAB2" s="239"/>
      <c r="AAC2" s="239"/>
      <c r="AAD2" s="239"/>
      <c r="AAE2" s="239"/>
      <c r="AAF2" s="239"/>
      <c r="AAG2" s="239"/>
      <c r="AAH2" s="239"/>
      <c r="AAI2" s="239"/>
      <c r="AAJ2" s="239"/>
      <c r="AAK2" s="239"/>
      <c r="AAL2" s="239"/>
      <c r="AAM2" s="239"/>
      <c r="AAN2" s="239"/>
      <c r="AAO2" s="239"/>
      <c r="AAP2" s="239"/>
      <c r="AAQ2" s="239"/>
      <c r="AAR2" s="239"/>
      <c r="AAS2" s="239"/>
      <c r="AAT2" s="239"/>
      <c r="AAU2" s="239"/>
      <c r="AAV2" s="239"/>
      <c r="AAW2" s="239"/>
      <c r="AAX2" s="239"/>
      <c r="AAY2" s="239"/>
      <c r="AAZ2" s="239"/>
      <c r="ABA2" s="239"/>
      <c r="ABB2" s="239"/>
      <c r="ABC2" s="239"/>
      <c r="ABD2" s="239"/>
      <c r="ABE2" s="239"/>
      <c r="ABF2" s="239"/>
      <c r="ABG2" s="239"/>
      <c r="ABH2" s="239"/>
      <c r="ABI2" s="239"/>
      <c r="ABJ2" s="239"/>
      <c r="ABK2" s="239"/>
      <c r="ABL2" s="239"/>
      <c r="ABM2" s="239"/>
      <c r="ABN2" s="239"/>
      <c r="ABO2" s="239"/>
      <c r="ABP2" s="239"/>
      <c r="ABQ2" s="239"/>
      <c r="ABR2" s="239"/>
      <c r="ABS2" s="239"/>
      <c r="ABT2" s="239"/>
      <c r="ABU2" s="239"/>
      <c r="ABV2" s="239"/>
      <c r="ABW2" s="239"/>
      <c r="ABX2" s="239"/>
      <c r="ABY2" s="239"/>
      <c r="ABZ2" s="239"/>
      <c r="ACA2" s="239"/>
      <c r="ACB2" s="239"/>
      <c r="ACC2" s="239"/>
      <c r="ACD2" s="239"/>
      <c r="ACE2" s="239"/>
      <c r="ACF2" s="239"/>
      <c r="ACG2" s="239"/>
      <c r="ACH2" s="239"/>
      <c r="ACI2" s="239"/>
      <c r="ACJ2" s="239"/>
      <c r="ACK2" s="239"/>
      <c r="ACL2" s="239"/>
      <c r="ACM2" s="239"/>
      <c r="ACN2" s="239"/>
      <c r="ACO2" s="239"/>
      <c r="ACP2" s="239"/>
      <c r="ACQ2" s="239"/>
      <c r="ACR2" s="239"/>
      <c r="ACS2" s="239"/>
      <c r="ACT2" s="239"/>
      <c r="ACU2" s="239"/>
      <c r="ACV2" s="239"/>
      <c r="ACW2" s="239"/>
      <c r="ACX2" s="239"/>
      <c r="ACY2" s="239"/>
      <c r="ACZ2" s="239"/>
      <c r="ADA2" s="239"/>
      <c r="ADB2" s="239"/>
      <c r="ADC2" s="239"/>
      <c r="ADD2" s="239"/>
      <c r="ADE2" s="239"/>
      <c r="ADF2" s="239"/>
      <c r="ADG2" s="239"/>
      <c r="ADH2" s="239"/>
      <c r="ADI2" s="239"/>
      <c r="ADJ2" s="239"/>
      <c r="ADK2" s="239"/>
      <c r="ADL2" s="239"/>
      <c r="ADM2" s="239"/>
      <c r="ADN2" s="239"/>
      <c r="ADO2" s="239"/>
      <c r="ADP2" s="239"/>
      <c r="ADQ2" s="239"/>
      <c r="ADR2" s="239"/>
      <c r="ADS2" s="239"/>
      <c r="ADT2" s="239"/>
      <c r="ADU2" s="239"/>
      <c r="ADV2" s="239"/>
      <c r="ADW2" s="239"/>
      <c r="ADX2" s="239"/>
      <c r="ADY2" s="239"/>
      <c r="ADZ2" s="239"/>
      <c r="AEA2" s="239"/>
      <c r="AEB2" s="239"/>
      <c r="AEC2" s="239"/>
      <c r="AED2" s="239"/>
      <c r="AEE2" s="239"/>
      <c r="AEF2" s="239"/>
      <c r="AEG2" s="239"/>
      <c r="AEH2" s="239"/>
      <c r="AEI2" s="239"/>
      <c r="AEJ2" s="239"/>
      <c r="AEK2" s="239"/>
      <c r="AEL2" s="239"/>
      <c r="AEM2" s="239"/>
      <c r="AEN2" s="239"/>
      <c r="AEO2" s="239"/>
      <c r="AEP2" s="239"/>
      <c r="AEQ2" s="239"/>
      <c r="AER2" s="239"/>
      <c r="AES2" s="239"/>
      <c r="AET2" s="239"/>
      <c r="AEU2" s="239"/>
      <c r="AEV2" s="239"/>
      <c r="AEW2" s="239"/>
      <c r="AEX2" s="239"/>
      <c r="AEY2" s="239"/>
      <c r="AEZ2" s="239"/>
      <c r="AFA2" s="239"/>
      <c r="AFB2" s="239"/>
      <c r="AFC2" s="239"/>
      <c r="AFD2" s="239"/>
      <c r="AFE2" s="239"/>
      <c r="AFF2" s="239"/>
      <c r="AFG2" s="239"/>
      <c r="AFH2" s="239"/>
      <c r="AFI2" s="239"/>
      <c r="AFJ2" s="239"/>
      <c r="AFK2" s="239"/>
      <c r="AFL2" s="239"/>
      <c r="AFM2" s="239"/>
      <c r="AFN2" s="239"/>
      <c r="AFO2" s="239"/>
      <c r="AFP2" s="239"/>
      <c r="AFQ2" s="239"/>
      <c r="AFR2" s="239"/>
      <c r="AFS2" s="239"/>
      <c r="AFT2" s="239"/>
      <c r="AFU2" s="239"/>
      <c r="AFV2" s="239"/>
      <c r="AFW2" s="239"/>
      <c r="AFX2" s="239"/>
      <c r="AFY2" s="239"/>
      <c r="AFZ2" s="239"/>
      <c r="AGA2" s="239"/>
      <c r="AGB2" s="239"/>
      <c r="AGC2" s="239"/>
      <c r="AGD2" s="239"/>
      <c r="AGE2" s="239"/>
      <c r="AGF2" s="239"/>
      <c r="AGG2" s="239"/>
      <c r="AGH2" s="239"/>
      <c r="AGI2" s="239"/>
      <c r="AGJ2" s="239"/>
      <c r="AGK2" s="239"/>
      <c r="AGL2" s="239"/>
      <c r="AGM2" s="239"/>
      <c r="AGN2" s="239"/>
      <c r="AGO2" s="239"/>
      <c r="AGP2" s="239"/>
      <c r="AGQ2" s="239"/>
      <c r="AGR2" s="239"/>
      <c r="AGS2" s="239"/>
      <c r="AGT2" s="239"/>
      <c r="AGU2" s="239"/>
      <c r="AGV2" s="239"/>
      <c r="AGW2" s="239"/>
      <c r="AGX2" s="239"/>
      <c r="AGY2" s="239"/>
      <c r="AGZ2" s="239"/>
      <c r="AHA2" s="239"/>
      <c r="AHB2" s="239"/>
      <c r="AHC2" s="239"/>
      <c r="AHD2" s="239"/>
      <c r="AHE2" s="239"/>
      <c r="AHF2" s="239"/>
      <c r="AHG2" s="239"/>
      <c r="AHH2" s="239"/>
      <c r="AHI2" s="239"/>
      <c r="AHJ2" s="239"/>
      <c r="AHK2" s="239"/>
      <c r="AHL2" s="239"/>
      <c r="AHM2" s="239"/>
      <c r="AHN2" s="239"/>
      <c r="AHO2" s="239"/>
      <c r="AHP2" s="239"/>
      <c r="AHQ2" s="239"/>
      <c r="AHR2" s="239"/>
      <c r="AHS2" s="239"/>
      <c r="AHT2" s="239"/>
      <c r="AHU2" s="239"/>
      <c r="AHV2" s="239"/>
      <c r="AHW2" s="239"/>
      <c r="AHX2" s="239"/>
      <c r="AHY2" s="239"/>
      <c r="AHZ2" s="239"/>
      <c r="AIA2" s="239"/>
      <c r="AIB2" s="239"/>
      <c r="AIC2" s="239"/>
      <c r="AID2" s="239"/>
      <c r="AIE2" s="239"/>
      <c r="AIF2" s="239"/>
      <c r="AIG2" s="239"/>
      <c r="AIH2" s="239"/>
      <c r="AII2" s="239"/>
      <c r="AIJ2" s="239"/>
      <c r="AIK2" s="239"/>
      <c r="AIL2" s="239"/>
      <c r="AIM2" s="239"/>
      <c r="AIN2" s="239"/>
      <c r="AIO2" s="239"/>
      <c r="AIP2" s="239"/>
      <c r="AIQ2" s="239"/>
      <c r="AIR2" s="239"/>
      <c r="AIS2" s="239"/>
      <c r="AIT2" s="239"/>
      <c r="AIU2" s="239"/>
      <c r="AIV2" s="239"/>
      <c r="AIW2" s="239"/>
      <c r="AIX2" s="239"/>
      <c r="AIY2" s="239"/>
      <c r="AIZ2" s="239"/>
      <c r="AJA2" s="239"/>
      <c r="AJB2" s="239"/>
      <c r="AJC2" s="239"/>
      <c r="AJD2" s="239"/>
      <c r="AJE2" s="239"/>
      <c r="AJF2" s="239"/>
      <c r="AJG2" s="239"/>
      <c r="AJH2" s="239"/>
      <c r="AJI2" s="239"/>
      <c r="AJJ2" s="239"/>
      <c r="AJK2" s="239"/>
      <c r="AJL2" s="239"/>
      <c r="AJM2" s="239"/>
      <c r="AJN2" s="239"/>
      <c r="AJO2" s="239"/>
      <c r="AJP2" s="239"/>
      <c r="AJQ2" s="239"/>
      <c r="AJR2" s="239"/>
      <c r="AJS2" s="239"/>
      <c r="AJT2" s="239"/>
      <c r="AJU2" s="239"/>
      <c r="AJV2" s="239"/>
      <c r="AJW2" s="239"/>
      <c r="AJX2" s="239"/>
      <c r="AJY2" s="239"/>
      <c r="AJZ2" s="239"/>
      <c r="AKA2" s="239"/>
      <c r="AKB2" s="239"/>
      <c r="AKC2" s="239"/>
      <c r="AKD2" s="239"/>
      <c r="AKE2" s="239"/>
      <c r="AKF2" s="239"/>
      <c r="AKG2" s="239"/>
      <c r="AKH2" s="239"/>
      <c r="AKI2" s="239"/>
      <c r="AKJ2" s="239"/>
      <c r="AKK2" s="239"/>
      <c r="AKL2" s="239"/>
      <c r="AKM2" s="239"/>
      <c r="AKN2" s="239"/>
      <c r="AKO2" s="239"/>
      <c r="AKP2" s="239"/>
      <c r="AKQ2" s="239"/>
      <c r="AKR2" s="239"/>
      <c r="AKS2" s="239"/>
      <c r="AKT2" s="239"/>
      <c r="AKU2" s="239"/>
      <c r="AKV2" s="239"/>
      <c r="AKW2" s="239"/>
      <c r="AKX2" s="239"/>
      <c r="AKY2" s="239"/>
      <c r="AKZ2" s="239"/>
      <c r="ALA2" s="239"/>
      <c r="ALB2" s="239"/>
      <c r="ALC2" s="239"/>
      <c r="ALD2" s="239"/>
      <c r="ALE2" s="239"/>
      <c r="ALF2" s="239"/>
      <c r="ALG2" s="239"/>
      <c r="ALH2" s="239"/>
      <c r="ALI2" s="239"/>
      <c r="ALJ2" s="239"/>
      <c r="ALK2" s="239"/>
      <c r="ALL2" s="239"/>
      <c r="ALM2" s="239"/>
      <c r="ALN2" s="239"/>
      <c r="ALO2" s="239"/>
      <c r="ALP2" s="239"/>
      <c r="ALQ2" s="239"/>
      <c r="ALR2" s="239"/>
      <c r="ALS2" s="239"/>
      <c r="ALT2" s="239"/>
      <c r="ALU2" s="239"/>
      <c r="ALV2" s="239"/>
      <c r="ALW2" s="239"/>
      <c r="ALX2" s="239"/>
      <c r="ALY2" s="239"/>
      <c r="ALZ2" s="239"/>
      <c r="AMA2" s="239"/>
      <c r="AMB2" s="239"/>
      <c r="AMC2" s="239"/>
      <c r="AMD2" s="239"/>
      <c r="AME2" s="239"/>
      <c r="AMF2" s="239"/>
      <c r="AMG2" s="239"/>
      <c r="AMH2" s="239"/>
      <c r="AMI2" s="239"/>
      <c r="AMJ2" s="239"/>
      <c r="AMK2" s="239"/>
      <c r="AML2" s="239"/>
      <c r="AMM2" s="239"/>
      <c r="AMN2" s="239"/>
      <c r="AMO2" s="239"/>
      <c r="AMP2" s="239"/>
      <c r="AMQ2" s="239"/>
      <c r="AMR2" s="239"/>
      <c r="AMS2" s="239"/>
      <c r="AMT2" s="239"/>
      <c r="AMU2" s="239"/>
      <c r="AMV2" s="239"/>
      <c r="AMW2" s="239"/>
      <c r="AMX2" s="239"/>
      <c r="AMY2" s="239"/>
      <c r="AMZ2" s="239"/>
      <c r="ANA2" s="239"/>
      <c r="ANB2" s="239"/>
      <c r="ANC2" s="239"/>
      <c r="AND2" s="239"/>
      <c r="ANE2" s="239"/>
      <c r="ANF2" s="239"/>
      <c r="ANG2" s="239"/>
      <c r="ANH2" s="239"/>
      <c r="ANI2" s="239"/>
      <c r="ANJ2" s="239"/>
      <c r="ANK2" s="239"/>
      <c r="ANL2" s="239"/>
      <c r="ANM2" s="239"/>
      <c r="ANN2" s="239"/>
      <c r="ANO2" s="239"/>
      <c r="ANP2" s="239"/>
      <c r="ANQ2" s="239"/>
      <c r="ANR2" s="239"/>
      <c r="ANS2" s="239"/>
      <c r="ANT2" s="239"/>
      <c r="ANU2" s="239"/>
      <c r="ANV2" s="239"/>
      <c r="ANW2" s="239"/>
      <c r="ANX2" s="239"/>
      <c r="ANY2" s="239"/>
      <c r="ANZ2" s="239"/>
      <c r="AOA2" s="239"/>
      <c r="AOB2" s="239"/>
      <c r="AOC2" s="239"/>
      <c r="AOD2" s="239"/>
      <c r="AOE2" s="239"/>
      <c r="AOF2" s="239"/>
      <c r="AOG2" s="239"/>
      <c r="AOH2" s="239"/>
      <c r="AOI2" s="239"/>
      <c r="AOJ2" s="239"/>
      <c r="AOK2" s="239"/>
      <c r="AOL2" s="239"/>
      <c r="AOM2" s="239"/>
      <c r="AON2" s="239"/>
      <c r="AOO2" s="239"/>
      <c r="AOP2" s="239"/>
      <c r="AOQ2" s="239"/>
      <c r="AOR2" s="239"/>
      <c r="AOS2" s="239"/>
      <c r="AOT2" s="239"/>
      <c r="AOU2" s="239"/>
      <c r="AOV2" s="239"/>
      <c r="AOW2" s="239"/>
      <c r="AOX2" s="239"/>
      <c r="AOY2" s="239"/>
      <c r="AOZ2" s="239"/>
      <c r="APA2" s="239"/>
      <c r="APB2" s="239"/>
      <c r="APC2" s="239"/>
      <c r="APD2" s="239"/>
      <c r="APE2" s="239"/>
      <c r="APF2" s="239"/>
      <c r="APG2" s="239"/>
      <c r="APH2" s="239"/>
      <c r="API2" s="239"/>
      <c r="APJ2" s="239"/>
      <c r="APK2" s="239"/>
      <c r="APL2" s="239"/>
      <c r="APM2" s="239"/>
      <c r="APN2" s="239"/>
      <c r="APO2" s="239"/>
      <c r="APP2" s="239"/>
      <c r="APQ2" s="239"/>
      <c r="APR2" s="239"/>
      <c r="APS2" s="239"/>
      <c r="APT2" s="239"/>
      <c r="APU2" s="239"/>
      <c r="APV2" s="239"/>
      <c r="APW2" s="239"/>
      <c r="APX2" s="239"/>
      <c r="APY2" s="239"/>
      <c r="APZ2" s="239"/>
      <c r="AQA2" s="239"/>
      <c r="AQB2" s="239"/>
      <c r="AQC2" s="239"/>
      <c r="AQD2" s="239"/>
      <c r="AQE2" s="239"/>
      <c r="AQF2" s="239"/>
      <c r="AQG2" s="239"/>
      <c r="AQH2" s="239"/>
      <c r="AQI2" s="239"/>
      <c r="AQJ2" s="239"/>
      <c r="AQK2" s="239"/>
      <c r="AQL2" s="239"/>
      <c r="AQM2" s="239"/>
      <c r="AQN2" s="239"/>
      <c r="AQO2" s="239"/>
      <c r="AQP2" s="239"/>
      <c r="AQQ2" s="239"/>
      <c r="AQR2" s="239"/>
      <c r="AQS2" s="239"/>
      <c r="AQT2" s="239"/>
      <c r="AQU2" s="239"/>
      <c r="AQV2" s="239"/>
      <c r="AQW2" s="239"/>
      <c r="AQX2" s="239"/>
      <c r="AQY2" s="239"/>
      <c r="AQZ2" s="239"/>
      <c r="ARA2" s="239"/>
      <c r="ARB2" s="239"/>
      <c r="ARC2" s="239"/>
      <c r="ARD2" s="239"/>
      <c r="ARE2" s="239"/>
      <c r="ARF2" s="239"/>
      <c r="ARG2" s="239"/>
      <c r="ARH2" s="239"/>
      <c r="ARI2" s="239"/>
      <c r="ARJ2" s="239"/>
      <c r="ARK2" s="239"/>
      <c r="ARL2" s="239"/>
      <c r="ARM2" s="239"/>
      <c r="ARN2" s="239"/>
      <c r="ARO2" s="239"/>
      <c r="ARP2" s="239"/>
      <c r="ARQ2" s="239"/>
      <c r="ARR2" s="239"/>
      <c r="ARS2" s="239"/>
      <c r="ART2" s="239"/>
      <c r="ARU2" s="239"/>
      <c r="ARV2" s="239"/>
      <c r="ARW2" s="239"/>
      <c r="ARX2" s="239"/>
      <c r="ARY2" s="239"/>
      <c r="ARZ2" s="239"/>
      <c r="ASA2" s="239"/>
      <c r="ASB2" s="239"/>
      <c r="ASC2" s="239"/>
      <c r="ASD2" s="239"/>
      <c r="ASE2" s="239"/>
      <c r="ASF2" s="239"/>
      <c r="ASG2" s="239"/>
      <c r="ASH2" s="239"/>
      <c r="ASI2" s="239"/>
      <c r="ASJ2" s="239"/>
      <c r="ASK2" s="239"/>
      <c r="ASL2" s="239"/>
      <c r="ASM2" s="239"/>
      <c r="ASN2" s="239"/>
      <c r="ASO2" s="239"/>
      <c r="ASP2" s="239"/>
      <c r="ASQ2" s="239"/>
      <c r="ASR2" s="239"/>
      <c r="ASS2" s="239"/>
      <c r="AST2" s="239"/>
      <c r="ASU2" s="239"/>
      <c r="ASV2" s="239"/>
      <c r="ASW2" s="239"/>
      <c r="ASX2" s="239"/>
      <c r="ASY2" s="239"/>
      <c r="ASZ2" s="239"/>
      <c r="ATA2" s="239"/>
      <c r="ATB2" s="239"/>
      <c r="ATC2" s="239"/>
      <c r="ATD2" s="239"/>
      <c r="ATE2" s="239"/>
      <c r="ATF2" s="239"/>
      <c r="ATG2" s="239"/>
      <c r="ATH2" s="239"/>
      <c r="ATI2" s="239"/>
      <c r="ATJ2" s="239"/>
      <c r="ATK2" s="239"/>
      <c r="ATL2" s="239"/>
      <c r="ATM2" s="239"/>
      <c r="ATN2" s="239"/>
      <c r="ATO2" s="239"/>
      <c r="ATP2" s="239"/>
      <c r="ATQ2" s="239"/>
      <c r="ATR2" s="239"/>
      <c r="ATS2" s="239"/>
      <c r="ATT2" s="239"/>
      <c r="ATU2" s="239"/>
      <c r="ATV2" s="239"/>
      <c r="ATW2" s="239"/>
      <c r="ATX2" s="239"/>
      <c r="ATY2" s="239"/>
      <c r="ATZ2" s="239"/>
      <c r="AUA2" s="239"/>
      <c r="AUB2" s="239"/>
      <c r="AUC2" s="239"/>
      <c r="AUD2" s="239"/>
      <c r="AUE2" s="239"/>
      <c r="AUF2" s="239"/>
      <c r="AUG2" s="239"/>
      <c r="AUH2" s="239"/>
      <c r="AUI2" s="239"/>
      <c r="AUJ2" s="239"/>
      <c r="AUK2" s="239"/>
      <c r="AUL2" s="239"/>
      <c r="AUM2" s="239"/>
      <c r="AUN2" s="239"/>
      <c r="AUO2" s="239"/>
      <c r="AUP2" s="239"/>
      <c r="AUQ2" s="239"/>
      <c r="AUR2" s="239"/>
      <c r="AUS2" s="239"/>
      <c r="AUT2" s="239"/>
      <c r="AUU2" s="239"/>
      <c r="AUV2" s="239"/>
      <c r="AUW2" s="239"/>
      <c r="AUX2" s="239"/>
      <c r="AUY2" s="239"/>
      <c r="AUZ2" s="239"/>
      <c r="AVA2" s="239"/>
      <c r="AVB2" s="239"/>
      <c r="AVC2" s="239"/>
      <c r="AVD2" s="239"/>
      <c r="AVE2" s="239"/>
      <c r="AVF2" s="239"/>
      <c r="AVG2" s="239"/>
      <c r="AVH2" s="239"/>
      <c r="AVI2" s="239"/>
      <c r="AVJ2" s="239"/>
      <c r="AVK2" s="239"/>
      <c r="AVL2" s="239"/>
      <c r="AVM2" s="239"/>
      <c r="AVN2" s="239"/>
      <c r="AVO2" s="239"/>
      <c r="AVP2" s="239"/>
      <c r="AVQ2" s="239"/>
      <c r="AVR2" s="239"/>
      <c r="AVS2" s="239"/>
      <c r="AVT2" s="239"/>
      <c r="AVU2" s="239"/>
      <c r="AVV2" s="239"/>
      <c r="AVW2" s="239"/>
      <c r="AVX2" s="239"/>
      <c r="AVY2" s="239"/>
      <c r="AVZ2" s="239"/>
      <c r="AWA2" s="239"/>
      <c r="AWB2" s="239"/>
      <c r="AWC2" s="239"/>
      <c r="AWD2" s="239"/>
      <c r="AWE2" s="239"/>
      <c r="AWF2" s="239"/>
      <c r="AWG2" s="239"/>
      <c r="AWH2" s="239"/>
      <c r="AWI2" s="239"/>
      <c r="AWJ2" s="239"/>
      <c r="AWK2" s="239"/>
      <c r="AWL2" s="239"/>
      <c r="AWM2" s="239"/>
      <c r="AWN2" s="239"/>
      <c r="AWO2" s="239"/>
      <c r="AWP2" s="239"/>
      <c r="AWQ2" s="239"/>
      <c r="AWR2" s="239"/>
      <c r="AWS2" s="239"/>
      <c r="AWT2" s="239"/>
      <c r="AWU2" s="239"/>
      <c r="AWV2" s="239"/>
      <c r="AWW2" s="239"/>
      <c r="AWX2" s="239"/>
      <c r="AWY2" s="239"/>
      <c r="AWZ2" s="239"/>
      <c r="AXA2" s="239"/>
      <c r="AXB2" s="239"/>
      <c r="AXC2" s="239"/>
      <c r="AXD2" s="239"/>
      <c r="AXE2" s="239"/>
      <c r="AXF2" s="239"/>
      <c r="AXG2" s="239"/>
      <c r="AXH2" s="239"/>
      <c r="AXI2" s="239"/>
      <c r="AXJ2" s="239"/>
      <c r="AXK2" s="239"/>
      <c r="AXL2" s="239"/>
      <c r="AXM2" s="239"/>
      <c r="AXN2" s="239"/>
      <c r="AXO2" s="239"/>
      <c r="AXP2" s="239"/>
      <c r="AXQ2" s="239"/>
      <c r="AXR2" s="239"/>
      <c r="AXS2" s="239"/>
      <c r="AXT2" s="239"/>
      <c r="AXU2" s="239"/>
      <c r="AXV2" s="239"/>
      <c r="AXW2" s="239"/>
      <c r="AXX2" s="239"/>
      <c r="AXY2" s="239"/>
      <c r="AXZ2" s="239"/>
      <c r="AYA2" s="239"/>
      <c r="AYB2" s="239"/>
      <c r="AYC2" s="239"/>
      <c r="AYD2" s="239"/>
      <c r="AYE2" s="239"/>
      <c r="AYF2" s="239"/>
      <c r="AYG2" s="239"/>
      <c r="AYH2" s="239"/>
      <c r="AYI2" s="239"/>
      <c r="AYJ2" s="239"/>
      <c r="AYK2" s="239"/>
      <c r="AYL2" s="239"/>
      <c r="AYM2" s="239"/>
      <c r="AYN2" s="239"/>
      <c r="AYO2" s="239"/>
      <c r="AYP2" s="239"/>
      <c r="AYQ2" s="239"/>
      <c r="AYR2" s="239"/>
      <c r="AYS2" s="239"/>
      <c r="AYT2" s="239"/>
      <c r="AYU2" s="239"/>
      <c r="AYV2" s="239"/>
      <c r="AYW2" s="239"/>
      <c r="AYX2" s="239"/>
      <c r="AYY2" s="239"/>
      <c r="AYZ2" s="239"/>
      <c r="AZA2" s="239"/>
      <c r="AZB2" s="239"/>
      <c r="AZC2" s="239"/>
      <c r="AZD2" s="239"/>
      <c r="AZE2" s="239"/>
      <c r="AZF2" s="239"/>
      <c r="AZG2" s="239"/>
      <c r="AZH2" s="239"/>
      <c r="AZI2" s="239"/>
      <c r="AZJ2" s="239"/>
      <c r="AZK2" s="239"/>
      <c r="AZL2" s="239"/>
      <c r="AZM2" s="239"/>
      <c r="AZN2" s="239"/>
      <c r="AZO2" s="239"/>
      <c r="AZP2" s="239"/>
      <c r="AZQ2" s="239"/>
      <c r="AZR2" s="239"/>
      <c r="AZS2" s="239"/>
      <c r="AZT2" s="239"/>
      <c r="AZU2" s="239"/>
      <c r="AZV2" s="239"/>
      <c r="AZW2" s="239"/>
      <c r="AZX2" s="239"/>
      <c r="AZY2" s="239"/>
      <c r="AZZ2" s="239"/>
      <c r="BAA2" s="239"/>
      <c r="BAB2" s="239"/>
      <c r="BAC2" s="239"/>
      <c r="BAD2" s="239"/>
      <c r="BAE2" s="239"/>
      <c r="BAF2" s="239"/>
      <c r="BAG2" s="239"/>
      <c r="BAH2" s="239"/>
      <c r="BAI2" s="239"/>
      <c r="BAJ2" s="239"/>
      <c r="BAK2" s="239"/>
      <c r="BAL2" s="239"/>
      <c r="BAM2" s="239"/>
      <c r="BAN2" s="239"/>
      <c r="BAO2" s="239"/>
      <c r="BAP2" s="239"/>
      <c r="BAQ2" s="239"/>
      <c r="BAR2" s="239"/>
      <c r="BAS2" s="239"/>
      <c r="BAT2" s="239"/>
      <c r="BAU2" s="239"/>
      <c r="BAV2" s="239"/>
      <c r="BAW2" s="239"/>
      <c r="BAX2" s="239"/>
      <c r="BAY2" s="239"/>
      <c r="BAZ2" s="239"/>
      <c r="BBA2" s="239"/>
      <c r="BBB2" s="239"/>
      <c r="BBC2" s="239"/>
      <c r="BBD2" s="239"/>
      <c r="BBE2" s="239"/>
      <c r="BBF2" s="239"/>
      <c r="BBG2" s="239"/>
      <c r="BBH2" s="239"/>
      <c r="BBI2" s="239"/>
      <c r="BBJ2" s="239"/>
      <c r="BBK2" s="239"/>
      <c r="BBL2" s="239"/>
      <c r="BBM2" s="239"/>
      <c r="BBN2" s="239"/>
      <c r="BBO2" s="239"/>
      <c r="BBP2" s="239"/>
      <c r="BBQ2" s="239"/>
      <c r="BBR2" s="239"/>
      <c r="BBS2" s="239"/>
      <c r="BBT2" s="239"/>
      <c r="BBU2" s="239"/>
      <c r="BBV2" s="239"/>
      <c r="BBW2" s="239"/>
      <c r="BBX2" s="239"/>
      <c r="BBY2" s="239"/>
      <c r="BBZ2" s="239"/>
      <c r="BCA2" s="239"/>
      <c r="BCB2" s="239"/>
      <c r="BCC2" s="239"/>
      <c r="BCD2" s="239"/>
      <c r="BCE2" s="239"/>
      <c r="BCF2" s="239"/>
      <c r="BCG2" s="239"/>
      <c r="BCH2" s="239"/>
      <c r="BCI2" s="239"/>
      <c r="BCJ2" s="239"/>
      <c r="BCK2" s="239"/>
      <c r="BCL2" s="239"/>
      <c r="BCM2" s="239"/>
      <c r="BCN2" s="239"/>
      <c r="BCO2" s="239"/>
      <c r="BCP2" s="239"/>
      <c r="BCQ2" s="239"/>
      <c r="BCR2" s="239"/>
      <c r="BCS2" s="239"/>
      <c r="BCT2" s="239"/>
      <c r="BCU2" s="239"/>
      <c r="BCV2" s="239"/>
      <c r="BCW2" s="239"/>
      <c r="BCX2" s="239"/>
      <c r="BCY2" s="239"/>
      <c r="BCZ2" s="239"/>
      <c r="BDA2" s="239"/>
      <c r="BDB2" s="239"/>
      <c r="BDC2" s="239"/>
      <c r="BDD2" s="239"/>
      <c r="BDE2" s="239"/>
      <c r="BDF2" s="239"/>
      <c r="BDG2" s="239"/>
      <c r="BDH2" s="239"/>
      <c r="BDI2" s="239"/>
      <c r="BDJ2" s="239"/>
      <c r="BDK2" s="239"/>
      <c r="BDL2" s="239"/>
      <c r="BDM2" s="239"/>
      <c r="BDN2" s="239"/>
      <c r="BDO2" s="239"/>
      <c r="BDP2" s="239"/>
      <c r="BDQ2" s="239"/>
      <c r="BDR2" s="239"/>
      <c r="BDS2" s="239"/>
      <c r="BDT2" s="239"/>
      <c r="BDU2" s="239"/>
      <c r="BDV2" s="239"/>
      <c r="BDW2" s="239"/>
      <c r="BDX2" s="239"/>
      <c r="BDY2" s="239"/>
      <c r="BDZ2" s="239"/>
      <c r="BEA2" s="239"/>
      <c r="BEB2" s="239"/>
      <c r="BEC2" s="239"/>
      <c r="BED2" s="239"/>
      <c r="BEE2" s="239"/>
      <c r="BEF2" s="239"/>
      <c r="BEG2" s="239"/>
      <c r="BEH2" s="239"/>
      <c r="BEI2" s="239"/>
      <c r="BEJ2" s="239"/>
      <c r="BEK2" s="239"/>
      <c r="BEL2" s="239"/>
      <c r="BEM2" s="239"/>
      <c r="BEN2" s="239"/>
      <c r="BEO2" s="239"/>
      <c r="BEP2" s="239"/>
      <c r="BEQ2" s="239"/>
      <c r="BER2" s="239"/>
      <c r="BES2" s="239"/>
      <c r="BET2" s="239"/>
      <c r="BEU2" s="239"/>
      <c r="BEV2" s="239"/>
      <c r="BEW2" s="239"/>
      <c r="BEX2" s="239"/>
      <c r="BEY2" s="239"/>
      <c r="BEZ2" s="239"/>
      <c r="BFA2" s="239"/>
      <c r="BFB2" s="239"/>
      <c r="BFC2" s="239"/>
      <c r="BFD2" s="239"/>
      <c r="BFE2" s="239"/>
      <c r="BFF2" s="239"/>
      <c r="BFG2" s="239"/>
      <c r="BFH2" s="239"/>
      <c r="BFI2" s="239"/>
      <c r="BFJ2" s="239"/>
      <c r="BFK2" s="239"/>
      <c r="BFL2" s="239"/>
      <c r="BFM2" s="239"/>
      <c r="BFN2" s="239"/>
      <c r="BFO2" s="239"/>
      <c r="BFP2" s="239"/>
      <c r="BFQ2" s="239"/>
      <c r="BFR2" s="239"/>
      <c r="BFS2" s="239"/>
      <c r="BFT2" s="239"/>
      <c r="BFU2" s="239"/>
      <c r="BFV2" s="239"/>
      <c r="BFW2" s="239"/>
      <c r="BFX2" s="239"/>
      <c r="BFY2" s="239"/>
      <c r="BFZ2" s="239"/>
      <c r="BGA2" s="239"/>
      <c r="BGB2" s="239"/>
      <c r="BGC2" s="239"/>
      <c r="BGD2" s="239"/>
      <c r="BGE2" s="239"/>
      <c r="BGF2" s="239"/>
      <c r="BGG2" s="239"/>
      <c r="BGH2" s="239"/>
      <c r="BGI2" s="239"/>
      <c r="BGJ2" s="239"/>
      <c r="BGK2" s="239"/>
      <c r="BGL2" s="239"/>
      <c r="BGM2" s="239"/>
      <c r="BGN2" s="239"/>
      <c r="BGO2" s="239"/>
      <c r="BGP2" s="239"/>
      <c r="BGQ2" s="239"/>
      <c r="BGR2" s="239"/>
      <c r="BGS2" s="239"/>
      <c r="BGT2" s="239"/>
      <c r="BGU2" s="239"/>
      <c r="BGV2" s="239"/>
      <c r="BGW2" s="239"/>
      <c r="BGX2" s="239"/>
      <c r="BGY2" s="239"/>
      <c r="BGZ2" s="239"/>
      <c r="BHA2" s="239"/>
      <c r="BHB2" s="239"/>
      <c r="BHC2" s="239"/>
      <c r="BHD2" s="239"/>
      <c r="BHE2" s="239"/>
      <c r="BHF2" s="239"/>
      <c r="BHG2" s="239"/>
      <c r="BHH2" s="239"/>
      <c r="BHI2" s="239"/>
      <c r="BHJ2" s="239"/>
      <c r="BHK2" s="239"/>
      <c r="BHL2" s="239"/>
      <c r="BHM2" s="239"/>
      <c r="BHN2" s="239"/>
      <c r="BHO2" s="239"/>
      <c r="BHP2" s="239"/>
      <c r="BHQ2" s="239"/>
      <c r="BHR2" s="239"/>
      <c r="BHS2" s="239"/>
      <c r="BHT2" s="239"/>
      <c r="BHU2" s="239"/>
      <c r="BHV2" s="239"/>
      <c r="BHW2" s="239"/>
      <c r="BHX2" s="239"/>
      <c r="BHY2" s="239"/>
      <c r="BHZ2" s="239"/>
      <c r="BIA2" s="239"/>
      <c r="BIB2" s="239"/>
      <c r="BIC2" s="239"/>
      <c r="BID2" s="239"/>
      <c r="BIE2" s="239"/>
      <c r="BIF2" s="239"/>
      <c r="BIG2" s="239"/>
      <c r="BIH2" s="239"/>
      <c r="BII2" s="239"/>
      <c r="BIJ2" s="239"/>
      <c r="BIK2" s="239"/>
      <c r="BIL2" s="239"/>
      <c r="BIM2" s="239"/>
      <c r="BIN2" s="239"/>
      <c r="BIO2" s="239"/>
      <c r="BIP2" s="239"/>
      <c r="BIQ2" s="239"/>
      <c r="BIR2" s="239"/>
      <c r="BIS2" s="239"/>
      <c r="BIT2" s="239"/>
      <c r="BIU2" s="239"/>
      <c r="BIV2" s="239"/>
      <c r="BIW2" s="239"/>
      <c r="BIX2" s="239"/>
      <c r="BIY2" s="239"/>
      <c r="BIZ2" s="239"/>
      <c r="BJA2" s="239"/>
      <c r="BJB2" s="239"/>
      <c r="BJC2" s="239"/>
      <c r="BJD2" s="239"/>
      <c r="BJE2" s="239"/>
      <c r="BJF2" s="239"/>
      <c r="BJG2" s="239"/>
      <c r="BJH2" s="239"/>
      <c r="BJI2" s="239"/>
      <c r="BJJ2" s="239"/>
      <c r="BJK2" s="239"/>
      <c r="BJL2" s="239"/>
      <c r="BJM2" s="239"/>
      <c r="BJN2" s="239"/>
      <c r="BJO2" s="239"/>
      <c r="BJP2" s="239"/>
      <c r="BJQ2" s="239"/>
      <c r="BJR2" s="239"/>
      <c r="BJS2" s="239"/>
      <c r="BJT2" s="239"/>
      <c r="BJU2" s="239"/>
      <c r="BJV2" s="239"/>
      <c r="BJW2" s="239"/>
      <c r="BJX2" s="239"/>
      <c r="BJY2" s="239"/>
      <c r="BJZ2" s="239"/>
      <c r="BKA2" s="239"/>
      <c r="BKB2" s="239"/>
      <c r="BKC2" s="239"/>
      <c r="BKD2" s="239"/>
      <c r="BKE2" s="239"/>
      <c r="BKF2" s="239"/>
      <c r="BKG2" s="239"/>
      <c r="BKH2" s="239"/>
      <c r="BKI2" s="239"/>
      <c r="BKJ2" s="239"/>
      <c r="BKK2" s="239"/>
      <c r="BKL2" s="239"/>
      <c r="BKM2" s="239"/>
      <c r="BKN2" s="239"/>
      <c r="BKO2" s="239"/>
      <c r="BKP2" s="239"/>
      <c r="BKQ2" s="239"/>
      <c r="BKR2" s="239"/>
      <c r="BKS2" s="239"/>
      <c r="BKT2" s="239"/>
      <c r="BKU2" s="239"/>
      <c r="BKV2" s="239"/>
      <c r="BKW2" s="239"/>
      <c r="BKX2" s="239"/>
      <c r="BKY2" s="239"/>
      <c r="BKZ2" s="239"/>
      <c r="BLA2" s="239"/>
      <c r="BLB2" s="239"/>
      <c r="BLC2" s="239"/>
      <c r="BLD2" s="239"/>
      <c r="BLE2" s="239"/>
      <c r="BLF2" s="239"/>
      <c r="BLG2" s="239"/>
      <c r="BLH2" s="239"/>
      <c r="BLI2" s="239"/>
      <c r="BLJ2" s="239"/>
      <c r="BLK2" s="239"/>
      <c r="BLL2" s="239"/>
      <c r="BLM2" s="239"/>
      <c r="BLN2" s="239"/>
      <c r="BLO2" s="239"/>
      <c r="BLP2" s="239"/>
      <c r="BLQ2" s="239"/>
      <c r="BLR2" s="239"/>
      <c r="BLS2" s="239"/>
      <c r="BLT2" s="239"/>
      <c r="BLU2" s="239"/>
      <c r="BLV2" s="239"/>
      <c r="BLW2" s="239"/>
      <c r="BLX2" s="239"/>
      <c r="BLY2" s="239"/>
      <c r="BLZ2" s="239"/>
      <c r="BMA2" s="239"/>
      <c r="BMB2" s="239"/>
      <c r="BMC2" s="239"/>
      <c r="BMD2" s="239"/>
      <c r="BME2" s="239"/>
      <c r="BMF2" s="239"/>
      <c r="BMG2" s="239"/>
      <c r="BMH2" s="239"/>
      <c r="BMI2" s="239"/>
      <c r="BMJ2" s="239"/>
      <c r="BMK2" s="239"/>
      <c r="BML2" s="239"/>
      <c r="BMM2" s="239"/>
      <c r="BMN2" s="239"/>
      <c r="BMO2" s="239"/>
      <c r="BMP2" s="239"/>
      <c r="BMQ2" s="239"/>
      <c r="BMR2" s="239"/>
      <c r="BMS2" s="239"/>
      <c r="BMT2" s="239"/>
      <c r="BMU2" s="239"/>
      <c r="BMV2" s="239"/>
      <c r="BMW2" s="239"/>
      <c r="BMX2" s="239"/>
      <c r="BMY2" s="239"/>
      <c r="BMZ2" s="239"/>
      <c r="BNA2" s="239"/>
      <c r="BNB2" s="239"/>
      <c r="BNC2" s="239"/>
      <c r="BND2" s="239"/>
      <c r="BNE2" s="239"/>
      <c r="BNF2" s="239"/>
      <c r="BNG2" s="239"/>
      <c r="BNH2" s="239"/>
      <c r="BNI2" s="239"/>
      <c r="BNJ2" s="239"/>
      <c r="BNK2" s="239"/>
      <c r="BNL2" s="239"/>
      <c r="BNM2" s="239"/>
      <c r="BNN2" s="239"/>
      <c r="BNO2" s="239"/>
      <c r="BNP2" s="239"/>
      <c r="BNQ2" s="239"/>
      <c r="BNR2" s="239"/>
      <c r="BNS2" s="239"/>
      <c r="BNT2" s="239"/>
      <c r="BNU2" s="239"/>
      <c r="BNV2" s="239"/>
      <c r="BNW2" s="239"/>
      <c r="BNX2" s="239"/>
      <c r="BNY2" s="239"/>
      <c r="BNZ2" s="239"/>
      <c r="BOA2" s="239"/>
      <c r="BOB2" s="239"/>
      <c r="BOC2" s="239"/>
      <c r="BOD2" s="239"/>
      <c r="BOE2" s="239"/>
      <c r="BOF2" s="239"/>
      <c r="BOG2" s="239"/>
      <c r="BOH2" s="239"/>
      <c r="BOI2" s="239"/>
      <c r="BOJ2" s="239"/>
      <c r="BOK2" s="239"/>
      <c r="BOL2" s="239"/>
      <c r="BOM2" s="239"/>
      <c r="BON2" s="239"/>
      <c r="BOO2" s="239"/>
      <c r="BOP2" s="239"/>
      <c r="BOQ2" s="239"/>
      <c r="BOR2" s="239"/>
      <c r="BOS2" s="239"/>
      <c r="BOT2" s="239"/>
      <c r="BOU2" s="239"/>
      <c r="BOV2" s="239"/>
      <c r="BOW2" s="239"/>
      <c r="BOX2" s="239"/>
      <c r="BOY2" s="239"/>
      <c r="BOZ2" s="239"/>
      <c r="BPA2" s="239"/>
      <c r="BPB2" s="239"/>
      <c r="BPC2" s="239"/>
      <c r="BPD2" s="239"/>
      <c r="BPE2" s="239"/>
      <c r="BPF2" s="239"/>
      <c r="BPG2" s="239"/>
      <c r="BPH2" s="239"/>
      <c r="BPI2" s="239"/>
      <c r="BPJ2" s="239"/>
      <c r="BPK2" s="239"/>
      <c r="BPL2" s="239"/>
      <c r="BPM2" s="239"/>
      <c r="BPN2" s="239"/>
      <c r="BPO2" s="239"/>
      <c r="BPP2" s="239"/>
      <c r="BPQ2" s="239"/>
      <c r="BPR2" s="239"/>
      <c r="BPS2" s="239"/>
      <c r="BPT2" s="239"/>
      <c r="BPU2" s="239"/>
      <c r="BPV2" s="239"/>
      <c r="BPW2" s="239"/>
      <c r="BPX2" s="239"/>
      <c r="BPY2" s="239"/>
      <c r="BPZ2" s="239"/>
      <c r="BQA2" s="239"/>
      <c r="BQB2" s="239"/>
      <c r="BQC2" s="239"/>
      <c r="BQD2" s="239"/>
      <c r="BQE2" s="239"/>
      <c r="BQF2" s="239"/>
      <c r="BQG2" s="239"/>
      <c r="BQH2" s="239"/>
      <c r="BQI2" s="239"/>
      <c r="BQJ2" s="239"/>
      <c r="BQK2" s="239"/>
      <c r="BQL2" s="239"/>
      <c r="BQM2" s="239"/>
      <c r="BQN2" s="239"/>
      <c r="BQO2" s="239"/>
      <c r="BQP2" s="239"/>
      <c r="BQQ2" s="239"/>
      <c r="BQR2" s="239"/>
      <c r="BQS2" s="239"/>
      <c r="BQT2" s="239"/>
      <c r="BQU2" s="239"/>
      <c r="BQV2" s="239"/>
      <c r="BQW2" s="239"/>
      <c r="BQX2" s="239"/>
      <c r="BQY2" s="239"/>
      <c r="BQZ2" s="239"/>
      <c r="BRA2" s="239"/>
      <c r="BRB2" s="239"/>
      <c r="BRC2" s="239"/>
      <c r="BRD2" s="239"/>
      <c r="BRE2" s="239"/>
      <c r="BRF2" s="239"/>
      <c r="BRG2" s="239"/>
      <c r="BRH2" s="239"/>
      <c r="BRI2" s="239"/>
      <c r="BRJ2" s="239"/>
      <c r="BRK2" s="239"/>
      <c r="BRL2" s="239"/>
      <c r="BRM2" s="239"/>
      <c r="BRN2" s="239"/>
      <c r="BRO2" s="239"/>
      <c r="BRP2" s="239"/>
      <c r="BRQ2" s="239"/>
      <c r="BRR2" s="239"/>
      <c r="BRS2" s="239"/>
      <c r="BRT2" s="239"/>
      <c r="BRU2" s="239"/>
      <c r="BRV2" s="239"/>
      <c r="BRW2" s="239"/>
      <c r="BRX2" s="239"/>
      <c r="BRY2" s="239"/>
      <c r="BRZ2" s="239"/>
      <c r="BSA2" s="239"/>
      <c r="BSB2" s="239"/>
      <c r="BSC2" s="239"/>
      <c r="BSD2" s="239"/>
      <c r="BSE2" s="239"/>
      <c r="BSF2" s="239"/>
      <c r="BSG2" s="239"/>
      <c r="BSH2" s="239"/>
      <c r="BSI2" s="239"/>
      <c r="BSJ2" s="239"/>
      <c r="BSK2" s="239"/>
      <c r="BSL2" s="239"/>
      <c r="BSM2" s="239"/>
      <c r="BSN2" s="239"/>
      <c r="BSO2" s="239"/>
      <c r="BSP2" s="239"/>
      <c r="BSQ2" s="239"/>
      <c r="BSR2" s="239"/>
      <c r="BSS2" s="239"/>
      <c r="BST2" s="239"/>
      <c r="BSU2" s="239"/>
      <c r="BSV2" s="239"/>
      <c r="BSW2" s="239"/>
      <c r="BSX2" s="239"/>
      <c r="BSY2" s="239"/>
      <c r="BSZ2" s="239"/>
      <c r="BTA2" s="239"/>
      <c r="BTB2" s="239"/>
      <c r="BTC2" s="239"/>
      <c r="BTD2" s="239"/>
      <c r="BTE2" s="239"/>
      <c r="BTF2" s="239"/>
      <c r="BTG2" s="239"/>
      <c r="BTH2" s="239"/>
      <c r="BTI2" s="239"/>
      <c r="BTJ2" s="239"/>
      <c r="BTK2" s="239"/>
      <c r="BTL2" s="239"/>
      <c r="BTM2" s="239"/>
      <c r="BTN2" s="239"/>
      <c r="BTO2" s="239"/>
      <c r="BTP2" s="239"/>
      <c r="BTQ2" s="239"/>
      <c r="BTR2" s="239"/>
      <c r="BTS2" s="239"/>
      <c r="BTT2" s="239"/>
      <c r="BTU2" s="239"/>
      <c r="BTV2" s="239"/>
      <c r="BTW2" s="239"/>
      <c r="BTX2" s="239"/>
      <c r="BTY2" s="239"/>
      <c r="BTZ2" s="239"/>
      <c r="BUA2" s="239"/>
      <c r="BUB2" s="239"/>
      <c r="BUC2" s="239"/>
      <c r="BUD2" s="239"/>
      <c r="BUE2" s="239"/>
      <c r="BUF2" s="239"/>
      <c r="BUG2" s="239"/>
      <c r="BUH2" s="239"/>
      <c r="BUI2" s="239"/>
      <c r="BUJ2" s="239"/>
      <c r="BUK2" s="239"/>
      <c r="BUL2" s="239"/>
      <c r="BUM2" s="239"/>
      <c r="BUN2" s="239"/>
      <c r="BUO2" s="239"/>
      <c r="BUP2" s="239"/>
      <c r="BUQ2" s="239"/>
      <c r="BUR2" s="239"/>
      <c r="BUS2" s="239"/>
      <c r="BUT2" s="239"/>
      <c r="BUU2" s="239"/>
      <c r="BUV2" s="239"/>
      <c r="BUW2" s="239"/>
      <c r="BUX2" s="239"/>
      <c r="BUY2" s="239"/>
      <c r="BUZ2" s="239"/>
      <c r="BVA2" s="239"/>
      <c r="BVB2" s="239"/>
      <c r="BVC2" s="239"/>
      <c r="BVD2" s="239"/>
      <c r="BVE2" s="239"/>
      <c r="BVF2" s="239"/>
      <c r="BVG2" s="239"/>
      <c r="BVH2" s="239"/>
      <c r="BVI2" s="239"/>
      <c r="BVJ2" s="239"/>
      <c r="BVK2" s="239"/>
      <c r="BVL2" s="239"/>
      <c r="BVM2" s="239"/>
      <c r="BVN2" s="239"/>
      <c r="BVO2" s="239"/>
      <c r="BVP2" s="239"/>
      <c r="BVQ2" s="239"/>
      <c r="BVR2" s="239"/>
      <c r="BVS2" s="239"/>
      <c r="BVT2" s="239"/>
      <c r="BVU2" s="239"/>
      <c r="BVV2" s="239"/>
      <c r="BVW2" s="239"/>
      <c r="BVX2" s="239"/>
      <c r="BVY2" s="239"/>
      <c r="BVZ2" s="239"/>
      <c r="BWA2" s="239"/>
      <c r="BWB2" s="239"/>
      <c r="BWC2" s="239"/>
      <c r="BWD2" s="239"/>
      <c r="BWE2" s="239"/>
      <c r="BWF2" s="239"/>
      <c r="BWG2" s="239"/>
      <c r="BWH2" s="239"/>
      <c r="BWI2" s="239"/>
      <c r="BWJ2" s="239"/>
      <c r="BWK2" s="239"/>
      <c r="BWL2" s="239"/>
      <c r="BWM2" s="239"/>
      <c r="BWN2" s="239"/>
      <c r="BWO2" s="239"/>
      <c r="BWP2" s="239"/>
      <c r="BWQ2" s="239"/>
      <c r="BWR2" s="239"/>
      <c r="BWS2" s="239"/>
      <c r="BWT2" s="239"/>
      <c r="BWU2" s="239"/>
      <c r="BWV2" s="239"/>
      <c r="BWW2" s="239"/>
      <c r="BWX2" s="239"/>
      <c r="BWY2" s="239"/>
      <c r="BWZ2" s="239"/>
      <c r="BXA2" s="239"/>
      <c r="BXB2" s="239"/>
      <c r="BXC2" s="239"/>
      <c r="BXD2" s="239"/>
      <c r="BXE2" s="239"/>
      <c r="BXF2" s="239"/>
      <c r="BXG2" s="239"/>
      <c r="BXH2" s="239"/>
      <c r="BXI2" s="239"/>
      <c r="BXJ2" s="239"/>
      <c r="BXK2" s="239"/>
      <c r="BXL2" s="239"/>
      <c r="BXM2" s="239"/>
      <c r="BXN2" s="239"/>
      <c r="BXO2" s="239"/>
      <c r="BXP2" s="239"/>
      <c r="BXQ2" s="239"/>
      <c r="BXR2" s="239"/>
      <c r="BXS2" s="239"/>
      <c r="BXT2" s="239"/>
      <c r="BXU2" s="239"/>
      <c r="BXV2" s="239"/>
      <c r="BXW2" s="239"/>
      <c r="BXX2" s="239"/>
      <c r="BXY2" s="239"/>
      <c r="BXZ2" s="239"/>
      <c r="BYA2" s="239"/>
      <c r="BYB2" s="239"/>
      <c r="BYC2" s="239"/>
      <c r="BYD2" s="239"/>
      <c r="BYE2" s="239"/>
      <c r="BYF2" s="239"/>
      <c r="BYG2" s="239"/>
      <c r="BYH2" s="239"/>
      <c r="BYI2" s="239"/>
      <c r="BYJ2" s="239"/>
      <c r="BYK2" s="239"/>
      <c r="BYL2" s="239"/>
      <c r="BYM2" s="239"/>
      <c r="BYN2" s="239"/>
      <c r="BYO2" s="239"/>
      <c r="BYP2" s="239"/>
      <c r="BYQ2" s="239"/>
      <c r="BYR2" s="239"/>
      <c r="BYS2" s="239"/>
      <c r="BYT2" s="239"/>
      <c r="BYU2" s="239"/>
      <c r="BYV2" s="239"/>
      <c r="BYW2" s="239"/>
      <c r="BYX2" s="239"/>
      <c r="BYY2" s="239"/>
      <c r="BYZ2" s="239"/>
      <c r="BZA2" s="239"/>
      <c r="BZB2" s="239"/>
      <c r="BZC2" s="239"/>
      <c r="BZD2" s="239"/>
      <c r="BZE2" s="239"/>
      <c r="BZF2" s="239"/>
      <c r="BZG2" s="239"/>
      <c r="BZH2" s="239"/>
      <c r="BZI2" s="239"/>
      <c r="BZJ2" s="239"/>
      <c r="BZK2" s="239"/>
      <c r="BZL2" s="239"/>
      <c r="BZM2" s="239"/>
      <c r="BZN2" s="239"/>
      <c r="BZO2" s="239"/>
      <c r="BZP2" s="239"/>
      <c r="BZQ2" s="239"/>
      <c r="BZR2" s="239"/>
      <c r="BZS2" s="239"/>
      <c r="BZT2" s="239"/>
      <c r="BZU2" s="239"/>
      <c r="BZV2" s="239"/>
      <c r="BZW2" s="239"/>
      <c r="BZX2" s="239"/>
      <c r="BZY2" s="239"/>
      <c r="BZZ2" s="239"/>
      <c r="CAA2" s="239"/>
      <c r="CAB2" s="239"/>
      <c r="CAC2" s="239"/>
      <c r="CAD2" s="239"/>
      <c r="CAE2" s="239"/>
      <c r="CAF2" s="239"/>
      <c r="CAG2" s="239"/>
      <c r="CAH2" s="239"/>
      <c r="CAI2" s="239"/>
      <c r="CAJ2" s="239"/>
      <c r="CAK2" s="239"/>
      <c r="CAL2" s="239"/>
      <c r="CAM2" s="239"/>
      <c r="CAN2" s="239"/>
      <c r="CAO2" s="239"/>
      <c r="CAP2" s="239"/>
      <c r="CAQ2" s="239"/>
      <c r="CAR2" s="239"/>
      <c r="CAS2" s="239"/>
      <c r="CAT2" s="239"/>
      <c r="CAU2" s="239"/>
      <c r="CAV2" s="239"/>
      <c r="CAW2" s="239"/>
      <c r="CAX2" s="239"/>
      <c r="CAY2" s="239"/>
      <c r="CAZ2" s="239"/>
      <c r="CBA2" s="239"/>
      <c r="CBB2" s="239"/>
      <c r="CBC2" s="239"/>
      <c r="CBD2" s="239"/>
      <c r="CBE2" s="239"/>
      <c r="CBF2" s="239"/>
      <c r="CBG2" s="239"/>
      <c r="CBH2" s="239"/>
      <c r="CBI2" s="239"/>
      <c r="CBJ2" s="239"/>
      <c r="CBK2" s="239"/>
      <c r="CBL2" s="239"/>
      <c r="CBM2" s="239"/>
      <c r="CBN2" s="239"/>
      <c r="CBO2" s="239"/>
      <c r="CBP2" s="239"/>
      <c r="CBQ2" s="239"/>
      <c r="CBR2" s="239"/>
      <c r="CBS2" s="239"/>
      <c r="CBT2" s="239"/>
      <c r="CBU2" s="239"/>
      <c r="CBV2" s="239"/>
      <c r="CBW2" s="239"/>
      <c r="CBX2" s="239"/>
      <c r="CBY2" s="239"/>
      <c r="CBZ2" s="239"/>
      <c r="CCA2" s="239"/>
      <c r="CCB2" s="239"/>
      <c r="CCC2" s="239"/>
      <c r="CCD2" s="239"/>
      <c r="CCE2" s="239"/>
      <c r="CCF2" s="239"/>
      <c r="CCG2" s="239"/>
      <c r="CCH2" s="239"/>
      <c r="CCI2" s="239"/>
      <c r="CCJ2" s="239"/>
      <c r="CCK2" s="239"/>
      <c r="CCL2" s="239"/>
      <c r="CCM2" s="239"/>
      <c r="CCN2" s="239"/>
      <c r="CCO2" s="239"/>
      <c r="CCP2" s="239"/>
      <c r="CCQ2" s="239"/>
      <c r="CCR2" s="239"/>
      <c r="CCS2" s="239"/>
      <c r="CCT2" s="239"/>
      <c r="CCU2" s="239"/>
      <c r="CCV2" s="239"/>
      <c r="CCW2" s="239"/>
      <c r="CCX2" s="239"/>
      <c r="CCY2" s="239"/>
      <c r="CCZ2" s="239"/>
      <c r="CDA2" s="239"/>
      <c r="CDB2" s="239"/>
      <c r="CDC2" s="239"/>
      <c r="CDD2" s="239"/>
      <c r="CDE2" s="239"/>
      <c r="CDF2" s="239"/>
      <c r="CDG2" s="239"/>
      <c r="CDH2" s="239"/>
      <c r="CDI2" s="239"/>
      <c r="CDJ2" s="239"/>
      <c r="CDK2" s="239"/>
      <c r="CDL2" s="239"/>
      <c r="CDM2" s="239"/>
      <c r="CDN2" s="239"/>
      <c r="CDO2" s="239"/>
      <c r="CDP2" s="239"/>
      <c r="CDQ2" s="239"/>
      <c r="CDR2" s="239"/>
      <c r="CDS2" s="239"/>
      <c r="CDT2" s="239"/>
      <c r="CDU2" s="239"/>
      <c r="CDV2" s="239"/>
      <c r="CDW2" s="239"/>
      <c r="CDX2" s="239"/>
      <c r="CDY2" s="239"/>
      <c r="CDZ2" s="239"/>
      <c r="CEA2" s="239"/>
      <c r="CEB2" s="239"/>
      <c r="CEC2" s="239"/>
      <c r="CED2" s="239"/>
      <c r="CEE2" s="239"/>
      <c r="CEF2" s="239"/>
      <c r="CEG2" s="239"/>
      <c r="CEH2" s="239"/>
      <c r="CEI2" s="239"/>
      <c r="CEJ2" s="239"/>
      <c r="CEK2" s="239"/>
      <c r="CEL2" s="239"/>
      <c r="CEM2" s="239"/>
      <c r="CEN2" s="239"/>
      <c r="CEO2" s="239"/>
      <c r="CEP2" s="239"/>
      <c r="CEQ2" s="239"/>
      <c r="CER2" s="239"/>
      <c r="CES2" s="239"/>
      <c r="CET2" s="239"/>
      <c r="CEU2" s="239"/>
      <c r="CEV2" s="239"/>
      <c r="CEW2" s="239"/>
      <c r="CEX2" s="239"/>
      <c r="CEY2" s="239"/>
      <c r="CEZ2" s="239"/>
      <c r="CFA2" s="239"/>
      <c r="CFB2" s="239"/>
      <c r="CFC2" s="239"/>
      <c r="CFD2" s="239"/>
      <c r="CFE2" s="239"/>
      <c r="CFF2" s="239"/>
      <c r="CFG2" s="239"/>
      <c r="CFH2" s="239"/>
      <c r="CFI2" s="239"/>
      <c r="CFJ2" s="239"/>
      <c r="CFK2" s="239"/>
      <c r="CFL2" s="239"/>
      <c r="CFM2" s="239"/>
      <c r="CFN2" s="239"/>
      <c r="CFO2" s="239"/>
      <c r="CFP2" s="239"/>
      <c r="CFQ2" s="239"/>
      <c r="CFR2" s="239"/>
      <c r="CFS2" s="239"/>
      <c r="CFT2" s="239"/>
      <c r="CFU2" s="239"/>
      <c r="CFV2" s="239"/>
      <c r="CFW2" s="239"/>
      <c r="CFX2" s="239"/>
      <c r="CFY2" s="239"/>
      <c r="CFZ2" s="239"/>
      <c r="CGA2" s="239"/>
      <c r="CGB2" s="239"/>
      <c r="CGC2" s="239"/>
      <c r="CGD2" s="239"/>
      <c r="CGE2" s="239"/>
      <c r="CGF2" s="239"/>
      <c r="CGG2" s="239"/>
      <c r="CGH2" s="239"/>
      <c r="CGI2" s="239"/>
      <c r="CGJ2" s="239"/>
      <c r="CGK2" s="239"/>
      <c r="CGL2" s="239"/>
      <c r="CGM2" s="239"/>
      <c r="CGN2" s="239"/>
      <c r="CGO2" s="239"/>
      <c r="CGP2" s="239"/>
      <c r="CGQ2" s="239"/>
      <c r="CGR2" s="239"/>
      <c r="CGS2" s="239"/>
      <c r="CGT2" s="239"/>
      <c r="CGU2" s="239"/>
      <c r="CGV2" s="239"/>
      <c r="CGW2" s="239"/>
      <c r="CGX2" s="239"/>
      <c r="CGY2" s="239"/>
      <c r="CGZ2" s="239"/>
      <c r="CHA2" s="239"/>
      <c r="CHB2" s="239"/>
      <c r="CHC2" s="239"/>
      <c r="CHD2" s="239"/>
      <c r="CHE2" s="239"/>
      <c r="CHF2" s="239"/>
      <c r="CHG2" s="239"/>
      <c r="CHH2" s="239"/>
      <c r="CHI2" s="239"/>
      <c r="CHJ2" s="239"/>
      <c r="CHK2" s="239"/>
      <c r="CHL2" s="239"/>
      <c r="CHM2" s="239"/>
      <c r="CHN2" s="239"/>
      <c r="CHO2" s="239"/>
      <c r="CHP2" s="239"/>
      <c r="CHQ2" s="239"/>
      <c r="CHR2" s="239"/>
      <c r="CHS2" s="239"/>
      <c r="CHT2" s="239"/>
      <c r="CHU2" s="239"/>
      <c r="CHV2" s="239"/>
      <c r="CHW2" s="239"/>
      <c r="CHX2" s="239"/>
      <c r="CHY2" s="239"/>
      <c r="CHZ2" s="239"/>
      <c r="CIA2" s="239"/>
      <c r="CIB2" s="239"/>
      <c r="CIC2" s="239"/>
      <c r="CID2" s="239"/>
      <c r="CIE2" s="239"/>
      <c r="CIF2" s="239"/>
      <c r="CIG2" s="239"/>
      <c r="CIH2" s="239"/>
      <c r="CII2" s="239"/>
      <c r="CIJ2" s="239"/>
      <c r="CIK2" s="239"/>
      <c r="CIL2" s="239"/>
      <c r="CIM2" s="239"/>
      <c r="CIN2" s="239"/>
      <c r="CIO2" s="239"/>
      <c r="CIP2" s="239"/>
      <c r="CIQ2" s="239"/>
      <c r="CIR2" s="239"/>
      <c r="CIS2" s="239"/>
      <c r="CIT2" s="239"/>
      <c r="CIU2" s="239"/>
      <c r="CIV2" s="239"/>
      <c r="CIW2" s="239"/>
      <c r="CIX2" s="239"/>
      <c r="CIY2" s="239"/>
      <c r="CIZ2" s="239"/>
      <c r="CJA2" s="239"/>
      <c r="CJB2" s="239"/>
      <c r="CJC2" s="239"/>
      <c r="CJD2" s="239"/>
      <c r="CJE2" s="239"/>
      <c r="CJF2" s="239"/>
      <c r="CJG2" s="239"/>
      <c r="CJH2" s="239"/>
      <c r="CJI2" s="239"/>
      <c r="CJJ2" s="239"/>
      <c r="CJK2" s="239"/>
      <c r="CJL2" s="239"/>
      <c r="CJM2" s="239"/>
      <c r="CJN2" s="239"/>
      <c r="CJO2" s="239"/>
      <c r="CJP2" s="239"/>
      <c r="CJQ2" s="239"/>
      <c r="CJR2" s="239"/>
      <c r="CJS2" s="239"/>
      <c r="CJT2" s="239"/>
      <c r="CJU2" s="239"/>
      <c r="CJV2" s="239"/>
      <c r="CJW2" s="239"/>
      <c r="CJX2" s="239"/>
      <c r="CJY2" s="239"/>
      <c r="CJZ2" s="239"/>
      <c r="CKA2" s="239"/>
      <c r="CKB2" s="239"/>
      <c r="CKC2" s="239"/>
      <c r="CKD2" s="239"/>
      <c r="CKE2" s="239"/>
      <c r="CKF2" s="239"/>
      <c r="CKG2" s="239"/>
      <c r="CKH2" s="239"/>
      <c r="CKI2" s="239"/>
      <c r="CKJ2" s="239"/>
      <c r="CKK2" s="239"/>
      <c r="CKL2" s="239"/>
      <c r="CKM2" s="239"/>
      <c r="CKN2" s="239"/>
      <c r="CKO2" s="239"/>
      <c r="CKP2" s="239"/>
      <c r="CKQ2" s="239"/>
      <c r="CKR2" s="239"/>
      <c r="CKS2" s="239"/>
      <c r="CKT2" s="239"/>
      <c r="CKU2" s="239"/>
      <c r="CKV2" s="239"/>
      <c r="CKW2" s="239"/>
      <c r="CKX2" s="239"/>
      <c r="CKY2" s="239"/>
      <c r="CKZ2" s="239"/>
      <c r="CLA2" s="239"/>
      <c r="CLB2" s="239"/>
      <c r="CLC2" s="239"/>
      <c r="CLD2" s="239"/>
      <c r="CLE2" s="239"/>
      <c r="CLF2" s="239"/>
      <c r="CLG2" s="239"/>
      <c r="CLH2" s="239"/>
      <c r="CLI2" s="239"/>
      <c r="CLJ2" s="239"/>
      <c r="CLK2" s="239"/>
      <c r="CLL2" s="239"/>
      <c r="CLM2" s="239"/>
      <c r="CLN2" s="239"/>
      <c r="CLO2" s="239"/>
      <c r="CLP2" s="239"/>
      <c r="CLQ2" s="239"/>
      <c r="CLR2" s="239"/>
      <c r="CLS2" s="239"/>
      <c r="CLT2" s="239"/>
      <c r="CLU2" s="239"/>
      <c r="CLV2" s="239"/>
      <c r="CLW2" s="239"/>
      <c r="CLX2" s="239"/>
      <c r="CLY2" s="239"/>
      <c r="CLZ2" s="239"/>
      <c r="CMA2" s="239"/>
      <c r="CMB2" s="239"/>
      <c r="CMC2" s="239"/>
      <c r="CMD2" s="239"/>
      <c r="CME2" s="239"/>
      <c r="CMF2" s="239"/>
      <c r="CMG2" s="239"/>
      <c r="CMH2" s="239"/>
      <c r="CMI2" s="239"/>
      <c r="CMJ2" s="239"/>
      <c r="CMK2" s="239"/>
      <c r="CML2" s="239"/>
      <c r="CMM2" s="239"/>
      <c r="CMN2" s="239"/>
      <c r="CMO2" s="239"/>
      <c r="CMP2" s="239"/>
      <c r="CMQ2" s="239"/>
      <c r="CMR2" s="239"/>
      <c r="CMS2" s="239"/>
      <c r="CMT2" s="239"/>
      <c r="CMU2" s="239"/>
      <c r="CMV2" s="239"/>
      <c r="CMW2" s="239"/>
      <c r="CMX2" s="239"/>
      <c r="CMY2" s="239"/>
      <c r="CMZ2" s="239"/>
      <c r="CNA2" s="239"/>
      <c r="CNB2" s="239"/>
      <c r="CNC2" s="239"/>
      <c r="CND2" s="239"/>
      <c r="CNE2" s="239"/>
      <c r="CNF2" s="239"/>
      <c r="CNG2" s="239"/>
      <c r="CNH2" s="239"/>
      <c r="CNI2" s="239"/>
      <c r="CNJ2" s="239"/>
      <c r="CNK2" s="239"/>
      <c r="CNL2" s="239"/>
      <c r="CNM2" s="239"/>
      <c r="CNN2" s="239"/>
      <c r="CNO2" s="239"/>
      <c r="CNP2" s="239"/>
      <c r="CNQ2" s="239"/>
      <c r="CNR2" s="239"/>
      <c r="CNS2" s="239"/>
      <c r="CNT2" s="239"/>
      <c r="CNU2" s="239"/>
      <c r="CNV2" s="239"/>
      <c r="CNW2" s="239"/>
      <c r="CNX2" s="239"/>
      <c r="CNY2" s="239"/>
      <c r="CNZ2" s="239"/>
      <c r="COA2" s="239"/>
      <c r="COB2" s="239"/>
      <c r="COC2" s="239"/>
      <c r="COD2" s="239"/>
      <c r="COE2" s="239"/>
      <c r="COF2" s="239"/>
      <c r="COG2" s="239"/>
      <c r="COH2" s="239"/>
      <c r="COI2" s="239"/>
      <c r="COJ2" s="239"/>
      <c r="COK2" s="239"/>
      <c r="COL2" s="239"/>
      <c r="COM2" s="239"/>
      <c r="CON2" s="239"/>
      <c r="COO2" s="239"/>
      <c r="COP2" s="239"/>
      <c r="COQ2" s="239"/>
      <c r="COR2" s="239"/>
      <c r="COS2" s="239"/>
      <c r="COT2" s="239"/>
      <c r="COU2" s="239"/>
      <c r="COV2" s="239"/>
      <c r="COW2" s="239"/>
      <c r="COX2" s="239"/>
      <c r="COY2" s="239"/>
      <c r="COZ2" s="239"/>
      <c r="CPA2" s="239"/>
      <c r="CPB2" s="239"/>
      <c r="CPC2" s="239"/>
      <c r="CPD2" s="239"/>
      <c r="CPE2" s="239"/>
      <c r="CPF2" s="239"/>
      <c r="CPG2" s="239"/>
      <c r="CPH2" s="239"/>
      <c r="CPI2" s="239"/>
      <c r="CPJ2" s="239"/>
      <c r="CPK2" s="239"/>
      <c r="CPL2" s="239"/>
      <c r="CPM2" s="239"/>
      <c r="CPN2" s="239"/>
      <c r="CPO2" s="239"/>
      <c r="CPP2" s="239"/>
      <c r="CPQ2" s="239"/>
      <c r="CPR2" s="239"/>
      <c r="CPS2" s="239"/>
      <c r="CPT2" s="239"/>
      <c r="CPU2" s="239"/>
      <c r="CPV2" s="239"/>
      <c r="CPW2" s="239"/>
      <c r="CPX2" s="239"/>
      <c r="CPY2" s="239"/>
      <c r="CPZ2" s="239"/>
      <c r="CQA2" s="239"/>
      <c r="CQB2" s="239"/>
      <c r="CQC2" s="239"/>
      <c r="CQD2" s="239"/>
      <c r="CQE2" s="239"/>
      <c r="CQF2" s="239"/>
      <c r="CQG2" s="239"/>
      <c r="CQH2" s="239"/>
      <c r="CQI2" s="239"/>
      <c r="CQJ2" s="239"/>
      <c r="CQK2" s="239"/>
      <c r="CQL2" s="239"/>
      <c r="CQM2" s="239"/>
      <c r="CQN2" s="239"/>
      <c r="CQO2" s="239"/>
      <c r="CQP2" s="239"/>
      <c r="CQQ2" s="239"/>
      <c r="CQR2" s="239"/>
      <c r="CQS2" s="239"/>
      <c r="CQT2" s="239"/>
      <c r="CQU2" s="239"/>
      <c r="CQV2" s="239"/>
      <c r="CQW2" s="239"/>
      <c r="CQX2" s="239"/>
      <c r="CQY2" s="239"/>
      <c r="CQZ2" s="239"/>
      <c r="CRA2" s="239"/>
      <c r="CRB2" s="239"/>
      <c r="CRC2" s="239"/>
      <c r="CRD2" s="239"/>
      <c r="CRE2" s="239"/>
      <c r="CRF2" s="239"/>
      <c r="CRG2" s="239"/>
      <c r="CRH2" s="239"/>
      <c r="CRI2" s="239"/>
      <c r="CRJ2" s="239"/>
      <c r="CRK2" s="239"/>
      <c r="CRL2" s="239"/>
      <c r="CRM2" s="239"/>
      <c r="CRN2" s="239"/>
      <c r="CRO2" s="239"/>
      <c r="CRP2" s="239"/>
      <c r="CRQ2" s="239"/>
      <c r="CRR2" s="239"/>
      <c r="CRS2" s="239"/>
      <c r="CRT2" s="239"/>
      <c r="CRU2" s="239"/>
      <c r="CRV2" s="239"/>
      <c r="CRW2" s="239"/>
      <c r="CRX2" s="239"/>
      <c r="CRY2" s="239"/>
      <c r="CRZ2" s="239"/>
      <c r="CSA2" s="239"/>
      <c r="CSB2" s="239"/>
      <c r="CSC2" s="239"/>
      <c r="CSD2" s="239"/>
      <c r="CSE2" s="239"/>
      <c r="CSF2" s="239"/>
      <c r="CSG2" s="239"/>
      <c r="CSH2" s="239"/>
      <c r="CSI2" s="239"/>
      <c r="CSJ2" s="239"/>
      <c r="CSK2" s="239"/>
      <c r="CSL2" s="239"/>
      <c r="CSM2" s="239"/>
      <c r="CSN2" s="239"/>
      <c r="CSO2" s="239"/>
      <c r="CSP2" s="239"/>
      <c r="CSQ2" s="239"/>
      <c r="CSR2" s="239"/>
      <c r="CSS2" s="239"/>
      <c r="CST2" s="239"/>
      <c r="CSU2" s="239"/>
      <c r="CSV2" s="239"/>
      <c r="CSW2" s="239"/>
      <c r="CSX2" s="239"/>
      <c r="CSY2" s="239"/>
      <c r="CSZ2" s="239"/>
      <c r="CTA2" s="239"/>
      <c r="CTB2" s="239"/>
      <c r="CTC2" s="239"/>
      <c r="CTD2" s="239"/>
      <c r="CTE2" s="239"/>
      <c r="CTF2" s="239"/>
      <c r="CTG2" s="239"/>
      <c r="CTH2" s="239"/>
      <c r="CTI2" s="239"/>
      <c r="CTJ2" s="239"/>
      <c r="CTK2" s="239"/>
      <c r="CTL2" s="239"/>
      <c r="CTM2" s="239"/>
      <c r="CTN2" s="239"/>
      <c r="CTO2" s="239"/>
      <c r="CTP2" s="239"/>
      <c r="CTQ2" s="239"/>
      <c r="CTR2" s="239"/>
      <c r="CTS2" s="239"/>
      <c r="CTT2" s="239"/>
      <c r="CTU2" s="239"/>
      <c r="CTV2" s="239"/>
      <c r="CTW2" s="239"/>
      <c r="CTX2" s="239"/>
      <c r="CTY2" s="239"/>
      <c r="CTZ2" s="239"/>
      <c r="CUA2" s="239"/>
      <c r="CUB2" s="239"/>
      <c r="CUC2" s="239"/>
      <c r="CUD2" s="239"/>
      <c r="CUE2" s="239"/>
      <c r="CUF2" s="239"/>
      <c r="CUG2" s="239"/>
      <c r="CUH2" s="239"/>
      <c r="CUI2" s="239"/>
      <c r="CUJ2" s="239"/>
      <c r="CUK2" s="239"/>
      <c r="CUL2" s="239"/>
      <c r="CUM2" s="239"/>
      <c r="CUN2" s="239"/>
      <c r="CUO2" s="239"/>
      <c r="CUP2" s="239"/>
      <c r="CUQ2" s="239"/>
      <c r="CUR2" s="239"/>
      <c r="CUS2" s="239"/>
      <c r="CUT2" s="239"/>
      <c r="CUU2" s="239"/>
      <c r="CUV2" s="239"/>
      <c r="CUW2" s="239"/>
      <c r="CUX2" s="239"/>
      <c r="CUY2" s="239"/>
      <c r="CUZ2" s="239"/>
      <c r="CVA2" s="239"/>
      <c r="CVB2" s="239"/>
      <c r="CVC2" s="239"/>
      <c r="CVD2" s="239"/>
      <c r="CVE2" s="239"/>
      <c r="CVF2" s="239"/>
      <c r="CVG2" s="239"/>
      <c r="CVH2" s="239"/>
      <c r="CVI2" s="239"/>
      <c r="CVJ2" s="239"/>
      <c r="CVK2" s="239"/>
      <c r="CVL2" s="239"/>
      <c r="CVM2" s="239"/>
      <c r="CVN2" s="239"/>
      <c r="CVO2" s="239"/>
      <c r="CVP2" s="239"/>
      <c r="CVQ2" s="239"/>
      <c r="CVR2" s="239"/>
      <c r="CVS2" s="239"/>
      <c r="CVT2" s="239"/>
      <c r="CVU2" s="239"/>
      <c r="CVV2" s="239"/>
      <c r="CVW2" s="239"/>
      <c r="CVX2" s="239"/>
      <c r="CVY2" s="239"/>
      <c r="CVZ2" s="239"/>
      <c r="CWA2" s="239"/>
      <c r="CWB2" s="239"/>
      <c r="CWC2" s="239"/>
      <c r="CWD2" s="239"/>
      <c r="CWE2" s="239"/>
      <c r="CWF2" s="239"/>
      <c r="CWG2" s="239"/>
      <c r="CWH2" s="239"/>
      <c r="CWI2" s="239"/>
      <c r="CWJ2" s="239"/>
      <c r="CWK2" s="239"/>
      <c r="CWL2" s="239"/>
      <c r="CWM2" s="239"/>
      <c r="CWN2" s="239"/>
      <c r="CWO2" s="239"/>
      <c r="CWP2" s="239"/>
      <c r="CWQ2" s="239"/>
      <c r="CWR2" s="239"/>
      <c r="CWS2" s="239"/>
      <c r="CWT2" s="239"/>
      <c r="CWU2" s="239"/>
      <c r="CWV2" s="239"/>
      <c r="CWW2" s="239"/>
      <c r="CWX2" s="239"/>
      <c r="CWY2" s="239"/>
      <c r="CWZ2" s="239"/>
      <c r="CXA2" s="239"/>
      <c r="CXB2" s="239"/>
      <c r="CXC2" s="239"/>
      <c r="CXD2" s="239"/>
      <c r="CXE2" s="239"/>
      <c r="CXF2" s="239"/>
      <c r="CXG2" s="239"/>
      <c r="CXH2" s="239"/>
      <c r="CXI2" s="239"/>
      <c r="CXJ2" s="239"/>
      <c r="CXK2" s="239"/>
      <c r="CXL2" s="239"/>
      <c r="CXM2" s="239"/>
      <c r="CXN2" s="239"/>
      <c r="CXO2" s="239"/>
      <c r="CXP2" s="239"/>
      <c r="CXQ2" s="239"/>
      <c r="CXR2" s="239"/>
      <c r="CXS2" s="239"/>
      <c r="CXT2" s="239"/>
      <c r="CXU2" s="239"/>
      <c r="CXV2" s="239"/>
      <c r="CXW2" s="239"/>
      <c r="CXX2" s="239"/>
      <c r="CXY2" s="239"/>
      <c r="CXZ2" s="239"/>
      <c r="CYA2" s="239"/>
      <c r="CYB2" s="239"/>
      <c r="CYC2" s="239"/>
      <c r="CYD2" s="239"/>
      <c r="CYE2" s="239"/>
      <c r="CYF2" s="239"/>
      <c r="CYG2" s="239"/>
      <c r="CYH2" s="239"/>
      <c r="CYI2" s="239"/>
      <c r="CYJ2" s="239"/>
      <c r="CYK2" s="239"/>
      <c r="CYL2" s="239"/>
      <c r="CYM2" s="239"/>
      <c r="CYN2" s="239"/>
      <c r="CYO2" s="239"/>
      <c r="CYP2" s="239"/>
      <c r="CYQ2" s="239"/>
      <c r="CYR2" s="239"/>
      <c r="CYS2" s="239"/>
      <c r="CYT2" s="239"/>
      <c r="CYU2" s="239"/>
      <c r="CYV2" s="239"/>
      <c r="CYW2" s="239"/>
      <c r="CYX2" s="239"/>
      <c r="CYY2" s="239"/>
      <c r="CYZ2" s="239"/>
      <c r="CZA2" s="239"/>
      <c r="CZB2" s="239"/>
      <c r="CZC2" s="239"/>
      <c r="CZD2" s="239"/>
      <c r="CZE2" s="239"/>
      <c r="CZF2" s="239"/>
      <c r="CZG2" s="239"/>
      <c r="CZH2" s="239"/>
      <c r="CZI2" s="239"/>
      <c r="CZJ2" s="239"/>
      <c r="CZK2" s="239"/>
      <c r="CZL2" s="239"/>
      <c r="CZM2" s="239"/>
      <c r="CZN2" s="239"/>
      <c r="CZO2" s="239"/>
      <c r="CZP2" s="239"/>
      <c r="CZQ2" s="239"/>
      <c r="CZR2" s="239"/>
      <c r="CZS2" s="239"/>
      <c r="CZT2" s="239"/>
      <c r="CZU2" s="239"/>
      <c r="CZV2" s="239"/>
      <c r="CZW2" s="239"/>
      <c r="CZX2" s="239"/>
      <c r="CZY2" s="239"/>
      <c r="CZZ2" s="239"/>
      <c r="DAA2" s="239"/>
      <c r="DAB2" s="239"/>
      <c r="DAC2" s="239"/>
      <c r="DAD2" s="239"/>
      <c r="DAE2" s="239"/>
      <c r="DAF2" s="239"/>
      <c r="DAG2" s="239"/>
      <c r="DAH2" s="239"/>
      <c r="DAI2" s="239"/>
      <c r="DAJ2" s="239"/>
      <c r="DAK2" s="239"/>
      <c r="DAL2" s="239"/>
      <c r="DAM2" s="239"/>
      <c r="DAN2" s="239"/>
      <c r="DAO2" s="239"/>
      <c r="DAP2" s="239"/>
      <c r="DAQ2" s="239"/>
      <c r="DAR2" s="239"/>
      <c r="DAS2" s="239"/>
      <c r="DAT2" s="239"/>
      <c r="DAU2" s="239"/>
      <c r="DAV2" s="239"/>
      <c r="DAW2" s="239"/>
      <c r="DAX2" s="239"/>
      <c r="DAY2" s="239"/>
      <c r="DAZ2" s="239"/>
      <c r="DBA2" s="239"/>
      <c r="DBB2" s="239"/>
      <c r="DBC2" s="239"/>
      <c r="DBD2" s="239"/>
      <c r="DBE2" s="239"/>
      <c r="DBF2" s="239"/>
      <c r="DBG2" s="239"/>
      <c r="DBH2" s="239"/>
      <c r="DBI2" s="239"/>
      <c r="DBJ2" s="239"/>
      <c r="DBK2" s="239"/>
      <c r="DBL2" s="239"/>
      <c r="DBM2" s="239"/>
      <c r="DBN2" s="239"/>
      <c r="DBO2" s="239"/>
      <c r="DBP2" s="239"/>
      <c r="DBQ2" s="239"/>
      <c r="DBR2" s="239"/>
      <c r="DBS2" s="239"/>
      <c r="DBT2" s="239"/>
      <c r="DBU2" s="239"/>
      <c r="DBV2" s="239"/>
      <c r="DBW2" s="239"/>
      <c r="DBX2" s="239"/>
      <c r="DBY2" s="239"/>
      <c r="DBZ2" s="239"/>
      <c r="DCA2" s="239"/>
      <c r="DCB2" s="239"/>
      <c r="DCC2" s="239"/>
      <c r="DCD2" s="239"/>
      <c r="DCE2" s="239"/>
      <c r="DCF2" s="239"/>
      <c r="DCG2" s="239"/>
      <c r="DCH2" s="239"/>
      <c r="DCI2" s="239"/>
      <c r="DCJ2" s="239"/>
      <c r="DCK2" s="239"/>
      <c r="DCL2" s="239"/>
      <c r="DCM2" s="239"/>
      <c r="DCN2" s="239"/>
      <c r="DCO2" s="239"/>
      <c r="DCP2" s="239"/>
      <c r="DCQ2" s="239"/>
      <c r="DCR2" s="239"/>
      <c r="DCS2" s="239"/>
      <c r="DCT2" s="239"/>
      <c r="DCU2" s="239"/>
      <c r="DCV2" s="239"/>
      <c r="DCW2" s="239"/>
      <c r="DCX2" s="239"/>
      <c r="DCY2" s="239"/>
      <c r="DCZ2" s="239"/>
      <c r="DDA2" s="239"/>
      <c r="DDB2" s="239"/>
      <c r="DDC2" s="239"/>
      <c r="DDD2" s="239"/>
      <c r="DDE2" s="239"/>
      <c r="DDF2" s="239"/>
      <c r="DDG2" s="239"/>
      <c r="DDH2" s="239"/>
      <c r="DDI2" s="239"/>
      <c r="DDJ2" s="239"/>
      <c r="DDK2" s="239"/>
      <c r="DDL2" s="239"/>
      <c r="DDM2" s="239"/>
      <c r="DDN2" s="239"/>
      <c r="DDO2" s="239"/>
      <c r="DDP2" s="239"/>
      <c r="DDQ2" s="239"/>
      <c r="DDR2" s="239"/>
      <c r="DDS2" s="239"/>
      <c r="DDT2" s="239"/>
      <c r="DDU2" s="239"/>
      <c r="DDV2" s="239"/>
      <c r="DDW2" s="239"/>
      <c r="DDX2" s="239"/>
      <c r="DDY2" s="239"/>
      <c r="DDZ2" s="239"/>
      <c r="DEA2" s="239"/>
      <c r="DEB2" s="239"/>
      <c r="DEC2" s="239"/>
      <c r="DED2" s="239"/>
      <c r="DEE2" s="239"/>
      <c r="DEF2" s="239"/>
      <c r="DEG2" s="239"/>
      <c r="DEH2" s="239"/>
      <c r="DEI2" s="239"/>
      <c r="DEJ2" s="239"/>
      <c r="DEK2" s="239"/>
      <c r="DEL2" s="239"/>
      <c r="DEM2" s="239"/>
      <c r="DEN2" s="239"/>
      <c r="DEO2" s="239"/>
      <c r="DEP2" s="239"/>
      <c r="DEQ2" s="239"/>
      <c r="DER2" s="239"/>
      <c r="DES2" s="239"/>
      <c r="DET2" s="239"/>
      <c r="DEU2" s="239"/>
      <c r="DEV2" s="239"/>
      <c r="DEW2" s="239"/>
      <c r="DEX2" s="239"/>
      <c r="DEY2" s="239"/>
      <c r="DEZ2" s="239"/>
      <c r="DFA2" s="239"/>
      <c r="DFB2" s="239"/>
      <c r="DFC2" s="239"/>
      <c r="DFD2" s="239"/>
      <c r="DFE2" s="239"/>
      <c r="DFF2" s="239"/>
      <c r="DFG2" s="239"/>
      <c r="DFH2" s="239"/>
      <c r="DFI2" s="239"/>
      <c r="DFJ2" s="239"/>
      <c r="DFK2" s="239"/>
      <c r="DFL2" s="239"/>
      <c r="DFM2" s="239"/>
      <c r="DFN2" s="239"/>
      <c r="DFO2" s="239"/>
      <c r="DFP2" s="239"/>
      <c r="DFQ2" s="239"/>
      <c r="DFR2" s="239"/>
      <c r="DFS2" s="239"/>
      <c r="DFT2" s="239"/>
      <c r="DFU2" s="239"/>
      <c r="DFV2" s="239"/>
      <c r="DFW2" s="239"/>
      <c r="DFX2" s="239"/>
      <c r="DFY2" s="239"/>
      <c r="DFZ2" s="239"/>
      <c r="DGA2" s="239"/>
      <c r="DGB2" s="239"/>
      <c r="DGC2" s="239"/>
      <c r="DGD2" s="239"/>
      <c r="DGE2" s="239"/>
      <c r="DGF2" s="239"/>
      <c r="DGG2" s="239"/>
      <c r="DGH2" s="239"/>
      <c r="DGI2" s="239"/>
      <c r="DGJ2" s="239"/>
      <c r="DGK2" s="239"/>
      <c r="DGL2" s="239"/>
      <c r="DGM2" s="239"/>
      <c r="DGN2" s="239"/>
      <c r="DGO2" s="239"/>
      <c r="DGP2" s="239"/>
      <c r="DGQ2" s="239"/>
      <c r="DGR2" s="239"/>
      <c r="DGS2" s="239"/>
      <c r="DGT2" s="239"/>
      <c r="DGU2" s="239"/>
      <c r="DGV2" s="239"/>
      <c r="DGW2" s="239"/>
      <c r="DGX2" s="239"/>
      <c r="DGY2" s="239"/>
      <c r="DGZ2" s="239"/>
      <c r="DHA2" s="239"/>
      <c r="DHB2" s="239"/>
      <c r="DHC2" s="239"/>
      <c r="DHD2" s="239"/>
      <c r="DHE2" s="239"/>
      <c r="DHF2" s="239"/>
      <c r="DHG2" s="239"/>
      <c r="DHH2" s="239"/>
      <c r="DHI2" s="239"/>
      <c r="DHJ2" s="239"/>
      <c r="DHK2" s="239"/>
      <c r="DHL2" s="239"/>
      <c r="DHM2" s="239"/>
      <c r="DHN2" s="239"/>
      <c r="DHO2" s="239"/>
      <c r="DHP2" s="239"/>
      <c r="DHQ2" s="239"/>
      <c r="DHR2" s="239"/>
      <c r="DHS2" s="239"/>
      <c r="DHT2" s="239"/>
      <c r="DHU2" s="239"/>
      <c r="DHV2" s="239"/>
      <c r="DHW2" s="239"/>
      <c r="DHX2" s="239"/>
      <c r="DHY2" s="239"/>
      <c r="DHZ2" s="239"/>
      <c r="DIA2" s="239"/>
      <c r="DIB2" s="239"/>
      <c r="DIC2" s="239"/>
      <c r="DID2" s="239"/>
      <c r="DIE2" s="239"/>
      <c r="DIF2" s="239"/>
      <c r="DIG2" s="239"/>
      <c r="DIH2" s="239"/>
      <c r="DII2" s="239"/>
      <c r="DIJ2" s="239"/>
      <c r="DIK2" s="239"/>
      <c r="DIL2" s="239"/>
      <c r="DIM2" s="239"/>
      <c r="DIN2" s="239"/>
      <c r="DIO2" s="239"/>
      <c r="DIP2" s="239"/>
      <c r="DIQ2" s="239"/>
      <c r="DIR2" s="239"/>
      <c r="DIS2" s="239"/>
      <c r="DIT2" s="239"/>
      <c r="DIU2" s="239"/>
      <c r="DIV2" s="239"/>
      <c r="DIW2" s="239"/>
      <c r="DIX2" s="239"/>
      <c r="DIY2" s="239"/>
      <c r="DIZ2" s="239"/>
      <c r="DJA2" s="239"/>
      <c r="DJB2" s="239"/>
      <c r="DJC2" s="239"/>
      <c r="DJD2" s="239"/>
      <c r="DJE2" s="239"/>
      <c r="DJF2" s="239"/>
      <c r="DJG2" s="239"/>
      <c r="DJH2" s="239"/>
      <c r="DJI2" s="239"/>
      <c r="DJJ2" s="239"/>
      <c r="DJK2" s="239"/>
      <c r="DJL2" s="239"/>
      <c r="DJM2" s="239"/>
      <c r="DJN2" s="239"/>
      <c r="DJO2" s="239"/>
      <c r="DJP2" s="239"/>
      <c r="DJQ2" s="239"/>
      <c r="DJR2" s="239"/>
      <c r="DJS2" s="239"/>
      <c r="DJT2" s="239"/>
      <c r="DJU2" s="239"/>
      <c r="DJV2" s="239"/>
      <c r="DJW2" s="239"/>
      <c r="DJX2" s="239"/>
      <c r="DJY2" s="239"/>
      <c r="DJZ2" s="239"/>
      <c r="DKA2" s="239"/>
      <c r="DKB2" s="239"/>
      <c r="DKC2" s="239"/>
      <c r="DKD2" s="239"/>
      <c r="DKE2" s="239"/>
      <c r="DKF2" s="239"/>
      <c r="DKG2" s="239"/>
      <c r="DKH2" s="239"/>
      <c r="DKI2" s="239"/>
      <c r="DKJ2" s="239"/>
      <c r="DKK2" s="239"/>
      <c r="DKL2" s="239"/>
      <c r="DKM2" s="239"/>
      <c r="DKN2" s="239"/>
      <c r="DKO2" s="239"/>
      <c r="DKP2" s="239"/>
      <c r="DKQ2" s="239"/>
      <c r="DKR2" s="239"/>
      <c r="DKS2" s="239"/>
      <c r="DKT2" s="239"/>
      <c r="DKU2" s="239"/>
      <c r="DKV2" s="239"/>
      <c r="DKW2" s="239"/>
      <c r="DKX2" s="239"/>
      <c r="DKY2" s="239"/>
      <c r="DKZ2" s="239"/>
      <c r="DLA2" s="239"/>
      <c r="DLB2" s="239"/>
      <c r="DLC2" s="239"/>
      <c r="DLD2" s="239"/>
      <c r="DLE2" s="239"/>
      <c r="DLF2" s="239"/>
      <c r="DLG2" s="239"/>
      <c r="DLH2" s="239"/>
      <c r="DLI2" s="239"/>
      <c r="DLJ2" s="239"/>
      <c r="DLK2" s="239"/>
      <c r="DLL2" s="239"/>
      <c r="DLM2" s="239"/>
      <c r="DLN2" s="239"/>
      <c r="DLO2" s="239"/>
      <c r="DLP2" s="239"/>
      <c r="DLQ2" s="239"/>
      <c r="DLR2" s="239"/>
      <c r="DLS2" s="239"/>
      <c r="DLT2" s="239"/>
      <c r="DLU2" s="239"/>
      <c r="DLV2" s="239"/>
      <c r="DLW2" s="239"/>
      <c r="DLX2" s="239"/>
      <c r="DLY2" s="239"/>
      <c r="DLZ2" s="239"/>
      <c r="DMA2" s="239"/>
      <c r="DMB2" s="239"/>
      <c r="DMC2" s="239"/>
      <c r="DMD2" s="239"/>
      <c r="DME2" s="239"/>
      <c r="DMF2" s="239"/>
      <c r="DMG2" s="239"/>
      <c r="DMH2" s="239"/>
      <c r="DMI2" s="239"/>
      <c r="DMJ2" s="239"/>
      <c r="DMK2" s="239"/>
      <c r="DML2" s="239"/>
      <c r="DMM2" s="239"/>
      <c r="DMN2" s="239"/>
      <c r="DMO2" s="239"/>
      <c r="DMP2" s="239"/>
      <c r="DMQ2" s="239"/>
      <c r="DMR2" s="239"/>
      <c r="DMS2" s="239"/>
      <c r="DMT2" s="239"/>
      <c r="DMU2" s="239"/>
      <c r="DMV2" s="239"/>
      <c r="DMW2" s="239"/>
      <c r="DMX2" s="239"/>
      <c r="DMY2" s="239"/>
      <c r="DMZ2" s="239"/>
      <c r="DNA2" s="239"/>
      <c r="DNB2" s="239"/>
      <c r="DNC2" s="239"/>
      <c r="DND2" s="239"/>
      <c r="DNE2" s="239"/>
      <c r="DNF2" s="239"/>
      <c r="DNG2" s="239"/>
      <c r="DNH2" s="239"/>
      <c r="DNI2" s="239"/>
      <c r="DNJ2" s="239"/>
      <c r="DNK2" s="239"/>
      <c r="DNL2" s="239"/>
      <c r="DNM2" s="239"/>
      <c r="DNN2" s="239"/>
      <c r="DNO2" s="239"/>
      <c r="DNP2" s="239"/>
      <c r="DNQ2" s="239"/>
      <c r="DNR2" s="239"/>
      <c r="DNS2" s="239"/>
      <c r="DNT2" s="239"/>
      <c r="DNU2" s="239"/>
      <c r="DNV2" s="239"/>
      <c r="DNW2" s="239"/>
      <c r="DNX2" s="239"/>
      <c r="DNY2" s="239"/>
      <c r="DNZ2" s="239"/>
      <c r="DOA2" s="239"/>
      <c r="DOB2" s="239"/>
      <c r="DOC2" s="239"/>
      <c r="DOD2" s="239"/>
      <c r="DOE2" s="239"/>
      <c r="DOF2" s="239"/>
      <c r="DOG2" s="239"/>
      <c r="DOH2" s="239"/>
      <c r="DOI2" s="239"/>
      <c r="DOJ2" s="239"/>
      <c r="DOK2" s="239"/>
      <c r="DOL2" s="239"/>
      <c r="DOM2" s="239"/>
      <c r="DON2" s="239"/>
      <c r="DOO2" s="239"/>
      <c r="DOP2" s="239"/>
      <c r="DOQ2" s="239"/>
      <c r="DOR2" s="239"/>
      <c r="DOS2" s="239"/>
      <c r="DOT2" s="239"/>
      <c r="DOU2" s="239"/>
      <c r="DOV2" s="239"/>
      <c r="DOW2" s="239"/>
      <c r="DOX2" s="239"/>
      <c r="DOY2" s="239"/>
      <c r="DOZ2" s="239"/>
      <c r="DPA2" s="239"/>
      <c r="DPB2" s="239"/>
      <c r="DPC2" s="239"/>
      <c r="DPD2" s="239"/>
      <c r="DPE2" s="239"/>
      <c r="DPF2" s="239"/>
      <c r="DPG2" s="239"/>
      <c r="DPH2" s="239"/>
      <c r="DPI2" s="239"/>
      <c r="DPJ2" s="239"/>
      <c r="DPK2" s="239"/>
      <c r="DPL2" s="239"/>
      <c r="DPM2" s="239"/>
      <c r="DPN2" s="239"/>
      <c r="DPO2" s="239"/>
      <c r="DPP2" s="239"/>
      <c r="DPQ2" s="239"/>
      <c r="DPR2" s="239"/>
      <c r="DPS2" s="239"/>
      <c r="DPT2" s="239"/>
      <c r="DPU2" s="239"/>
      <c r="DPV2" s="239"/>
      <c r="DPW2" s="239"/>
      <c r="DPX2" s="239"/>
      <c r="DPY2" s="239"/>
      <c r="DPZ2" s="239"/>
      <c r="DQA2" s="239"/>
      <c r="DQB2" s="239"/>
      <c r="DQC2" s="239"/>
      <c r="DQD2" s="239"/>
      <c r="DQE2" s="239"/>
      <c r="DQF2" s="239"/>
      <c r="DQG2" s="239"/>
      <c r="DQH2" s="239"/>
      <c r="DQI2" s="239"/>
      <c r="DQJ2" s="239"/>
      <c r="DQK2" s="239"/>
      <c r="DQL2" s="239"/>
      <c r="DQM2" s="239"/>
      <c r="DQN2" s="239"/>
      <c r="DQO2" s="239"/>
      <c r="DQP2" s="239"/>
      <c r="DQQ2" s="239"/>
      <c r="DQR2" s="239"/>
      <c r="DQS2" s="239"/>
      <c r="DQT2" s="239"/>
      <c r="DQU2" s="239"/>
      <c r="DQV2" s="239"/>
      <c r="DQW2" s="239"/>
      <c r="DQX2" s="239"/>
      <c r="DQY2" s="239"/>
      <c r="DQZ2" s="239"/>
      <c r="DRA2" s="239"/>
      <c r="DRB2" s="239"/>
      <c r="DRC2" s="239"/>
      <c r="DRD2" s="239"/>
      <c r="DRE2" s="239"/>
      <c r="DRF2" s="239"/>
      <c r="DRG2" s="239"/>
      <c r="DRH2" s="239"/>
      <c r="DRI2" s="239"/>
      <c r="DRJ2" s="239"/>
      <c r="DRK2" s="239"/>
      <c r="DRL2" s="239"/>
      <c r="DRM2" s="239"/>
      <c r="DRN2" s="239"/>
      <c r="DRO2" s="239"/>
      <c r="DRP2" s="239"/>
      <c r="DRQ2" s="239"/>
      <c r="DRR2" s="239"/>
      <c r="DRS2" s="239"/>
      <c r="DRT2" s="239"/>
      <c r="DRU2" s="239"/>
      <c r="DRV2" s="239"/>
      <c r="DRW2" s="239"/>
      <c r="DRX2" s="239"/>
      <c r="DRY2" s="239"/>
      <c r="DRZ2" s="239"/>
      <c r="DSA2" s="239"/>
      <c r="DSB2" s="239"/>
      <c r="DSC2" s="239"/>
      <c r="DSD2" s="239"/>
      <c r="DSE2" s="239"/>
      <c r="DSF2" s="239"/>
      <c r="DSG2" s="239"/>
      <c r="DSH2" s="239"/>
      <c r="DSI2" s="239"/>
      <c r="DSJ2" s="239"/>
      <c r="DSK2" s="239"/>
      <c r="DSL2" s="239"/>
      <c r="DSM2" s="239"/>
      <c r="DSN2" s="239"/>
      <c r="DSO2" s="239"/>
      <c r="DSP2" s="239"/>
      <c r="DSQ2" s="239"/>
      <c r="DSR2" s="239"/>
      <c r="DSS2" s="239"/>
      <c r="DST2" s="239"/>
      <c r="DSU2" s="239"/>
      <c r="DSV2" s="239"/>
      <c r="DSW2" s="239"/>
      <c r="DSX2" s="239"/>
      <c r="DSY2" s="239"/>
      <c r="DSZ2" s="239"/>
      <c r="DTA2" s="239"/>
      <c r="DTB2" s="239"/>
      <c r="DTC2" s="239"/>
      <c r="DTD2" s="239"/>
      <c r="DTE2" s="239"/>
      <c r="DTF2" s="239"/>
      <c r="DTG2" s="239"/>
      <c r="DTH2" s="239"/>
      <c r="DTI2" s="239"/>
      <c r="DTJ2" s="239"/>
      <c r="DTK2" s="239"/>
      <c r="DTL2" s="239"/>
      <c r="DTM2" s="239"/>
      <c r="DTN2" s="239"/>
      <c r="DTO2" s="239"/>
      <c r="DTP2" s="239"/>
      <c r="DTQ2" s="239"/>
      <c r="DTR2" s="239"/>
      <c r="DTS2" s="239"/>
      <c r="DTT2" s="239"/>
      <c r="DTU2" s="239"/>
      <c r="DTV2" s="239"/>
      <c r="DTW2" s="239"/>
      <c r="DTX2" s="239"/>
      <c r="DTY2" s="239"/>
      <c r="DTZ2" s="239"/>
      <c r="DUA2" s="239"/>
      <c r="DUB2" s="239"/>
      <c r="DUC2" s="239"/>
      <c r="DUD2" s="239"/>
      <c r="DUE2" s="239"/>
      <c r="DUF2" s="239"/>
      <c r="DUG2" s="239"/>
      <c r="DUH2" s="239"/>
      <c r="DUI2" s="239"/>
      <c r="DUJ2" s="239"/>
      <c r="DUK2" s="239"/>
      <c r="DUL2" s="239"/>
      <c r="DUM2" s="239"/>
      <c r="DUN2" s="239"/>
      <c r="DUO2" s="239"/>
      <c r="DUP2" s="239"/>
      <c r="DUQ2" s="239"/>
      <c r="DUR2" s="239"/>
      <c r="DUS2" s="239"/>
      <c r="DUT2" s="239"/>
      <c r="DUU2" s="239"/>
      <c r="DUV2" s="239"/>
      <c r="DUW2" s="239"/>
      <c r="DUX2" s="239"/>
      <c r="DUY2" s="239"/>
      <c r="DUZ2" s="239"/>
      <c r="DVA2" s="239"/>
      <c r="DVB2" s="239"/>
      <c r="DVC2" s="239"/>
      <c r="DVD2" s="239"/>
      <c r="DVE2" s="239"/>
      <c r="DVF2" s="239"/>
      <c r="DVG2" s="239"/>
      <c r="DVH2" s="239"/>
      <c r="DVI2" s="239"/>
      <c r="DVJ2" s="239"/>
      <c r="DVK2" s="239"/>
      <c r="DVL2" s="239"/>
      <c r="DVM2" s="239"/>
      <c r="DVN2" s="239"/>
      <c r="DVO2" s="239"/>
      <c r="DVP2" s="239"/>
      <c r="DVQ2" s="239"/>
      <c r="DVR2" s="239"/>
      <c r="DVS2" s="239"/>
      <c r="DVT2" s="239"/>
      <c r="DVU2" s="239"/>
      <c r="DVV2" s="239"/>
      <c r="DVW2" s="239"/>
      <c r="DVX2" s="239"/>
      <c r="DVY2" s="239"/>
      <c r="DVZ2" s="239"/>
      <c r="DWA2" s="239"/>
      <c r="DWB2" s="239"/>
      <c r="DWC2" s="239"/>
      <c r="DWD2" s="239"/>
      <c r="DWE2" s="239"/>
      <c r="DWF2" s="239"/>
      <c r="DWG2" s="239"/>
      <c r="DWH2" s="239"/>
      <c r="DWI2" s="239"/>
      <c r="DWJ2" s="239"/>
      <c r="DWK2" s="239"/>
      <c r="DWL2" s="239"/>
      <c r="DWM2" s="239"/>
      <c r="DWN2" s="239"/>
      <c r="DWO2" s="239"/>
      <c r="DWP2" s="239"/>
      <c r="DWQ2" s="239"/>
      <c r="DWR2" s="239"/>
      <c r="DWS2" s="239"/>
      <c r="DWT2" s="239"/>
      <c r="DWU2" s="239"/>
      <c r="DWV2" s="239"/>
      <c r="DWW2" s="239"/>
      <c r="DWX2" s="239"/>
      <c r="DWY2" s="239"/>
      <c r="DWZ2" s="239"/>
      <c r="DXA2" s="239"/>
      <c r="DXB2" s="239"/>
      <c r="DXC2" s="239"/>
      <c r="DXD2" s="239"/>
      <c r="DXE2" s="239"/>
      <c r="DXF2" s="239"/>
      <c r="DXG2" s="239"/>
      <c r="DXH2" s="239"/>
      <c r="DXI2" s="239"/>
      <c r="DXJ2" s="239"/>
      <c r="DXK2" s="239"/>
      <c r="DXL2" s="239"/>
      <c r="DXM2" s="239"/>
      <c r="DXN2" s="239"/>
      <c r="DXO2" s="239"/>
      <c r="DXP2" s="239"/>
      <c r="DXQ2" s="239"/>
      <c r="DXR2" s="239"/>
      <c r="DXS2" s="239"/>
      <c r="DXT2" s="239"/>
      <c r="DXU2" s="239"/>
      <c r="DXV2" s="239"/>
      <c r="DXW2" s="239"/>
      <c r="DXX2" s="239"/>
      <c r="DXY2" s="239"/>
      <c r="DXZ2" s="239"/>
      <c r="DYA2" s="239"/>
      <c r="DYB2" s="239"/>
      <c r="DYC2" s="239"/>
      <c r="DYD2" s="239"/>
      <c r="DYE2" s="239"/>
      <c r="DYF2" s="239"/>
      <c r="DYG2" s="239"/>
      <c r="DYH2" s="239"/>
      <c r="DYI2" s="239"/>
      <c r="DYJ2" s="239"/>
      <c r="DYK2" s="239"/>
      <c r="DYL2" s="239"/>
      <c r="DYM2" s="239"/>
      <c r="DYN2" s="239"/>
      <c r="DYO2" s="239"/>
      <c r="DYP2" s="239"/>
      <c r="DYQ2" s="239"/>
      <c r="DYR2" s="239"/>
      <c r="DYS2" s="239"/>
      <c r="DYT2" s="239"/>
      <c r="DYU2" s="239"/>
      <c r="DYV2" s="239"/>
      <c r="DYW2" s="239"/>
      <c r="DYX2" s="239"/>
      <c r="DYY2" s="239"/>
      <c r="DYZ2" s="239"/>
      <c r="DZA2" s="239"/>
      <c r="DZB2" s="239"/>
      <c r="DZC2" s="239"/>
      <c r="DZD2" s="239"/>
      <c r="DZE2" s="239"/>
      <c r="DZF2" s="239"/>
      <c r="DZG2" s="239"/>
      <c r="DZH2" s="239"/>
      <c r="DZI2" s="239"/>
      <c r="DZJ2" s="239"/>
      <c r="DZK2" s="239"/>
      <c r="DZL2" s="239"/>
      <c r="DZM2" s="239"/>
      <c r="DZN2" s="239"/>
      <c r="DZO2" s="239"/>
      <c r="DZP2" s="239"/>
      <c r="DZQ2" s="239"/>
      <c r="DZR2" s="239"/>
      <c r="DZS2" s="239"/>
      <c r="DZT2" s="239"/>
      <c r="DZU2" s="239"/>
      <c r="DZV2" s="239"/>
      <c r="DZW2" s="239"/>
      <c r="DZX2" s="239"/>
      <c r="DZY2" s="239"/>
      <c r="DZZ2" s="239"/>
      <c r="EAA2" s="239"/>
      <c r="EAB2" s="239"/>
      <c r="EAC2" s="239"/>
      <c r="EAD2" s="239"/>
      <c r="EAE2" s="239"/>
      <c r="EAF2" s="239"/>
      <c r="EAG2" s="239"/>
      <c r="EAH2" s="239"/>
      <c r="EAI2" s="239"/>
      <c r="EAJ2" s="239"/>
      <c r="EAK2" s="239"/>
      <c r="EAL2" s="239"/>
      <c r="EAM2" s="239"/>
      <c r="EAN2" s="239"/>
      <c r="EAO2" s="239"/>
      <c r="EAP2" s="239"/>
      <c r="EAQ2" s="239"/>
      <c r="EAR2" s="239"/>
      <c r="EAS2" s="239"/>
      <c r="EAT2" s="239"/>
      <c r="EAU2" s="239"/>
      <c r="EAV2" s="239"/>
      <c r="EAW2" s="239"/>
      <c r="EAX2" s="239"/>
      <c r="EAY2" s="239"/>
      <c r="EAZ2" s="239"/>
      <c r="EBA2" s="239"/>
      <c r="EBB2" s="239"/>
      <c r="EBC2" s="239"/>
      <c r="EBD2" s="239"/>
      <c r="EBE2" s="239"/>
      <c r="EBF2" s="239"/>
      <c r="EBG2" s="239"/>
      <c r="EBH2" s="239"/>
      <c r="EBI2" s="239"/>
      <c r="EBJ2" s="239"/>
      <c r="EBK2" s="239"/>
      <c r="EBL2" s="239"/>
      <c r="EBM2" s="239"/>
      <c r="EBN2" s="239"/>
      <c r="EBO2" s="239"/>
      <c r="EBP2" s="239"/>
      <c r="EBQ2" s="239"/>
      <c r="EBR2" s="239"/>
      <c r="EBS2" s="239"/>
      <c r="EBT2" s="239"/>
      <c r="EBU2" s="239"/>
      <c r="EBV2" s="239"/>
      <c r="EBW2" s="239"/>
      <c r="EBX2" s="239"/>
      <c r="EBY2" s="239"/>
      <c r="EBZ2" s="239"/>
      <c r="ECA2" s="239"/>
      <c r="ECB2" s="239"/>
      <c r="ECC2" s="239"/>
      <c r="ECD2" s="239"/>
      <c r="ECE2" s="239"/>
      <c r="ECF2" s="239"/>
      <c r="ECG2" s="239"/>
      <c r="ECH2" s="239"/>
      <c r="ECI2" s="239"/>
      <c r="ECJ2" s="239"/>
      <c r="ECK2" s="239"/>
      <c r="ECL2" s="239"/>
      <c r="ECM2" s="239"/>
      <c r="ECN2" s="239"/>
      <c r="ECO2" s="239"/>
      <c r="ECP2" s="239"/>
      <c r="ECQ2" s="239"/>
      <c r="ECR2" s="239"/>
      <c r="ECS2" s="239"/>
      <c r="ECT2" s="239"/>
      <c r="ECU2" s="239"/>
      <c r="ECV2" s="239"/>
      <c r="ECW2" s="239"/>
      <c r="ECX2" s="239"/>
      <c r="ECY2" s="239"/>
      <c r="ECZ2" s="239"/>
      <c r="EDA2" s="239"/>
      <c r="EDB2" s="239"/>
      <c r="EDC2" s="239"/>
      <c r="EDD2" s="239"/>
      <c r="EDE2" s="239"/>
      <c r="EDF2" s="239"/>
      <c r="EDG2" s="239"/>
      <c r="EDH2" s="239"/>
      <c r="EDI2" s="239"/>
      <c r="EDJ2" s="239"/>
      <c r="EDK2" s="239"/>
      <c r="EDL2" s="239"/>
      <c r="EDM2" s="239"/>
      <c r="EDN2" s="239"/>
      <c r="EDO2" s="239"/>
      <c r="EDP2" s="239"/>
      <c r="EDQ2" s="239"/>
      <c r="EDR2" s="239"/>
      <c r="EDS2" s="239"/>
      <c r="EDT2" s="239"/>
      <c r="EDU2" s="239"/>
      <c r="EDV2" s="239"/>
      <c r="EDW2" s="239"/>
      <c r="EDX2" s="239"/>
      <c r="EDY2" s="239"/>
      <c r="EDZ2" s="239"/>
      <c r="EEA2" s="239"/>
      <c r="EEB2" s="239"/>
      <c r="EEC2" s="239"/>
      <c r="EED2" s="239"/>
      <c r="EEE2" s="239"/>
      <c r="EEF2" s="239"/>
      <c r="EEG2" s="239"/>
      <c r="EEH2" s="239"/>
      <c r="EEI2" s="239"/>
      <c r="EEJ2" s="239"/>
      <c r="EEK2" s="239"/>
      <c r="EEL2" s="239"/>
      <c r="EEM2" s="239"/>
      <c r="EEN2" s="239"/>
      <c r="EEO2" s="239"/>
      <c r="EEP2" s="239"/>
      <c r="EEQ2" s="239"/>
      <c r="EER2" s="239"/>
      <c r="EES2" s="239"/>
      <c r="EET2" s="239"/>
      <c r="EEU2" s="239"/>
      <c r="EEV2" s="239"/>
      <c r="EEW2" s="239"/>
      <c r="EEX2" s="239"/>
      <c r="EEY2" s="239"/>
      <c r="EEZ2" s="239"/>
      <c r="EFA2" s="239"/>
      <c r="EFB2" s="239"/>
      <c r="EFC2" s="239"/>
      <c r="EFD2" s="239"/>
      <c r="EFE2" s="239"/>
      <c r="EFF2" s="239"/>
      <c r="EFG2" s="239"/>
      <c r="EFH2" s="239"/>
      <c r="EFI2" s="239"/>
      <c r="EFJ2" s="239"/>
      <c r="EFK2" s="239"/>
      <c r="EFL2" s="239"/>
      <c r="EFM2" s="239"/>
      <c r="EFN2" s="239"/>
      <c r="EFO2" s="239"/>
      <c r="EFP2" s="239"/>
      <c r="EFQ2" s="239"/>
      <c r="EFR2" s="239"/>
      <c r="EFS2" s="239"/>
      <c r="EFT2" s="239"/>
      <c r="EFU2" s="239"/>
      <c r="EFV2" s="239"/>
      <c r="EFW2" s="239"/>
      <c r="EFX2" s="239"/>
      <c r="EFY2" s="239"/>
      <c r="EFZ2" s="239"/>
      <c r="EGA2" s="239"/>
      <c r="EGB2" s="239"/>
      <c r="EGC2" s="239"/>
      <c r="EGD2" s="239"/>
      <c r="EGE2" s="239"/>
      <c r="EGF2" s="239"/>
      <c r="EGG2" s="239"/>
      <c r="EGH2" s="239"/>
      <c r="EGI2" s="239"/>
      <c r="EGJ2" s="239"/>
      <c r="EGK2" s="239"/>
      <c r="EGL2" s="239"/>
      <c r="EGM2" s="239"/>
      <c r="EGN2" s="239"/>
      <c r="EGO2" s="239"/>
      <c r="EGP2" s="239"/>
      <c r="EGQ2" s="239"/>
      <c r="EGR2" s="239"/>
      <c r="EGS2" s="239"/>
      <c r="EGT2" s="239"/>
      <c r="EGU2" s="239"/>
      <c r="EGV2" s="239"/>
      <c r="EGW2" s="239"/>
      <c r="EGX2" s="239"/>
      <c r="EGY2" s="239"/>
      <c r="EGZ2" s="239"/>
      <c r="EHA2" s="239"/>
      <c r="EHB2" s="239"/>
      <c r="EHC2" s="239"/>
      <c r="EHD2" s="239"/>
      <c r="EHE2" s="239"/>
      <c r="EHF2" s="239"/>
      <c r="EHG2" s="239"/>
      <c r="EHH2" s="239"/>
      <c r="EHI2" s="239"/>
      <c r="EHJ2" s="239"/>
      <c r="EHK2" s="239"/>
      <c r="EHL2" s="239"/>
      <c r="EHM2" s="239"/>
      <c r="EHN2" s="239"/>
      <c r="EHO2" s="239"/>
      <c r="EHP2" s="239"/>
      <c r="EHQ2" s="239"/>
      <c r="EHR2" s="239"/>
      <c r="EHS2" s="239"/>
      <c r="EHT2" s="239"/>
      <c r="EHU2" s="239"/>
      <c r="EHV2" s="239"/>
      <c r="EHW2" s="239"/>
      <c r="EHX2" s="239"/>
      <c r="EHY2" s="239"/>
      <c r="EHZ2" s="239"/>
      <c r="EIA2" s="239"/>
      <c r="EIB2" s="239"/>
      <c r="EIC2" s="239"/>
      <c r="EID2" s="239"/>
      <c r="EIE2" s="239"/>
      <c r="EIF2" s="239"/>
      <c r="EIG2" s="239"/>
      <c r="EIH2" s="239"/>
      <c r="EII2" s="239"/>
      <c r="EIJ2" s="239"/>
      <c r="EIK2" s="239"/>
      <c r="EIL2" s="239"/>
      <c r="EIM2" s="239"/>
      <c r="EIN2" s="239"/>
      <c r="EIO2" s="239"/>
      <c r="EIP2" s="239"/>
      <c r="EIQ2" s="239"/>
      <c r="EIR2" s="239"/>
      <c r="EIS2" s="239"/>
      <c r="EIT2" s="239"/>
      <c r="EIU2" s="239"/>
      <c r="EIV2" s="239"/>
      <c r="EIW2" s="239"/>
      <c r="EIX2" s="239"/>
      <c r="EIY2" s="239"/>
      <c r="EIZ2" s="239"/>
      <c r="EJA2" s="239"/>
      <c r="EJB2" s="239"/>
      <c r="EJC2" s="239"/>
      <c r="EJD2" s="239"/>
      <c r="EJE2" s="239"/>
      <c r="EJF2" s="239"/>
      <c r="EJG2" s="239"/>
      <c r="EJH2" s="239"/>
      <c r="EJI2" s="239"/>
      <c r="EJJ2" s="239"/>
      <c r="EJK2" s="239"/>
      <c r="EJL2" s="239"/>
      <c r="EJM2" s="239"/>
      <c r="EJN2" s="239"/>
      <c r="EJO2" s="239"/>
      <c r="EJP2" s="239"/>
      <c r="EJQ2" s="239"/>
      <c r="EJR2" s="239"/>
      <c r="EJS2" s="239"/>
      <c r="EJT2" s="239"/>
      <c r="EJU2" s="239"/>
      <c r="EJV2" s="239"/>
      <c r="EJW2" s="239"/>
      <c r="EJX2" s="239"/>
      <c r="EJY2" s="239"/>
      <c r="EJZ2" s="239"/>
      <c r="EKA2" s="239"/>
      <c r="EKB2" s="239"/>
      <c r="EKC2" s="239"/>
      <c r="EKD2" s="239"/>
      <c r="EKE2" s="239"/>
      <c r="EKF2" s="239"/>
      <c r="EKG2" s="239"/>
      <c r="EKH2" s="239"/>
      <c r="EKI2" s="239"/>
      <c r="EKJ2" s="239"/>
      <c r="EKK2" s="239"/>
      <c r="EKL2" s="239"/>
      <c r="EKM2" s="239"/>
      <c r="EKN2" s="239"/>
      <c r="EKO2" s="239"/>
      <c r="EKP2" s="239"/>
      <c r="EKQ2" s="239"/>
      <c r="EKR2" s="239"/>
      <c r="EKS2" s="239"/>
      <c r="EKT2" s="239"/>
      <c r="EKU2" s="239"/>
      <c r="EKV2" s="239"/>
      <c r="EKW2" s="239"/>
      <c r="EKX2" s="239"/>
      <c r="EKY2" s="239"/>
      <c r="EKZ2" s="239"/>
      <c r="ELA2" s="239"/>
      <c r="ELB2" s="239"/>
      <c r="ELC2" s="239"/>
      <c r="ELD2" s="239"/>
      <c r="ELE2" s="239"/>
      <c r="ELF2" s="239"/>
      <c r="ELG2" s="239"/>
      <c r="ELH2" s="239"/>
      <c r="ELI2" s="239"/>
      <c r="ELJ2" s="239"/>
      <c r="ELK2" s="239"/>
      <c r="ELL2" s="239"/>
      <c r="ELM2" s="239"/>
      <c r="ELN2" s="239"/>
      <c r="ELO2" s="239"/>
      <c r="ELP2" s="239"/>
      <c r="ELQ2" s="239"/>
      <c r="ELR2" s="239"/>
      <c r="ELS2" s="239"/>
      <c r="ELT2" s="239"/>
      <c r="ELU2" s="239"/>
      <c r="ELV2" s="239"/>
      <c r="ELW2" s="239"/>
      <c r="ELX2" s="239"/>
      <c r="ELY2" s="239"/>
      <c r="ELZ2" s="239"/>
      <c r="EMA2" s="239"/>
      <c r="EMB2" s="239"/>
      <c r="EMC2" s="239"/>
      <c r="EMD2" s="239"/>
      <c r="EME2" s="239"/>
      <c r="EMF2" s="239"/>
      <c r="EMG2" s="239"/>
      <c r="EMH2" s="239"/>
      <c r="EMI2" s="239"/>
      <c r="EMJ2" s="239"/>
      <c r="EMK2" s="239"/>
      <c r="EML2" s="239"/>
      <c r="EMM2" s="239"/>
      <c r="EMN2" s="239"/>
      <c r="EMO2" s="239"/>
      <c r="EMP2" s="239"/>
      <c r="EMQ2" s="239"/>
      <c r="EMR2" s="239"/>
      <c r="EMS2" s="239"/>
      <c r="EMT2" s="239"/>
      <c r="EMU2" s="239"/>
      <c r="EMV2" s="239"/>
      <c r="EMW2" s="239"/>
      <c r="EMX2" s="239"/>
      <c r="EMY2" s="239"/>
      <c r="EMZ2" s="239"/>
      <c r="ENA2" s="239"/>
      <c r="ENB2" s="239"/>
      <c r="ENC2" s="239"/>
      <c r="END2" s="239"/>
      <c r="ENE2" s="239"/>
      <c r="ENF2" s="239"/>
      <c r="ENG2" s="239"/>
      <c r="ENH2" s="239"/>
      <c r="ENI2" s="239"/>
      <c r="ENJ2" s="239"/>
      <c r="ENK2" s="239"/>
      <c r="ENL2" s="239"/>
      <c r="ENM2" s="239"/>
      <c r="ENN2" s="239"/>
      <c r="ENO2" s="239"/>
      <c r="ENP2" s="239"/>
      <c r="ENQ2" s="239"/>
      <c r="ENR2" s="239"/>
      <c r="ENS2" s="239"/>
      <c r="ENT2" s="239"/>
      <c r="ENU2" s="239"/>
      <c r="ENV2" s="239"/>
      <c r="ENW2" s="239"/>
      <c r="ENX2" s="239"/>
      <c r="ENY2" s="239"/>
      <c r="ENZ2" s="239"/>
      <c r="EOA2" s="239"/>
      <c r="EOB2" s="239"/>
      <c r="EOC2" s="239"/>
      <c r="EOD2" s="239"/>
      <c r="EOE2" s="239"/>
      <c r="EOF2" s="239"/>
      <c r="EOG2" s="239"/>
      <c r="EOH2" s="239"/>
      <c r="EOI2" s="239"/>
      <c r="EOJ2" s="239"/>
      <c r="EOK2" s="239"/>
      <c r="EOL2" s="239"/>
      <c r="EOM2" s="239"/>
      <c r="EON2" s="239"/>
      <c r="EOO2" s="239"/>
      <c r="EOP2" s="239"/>
      <c r="EOQ2" s="239"/>
      <c r="EOR2" s="239"/>
      <c r="EOS2" s="239"/>
      <c r="EOT2" s="239"/>
      <c r="EOU2" s="239"/>
      <c r="EOV2" s="239"/>
      <c r="EOW2" s="239"/>
      <c r="EOX2" s="239"/>
      <c r="EOY2" s="239"/>
      <c r="EOZ2" s="239"/>
      <c r="EPA2" s="239"/>
      <c r="EPB2" s="239"/>
      <c r="EPC2" s="239"/>
      <c r="EPD2" s="239"/>
      <c r="EPE2" s="239"/>
      <c r="EPF2" s="239"/>
      <c r="EPG2" s="239"/>
      <c r="EPH2" s="239"/>
      <c r="EPI2" s="239"/>
      <c r="EPJ2" s="239"/>
      <c r="EPK2" s="239"/>
      <c r="EPL2" s="239"/>
      <c r="EPM2" s="239"/>
      <c r="EPN2" s="239"/>
      <c r="EPO2" s="239"/>
      <c r="EPP2" s="239"/>
      <c r="EPQ2" s="239"/>
      <c r="EPR2" s="239"/>
      <c r="EPS2" s="239"/>
      <c r="EPT2" s="239"/>
      <c r="EPU2" s="239"/>
      <c r="EPV2" s="239"/>
      <c r="EPW2" s="239"/>
      <c r="EPX2" s="239"/>
      <c r="EPY2" s="239"/>
      <c r="EPZ2" s="239"/>
      <c r="EQA2" s="239"/>
      <c r="EQB2" s="239"/>
      <c r="EQC2" s="239"/>
      <c r="EQD2" s="239"/>
      <c r="EQE2" s="239"/>
      <c r="EQF2" s="239"/>
      <c r="EQG2" s="239"/>
      <c r="EQH2" s="239"/>
      <c r="EQI2" s="239"/>
      <c r="EQJ2" s="239"/>
      <c r="EQK2" s="239"/>
      <c r="EQL2" s="239"/>
      <c r="EQM2" s="239"/>
      <c r="EQN2" s="239"/>
      <c r="EQO2" s="239"/>
      <c r="EQP2" s="239"/>
      <c r="EQQ2" s="239"/>
      <c r="EQR2" s="239"/>
      <c r="EQS2" s="239"/>
      <c r="EQT2" s="239"/>
      <c r="EQU2" s="239"/>
      <c r="EQV2" s="239"/>
      <c r="EQW2" s="239"/>
      <c r="EQX2" s="239"/>
      <c r="EQY2" s="239"/>
      <c r="EQZ2" s="239"/>
      <c r="ERA2" s="239"/>
      <c r="ERB2" s="239"/>
      <c r="ERC2" s="239"/>
      <c r="ERD2" s="239"/>
      <c r="ERE2" s="239"/>
      <c r="ERF2" s="239"/>
      <c r="ERG2" s="239"/>
      <c r="ERH2" s="239"/>
      <c r="ERI2" s="239"/>
      <c r="ERJ2" s="239"/>
      <c r="ERK2" s="239"/>
      <c r="ERL2" s="239"/>
      <c r="ERM2" s="239"/>
      <c r="ERN2" s="239"/>
      <c r="ERO2" s="239"/>
      <c r="ERP2" s="239"/>
      <c r="ERQ2" s="239"/>
      <c r="ERR2" s="239"/>
      <c r="ERS2" s="239"/>
      <c r="ERT2" s="239"/>
      <c r="ERU2" s="239"/>
      <c r="ERV2" s="239"/>
      <c r="ERW2" s="239"/>
      <c r="ERX2" s="239"/>
      <c r="ERY2" s="239"/>
      <c r="ERZ2" s="239"/>
      <c r="ESA2" s="239"/>
      <c r="ESB2" s="239"/>
      <c r="ESC2" s="239"/>
      <c r="ESD2" s="239"/>
      <c r="ESE2" s="239"/>
      <c r="ESF2" s="239"/>
      <c r="ESG2" s="239"/>
      <c r="ESH2" s="239"/>
      <c r="ESI2" s="239"/>
      <c r="ESJ2" s="239"/>
      <c r="ESK2" s="239"/>
      <c r="ESL2" s="239"/>
      <c r="ESM2" s="239"/>
      <c r="ESN2" s="239"/>
      <c r="ESO2" s="239"/>
      <c r="ESP2" s="239"/>
      <c r="ESQ2" s="239"/>
      <c r="ESR2" s="239"/>
      <c r="ESS2" s="239"/>
      <c r="EST2" s="239"/>
      <c r="ESU2" s="239"/>
      <c r="ESV2" s="239"/>
      <c r="ESW2" s="239"/>
      <c r="ESX2" s="239"/>
      <c r="ESY2" s="239"/>
      <c r="ESZ2" s="239"/>
      <c r="ETA2" s="239"/>
      <c r="ETB2" s="239"/>
      <c r="ETC2" s="239"/>
      <c r="ETD2" s="239"/>
      <c r="ETE2" s="239"/>
      <c r="ETF2" s="239"/>
      <c r="ETG2" s="239"/>
      <c r="ETH2" s="239"/>
      <c r="ETI2" s="239"/>
      <c r="ETJ2" s="239"/>
      <c r="ETK2" s="239"/>
      <c r="ETL2" s="239"/>
      <c r="ETM2" s="239"/>
      <c r="ETN2" s="239"/>
      <c r="ETO2" s="239"/>
      <c r="ETP2" s="239"/>
      <c r="ETQ2" s="239"/>
      <c r="ETR2" s="239"/>
      <c r="ETS2" s="239"/>
      <c r="ETT2" s="239"/>
      <c r="ETU2" s="239"/>
      <c r="ETV2" s="239"/>
      <c r="ETW2" s="239"/>
      <c r="ETX2" s="239"/>
      <c r="ETY2" s="239"/>
      <c r="ETZ2" s="239"/>
      <c r="EUA2" s="239"/>
      <c r="EUB2" s="239"/>
      <c r="EUC2" s="239"/>
      <c r="EUD2" s="239"/>
      <c r="EUE2" s="239"/>
      <c r="EUF2" s="239"/>
      <c r="EUG2" s="239"/>
      <c r="EUH2" s="239"/>
      <c r="EUI2" s="239"/>
      <c r="EUJ2" s="239"/>
      <c r="EUK2" s="239"/>
      <c r="EUL2" s="239"/>
      <c r="EUM2" s="239"/>
      <c r="EUN2" s="239"/>
      <c r="EUO2" s="239"/>
      <c r="EUP2" s="239"/>
      <c r="EUQ2" s="239"/>
      <c r="EUR2" s="239"/>
      <c r="EUS2" s="239"/>
      <c r="EUT2" s="239"/>
      <c r="EUU2" s="239"/>
      <c r="EUV2" s="239"/>
      <c r="EUW2" s="239"/>
      <c r="EUX2" s="239"/>
      <c r="EUY2" s="239"/>
      <c r="EUZ2" s="239"/>
      <c r="EVA2" s="239"/>
      <c r="EVB2" s="239"/>
      <c r="EVC2" s="239"/>
      <c r="EVD2" s="239"/>
      <c r="EVE2" s="239"/>
      <c r="EVF2" s="239"/>
      <c r="EVG2" s="239"/>
      <c r="EVH2" s="239"/>
      <c r="EVI2" s="239"/>
      <c r="EVJ2" s="239"/>
      <c r="EVK2" s="239"/>
      <c r="EVL2" s="239"/>
      <c r="EVM2" s="239"/>
      <c r="EVN2" s="239"/>
      <c r="EVO2" s="239"/>
      <c r="EVP2" s="239"/>
      <c r="EVQ2" s="239"/>
      <c r="EVR2" s="239"/>
      <c r="EVS2" s="239"/>
      <c r="EVT2" s="239"/>
      <c r="EVU2" s="239"/>
      <c r="EVV2" s="239"/>
      <c r="EVW2" s="239"/>
      <c r="EVX2" s="239"/>
      <c r="EVY2" s="239"/>
      <c r="EVZ2" s="239"/>
      <c r="EWA2" s="239"/>
      <c r="EWB2" s="239"/>
      <c r="EWC2" s="239"/>
      <c r="EWD2" s="239"/>
      <c r="EWE2" s="239"/>
      <c r="EWF2" s="239"/>
      <c r="EWG2" s="239"/>
      <c r="EWH2" s="239"/>
      <c r="EWI2" s="239"/>
      <c r="EWJ2" s="239"/>
      <c r="EWK2" s="239"/>
      <c r="EWL2" s="239"/>
      <c r="EWM2" s="239"/>
      <c r="EWN2" s="239"/>
      <c r="EWO2" s="239"/>
      <c r="EWP2" s="239"/>
      <c r="EWQ2" s="239"/>
      <c r="EWR2" s="239"/>
      <c r="EWS2" s="239"/>
      <c r="EWT2" s="239"/>
      <c r="EWU2" s="239"/>
      <c r="EWV2" s="239"/>
      <c r="EWW2" s="239"/>
      <c r="EWX2" s="239"/>
      <c r="EWY2" s="239"/>
      <c r="EWZ2" s="239"/>
      <c r="EXA2" s="239"/>
      <c r="EXB2" s="239"/>
      <c r="EXC2" s="239"/>
      <c r="EXD2" s="239"/>
      <c r="EXE2" s="239"/>
      <c r="EXF2" s="239"/>
      <c r="EXG2" s="239"/>
      <c r="EXH2" s="239"/>
      <c r="EXI2" s="239"/>
      <c r="EXJ2" s="239"/>
      <c r="EXK2" s="239"/>
      <c r="EXL2" s="239"/>
      <c r="EXM2" s="239"/>
      <c r="EXN2" s="239"/>
      <c r="EXO2" s="239"/>
      <c r="EXP2" s="239"/>
      <c r="EXQ2" s="239"/>
      <c r="EXR2" s="239"/>
      <c r="EXS2" s="239"/>
      <c r="EXT2" s="239"/>
      <c r="EXU2" s="239"/>
      <c r="EXV2" s="239"/>
      <c r="EXW2" s="239"/>
      <c r="EXX2" s="239"/>
      <c r="EXY2" s="239"/>
      <c r="EXZ2" s="239"/>
      <c r="EYA2" s="239"/>
      <c r="EYB2" s="239"/>
      <c r="EYC2" s="239"/>
      <c r="EYD2" s="239"/>
      <c r="EYE2" s="239"/>
      <c r="EYF2" s="239"/>
      <c r="EYG2" s="239"/>
      <c r="EYH2" s="239"/>
      <c r="EYI2" s="239"/>
      <c r="EYJ2" s="239"/>
      <c r="EYK2" s="239"/>
      <c r="EYL2" s="239"/>
      <c r="EYM2" s="239"/>
      <c r="EYN2" s="239"/>
      <c r="EYO2" s="239"/>
      <c r="EYP2" s="239"/>
      <c r="EYQ2" s="239"/>
      <c r="EYR2" s="239"/>
      <c r="EYS2" s="239"/>
      <c r="EYT2" s="239"/>
      <c r="EYU2" s="239"/>
      <c r="EYV2" s="239"/>
      <c r="EYW2" s="239"/>
      <c r="EYX2" s="239"/>
      <c r="EYY2" s="239"/>
      <c r="EYZ2" s="239"/>
      <c r="EZA2" s="239"/>
      <c r="EZB2" s="239"/>
      <c r="EZC2" s="239"/>
      <c r="EZD2" s="239"/>
      <c r="EZE2" s="239"/>
      <c r="EZF2" s="239"/>
      <c r="EZG2" s="239"/>
      <c r="EZH2" s="239"/>
      <c r="EZI2" s="239"/>
      <c r="EZJ2" s="239"/>
      <c r="EZK2" s="239"/>
      <c r="EZL2" s="239"/>
      <c r="EZM2" s="239"/>
      <c r="EZN2" s="239"/>
      <c r="EZO2" s="239"/>
      <c r="EZP2" s="239"/>
      <c r="EZQ2" s="239"/>
      <c r="EZR2" s="239"/>
      <c r="EZS2" s="239"/>
      <c r="EZT2" s="239"/>
      <c r="EZU2" s="239"/>
      <c r="EZV2" s="239"/>
      <c r="EZW2" s="239"/>
      <c r="EZX2" s="239"/>
      <c r="EZY2" s="239"/>
      <c r="EZZ2" s="239"/>
      <c r="FAA2" s="239"/>
      <c r="FAB2" s="239"/>
      <c r="FAC2" s="239"/>
      <c r="FAD2" s="239"/>
      <c r="FAE2" s="239"/>
      <c r="FAF2" s="239"/>
      <c r="FAG2" s="239"/>
      <c r="FAH2" s="239"/>
      <c r="FAI2" s="239"/>
      <c r="FAJ2" s="239"/>
      <c r="FAK2" s="239"/>
      <c r="FAL2" s="239"/>
      <c r="FAM2" s="239"/>
      <c r="FAN2" s="239"/>
      <c r="FAO2" s="239"/>
      <c r="FAP2" s="239"/>
      <c r="FAQ2" s="239"/>
      <c r="FAR2" s="239"/>
      <c r="FAS2" s="239"/>
      <c r="FAT2" s="239"/>
      <c r="FAU2" s="239"/>
      <c r="FAV2" s="239"/>
      <c r="FAW2" s="239"/>
      <c r="FAX2" s="239"/>
      <c r="FAY2" s="239"/>
      <c r="FAZ2" s="239"/>
      <c r="FBA2" s="239"/>
      <c r="FBB2" s="239"/>
      <c r="FBC2" s="239"/>
      <c r="FBD2" s="239"/>
      <c r="FBE2" s="239"/>
      <c r="FBF2" s="239"/>
      <c r="FBG2" s="239"/>
      <c r="FBH2" s="239"/>
      <c r="FBI2" s="239"/>
      <c r="FBJ2" s="239"/>
      <c r="FBK2" s="239"/>
      <c r="FBL2" s="239"/>
      <c r="FBM2" s="239"/>
      <c r="FBN2" s="239"/>
      <c r="FBO2" s="239"/>
      <c r="FBP2" s="239"/>
      <c r="FBQ2" s="239"/>
      <c r="FBR2" s="239"/>
      <c r="FBS2" s="239"/>
      <c r="FBT2" s="239"/>
      <c r="FBU2" s="239"/>
      <c r="FBV2" s="239"/>
      <c r="FBW2" s="239"/>
      <c r="FBX2" s="239"/>
      <c r="FBY2" s="239"/>
      <c r="FBZ2" s="239"/>
      <c r="FCA2" s="239"/>
      <c r="FCB2" s="239"/>
      <c r="FCC2" s="239"/>
      <c r="FCD2" s="239"/>
      <c r="FCE2" s="239"/>
      <c r="FCF2" s="239"/>
      <c r="FCG2" s="239"/>
      <c r="FCH2" s="239"/>
      <c r="FCI2" s="239"/>
      <c r="FCJ2" s="239"/>
      <c r="FCK2" s="239"/>
      <c r="FCL2" s="239"/>
      <c r="FCM2" s="239"/>
      <c r="FCN2" s="239"/>
      <c r="FCO2" s="239"/>
      <c r="FCP2" s="239"/>
      <c r="FCQ2" s="239"/>
      <c r="FCR2" s="239"/>
      <c r="FCS2" s="239"/>
      <c r="FCT2" s="239"/>
      <c r="FCU2" s="239"/>
      <c r="FCV2" s="239"/>
      <c r="FCW2" s="239"/>
      <c r="FCX2" s="239"/>
      <c r="FCY2" s="239"/>
      <c r="FCZ2" s="239"/>
      <c r="FDA2" s="239"/>
      <c r="FDB2" s="239"/>
      <c r="FDC2" s="239"/>
      <c r="FDD2" s="239"/>
      <c r="FDE2" s="239"/>
      <c r="FDF2" s="239"/>
      <c r="FDG2" s="239"/>
      <c r="FDH2" s="239"/>
      <c r="FDI2" s="239"/>
      <c r="FDJ2" s="239"/>
      <c r="FDK2" s="239"/>
      <c r="FDL2" s="239"/>
      <c r="FDM2" s="239"/>
      <c r="FDN2" s="239"/>
      <c r="FDO2" s="239"/>
      <c r="FDP2" s="239"/>
      <c r="FDQ2" s="239"/>
      <c r="FDR2" s="239"/>
      <c r="FDS2" s="239"/>
      <c r="FDT2" s="239"/>
      <c r="FDU2" s="239"/>
      <c r="FDV2" s="239"/>
      <c r="FDW2" s="239"/>
      <c r="FDX2" s="239"/>
      <c r="FDY2" s="239"/>
      <c r="FDZ2" s="239"/>
      <c r="FEA2" s="239"/>
      <c r="FEB2" s="239"/>
      <c r="FEC2" s="239"/>
      <c r="FED2" s="239"/>
      <c r="FEE2" s="239"/>
      <c r="FEF2" s="239"/>
      <c r="FEG2" s="239"/>
      <c r="FEH2" s="239"/>
      <c r="FEI2" s="239"/>
      <c r="FEJ2" s="239"/>
      <c r="FEK2" s="239"/>
      <c r="FEL2" s="239"/>
      <c r="FEM2" s="239"/>
      <c r="FEN2" s="239"/>
      <c r="FEO2" s="239"/>
      <c r="FEP2" s="239"/>
      <c r="FEQ2" s="239"/>
      <c r="FER2" s="239"/>
      <c r="FES2" s="239"/>
      <c r="FET2" s="239"/>
      <c r="FEU2" s="239"/>
      <c r="FEV2" s="239"/>
      <c r="FEW2" s="239"/>
      <c r="FEX2" s="239"/>
      <c r="FEY2" s="239"/>
      <c r="FEZ2" s="239"/>
      <c r="FFA2" s="239"/>
      <c r="FFB2" s="239"/>
      <c r="FFC2" s="239"/>
      <c r="FFD2" s="239"/>
      <c r="FFE2" s="239"/>
      <c r="FFF2" s="239"/>
      <c r="FFG2" s="239"/>
      <c r="FFH2" s="239"/>
      <c r="FFI2" s="239"/>
      <c r="FFJ2" s="239"/>
      <c r="FFK2" s="239"/>
      <c r="FFL2" s="239"/>
      <c r="FFM2" s="239"/>
      <c r="FFN2" s="239"/>
      <c r="FFO2" s="239"/>
      <c r="FFP2" s="239"/>
      <c r="FFQ2" s="239"/>
      <c r="FFR2" s="239"/>
      <c r="FFS2" s="239"/>
      <c r="FFT2" s="239"/>
      <c r="FFU2" s="239"/>
      <c r="FFV2" s="239"/>
      <c r="FFW2" s="239"/>
      <c r="FFX2" s="239"/>
      <c r="FFY2" s="239"/>
      <c r="FFZ2" s="239"/>
      <c r="FGA2" s="239"/>
      <c r="FGB2" s="239"/>
      <c r="FGC2" s="239"/>
      <c r="FGD2" s="239"/>
      <c r="FGE2" s="239"/>
      <c r="FGF2" s="239"/>
      <c r="FGG2" s="239"/>
      <c r="FGH2" s="239"/>
      <c r="FGI2" s="239"/>
      <c r="FGJ2" s="239"/>
      <c r="FGK2" s="239"/>
      <c r="FGL2" s="239"/>
      <c r="FGM2" s="239"/>
      <c r="FGN2" s="239"/>
      <c r="FGO2" s="239"/>
      <c r="FGP2" s="239"/>
      <c r="FGQ2" s="239"/>
      <c r="FGR2" s="239"/>
      <c r="FGS2" s="239"/>
      <c r="FGT2" s="239"/>
      <c r="FGU2" s="239"/>
      <c r="FGV2" s="239"/>
      <c r="FGW2" s="239"/>
      <c r="FGX2" s="239"/>
      <c r="FGY2" s="239"/>
      <c r="FGZ2" s="239"/>
      <c r="FHA2" s="239"/>
      <c r="FHB2" s="239"/>
      <c r="FHC2" s="239"/>
      <c r="FHD2" s="239"/>
      <c r="FHE2" s="239"/>
      <c r="FHF2" s="239"/>
      <c r="FHG2" s="239"/>
      <c r="FHH2" s="239"/>
      <c r="FHI2" s="239"/>
      <c r="FHJ2" s="239"/>
      <c r="FHK2" s="239"/>
      <c r="FHL2" s="239"/>
      <c r="FHM2" s="239"/>
      <c r="FHN2" s="239"/>
      <c r="FHO2" s="239"/>
      <c r="FHP2" s="239"/>
      <c r="FHQ2" s="239"/>
      <c r="FHR2" s="239"/>
      <c r="FHS2" s="239"/>
      <c r="FHT2" s="239"/>
      <c r="FHU2" s="239"/>
      <c r="FHV2" s="239"/>
      <c r="FHW2" s="239"/>
      <c r="FHX2" s="239"/>
      <c r="FHY2" s="239"/>
      <c r="FHZ2" s="239"/>
      <c r="FIA2" s="239"/>
      <c r="FIB2" s="239"/>
      <c r="FIC2" s="239"/>
      <c r="FID2" s="239"/>
      <c r="FIE2" s="239"/>
      <c r="FIF2" s="239"/>
      <c r="FIG2" s="239"/>
      <c r="FIH2" s="239"/>
      <c r="FII2" s="239"/>
      <c r="FIJ2" s="239"/>
      <c r="FIK2" s="239"/>
      <c r="FIL2" s="239"/>
      <c r="FIM2" s="239"/>
      <c r="FIN2" s="239"/>
      <c r="FIO2" s="239"/>
      <c r="FIP2" s="239"/>
      <c r="FIQ2" s="239"/>
      <c r="FIR2" s="239"/>
      <c r="FIS2" s="239"/>
      <c r="FIT2" s="239"/>
      <c r="FIU2" s="239"/>
      <c r="FIV2" s="239"/>
      <c r="FIW2" s="239"/>
      <c r="FIX2" s="239"/>
      <c r="FIY2" s="239"/>
      <c r="FIZ2" s="239"/>
      <c r="FJA2" s="239"/>
      <c r="FJB2" s="239"/>
      <c r="FJC2" s="239"/>
      <c r="FJD2" s="239"/>
      <c r="FJE2" s="239"/>
      <c r="FJF2" s="239"/>
      <c r="FJG2" s="239"/>
      <c r="FJH2" s="239"/>
      <c r="FJI2" s="239"/>
      <c r="FJJ2" s="239"/>
      <c r="FJK2" s="239"/>
      <c r="FJL2" s="239"/>
      <c r="FJM2" s="239"/>
      <c r="FJN2" s="239"/>
      <c r="FJO2" s="239"/>
      <c r="FJP2" s="239"/>
      <c r="FJQ2" s="239"/>
      <c r="FJR2" s="239"/>
      <c r="FJS2" s="239"/>
      <c r="FJT2" s="239"/>
      <c r="FJU2" s="239"/>
      <c r="FJV2" s="239"/>
      <c r="FJW2" s="239"/>
      <c r="FJX2" s="239"/>
      <c r="FJY2" s="239"/>
      <c r="FJZ2" s="239"/>
      <c r="FKA2" s="239"/>
      <c r="FKB2" s="239"/>
      <c r="FKC2" s="239"/>
      <c r="FKD2" s="239"/>
      <c r="FKE2" s="239"/>
      <c r="FKF2" s="239"/>
      <c r="FKG2" s="239"/>
      <c r="FKH2" s="239"/>
      <c r="FKI2" s="239"/>
      <c r="FKJ2" s="239"/>
      <c r="FKK2" s="239"/>
      <c r="FKL2" s="239"/>
      <c r="FKM2" s="239"/>
      <c r="FKN2" s="239"/>
      <c r="FKO2" s="239"/>
      <c r="FKP2" s="239"/>
      <c r="FKQ2" s="239"/>
      <c r="FKR2" s="239"/>
      <c r="FKS2" s="239"/>
      <c r="FKT2" s="239"/>
      <c r="FKU2" s="239"/>
      <c r="FKV2" s="239"/>
      <c r="FKW2" s="239"/>
      <c r="FKX2" s="239"/>
      <c r="FKY2" s="239"/>
      <c r="FKZ2" s="239"/>
      <c r="FLA2" s="239"/>
      <c r="FLB2" s="239"/>
      <c r="FLC2" s="239"/>
      <c r="FLD2" s="239"/>
      <c r="FLE2" s="239"/>
      <c r="FLF2" s="239"/>
      <c r="FLG2" s="239"/>
      <c r="FLH2" s="239"/>
      <c r="FLI2" s="239"/>
      <c r="FLJ2" s="239"/>
      <c r="FLK2" s="239"/>
      <c r="FLL2" s="239"/>
      <c r="FLM2" s="239"/>
      <c r="FLN2" s="239"/>
      <c r="FLO2" s="239"/>
      <c r="FLP2" s="239"/>
      <c r="FLQ2" s="239"/>
      <c r="FLR2" s="239"/>
      <c r="FLS2" s="239"/>
      <c r="FLT2" s="239"/>
      <c r="FLU2" s="239"/>
      <c r="FLV2" s="239"/>
      <c r="FLW2" s="239"/>
      <c r="FLX2" s="239"/>
      <c r="FLY2" s="239"/>
      <c r="FLZ2" s="239"/>
      <c r="FMA2" s="239"/>
      <c r="FMB2" s="239"/>
      <c r="FMC2" s="239"/>
      <c r="FMD2" s="239"/>
      <c r="FME2" s="239"/>
      <c r="FMF2" s="239"/>
      <c r="FMG2" s="239"/>
      <c r="FMH2" s="239"/>
      <c r="FMI2" s="239"/>
      <c r="FMJ2" s="239"/>
      <c r="FMK2" s="239"/>
      <c r="FML2" s="239"/>
      <c r="FMM2" s="239"/>
      <c r="FMN2" s="239"/>
      <c r="FMO2" s="239"/>
      <c r="FMP2" s="239"/>
      <c r="FMQ2" s="239"/>
      <c r="FMR2" s="239"/>
      <c r="FMS2" s="239"/>
      <c r="FMT2" s="239"/>
      <c r="FMU2" s="239"/>
      <c r="FMV2" s="239"/>
      <c r="FMW2" s="239"/>
      <c r="FMX2" s="239"/>
      <c r="FMY2" s="239"/>
      <c r="FMZ2" s="239"/>
      <c r="FNA2" s="239"/>
      <c r="FNB2" s="239"/>
      <c r="FNC2" s="239"/>
      <c r="FND2" s="239"/>
      <c r="FNE2" s="239"/>
      <c r="FNF2" s="239"/>
      <c r="FNG2" s="239"/>
      <c r="FNH2" s="239"/>
      <c r="FNI2" s="239"/>
      <c r="FNJ2" s="239"/>
      <c r="FNK2" s="239"/>
      <c r="FNL2" s="239"/>
      <c r="FNM2" s="239"/>
      <c r="FNN2" s="239"/>
      <c r="FNO2" s="239"/>
      <c r="FNP2" s="239"/>
      <c r="FNQ2" s="239"/>
      <c r="FNR2" s="239"/>
      <c r="FNS2" s="239"/>
      <c r="FNT2" s="239"/>
      <c r="FNU2" s="239"/>
      <c r="FNV2" s="239"/>
      <c r="FNW2" s="239"/>
      <c r="FNX2" s="239"/>
      <c r="FNY2" s="239"/>
      <c r="FNZ2" s="239"/>
      <c r="FOA2" s="239"/>
      <c r="FOB2" s="239"/>
      <c r="FOC2" s="239"/>
      <c r="FOD2" s="239"/>
      <c r="FOE2" s="239"/>
      <c r="FOF2" s="239"/>
      <c r="FOG2" s="239"/>
      <c r="FOH2" s="239"/>
      <c r="FOI2" s="239"/>
      <c r="FOJ2" s="239"/>
      <c r="FOK2" s="239"/>
      <c r="FOL2" s="239"/>
      <c r="FOM2" s="239"/>
      <c r="FON2" s="239"/>
      <c r="FOO2" s="239"/>
      <c r="FOP2" s="239"/>
      <c r="FOQ2" s="239"/>
      <c r="FOR2" s="239"/>
      <c r="FOS2" s="239"/>
      <c r="FOT2" s="239"/>
      <c r="FOU2" s="239"/>
      <c r="FOV2" s="239"/>
      <c r="FOW2" s="239"/>
      <c r="FOX2" s="239"/>
      <c r="FOY2" s="239"/>
      <c r="FOZ2" s="239"/>
      <c r="FPA2" s="239"/>
      <c r="FPB2" s="239"/>
      <c r="FPC2" s="239"/>
      <c r="FPD2" s="239"/>
      <c r="FPE2" s="239"/>
      <c r="FPF2" s="239"/>
      <c r="FPG2" s="239"/>
      <c r="FPH2" s="239"/>
      <c r="FPI2" s="239"/>
      <c r="FPJ2" s="239"/>
      <c r="FPK2" s="239"/>
      <c r="FPL2" s="239"/>
      <c r="FPM2" s="239"/>
      <c r="FPN2" s="239"/>
      <c r="FPO2" s="239"/>
      <c r="FPP2" s="239"/>
      <c r="FPQ2" s="239"/>
      <c r="FPR2" s="239"/>
      <c r="FPS2" s="239"/>
      <c r="FPT2" s="239"/>
      <c r="FPU2" s="239"/>
      <c r="FPV2" s="239"/>
      <c r="FPW2" s="239"/>
      <c r="FPX2" s="239"/>
      <c r="FPY2" s="239"/>
      <c r="FPZ2" s="239"/>
      <c r="FQA2" s="239"/>
      <c r="FQB2" s="239"/>
      <c r="FQC2" s="239"/>
      <c r="FQD2" s="239"/>
      <c r="FQE2" s="239"/>
      <c r="FQF2" s="239"/>
      <c r="FQG2" s="239"/>
      <c r="FQH2" s="239"/>
      <c r="FQI2" s="239"/>
      <c r="FQJ2" s="239"/>
      <c r="FQK2" s="239"/>
      <c r="FQL2" s="239"/>
      <c r="FQM2" s="239"/>
      <c r="FQN2" s="239"/>
      <c r="FQO2" s="239"/>
      <c r="FQP2" s="239"/>
      <c r="FQQ2" s="239"/>
      <c r="FQR2" s="239"/>
      <c r="FQS2" s="239"/>
      <c r="FQT2" s="239"/>
      <c r="FQU2" s="239"/>
      <c r="FQV2" s="239"/>
      <c r="FQW2" s="239"/>
      <c r="FQX2" s="239"/>
      <c r="FQY2" s="239"/>
      <c r="FQZ2" s="239"/>
      <c r="FRA2" s="239"/>
      <c r="FRB2" s="239"/>
      <c r="FRC2" s="239"/>
      <c r="FRD2" s="239"/>
      <c r="FRE2" s="239"/>
      <c r="FRF2" s="239"/>
      <c r="FRG2" s="239"/>
      <c r="FRH2" s="239"/>
      <c r="FRI2" s="239"/>
      <c r="FRJ2" s="239"/>
      <c r="FRK2" s="239"/>
      <c r="FRL2" s="239"/>
      <c r="FRM2" s="239"/>
      <c r="FRN2" s="239"/>
      <c r="FRO2" s="239"/>
      <c r="FRP2" s="239"/>
      <c r="FRQ2" s="239"/>
      <c r="FRR2" s="239"/>
      <c r="FRS2" s="239"/>
      <c r="FRT2" s="239"/>
      <c r="FRU2" s="239"/>
      <c r="FRV2" s="239"/>
      <c r="FRW2" s="239"/>
      <c r="FRX2" s="239"/>
      <c r="FRY2" s="239"/>
      <c r="FRZ2" s="239"/>
      <c r="FSA2" s="239"/>
      <c r="FSB2" s="239"/>
      <c r="FSC2" s="239"/>
      <c r="FSD2" s="239"/>
      <c r="FSE2" s="239"/>
      <c r="FSF2" s="239"/>
      <c r="FSG2" s="239"/>
      <c r="FSH2" s="239"/>
      <c r="FSI2" s="239"/>
      <c r="FSJ2" s="239"/>
      <c r="FSK2" s="239"/>
      <c r="FSL2" s="239"/>
      <c r="FSM2" s="239"/>
      <c r="FSN2" s="239"/>
      <c r="FSO2" s="239"/>
      <c r="FSP2" s="239"/>
      <c r="FSQ2" s="239"/>
      <c r="FSR2" s="239"/>
      <c r="FSS2" s="239"/>
      <c r="FST2" s="239"/>
      <c r="FSU2" s="239"/>
      <c r="FSV2" s="239"/>
      <c r="FSW2" s="239"/>
      <c r="FSX2" s="239"/>
      <c r="FSY2" s="239"/>
      <c r="FSZ2" s="239"/>
      <c r="FTA2" s="239"/>
      <c r="FTB2" s="239"/>
      <c r="FTC2" s="239"/>
      <c r="FTD2" s="239"/>
      <c r="FTE2" s="239"/>
      <c r="FTF2" s="239"/>
      <c r="FTG2" s="239"/>
      <c r="FTH2" s="239"/>
      <c r="FTI2" s="239"/>
      <c r="FTJ2" s="239"/>
      <c r="FTK2" s="239"/>
      <c r="FTL2" s="239"/>
      <c r="FTM2" s="239"/>
      <c r="FTN2" s="239"/>
      <c r="FTO2" s="239"/>
      <c r="FTP2" s="239"/>
      <c r="FTQ2" s="239"/>
      <c r="FTR2" s="239"/>
      <c r="FTS2" s="239"/>
      <c r="FTT2" s="239"/>
      <c r="FTU2" s="239"/>
      <c r="FTV2" s="239"/>
      <c r="FTW2" s="239"/>
      <c r="FTX2" s="239"/>
      <c r="FTY2" s="239"/>
      <c r="FTZ2" s="239"/>
      <c r="FUA2" s="239"/>
      <c r="FUB2" s="239"/>
      <c r="FUC2" s="239"/>
      <c r="FUD2" s="239"/>
      <c r="FUE2" s="239"/>
      <c r="FUF2" s="239"/>
      <c r="FUG2" s="239"/>
      <c r="FUH2" s="239"/>
      <c r="FUI2" s="239"/>
      <c r="FUJ2" s="239"/>
      <c r="FUK2" s="239"/>
      <c r="FUL2" s="239"/>
      <c r="FUM2" s="239"/>
      <c r="FUN2" s="239"/>
      <c r="FUO2" s="239"/>
      <c r="FUP2" s="239"/>
      <c r="FUQ2" s="239"/>
      <c r="FUR2" s="239"/>
      <c r="FUS2" s="239"/>
      <c r="FUT2" s="239"/>
      <c r="FUU2" s="239"/>
      <c r="FUV2" s="239"/>
      <c r="FUW2" s="239"/>
      <c r="FUX2" s="239"/>
      <c r="FUY2" s="239"/>
      <c r="FUZ2" s="239"/>
      <c r="FVA2" s="239"/>
      <c r="FVB2" s="239"/>
      <c r="FVC2" s="239"/>
      <c r="FVD2" s="239"/>
      <c r="FVE2" s="239"/>
      <c r="FVF2" s="239"/>
      <c r="FVG2" s="239"/>
      <c r="FVH2" s="239"/>
      <c r="FVI2" s="239"/>
      <c r="FVJ2" s="239"/>
      <c r="FVK2" s="239"/>
      <c r="FVL2" s="239"/>
      <c r="FVM2" s="239"/>
      <c r="FVN2" s="239"/>
      <c r="FVO2" s="239"/>
      <c r="FVP2" s="239"/>
      <c r="FVQ2" s="239"/>
      <c r="FVR2" s="239"/>
      <c r="FVS2" s="239"/>
      <c r="FVT2" s="239"/>
      <c r="FVU2" s="239"/>
      <c r="FVV2" s="239"/>
      <c r="FVW2" s="239"/>
      <c r="FVX2" s="239"/>
      <c r="FVY2" s="239"/>
      <c r="FVZ2" s="239"/>
      <c r="FWA2" s="239"/>
      <c r="FWB2" s="239"/>
      <c r="FWC2" s="239"/>
      <c r="FWD2" s="239"/>
      <c r="FWE2" s="239"/>
      <c r="FWF2" s="239"/>
      <c r="FWG2" s="239"/>
      <c r="FWH2" s="239"/>
      <c r="FWI2" s="239"/>
      <c r="FWJ2" s="239"/>
      <c r="FWK2" s="239"/>
      <c r="FWL2" s="239"/>
      <c r="FWM2" s="239"/>
      <c r="FWN2" s="239"/>
      <c r="FWO2" s="239"/>
      <c r="FWP2" s="239"/>
      <c r="FWQ2" s="239"/>
      <c r="FWR2" s="239"/>
      <c r="FWS2" s="239"/>
      <c r="FWT2" s="239"/>
      <c r="FWU2" s="239"/>
      <c r="FWV2" s="239"/>
      <c r="FWW2" s="239"/>
      <c r="FWX2" s="239"/>
      <c r="FWY2" s="239"/>
      <c r="FWZ2" s="239"/>
      <c r="FXA2" s="239"/>
      <c r="FXB2" s="239"/>
      <c r="FXC2" s="239"/>
      <c r="FXD2" s="239"/>
      <c r="FXE2" s="239"/>
      <c r="FXF2" s="239"/>
      <c r="FXG2" s="239"/>
      <c r="FXH2" s="239"/>
      <c r="FXI2" s="239"/>
      <c r="FXJ2" s="239"/>
      <c r="FXK2" s="239"/>
      <c r="FXL2" s="239"/>
      <c r="FXM2" s="239"/>
      <c r="FXN2" s="239"/>
      <c r="FXO2" s="239"/>
      <c r="FXP2" s="239"/>
      <c r="FXQ2" s="239"/>
      <c r="FXR2" s="239"/>
      <c r="FXS2" s="239"/>
      <c r="FXT2" s="239"/>
      <c r="FXU2" s="239"/>
      <c r="FXV2" s="239"/>
      <c r="FXW2" s="239"/>
      <c r="FXX2" s="239"/>
      <c r="FXY2" s="239"/>
      <c r="FXZ2" s="239"/>
      <c r="FYA2" s="239"/>
      <c r="FYB2" s="239"/>
      <c r="FYC2" s="239"/>
      <c r="FYD2" s="239"/>
      <c r="FYE2" s="239"/>
      <c r="FYF2" s="239"/>
      <c r="FYG2" s="239"/>
      <c r="FYH2" s="239"/>
      <c r="FYI2" s="239"/>
      <c r="FYJ2" s="239"/>
      <c r="FYK2" s="239"/>
      <c r="FYL2" s="239"/>
      <c r="FYM2" s="239"/>
      <c r="FYN2" s="239"/>
      <c r="FYO2" s="239"/>
      <c r="FYP2" s="239"/>
      <c r="FYQ2" s="239"/>
      <c r="FYR2" s="239"/>
      <c r="FYS2" s="239"/>
      <c r="FYT2" s="239"/>
      <c r="FYU2" s="239"/>
      <c r="FYV2" s="239"/>
      <c r="FYW2" s="239"/>
      <c r="FYX2" s="239"/>
      <c r="FYY2" s="239"/>
      <c r="FYZ2" s="239"/>
      <c r="FZA2" s="239"/>
      <c r="FZB2" s="239"/>
      <c r="FZC2" s="239"/>
      <c r="FZD2" s="239"/>
      <c r="FZE2" s="239"/>
      <c r="FZF2" s="239"/>
      <c r="FZG2" s="239"/>
      <c r="FZH2" s="239"/>
      <c r="FZI2" s="239"/>
      <c r="FZJ2" s="239"/>
      <c r="FZK2" s="239"/>
      <c r="FZL2" s="239"/>
      <c r="FZM2" s="239"/>
      <c r="FZN2" s="239"/>
      <c r="FZO2" s="239"/>
      <c r="FZP2" s="239"/>
      <c r="FZQ2" s="239"/>
      <c r="FZR2" s="239"/>
      <c r="FZS2" s="239"/>
      <c r="FZT2" s="239"/>
      <c r="FZU2" s="239"/>
      <c r="FZV2" s="239"/>
      <c r="FZW2" s="239"/>
      <c r="FZX2" s="239"/>
      <c r="FZY2" s="239"/>
      <c r="FZZ2" s="239"/>
      <c r="GAA2" s="239"/>
      <c r="GAB2" s="239"/>
      <c r="GAC2" s="239"/>
      <c r="GAD2" s="239"/>
      <c r="GAE2" s="239"/>
      <c r="GAF2" s="239"/>
      <c r="GAG2" s="239"/>
      <c r="GAH2" s="239"/>
      <c r="GAI2" s="239"/>
      <c r="GAJ2" s="239"/>
      <c r="GAK2" s="239"/>
      <c r="GAL2" s="239"/>
      <c r="GAM2" s="239"/>
      <c r="GAN2" s="239"/>
      <c r="GAO2" s="239"/>
      <c r="GAP2" s="239"/>
      <c r="GAQ2" s="239"/>
      <c r="GAR2" s="239"/>
      <c r="GAS2" s="239"/>
      <c r="GAT2" s="239"/>
      <c r="GAU2" s="239"/>
      <c r="GAV2" s="239"/>
      <c r="GAW2" s="239"/>
      <c r="GAX2" s="239"/>
      <c r="GAY2" s="239"/>
      <c r="GAZ2" s="239"/>
      <c r="GBA2" s="239"/>
      <c r="GBB2" s="239"/>
      <c r="GBC2" s="239"/>
      <c r="GBD2" s="239"/>
      <c r="GBE2" s="239"/>
      <c r="GBF2" s="239"/>
      <c r="GBG2" s="239"/>
      <c r="GBH2" s="239"/>
      <c r="GBI2" s="239"/>
      <c r="GBJ2" s="239"/>
      <c r="GBK2" s="239"/>
      <c r="GBL2" s="239"/>
      <c r="GBM2" s="239"/>
      <c r="GBN2" s="239"/>
      <c r="GBO2" s="239"/>
      <c r="GBP2" s="239"/>
      <c r="GBQ2" s="239"/>
      <c r="GBR2" s="239"/>
      <c r="GBS2" s="239"/>
      <c r="GBT2" s="239"/>
      <c r="GBU2" s="239"/>
      <c r="GBV2" s="239"/>
      <c r="GBW2" s="239"/>
      <c r="GBX2" s="239"/>
      <c r="GBY2" s="239"/>
      <c r="GBZ2" s="239"/>
      <c r="GCA2" s="239"/>
      <c r="GCB2" s="239"/>
      <c r="GCC2" s="239"/>
      <c r="GCD2" s="239"/>
      <c r="GCE2" s="239"/>
      <c r="GCF2" s="239"/>
      <c r="GCG2" s="239"/>
      <c r="GCH2" s="239"/>
      <c r="GCI2" s="239"/>
      <c r="GCJ2" s="239"/>
      <c r="GCK2" s="239"/>
      <c r="GCL2" s="239"/>
      <c r="GCM2" s="239"/>
      <c r="GCN2" s="239"/>
      <c r="GCO2" s="239"/>
      <c r="GCP2" s="239"/>
      <c r="GCQ2" s="239"/>
      <c r="GCR2" s="239"/>
      <c r="GCS2" s="239"/>
      <c r="GCT2" s="239"/>
      <c r="GCU2" s="239"/>
      <c r="GCV2" s="239"/>
      <c r="GCW2" s="239"/>
      <c r="GCX2" s="239"/>
      <c r="GCY2" s="239"/>
      <c r="GCZ2" s="239"/>
      <c r="GDA2" s="239"/>
      <c r="GDB2" s="239"/>
      <c r="GDC2" s="239"/>
      <c r="GDD2" s="239"/>
      <c r="GDE2" s="239"/>
      <c r="GDF2" s="239"/>
      <c r="GDG2" s="239"/>
      <c r="GDH2" s="239"/>
      <c r="GDI2" s="239"/>
      <c r="GDJ2" s="239"/>
      <c r="GDK2" s="239"/>
      <c r="GDL2" s="239"/>
      <c r="GDM2" s="239"/>
      <c r="GDN2" s="239"/>
      <c r="GDO2" s="239"/>
      <c r="GDP2" s="239"/>
      <c r="GDQ2" s="239"/>
      <c r="GDR2" s="239"/>
      <c r="GDS2" s="239"/>
      <c r="GDT2" s="239"/>
      <c r="GDU2" s="239"/>
      <c r="GDV2" s="239"/>
      <c r="GDW2" s="239"/>
      <c r="GDX2" s="239"/>
      <c r="GDY2" s="239"/>
      <c r="GDZ2" s="239"/>
      <c r="GEA2" s="239"/>
      <c r="GEB2" s="239"/>
      <c r="GEC2" s="239"/>
      <c r="GED2" s="239"/>
      <c r="GEE2" s="239"/>
      <c r="GEF2" s="239"/>
      <c r="GEG2" s="239"/>
      <c r="GEH2" s="239"/>
      <c r="GEI2" s="239"/>
      <c r="GEJ2" s="239"/>
      <c r="GEK2" s="239"/>
      <c r="GEL2" s="239"/>
      <c r="GEM2" s="239"/>
      <c r="GEN2" s="239"/>
      <c r="GEO2" s="239"/>
      <c r="GEP2" s="239"/>
      <c r="GEQ2" s="239"/>
      <c r="GER2" s="239"/>
      <c r="GES2" s="239"/>
      <c r="GET2" s="239"/>
      <c r="GEU2" s="239"/>
      <c r="GEV2" s="239"/>
      <c r="GEW2" s="239"/>
      <c r="GEX2" s="239"/>
      <c r="GEY2" s="239"/>
      <c r="GEZ2" s="239"/>
      <c r="GFA2" s="239"/>
      <c r="GFB2" s="239"/>
      <c r="GFC2" s="239"/>
      <c r="GFD2" s="239"/>
      <c r="GFE2" s="239"/>
      <c r="GFF2" s="239"/>
      <c r="GFG2" s="239"/>
      <c r="GFH2" s="239"/>
      <c r="GFI2" s="239"/>
      <c r="GFJ2" s="239"/>
      <c r="GFK2" s="239"/>
      <c r="GFL2" s="239"/>
      <c r="GFM2" s="239"/>
      <c r="GFN2" s="239"/>
      <c r="GFO2" s="239"/>
      <c r="GFP2" s="239"/>
      <c r="GFQ2" s="239"/>
      <c r="GFR2" s="239"/>
      <c r="GFS2" s="239"/>
      <c r="GFT2" s="239"/>
      <c r="GFU2" s="239"/>
      <c r="GFV2" s="239"/>
      <c r="GFW2" s="239"/>
      <c r="GFX2" s="239"/>
      <c r="GFY2" s="239"/>
      <c r="GFZ2" s="239"/>
      <c r="GGA2" s="239"/>
      <c r="GGB2" s="239"/>
      <c r="GGC2" s="239"/>
      <c r="GGD2" s="239"/>
      <c r="GGE2" s="239"/>
      <c r="GGF2" s="239"/>
      <c r="GGG2" s="239"/>
      <c r="GGH2" s="239"/>
      <c r="GGI2" s="239"/>
      <c r="GGJ2" s="239"/>
      <c r="GGK2" s="239"/>
      <c r="GGL2" s="239"/>
      <c r="GGM2" s="239"/>
      <c r="GGN2" s="239"/>
      <c r="GGO2" s="239"/>
      <c r="GGP2" s="239"/>
      <c r="GGQ2" s="239"/>
      <c r="GGR2" s="239"/>
      <c r="GGS2" s="239"/>
      <c r="GGT2" s="239"/>
      <c r="GGU2" s="239"/>
      <c r="GGV2" s="239"/>
      <c r="GGW2" s="239"/>
      <c r="GGX2" s="239"/>
      <c r="GGY2" s="239"/>
      <c r="GGZ2" s="239"/>
      <c r="GHA2" s="239"/>
      <c r="GHB2" s="239"/>
      <c r="GHC2" s="239"/>
      <c r="GHD2" s="239"/>
      <c r="GHE2" s="239"/>
      <c r="GHF2" s="239"/>
      <c r="GHG2" s="239"/>
      <c r="GHH2" s="239"/>
      <c r="GHI2" s="239"/>
      <c r="GHJ2" s="239"/>
      <c r="GHK2" s="239"/>
      <c r="GHL2" s="239"/>
      <c r="GHM2" s="239"/>
      <c r="GHN2" s="239"/>
      <c r="GHO2" s="239"/>
      <c r="GHP2" s="239"/>
      <c r="GHQ2" s="239"/>
      <c r="GHR2" s="239"/>
      <c r="GHS2" s="239"/>
      <c r="GHT2" s="239"/>
      <c r="GHU2" s="239"/>
      <c r="GHV2" s="239"/>
      <c r="GHW2" s="239"/>
      <c r="GHX2" s="239"/>
      <c r="GHY2" s="239"/>
      <c r="GHZ2" s="239"/>
      <c r="GIA2" s="239"/>
      <c r="GIB2" s="239"/>
      <c r="GIC2" s="239"/>
      <c r="GID2" s="239"/>
      <c r="GIE2" s="239"/>
      <c r="GIF2" s="239"/>
      <c r="GIG2" s="239"/>
      <c r="GIH2" s="239"/>
      <c r="GII2" s="239"/>
      <c r="GIJ2" s="239"/>
      <c r="GIK2" s="239"/>
      <c r="GIL2" s="239"/>
      <c r="GIM2" s="239"/>
      <c r="GIN2" s="239"/>
      <c r="GIO2" s="239"/>
      <c r="GIP2" s="239"/>
      <c r="GIQ2" s="239"/>
      <c r="GIR2" s="239"/>
      <c r="GIS2" s="239"/>
      <c r="GIT2" s="239"/>
      <c r="GIU2" s="239"/>
      <c r="GIV2" s="239"/>
      <c r="GIW2" s="239"/>
      <c r="GIX2" s="239"/>
      <c r="GIY2" s="239"/>
      <c r="GIZ2" s="239"/>
      <c r="GJA2" s="239"/>
      <c r="GJB2" s="239"/>
      <c r="GJC2" s="239"/>
      <c r="GJD2" s="239"/>
      <c r="GJE2" s="239"/>
      <c r="GJF2" s="239"/>
      <c r="GJG2" s="239"/>
      <c r="GJH2" s="239"/>
      <c r="GJI2" s="239"/>
      <c r="GJJ2" s="239"/>
      <c r="GJK2" s="239"/>
      <c r="GJL2" s="239"/>
      <c r="GJM2" s="239"/>
      <c r="GJN2" s="239"/>
      <c r="GJO2" s="239"/>
      <c r="GJP2" s="239"/>
      <c r="GJQ2" s="239"/>
      <c r="GJR2" s="239"/>
      <c r="GJS2" s="239"/>
      <c r="GJT2" s="239"/>
      <c r="GJU2" s="239"/>
      <c r="GJV2" s="239"/>
      <c r="GJW2" s="239"/>
      <c r="GJX2" s="239"/>
      <c r="GJY2" s="239"/>
      <c r="GJZ2" s="239"/>
      <c r="GKA2" s="239"/>
      <c r="GKB2" s="239"/>
      <c r="GKC2" s="239"/>
      <c r="GKD2" s="239"/>
      <c r="GKE2" s="239"/>
      <c r="GKF2" s="239"/>
      <c r="GKG2" s="239"/>
      <c r="GKH2" s="239"/>
      <c r="GKI2" s="239"/>
      <c r="GKJ2" s="239"/>
      <c r="GKK2" s="239"/>
      <c r="GKL2" s="239"/>
      <c r="GKM2" s="239"/>
      <c r="GKN2" s="239"/>
      <c r="GKO2" s="239"/>
      <c r="GKP2" s="239"/>
      <c r="GKQ2" s="239"/>
      <c r="GKR2" s="239"/>
      <c r="GKS2" s="239"/>
      <c r="GKT2" s="239"/>
      <c r="GKU2" s="239"/>
      <c r="GKV2" s="239"/>
      <c r="GKW2" s="239"/>
      <c r="GKX2" s="239"/>
      <c r="GKY2" s="239"/>
      <c r="GKZ2" s="239"/>
      <c r="GLA2" s="239"/>
      <c r="GLB2" s="239"/>
      <c r="GLC2" s="239"/>
      <c r="GLD2" s="239"/>
      <c r="GLE2" s="239"/>
      <c r="GLF2" s="239"/>
      <c r="GLG2" s="239"/>
      <c r="GLH2" s="239"/>
      <c r="GLI2" s="239"/>
      <c r="GLJ2" s="239"/>
      <c r="GLK2" s="239"/>
      <c r="GLL2" s="239"/>
      <c r="GLM2" s="239"/>
      <c r="GLN2" s="239"/>
      <c r="GLO2" s="239"/>
      <c r="GLP2" s="239"/>
      <c r="GLQ2" s="239"/>
      <c r="GLR2" s="239"/>
      <c r="GLS2" s="239"/>
      <c r="GLT2" s="239"/>
      <c r="GLU2" s="239"/>
      <c r="GLV2" s="239"/>
      <c r="GLW2" s="239"/>
      <c r="GLX2" s="239"/>
      <c r="GLY2" s="239"/>
      <c r="GLZ2" s="239"/>
      <c r="GMA2" s="239"/>
      <c r="GMB2" s="239"/>
      <c r="GMC2" s="239"/>
      <c r="GMD2" s="239"/>
      <c r="GME2" s="239"/>
      <c r="GMF2" s="239"/>
      <c r="GMG2" s="239"/>
      <c r="GMH2" s="239"/>
      <c r="GMI2" s="239"/>
      <c r="GMJ2" s="239"/>
      <c r="GMK2" s="239"/>
      <c r="GML2" s="239"/>
      <c r="GMM2" s="239"/>
      <c r="GMN2" s="239"/>
      <c r="GMO2" s="239"/>
      <c r="GMP2" s="239"/>
      <c r="GMQ2" s="239"/>
      <c r="GMR2" s="239"/>
      <c r="GMS2" s="239"/>
      <c r="GMT2" s="239"/>
      <c r="GMU2" s="239"/>
      <c r="GMV2" s="239"/>
      <c r="GMW2" s="239"/>
      <c r="GMX2" s="239"/>
      <c r="GMY2" s="239"/>
      <c r="GMZ2" s="239"/>
      <c r="GNA2" s="239"/>
      <c r="GNB2" s="239"/>
      <c r="GNC2" s="239"/>
      <c r="GND2" s="239"/>
      <c r="GNE2" s="239"/>
      <c r="GNF2" s="239"/>
      <c r="GNG2" s="239"/>
      <c r="GNH2" s="239"/>
      <c r="GNI2" s="239"/>
      <c r="GNJ2" s="239"/>
      <c r="GNK2" s="239"/>
      <c r="GNL2" s="239"/>
      <c r="GNM2" s="239"/>
      <c r="GNN2" s="239"/>
      <c r="GNO2" s="239"/>
      <c r="GNP2" s="239"/>
      <c r="GNQ2" s="239"/>
      <c r="GNR2" s="239"/>
      <c r="GNS2" s="239"/>
      <c r="GNT2" s="239"/>
      <c r="GNU2" s="239"/>
      <c r="GNV2" s="239"/>
      <c r="GNW2" s="239"/>
      <c r="GNX2" s="239"/>
      <c r="GNY2" s="239"/>
      <c r="GNZ2" s="239"/>
      <c r="GOA2" s="239"/>
      <c r="GOB2" s="239"/>
      <c r="GOC2" s="239"/>
      <c r="GOD2" s="239"/>
      <c r="GOE2" s="239"/>
      <c r="GOF2" s="239"/>
      <c r="GOG2" s="239"/>
      <c r="GOH2" s="239"/>
      <c r="GOI2" s="239"/>
      <c r="GOJ2" s="239"/>
      <c r="GOK2" s="239"/>
      <c r="GOL2" s="239"/>
      <c r="GOM2" s="239"/>
      <c r="GON2" s="239"/>
      <c r="GOO2" s="239"/>
      <c r="GOP2" s="239"/>
      <c r="GOQ2" s="239"/>
      <c r="GOR2" s="239"/>
      <c r="GOS2" s="239"/>
      <c r="GOT2" s="239"/>
      <c r="GOU2" s="239"/>
      <c r="GOV2" s="239"/>
      <c r="GOW2" s="239"/>
      <c r="GOX2" s="239"/>
      <c r="GOY2" s="239"/>
      <c r="GOZ2" s="239"/>
      <c r="GPA2" s="239"/>
      <c r="GPB2" s="239"/>
      <c r="GPC2" s="239"/>
      <c r="GPD2" s="239"/>
      <c r="GPE2" s="239"/>
      <c r="GPF2" s="239"/>
      <c r="GPG2" s="239"/>
      <c r="GPH2" s="239"/>
      <c r="GPI2" s="239"/>
      <c r="GPJ2" s="239"/>
      <c r="GPK2" s="239"/>
      <c r="GPL2" s="239"/>
      <c r="GPM2" s="239"/>
      <c r="GPN2" s="239"/>
      <c r="GPO2" s="239"/>
      <c r="GPP2" s="239"/>
      <c r="GPQ2" s="239"/>
      <c r="GPR2" s="239"/>
      <c r="GPS2" s="239"/>
      <c r="GPT2" s="239"/>
      <c r="GPU2" s="239"/>
      <c r="GPV2" s="239"/>
      <c r="GPW2" s="239"/>
      <c r="GPX2" s="239"/>
      <c r="GPY2" s="239"/>
      <c r="GPZ2" s="239"/>
      <c r="GQA2" s="239"/>
      <c r="GQB2" s="239"/>
      <c r="GQC2" s="239"/>
      <c r="GQD2" s="239"/>
      <c r="GQE2" s="239"/>
      <c r="GQF2" s="239"/>
      <c r="GQG2" s="239"/>
      <c r="GQH2" s="239"/>
      <c r="GQI2" s="239"/>
      <c r="GQJ2" s="239"/>
      <c r="GQK2" s="239"/>
      <c r="GQL2" s="239"/>
      <c r="GQM2" s="239"/>
      <c r="GQN2" s="239"/>
      <c r="GQO2" s="239"/>
      <c r="GQP2" s="239"/>
      <c r="GQQ2" s="239"/>
      <c r="GQR2" s="239"/>
      <c r="GQS2" s="239"/>
      <c r="GQT2" s="239"/>
      <c r="GQU2" s="239"/>
      <c r="GQV2" s="239"/>
      <c r="GQW2" s="239"/>
      <c r="GQX2" s="239"/>
      <c r="GQY2" s="239"/>
      <c r="GQZ2" s="239"/>
      <c r="GRA2" s="239"/>
      <c r="GRB2" s="239"/>
      <c r="GRC2" s="239"/>
      <c r="GRD2" s="239"/>
      <c r="GRE2" s="239"/>
      <c r="GRF2" s="239"/>
      <c r="GRG2" s="239"/>
      <c r="GRH2" s="239"/>
      <c r="GRI2" s="239"/>
      <c r="GRJ2" s="239"/>
      <c r="GRK2" s="239"/>
      <c r="GRL2" s="239"/>
      <c r="GRM2" s="239"/>
      <c r="GRN2" s="239"/>
      <c r="GRO2" s="239"/>
      <c r="GRP2" s="239"/>
      <c r="GRQ2" s="239"/>
      <c r="GRR2" s="239"/>
      <c r="GRS2" s="239"/>
      <c r="GRT2" s="239"/>
      <c r="GRU2" s="239"/>
      <c r="GRV2" s="239"/>
      <c r="GRW2" s="239"/>
      <c r="GRX2" s="239"/>
      <c r="GRY2" s="239"/>
      <c r="GRZ2" s="239"/>
      <c r="GSA2" s="239"/>
      <c r="GSB2" s="239"/>
      <c r="GSC2" s="239"/>
      <c r="GSD2" s="239"/>
      <c r="GSE2" s="239"/>
      <c r="GSF2" s="239"/>
      <c r="GSG2" s="239"/>
      <c r="GSH2" s="239"/>
      <c r="GSI2" s="239"/>
      <c r="GSJ2" s="239"/>
      <c r="GSK2" s="239"/>
      <c r="GSL2" s="239"/>
      <c r="GSM2" s="239"/>
      <c r="GSN2" s="239"/>
      <c r="GSO2" s="239"/>
      <c r="GSP2" s="239"/>
      <c r="GSQ2" s="239"/>
      <c r="GSR2" s="239"/>
      <c r="GSS2" s="239"/>
      <c r="GST2" s="239"/>
      <c r="GSU2" s="239"/>
      <c r="GSV2" s="239"/>
      <c r="GSW2" s="239"/>
      <c r="GSX2" s="239"/>
      <c r="GSY2" s="239"/>
      <c r="GSZ2" s="239"/>
      <c r="GTA2" s="239"/>
      <c r="GTB2" s="239"/>
      <c r="GTC2" s="239"/>
      <c r="GTD2" s="239"/>
      <c r="GTE2" s="239"/>
      <c r="GTF2" s="239"/>
      <c r="GTG2" s="239"/>
      <c r="GTH2" s="239"/>
      <c r="GTI2" s="239"/>
      <c r="GTJ2" s="239"/>
      <c r="GTK2" s="239"/>
      <c r="GTL2" s="239"/>
      <c r="GTM2" s="239"/>
      <c r="GTN2" s="239"/>
      <c r="GTO2" s="239"/>
      <c r="GTP2" s="239"/>
      <c r="GTQ2" s="239"/>
      <c r="GTR2" s="239"/>
      <c r="GTS2" s="239"/>
      <c r="GTT2" s="239"/>
      <c r="GTU2" s="239"/>
      <c r="GTV2" s="239"/>
      <c r="GTW2" s="239"/>
      <c r="GTX2" s="239"/>
      <c r="GTY2" s="239"/>
      <c r="GTZ2" s="239"/>
      <c r="GUA2" s="239"/>
      <c r="GUB2" s="239"/>
      <c r="GUC2" s="239"/>
      <c r="GUD2" s="239"/>
      <c r="GUE2" s="239"/>
      <c r="GUF2" s="239"/>
      <c r="GUG2" s="239"/>
      <c r="GUH2" s="239"/>
      <c r="GUI2" s="239"/>
      <c r="GUJ2" s="239"/>
      <c r="GUK2" s="239"/>
      <c r="GUL2" s="239"/>
      <c r="GUM2" s="239"/>
      <c r="GUN2" s="239"/>
      <c r="GUO2" s="239"/>
      <c r="GUP2" s="239"/>
      <c r="GUQ2" s="239"/>
      <c r="GUR2" s="239"/>
      <c r="GUS2" s="239"/>
      <c r="GUT2" s="239"/>
      <c r="GUU2" s="239"/>
      <c r="GUV2" s="239"/>
      <c r="GUW2" s="239"/>
      <c r="GUX2" s="239"/>
      <c r="GUY2" s="239"/>
      <c r="GUZ2" s="239"/>
      <c r="GVA2" s="239"/>
      <c r="GVB2" s="239"/>
      <c r="GVC2" s="239"/>
      <c r="GVD2" s="239"/>
      <c r="GVE2" s="239"/>
      <c r="GVF2" s="239"/>
      <c r="GVG2" s="239"/>
      <c r="GVH2" s="239"/>
      <c r="GVI2" s="239"/>
      <c r="GVJ2" s="239"/>
      <c r="GVK2" s="239"/>
      <c r="GVL2" s="239"/>
      <c r="GVM2" s="239"/>
      <c r="GVN2" s="239"/>
      <c r="GVO2" s="239"/>
      <c r="GVP2" s="239"/>
      <c r="GVQ2" s="239"/>
      <c r="GVR2" s="239"/>
      <c r="GVS2" s="239"/>
      <c r="GVT2" s="239"/>
      <c r="GVU2" s="239"/>
      <c r="GVV2" s="239"/>
      <c r="GVW2" s="239"/>
      <c r="GVX2" s="239"/>
      <c r="GVY2" s="239"/>
      <c r="GVZ2" s="239"/>
      <c r="GWA2" s="239"/>
      <c r="GWB2" s="239"/>
      <c r="GWC2" s="239"/>
      <c r="GWD2" s="239"/>
      <c r="GWE2" s="239"/>
      <c r="GWF2" s="239"/>
      <c r="GWG2" s="239"/>
      <c r="GWH2" s="239"/>
      <c r="GWI2" s="239"/>
      <c r="GWJ2" s="239"/>
      <c r="GWK2" s="239"/>
      <c r="GWL2" s="239"/>
      <c r="GWM2" s="239"/>
      <c r="GWN2" s="239"/>
      <c r="GWO2" s="239"/>
      <c r="GWP2" s="239"/>
      <c r="GWQ2" s="239"/>
      <c r="GWR2" s="239"/>
      <c r="GWS2" s="239"/>
      <c r="GWT2" s="239"/>
      <c r="GWU2" s="239"/>
      <c r="GWV2" s="239"/>
      <c r="GWW2" s="239"/>
      <c r="GWX2" s="239"/>
      <c r="GWY2" s="239"/>
      <c r="GWZ2" s="239"/>
      <c r="GXA2" s="239"/>
      <c r="GXB2" s="239"/>
      <c r="GXC2" s="239"/>
      <c r="GXD2" s="239"/>
      <c r="GXE2" s="239"/>
      <c r="GXF2" s="239"/>
      <c r="GXG2" s="239"/>
      <c r="GXH2" s="239"/>
      <c r="GXI2" s="239"/>
      <c r="GXJ2" s="239"/>
      <c r="GXK2" s="239"/>
      <c r="GXL2" s="239"/>
      <c r="GXM2" s="239"/>
      <c r="GXN2" s="239"/>
      <c r="GXO2" s="239"/>
      <c r="GXP2" s="239"/>
      <c r="GXQ2" s="239"/>
      <c r="GXR2" s="239"/>
      <c r="GXS2" s="239"/>
      <c r="GXT2" s="239"/>
      <c r="GXU2" s="239"/>
      <c r="GXV2" s="239"/>
      <c r="GXW2" s="239"/>
      <c r="GXX2" s="239"/>
      <c r="GXY2" s="239"/>
      <c r="GXZ2" s="239"/>
      <c r="GYA2" s="239"/>
      <c r="GYB2" s="239"/>
      <c r="GYC2" s="239"/>
      <c r="GYD2" s="239"/>
      <c r="GYE2" s="239"/>
      <c r="GYF2" s="239"/>
      <c r="GYG2" s="239"/>
      <c r="GYH2" s="239"/>
      <c r="GYI2" s="239"/>
      <c r="GYJ2" s="239"/>
      <c r="GYK2" s="239"/>
      <c r="GYL2" s="239"/>
      <c r="GYM2" s="239"/>
      <c r="GYN2" s="239"/>
      <c r="GYO2" s="239"/>
      <c r="GYP2" s="239"/>
      <c r="GYQ2" s="239"/>
      <c r="GYR2" s="239"/>
      <c r="GYS2" s="239"/>
      <c r="GYT2" s="239"/>
      <c r="GYU2" s="239"/>
      <c r="GYV2" s="239"/>
      <c r="GYW2" s="239"/>
      <c r="GYX2" s="239"/>
      <c r="GYY2" s="239"/>
      <c r="GYZ2" s="239"/>
      <c r="GZA2" s="239"/>
      <c r="GZB2" s="239"/>
      <c r="GZC2" s="239"/>
      <c r="GZD2" s="239"/>
      <c r="GZE2" s="239"/>
      <c r="GZF2" s="239"/>
      <c r="GZG2" s="239"/>
      <c r="GZH2" s="239"/>
      <c r="GZI2" s="239"/>
      <c r="GZJ2" s="239"/>
      <c r="GZK2" s="239"/>
      <c r="GZL2" s="239"/>
      <c r="GZM2" s="239"/>
      <c r="GZN2" s="239"/>
      <c r="GZO2" s="239"/>
      <c r="GZP2" s="239"/>
      <c r="GZQ2" s="239"/>
      <c r="GZR2" s="239"/>
      <c r="GZS2" s="239"/>
      <c r="GZT2" s="239"/>
      <c r="GZU2" s="239"/>
      <c r="GZV2" s="239"/>
      <c r="GZW2" s="239"/>
      <c r="GZX2" s="239"/>
      <c r="GZY2" s="239"/>
      <c r="GZZ2" s="239"/>
      <c r="HAA2" s="239"/>
      <c r="HAB2" s="239"/>
      <c r="HAC2" s="239"/>
      <c r="HAD2" s="239"/>
      <c r="HAE2" s="239"/>
      <c r="HAF2" s="239"/>
      <c r="HAG2" s="239"/>
      <c r="HAH2" s="239"/>
      <c r="HAI2" s="239"/>
      <c r="HAJ2" s="239"/>
      <c r="HAK2" s="239"/>
      <c r="HAL2" s="239"/>
      <c r="HAM2" s="239"/>
      <c r="HAN2" s="239"/>
      <c r="HAO2" s="239"/>
      <c r="HAP2" s="239"/>
      <c r="HAQ2" s="239"/>
      <c r="HAR2" s="239"/>
      <c r="HAS2" s="239"/>
      <c r="HAT2" s="239"/>
      <c r="HAU2" s="239"/>
      <c r="HAV2" s="239"/>
      <c r="HAW2" s="239"/>
      <c r="HAX2" s="239"/>
      <c r="HAY2" s="239"/>
      <c r="HAZ2" s="239"/>
      <c r="HBA2" s="239"/>
      <c r="HBB2" s="239"/>
      <c r="HBC2" s="239"/>
      <c r="HBD2" s="239"/>
      <c r="HBE2" s="239"/>
      <c r="HBF2" s="239"/>
      <c r="HBG2" s="239"/>
      <c r="HBH2" s="239"/>
      <c r="HBI2" s="239"/>
      <c r="HBJ2" s="239"/>
      <c r="HBK2" s="239"/>
      <c r="HBL2" s="239"/>
      <c r="HBM2" s="239"/>
      <c r="HBN2" s="239"/>
      <c r="HBO2" s="239"/>
      <c r="HBP2" s="239"/>
      <c r="HBQ2" s="239"/>
      <c r="HBR2" s="239"/>
      <c r="HBS2" s="239"/>
      <c r="HBT2" s="239"/>
      <c r="HBU2" s="239"/>
      <c r="HBV2" s="239"/>
      <c r="HBW2" s="239"/>
      <c r="HBX2" s="239"/>
      <c r="HBY2" s="239"/>
      <c r="HBZ2" s="239"/>
      <c r="HCA2" s="239"/>
      <c r="HCB2" s="239"/>
      <c r="HCC2" s="239"/>
      <c r="HCD2" s="239"/>
      <c r="HCE2" s="239"/>
      <c r="HCF2" s="239"/>
      <c r="HCG2" s="239"/>
      <c r="HCH2" s="239"/>
      <c r="HCI2" s="239"/>
      <c r="HCJ2" s="239"/>
      <c r="HCK2" s="239"/>
      <c r="HCL2" s="239"/>
      <c r="HCM2" s="239"/>
      <c r="HCN2" s="239"/>
      <c r="HCO2" s="239"/>
      <c r="HCP2" s="239"/>
      <c r="HCQ2" s="239"/>
      <c r="HCR2" s="239"/>
      <c r="HCS2" s="239"/>
      <c r="HCT2" s="239"/>
      <c r="HCU2" s="239"/>
      <c r="HCV2" s="239"/>
      <c r="HCW2" s="239"/>
      <c r="HCX2" s="239"/>
      <c r="HCY2" s="239"/>
      <c r="HCZ2" s="239"/>
      <c r="HDA2" s="239"/>
      <c r="HDB2" s="239"/>
      <c r="HDC2" s="239"/>
      <c r="HDD2" s="239"/>
      <c r="HDE2" s="239"/>
      <c r="HDF2" s="239"/>
      <c r="HDG2" s="239"/>
      <c r="HDH2" s="239"/>
      <c r="HDI2" s="239"/>
      <c r="HDJ2" s="239"/>
      <c r="HDK2" s="239"/>
      <c r="HDL2" s="239"/>
      <c r="HDM2" s="239"/>
      <c r="HDN2" s="239"/>
      <c r="HDO2" s="239"/>
      <c r="HDP2" s="239"/>
      <c r="HDQ2" s="239"/>
      <c r="HDR2" s="239"/>
      <c r="HDS2" s="239"/>
      <c r="HDT2" s="239"/>
      <c r="HDU2" s="239"/>
      <c r="HDV2" s="239"/>
      <c r="HDW2" s="239"/>
      <c r="HDX2" s="239"/>
      <c r="HDY2" s="239"/>
      <c r="HDZ2" s="239"/>
      <c r="HEA2" s="239"/>
      <c r="HEB2" s="239"/>
      <c r="HEC2" s="239"/>
      <c r="HED2" s="239"/>
      <c r="HEE2" s="239"/>
      <c r="HEF2" s="239"/>
      <c r="HEG2" s="239"/>
      <c r="HEH2" s="239"/>
      <c r="HEI2" s="239"/>
      <c r="HEJ2" s="239"/>
      <c r="HEK2" s="239"/>
      <c r="HEL2" s="239"/>
      <c r="HEM2" s="239"/>
      <c r="HEN2" s="239"/>
      <c r="HEO2" s="239"/>
      <c r="HEP2" s="239"/>
      <c r="HEQ2" s="239"/>
      <c r="HER2" s="239"/>
      <c r="HES2" s="239"/>
      <c r="HET2" s="239"/>
      <c r="HEU2" s="239"/>
      <c r="HEV2" s="239"/>
      <c r="HEW2" s="239"/>
      <c r="HEX2" s="239"/>
      <c r="HEY2" s="239"/>
      <c r="HEZ2" s="239"/>
      <c r="HFA2" s="239"/>
      <c r="HFB2" s="239"/>
      <c r="HFC2" s="239"/>
      <c r="HFD2" s="239"/>
      <c r="HFE2" s="239"/>
      <c r="HFF2" s="239"/>
      <c r="HFG2" s="239"/>
      <c r="HFH2" s="239"/>
      <c r="HFI2" s="239"/>
      <c r="HFJ2" s="239"/>
      <c r="HFK2" s="239"/>
      <c r="HFL2" s="239"/>
      <c r="HFM2" s="239"/>
      <c r="HFN2" s="239"/>
      <c r="HFO2" s="239"/>
      <c r="HFP2" s="239"/>
      <c r="HFQ2" s="239"/>
      <c r="HFR2" s="239"/>
      <c r="HFS2" s="239"/>
      <c r="HFT2" s="239"/>
      <c r="HFU2" s="239"/>
      <c r="HFV2" s="239"/>
      <c r="HFW2" s="239"/>
      <c r="HFX2" s="239"/>
      <c r="HFY2" s="239"/>
      <c r="HFZ2" s="239"/>
      <c r="HGA2" s="239"/>
      <c r="HGB2" s="239"/>
      <c r="HGC2" s="239"/>
      <c r="HGD2" s="239"/>
      <c r="HGE2" s="239"/>
      <c r="HGF2" s="239"/>
      <c r="HGG2" s="239"/>
      <c r="HGH2" s="239"/>
      <c r="HGI2" s="239"/>
      <c r="HGJ2" s="239"/>
      <c r="HGK2" s="239"/>
      <c r="HGL2" s="239"/>
      <c r="HGM2" s="239"/>
      <c r="HGN2" s="239"/>
      <c r="HGO2" s="239"/>
      <c r="HGP2" s="239"/>
      <c r="HGQ2" s="239"/>
      <c r="HGR2" s="239"/>
      <c r="HGS2" s="239"/>
      <c r="HGT2" s="239"/>
      <c r="HGU2" s="239"/>
      <c r="HGV2" s="239"/>
      <c r="HGW2" s="239"/>
      <c r="HGX2" s="239"/>
      <c r="HGY2" s="239"/>
      <c r="HGZ2" s="239"/>
      <c r="HHA2" s="239"/>
      <c r="HHB2" s="239"/>
      <c r="HHC2" s="239"/>
      <c r="HHD2" s="239"/>
      <c r="HHE2" s="239"/>
      <c r="HHF2" s="239"/>
      <c r="HHG2" s="239"/>
      <c r="HHH2" s="239"/>
      <c r="HHI2" s="239"/>
      <c r="HHJ2" s="239"/>
      <c r="HHK2" s="239"/>
      <c r="HHL2" s="239"/>
      <c r="HHM2" s="239"/>
      <c r="HHN2" s="239"/>
      <c r="HHO2" s="239"/>
      <c r="HHP2" s="239"/>
      <c r="HHQ2" s="239"/>
      <c r="HHR2" s="239"/>
      <c r="HHS2" s="239"/>
      <c r="HHT2" s="239"/>
      <c r="HHU2" s="239"/>
      <c r="HHV2" s="239"/>
      <c r="HHW2" s="239"/>
      <c r="HHX2" s="239"/>
      <c r="HHY2" s="239"/>
      <c r="HHZ2" s="239"/>
      <c r="HIA2" s="239"/>
      <c r="HIB2" s="239"/>
      <c r="HIC2" s="239"/>
      <c r="HID2" s="239"/>
      <c r="HIE2" s="239"/>
      <c r="HIF2" s="239"/>
      <c r="HIG2" s="239"/>
      <c r="HIH2" s="239"/>
      <c r="HII2" s="239"/>
      <c r="HIJ2" s="239"/>
      <c r="HIK2" s="239"/>
      <c r="HIL2" s="239"/>
      <c r="HIM2" s="239"/>
      <c r="HIN2" s="239"/>
      <c r="HIO2" s="239"/>
      <c r="HIP2" s="239"/>
      <c r="HIQ2" s="239"/>
      <c r="HIR2" s="239"/>
      <c r="HIS2" s="239"/>
      <c r="HIT2" s="239"/>
      <c r="HIU2" s="239"/>
      <c r="HIV2" s="239"/>
      <c r="HIW2" s="239"/>
      <c r="HIX2" s="239"/>
      <c r="HIY2" s="239"/>
      <c r="HIZ2" s="239"/>
      <c r="HJA2" s="239"/>
      <c r="HJB2" s="239"/>
      <c r="HJC2" s="239"/>
      <c r="HJD2" s="239"/>
      <c r="HJE2" s="239"/>
      <c r="HJF2" s="239"/>
      <c r="HJG2" s="239"/>
      <c r="HJH2" s="239"/>
      <c r="HJI2" s="239"/>
      <c r="HJJ2" s="239"/>
      <c r="HJK2" s="239"/>
      <c r="HJL2" s="239"/>
      <c r="HJM2" s="239"/>
      <c r="HJN2" s="239"/>
      <c r="HJO2" s="239"/>
      <c r="HJP2" s="239"/>
      <c r="HJQ2" s="239"/>
      <c r="HJR2" s="239"/>
      <c r="HJS2" s="239"/>
      <c r="HJT2" s="239"/>
      <c r="HJU2" s="239"/>
      <c r="HJV2" s="239"/>
      <c r="HJW2" s="239"/>
      <c r="HJX2" s="239"/>
      <c r="HJY2" s="239"/>
      <c r="HJZ2" s="239"/>
      <c r="HKA2" s="239"/>
      <c r="HKB2" s="239"/>
      <c r="HKC2" s="239"/>
      <c r="HKD2" s="239"/>
      <c r="HKE2" s="239"/>
      <c r="HKF2" s="239"/>
      <c r="HKG2" s="239"/>
      <c r="HKH2" s="239"/>
      <c r="HKI2" s="239"/>
      <c r="HKJ2" s="239"/>
      <c r="HKK2" s="239"/>
      <c r="HKL2" s="239"/>
      <c r="HKM2" s="239"/>
      <c r="HKN2" s="239"/>
      <c r="HKO2" s="239"/>
      <c r="HKP2" s="239"/>
      <c r="HKQ2" s="239"/>
      <c r="HKR2" s="239"/>
      <c r="HKS2" s="239"/>
      <c r="HKT2" s="239"/>
      <c r="HKU2" s="239"/>
      <c r="HKV2" s="239"/>
      <c r="HKW2" s="239"/>
      <c r="HKX2" s="239"/>
      <c r="HKY2" s="239"/>
      <c r="HKZ2" s="239"/>
      <c r="HLA2" s="239"/>
      <c r="HLB2" s="239"/>
      <c r="HLC2" s="239"/>
      <c r="HLD2" s="239"/>
      <c r="HLE2" s="239"/>
      <c r="HLF2" s="239"/>
      <c r="HLG2" s="239"/>
      <c r="HLH2" s="239"/>
      <c r="HLI2" s="239"/>
      <c r="HLJ2" s="239"/>
      <c r="HLK2" s="239"/>
      <c r="HLL2" s="239"/>
      <c r="HLM2" s="239"/>
      <c r="HLN2" s="239"/>
      <c r="HLO2" s="239"/>
      <c r="HLP2" s="239"/>
      <c r="HLQ2" s="239"/>
      <c r="HLR2" s="239"/>
      <c r="HLS2" s="239"/>
      <c r="HLT2" s="239"/>
      <c r="HLU2" s="239"/>
      <c r="HLV2" s="239"/>
      <c r="HLW2" s="239"/>
      <c r="HLX2" s="239"/>
      <c r="HLY2" s="239"/>
      <c r="HLZ2" s="239"/>
      <c r="HMA2" s="239"/>
      <c r="HMB2" s="239"/>
      <c r="HMC2" s="239"/>
      <c r="HMD2" s="239"/>
      <c r="HME2" s="239"/>
      <c r="HMF2" s="239"/>
      <c r="HMG2" s="239"/>
      <c r="HMH2" s="239"/>
      <c r="HMI2" s="239"/>
      <c r="HMJ2" s="239"/>
      <c r="HMK2" s="239"/>
      <c r="HML2" s="239"/>
      <c r="HMM2" s="239"/>
      <c r="HMN2" s="239"/>
      <c r="HMO2" s="239"/>
      <c r="HMP2" s="239"/>
      <c r="HMQ2" s="239"/>
      <c r="HMR2" s="239"/>
      <c r="HMS2" s="239"/>
      <c r="HMT2" s="239"/>
      <c r="HMU2" s="239"/>
      <c r="HMV2" s="239"/>
      <c r="HMW2" s="239"/>
      <c r="HMX2" s="239"/>
      <c r="HMY2" s="239"/>
      <c r="HMZ2" s="239"/>
      <c r="HNA2" s="239"/>
      <c r="HNB2" s="239"/>
      <c r="HNC2" s="239"/>
      <c r="HND2" s="239"/>
      <c r="HNE2" s="239"/>
      <c r="HNF2" s="239"/>
      <c r="HNG2" s="239"/>
      <c r="HNH2" s="239"/>
      <c r="HNI2" s="239"/>
      <c r="HNJ2" s="239"/>
      <c r="HNK2" s="239"/>
      <c r="HNL2" s="239"/>
      <c r="HNM2" s="239"/>
      <c r="HNN2" s="239"/>
      <c r="HNO2" s="239"/>
      <c r="HNP2" s="239"/>
      <c r="HNQ2" s="239"/>
      <c r="HNR2" s="239"/>
      <c r="HNS2" s="239"/>
      <c r="HNT2" s="239"/>
      <c r="HNU2" s="239"/>
      <c r="HNV2" s="239"/>
      <c r="HNW2" s="239"/>
      <c r="HNX2" s="239"/>
      <c r="HNY2" s="239"/>
      <c r="HNZ2" s="239"/>
      <c r="HOA2" s="239"/>
      <c r="HOB2" s="239"/>
      <c r="HOC2" s="239"/>
      <c r="HOD2" s="239"/>
      <c r="HOE2" s="239"/>
      <c r="HOF2" s="239"/>
      <c r="HOG2" s="239"/>
      <c r="HOH2" s="239"/>
      <c r="HOI2" s="239"/>
      <c r="HOJ2" s="239"/>
      <c r="HOK2" s="239"/>
      <c r="HOL2" s="239"/>
      <c r="HOM2" s="239"/>
      <c r="HON2" s="239"/>
      <c r="HOO2" s="239"/>
      <c r="HOP2" s="239"/>
      <c r="HOQ2" s="239"/>
      <c r="HOR2" s="239"/>
      <c r="HOS2" s="239"/>
      <c r="HOT2" s="239"/>
      <c r="HOU2" s="239"/>
      <c r="HOV2" s="239"/>
      <c r="HOW2" s="239"/>
      <c r="HOX2" s="239"/>
      <c r="HOY2" s="239"/>
      <c r="HOZ2" s="239"/>
      <c r="HPA2" s="239"/>
      <c r="HPB2" s="239"/>
      <c r="HPC2" s="239"/>
      <c r="HPD2" s="239"/>
      <c r="HPE2" s="239"/>
      <c r="HPF2" s="239"/>
      <c r="HPG2" s="239"/>
      <c r="HPH2" s="239"/>
      <c r="HPI2" s="239"/>
      <c r="HPJ2" s="239"/>
      <c r="HPK2" s="239"/>
      <c r="HPL2" s="239"/>
      <c r="HPM2" s="239"/>
      <c r="HPN2" s="239"/>
      <c r="HPO2" s="239"/>
      <c r="HPP2" s="239"/>
      <c r="HPQ2" s="239"/>
      <c r="HPR2" s="239"/>
      <c r="HPS2" s="239"/>
      <c r="HPT2" s="239"/>
      <c r="HPU2" s="239"/>
      <c r="HPV2" s="239"/>
      <c r="HPW2" s="239"/>
      <c r="HPX2" s="239"/>
      <c r="HPY2" s="239"/>
      <c r="HPZ2" s="239"/>
      <c r="HQA2" s="239"/>
      <c r="HQB2" s="239"/>
      <c r="HQC2" s="239"/>
      <c r="HQD2" s="239"/>
      <c r="HQE2" s="239"/>
      <c r="HQF2" s="239"/>
      <c r="HQG2" s="239"/>
      <c r="HQH2" s="239"/>
      <c r="HQI2" s="239"/>
      <c r="HQJ2" s="239"/>
      <c r="HQK2" s="239"/>
      <c r="HQL2" s="239"/>
      <c r="HQM2" s="239"/>
      <c r="HQN2" s="239"/>
      <c r="HQO2" s="239"/>
      <c r="HQP2" s="239"/>
      <c r="HQQ2" s="239"/>
      <c r="HQR2" s="239"/>
      <c r="HQS2" s="239"/>
      <c r="HQT2" s="239"/>
      <c r="HQU2" s="239"/>
      <c r="HQV2" s="239"/>
      <c r="HQW2" s="239"/>
      <c r="HQX2" s="239"/>
      <c r="HQY2" s="239"/>
      <c r="HQZ2" s="239"/>
      <c r="HRA2" s="239"/>
      <c r="HRB2" s="239"/>
      <c r="HRC2" s="239"/>
      <c r="HRD2" s="239"/>
      <c r="HRE2" s="239"/>
      <c r="HRF2" s="239"/>
      <c r="HRG2" s="239"/>
      <c r="HRH2" s="239"/>
      <c r="HRI2" s="239"/>
      <c r="HRJ2" s="239"/>
      <c r="HRK2" s="239"/>
      <c r="HRL2" s="239"/>
      <c r="HRM2" s="239"/>
      <c r="HRN2" s="239"/>
      <c r="HRO2" s="239"/>
      <c r="HRP2" s="239"/>
      <c r="HRQ2" s="239"/>
      <c r="HRR2" s="239"/>
      <c r="HRS2" s="239"/>
      <c r="HRT2" s="239"/>
      <c r="HRU2" s="239"/>
      <c r="HRV2" s="239"/>
      <c r="HRW2" s="239"/>
      <c r="HRX2" s="239"/>
      <c r="HRY2" s="239"/>
      <c r="HRZ2" s="239"/>
      <c r="HSA2" s="239"/>
      <c r="HSB2" s="239"/>
      <c r="HSC2" s="239"/>
      <c r="HSD2" s="239"/>
      <c r="HSE2" s="239"/>
      <c r="HSF2" s="239"/>
      <c r="HSG2" s="239"/>
      <c r="HSH2" s="239"/>
      <c r="HSI2" s="239"/>
      <c r="HSJ2" s="239"/>
      <c r="HSK2" s="239"/>
      <c r="HSL2" s="239"/>
      <c r="HSM2" s="239"/>
      <c r="HSN2" s="239"/>
      <c r="HSO2" s="239"/>
      <c r="HSP2" s="239"/>
      <c r="HSQ2" s="239"/>
      <c r="HSR2" s="239"/>
      <c r="HSS2" s="239"/>
      <c r="HST2" s="239"/>
      <c r="HSU2" s="239"/>
      <c r="HSV2" s="239"/>
      <c r="HSW2" s="239"/>
      <c r="HSX2" s="239"/>
      <c r="HSY2" s="239"/>
      <c r="HSZ2" s="239"/>
      <c r="HTA2" s="239"/>
      <c r="HTB2" s="239"/>
      <c r="HTC2" s="239"/>
      <c r="HTD2" s="239"/>
      <c r="HTE2" s="239"/>
      <c r="HTF2" s="239"/>
      <c r="HTG2" s="239"/>
      <c r="HTH2" s="239"/>
      <c r="HTI2" s="239"/>
      <c r="HTJ2" s="239"/>
      <c r="HTK2" s="239"/>
      <c r="HTL2" s="239"/>
      <c r="HTM2" s="239"/>
      <c r="HTN2" s="239"/>
      <c r="HTO2" s="239"/>
      <c r="HTP2" s="239"/>
      <c r="HTQ2" s="239"/>
      <c r="HTR2" s="239"/>
      <c r="HTS2" s="239"/>
      <c r="HTT2" s="239"/>
      <c r="HTU2" s="239"/>
      <c r="HTV2" s="239"/>
      <c r="HTW2" s="239"/>
      <c r="HTX2" s="239"/>
      <c r="HTY2" s="239"/>
      <c r="HTZ2" s="239"/>
      <c r="HUA2" s="239"/>
      <c r="HUB2" s="239"/>
      <c r="HUC2" s="239"/>
      <c r="HUD2" s="239"/>
      <c r="HUE2" s="239"/>
      <c r="HUF2" s="239"/>
      <c r="HUG2" s="239"/>
      <c r="HUH2" s="239"/>
      <c r="HUI2" s="239"/>
      <c r="HUJ2" s="239"/>
      <c r="HUK2" s="239"/>
      <c r="HUL2" s="239"/>
      <c r="HUM2" s="239"/>
      <c r="HUN2" s="239"/>
      <c r="HUO2" s="239"/>
      <c r="HUP2" s="239"/>
      <c r="HUQ2" s="239"/>
      <c r="HUR2" s="239"/>
      <c r="HUS2" s="239"/>
      <c r="HUT2" s="239"/>
      <c r="HUU2" s="239"/>
      <c r="HUV2" s="239"/>
      <c r="HUW2" s="239"/>
      <c r="HUX2" s="239"/>
      <c r="HUY2" s="239"/>
      <c r="HUZ2" s="239"/>
      <c r="HVA2" s="239"/>
      <c r="HVB2" s="239"/>
      <c r="HVC2" s="239"/>
      <c r="HVD2" s="239"/>
      <c r="HVE2" s="239"/>
      <c r="HVF2" s="239"/>
      <c r="HVG2" s="239"/>
      <c r="HVH2" s="239"/>
      <c r="HVI2" s="239"/>
      <c r="HVJ2" s="239"/>
      <c r="HVK2" s="239"/>
      <c r="HVL2" s="239"/>
      <c r="HVM2" s="239"/>
      <c r="HVN2" s="239"/>
      <c r="HVO2" s="239"/>
      <c r="HVP2" s="239"/>
      <c r="HVQ2" s="239"/>
      <c r="HVR2" s="239"/>
      <c r="HVS2" s="239"/>
      <c r="HVT2" s="239"/>
      <c r="HVU2" s="239"/>
      <c r="HVV2" s="239"/>
      <c r="HVW2" s="239"/>
      <c r="HVX2" s="239"/>
      <c r="HVY2" s="239"/>
      <c r="HVZ2" s="239"/>
      <c r="HWA2" s="239"/>
      <c r="HWB2" s="239"/>
      <c r="HWC2" s="239"/>
      <c r="HWD2" s="239"/>
      <c r="HWE2" s="239"/>
      <c r="HWF2" s="239"/>
      <c r="HWG2" s="239"/>
      <c r="HWH2" s="239"/>
      <c r="HWI2" s="239"/>
      <c r="HWJ2" s="239"/>
      <c r="HWK2" s="239"/>
      <c r="HWL2" s="239"/>
      <c r="HWM2" s="239"/>
      <c r="HWN2" s="239"/>
      <c r="HWO2" s="239"/>
      <c r="HWP2" s="239"/>
      <c r="HWQ2" s="239"/>
      <c r="HWR2" s="239"/>
      <c r="HWS2" s="239"/>
      <c r="HWT2" s="239"/>
      <c r="HWU2" s="239"/>
      <c r="HWV2" s="239"/>
      <c r="HWW2" s="239"/>
      <c r="HWX2" s="239"/>
      <c r="HWY2" s="239"/>
      <c r="HWZ2" s="239"/>
      <c r="HXA2" s="239"/>
      <c r="HXB2" s="239"/>
      <c r="HXC2" s="239"/>
      <c r="HXD2" s="239"/>
      <c r="HXE2" s="239"/>
      <c r="HXF2" s="239"/>
      <c r="HXG2" s="239"/>
      <c r="HXH2" s="239"/>
      <c r="HXI2" s="239"/>
      <c r="HXJ2" s="239"/>
      <c r="HXK2" s="239"/>
      <c r="HXL2" s="239"/>
      <c r="HXM2" s="239"/>
      <c r="HXN2" s="239"/>
      <c r="HXO2" s="239"/>
      <c r="HXP2" s="239"/>
      <c r="HXQ2" s="239"/>
      <c r="HXR2" s="239"/>
      <c r="HXS2" s="239"/>
      <c r="HXT2" s="239"/>
      <c r="HXU2" s="239"/>
      <c r="HXV2" s="239"/>
      <c r="HXW2" s="239"/>
      <c r="HXX2" s="239"/>
      <c r="HXY2" s="239"/>
      <c r="HXZ2" s="239"/>
      <c r="HYA2" s="239"/>
      <c r="HYB2" s="239"/>
      <c r="HYC2" s="239"/>
      <c r="HYD2" s="239"/>
      <c r="HYE2" s="239"/>
      <c r="HYF2" s="239"/>
      <c r="HYG2" s="239"/>
      <c r="HYH2" s="239"/>
      <c r="HYI2" s="239"/>
      <c r="HYJ2" s="239"/>
      <c r="HYK2" s="239"/>
      <c r="HYL2" s="239"/>
      <c r="HYM2" s="239"/>
      <c r="HYN2" s="239"/>
      <c r="HYO2" s="239"/>
      <c r="HYP2" s="239"/>
      <c r="HYQ2" s="239"/>
      <c r="HYR2" s="239"/>
      <c r="HYS2" s="239"/>
      <c r="HYT2" s="239"/>
      <c r="HYU2" s="239"/>
      <c r="HYV2" s="239"/>
      <c r="HYW2" s="239"/>
      <c r="HYX2" s="239"/>
      <c r="HYY2" s="239"/>
      <c r="HYZ2" s="239"/>
      <c r="HZA2" s="239"/>
      <c r="HZB2" s="239"/>
      <c r="HZC2" s="239"/>
      <c r="HZD2" s="239"/>
      <c r="HZE2" s="239"/>
      <c r="HZF2" s="239"/>
      <c r="HZG2" s="239"/>
      <c r="HZH2" s="239"/>
      <c r="HZI2" s="239"/>
      <c r="HZJ2" s="239"/>
      <c r="HZK2" s="239"/>
      <c r="HZL2" s="239"/>
      <c r="HZM2" s="239"/>
      <c r="HZN2" s="239"/>
      <c r="HZO2" s="239"/>
      <c r="HZP2" s="239"/>
      <c r="HZQ2" s="239"/>
      <c r="HZR2" s="239"/>
      <c r="HZS2" s="239"/>
      <c r="HZT2" s="239"/>
      <c r="HZU2" s="239"/>
      <c r="HZV2" s="239"/>
      <c r="HZW2" s="239"/>
      <c r="HZX2" s="239"/>
      <c r="HZY2" s="239"/>
      <c r="HZZ2" s="239"/>
      <c r="IAA2" s="239"/>
      <c r="IAB2" s="239"/>
      <c r="IAC2" s="239"/>
      <c r="IAD2" s="239"/>
      <c r="IAE2" s="239"/>
      <c r="IAF2" s="239"/>
      <c r="IAG2" s="239"/>
      <c r="IAH2" s="239"/>
      <c r="IAI2" s="239"/>
      <c r="IAJ2" s="239"/>
      <c r="IAK2" s="239"/>
      <c r="IAL2" s="239"/>
      <c r="IAM2" s="239"/>
      <c r="IAN2" s="239"/>
      <c r="IAO2" s="239"/>
      <c r="IAP2" s="239"/>
      <c r="IAQ2" s="239"/>
      <c r="IAR2" s="239"/>
      <c r="IAS2" s="239"/>
      <c r="IAT2" s="239"/>
      <c r="IAU2" s="239"/>
      <c r="IAV2" s="239"/>
      <c r="IAW2" s="239"/>
      <c r="IAX2" s="239"/>
      <c r="IAY2" s="239"/>
      <c r="IAZ2" s="239"/>
      <c r="IBA2" s="239"/>
      <c r="IBB2" s="239"/>
      <c r="IBC2" s="239"/>
      <c r="IBD2" s="239"/>
      <c r="IBE2" s="239"/>
      <c r="IBF2" s="239"/>
      <c r="IBG2" s="239"/>
      <c r="IBH2" s="239"/>
      <c r="IBI2" s="239"/>
      <c r="IBJ2" s="239"/>
      <c r="IBK2" s="239"/>
      <c r="IBL2" s="239"/>
      <c r="IBM2" s="239"/>
      <c r="IBN2" s="239"/>
      <c r="IBO2" s="239"/>
      <c r="IBP2" s="239"/>
      <c r="IBQ2" s="239"/>
      <c r="IBR2" s="239"/>
      <c r="IBS2" s="239"/>
      <c r="IBT2" s="239"/>
      <c r="IBU2" s="239"/>
      <c r="IBV2" s="239"/>
      <c r="IBW2" s="239"/>
      <c r="IBX2" s="239"/>
      <c r="IBY2" s="239"/>
      <c r="IBZ2" s="239"/>
      <c r="ICA2" s="239"/>
      <c r="ICB2" s="239"/>
      <c r="ICC2" s="239"/>
      <c r="ICD2" s="239"/>
      <c r="ICE2" s="239"/>
      <c r="ICF2" s="239"/>
      <c r="ICG2" s="239"/>
      <c r="ICH2" s="239"/>
      <c r="ICI2" s="239"/>
      <c r="ICJ2" s="239"/>
      <c r="ICK2" s="239"/>
      <c r="ICL2" s="239"/>
      <c r="ICM2" s="239"/>
      <c r="ICN2" s="239"/>
      <c r="ICO2" s="239"/>
      <c r="ICP2" s="239"/>
      <c r="ICQ2" s="239"/>
      <c r="ICR2" s="239"/>
      <c r="ICS2" s="239"/>
      <c r="ICT2" s="239"/>
      <c r="ICU2" s="239"/>
      <c r="ICV2" s="239"/>
      <c r="ICW2" s="239"/>
      <c r="ICX2" s="239"/>
      <c r="ICY2" s="239"/>
      <c r="ICZ2" s="239"/>
      <c r="IDA2" s="239"/>
      <c r="IDB2" s="239"/>
      <c r="IDC2" s="239"/>
      <c r="IDD2" s="239"/>
      <c r="IDE2" s="239"/>
      <c r="IDF2" s="239"/>
      <c r="IDG2" s="239"/>
      <c r="IDH2" s="239"/>
      <c r="IDI2" s="239"/>
      <c r="IDJ2" s="239"/>
      <c r="IDK2" s="239"/>
      <c r="IDL2" s="239"/>
      <c r="IDM2" s="239"/>
      <c r="IDN2" s="239"/>
      <c r="IDO2" s="239"/>
      <c r="IDP2" s="239"/>
      <c r="IDQ2" s="239"/>
      <c r="IDR2" s="239"/>
      <c r="IDS2" s="239"/>
      <c r="IDT2" s="239"/>
      <c r="IDU2" s="239"/>
      <c r="IDV2" s="239"/>
      <c r="IDW2" s="239"/>
      <c r="IDX2" s="239"/>
      <c r="IDY2" s="239"/>
      <c r="IDZ2" s="239"/>
      <c r="IEA2" s="239"/>
      <c r="IEB2" s="239"/>
      <c r="IEC2" s="239"/>
      <c r="IED2" s="239"/>
      <c r="IEE2" s="239"/>
      <c r="IEF2" s="239"/>
      <c r="IEG2" s="239"/>
      <c r="IEH2" s="239"/>
      <c r="IEI2" s="239"/>
      <c r="IEJ2" s="239"/>
      <c r="IEK2" s="239"/>
      <c r="IEL2" s="239"/>
      <c r="IEM2" s="239"/>
      <c r="IEN2" s="239"/>
      <c r="IEO2" s="239"/>
      <c r="IEP2" s="239"/>
      <c r="IEQ2" s="239"/>
      <c r="IER2" s="239"/>
      <c r="IES2" s="239"/>
      <c r="IET2" s="239"/>
      <c r="IEU2" s="239"/>
      <c r="IEV2" s="239"/>
      <c r="IEW2" s="239"/>
      <c r="IEX2" s="239"/>
      <c r="IEY2" s="239"/>
      <c r="IEZ2" s="239"/>
      <c r="IFA2" s="239"/>
      <c r="IFB2" s="239"/>
      <c r="IFC2" s="239"/>
      <c r="IFD2" s="239"/>
      <c r="IFE2" s="239"/>
      <c r="IFF2" s="239"/>
      <c r="IFG2" s="239"/>
      <c r="IFH2" s="239"/>
      <c r="IFI2" s="239"/>
      <c r="IFJ2" s="239"/>
      <c r="IFK2" s="239"/>
      <c r="IFL2" s="239"/>
      <c r="IFM2" s="239"/>
      <c r="IFN2" s="239"/>
      <c r="IFO2" s="239"/>
      <c r="IFP2" s="239"/>
      <c r="IFQ2" s="239"/>
      <c r="IFR2" s="239"/>
      <c r="IFS2" s="239"/>
      <c r="IFT2" s="239"/>
      <c r="IFU2" s="239"/>
      <c r="IFV2" s="239"/>
      <c r="IFW2" s="239"/>
      <c r="IFX2" s="239"/>
      <c r="IFY2" s="239"/>
      <c r="IFZ2" s="239"/>
      <c r="IGA2" s="239"/>
      <c r="IGB2" s="239"/>
      <c r="IGC2" s="239"/>
      <c r="IGD2" s="239"/>
      <c r="IGE2" s="239"/>
      <c r="IGF2" s="239"/>
      <c r="IGG2" s="239"/>
      <c r="IGH2" s="239"/>
      <c r="IGI2" s="239"/>
      <c r="IGJ2" s="239"/>
      <c r="IGK2" s="239"/>
      <c r="IGL2" s="239"/>
      <c r="IGM2" s="239"/>
      <c r="IGN2" s="239"/>
      <c r="IGO2" s="239"/>
      <c r="IGP2" s="239"/>
      <c r="IGQ2" s="239"/>
      <c r="IGR2" s="239"/>
      <c r="IGS2" s="239"/>
      <c r="IGT2" s="239"/>
      <c r="IGU2" s="239"/>
      <c r="IGV2" s="239"/>
      <c r="IGW2" s="239"/>
      <c r="IGX2" s="239"/>
      <c r="IGY2" s="239"/>
      <c r="IGZ2" s="239"/>
      <c r="IHA2" s="239"/>
      <c r="IHB2" s="239"/>
      <c r="IHC2" s="239"/>
      <c r="IHD2" s="239"/>
      <c r="IHE2" s="239"/>
      <c r="IHF2" s="239"/>
      <c r="IHG2" s="239"/>
      <c r="IHH2" s="239"/>
      <c r="IHI2" s="239"/>
      <c r="IHJ2" s="239"/>
      <c r="IHK2" s="239"/>
      <c r="IHL2" s="239"/>
      <c r="IHM2" s="239"/>
      <c r="IHN2" s="239"/>
      <c r="IHO2" s="239"/>
      <c r="IHP2" s="239"/>
      <c r="IHQ2" s="239"/>
      <c r="IHR2" s="239"/>
      <c r="IHS2" s="239"/>
      <c r="IHT2" s="239"/>
      <c r="IHU2" s="239"/>
      <c r="IHV2" s="239"/>
      <c r="IHW2" s="239"/>
      <c r="IHX2" s="239"/>
      <c r="IHY2" s="239"/>
      <c r="IHZ2" s="239"/>
      <c r="IIA2" s="239"/>
      <c r="IIB2" s="239"/>
      <c r="IIC2" s="239"/>
      <c r="IID2" s="239"/>
      <c r="IIE2" s="239"/>
      <c r="IIF2" s="239"/>
      <c r="IIG2" s="239"/>
      <c r="IIH2" s="239"/>
      <c r="III2" s="239"/>
      <c r="IIJ2" s="239"/>
      <c r="IIK2" s="239"/>
      <c r="IIL2" s="239"/>
      <c r="IIM2" s="239"/>
      <c r="IIN2" s="239"/>
      <c r="IIO2" s="239"/>
      <c r="IIP2" s="239"/>
      <c r="IIQ2" s="239"/>
      <c r="IIR2" s="239"/>
      <c r="IIS2" s="239"/>
      <c r="IIT2" s="239"/>
      <c r="IIU2" s="239"/>
      <c r="IIV2" s="239"/>
      <c r="IIW2" s="239"/>
      <c r="IIX2" s="239"/>
      <c r="IIY2" s="239"/>
      <c r="IIZ2" s="239"/>
      <c r="IJA2" s="239"/>
      <c r="IJB2" s="239"/>
      <c r="IJC2" s="239"/>
      <c r="IJD2" s="239"/>
      <c r="IJE2" s="239"/>
      <c r="IJF2" s="239"/>
      <c r="IJG2" s="239"/>
      <c r="IJH2" s="239"/>
      <c r="IJI2" s="239"/>
      <c r="IJJ2" s="239"/>
      <c r="IJK2" s="239"/>
      <c r="IJL2" s="239"/>
      <c r="IJM2" s="239"/>
      <c r="IJN2" s="239"/>
      <c r="IJO2" s="239"/>
      <c r="IJP2" s="239"/>
      <c r="IJQ2" s="239"/>
      <c r="IJR2" s="239"/>
      <c r="IJS2" s="239"/>
      <c r="IJT2" s="239"/>
      <c r="IJU2" s="239"/>
      <c r="IJV2" s="239"/>
      <c r="IJW2" s="239"/>
      <c r="IJX2" s="239"/>
      <c r="IJY2" s="239"/>
      <c r="IJZ2" s="239"/>
      <c r="IKA2" s="239"/>
      <c r="IKB2" s="239"/>
      <c r="IKC2" s="239"/>
      <c r="IKD2" s="239"/>
      <c r="IKE2" s="239"/>
      <c r="IKF2" s="239"/>
      <c r="IKG2" s="239"/>
      <c r="IKH2" s="239"/>
      <c r="IKI2" s="239"/>
      <c r="IKJ2" s="239"/>
      <c r="IKK2" s="239"/>
      <c r="IKL2" s="239"/>
      <c r="IKM2" s="239"/>
      <c r="IKN2" s="239"/>
      <c r="IKO2" s="239"/>
      <c r="IKP2" s="239"/>
      <c r="IKQ2" s="239"/>
      <c r="IKR2" s="239"/>
      <c r="IKS2" s="239"/>
      <c r="IKT2" s="239"/>
      <c r="IKU2" s="239"/>
      <c r="IKV2" s="239"/>
      <c r="IKW2" s="239"/>
      <c r="IKX2" s="239"/>
      <c r="IKY2" s="239"/>
      <c r="IKZ2" s="239"/>
      <c r="ILA2" s="239"/>
      <c r="ILB2" s="239"/>
      <c r="ILC2" s="239"/>
      <c r="ILD2" s="239"/>
      <c r="ILE2" s="239"/>
      <c r="ILF2" s="239"/>
      <c r="ILG2" s="239"/>
      <c r="ILH2" s="239"/>
      <c r="ILI2" s="239"/>
      <c r="ILJ2" s="239"/>
      <c r="ILK2" s="239"/>
      <c r="ILL2" s="239"/>
      <c r="ILM2" s="239"/>
      <c r="ILN2" s="239"/>
      <c r="ILO2" s="239"/>
      <c r="ILP2" s="239"/>
      <c r="ILQ2" s="239"/>
      <c r="ILR2" s="239"/>
      <c r="ILS2" s="239"/>
      <c r="ILT2" s="239"/>
      <c r="ILU2" s="239"/>
      <c r="ILV2" s="239"/>
      <c r="ILW2" s="239"/>
      <c r="ILX2" s="239"/>
      <c r="ILY2" s="239"/>
      <c r="ILZ2" s="239"/>
      <c r="IMA2" s="239"/>
      <c r="IMB2" s="239"/>
      <c r="IMC2" s="239"/>
      <c r="IMD2" s="239"/>
      <c r="IME2" s="239"/>
      <c r="IMF2" s="239"/>
      <c r="IMG2" s="239"/>
      <c r="IMH2" s="239"/>
      <c r="IMI2" s="239"/>
      <c r="IMJ2" s="239"/>
      <c r="IMK2" s="239"/>
      <c r="IML2" s="239"/>
      <c r="IMM2" s="239"/>
      <c r="IMN2" s="239"/>
      <c r="IMO2" s="239"/>
      <c r="IMP2" s="239"/>
      <c r="IMQ2" s="239"/>
      <c r="IMR2" s="239"/>
      <c r="IMS2" s="239"/>
      <c r="IMT2" s="239"/>
      <c r="IMU2" s="239"/>
      <c r="IMV2" s="239"/>
      <c r="IMW2" s="239"/>
      <c r="IMX2" s="239"/>
      <c r="IMY2" s="239"/>
      <c r="IMZ2" s="239"/>
      <c r="INA2" s="239"/>
      <c r="INB2" s="239"/>
      <c r="INC2" s="239"/>
      <c r="IND2" s="239"/>
      <c r="INE2" s="239"/>
      <c r="INF2" s="239"/>
      <c r="ING2" s="239"/>
      <c r="INH2" s="239"/>
      <c r="INI2" s="239"/>
      <c r="INJ2" s="239"/>
      <c r="INK2" s="239"/>
      <c r="INL2" s="239"/>
      <c r="INM2" s="239"/>
      <c r="INN2" s="239"/>
      <c r="INO2" s="239"/>
      <c r="INP2" s="239"/>
      <c r="INQ2" s="239"/>
      <c r="INR2" s="239"/>
      <c r="INS2" s="239"/>
      <c r="INT2" s="239"/>
      <c r="INU2" s="239"/>
      <c r="INV2" s="239"/>
      <c r="INW2" s="239"/>
      <c r="INX2" s="239"/>
      <c r="INY2" s="239"/>
      <c r="INZ2" s="239"/>
      <c r="IOA2" s="239"/>
      <c r="IOB2" s="239"/>
      <c r="IOC2" s="239"/>
      <c r="IOD2" s="239"/>
      <c r="IOE2" s="239"/>
      <c r="IOF2" s="239"/>
      <c r="IOG2" s="239"/>
      <c r="IOH2" s="239"/>
      <c r="IOI2" s="239"/>
      <c r="IOJ2" s="239"/>
      <c r="IOK2" s="239"/>
      <c r="IOL2" s="239"/>
      <c r="IOM2" s="239"/>
      <c r="ION2" s="239"/>
      <c r="IOO2" s="239"/>
      <c r="IOP2" s="239"/>
      <c r="IOQ2" s="239"/>
      <c r="IOR2" s="239"/>
      <c r="IOS2" s="239"/>
      <c r="IOT2" s="239"/>
      <c r="IOU2" s="239"/>
      <c r="IOV2" s="239"/>
      <c r="IOW2" s="239"/>
      <c r="IOX2" s="239"/>
      <c r="IOY2" s="239"/>
      <c r="IOZ2" s="239"/>
      <c r="IPA2" s="239"/>
      <c r="IPB2" s="239"/>
      <c r="IPC2" s="239"/>
      <c r="IPD2" s="239"/>
      <c r="IPE2" s="239"/>
      <c r="IPF2" s="239"/>
      <c r="IPG2" s="239"/>
      <c r="IPH2" s="239"/>
      <c r="IPI2" s="239"/>
      <c r="IPJ2" s="239"/>
      <c r="IPK2" s="239"/>
      <c r="IPL2" s="239"/>
      <c r="IPM2" s="239"/>
      <c r="IPN2" s="239"/>
      <c r="IPO2" s="239"/>
      <c r="IPP2" s="239"/>
      <c r="IPQ2" s="239"/>
      <c r="IPR2" s="239"/>
      <c r="IPS2" s="239"/>
      <c r="IPT2" s="239"/>
      <c r="IPU2" s="239"/>
      <c r="IPV2" s="239"/>
      <c r="IPW2" s="239"/>
      <c r="IPX2" s="239"/>
      <c r="IPY2" s="239"/>
      <c r="IPZ2" s="239"/>
      <c r="IQA2" s="239"/>
      <c r="IQB2" s="239"/>
      <c r="IQC2" s="239"/>
      <c r="IQD2" s="239"/>
      <c r="IQE2" s="239"/>
      <c r="IQF2" s="239"/>
      <c r="IQG2" s="239"/>
      <c r="IQH2" s="239"/>
      <c r="IQI2" s="239"/>
      <c r="IQJ2" s="239"/>
      <c r="IQK2" s="239"/>
      <c r="IQL2" s="239"/>
      <c r="IQM2" s="239"/>
      <c r="IQN2" s="239"/>
      <c r="IQO2" s="239"/>
      <c r="IQP2" s="239"/>
      <c r="IQQ2" s="239"/>
      <c r="IQR2" s="239"/>
      <c r="IQS2" s="239"/>
      <c r="IQT2" s="239"/>
      <c r="IQU2" s="239"/>
      <c r="IQV2" s="239"/>
      <c r="IQW2" s="239"/>
      <c r="IQX2" s="239"/>
      <c r="IQY2" s="239"/>
      <c r="IQZ2" s="239"/>
      <c r="IRA2" s="239"/>
      <c r="IRB2" s="239"/>
      <c r="IRC2" s="239"/>
      <c r="IRD2" s="239"/>
      <c r="IRE2" s="239"/>
      <c r="IRF2" s="239"/>
      <c r="IRG2" s="239"/>
      <c r="IRH2" s="239"/>
      <c r="IRI2" s="239"/>
      <c r="IRJ2" s="239"/>
      <c r="IRK2" s="239"/>
      <c r="IRL2" s="239"/>
      <c r="IRM2" s="239"/>
      <c r="IRN2" s="239"/>
      <c r="IRO2" s="239"/>
      <c r="IRP2" s="239"/>
      <c r="IRQ2" s="239"/>
      <c r="IRR2" s="239"/>
      <c r="IRS2" s="239"/>
      <c r="IRT2" s="239"/>
      <c r="IRU2" s="239"/>
      <c r="IRV2" s="239"/>
      <c r="IRW2" s="239"/>
      <c r="IRX2" s="239"/>
      <c r="IRY2" s="239"/>
      <c r="IRZ2" s="239"/>
      <c r="ISA2" s="239"/>
      <c r="ISB2" s="239"/>
      <c r="ISC2" s="239"/>
      <c r="ISD2" s="239"/>
      <c r="ISE2" s="239"/>
      <c r="ISF2" s="239"/>
      <c r="ISG2" s="239"/>
      <c r="ISH2" s="239"/>
      <c r="ISI2" s="239"/>
      <c r="ISJ2" s="239"/>
      <c r="ISK2" s="239"/>
      <c r="ISL2" s="239"/>
      <c r="ISM2" s="239"/>
      <c r="ISN2" s="239"/>
      <c r="ISO2" s="239"/>
      <c r="ISP2" s="239"/>
      <c r="ISQ2" s="239"/>
      <c r="ISR2" s="239"/>
      <c r="ISS2" s="239"/>
      <c r="IST2" s="239"/>
      <c r="ISU2" s="239"/>
      <c r="ISV2" s="239"/>
      <c r="ISW2" s="239"/>
      <c r="ISX2" s="239"/>
      <c r="ISY2" s="239"/>
      <c r="ISZ2" s="239"/>
      <c r="ITA2" s="239"/>
      <c r="ITB2" s="239"/>
      <c r="ITC2" s="239"/>
      <c r="ITD2" s="239"/>
      <c r="ITE2" s="239"/>
      <c r="ITF2" s="239"/>
      <c r="ITG2" s="239"/>
      <c r="ITH2" s="239"/>
      <c r="ITI2" s="239"/>
      <c r="ITJ2" s="239"/>
      <c r="ITK2" s="239"/>
      <c r="ITL2" s="239"/>
      <c r="ITM2" s="239"/>
      <c r="ITN2" s="239"/>
      <c r="ITO2" s="239"/>
      <c r="ITP2" s="239"/>
      <c r="ITQ2" s="239"/>
      <c r="ITR2" s="239"/>
      <c r="ITS2" s="239"/>
      <c r="ITT2" s="239"/>
      <c r="ITU2" s="239"/>
      <c r="ITV2" s="239"/>
      <c r="ITW2" s="239"/>
      <c r="ITX2" s="239"/>
      <c r="ITY2" s="239"/>
      <c r="ITZ2" s="239"/>
      <c r="IUA2" s="239"/>
      <c r="IUB2" s="239"/>
      <c r="IUC2" s="239"/>
      <c r="IUD2" s="239"/>
      <c r="IUE2" s="239"/>
      <c r="IUF2" s="239"/>
      <c r="IUG2" s="239"/>
      <c r="IUH2" s="239"/>
      <c r="IUI2" s="239"/>
      <c r="IUJ2" s="239"/>
      <c r="IUK2" s="239"/>
      <c r="IUL2" s="239"/>
      <c r="IUM2" s="239"/>
      <c r="IUN2" s="239"/>
      <c r="IUO2" s="239"/>
      <c r="IUP2" s="239"/>
      <c r="IUQ2" s="239"/>
      <c r="IUR2" s="239"/>
      <c r="IUS2" s="239"/>
      <c r="IUT2" s="239"/>
      <c r="IUU2" s="239"/>
      <c r="IUV2" s="239"/>
      <c r="IUW2" s="239"/>
      <c r="IUX2" s="239"/>
      <c r="IUY2" s="239"/>
      <c r="IUZ2" s="239"/>
      <c r="IVA2" s="239"/>
      <c r="IVB2" s="239"/>
      <c r="IVC2" s="239"/>
      <c r="IVD2" s="239"/>
      <c r="IVE2" s="239"/>
      <c r="IVF2" s="239"/>
      <c r="IVG2" s="239"/>
      <c r="IVH2" s="239"/>
      <c r="IVI2" s="239"/>
      <c r="IVJ2" s="239"/>
      <c r="IVK2" s="239"/>
      <c r="IVL2" s="239"/>
      <c r="IVM2" s="239"/>
      <c r="IVN2" s="239"/>
      <c r="IVO2" s="239"/>
      <c r="IVP2" s="239"/>
      <c r="IVQ2" s="239"/>
      <c r="IVR2" s="239"/>
      <c r="IVS2" s="239"/>
      <c r="IVT2" s="239"/>
      <c r="IVU2" s="239"/>
      <c r="IVV2" s="239"/>
      <c r="IVW2" s="239"/>
      <c r="IVX2" s="239"/>
      <c r="IVY2" s="239"/>
      <c r="IVZ2" s="239"/>
      <c r="IWA2" s="239"/>
      <c r="IWB2" s="239"/>
      <c r="IWC2" s="239"/>
      <c r="IWD2" s="239"/>
      <c r="IWE2" s="239"/>
      <c r="IWF2" s="239"/>
      <c r="IWG2" s="239"/>
      <c r="IWH2" s="239"/>
      <c r="IWI2" s="239"/>
      <c r="IWJ2" s="239"/>
      <c r="IWK2" s="239"/>
      <c r="IWL2" s="239"/>
      <c r="IWM2" s="239"/>
      <c r="IWN2" s="239"/>
      <c r="IWO2" s="239"/>
      <c r="IWP2" s="239"/>
      <c r="IWQ2" s="239"/>
      <c r="IWR2" s="239"/>
      <c r="IWS2" s="239"/>
      <c r="IWT2" s="239"/>
      <c r="IWU2" s="239"/>
      <c r="IWV2" s="239"/>
      <c r="IWW2" s="239"/>
      <c r="IWX2" s="239"/>
      <c r="IWY2" s="239"/>
      <c r="IWZ2" s="239"/>
      <c r="IXA2" s="239"/>
      <c r="IXB2" s="239"/>
      <c r="IXC2" s="239"/>
      <c r="IXD2" s="239"/>
      <c r="IXE2" s="239"/>
      <c r="IXF2" s="239"/>
      <c r="IXG2" s="239"/>
      <c r="IXH2" s="239"/>
      <c r="IXI2" s="239"/>
      <c r="IXJ2" s="239"/>
      <c r="IXK2" s="239"/>
      <c r="IXL2" s="239"/>
      <c r="IXM2" s="239"/>
      <c r="IXN2" s="239"/>
      <c r="IXO2" s="239"/>
      <c r="IXP2" s="239"/>
      <c r="IXQ2" s="239"/>
      <c r="IXR2" s="239"/>
      <c r="IXS2" s="239"/>
      <c r="IXT2" s="239"/>
      <c r="IXU2" s="239"/>
      <c r="IXV2" s="239"/>
      <c r="IXW2" s="239"/>
      <c r="IXX2" s="239"/>
      <c r="IXY2" s="239"/>
      <c r="IXZ2" s="239"/>
      <c r="IYA2" s="239"/>
      <c r="IYB2" s="239"/>
      <c r="IYC2" s="239"/>
      <c r="IYD2" s="239"/>
      <c r="IYE2" s="239"/>
      <c r="IYF2" s="239"/>
      <c r="IYG2" s="239"/>
      <c r="IYH2" s="239"/>
      <c r="IYI2" s="239"/>
      <c r="IYJ2" s="239"/>
      <c r="IYK2" s="239"/>
      <c r="IYL2" s="239"/>
      <c r="IYM2" s="239"/>
      <c r="IYN2" s="239"/>
      <c r="IYO2" s="239"/>
      <c r="IYP2" s="239"/>
      <c r="IYQ2" s="239"/>
      <c r="IYR2" s="239"/>
      <c r="IYS2" s="239"/>
      <c r="IYT2" s="239"/>
      <c r="IYU2" s="239"/>
      <c r="IYV2" s="239"/>
      <c r="IYW2" s="239"/>
      <c r="IYX2" s="239"/>
      <c r="IYY2" s="239"/>
      <c r="IYZ2" s="239"/>
      <c r="IZA2" s="239"/>
      <c r="IZB2" s="239"/>
      <c r="IZC2" s="239"/>
      <c r="IZD2" s="239"/>
      <c r="IZE2" s="239"/>
      <c r="IZF2" s="239"/>
      <c r="IZG2" s="239"/>
      <c r="IZH2" s="239"/>
      <c r="IZI2" s="239"/>
      <c r="IZJ2" s="239"/>
      <c r="IZK2" s="239"/>
      <c r="IZL2" s="239"/>
      <c r="IZM2" s="239"/>
      <c r="IZN2" s="239"/>
      <c r="IZO2" s="239"/>
      <c r="IZP2" s="239"/>
      <c r="IZQ2" s="239"/>
      <c r="IZR2" s="239"/>
      <c r="IZS2" s="239"/>
      <c r="IZT2" s="239"/>
      <c r="IZU2" s="239"/>
      <c r="IZV2" s="239"/>
      <c r="IZW2" s="239"/>
      <c r="IZX2" s="239"/>
      <c r="IZY2" s="239"/>
      <c r="IZZ2" s="239"/>
      <c r="JAA2" s="239"/>
      <c r="JAB2" s="239"/>
      <c r="JAC2" s="239"/>
      <c r="JAD2" s="239"/>
      <c r="JAE2" s="239"/>
      <c r="JAF2" s="239"/>
      <c r="JAG2" s="239"/>
      <c r="JAH2" s="239"/>
      <c r="JAI2" s="239"/>
      <c r="JAJ2" s="239"/>
      <c r="JAK2" s="239"/>
      <c r="JAL2" s="239"/>
      <c r="JAM2" s="239"/>
      <c r="JAN2" s="239"/>
      <c r="JAO2" s="239"/>
      <c r="JAP2" s="239"/>
      <c r="JAQ2" s="239"/>
      <c r="JAR2" s="239"/>
      <c r="JAS2" s="239"/>
      <c r="JAT2" s="239"/>
      <c r="JAU2" s="239"/>
      <c r="JAV2" s="239"/>
      <c r="JAW2" s="239"/>
      <c r="JAX2" s="239"/>
      <c r="JAY2" s="239"/>
      <c r="JAZ2" s="239"/>
      <c r="JBA2" s="239"/>
      <c r="JBB2" s="239"/>
      <c r="JBC2" s="239"/>
      <c r="JBD2" s="239"/>
      <c r="JBE2" s="239"/>
      <c r="JBF2" s="239"/>
      <c r="JBG2" s="239"/>
      <c r="JBH2" s="239"/>
      <c r="JBI2" s="239"/>
      <c r="JBJ2" s="239"/>
      <c r="JBK2" s="239"/>
      <c r="JBL2" s="239"/>
      <c r="JBM2" s="239"/>
      <c r="JBN2" s="239"/>
      <c r="JBO2" s="239"/>
      <c r="JBP2" s="239"/>
      <c r="JBQ2" s="239"/>
      <c r="JBR2" s="239"/>
      <c r="JBS2" s="239"/>
      <c r="JBT2" s="239"/>
      <c r="JBU2" s="239"/>
      <c r="JBV2" s="239"/>
      <c r="JBW2" s="239"/>
      <c r="JBX2" s="239"/>
      <c r="JBY2" s="239"/>
      <c r="JBZ2" s="239"/>
      <c r="JCA2" s="239"/>
      <c r="JCB2" s="239"/>
      <c r="JCC2" s="239"/>
      <c r="JCD2" s="239"/>
      <c r="JCE2" s="239"/>
      <c r="JCF2" s="239"/>
      <c r="JCG2" s="239"/>
      <c r="JCH2" s="239"/>
      <c r="JCI2" s="239"/>
      <c r="JCJ2" s="239"/>
      <c r="JCK2" s="239"/>
      <c r="JCL2" s="239"/>
      <c r="JCM2" s="239"/>
      <c r="JCN2" s="239"/>
      <c r="JCO2" s="239"/>
      <c r="JCP2" s="239"/>
      <c r="JCQ2" s="239"/>
      <c r="JCR2" s="239"/>
      <c r="JCS2" s="239"/>
      <c r="JCT2" s="239"/>
      <c r="JCU2" s="239"/>
      <c r="JCV2" s="239"/>
      <c r="JCW2" s="239"/>
      <c r="JCX2" s="239"/>
      <c r="JCY2" s="239"/>
      <c r="JCZ2" s="239"/>
      <c r="JDA2" s="239"/>
      <c r="JDB2" s="239"/>
      <c r="JDC2" s="239"/>
      <c r="JDD2" s="239"/>
      <c r="JDE2" s="239"/>
      <c r="JDF2" s="239"/>
      <c r="JDG2" s="239"/>
      <c r="JDH2" s="239"/>
      <c r="JDI2" s="239"/>
      <c r="JDJ2" s="239"/>
      <c r="JDK2" s="239"/>
      <c r="JDL2" s="239"/>
      <c r="JDM2" s="239"/>
      <c r="JDN2" s="239"/>
      <c r="JDO2" s="239"/>
      <c r="JDP2" s="239"/>
      <c r="JDQ2" s="239"/>
      <c r="JDR2" s="239"/>
      <c r="JDS2" s="239"/>
      <c r="JDT2" s="239"/>
      <c r="JDU2" s="239"/>
      <c r="JDV2" s="239"/>
      <c r="JDW2" s="239"/>
      <c r="JDX2" s="239"/>
      <c r="JDY2" s="239"/>
      <c r="JDZ2" s="239"/>
      <c r="JEA2" s="239"/>
      <c r="JEB2" s="239"/>
      <c r="JEC2" s="239"/>
      <c r="JED2" s="239"/>
      <c r="JEE2" s="239"/>
      <c r="JEF2" s="239"/>
      <c r="JEG2" s="239"/>
      <c r="JEH2" s="239"/>
      <c r="JEI2" s="239"/>
      <c r="JEJ2" s="239"/>
      <c r="JEK2" s="239"/>
      <c r="JEL2" s="239"/>
      <c r="JEM2" s="239"/>
      <c r="JEN2" s="239"/>
      <c r="JEO2" s="239"/>
      <c r="JEP2" s="239"/>
      <c r="JEQ2" s="239"/>
      <c r="JER2" s="239"/>
      <c r="JES2" s="239"/>
      <c r="JET2" s="239"/>
      <c r="JEU2" s="239"/>
      <c r="JEV2" s="239"/>
      <c r="JEW2" s="239"/>
      <c r="JEX2" s="239"/>
      <c r="JEY2" s="239"/>
      <c r="JEZ2" s="239"/>
      <c r="JFA2" s="239"/>
      <c r="JFB2" s="239"/>
      <c r="JFC2" s="239"/>
      <c r="JFD2" s="239"/>
      <c r="JFE2" s="239"/>
      <c r="JFF2" s="239"/>
      <c r="JFG2" s="239"/>
      <c r="JFH2" s="239"/>
      <c r="JFI2" s="239"/>
      <c r="JFJ2" s="239"/>
      <c r="JFK2" s="239"/>
      <c r="JFL2" s="239"/>
      <c r="JFM2" s="239"/>
      <c r="JFN2" s="239"/>
      <c r="JFO2" s="239"/>
      <c r="JFP2" s="239"/>
      <c r="JFQ2" s="239"/>
      <c r="JFR2" s="239"/>
      <c r="JFS2" s="239"/>
      <c r="JFT2" s="239"/>
      <c r="JFU2" s="239"/>
      <c r="JFV2" s="239"/>
      <c r="JFW2" s="239"/>
      <c r="JFX2" s="239"/>
      <c r="JFY2" s="239"/>
      <c r="JFZ2" s="239"/>
      <c r="JGA2" s="239"/>
      <c r="JGB2" s="239"/>
      <c r="JGC2" s="239"/>
      <c r="JGD2" s="239"/>
      <c r="JGE2" s="239"/>
      <c r="JGF2" s="239"/>
      <c r="JGG2" s="239"/>
      <c r="JGH2" s="239"/>
      <c r="JGI2" s="239"/>
      <c r="JGJ2" s="239"/>
      <c r="JGK2" s="239"/>
      <c r="JGL2" s="239"/>
      <c r="JGM2" s="239"/>
      <c r="JGN2" s="239"/>
      <c r="JGO2" s="239"/>
      <c r="JGP2" s="239"/>
      <c r="JGQ2" s="239"/>
      <c r="JGR2" s="239"/>
      <c r="JGS2" s="239"/>
      <c r="JGT2" s="239"/>
      <c r="JGU2" s="239"/>
      <c r="JGV2" s="239"/>
      <c r="JGW2" s="239"/>
      <c r="JGX2" s="239"/>
      <c r="JGY2" s="239"/>
      <c r="JGZ2" s="239"/>
      <c r="JHA2" s="239"/>
      <c r="JHB2" s="239"/>
      <c r="JHC2" s="239"/>
      <c r="JHD2" s="239"/>
      <c r="JHE2" s="239"/>
      <c r="JHF2" s="239"/>
      <c r="JHG2" s="239"/>
      <c r="JHH2" s="239"/>
      <c r="JHI2" s="239"/>
      <c r="JHJ2" s="239"/>
      <c r="JHK2" s="239"/>
      <c r="JHL2" s="239"/>
      <c r="JHM2" s="239"/>
      <c r="JHN2" s="239"/>
      <c r="JHO2" s="239"/>
      <c r="JHP2" s="239"/>
      <c r="JHQ2" s="239"/>
      <c r="JHR2" s="239"/>
      <c r="JHS2" s="239"/>
      <c r="JHT2" s="239"/>
      <c r="JHU2" s="239"/>
      <c r="JHV2" s="239"/>
      <c r="JHW2" s="239"/>
      <c r="JHX2" s="239"/>
      <c r="JHY2" s="239"/>
      <c r="JHZ2" s="239"/>
      <c r="JIA2" s="239"/>
      <c r="JIB2" s="239"/>
      <c r="JIC2" s="239"/>
      <c r="JID2" s="239"/>
      <c r="JIE2" s="239"/>
      <c r="JIF2" s="239"/>
      <c r="JIG2" s="239"/>
      <c r="JIH2" s="239"/>
      <c r="JII2" s="239"/>
      <c r="JIJ2" s="239"/>
      <c r="JIK2" s="239"/>
      <c r="JIL2" s="239"/>
      <c r="JIM2" s="239"/>
      <c r="JIN2" s="239"/>
      <c r="JIO2" s="239"/>
      <c r="JIP2" s="239"/>
      <c r="JIQ2" s="239"/>
      <c r="JIR2" s="239"/>
      <c r="JIS2" s="239"/>
      <c r="JIT2" s="239"/>
      <c r="JIU2" s="239"/>
      <c r="JIV2" s="239"/>
      <c r="JIW2" s="239"/>
      <c r="JIX2" s="239"/>
      <c r="JIY2" s="239"/>
      <c r="JIZ2" s="239"/>
      <c r="JJA2" s="239"/>
      <c r="JJB2" s="239"/>
      <c r="JJC2" s="239"/>
      <c r="JJD2" s="239"/>
      <c r="JJE2" s="239"/>
      <c r="JJF2" s="239"/>
      <c r="JJG2" s="239"/>
      <c r="JJH2" s="239"/>
      <c r="JJI2" s="239"/>
      <c r="JJJ2" s="239"/>
      <c r="JJK2" s="239"/>
      <c r="JJL2" s="239"/>
      <c r="JJM2" s="239"/>
      <c r="JJN2" s="239"/>
      <c r="JJO2" s="239"/>
      <c r="JJP2" s="239"/>
      <c r="JJQ2" s="239"/>
      <c r="JJR2" s="239"/>
      <c r="JJS2" s="239"/>
      <c r="JJT2" s="239"/>
      <c r="JJU2" s="239"/>
      <c r="JJV2" s="239"/>
      <c r="JJW2" s="239"/>
      <c r="JJX2" s="239"/>
      <c r="JJY2" s="239"/>
      <c r="JJZ2" s="239"/>
      <c r="JKA2" s="239"/>
      <c r="JKB2" s="239"/>
      <c r="JKC2" s="239"/>
      <c r="JKD2" s="239"/>
      <c r="JKE2" s="239"/>
      <c r="JKF2" s="239"/>
      <c r="JKG2" s="239"/>
      <c r="JKH2" s="239"/>
      <c r="JKI2" s="239"/>
      <c r="JKJ2" s="239"/>
      <c r="JKK2" s="239"/>
      <c r="JKL2" s="239"/>
      <c r="JKM2" s="239"/>
      <c r="JKN2" s="239"/>
      <c r="JKO2" s="239"/>
      <c r="JKP2" s="239"/>
      <c r="JKQ2" s="239"/>
      <c r="JKR2" s="239"/>
      <c r="JKS2" s="239"/>
      <c r="JKT2" s="239"/>
      <c r="JKU2" s="239"/>
      <c r="JKV2" s="239"/>
      <c r="JKW2" s="239"/>
      <c r="JKX2" s="239"/>
      <c r="JKY2" s="239"/>
      <c r="JKZ2" s="239"/>
      <c r="JLA2" s="239"/>
      <c r="JLB2" s="239"/>
      <c r="JLC2" s="239"/>
      <c r="JLD2" s="239"/>
      <c r="JLE2" s="239"/>
      <c r="JLF2" s="239"/>
      <c r="JLG2" s="239"/>
      <c r="JLH2" s="239"/>
      <c r="JLI2" s="239"/>
      <c r="JLJ2" s="239"/>
      <c r="JLK2" s="239"/>
      <c r="JLL2" s="239"/>
      <c r="JLM2" s="239"/>
      <c r="JLN2" s="239"/>
      <c r="JLO2" s="239"/>
      <c r="JLP2" s="239"/>
      <c r="JLQ2" s="239"/>
      <c r="JLR2" s="239"/>
      <c r="JLS2" s="239"/>
      <c r="JLT2" s="239"/>
      <c r="JLU2" s="239"/>
      <c r="JLV2" s="239"/>
      <c r="JLW2" s="239"/>
      <c r="JLX2" s="239"/>
      <c r="JLY2" s="239"/>
      <c r="JLZ2" s="239"/>
      <c r="JMA2" s="239"/>
      <c r="JMB2" s="239"/>
      <c r="JMC2" s="239"/>
      <c r="JMD2" s="239"/>
      <c r="JME2" s="239"/>
      <c r="JMF2" s="239"/>
      <c r="JMG2" s="239"/>
      <c r="JMH2" s="239"/>
      <c r="JMI2" s="239"/>
      <c r="JMJ2" s="239"/>
      <c r="JMK2" s="239"/>
      <c r="JML2" s="239"/>
      <c r="JMM2" s="239"/>
      <c r="JMN2" s="239"/>
      <c r="JMO2" s="239"/>
      <c r="JMP2" s="239"/>
      <c r="JMQ2" s="239"/>
      <c r="JMR2" s="239"/>
      <c r="JMS2" s="239"/>
      <c r="JMT2" s="239"/>
      <c r="JMU2" s="239"/>
      <c r="JMV2" s="239"/>
      <c r="JMW2" s="239"/>
      <c r="JMX2" s="239"/>
      <c r="JMY2" s="239"/>
      <c r="JMZ2" s="239"/>
      <c r="JNA2" s="239"/>
      <c r="JNB2" s="239"/>
      <c r="JNC2" s="239"/>
      <c r="JND2" s="239"/>
      <c r="JNE2" s="239"/>
      <c r="JNF2" s="239"/>
      <c r="JNG2" s="239"/>
      <c r="JNH2" s="239"/>
      <c r="JNI2" s="239"/>
      <c r="JNJ2" s="239"/>
      <c r="JNK2" s="239"/>
      <c r="JNL2" s="239"/>
      <c r="JNM2" s="239"/>
      <c r="JNN2" s="239"/>
      <c r="JNO2" s="239"/>
      <c r="JNP2" s="239"/>
      <c r="JNQ2" s="239"/>
      <c r="JNR2" s="239"/>
      <c r="JNS2" s="239"/>
      <c r="JNT2" s="239"/>
      <c r="JNU2" s="239"/>
      <c r="JNV2" s="239"/>
      <c r="JNW2" s="239"/>
      <c r="JNX2" s="239"/>
      <c r="JNY2" s="239"/>
      <c r="JNZ2" s="239"/>
      <c r="JOA2" s="239"/>
      <c r="JOB2" s="239"/>
      <c r="JOC2" s="239"/>
      <c r="JOD2" s="239"/>
      <c r="JOE2" s="239"/>
      <c r="JOF2" s="239"/>
      <c r="JOG2" s="239"/>
      <c r="JOH2" s="239"/>
      <c r="JOI2" s="239"/>
      <c r="JOJ2" s="239"/>
      <c r="JOK2" s="239"/>
      <c r="JOL2" s="239"/>
      <c r="JOM2" s="239"/>
      <c r="JON2" s="239"/>
      <c r="JOO2" s="239"/>
      <c r="JOP2" s="239"/>
      <c r="JOQ2" s="239"/>
      <c r="JOR2" s="239"/>
      <c r="JOS2" s="239"/>
      <c r="JOT2" s="239"/>
      <c r="JOU2" s="239"/>
      <c r="JOV2" s="239"/>
      <c r="JOW2" s="239"/>
      <c r="JOX2" s="239"/>
      <c r="JOY2" s="239"/>
      <c r="JOZ2" s="239"/>
      <c r="JPA2" s="239"/>
      <c r="JPB2" s="239"/>
      <c r="JPC2" s="239"/>
      <c r="JPD2" s="239"/>
      <c r="JPE2" s="239"/>
      <c r="JPF2" s="239"/>
      <c r="JPG2" s="239"/>
      <c r="JPH2" s="239"/>
      <c r="JPI2" s="239"/>
      <c r="JPJ2" s="239"/>
      <c r="JPK2" s="239"/>
      <c r="JPL2" s="239"/>
      <c r="JPM2" s="239"/>
      <c r="JPN2" s="239"/>
      <c r="JPO2" s="239"/>
      <c r="JPP2" s="239"/>
      <c r="JPQ2" s="239"/>
      <c r="JPR2" s="239"/>
      <c r="JPS2" s="239"/>
      <c r="JPT2" s="239"/>
      <c r="JPU2" s="239"/>
      <c r="JPV2" s="239"/>
      <c r="JPW2" s="239"/>
      <c r="JPX2" s="239"/>
      <c r="JPY2" s="239"/>
      <c r="JPZ2" s="239"/>
      <c r="JQA2" s="239"/>
      <c r="JQB2" s="239"/>
      <c r="JQC2" s="239"/>
      <c r="JQD2" s="239"/>
      <c r="JQE2" s="239"/>
      <c r="JQF2" s="239"/>
      <c r="JQG2" s="239"/>
      <c r="JQH2" s="239"/>
      <c r="JQI2" s="239"/>
      <c r="JQJ2" s="239"/>
      <c r="JQK2" s="239"/>
      <c r="JQL2" s="239"/>
      <c r="JQM2" s="239"/>
      <c r="JQN2" s="239"/>
      <c r="JQO2" s="239"/>
      <c r="JQP2" s="239"/>
      <c r="JQQ2" s="239"/>
      <c r="JQR2" s="239"/>
      <c r="JQS2" s="239"/>
      <c r="JQT2" s="239"/>
      <c r="JQU2" s="239"/>
      <c r="JQV2" s="239"/>
      <c r="JQW2" s="239"/>
      <c r="JQX2" s="239"/>
      <c r="JQY2" s="239"/>
      <c r="JQZ2" s="239"/>
      <c r="JRA2" s="239"/>
      <c r="JRB2" s="239"/>
      <c r="JRC2" s="239"/>
      <c r="JRD2" s="239"/>
      <c r="JRE2" s="239"/>
      <c r="JRF2" s="239"/>
      <c r="JRG2" s="239"/>
      <c r="JRH2" s="239"/>
      <c r="JRI2" s="239"/>
      <c r="JRJ2" s="239"/>
      <c r="JRK2" s="239"/>
      <c r="JRL2" s="239"/>
      <c r="JRM2" s="239"/>
      <c r="JRN2" s="239"/>
      <c r="JRO2" s="239"/>
      <c r="JRP2" s="239"/>
      <c r="JRQ2" s="239"/>
      <c r="JRR2" s="239"/>
      <c r="JRS2" s="239"/>
      <c r="JRT2" s="239"/>
      <c r="JRU2" s="239"/>
      <c r="JRV2" s="239"/>
      <c r="JRW2" s="239"/>
      <c r="JRX2" s="239"/>
      <c r="JRY2" s="239"/>
      <c r="JRZ2" s="239"/>
      <c r="JSA2" s="239"/>
      <c r="JSB2" s="239"/>
      <c r="JSC2" s="239"/>
      <c r="JSD2" s="239"/>
      <c r="JSE2" s="239"/>
      <c r="JSF2" s="239"/>
      <c r="JSG2" s="239"/>
      <c r="JSH2" s="239"/>
      <c r="JSI2" s="239"/>
      <c r="JSJ2" s="239"/>
      <c r="JSK2" s="239"/>
      <c r="JSL2" s="239"/>
      <c r="JSM2" s="239"/>
      <c r="JSN2" s="239"/>
      <c r="JSO2" s="239"/>
      <c r="JSP2" s="239"/>
      <c r="JSQ2" s="239"/>
      <c r="JSR2" s="239"/>
      <c r="JSS2" s="239"/>
      <c r="JST2" s="239"/>
      <c r="JSU2" s="239"/>
      <c r="JSV2" s="239"/>
      <c r="JSW2" s="239"/>
      <c r="JSX2" s="239"/>
      <c r="JSY2" s="239"/>
      <c r="JSZ2" s="239"/>
      <c r="JTA2" s="239"/>
      <c r="JTB2" s="239"/>
      <c r="JTC2" s="239"/>
      <c r="JTD2" s="239"/>
      <c r="JTE2" s="239"/>
      <c r="JTF2" s="239"/>
      <c r="JTG2" s="239"/>
      <c r="JTH2" s="239"/>
      <c r="JTI2" s="239"/>
      <c r="JTJ2" s="239"/>
      <c r="JTK2" s="239"/>
      <c r="JTL2" s="239"/>
      <c r="JTM2" s="239"/>
      <c r="JTN2" s="239"/>
      <c r="JTO2" s="239"/>
      <c r="JTP2" s="239"/>
      <c r="JTQ2" s="239"/>
      <c r="JTR2" s="239"/>
      <c r="JTS2" s="239"/>
      <c r="JTT2" s="239"/>
      <c r="JTU2" s="239"/>
      <c r="JTV2" s="239"/>
      <c r="JTW2" s="239"/>
      <c r="JTX2" s="239"/>
      <c r="JTY2" s="239"/>
      <c r="JTZ2" s="239"/>
      <c r="JUA2" s="239"/>
      <c r="JUB2" s="239"/>
      <c r="JUC2" s="239"/>
      <c r="JUD2" s="239"/>
      <c r="JUE2" s="239"/>
      <c r="JUF2" s="239"/>
      <c r="JUG2" s="239"/>
      <c r="JUH2" s="239"/>
      <c r="JUI2" s="239"/>
      <c r="JUJ2" s="239"/>
      <c r="JUK2" s="239"/>
      <c r="JUL2" s="239"/>
      <c r="JUM2" s="239"/>
      <c r="JUN2" s="239"/>
      <c r="JUO2" s="239"/>
      <c r="JUP2" s="239"/>
      <c r="JUQ2" s="239"/>
      <c r="JUR2" s="239"/>
      <c r="JUS2" s="239"/>
      <c r="JUT2" s="239"/>
      <c r="JUU2" s="239"/>
      <c r="JUV2" s="239"/>
      <c r="JUW2" s="239"/>
      <c r="JUX2" s="239"/>
      <c r="JUY2" s="239"/>
      <c r="JUZ2" s="239"/>
      <c r="JVA2" s="239"/>
      <c r="JVB2" s="239"/>
      <c r="JVC2" s="239"/>
      <c r="JVD2" s="239"/>
      <c r="JVE2" s="239"/>
      <c r="JVF2" s="239"/>
      <c r="JVG2" s="239"/>
      <c r="JVH2" s="239"/>
      <c r="JVI2" s="239"/>
      <c r="JVJ2" s="239"/>
      <c r="JVK2" s="239"/>
      <c r="JVL2" s="239"/>
      <c r="JVM2" s="239"/>
      <c r="JVN2" s="239"/>
      <c r="JVO2" s="239"/>
      <c r="JVP2" s="239"/>
      <c r="JVQ2" s="239"/>
      <c r="JVR2" s="239"/>
      <c r="JVS2" s="239"/>
      <c r="JVT2" s="239"/>
      <c r="JVU2" s="239"/>
      <c r="JVV2" s="239"/>
      <c r="JVW2" s="239"/>
      <c r="JVX2" s="239"/>
      <c r="JVY2" s="239"/>
      <c r="JVZ2" s="239"/>
      <c r="JWA2" s="239"/>
      <c r="JWB2" s="239"/>
      <c r="JWC2" s="239"/>
      <c r="JWD2" s="239"/>
      <c r="JWE2" s="239"/>
      <c r="JWF2" s="239"/>
      <c r="JWG2" s="239"/>
      <c r="JWH2" s="239"/>
      <c r="JWI2" s="239"/>
      <c r="JWJ2" s="239"/>
      <c r="JWK2" s="239"/>
      <c r="JWL2" s="239"/>
      <c r="JWM2" s="239"/>
      <c r="JWN2" s="239"/>
      <c r="JWO2" s="239"/>
      <c r="JWP2" s="239"/>
      <c r="JWQ2" s="239"/>
      <c r="JWR2" s="239"/>
      <c r="JWS2" s="239"/>
      <c r="JWT2" s="239"/>
      <c r="JWU2" s="239"/>
      <c r="JWV2" s="239"/>
      <c r="JWW2" s="239"/>
      <c r="JWX2" s="239"/>
      <c r="JWY2" s="239"/>
      <c r="JWZ2" s="239"/>
      <c r="JXA2" s="239"/>
      <c r="JXB2" s="239"/>
      <c r="JXC2" s="239"/>
      <c r="JXD2" s="239"/>
      <c r="JXE2" s="239"/>
      <c r="JXF2" s="239"/>
      <c r="JXG2" s="239"/>
      <c r="JXH2" s="239"/>
      <c r="JXI2" s="239"/>
      <c r="JXJ2" s="239"/>
      <c r="JXK2" s="239"/>
      <c r="JXL2" s="239"/>
      <c r="JXM2" s="239"/>
      <c r="JXN2" s="239"/>
      <c r="JXO2" s="239"/>
      <c r="JXP2" s="239"/>
      <c r="JXQ2" s="239"/>
      <c r="JXR2" s="239"/>
      <c r="JXS2" s="239"/>
      <c r="JXT2" s="239"/>
      <c r="JXU2" s="239"/>
      <c r="JXV2" s="239"/>
      <c r="JXW2" s="239"/>
      <c r="JXX2" s="239"/>
      <c r="JXY2" s="239"/>
      <c r="JXZ2" s="239"/>
      <c r="JYA2" s="239"/>
      <c r="JYB2" s="239"/>
      <c r="JYC2" s="239"/>
      <c r="JYD2" s="239"/>
      <c r="JYE2" s="239"/>
      <c r="JYF2" s="239"/>
      <c r="JYG2" s="239"/>
      <c r="JYH2" s="239"/>
      <c r="JYI2" s="239"/>
      <c r="JYJ2" s="239"/>
      <c r="JYK2" s="239"/>
      <c r="JYL2" s="239"/>
      <c r="JYM2" s="239"/>
      <c r="JYN2" s="239"/>
      <c r="JYO2" s="239"/>
      <c r="JYP2" s="239"/>
      <c r="JYQ2" s="239"/>
      <c r="JYR2" s="239"/>
      <c r="JYS2" s="239"/>
      <c r="JYT2" s="239"/>
      <c r="JYU2" s="239"/>
      <c r="JYV2" s="239"/>
      <c r="JYW2" s="239"/>
      <c r="JYX2" s="239"/>
      <c r="JYY2" s="239"/>
      <c r="JYZ2" s="239"/>
      <c r="JZA2" s="239"/>
      <c r="JZB2" s="239"/>
      <c r="JZC2" s="239"/>
      <c r="JZD2" s="239"/>
      <c r="JZE2" s="239"/>
      <c r="JZF2" s="239"/>
      <c r="JZG2" s="239"/>
      <c r="JZH2" s="239"/>
      <c r="JZI2" s="239"/>
      <c r="JZJ2" s="239"/>
      <c r="JZK2" s="239"/>
      <c r="JZL2" s="239"/>
      <c r="JZM2" s="239"/>
      <c r="JZN2" s="239"/>
      <c r="JZO2" s="239"/>
      <c r="JZP2" s="239"/>
      <c r="JZQ2" s="239"/>
      <c r="JZR2" s="239"/>
      <c r="JZS2" s="239"/>
      <c r="JZT2" s="239"/>
      <c r="JZU2" s="239"/>
      <c r="JZV2" s="239"/>
      <c r="JZW2" s="239"/>
      <c r="JZX2" s="239"/>
      <c r="JZY2" s="239"/>
      <c r="JZZ2" s="239"/>
      <c r="KAA2" s="239"/>
      <c r="KAB2" s="239"/>
      <c r="KAC2" s="239"/>
      <c r="KAD2" s="239"/>
      <c r="KAE2" s="239"/>
      <c r="KAF2" s="239"/>
      <c r="KAG2" s="239"/>
      <c r="KAH2" s="239"/>
      <c r="KAI2" s="239"/>
      <c r="KAJ2" s="239"/>
      <c r="KAK2" s="239"/>
      <c r="KAL2" s="239"/>
      <c r="KAM2" s="239"/>
      <c r="KAN2" s="239"/>
      <c r="KAO2" s="239"/>
      <c r="KAP2" s="239"/>
      <c r="KAQ2" s="239"/>
      <c r="KAR2" s="239"/>
      <c r="KAS2" s="239"/>
      <c r="KAT2" s="239"/>
      <c r="KAU2" s="239"/>
      <c r="KAV2" s="239"/>
      <c r="KAW2" s="239"/>
      <c r="KAX2" s="239"/>
      <c r="KAY2" s="239"/>
      <c r="KAZ2" s="239"/>
      <c r="KBA2" s="239"/>
      <c r="KBB2" s="239"/>
      <c r="KBC2" s="239"/>
      <c r="KBD2" s="239"/>
      <c r="KBE2" s="239"/>
      <c r="KBF2" s="239"/>
      <c r="KBG2" s="239"/>
      <c r="KBH2" s="239"/>
      <c r="KBI2" s="239"/>
      <c r="KBJ2" s="239"/>
      <c r="KBK2" s="239"/>
      <c r="KBL2" s="239"/>
      <c r="KBM2" s="239"/>
      <c r="KBN2" s="239"/>
      <c r="KBO2" s="239"/>
      <c r="KBP2" s="239"/>
      <c r="KBQ2" s="239"/>
      <c r="KBR2" s="239"/>
      <c r="KBS2" s="239"/>
      <c r="KBT2" s="239"/>
      <c r="KBU2" s="239"/>
      <c r="KBV2" s="239"/>
      <c r="KBW2" s="239"/>
      <c r="KBX2" s="239"/>
      <c r="KBY2" s="239"/>
      <c r="KBZ2" s="239"/>
      <c r="KCA2" s="239"/>
      <c r="KCB2" s="239"/>
      <c r="KCC2" s="239"/>
      <c r="KCD2" s="239"/>
      <c r="KCE2" s="239"/>
      <c r="KCF2" s="239"/>
      <c r="KCG2" s="239"/>
      <c r="KCH2" s="239"/>
      <c r="KCI2" s="239"/>
      <c r="KCJ2" s="239"/>
      <c r="KCK2" s="239"/>
      <c r="KCL2" s="239"/>
      <c r="KCM2" s="239"/>
      <c r="KCN2" s="239"/>
      <c r="KCO2" s="239"/>
      <c r="KCP2" s="239"/>
      <c r="KCQ2" s="239"/>
      <c r="KCR2" s="239"/>
      <c r="KCS2" s="239"/>
      <c r="KCT2" s="239"/>
      <c r="KCU2" s="239"/>
      <c r="KCV2" s="239"/>
      <c r="KCW2" s="239"/>
      <c r="KCX2" s="239"/>
      <c r="KCY2" s="239"/>
      <c r="KCZ2" s="239"/>
      <c r="KDA2" s="239"/>
      <c r="KDB2" s="239"/>
      <c r="KDC2" s="239"/>
      <c r="KDD2" s="239"/>
      <c r="KDE2" s="239"/>
      <c r="KDF2" s="239"/>
      <c r="KDG2" s="239"/>
      <c r="KDH2" s="239"/>
      <c r="KDI2" s="239"/>
      <c r="KDJ2" s="239"/>
      <c r="KDK2" s="239"/>
      <c r="KDL2" s="239"/>
      <c r="KDM2" s="239"/>
      <c r="KDN2" s="239"/>
      <c r="KDO2" s="239"/>
      <c r="KDP2" s="239"/>
      <c r="KDQ2" s="239"/>
      <c r="KDR2" s="239"/>
      <c r="KDS2" s="239"/>
      <c r="KDT2" s="239"/>
      <c r="KDU2" s="239"/>
      <c r="KDV2" s="239"/>
      <c r="KDW2" s="239"/>
      <c r="KDX2" s="239"/>
      <c r="KDY2" s="239"/>
      <c r="KDZ2" s="239"/>
      <c r="KEA2" s="239"/>
      <c r="KEB2" s="239"/>
      <c r="KEC2" s="239"/>
      <c r="KED2" s="239"/>
      <c r="KEE2" s="239"/>
      <c r="KEF2" s="239"/>
      <c r="KEG2" s="239"/>
      <c r="KEH2" s="239"/>
      <c r="KEI2" s="239"/>
      <c r="KEJ2" s="239"/>
      <c r="KEK2" s="239"/>
      <c r="KEL2" s="239"/>
      <c r="KEM2" s="239"/>
      <c r="KEN2" s="239"/>
      <c r="KEO2" s="239"/>
      <c r="KEP2" s="239"/>
      <c r="KEQ2" s="239"/>
      <c r="KER2" s="239"/>
      <c r="KES2" s="239"/>
      <c r="KET2" s="239"/>
      <c r="KEU2" s="239"/>
      <c r="KEV2" s="239"/>
      <c r="KEW2" s="239"/>
      <c r="KEX2" s="239"/>
      <c r="KEY2" s="239"/>
      <c r="KEZ2" s="239"/>
      <c r="KFA2" s="239"/>
      <c r="KFB2" s="239"/>
      <c r="KFC2" s="239"/>
      <c r="KFD2" s="239"/>
      <c r="KFE2" s="239"/>
      <c r="KFF2" s="239"/>
      <c r="KFG2" s="239"/>
      <c r="KFH2" s="239"/>
      <c r="KFI2" s="239"/>
      <c r="KFJ2" s="239"/>
      <c r="KFK2" s="239"/>
      <c r="KFL2" s="239"/>
      <c r="KFM2" s="239"/>
      <c r="KFN2" s="239"/>
      <c r="KFO2" s="239"/>
      <c r="KFP2" s="239"/>
      <c r="KFQ2" s="239"/>
      <c r="KFR2" s="239"/>
      <c r="KFS2" s="239"/>
      <c r="KFT2" s="239"/>
      <c r="KFU2" s="239"/>
      <c r="KFV2" s="239"/>
      <c r="KFW2" s="239"/>
      <c r="KFX2" s="239"/>
      <c r="KFY2" s="239"/>
      <c r="KFZ2" s="239"/>
      <c r="KGA2" s="239"/>
      <c r="KGB2" s="239"/>
      <c r="KGC2" s="239"/>
      <c r="KGD2" s="239"/>
      <c r="KGE2" s="239"/>
      <c r="KGF2" s="239"/>
      <c r="KGG2" s="239"/>
      <c r="KGH2" s="239"/>
      <c r="KGI2" s="239"/>
      <c r="KGJ2" s="239"/>
      <c r="KGK2" s="239"/>
      <c r="KGL2" s="239"/>
      <c r="KGM2" s="239"/>
      <c r="KGN2" s="239"/>
      <c r="KGO2" s="239"/>
      <c r="KGP2" s="239"/>
      <c r="KGQ2" s="239"/>
      <c r="KGR2" s="239"/>
      <c r="KGS2" s="239"/>
      <c r="KGT2" s="239"/>
      <c r="KGU2" s="239"/>
      <c r="KGV2" s="239"/>
      <c r="KGW2" s="239"/>
      <c r="KGX2" s="239"/>
      <c r="KGY2" s="239"/>
      <c r="KGZ2" s="239"/>
      <c r="KHA2" s="239"/>
      <c r="KHB2" s="239"/>
      <c r="KHC2" s="239"/>
      <c r="KHD2" s="239"/>
      <c r="KHE2" s="239"/>
      <c r="KHF2" s="239"/>
      <c r="KHG2" s="239"/>
      <c r="KHH2" s="239"/>
      <c r="KHI2" s="239"/>
      <c r="KHJ2" s="239"/>
      <c r="KHK2" s="239"/>
      <c r="KHL2" s="239"/>
      <c r="KHM2" s="239"/>
      <c r="KHN2" s="239"/>
      <c r="KHO2" s="239"/>
      <c r="KHP2" s="239"/>
      <c r="KHQ2" s="239"/>
      <c r="KHR2" s="239"/>
      <c r="KHS2" s="239"/>
      <c r="KHT2" s="239"/>
      <c r="KHU2" s="239"/>
      <c r="KHV2" s="239"/>
      <c r="KHW2" s="239"/>
      <c r="KHX2" s="239"/>
      <c r="KHY2" s="239"/>
      <c r="KHZ2" s="239"/>
      <c r="KIA2" s="239"/>
      <c r="KIB2" s="239"/>
      <c r="KIC2" s="239"/>
      <c r="KID2" s="239"/>
      <c r="KIE2" s="239"/>
      <c r="KIF2" s="239"/>
      <c r="KIG2" s="239"/>
      <c r="KIH2" s="239"/>
      <c r="KII2" s="239"/>
      <c r="KIJ2" s="239"/>
      <c r="KIK2" s="239"/>
      <c r="KIL2" s="239"/>
      <c r="KIM2" s="239"/>
      <c r="KIN2" s="239"/>
      <c r="KIO2" s="239"/>
      <c r="KIP2" s="239"/>
      <c r="KIQ2" s="239"/>
      <c r="KIR2" s="239"/>
      <c r="KIS2" s="239"/>
      <c r="KIT2" s="239"/>
      <c r="KIU2" s="239"/>
      <c r="KIV2" s="239"/>
      <c r="KIW2" s="239"/>
      <c r="KIX2" s="239"/>
      <c r="KIY2" s="239"/>
      <c r="KIZ2" s="239"/>
      <c r="KJA2" s="239"/>
      <c r="KJB2" s="239"/>
      <c r="KJC2" s="239"/>
      <c r="KJD2" s="239"/>
      <c r="KJE2" s="239"/>
      <c r="KJF2" s="239"/>
      <c r="KJG2" s="239"/>
      <c r="KJH2" s="239"/>
      <c r="KJI2" s="239"/>
      <c r="KJJ2" s="239"/>
      <c r="KJK2" s="239"/>
      <c r="KJL2" s="239"/>
      <c r="KJM2" s="239"/>
      <c r="KJN2" s="239"/>
      <c r="KJO2" s="239"/>
      <c r="KJP2" s="239"/>
      <c r="KJQ2" s="239"/>
      <c r="KJR2" s="239"/>
      <c r="KJS2" s="239"/>
      <c r="KJT2" s="239"/>
      <c r="KJU2" s="239"/>
      <c r="KJV2" s="239"/>
      <c r="KJW2" s="239"/>
      <c r="KJX2" s="239"/>
      <c r="KJY2" s="239"/>
      <c r="KJZ2" s="239"/>
      <c r="KKA2" s="239"/>
      <c r="KKB2" s="239"/>
      <c r="KKC2" s="239"/>
      <c r="KKD2" s="239"/>
      <c r="KKE2" s="239"/>
      <c r="KKF2" s="239"/>
      <c r="KKG2" s="239"/>
      <c r="KKH2" s="239"/>
      <c r="KKI2" s="239"/>
      <c r="KKJ2" s="239"/>
      <c r="KKK2" s="239"/>
      <c r="KKL2" s="239"/>
      <c r="KKM2" s="239"/>
      <c r="KKN2" s="239"/>
      <c r="KKO2" s="239"/>
      <c r="KKP2" s="239"/>
      <c r="KKQ2" s="239"/>
      <c r="KKR2" s="239"/>
      <c r="KKS2" s="239"/>
      <c r="KKT2" s="239"/>
      <c r="KKU2" s="239"/>
      <c r="KKV2" s="239"/>
      <c r="KKW2" s="239"/>
      <c r="KKX2" s="239"/>
      <c r="KKY2" s="239"/>
      <c r="KKZ2" s="239"/>
      <c r="KLA2" s="239"/>
      <c r="KLB2" s="239"/>
      <c r="KLC2" s="239"/>
      <c r="KLD2" s="239"/>
      <c r="KLE2" s="239"/>
      <c r="KLF2" s="239"/>
      <c r="KLG2" s="239"/>
      <c r="KLH2" s="239"/>
      <c r="KLI2" s="239"/>
      <c r="KLJ2" s="239"/>
      <c r="KLK2" s="239"/>
      <c r="KLL2" s="239"/>
      <c r="KLM2" s="239"/>
      <c r="KLN2" s="239"/>
      <c r="KLO2" s="239"/>
      <c r="KLP2" s="239"/>
      <c r="KLQ2" s="239"/>
      <c r="KLR2" s="239"/>
      <c r="KLS2" s="239"/>
      <c r="KLT2" s="239"/>
      <c r="KLU2" s="239"/>
      <c r="KLV2" s="239"/>
      <c r="KLW2" s="239"/>
      <c r="KLX2" s="239"/>
      <c r="KLY2" s="239"/>
      <c r="KLZ2" s="239"/>
      <c r="KMA2" s="239"/>
      <c r="KMB2" s="239"/>
      <c r="KMC2" s="239"/>
      <c r="KMD2" s="239"/>
      <c r="KME2" s="239"/>
      <c r="KMF2" s="239"/>
      <c r="KMG2" s="239"/>
      <c r="KMH2" s="239"/>
      <c r="KMI2" s="239"/>
      <c r="KMJ2" s="239"/>
      <c r="KMK2" s="239"/>
      <c r="KML2" s="239"/>
      <c r="KMM2" s="239"/>
      <c r="KMN2" s="239"/>
      <c r="KMO2" s="239"/>
      <c r="KMP2" s="239"/>
      <c r="KMQ2" s="239"/>
      <c r="KMR2" s="239"/>
      <c r="KMS2" s="239"/>
      <c r="KMT2" s="239"/>
      <c r="KMU2" s="239"/>
      <c r="KMV2" s="239"/>
      <c r="KMW2" s="239"/>
      <c r="KMX2" s="239"/>
      <c r="KMY2" s="239"/>
      <c r="KMZ2" s="239"/>
      <c r="KNA2" s="239"/>
      <c r="KNB2" s="239"/>
      <c r="KNC2" s="239"/>
      <c r="KND2" s="239"/>
      <c r="KNE2" s="239"/>
      <c r="KNF2" s="239"/>
      <c r="KNG2" s="239"/>
      <c r="KNH2" s="239"/>
      <c r="KNI2" s="239"/>
      <c r="KNJ2" s="239"/>
      <c r="KNK2" s="239"/>
      <c r="KNL2" s="239"/>
      <c r="KNM2" s="239"/>
      <c r="KNN2" s="239"/>
      <c r="KNO2" s="239"/>
      <c r="KNP2" s="239"/>
      <c r="KNQ2" s="239"/>
      <c r="KNR2" s="239"/>
      <c r="KNS2" s="239"/>
      <c r="KNT2" s="239"/>
      <c r="KNU2" s="239"/>
      <c r="KNV2" s="239"/>
      <c r="KNW2" s="239"/>
      <c r="KNX2" s="239"/>
      <c r="KNY2" s="239"/>
      <c r="KNZ2" s="239"/>
      <c r="KOA2" s="239"/>
      <c r="KOB2" s="239"/>
      <c r="KOC2" s="239"/>
      <c r="KOD2" s="239"/>
      <c r="KOE2" s="239"/>
      <c r="KOF2" s="239"/>
      <c r="KOG2" s="239"/>
      <c r="KOH2" s="239"/>
      <c r="KOI2" s="239"/>
      <c r="KOJ2" s="239"/>
      <c r="KOK2" s="239"/>
      <c r="KOL2" s="239"/>
      <c r="KOM2" s="239"/>
      <c r="KON2" s="239"/>
      <c r="KOO2" s="239"/>
      <c r="KOP2" s="239"/>
      <c r="KOQ2" s="239"/>
      <c r="KOR2" s="239"/>
      <c r="KOS2" s="239"/>
      <c r="KOT2" s="239"/>
      <c r="KOU2" s="239"/>
      <c r="KOV2" s="239"/>
      <c r="KOW2" s="239"/>
      <c r="KOX2" s="239"/>
      <c r="KOY2" s="239"/>
      <c r="KOZ2" s="239"/>
      <c r="KPA2" s="239"/>
      <c r="KPB2" s="239"/>
      <c r="KPC2" s="239"/>
      <c r="KPD2" s="239"/>
      <c r="KPE2" s="239"/>
      <c r="KPF2" s="239"/>
      <c r="KPG2" s="239"/>
      <c r="KPH2" s="239"/>
      <c r="KPI2" s="239"/>
      <c r="KPJ2" s="239"/>
      <c r="KPK2" s="239"/>
      <c r="KPL2" s="239"/>
      <c r="KPM2" s="239"/>
      <c r="KPN2" s="239"/>
      <c r="KPO2" s="239"/>
      <c r="KPP2" s="239"/>
      <c r="KPQ2" s="239"/>
      <c r="KPR2" s="239"/>
      <c r="KPS2" s="239"/>
      <c r="KPT2" s="239"/>
      <c r="KPU2" s="239"/>
      <c r="KPV2" s="239"/>
      <c r="KPW2" s="239"/>
      <c r="KPX2" s="239"/>
      <c r="KPY2" s="239"/>
      <c r="KPZ2" s="239"/>
      <c r="KQA2" s="239"/>
      <c r="KQB2" s="239"/>
      <c r="KQC2" s="239"/>
      <c r="KQD2" s="239"/>
      <c r="KQE2" s="239"/>
      <c r="KQF2" s="239"/>
      <c r="KQG2" s="239"/>
      <c r="KQH2" s="239"/>
      <c r="KQI2" s="239"/>
      <c r="KQJ2" s="239"/>
      <c r="KQK2" s="239"/>
      <c r="KQL2" s="239"/>
      <c r="KQM2" s="239"/>
      <c r="KQN2" s="239"/>
      <c r="KQO2" s="239"/>
      <c r="KQP2" s="239"/>
      <c r="KQQ2" s="239"/>
      <c r="KQR2" s="239"/>
      <c r="KQS2" s="239"/>
      <c r="KQT2" s="239"/>
      <c r="KQU2" s="239"/>
      <c r="KQV2" s="239"/>
      <c r="KQW2" s="239"/>
      <c r="KQX2" s="239"/>
      <c r="KQY2" s="239"/>
      <c r="KQZ2" s="239"/>
      <c r="KRA2" s="239"/>
      <c r="KRB2" s="239"/>
      <c r="KRC2" s="239"/>
      <c r="KRD2" s="239"/>
      <c r="KRE2" s="239"/>
      <c r="KRF2" s="239"/>
      <c r="KRG2" s="239"/>
      <c r="KRH2" s="239"/>
      <c r="KRI2" s="239"/>
      <c r="KRJ2" s="239"/>
      <c r="KRK2" s="239"/>
      <c r="KRL2" s="239"/>
      <c r="KRM2" s="239"/>
      <c r="KRN2" s="239"/>
      <c r="KRO2" s="239"/>
      <c r="KRP2" s="239"/>
      <c r="KRQ2" s="239"/>
      <c r="KRR2" s="239"/>
      <c r="KRS2" s="239"/>
      <c r="KRT2" s="239"/>
      <c r="KRU2" s="239"/>
      <c r="KRV2" s="239"/>
      <c r="KRW2" s="239"/>
      <c r="KRX2" s="239"/>
      <c r="KRY2" s="239"/>
      <c r="KRZ2" s="239"/>
      <c r="KSA2" s="239"/>
      <c r="KSB2" s="239"/>
      <c r="KSC2" s="239"/>
      <c r="KSD2" s="239"/>
      <c r="KSE2" s="239"/>
      <c r="KSF2" s="239"/>
      <c r="KSG2" s="239"/>
      <c r="KSH2" s="239"/>
      <c r="KSI2" s="239"/>
      <c r="KSJ2" s="239"/>
      <c r="KSK2" s="239"/>
      <c r="KSL2" s="239"/>
      <c r="KSM2" s="239"/>
      <c r="KSN2" s="239"/>
      <c r="KSO2" s="239"/>
      <c r="KSP2" s="239"/>
      <c r="KSQ2" s="239"/>
      <c r="KSR2" s="239"/>
      <c r="KSS2" s="239"/>
      <c r="KST2" s="239"/>
      <c r="KSU2" s="239"/>
      <c r="KSV2" s="239"/>
      <c r="KSW2" s="239"/>
      <c r="KSX2" s="239"/>
      <c r="KSY2" s="239"/>
      <c r="KSZ2" s="239"/>
      <c r="KTA2" s="239"/>
      <c r="KTB2" s="239"/>
      <c r="KTC2" s="239"/>
      <c r="KTD2" s="239"/>
      <c r="KTE2" s="239"/>
      <c r="KTF2" s="239"/>
      <c r="KTG2" s="239"/>
      <c r="KTH2" s="239"/>
      <c r="KTI2" s="239"/>
      <c r="KTJ2" s="239"/>
      <c r="KTK2" s="239"/>
      <c r="KTL2" s="239"/>
      <c r="KTM2" s="239"/>
      <c r="KTN2" s="239"/>
      <c r="KTO2" s="239"/>
      <c r="KTP2" s="239"/>
      <c r="KTQ2" s="239"/>
      <c r="KTR2" s="239"/>
      <c r="KTS2" s="239"/>
      <c r="KTT2" s="239"/>
      <c r="KTU2" s="239"/>
      <c r="KTV2" s="239"/>
      <c r="KTW2" s="239"/>
      <c r="KTX2" s="239"/>
      <c r="KTY2" s="239"/>
      <c r="KTZ2" s="239"/>
      <c r="KUA2" s="239"/>
      <c r="KUB2" s="239"/>
      <c r="KUC2" s="239"/>
      <c r="KUD2" s="239"/>
      <c r="KUE2" s="239"/>
      <c r="KUF2" s="239"/>
      <c r="KUG2" s="239"/>
      <c r="KUH2" s="239"/>
      <c r="KUI2" s="239"/>
      <c r="KUJ2" s="239"/>
      <c r="KUK2" s="239"/>
      <c r="KUL2" s="239"/>
      <c r="KUM2" s="239"/>
      <c r="KUN2" s="239"/>
      <c r="KUO2" s="239"/>
      <c r="KUP2" s="239"/>
      <c r="KUQ2" s="239"/>
      <c r="KUR2" s="239"/>
      <c r="KUS2" s="239"/>
      <c r="KUT2" s="239"/>
      <c r="KUU2" s="239"/>
      <c r="KUV2" s="239"/>
      <c r="KUW2" s="239"/>
      <c r="KUX2" s="239"/>
      <c r="KUY2" s="239"/>
      <c r="KUZ2" s="239"/>
      <c r="KVA2" s="239"/>
      <c r="KVB2" s="239"/>
      <c r="KVC2" s="239"/>
      <c r="KVD2" s="239"/>
      <c r="KVE2" s="239"/>
      <c r="KVF2" s="239"/>
      <c r="KVG2" s="239"/>
      <c r="KVH2" s="239"/>
      <c r="KVI2" s="239"/>
      <c r="KVJ2" s="239"/>
      <c r="KVK2" s="239"/>
      <c r="KVL2" s="239"/>
      <c r="KVM2" s="239"/>
      <c r="KVN2" s="239"/>
      <c r="KVO2" s="239"/>
      <c r="KVP2" s="239"/>
      <c r="KVQ2" s="239"/>
      <c r="KVR2" s="239"/>
      <c r="KVS2" s="239"/>
      <c r="KVT2" s="239"/>
      <c r="KVU2" s="239"/>
      <c r="KVV2" s="239"/>
      <c r="KVW2" s="239"/>
      <c r="KVX2" s="239"/>
      <c r="KVY2" s="239"/>
      <c r="KVZ2" s="239"/>
      <c r="KWA2" s="239"/>
      <c r="KWB2" s="239"/>
      <c r="KWC2" s="239"/>
      <c r="KWD2" s="239"/>
      <c r="KWE2" s="239"/>
      <c r="KWF2" s="239"/>
      <c r="KWG2" s="239"/>
      <c r="KWH2" s="239"/>
      <c r="KWI2" s="239"/>
      <c r="KWJ2" s="239"/>
      <c r="KWK2" s="239"/>
      <c r="KWL2" s="239"/>
      <c r="KWM2" s="239"/>
      <c r="KWN2" s="239"/>
      <c r="KWO2" s="239"/>
      <c r="KWP2" s="239"/>
      <c r="KWQ2" s="239"/>
      <c r="KWR2" s="239"/>
      <c r="KWS2" s="239"/>
      <c r="KWT2" s="239"/>
      <c r="KWU2" s="239"/>
      <c r="KWV2" s="239"/>
      <c r="KWW2" s="239"/>
      <c r="KWX2" s="239"/>
      <c r="KWY2" s="239"/>
      <c r="KWZ2" s="239"/>
      <c r="KXA2" s="239"/>
      <c r="KXB2" s="239"/>
      <c r="KXC2" s="239"/>
      <c r="KXD2" s="239"/>
      <c r="KXE2" s="239"/>
      <c r="KXF2" s="239"/>
      <c r="KXG2" s="239"/>
      <c r="KXH2" s="239"/>
      <c r="KXI2" s="239"/>
      <c r="KXJ2" s="239"/>
      <c r="KXK2" s="239"/>
      <c r="KXL2" s="239"/>
      <c r="KXM2" s="239"/>
      <c r="KXN2" s="239"/>
      <c r="KXO2" s="239"/>
      <c r="KXP2" s="239"/>
      <c r="KXQ2" s="239"/>
      <c r="KXR2" s="239"/>
      <c r="KXS2" s="239"/>
      <c r="KXT2" s="239"/>
      <c r="KXU2" s="239"/>
      <c r="KXV2" s="239"/>
      <c r="KXW2" s="239"/>
      <c r="KXX2" s="239"/>
      <c r="KXY2" s="239"/>
      <c r="KXZ2" s="239"/>
      <c r="KYA2" s="239"/>
      <c r="KYB2" s="239"/>
      <c r="KYC2" s="239"/>
      <c r="KYD2" s="239"/>
      <c r="KYE2" s="239"/>
      <c r="KYF2" s="239"/>
      <c r="KYG2" s="239"/>
      <c r="KYH2" s="239"/>
      <c r="KYI2" s="239"/>
      <c r="KYJ2" s="239"/>
      <c r="KYK2" s="239"/>
      <c r="KYL2" s="239"/>
      <c r="KYM2" s="239"/>
      <c r="KYN2" s="239"/>
      <c r="KYO2" s="239"/>
      <c r="KYP2" s="239"/>
      <c r="KYQ2" s="239"/>
      <c r="KYR2" s="239"/>
      <c r="KYS2" s="239"/>
      <c r="KYT2" s="239"/>
      <c r="KYU2" s="239"/>
      <c r="KYV2" s="239"/>
      <c r="KYW2" s="239"/>
      <c r="KYX2" s="239"/>
      <c r="KYY2" s="239"/>
      <c r="KYZ2" s="239"/>
      <c r="KZA2" s="239"/>
      <c r="KZB2" s="239"/>
      <c r="KZC2" s="239"/>
      <c r="KZD2" s="239"/>
      <c r="KZE2" s="239"/>
      <c r="KZF2" s="239"/>
      <c r="KZG2" s="239"/>
      <c r="KZH2" s="239"/>
      <c r="KZI2" s="239"/>
      <c r="KZJ2" s="239"/>
      <c r="KZK2" s="239"/>
      <c r="KZL2" s="239"/>
      <c r="KZM2" s="239"/>
      <c r="KZN2" s="239"/>
      <c r="KZO2" s="239"/>
      <c r="KZP2" s="239"/>
      <c r="KZQ2" s="239"/>
      <c r="KZR2" s="239"/>
      <c r="KZS2" s="239"/>
      <c r="KZT2" s="239"/>
      <c r="KZU2" s="239"/>
      <c r="KZV2" s="239"/>
      <c r="KZW2" s="239"/>
      <c r="KZX2" s="239"/>
      <c r="KZY2" s="239"/>
      <c r="KZZ2" s="239"/>
      <c r="LAA2" s="239"/>
      <c r="LAB2" s="239"/>
      <c r="LAC2" s="239"/>
      <c r="LAD2" s="239"/>
      <c r="LAE2" s="239"/>
      <c r="LAF2" s="239"/>
      <c r="LAG2" s="239"/>
      <c r="LAH2" s="239"/>
      <c r="LAI2" s="239"/>
      <c r="LAJ2" s="239"/>
      <c r="LAK2" s="239"/>
      <c r="LAL2" s="239"/>
      <c r="LAM2" s="239"/>
      <c r="LAN2" s="239"/>
      <c r="LAO2" s="239"/>
      <c r="LAP2" s="239"/>
      <c r="LAQ2" s="239"/>
      <c r="LAR2" s="239"/>
      <c r="LAS2" s="239"/>
      <c r="LAT2" s="239"/>
      <c r="LAU2" s="239"/>
      <c r="LAV2" s="239"/>
      <c r="LAW2" s="239"/>
      <c r="LAX2" s="239"/>
      <c r="LAY2" s="239"/>
      <c r="LAZ2" s="239"/>
      <c r="LBA2" s="239"/>
      <c r="LBB2" s="239"/>
      <c r="LBC2" s="239"/>
      <c r="LBD2" s="239"/>
      <c r="LBE2" s="239"/>
      <c r="LBF2" s="239"/>
      <c r="LBG2" s="239"/>
      <c r="LBH2" s="239"/>
      <c r="LBI2" s="239"/>
      <c r="LBJ2" s="239"/>
      <c r="LBK2" s="239"/>
      <c r="LBL2" s="239"/>
      <c r="LBM2" s="239"/>
      <c r="LBN2" s="239"/>
      <c r="LBO2" s="239"/>
      <c r="LBP2" s="239"/>
      <c r="LBQ2" s="239"/>
      <c r="LBR2" s="239"/>
      <c r="LBS2" s="239"/>
      <c r="LBT2" s="239"/>
      <c r="LBU2" s="239"/>
      <c r="LBV2" s="239"/>
      <c r="LBW2" s="239"/>
      <c r="LBX2" s="239"/>
      <c r="LBY2" s="239"/>
      <c r="LBZ2" s="239"/>
      <c r="LCA2" s="239"/>
      <c r="LCB2" s="239"/>
      <c r="LCC2" s="239"/>
      <c r="LCD2" s="239"/>
      <c r="LCE2" s="239"/>
      <c r="LCF2" s="239"/>
      <c r="LCG2" s="239"/>
      <c r="LCH2" s="239"/>
      <c r="LCI2" s="239"/>
      <c r="LCJ2" s="239"/>
      <c r="LCK2" s="239"/>
      <c r="LCL2" s="239"/>
      <c r="LCM2" s="239"/>
      <c r="LCN2" s="239"/>
      <c r="LCO2" s="239"/>
      <c r="LCP2" s="239"/>
      <c r="LCQ2" s="239"/>
      <c r="LCR2" s="239"/>
      <c r="LCS2" s="239"/>
      <c r="LCT2" s="239"/>
      <c r="LCU2" s="239"/>
      <c r="LCV2" s="239"/>
      <c r="LCW2" s="239"/>
      <c r="LCX2" s="239"/>
      <c r="LCY2" s="239"/>
      <c r="LCZ2" s="239"/>
      <c r="LDA2" s="239"/>
      <c r="LDB2" s="239"/>
      <c r="LDC2" s="239"/>
      <c r="LDD2" s="239"/>
      <c r="LDE2" s="239"/>
      <c r="LDF2" s="239"/>
      <c r="LDG2" s="239"/>
      <c r="LDH2" s="239"/>
      <c r="LDI2" s="239"/>
      <c r="LDJ2" s="239"/>
      <c r="LDK2" s="239"/>
      <c r="LDL2" s="239"/>
      <c r="LDM2" s="239"/>
      <c r="LDN2" s="239"/>
      <c r="LDO2" s="239"/>
      <c r="LDP2" s="239"/>
      <c r="LDQ2" s="239"/>
      <c r="LDR2" s="239"/>
      <c r="LDS2" s="239"/>
      <c r="LDT2" s="239"/>
      <c r="LDU2" s="239"/>
      <c r="LDV2" s="239"/>
      <c r="LDW2" s="239"/>
      <c r="LDX2" s="239"/>
      <c r="LDY2" s="239"/>
      <c r="LDZ2" s="239"/>
      <c r="LEA2" s="239"/>
      <c r="LEB2" s="239"/>
      <c r="LEC2" s="239"/>
      <c r="LED2" s="239"/>
      <c r="LEE2" s="239"/>
      <c r="LEF2" s="239"/>
      <c r="LEG2" s="239"/>
      <c r="LEH2" s="239"/>
      <c r="LEI2" s="239"/>
      <c r="LEJ2" s="239"/>
      <c r="LEK2" s="239"/>
      <c r="LEL2" s="239"/>
      <c r="LEM2" s="239"/>
      <c r="LEN2" s="239"/>
      <c r="LEO2" s="239"/>
      <c r="LEP2" s="239"/>
      <c r="LEQ2" s="239"/>
      <c r="LER2" s="239"/>
      <c r="LES2" s="239"/>
      <c r="LET2" s="239"/>
      <c r="LEU2" s="239"/>
      <c r="LEV2" s="239"/>
      <c r="LEW2" s="239"/>
      <c r="LEX2" s="239"/>
      <c r="LEY2" s="239"/>
      <c r="LEZ2" s="239"/>
      <c r="LFA2" s="239"/>
      <c r="LFB2" s="239"/>
      <c r="LFC2" s="239"/>
      <c r="LFD2" s="239"/>
      <c r="LFE2" s="239"/>
      <c r="LFF2" s="239"/>
      <c r="LFG2" s="239"/>
      <c r="LFH2" s="239"/>
      <c r="LFI2" s="239"/>
      <c r="LFJ2" s="239"/>
      <c r="LFK2" s="239"/>
      <c r="LFL2" s="239"/>
      <c r="LFM2" s="239"/>
      <c r="LFN2" s="239"/>
      <c r="LFO2" s="239"/>
      <c r="LFP2" s="239"/>
      <c r="LFQ2" s="239"/>
      <c r="LFR2" s="239"/>
      <c r="LFS2" s="239"/>
      <c r="LFT2" s="239"/>
      <c r="LFU2" s="239"/>
      <c r="LFV2" s="239"/>
      <c r="LFW2" s="239"/>
      <c r="LFX2" s="239"/>
      <c r="LFY2" s="239"/>
      <c r="LFZ2" s="239"/>
      <c r="LGA2" s="239"/>
      <c r="LGB2" s="239"/>
      <c r="LGC2" s="239"/>
      <c r="LGD2" s="239"/>
      <c r="LGE2" s="239"/>
      <c r="LGF2" s="239"/>
      <c r="LGG2" s="239"/>
      <c r="LGH2" s="239"/>
      <c r="LGI2" s="239"/>
      <c r="LGJ2" s="239"/>
      <c r="LGK2" s="239"/>
      <c r="LGL2" s="239"/>
      <c r="LGM2" s="239"/>
      <c r="LGN2" s="239"/>
      <c r="LGO2" s="239"/>
      <c r="LGP2" s="239"/>
      <c r="LGQ2" s="239"/>
      <c r="LGR2" s="239"/>
      <c r="LGS2" s="239"/>
      <c r="LGT2" s="239"/>
      <c r="LGU2" s="239"/>
      <c r="LGV2" s="239"/>
      <c r="LGW2" s="239"/>
      <c r="LGX2" s="239"/>
      <c r="LGY2" s="239"/>
      <c r="LGZ2" s="239"/>
      <c r="LHA2" s="239"/>
      <c r="LHB2" s="239"/>
      <c r="LHC2" s="239"/>
      <c r="LHD2" s="239"/>
      <c r="LHE2" s="239"/>
      <c r="LHF2" s="239"/>
      <c r="LHG2" s="239"/>
      <c r="LHH2" s="239"/>
      <c r="LHI2" s="239"/>
      <c r="LHJ2" s="239"/>
      <c r="LHK2" s="239"/>
      <c r="LHL2" s="239"/>
      <c r="LHM2" s="239"/>
      <c r="LHN2" s="239"/>
      <c r="LHO2" s="239"/>
      <c r="LHP2" s="239"/>
      <c r="LHQ2" s="239"/>
      <c r="LHR2" s="239"/>
      <c r="LHS2" s="239"/>
      <c r="LHT2" s="239"/>
      <c r="LHU2" s="239"/>
      <c r="LHV2" s="239"/>
      <c r="LHW2" s="239"/>
      <c r="LHX2" s="239"/>
      <c r="LHY2" s="239"/>
      <c r="LHZ2" s="239"/>
      <c r="LIA2" s="239"/>
      <c r="LIB2" s="239"/>
      <c r="LIC2" s="239"/>
      <c r="LID2" s="239"/>
      <c r="LIE2" s="239"/>
      <c r="LIF2" s="239"/>
      <c r="LIG2" s="239"/>
      <c r="LIH2" s="239"/>
      <c r="LII2" s="239"/>
      <c r="LIJ2" s="239"/>
      <c r="LIK2" s="239"/>
      <c r="LIL2" s="239"/>
      <c r="LIM2" s="239"/>
      <c r="LIN2" s="239"/>
      <c r="LIO2" s="239"/>
      <c r="LIP2" s="239"/>
      <c r="LIQ2" s="239"/>
      <c r="LIR2" s="239"/>
      <c r="LIS2" s="239"/>
      <c r="LIT2" s="239"/>
      <c r="LIU2" s="239"/>
      <c r="LIV2" s="239"/>
      <c r="LIW2" s="239"/>
      <c r="LIX2" s="239"/>
      <c r="LIY2" s="239"/>
      <c r="LIZ2" s="239"/>
      <c r="LJA2" s="239"/>
      <c r="LJB2" s="239"/>
      <c r="LJC2" s="239"/>
      <c r="LJD2" s="239"/>
      <c r="LJE2" s="239"/>
      <c r="LJF2" s="239"/>
      <c r="LJG2" s="239"/>
      <c r="LJH2" s="239"/>
      <c r="LJI2" s="239"/>
      <c r="LJJ2" s="239"/>
      <c r="LJK2" s="239"/>
      <c r="LJL2" s="239"/>
      <c r="LJM2" s="239"/>
      <c r="LJN2" s="239"/>
      <c r="LJO2" s="239"/>
      <c r="LJP2" s="239"/>
      <c r="LJQ2" s="239"/>
      <c r="LJR2" s="239"/>
      <c r="LJS2" s="239"/>
      <c r="LJT2" s="239"/>
      <c r="LJU2" s="239"/>
      <c r="LJV2" s="239"/>
      <c r="LJW2" s="239"/>
      <c r="LJX2" s="239"/>
      <c r="LJY2" s="239"/>
      <c r="LJZ2" s="239"/>
      <c r="LKA2" s="239"/>
      <c r="LKB2" s="239"/>
      <c r="LKC2" s="239"/>
      <c r="LKD2" s="239"/>
      <c r="LKE2" s="239"/>
      <c r="LKF2" s="239"/>
      <c r="LKG2" s="239"/>
      <c r="LKH2" s="239"/>
      <c r="LKI2" s="239"/>
      <c r="LKJ2" s="239"/>
      <c r="LKK2" s="239"/>
      <c r="LKL2" s="239"/>
      <c r="LKM2" s="239"/>
      <c r="LKN2" s="239"/>
      <c r="LKO2" s="239"/>
      <c r="LKP2" s="239"/>
      <c r="LKQ2" s="239"/>
      <c r="LKR2" s="239"/>
      <c r="LKS2" s="239"/>
      <c r="LKT2" s="239"/>
      <c r="LKU2" s="239"/>
      <c r="LKV2" s="239"/>
      <c r="LKW2" s="239"/>
      <c r="LKX2" s="239"/>
      <c r="LKY2" s="239"/>
      <c r="LKZ2" s="239"/>
      <c r="LLA2" s="239"/>
      <c r="LLB2" s="239"/>
      <c r="LLC2" s="239"/>
      <c r="LLD2" s="239"/>
      <c r="LLE2" s="239"/>
      <c r="LLF2" s="239"/>
      <c r="LLG2" s="239"/>
      <c r="LLH2" s="239"/>
      <c r="LLI2" s="239"/>
      <c r="LLJ2" s="239"/>
      <c r="LLK2" s="239"/>
      <c r="LLL2" s="239"/>
      <c r="LLM2" s="239"/>
      <c r="LLN2" s="239"/>
      <c r="LLO2" s="239"/>
      <c r="LLP2" s="239"/>
      <c r="LLQ2" s="239"/>
      <c r="LLR2" s="239"/>
      <c r="LLS2" s="239"/>
      <c r="LLT2" s="239"/>
      <c r="LLU2" s="239"/>
      <c r="LLV2" s="239"/>
      <c r="LLW2" s="239"/>
      <c r="LLX2" s="239"/>
      <c r="LLY2" s="239"/>
      <c r="LLZ2" s="239"/>
      <c r="LMA2" s="239"/>
      <c r="LMB2" s="239"/>
      <c r="LMC2" s="239"/>
      <c r="LMD2" s="239"/>
      <c r="LME2" s="239"/>
      <c r="LMF2" s="239"/>
      <c r="LMG2" s="239"/>
      <c r="LMH2" s="239"/>
      <c r="LMI2" s="239"/>
      <c r="LMJ2" s="239"/>
      <c r="LMK2" s="239"/>
      <c r="LML2" s="239"/>
      <c r="LMM2" s="239"/>
      <c r="LMN2" s="239"/>
      <c r="LMO2" s="239"/>
      <c r="LMP2" s="239"/>
      <c r="LMQ2" s="239"/>
      <c r="LMR2" s="239"/>
      <c r="LMS2" s="239"/>
      <c r="LMT2" s="239"/>
      <c r="LMU2" s="239"/>
      <c r="LMV2" s="239"/>
      <c r="LMW2" s="239"/>
      <c r="LMX2" s="239"/>
      <c r="LMY2" s="239"/>
      <c r="LMZ2" s="239"/>
      <c r="LNA2" s="239"/>
      <c r="LNB2" s="239"/>
      <c r="LNC2" s="239"/>
      <c r="LND2" s="239"/>
      <c r="LNE2" s="239"/>
      <c r="LNF2" s="239"/>
      <c r="LNG2" s="239"/>
      <c r="LNH2" s="239"/>
      <c r="LNI2" s="239"/>
      <c r="LNJ2" s="239"/>
      <c r="LNK2" s="239"/>
      <c r="LNL2" s="239"/>
      <c r="LNM2" s="239"/>
      <c r="LNN2" s="239"/>
      <c r="LNO2" s="239"/>
      <c r="LNP2" s="239"/>
      <c r="LNQ2" s="239"/>
      <c r="LNR2" s="239"/>
      <c r="LNS2" s="239"/>
      <c r="LNT2" s="239"/>
      <c r="LNU2" s="239"/>
      <c r="LNV2" s="239"/>
      <c r="LNW2" s="239"/>
      <c r="LNX2" s="239"/>
      <c r="LNY2" s="239"/>
      <c r="LNZ2" s="239"/>
      <c r="LOA2" s="239"/>
      <c r="LOB2" s="239"/>
      <c r="LOC2" s="239"/>
      <c r="LOD2" s="239"/>
      <c r="LOE2" s="239"/>
      <c r="LOF2" s="239"/>
      <c r="LOG2" s="239"/>
      <c r="LOH2" s="239"/>
      <c r="LOI2" s="239"/>
      <c r="LOJ2" s="239"/>
      <c r="LOK2" s="239"/>
      <c r="LOL2" s="239"/>
      <c r="LOM2" s="239"/>
      <c r="LON2" s="239"/>
      <c r="LOO2" s="239"/>
      <c r="LOP2" s="239"/>
      <c r="LOQ2" s="239"/>
      <c r="LOR2" s="239"/>
      <c r="LOS2" s="239"/>
      <c r="LOT2" s="239"/>
      <c r="LOU2" s="239"/>
      <c r="LOV2" s="239"/>
      <c r="LOW2" s="239"/>
      <c r="LOX2" s="239"/>
      <c r="LOY2" s="239"/>
      <c r="LOZ2" s="239"/>
      <c r="LPA2" s="239"/>
      <c r="LPB2" s="239"/>
      <c r="LPC2" s="239"/>
      <c r="LPD2" s="239"/>
      <c r="LPE2" s="239"/>
      <c r="LPF2" s="239"/>
      <c r="LPG2" s="239"/>
      <c r="LPH2" s="239"/>
      <c r="LPI2" s="239"/>
      <c r="LPJ2" s="239"/>
      <c r="LPK2" s="239"/>
      <c r="LPL2" s="239"/>
      <c r="LPM2" s="239"/>
      <c r="LPN2" s="239"/>
      <c r="LPO2" s="239"/>
      <c r="LPP2" s="239"/>
      <c r="LPQ2" s="239"/>
      <c r="LPR2" s="239"/>
      <c r="LPS2" s="239"/>
      <c r="LPT2" s="239"/>
      <c r="LPU2" s="239"/>
      <c r="LPV2" s="239"/>
      <c r="LPW2" s="239"/>
      <c r="LPX2" s="239"/>
      <c r="LPY2" s="239"/>
      <c r="LPZ2" s="239"/>
      <c r="LQA2" s="239"/>
      <c r="LQB2" s="239"/>
      <c r="LQC2" s="239"/>
      <c r="LQD2" s="239"/>
      <c r="LQE2" s="239"/>
      <c r="LQF2" s="239"/>
      <c r="LQG2" s="239"/>
      <c r="LQH2" s="239"/>
      <c r="LQI2" s="239"/>
      <c r="LQJ2" s="239"/>
      <c r="LQK2" s="239"/>
      <c r="LQL2" s="239"/>
      <c r="LQM2" s="239"/>
      <c r="LQN2" s="239"/>
      <c r="LQO2" s="239"/>
      <c r="LQP2" s="239"/>
      <c r="LQQ2" s="239"/>
      <c r="LQR2" s="239"/>
      <c r="LQS2" s="239"/>
      <c r="LQT2" s="239"/>
      <c r="LQU2" s="239"/>
      <c r="LQV2" s="239"/>
      <c r="LQW2" s="239"/>
      <c r="LQX2" s="239"/>
      <c r="LQY2" s="239"/>
      <c r="LQZ2" s="239"/>
      <c r="LRA2" s="239"/>
      <c r="LRB2" s="239"/>
      <c r="LRC2" s="239"/>
      <c r="LRD2" s="239"/>
      <c r="LRE2" s="239"/>
      <c r="LRF2" s="239"/>
      <c r="LRG2" s="239"/>
      <c r="LRH2" s="239"/>
      <c r="LRI2" s="239"/>
      <c r="LRJ2" s="239"/>
      <c r="LRK2" s="239"/>
      <c r="LRL2" s="239"/>
      <c r="LRM2" s="239"/>
      <c r="LRN2" s="239"/>
      <c r="LRO2" s="239"/>
      <c r="LRP2" s="239"/>
      <c r="LRQ2" s="239"/>
      <c r="LRR2" s="239"/>
      <c r="LRS2" s="239"/>
      <c r="LRT2" s="239"/>
      <c r="LRU2" s="239"/>
      <c r="LRV2" s="239"/>
      <c r="LRW2" s="239"/>
      <c r="LRX2" s="239"/>
      <c r="LRY2" s="239"/>
      <c r="LRZ2" s="239"/>
      <c r="LSA2" s="239"/>
      <c r="LSB2" s="239"/>
      <c r="LSC2" s="239"/>
      <c r="LSD2" s="239"/>
      <c r="LSE2" s="239"/>
      <c r="LSF2" s="239"/>
      <c r="LSG2" s="239"/>
      <c r="LSH2" s="239"/>
      <c r="LSI2" s="239"/>
      <c r="LSJ2" s="239"/>
      <c r="LSK2" s="239"/>
      <c r="LSL2" s="239"/>
      <c r="LSM2" s="239"/>
      <c r="LSN2" s="239"/>
      <c r="LSO2" s="239"/>
      <c r="LSP2" s="239"/>
      <c r="LSQ2" s="239"/>
      <c r="LSR2" s="239"/>
      <c r="LSS2" s="239"/>
      <c r="LST2" s="239"/>
      <c r="LSU2" s="239"/>
      <c r="LSV2" s="239"/>
      <c r="LSW2" s="239"/>
      <c r="LSX2" s="239"/>
      <c r="LSY2" s="239"/>
      <c r="LSZ2" s="239"/>
      <c r="LTA2" s="239"/>
      <c r="LTB2" s="239"/>
      <c r="LTC2" s="239"/>
      <c r="LTD2" s="239"/>
      <c r="LTE2" s="239"/>
      <c r="LTF2" s="239"/>
      <c r="LTG2" s="239"/>
      <c r="LTH2" s="239"/>
      <c r="LTI2" s="239"/>
      <c r="LTJ2" s="239"/>
      <c r="LTK2" s="239"/>
      <c r="LTL2" s="239"/>
      <c r="LTM2" s="239"/>
      <c r="LTN2" s="239"/>
      <c r="LTO2" s="239"/>
      <c r="LTP2" s="239"/>
      <c r="LTQ2" s="239"/>
      <c r="LTR2" s="239"/>
      <c r="LTS2" s="239"/>
      <c r="LTT2" s="239"/>
      <c r="LTU2" s="239"/>
      <c r="LTV2" s="239"/>
      <c r="LTW2" s="239"/>
      <c r="LTX2" s="239"/>
      <c r="LTY2" s="239"/>
      <c r="LTZ2" s="239"/>
      <c r="LUA2" s="239"/>
      <c r="LUB2" s="239"/>
      <c r="LUC2" s="239"/>
      <c r="LUD2" s="239"/>
      <c r="LUE2" s="239"/>
      <c r="LUF2" s="239"/>
      <c r="LUG2" s="239"/>
      <c r="LUH2" s="239"/>
      <c r="LUI2" s="239"/>
      <c r="LUJ2" s="239"/>
      <c r="LUK2" s="239"/>
      <c r="LUL2" s="239"/>
      <c r="LUM2" s="239"/>
      <c r="LUN2" s="239"/>
      <c r="LUO2" s="239"/>
      <c r="LUP2" s="239"/>
      <c r="LUQ2" s="239"/>
      <c r="LUR2" s="239"/>
      <c r="LUS2" s="239"/>
      <c r="LUT2" s="239"/>
      <c r="LUU2" s="239"/>
      <c r="LUV2" s="239"/>
      <c r="LUW2" s="239"/>
      <c r="LUX2" s="239"/>
      <c r="LUY2" s="239"/>
      <c r="LUZ2" s="239"/>
      <c r="LVA2" s="239"/>
      <c r="LVB2" s="239"/>
      <c r="LVC2" s="239"/>
      <c r="LVD2" s="239"/>
      <c r="LVE2" s="239"/>
      <c r="LVF2" s="239"/>
      <c r="LVG2" s="239"/>
      <c r="LVH2" s="239"/>
      <c r="LVI2" s="239"/>
      <c r="LVJ2" s="239"/>
      <c r="LVK2" s="239"/>
      <c r="LVL2" s="239"/>
      <c r="LVM2" s="239"/>
      <c r="LVN2" s="239"/>
      <c r="LVO2" s="239"/>
      <c r="LVP2" s="239"/>
      <c r="LVQ2" s="239"/>
      <c r="LVR2" s="239"/>
      <c r="LVS2" s="239"/>
      <c r="LVT2" s="239"/>
      <c r="LVU2" s="239"/>
      <c r="LVV2" s="239"/>
      <c r="LVW2" s="239"/>
      <c r="LVX2" s="239"/>
      <c r="LVY2" s="239"/>
      <c r="LVZ2" s="239"/>
      <c r="LWA2" s="239"/>
      <c r="LWB2" s="239"/>
      <c r="LWC2" s="239"/>
      <c r="LWD2" s="239"/>
      <c r="LWE2" s="239"/>
      <c r="LWF2" s="239"/>
      <c r="LWG2" s="239"/>
      <c r="LWH2" s="239"/>
      <c r="LWI2" s="239"/>
      <c r="LWJ2" s="239"/>
      <c r="LWK2" s="239"/>
      <c r="LWL2" s="239"/>
      <c r="LWM2" s="239"/>
      <c r="LWN2" s="239"/>
      <c r="LWO2" s="239"/>
      <c r="LWP2" s="239"/>
      <c r="LWQ2" s="239"/>
      <c r="LWR2" s="239"/>
      <c r="LWS2" s="239"/>
      <c r="LWT2" s="239"/>
      <c r="LWU2" s="239"/>
      <c r="LWV2" s="239"/>
      <c r="LWW2" s="239"/>
      <c r="LWX2" s="239"/>
      <c r="LWY2" s="239"/>
      <c r="LWZ2" s="239"/>
      <c r="LXA2" s="239"/>
      <c r="LXB2" s="239"/>
      <c r="LXC2" s="239"/>
      <c r="LXD2" s="239"/>
      <c r="LXE2" s="239"/>
      <c r="LXF2" s="239"/>
      <c r="LXG2" s="239"/>
      <c r="LXH2" s="239"/>
      <c r="LXI2" s="239"/>
      <c r="LXJ2" s="239"/>
      <c r="LXK2" s="239"/>
      <c r="LXL2" s="239"/>
      <c r="LXM2" s="239"/>
      <c r="LXN2" s="239"/>
      <c r="LXO2" s="239"/>
      <c r="LXP2" s="239"/>
      <c r="LXQ2" s="239"/>
      <c r="LXR2" s="239"/>
      <c r="LXS2" s="239"/>
      <c r="LXT2" s="239"/>
      <c r="LXU2" s="239"/>
      <c r="LXV2" s="239"/>
      <c r="LXW2" s="239"/>
      <c r="LXX2" s="239"/>
      <c r="LXY2" s="239"/>
      <c r="LXZ2" s="239"/>
      <c r="LYA2" s="239"/>
      <c r="LYB2" s="239"/>
      <c r="LYC2" s="239"/>
      <c r="LYD2" s="239"/>
      <c r="LYE2" s="239"/>
      <c r="LYF2" s="239"/>
      <c r="LYG2" s="239"/>
      <c r="LYH2" s="239"/>
      <c r="LYI2" s="239"/>
      <c r="LYJ2" s="239"/>
      <c r="LYK2" s="239"/>
      <c r="LYL2" s="239"/>
      <c r="LYM2" s="239"/>
      <c r="LYN2" s="239"/>
      <c r="LYO2" s="239"/>
      <c r="LYP2" s="239"/>
      <c r="LYQ2" s="239"/>
      <c r="LYR2" s="239"/>
      <c r="LYS2" s="239"/>
      <c r="LYT2" s="239"/>
      <c r="LYU2" s="239"/>
      <c r="LYV2" s="239"/>
      <c r="LYW2" s="239"/>
      <c r="LYX2" s="239"/>
      <c r="LYY2" s="239"/>
      <c r="LYZ2" s="239"/>
      <c r="LZA2" s="239"/>
      <c r="LZB2" s="239"/>
      <c r="LZC2" s="239"/>
      <c r="LZD2" s="239"/>
      <c r="LZE2" s="239"/>
      <c r="LZF2" s="239"/>
      <c r="LZG2" s="239"/>
      <c r="LZH2" s="239"/>
      <c r="LZI2" s="239"/>
      <c r="LZJ2" s="239"/>
      <c r="LZK2" s="239"/>
      <c r="LZL2" s="239"/>
      <c r="LZM2" s="239"/>
      <c r="LZN2" s="239"/>
      <c r="LZO2" s="239"/>
      <c r="LZP2" s="239"/>
      <c r="LZQ2" s="239"/>
      <c r="LZR2" s="239"/>
      <c r="LZS2" s="239"/>
      <c r="LZT2" s="239"/>
      <c r="LZU2" s="239"/>
      <c r="LZV2" s="239"/>
      <c r="LZW2" s="239"/>
      <c r="LZX2" s="239"/>
      <c r="LZY2" s="239"/>
      <c r="LZZ2" s="239"/>
      <c r="MAA2" s="239"/>
      <c r="MAB2" s="239"/>
      <c r="MAC2" s="239"/>
      <c r="MAD2" s="239"/>
      <c r="MAE2" s="239"/>
      <c r="MAF2" s="239"/>
      <c r="MAG2" s="239"/>
      <c r="MAH2" s="239"/>
      <c r="MAI2" s="239"/>
      <c r="MAJ2" s="239"/>
      <c r="MAK2" s="239"/>
      <c r="MAL2" s="239"/>
      <c r="MAM2" s="239"/>
      <c r="MAN2" s="239"/>
      <c r="MAO2" s="239"/>
      <c r="MAP2" s="239"/>
      <c r="MAQ2" s="239"/>
      <c r="MAR2" s="239"/>
      <c r="MAS2" s="239"/>
      <c r="MAT2" s="239"/>
      <c r="MAU2" s="239"/>
      <c r="MAV2" s="239"/>
      <c r="MAW2" s="239"/>
      <c r="MAX2" s="239"/>
      <c r="MAY2" s="239"/>
      <c r="MAZ2" s="239"/>
      <c r="MBA2" s="239"/>
      <c r="MBB2" s="239"/>
      <c r="MBC2" s="239"/>
      <c r="MBD2" s="239"/>
      <c r="MBE2" s="239"/>
      <c r="MBF2" s="239"/>
      <c r="MBG2" s="239"/>
      <c r="MBH2" s="239"/>
      <c r="MBI2" s="239"/>
      <c r="MBJ2" s="239"/>
      <c r="MBK2" s="239"/>
      <c r="MBL2" s="239"/>
      <c r="MBM2" s="239"/>
      <c r="MBN2" s="239"/>
      <c r="MBO2" s="239"/>
      <c r="MBP2" s="239"/>
      <c r="MBQ2" s="239"/>
      <c r="MBR2" s="239"/>
      <c r="MBS2" s="239"/>
      <c r="MBT2" s="239"/>
      <c r="MBU2" s="239"/>
      <c r="MBV2" s="239"/>
      <c r="MBW2" s="239"/>
      <c r="MBX2" s="239"/>
      <c r="MBY2" s="239"/>
      <c r="MBZ2" s="239"/>
      <c r="MCA2" s="239"/>
      <c r="MCB2" s="239"/>
      <c r="MCC2" s="239"/>
      <c r="MCD2" s="239"/>
      <c r="MCE2" s="239"/>
      <c r="MCF2" s="239"/>
      <c r="MCG2" s="239"/>
      <c r="MCH2" s="239"/>
      <c r="MCI2" s="239"/>
      <c r="MCJ2" s="239"/>
      <c r="MCK2" s="239"/>
      <c r="MCL2" s="239"/>
      <c r="MCM2" s="239"/>
      <c r="MCN2" s="239"/>
      <c r="MCO2" s="239"/>
      <c r="MCP2" s="239"/>
      <c r="MCQ2" s="239"/>
      <c r="MCR2" s="239"/>
      <c r="MCS2" s="239"/>
      <c r="MCT2" s="239"/>
      <c r="MCU2" s="239"/>
      <c r="MCV2" s="239"/>
      <c r="MCW2" s="239"/>
      <c r="MCX2" s="239"/>
      <c r="MCY2" s="239"/>
      <c r="MCZ2" s="239"/>
      <c r="MDA2" s="239"/>
      <c r="MDB2" s="239"/>
      <c r="MDC2" s="239"/>
      <c r="MDD2" s="239"/>
      <c r="MDE2" s="239"/>
      <c r="MDF2" s="239"/>
      <c r="MDG2" s="239"/>
      <c r="MDH2" s="239"/>
      <c r="MDI2" s="239"/>
      <c r="MDJ2" s="239"/>
      <c r="MDK2" s="239"/>
      <c r="MDL2" s="239"/>
      <c r="MDM2" s="239"/>
      <c r="MDN2" s="239"/>
      <c r="MDO2" s="239"/>
      <c r="MDP2" s="239"/>
      <c r="MDQ2" s="239"/>
      <c r="MDR2" s="239"/>
      <c r="MDS2" s="239"/>
      <c r="MDT2" s="239"/>
      <c r="MDU2" s="239"/>
      <c r="MDV2" s="239"/>
      <c r="MDW2" s="239"/>
      <c r="MDX2" s="239"/>
      <c r="MDY2" s="239"/>
      <c r="MDZ2" s="239"/>
      <c r="MEA2" s="239"/>
      <c r="MEB2" s="239"/>
      <c r="MEC2" s="239"/>
      <c r="MED2" s="239"/>
      <c r="MEE2" s="239"/>
      <c r="MEF2" s="239"/>
      <c r="MEG2" s="239"/>
      <c r="MEH2" s="239"/>
      <c r="MEI2" s="239"/>
      <c r="MEJ2" s="239"/>
      <c r="MEK2" s="239"/>
      <c r="MEL2" s="239"/>
      <c r="MEM2" s="239"/>
      <c r="MEN2" s="239"/>
      <c r="MEO2" s="239"/>
      <c r="MEP2" s="239"/>
      <c r="MEQ2" s="239"/>
      <c r="MER2" s="239"/>
      <c r="MES2" s="239"/>
      <c r="MET2" s="239"/>
      <c r="MEU2" s="239"/>
      <c r="MEV2" s="239"/>
      <c r="MEW2" s="239"/>
      <c r="MEX2" s="239"/>
      <c r="MEY2" s="239"/>
      <c r="MEZ2" s="239"/>
      <c r="MFA2" s="239"/>
      <c r="MFB2" s="239"/>
      <c r="MFC2" s="239"/>
      <c r="MFD2" s="239"/>
      <c r="MFE2" s="239"/>
      <c r="MFF2" s="239"/>
      <c r="MFG2" s="239"/>
      <c r="MFH2" s="239"/>
      <c r="MFI2" s="239"/>
      <c r="MFJ2" s="239"/>
      <c r="MFK2" s="239"/>
      <c r="MFL2" s="239"/>
      <c r="MFM2" s="239"/>
      <c r="MFN2" s="239"/>
      <c r="MFO2" s="239"/>
      <c r="MFP2" s="239"/>
      <c r="MFQ2" s="239"/>
      <c r="MFR2" s="239"/>
      <c r="MFS2" s="239"/>
      <c r="MFT2" s="239"/>
      <c r="MFU2" s="239"/>
      <c r="MFV2" s="239"/>
      <c r="MFW2" s="239"/>
      <c r="MFX2" s="239"/>
      <c r="MFY2" s="239"/>
      <c r="MFZ2" s="239"/>
      <c r="MGA2" s="239"/>
      <c r="MGB2" s="239"/>
      <c r="MGC2" s="239"/>
      <c r="MGD2" s="239"/>
      <c r="MGE2" s="239"/>
      <c r="MGF2" s="239"/>
      <c r="MGG2" s="239"/>
      <c r="MGH2" s="239"/>
      <c r="MGI2" s="239"/>
      <c r="MGJ2" s="239"/>
      <c r="MGK2" s="239"/>
      <c r="MGL2" s="239"/>
      <c r="MGM2" s="239"/>
      <c r="MGN2" s="239"/>
      <c r="MGO2" s="239"/>
      <c r="MGP2" s="239"/>
      <c r="MGQ2" s="239"/>
      <c r="MGR2" s="239"/>
      <c r="MGS2" s="239"/>
      <c r="MGT2" s="239"/>
      <c r="MGU2" s="239"/>
      <c r="MGV2" s="239"/>
      <c r="MGW2" s="239"/>
      <c r="MGX2" s="239"/>
      <c r="MGY2" s="239"/>
      <c r="MGZ2" s="239"/>
      <c r="MHA2" s="239"/>
      <c r="MHB2" s="239"/>
      <c r="MHC2" s="239"/>
      <c r="MHD2" s="239"/>
      <c r="MHE2" s="239"/>
      <c r="MHF2" s="239"/>
      <c r="MHG2" s="239"/>
      <c r="MHH2" s="239"/>
      <c r="MHI2" s="239"/>
      <c r="MHJ2" s="239"/>
      <c r="MHK2" s="239"/>
      <c r="MHL2" s="239"/>
      <c r="MHM2" s="239"/>
      <c r="MHN2" s="239"/>
      <c r="MHO2" s="239"/>
      <c r="MHP2" s="239"/>
      <c r="MHQ2" s="239"/>
      <c r="MHR2" s="239"/>
      <c r="MHS2" s="239"/>
      <c r="MHT2" s="239"/>
      <c r="MHU2" s="239"/>
      <c r="MHV2" s="239"/>
      <c r="MHW2" s="239"/>
      <c r="MHX2" s="239"/>
      <c r="MHY2" s="239"/>
      <c r="MHZ2" s="239"/>
      <c r="MIA2" s="239"/>
      <c r="MIB2" s="239"/>
      <c r="MIC2" s="239"/>
      <c r="MID2" s="239"/>
      <c r="MIE2" s="239"/>
      <c r="MIF2" s="239"/>
      <c r="MIG2" s="239"/>
      <c r="MIH2" s="239"/>
      <c r="MII2" s="239"/>
      <c r="MIJ2" s="239"/>
      <c r="MIK2" s="239"/>
      <c r="MIL2" s="239"/>
      <c r="MIM2" s="239"/>
      <c r="MIN2" s="239"/>
      <c r="MIO2" s="239"/>
      <c r="MIP2" s="239"/>
      <c r="MIQ2" s="239"/>
      <c r="MIR2" s="239"/>
      <c r="MIS2" s="239"/>
      <c r="MIT2" s="239"/>
      <c r="MIU2" s="239"/>
      <c r="MIV2" s="239"/>
      <c r="MIW2" s="239"/>
      <c r="MIX2" s="239"/>
      <c r="MIY2" s="239"/>
      <c r="MIZ2" s="239"/>
      <c r="MJA2" s="239"/>
      <c r="MJB2" s="239"/>
      <c r="MJC2" s="239"/>
      <c r="MJD2" s="239"/>
      <c r="MJE2" s="239"/>
      <c r="MJF2" s="239"/>
      <c r="MJG2" s="239"/>
      <c r="MJH2" s="239"/>
      <c r="MJI2" s="239"/>
      <c r="MJJ2" s="239"/>
      <c r="MJK2" s="239"/>
      <c r="MJL2" s="239"/>
      <c r="MJM2" s="239"/>
      <c r="MJN2" s="239"/>
      <c r="MJO2" s="239"/>
      <c r="MJP2" s="239"/>
      <c r="MJQ2" s="239"/>
      <c r="MJR2" s="239"/>
      <c r="MJS2" s="239"/>
      <c r="MJT2" s="239"/>
      <c r="MJU2" s="239"/>
      <c r="MJV2" s="239"/>
      <c r="MJW2" s="239"/>
      <c r="MJX2" s="239"/>
      <c r="MJY2" s="239"/>
      <c r="MJZ2" s="239"/>
      <c r="MKA2" s="239"/>
      <c r="MKB2" s="239"/>
      <c r="MKC2" s="239"/>
      <c r="MKD2" s="239"/>
      <c r="MKE2" s="239"/>
      <c r="MKF2" s="239"/>
      <c r="MKG2" s="239"/>
      <c r="MKH2" s="239"/>
      <c r="MKI2" s="239"/>
      <c r="MKJ2" s="239"/>
      <c r="MKK2" s="239"/>
      <c r="MKL2" s="239"/>
      <c r="MKM2" s="239"/>
      <c r="MKN2" s="239"/>
      <c r="MKO2" s="239"/>
      <c r="MKP2" s="239"/>
      <c r="MKQ2" s="239"/>
      <c r="MKR2" s="239"/>
      <c r="MKS2" s="239"/>
      <c r="MKT2" s="239"/>
      <c r="MKU2" s="239"/>
      <c r="MKV2" s="239"/>
      <c r="MKW2" s="239"/>
      <c r="MKX2" s="239"/>
      <c r="MKY2" s="239"/>
      <c r="MKZ2" s="239"/>
      <c r="MLA2" s="239"/>
      <c r="MLB2" s="239"/>
      <c r="MLC2" s="239"/>
      <c r="MLD2" s="239"/>
      <c r="MLE2" s="239"/>
      <c r="MLF2" s="239"/>
      <c r="MLG2" s="239"/>
      <c r="MLH2" s="239"/>
      <c r="MLI2" s="239"/>
      <c r="MLJ2" s="239"/>
      <c r="MLK2" s="239"/>
      <c r="MLL2" s="239"/>
      <c r="MLM2" s="239"/>
      <c r="MLN2" s="239"/>
      <c r="MLO2" s="239"/>
      <c r="MLP2" s="239"/>
      <c r="MLQ2" s="239"/>
      <c r="MLR2" s="239"/>
      <c r="MLS2" s="239"/>
      <c r="MLT2" s="239"/>
      <c r="MLU2" s="239"/>
      <c r="MLV2" s="239"/>
      <c r="MLW2" s="239"/>
      <c r="MLX2" s="239"/>
      <c r="MLY2" s="239"/>
      <c r="MLZ2" s="239"/>
      <c r="MMA2" s="239"/>
      <c r="MMB2" s="239"/>
      <c r="MMC2" s="239"/>
      <c r="MMD2" s="239"/>
      <c r="MME2" s="239"/>
      <c r="MMF2" s="239"/>
      <c r="MMG2" s="239"/>
      <c r="MMH2" s="239"/>
      <c r="MMI2" s="239"/>
      <c r="MMJ2" s="239"/>
      <c r="MMK2" s="239"/>
      <c r="MML2" s="239"/>
      <c r="MMM2" s="239"/>
      <c r="MMN2" s="239"/>
      <c r="MMO2" s="239"/>
      <c r="MMP2" s="239"/>
      <c r="MMQ2" s="239"/>
      <c r="MMR2" s="239"/>
      <c r="MMS2" s="239"/>
      <c r="MMT2" s="239"/>
      <c r="MMU2" s="239"/>
      <c r="MMV2" s="239"/>
      <c r="MMW2" s="239"/>
      <c r="MMX2" s="239"/>
      <c r="MMY2" s="239"/>
      <c r="MMZ2" s="239"/>
      <c r="MNA2" s="239"/>
      <c r="MNB2" s="239"/>
      <c r="MNC2" s="239"/>
      <c r="MND2" s="239"/>
      <c r="MNE2" s="239"/>
      <c r="MNF2" s="239"/>
      <c r="MNG2" s="239"/>
      <c r="MNH2" s="239"/>
      <c r="MNI2" s="239"/>
      <c r="MNJ2" s="239"/>
      <c r="MNK2" s="239"/>
      <c r="MNL2" s="239"/>
      <c r="MNM2" s="239"/>
      <c r="MNN2" s="239"/>
      <c r="MNO2" s="239"/>
      <c r="MNP2" s="239"/>
      <c r="MNQ2" s="239"/>
      <c r="MNR2" s="239"/>
      <c r="MNS2" s="239"/>
      <c r="MNT2" s="239"/>
      <c r="MNU2" s="239"/>
      <c r="MNV2" s="239"/>
      <c r="MNW2" s="239"/>
      <c r="MNX2" s="239"/>
      <c r="MNY2" s="239"/>
      <c r="MNZ2" s="239"/>
      <c r="MOA2" s="239"/>
      <c r="MOB2" s="239"/>
      <c r="MOC2" s="239"/>
      <c r="MOD2" s="239"/>
      <c r="MOE2" s="239"/>
      <c r="MOF2" s="239"/>
      <c r="MOG2" s="239"/>
      <c r="MOH2" s="239"/>
      <c r="MOI2" s="239"/>
      <c r="MOJ2" s="239"/>
      <c r="MOK2" s="239"/>
      <c r="MOL2" s="239"/>
      <c r="MOM2" s="239"/>
      <c r="MON2" s="239"/>
      <c r="MOO2" s="239"/>
      <c r="MOP2" s="239"/>
      <c r="MOQ2" s="239"/>
      <c r="MOR2" s="239"/>
      <c r="MOS2" s="239"/>
      <c r="MOT2" s="239"/>
      <c r="MOU2" s="239"/>
      <c r="MOV2" s="239"/>
      <c r="MOW2" s="239"/>
      <c r="MOX2" s="239"/>
      <c r="MOY2" s="239"/>
      <c r="MOZ2" s="239"/>
      <c r="MPA2" s="239"/>
      <c r="MPB2" s="239"/>
      <c r="MPC2" s="239"/>
      <c r="MPD2" s="239"/>
      <c r="MPE2" s="239"/>
      <c r="MPF2" s="239"/>
      <c r="MPG2" s="239"/>
      <c r="MPH2" s="239"/>
      <c r="MPI2" s="239"/>
      <c r="MPJ2" s="239"/>
      <c r="MPK2" s="239"/>
      <c r="MPL2" s="239"/>
      <c r="MPM2" s="239"/>
      <c r="MPN2" s="239"/>
      <c r="MPO2" s="239"/>
      <c r="MPP2" s="239"/>
      <c r="MPQ2" s="239"/>
      <c r="MPR2" s="239"/>
      <c r="MPS2" s="239"/>
      <c r="MPT2" s="239"/>
      <c r="MPU2" s="239"/>
      <c r="MPV2" s="239"/>
      <c r="MPW2" s="239"/>
      <c r="MPX2" s="239"/>
      <c r="MPY2" s="239"/>
      <c r="MPZ2" s="239"/>
      <c r="MQA2" s="239"/>
      <c r="MQB2" s="239"/>
      <c r="MQC2" s="239"/>
      <c r="MQD2" s="239"/>
      <c r="MQE2" s="239"/>
      <c r="MQF2" s="239"/>
      <c r="MQG2" s="239"/>
      <c r="MQH2" s="239"/>
      <c r="MQI2" s="239"/>
      <c r="MQJ2" s="239"/>
      <c r="MQK2" s="239"/>
      <c r="MQL2" s="239"/>
      <c r="MQM2" s="239"/>
      <c r="MQN2" s="239"/>
      <c r="MQO2" s="239"/>
      <c r="MQP2" s="239"/>
      <c r="MQQ2" s="239"/>
      <c r="MQR2" s="239"/>
      <c r="MQS2" s="239"/>
      <c r="MQT2" s="239"/>
      <c r="MQU2" s="239"/>
      <c r="MQV2" s="239"/>
      <c r="MQW2" s="239"/>
      <c r="MQX2" s="239"/>
      <c r="MQY2" s="239"/>
      <c r="MQZ2" s="239"/>
      <c r="MRA2" s="239"/>
      <c r="MRB2" s="239"/>
      <c r="MRC2" s="239"/>
      <c r="MRD2" s="239"/>
      <c r="MRE2" s="239"/>
      <c r="MRF2" s="239"/>
      <c r="MRG2" s="239"/>
      <c r="MRH2" s="239"/>
      <c r="MRI2" s="239"/>
      <c r="MRJ2" s="239"/>
      <c r="MRK2" s="239"/>
      <c r="MRL2" s="239"/>
      <c r="MRM2" s="239"/>
      <c r="MRN2" s="239"/>
      <c r="MRO2" s="239"/>
      <c r="MRP2" s="239"/>
      <c r="MRQ2" s="239"/>
      <c r="MRR2" s="239"/>
      <c r="MRS2" s="239"/>
      <c r="MRT2" s="239"/>
      <c r="MRU2" s="239"/>
      <c r="MRV2" s="239"/>
      <c r="MRW2" s="239"/>
      <c r="MRX2" s="239"/>
      <c r="MRY2" s="239"/>
      <c r="MRZ2" s="239"/>
      <c r="MSA2" s="239"/>
      <c r="MSB2" s="239"/>
      <c r="MSC2" s="239"/>
      <c r="MSD2" s="239"/>
      <c r="MSE2" s="239"/>
      <c r="MSF2" s="239"/>
      <c r="MSG2" s="239"/>
      <c r="MSH2" s="239"/>
      <c r="MSI2" s="239"/>
      <c r="MSJ2" s="239"/>
      <c r="MSK2" s="239"/>
      <c r="MSL2" s="239"/>
      <c r="MSM2" s="239"/>
      <c r="MSN2" s="239"/>
      <c r="MSO2" s="239"/>
      <c r="MSP2" s="239"/>
      <c r="MSQ2" s="239"/>
      <c r="MSR2" s="239"/>
      <c r="MSS2" s="239"/>
      <c r="MST2" s="239"/>
      <c r="MSU2" s="239"/>
      <c r="MSV2" s="239"/>
      <c r="MSW2" s="239"/>
      <c r="MSX2" s="239"/>
      <c r="MSY2" s="239"/>
      <c r="MSZ2" s="239"/>
      <c r="MTA2" s="239"/>
      <c r="MTB2" s="239"/>
      <c r="MTC2" s="239"/>
      <c r="MTD2" s="239"/>
      <c r="MTE2" s="239"/>
      <c r="MTF2" s="239"/>
      <c r="MTG2" s="239"/>
      <c r="MTH2" s="239"/>
      <c r="MTI2" s="239"/>
      <c r="MTJ2" s="239"/>
      <c r="MTK2" s="239"/>
      <c r="MTL2" s="239"/>
      <c r="MTM2" s="239"/>
      <c r="MTN2" s="239"/>
      <c r="MTO2" s="239"/>
      <c r="MTP2" s="239"/>
      <c r="MTQ2" s="239"/>
      <c r="MTR2" s="239"/>
      <c r="MTS2" s="239"/>
      <c r="MTT2" s="239"/>
      <c r="MTU2" s="239"/>
      <c r="MTV2" s="239"/>
      <c r="MTW2" s="239"/>
      <c r="MTX2" s="239"/>
      <c r="MTY2" s="239"/>
      <c r="MTZ2" s="239"/>
      <c r="MUA2" s="239"/>
      <c r="MUB2" s="239"/>
      <c r="MUC2" s="239"/>
      <c r="MUD2" s="239"/>
      <c r="MUE2" s="239"/>
      <c r="MUF2" s="239"/>
      <c r="MUG2" s="239"/>
      <c r="MUH2" s="239"/>
      <c r="MUI2" s="239"/>
      <c r="MUJ2" s="239"/>
      <c r="MUK2" s="239"/>
      <c r="MUL2" s="239"/>
      <c r="MUM2" s="239"/>
      <c r="MUN2" s="239"/>
      <c r="MUO2" s="239"/>
      <c r="MUP2" s="239"/>
      <c r="MUQ2" s="239"/>
      <c r="MUR2" s="239"/>
      <c r="MUS2" s="239"/>
      <c r="MUT2" s="239"/>
      <c r="MUU2" s="239"/>
      <c r="MUV2" s="239"/>
      <c r="MUW2" s="239"/>
      <c r="MUX2" s="239"/>
      <c r="MUY2" s="239"/>
      <c r="MUZ2" s="239"/>
      <c r="MVA2" s="239"/>
      <c r="MVB2" s="239"/>
      <c r="MVC2" s="239"/>
      <c r="MVD2" s="239"/>
      <c r="MVE2" s="239"/>
      <c r="MVF2" s="239"/>
      <c r="MVG2" s="239"/>
      <c r="MVH2" s="239"/>
      <c r="MVI2" s="239"/>
      <c r="MVJ2" s="239"/>
      <c r="MVK2" s="239"/>
      <c r="MVL2" s="239"/>
      <c r="MVM2" s="239"/>
      <c r="MVN2" s="239"/>
      <c r="MVO2" s="239"/>
      <c r="MVP2" s="239"/>
      <c r="MVQ2" s="239"/>
      <c r="MVR2" s="239"/>
      <c r="MVS2" s="239"/>
      <c r="MVT2" s="239"/>
      <c r="MVU2" s="239"/>
      <c r="MVV2" s="239"/>
      <c r="MVW2" s="239"/>
      <c r="MVX2" s="239"/>
      <c r="MVY2" s="239"/>
      <c r="MVZ2" s="239"/>
      <c r="MWA2" s="239"/>
      <c r="MWB2" s="239"/>
      <c r="MWC2" s="239"/>
      <c r="MWD2" s="239"/>
      <c r="MWE2" s="239"/>
      <c r="MWF2" s="239"/>
      <c r="MWG2" s="239"/>
      <c r="MWH2" s="239"/>
      <c r="MWI2" s="239"/>
      <c r="MWJ2" s="239"/>
      <c r="MWK2" s="239"/>
      <c r="MWL2" s="239"/>
      <c r="MWM2" s="239"/>
      <c r="MWN2" s="239"/>
      <c r="MWO2" s="239"/>
      <c r="MWP2" s="239"/>
      <c r="MWQ2" s="239"/>
      <c r="MWR2" s="239"/>
      <c r="MWS2" s="239"/>
      <c r="MWT2" s="239"/>
      <c r="MWU2" s="239"/>
      <c r="MWV2" s="239"/>
      <c r="MWW2" s="239"/>
      <c r="MWX2" s="239"/>
      <c r="MWY2" s="239"/>
      <c r="MWZ2" s="239"/>
      <c r="MXA2" s="239"/>
      <c r="MXB2" s="239"/>
      <c r="MXC2" s="239"/>
      <c r="MXD2" s="239"/>
      <c r="MXE2" s="239"/>
      <c r="MXF2" s="239"/>
      <c r="MXG2" s="239"/>
      <c r="MXH2" s="239"/>
      <c r="MXI2" s="239"/>
      <c r="MXJ2" s="239"/>
      <c r="MXK2" s="239"/>
      <c r="MXL2" s="239"/>
      <c r="MXM2" s="239"/>
      <c r="MXN2" s="239"/>
      <c r="MXO2" s="239"/>
      <c r="MXP2" s="239"/>
      <c r="MXQ2" s="239"/>
      <c r="MXR2" s="239"/>
      <c r="MXS2" s="239"/>
      <c r="MXT2" s="239"/>
      <c r="MXU2" s="239"/>
      <c r="MXV2" s="239"/>
      <c r="MXW2" s="239"/>
      <c r="MXX2" s="239"/>
      <c r="MXY2" s="239"/>
      <c r="MXZ2" s="239"/>
      <c r="MYA2" s="239"/>
      <c r="MYB2" s="239"/>
      <c r="MYC2" s="239"/>
      <c r="MYD2" s="239"/>
      <c r="MYE2" s="239"/>
      <c r="MYF2" s="239"/>
      <c r="MYG2" s="239"/>
      <c r="MYH2" s="239"/>
      <c r="MYI2" s="239"/>
      <c r="MYJ2" s="239"/>
      <c r="MYK2" s="239"/>
      <c r="MYL2" s="239"/>
      <c r="MYM2" s="239"/>
      <c r="MYN2" s="239"/>
      <c r="MYO2" s="239"/>
      <c r="MYP2" s="239"/>
      <c r="MYQ2" s="239"/>
      <c r="MYR2" s="239"/>
      <c r="MYS2" s="239"/>
      <c r="MYT2" s="239"/>
      <c r="MYU2" s="239"/>
      <c r="MYV2" s="239"/>
      <c r="MYW2" s="239"/>
      <c r="MYX2" s="239"/>
      <c r="MYY2" s="239"/>
      <c r="MYZ2" s="239"/>
      <c r="MZA2" s="239"/>
      <c r="MZB2" s="239"/>
      <c r="MZC2" s="239"/>
      <c r="MZD2" s="239"/>
      <c r="MZE2" s="239"/>
      <c r="MZF2" s="239"/>
      <c r="MZG2" s="239"/>
      <c r="MZH2" s="239"/>
      <c r="MZI2" s="239"/>
      <c r="MZJ2" s="239"/>
      <c r="MZK2" s="239"/>
      <c r="MZL2" s="239"/>
      <c r="MZM2" s="239"/>
      <c r="MZN2" s="239"/>
      <c r="MZO2" s="239"/>
      <c r="MZP2" s="239"/>
      <c r="MZQ2" s="239"/>
      <c r="MZR2" s="239"/>
      <c r="MZS2" s="239"/>
      <c r="MZT2" s="239"/>
      <c r="MZU2" s="239"/>
      <c r="MZV2" s="239"/>
      <c r="MZW2" s="239"/>
      <c r="MZX2" s="239"/>
      <c r="MZY2" s="239"/>
      <c r="MZZ2" s="239"/>
      <c r="NAA2" s="239"/>
      <c r="NAB2" s="239"/>
      <c r="NAC2" s="239"/>
      <c r="NAD2" s="239"/>
      <c r="NAE2" s="239"/>
      <c r="NAF2" s="239"/>
      <c r="NAG2" s="239"/>
      <c r="NAH2" s="239"/>
      <c r="NAI2" s="239"/>
      <c r="NAJ2" s="239"/>
      <c r="NAK2" s="239"/>
      <c r="NAL2" s="239"/>
      <c r="NAM2" s="239"/>
      <c r="NAN2" s="239"/>
      <c r="NAO2" s="239"/>
      <c r="NAP2" s="239"/>
      <c r="NAQ2" s="239"/>
      <c r="NAR2" s="239"/>
      <c r="NAS2" s="239"/>
      <c r="NAT2" s="239"/>
      <c r="NAU2" s="239"/>
      <c r="NAV2" s="239"/>
      <c r="NAW2" s="239"/>
      <c r="NAX2" s="239"/>
      <c r="NAY2" s="239"/>
      <c r="NAZ2" s="239"/>
      <c r="NBA2" s="239"/>
      <c r="NBB2" s="239"/>
      <c r="NBC2" s="239"/>
      <c r="NBD2" s="239"/>
      <c r="NBE2" s="239"/>
      <c r="NBF2" s="239"/>
      <c r="NBG2" s="239"/>
      <c r="NBH2" s="239"/>
      <c r="NBI2" s="239"/>
      <c r="NBJ2" s="239"/>
      <c r="NBK2" s="239"/>
      <c r="NBL2" s="239"/>
      <c r="NBM2" s="239"/>
      <c r="NBN2" s="239"/>
      <c r="NBO2" s="239"/>
      <c r="NBP2" s="239"/>
      <c r="NBQ2" s="239"/>
      <c r="NBR2" s="239"/>
      <c r="NBS2" s="239"/>
      <c r="NBT2" s="239"/>
      <c r="NBU2" s="239"/>
      <c r="NBV2" s="239"/>
      <c r="NBW2" s="239"/>
      <c r="NBX2" s="239"/>
      <c r="NBY2" s="239"/>
      <c r="NBZ2" s="239"/>
      <c r="NCA2" s="239"/>
      <c r="NCB2" s="239"/>
      <c r="NCC2" s="239"/>
      <c r="NCD2" s="239"/>
      <c r="NCE2" s="239"/>
      <c r="NCF2" s="239"/>
      <c r="NCG2" s="239"/>
      <c r="NCH2" s="239"/>
      <c r="NCI2" s="239"/>
      <c r="NCJ2" s="239"/>
      <c r="NCK2" s="239"/>
      <c r="NCL2" s="239"/>
      <c r="NCM2" s="239"/>
      <c r="NCN2" s="239"/>
      <c r="NCO2" s="239"/>
      <c r="NCP2" s="239"/>
      <c r="NCQ2" s="239"/>
      <c r="NCR2" s="239"/>
      <c r="NCS2" s="239"/>
      <c r="NCT2" s="239"/>
      <c r="NCU2" s="239"/>
      <c r="NCV2" s="239"/>
      <c r="NCW2" s="239"/>
      <c r="NCX2" s="239"/>
      <c r="NCY2" s="239"/>
      <c r="NCZ2" s="239"/>
      <c r="NDA2" s="239"/>
      <c r="NDB2" s="239"/>
      <c r="NDC2" s="239"/>
      <c r="NDD2" s="239"/>
      <c r="NDE2" s="239"/>
      <c r="NDF2" s="239"/>
      <c r="NDG2" s="239"/>
      <c r="NDH2" s="239"/>
      <c r="NDI2" s="239"/>
      <c r="NDJ2" s="239"/>
      <c r="NDK2" s="239"/>
      <c r="NDL2" s="239"/>
      <c r="NDM2" s="239"/>
      <c r="NDN2" s="239"/>
      <c r="NDO2" s="239"/>
      <c r="NDP2" s="239"/>
      <c r="NDQ2" s="239"/>
      <c r="NDR2" s="239"/>
      <c r="NDS2" s="239"/>
      <c r="NDT2" s="239"/>
      <c r="NDU2" s="239"/>
      <c r="NDV2" s="239"/>
      <c r="NDW2" s="239"/>
      <c r="NDX2" s="239"/>
      <c r="NDY2" s="239"/>
      <c r="NDZ2" s="239"/>
      <c r="NEA2" s="239"/>
      <c r="NEB2" s="239"/>
      <c r="NEC2" s="239"/>
      <c r="NED2" s="239"/>
      <c r="NEE2" s="239"/>
      <c r="NEF2" s="239"/>
      <c r="NEG2" s="239"/>
      <c r="NEH2" s="239"/>
      <c r="NEI2" s="239"/>
      <c r="NEJ2" s="239"/>
      <c r="NEK2" s="239"/>
      <c r="NEL2" s="239"/>
      <c r="NEM2" s="239"/>
      <c r="NEN2" s="239"/>
      <c r="NEO2" s="239"/>
      <c r="NEP2" s="239"/>
      <c r="NEQ2" s="239"/>
      <c r="NER2" s="239"/>
      <c r="NES2" s="239"/>
      <c r="NET2" s="239"/>
      <c r="NEU2" s="239"/>
      <c r="NEV2" s="239"/>
      <c r="NEW2" s="239"/>
      <c r="NEX2" s="239"/>
      <c r="NEY2" s="239"/>
      <c r="NEZ2" s="239"/>
      <c r="NFA2" s="239"/>
      <c r="NFB2" s="239"/>
      <c r="NFC2" s="239"/>
      <c r="NFD2" s="239"/>
      <c r="NFE2" s="239"/>
      <c r="NFF2" s="239"/>
      <c r="NFG2" s="239"/>
      <c r="NFH2" s="239"/>
      <c r="NFI2" s="239"/>
      <c r="NFJ2" s="239"/>
      <c r="NFK2" s="239"/>
      <c r="NFL2" s="239"/>
      <c r="NFM2" s="239"/>
      <c r="NFN2" s="239"/>
      <c r="NFO2" s="239"/>
      <c r="NFP2" s="239"/>
      <c r="NFQ2" s="239"/>
      <c r="NFR2" s="239"/>
      <c r="NFS2" s="239"/>
      <c r="NFT2" s="239"/>
      <c r="NFU2" s="239"/>
      <c r="NFV2" s="239"/>
      <c r="NFW2" s="239"/>
      <c r="NFX2" s="239"/>
      <c r="NFY2" s="239"/>
      <c r="NFZ2" s="239"/>
      <c r="NGA2" s="239"/>
      <c r="NGB2" s="239"/>
      <c r="NGC2" s="239"/>
      <c r="NGD2" s="239"/>
      <c r="NGE2" s="239"/>
      <c r="NGF2" s="239"/>
      <c r="NGG2" s="239"/>
      <c r="NGH2" s="239"/>
      <c r="NGI2" s="239"/>
      <c r="NGJ2" s="239"/>
      <c r="NGK2" s="239"/>
      <c r="NGL2" s="239"/>
      <c r="NGM2" s="239"/>
      <c r="NGN2" s="239"/>
      <c r="NGO2" s="239"/>
      <c r="NGP2" s="239"/>
      <c r="NGQ2" s="239"/>
      <c r="NGR2" s="239"/>
      <c r="NGS2" s="239"/>
      <c r="NGT2" s="239"/>
      <c r="NGU2" s="239"/>
      <c r="NGV2" s="239"/>
      <c r="NGW2" s="239"/>
      <c r="NGX2" s="239"/>
      <c r="NGY2" s="239"/>
      <c r="NGZ2" s="239"/>
      <c r="NHA2" s="239"/>
      <c r="NHB2" s="239"/>
      <c r="NHC2" s="239"/>
      <c r="NHD2" s="239"/>
      <c r="NHE2" s="239"/>
      <c r="NHF2" s="239"/>
      <c r="NHG2" s="239"/>
      <c r="NHH2" s="239"/>
      <c r="NHI2" s="239"/>
      <c r="NHJ2" s="239"/>
      <c r="NHK2" s="239"/>
      <c r="NHL2" s="239"/>
      <c r="NHM2" s="239"/>
      <c r="NHN2" s="239"/>
      <c r="NHO2" s="239"/>
      <c r="NHP2" s="239"/>
      <c r="NHQ2" s="239"/>
      <c r="NHR2" s="239"/>
      <c r="NHS2" s="239"/>
      <c r="NHT2" s="239"/>
      <c r="NHU2" s="239"/>
      <c r="NHV2" s="239"/>
      <c r="NHW2" s="239"/>
      <c r="NHX2" s="239"/>
      <c r="NHY2" s="239"/>
      <c r="NHZ2" s="239"/>
      <c r="NIA2" s="239"/>
      <c r="NIB2" s="239"/>
      <c r="NIC2" s="239"/>
      <c r="NID2" s="239"/>
      <c r="NIE2" s="239"/>
      <c r="NIF2" s="239"/>
      <c r="NIG2" s="239"/>
      <c r="NIH2" s="239"/>
      <c r="NII2" s="239"/>
      <c r="NIJ2" s="239"/>
      <c r="NIK2" s="239"/>
      <c r="NIL2" s="239"/>
      <c r="NIM2" s="239"/>
      <c r="NIN2" s="239"/>
      <c r="NIO2" s="239"/>
      <c r="NIP2" s="239"/>
      <c r="NIQ2" s="239"/>
      <c r="NIR2" s="239"/>
      <c r="NIS2" s="239"/>
      <c r="NIT2" s="239"/>
      <c r="NIU2" s="239"/>
      <c r="NIV2" s="239"/>
      <c r="NIW2" s="239"/>
      <c r="NIX2" s="239"/>
      <c r="NIY2" s="239"/>
      <c r="NIZ2" s="239"/>
      <c r="NJA2" s="239"/>
      <c r="NJB2" s="239"/>
      <c r="NJC2" s="239"/>
      <c r="NJD2" s="239"/>
      <c r="NJE2" s="239"/>
      <c r="NJF2" s="239"/>
      <c r="NJG2" s="239"/>
      <c r="NJH2" s="239"/>
      <c r="NJI2" s="239"/>
      <c r="NJJ2" s="239"/>
      <c r="NJK2" s="239"/>
      <c r="NJL2" s="239"/>
      <c r="NJM2" s="239"/>
      <c r="NJN2" s="239"/>
      <c r="NJO2" s="239"/>
      <c r="NJP2" s="239"/>
      <c r="NJQ2" s="239"/>
      <c r="NJR2" s="239"/>
      <c r="NJS2" s="239"/>
      <c r="NJT2" s="239"/>
      <c r="NJU2" s="239"/>
      <c r="NJV2" s="239"/>
      <c r="NJW2" s="239"/>
      <c r="NJX2" s="239"/>
      <c r="NJY2" s="239"/>
      <c r="NJZ2" s="239"/>
      <c r="NKA2" s="239"/>
      <c r="NKB2" s="239"/>
      <c r="NKC2" s="239"/>
      <c r="NKD2" s="239"/>
      <c r="NKE2" s="239"/>
      <c r="NKF2" s="239"/>
      <c r="NKG2" s="239"/>
      <c r="NKH2" s="239"/>
      <c r="NKI2" s="239"/>
      <c r="NKJ2" s="239"/>
      <c r="NKK2" s="239"/>
      <c r="NKL2" s="239"/>
      <c r="NKM2" s="239"/>
      <c r="NKN2" s="239"/>
      <c r="NKO2" s="239"/>
      <c r="NKP2" s="239"/>
      <c r="NKQ2" s="239"/>
      <c r="NKR2" s="239"/>
      <c r="NKS2" s="239"/>
      <c r="NKT2" s="239"/>
      <c r="NKU2" s="239"/>
      <c r="NKV2" s="239"/>
      <c r="NKW2" s="239"/>
      <c r="NKX2" s="239"/>
      <c r="NKY2" s="239"/>
      <c r="NKZ2" s="239"/>
      <c r="NLA2" s="239"/>
      <c r="NLB2" s="239"/>
      <c r="NLC2" s="239"/>
      <c r="NLD2" s="239"/>
      <c r="NLE2" s="239"/>
      <c r="NLF2" s="239"/>
      <c r="NLG2" s="239"/>
      <c r="NLH2" s="239"/>
      <c r="NLI2" s="239"/>
      <c r="NLJ2" s="239"/>
      <c r="NLK2" s="239"/>
      <c r="NLL2" s="239"/>
      <c r="NLM2" s="239"/>
      <c r="NLN2" s="239"/>
      <c r="NLO2" s="239"/>
      <c r="NLP2" s="239"/>
      <c r="NLQ2" s="239"/>
      <c r="NLR2" s="239"/>
      <c r="NLS2" s="239"/>
      <c r="NLT2" s="239"/>
      <c r="NLU2" s="239"/>
      <c r="NLV2" s="239"/>
      <c r="NLW2" s="239"/>
      <c r="NLX2" s="239"/>
      <c r="NLY2" s="239"/>
      <c r="NLZ2" s="239"/>
      <c r="NMA2" s="239"/>
      <c r="NMB2" s="239"/>
      <c r="NMC2" s="239"/>
      <c r="NMD2" s="239"/>
      <c r="NME2" s="239"/>
      <c r="NMF2" s="239"/>
      <c r="NMG2" s="239"/>
      <c r="NMH2" s="239"/>
      <c r="NMI2" s="239"/>
      <c r="NMJ2" s="239"/>
      <c r="NMK2" s="239"/>
      <c r="NML2" s="239"/>
      <c r="NMM2" s="239"/>
      <c r="NMN2" s="239"/>
      <c r="NMO2" s="239"/>
      <c r="NMP2" s="239"/>
      <c r="NMQ2" s="239"/>
      <c r="NMR2" s="239"/>
      <c r="NMS2" s="239"/>
      <c r="NMT2" s="239"/>
      <c r="NMU2" s="239"/>
      <c r="NMV2" s="239"/>
      <c r="NMW2" s="239"/>
      <c r="NMX2" s="239"/>
      <c r="NMY2" s="239"/>
      <c r="NMZ2" s="239"/>
      <c r="NNA2" s="239"/>
      <c r="NNB2" s="239"/>
      <c r="NNC2" s="239"/>
      <c r="NND2" s="239"/>
      <c r="NNE2" s="239"/>
      <c r="NNF2" s="239"/>
      <c r="NNG2" s="239"/>
      <c r="NNH2" s="239"/>
      <c r="NNI2" s="239"/>
      <c r="NNJ2" s="239"/>
      <c r="NNK2" s="239"/>
      <c r="NNL2" s="239"/>
      <c r="NNM2" s="239"/>
      <c r="NNN2" s="239"/>
      <c r="NNO2" s="239"/>
      <c r="NNP2" s="239"/>
      <c r="NNQ2" s="239"/>
      <c r="NNR2" s="239"/>
      <c r="NNS2" s="239"/>
      <c r="NNT2" s="239"/>
      <c r="NNU2" s="239"/>
      <c r="NNV2" s="239"/>
      <c r="NNW2" s="239"/>
      <c r="NNX2" s="239"/>
      <c r="NNY2" s="239"/>
      <c r="NNZ2" s="239"/>
      <c r="NOA2" s="239"/>
      <c r="NOB2" s="239"/>
      <c r="NOC2" s="239"/>
      <c r="NOD2" s="239"/>
      <c r="NOE2" s="239"/>
      <c r="NOF2" s="239"/>
      <c r="NOG2" s="239"/>
      <c r="NOH2" s="239"/>
      <c r="NOI2" s="239"/>
      <c r="NOJ2" s="239"/>
      <c r="NOK2" s="239"/>
      <c r="NOL2" s="239"/>
      <c r="NOM2" s="239"/>
      <c r="NON2" s="239"/>
      <c r="NOO2" s="239"/>
      <c r="NOP2" s="239"/>
      <c r="NOQ2" s="239"/>
      <c r="NOR2" s="239"/>
      <c r="NOS2" s="239"/>
      <c r="NOT2" s="239"/>
      <c r="NOU2" s="239"/>
      <c r="NOV2" s="239"/>
      <c r="NOW2" s="239"/>
      <c r="NOX2" s="239"/>
      <c r="NOY2" s="239"/>
      <c r="NOZ2" s="239"/>
      <c r="NPA2" s="239"/>
      <c r="NPB2" s="239"/>
      <c r="NPC2" s="239"/>
      <c r="NPD2" s="239"/>
      <c r="NPE2" s="239"/>
      <c r="NPF2" s="239"/>
      <c r="NPG2" s="239"/>
      <c r="NPH2" s="239"/>
      <c r="NPI2" s="239"/>
      <c r="NPJ2" s="239"/>
      <c r="NPK2" s="239"/>
      <c r="NPL2" s="239"/>
      <c r="NPM2" s="239"/>
      <c r="NPN2" s="239"/>
      <c r="NPO2" s="239"/>
      <c r="NPP2" s="239"/>
      <c r="NPQ2" s="239"/>
      <c r="NPR2" s="239"/>
      <c r="NPS2" s="239"/>
      <c r="NPT2" s="239"/>
      <c r="NPU2" s="239"/>
      <c r="NPV2" s="239"/>
      <c r="NPW2" s="239"/>
      <c r="NPX2" s="239"/>
      <c r="NPY2" s="239"/>
      <c r="NPZ2" s="239"/>
      <c r="NQA2" s="239"/>
      <c r="NQB2" s="239"/>
      <c r="NQC2" s="239"/>
      <c r="NQD2" s="239"/>
      <c r="NQE2" s="239"/>
      <c r="NQF2" s="239"/>
      <c r="NQG2" s="239"/>
      <c r="NQH2" s="239"/>
      <c r="NQI2" s="239"/>
      <c r="NQJ2" s="239"/>
      <c r="NQK2" s="239"/>
      <c r="NQL2" s="239"/>
      <c r="NQM2" s="239"/>
      <c r="NQN2" s="239"/>
      <c r="NQO2" s="239"/>
      <c r="NQP2" s="239"/>
      <c r="NQQ2" s="239"/>
      <c r="NQR2" s="239"/>
      <c r="NQS2" s="239"/>
      <c r="NQT2" s="239"/>
      <c r="NQU2" s="239"/>
      <c r="NQV2" s="239"/>
      <c r="NQW2" s="239"/>
      <c r="NQX2" s="239"/>
      <c r="NQY2" s="239"/>
      <c r="NQZ2" s="239"/>
      <c r="NRA2" s="239"/>
      <c r="NRB2" s="239"/>
      <c r="NRC2" s="239"/>
      <c r="NRD2" s="239"/>
      <c r="NRE2" s="239"/>
      <c r="NRF2" s="239"/>
      <c r="NRG2" s="239"/>
      <c r="NRH2" s="239"/>
      <c r="NRI2" s="239"/>
      <c r="NRJ2" s="239"/>
      <c r="NRK2" s="239"/>
      <c r="NRL2" s="239"/>
      <c r="NRM2" s="239"/>
      <c r="NRN2" s="239"/>
      <c r="NRO2" s="239"/>
      <c r="NRP2" s="239"/>
      <c r="NRQ2" s="239"/>
      <c r="NRR2" s="239"/>
      <c r="NRS2" s="239"/>
      <c r="NRT2" s="239"/>
      <c r="NRU2" s="239"/>
      <c r="NRV2" s="239"/>
      <c r="NRW2" s="239"/>
      <c r="NRX2" s="239"/>
      <c r="NRY2" s="239"/>
      <c r="NRZ2" s="239"/>
      <c r="NSA2" s="239"/>
      <c r="NSB2" s="239"/>
      <c r="NSC2" s="239"/>
      <c r="NSD2" s="239"/>
      <c r="NSE2" s="239"/>
      <c r="NSF2" s="239"/>
      <c r="NSG2" s="239"/>
      <c r="NSH2" s="239"/>
      <c r="NSI2" s="239"/>
      <c r="NSJ2" s="239"/>
      <c r="NSK2" s="239"/>
      <c r="NSL2" s="239"/>
      <c r="NSM2" s="239"/>
      <c r="NSN2" s="239"/>
      <c r="NSO2" s="239"/>
      <c r="NSP2" s="239"/>
      <c r="NSQ2" s="239"/>
      <c r="NSR2" s="239"/>
      <c r="NSS2" s="239"/>
      <c r="NST2" s="239"/>
      <c r="NSU2" s="239"/>
      <c r="NSV2" s="239"/>
      <c r="NSW2" s="239"/>
      <c r="NSX2" s="239"/>
      <c r="NSY2" s="239"/>
      <c r="NSZ2" s="239"/>
      <c r="NTA2" s="239"/>
      <c r="NTB2" s="239"/>
      <c r="NTC2" s="239"/>
      <c r="NTD2" s="239"/>
      <c r="NTE2" s="239"/>
      <c r="NTF2" s="239"/>
      <c r="NTG2" s="239"/>
      <c r="NTH2" s="239"/>
      <c r="NTI2" s="239"/>
      <c r="NTJ2" s="239"/>
      <c r="NTK2" s="239"/>
      <c r="NTL2" s="239"/>
      <c r="NTM2" s="239"/>
      <c r="NTN2" s="239"/>
      <c r="NTO2" s="239"/>
      <c r="NTP2" s="239"/>
      <c r="NTQ2" s="239"/>
      <c r="NTR2" s="239"/>
      <c r="NTS2" s="239"/>
      <c r="NTT2" s="239"/>
      <c r="NTU2" s="239"/>
      <c r="NTV2" s="239"/>
      <c r="NTW2" s="239"/>
      <c r="NTX2" s="239"/>
      <c r="NTY2" s="239"/>
      <c r="NTZ2" s="239"/>
      <c r="NUA2" s="239"/>
      <c r="NUB2" s="239"/>
      <c r="NUC2" s="239"/>
      <c r="NUD2" s="239"/>
      <c r="NUE2" s="239"/>
      <c r="NUF2" s="239"/>
      <c r="NUG2" s="239"/>
      <c r="NUH2" s="239"/>
      <c r="NUI2" s="239"/>
      <c r="NUJ2" s="239"/>
      <c r="NUK2" s="239"/>
      <c r="NUL2" s="239"/>
      <c r="NUM2" s="239"/>
      <c r="NUN2" s="239"/>
      <c r="NUO2" s="239"/>
      <c r="NUP2" s="239"/>
      <c r="NUQ2" s="239"/>
      <c r="NUR2" s="239"/>
      <c r="NUS2" s="239"/>
      <c r="NUT2" s="239"/>
      <c r="NUU2" s="239"/>
      <c r="NUV2" s="239"/>
      <c r="NUW2" s="239"/>
      <c r="NUX2" s="239"/>
      <c r="NUY2" s="239"/>
      <c r="NUZ2" s="239"/>
      <c r="NVA2" s="239"/>
      <c r="NVB2" s="239"/>
      <c r="NVC2" s="239"/>
      <c r="NVD2" s="239"/>
      <c r="NVE2" s="239"/>
      <c r="NVF2" s="239"/>
      <c r="NVG2" s="239"/>
      <c r="NVH2" s="239"/>
      <c r="NVI2" s="239"/>
      <c r="NVJ2" s="239"/>
      <c r="NVK2" s="239"/>
      <c r="NVL2" s="239"/>
      <c r="NVM2" s="239"/>
      <c r="NVN2" s="239"/>
      <c r="NVO2" s="239"/>
      <c r="NVP2" s="239"/>
      <c r="NVQ2" s="239"/>
      <c r="NVR2" s="239"/>
      <c r="NVS2" s="239"/>
      <c r="NVT2" s="239"/>
      <c r="NVU2" s="239"/>
      <c r="NVV2" s="239"/>
      <c r="NVW2" s="239"/>
      <c r="NVX2" s="239"/>
      <c r="NVY2" s="239"/>
      <c r="NVZ2" s="239"/>
      <c r="NWA2" s="239"/>
      <c r="NWB2" s="239"/>
      <c r="NWC2" s="239"/>
      <c r="NWD2" s="239"/>
      <c r="NWE2" s="239"/>
      <c r="NWF2" s="239"/>
      <c r="NWG2" s="239"/>
      <c r="NWH2" s="239"/>
      <c r="NWI2" s="239"/>
      <c r="NWJ2" s="239"/>
      <c r="NWK2" s="239"/>
      <c r="NWL2" s="239"/>
      <c r="NWM2" s="239"/>
      <c r="NWN2" s="239"/>
      <c r="NWO2" s="239"/>
      <c r="NWP2" s="239"/>
      <c r="NWQ2" s="239"/>
      <c r="NWR2" s="239"/>
      <c r="NWS2" s="239"/>
      <c r="NWT2" s="239"/>
      <c r="NWU2" s="239"/>
      <c r="NWV2" s="239"/>
      <c r="NWW2" s="239"/>
      <c r="NWX2" s="239"/>
      <c r="NWY2" s="239"/>
      <c r="NWZ2" s="239"/>
      <c r="NXA2" s="239"/>
      <c r="NXB2" s="239"/>
      <c r="NXC2" s="239"/>
      <c r="NXD2" s="239"/>
      <c r="NXE2" s="239"/>
      <c r="NXF2" s="239"/>
      <c r="NXG2" s="239"/>
      <c r="NXH2" s="239"/>
      <c r="NXI2" s="239"/>
      <c r="NXJ2" s="239"/>
      <c r="NXK2" s="239"/>
      <c r="NXL2" s="239"/>
      <c r="NXM2" s="239"/>
      <c r="NXN2" s="239"/>
      <c r="NXO2" s="239"/>
      <c r="NXP2" s="239"/>
      <c r="NXQ2" s="239"/>
      <c r="NXR2" s="239"/>
      <c r="NXS2" s="239"/>
      <c r="NXT2" s="239"/>
      <c r="NXU2" s="239"/>
      <c r="NXV2" s="239"/>
      <c r="NXW2" s="239"/>
      <c r="NXX2" s="239"/>
      <c r="NXY2" s="239"/>
      <c r="NXZ2" s="239"/>
      <c r="NYA2" s="239"/>
      <c r="NYB2" s="239"/>
      <c r="NYC2" s="239"/>
      <c r="NYD2" s="239"/>
      <c r="NYE2" s="239"/>
      <c r="NYF2" s="239"/>
      <c r="NYG2" s="239"/>
      <c r="NYH2" s="239"/>
      <c r="NYI2" s="239"/>
      <c r="NYJ2" s="239"/>
      <c r="NYK2" s="239"/>
      <c r="NYL2" s="239"/>
      <c r="NYM2" s="239"/>
      <c r="NYN2" s="239"/>
      <c r="NYO2" s="239"/>
      <c r="NYP2" s="239"/>
      <c r="NYQ2" s="239"/>
      <c r="NYR2" s="239"/>
      <c r="NYS2" s="239"/>
      <c r="NYT2" s="239"/>
      <c r="NYU2" s="239"/>
      <c r="NYV2" s="239"/>
      <c r="NYW2" s="239"/>
      <c r="NYX2" s="239"/>
      <c r="NYY2" s="239"/>
      <c r="NYZ2" s="239"/>
      <c r="NZA2" s="239"/>
      <c r="NZB2" s="239"/>
      <c r="NZC2" s="239"/>
      <c r="NZD2" s="239"/>
      <c r="NZE2" s="239"/>
      <c r="NZF2" s="239"/>
      <c r="NZG2" s="239"/>
      <c r="NZH2" s="239"/>
      <c r="NZI2" s="239"/>
      <c r="NZJ2" s="239"/>
      <c r="NZK2" s="239"/>
      <c r="NZL2" s="239"/>
      <c r="NZM2" s="239"/>
      <c r="NZN2" s="239"/>
      <c r="NZO2" s="239"/>
      <c r="NZP2" s="239"/>
      <c r="NZQ2" s="239"/>
      <c r="NZR2" s="239"/>
      <c r="NZS2" s="239"/>
      <c r="NZT2" s="239"/>
      <c r="NZU2" s="239"/>
      <c r="NZV2" s="239"/>
      <c r="NZW2" s="239"/>
      <c r="NZX2" s="239"/>
      <c r="NZY2" s="239"/>
      <c r="NZZ2" s="239"/>
      <c r="OAA2" s="239"/>
      <c r="OAB2" s="239"/>
      <c r="OAC2" s="239"/>
      <c r="OAD2" s="239"/>
      <c r="OAE2" s="239"/>
      <c r="OAF2" s="239"/>
      <c r="OAG2" s="239"/>
      <c r="OAH2" s="239"/>
      <c r="OAI2" s="239"/>
      <c r="OAJ2" s="239"/>
      <c r="OAK2" s="239"/>
      <c r="OAL2" s="239"/>
      <c r="OAM2" s="239"/>
      <c r="OAN2" s="239"/>
      <c r="OAO2" s="239"/>
      <c r="OAP2" s="239"/>
      <c r="OAQ2" s="239"/>
      <c r="OAR2" s="239"/>
      <c r="OAS2" s="239"/>
      <c r="OAT2" s="239"/>
      <c r="OAU2" s="239"/>
      <c r="OAV2" s="239"/>
      <c r="OAW2" s="239"/>
      <c r="OAX2" s="239"/>
      <c r="OAY2" s="239"/>
      <c r="OAZ2" s="239"/>
      <c r="OBA2" s="239"/>
      <c r="OBB2" s="239"/>
      <c r="OBC2" s="239"/>
      <c r="OBD2" s="239"/>
      <c r="OBE2" s="239"/>
      <c r="OBF2" s="239"/>
      <c r="OBG2" s="239"/>
      <c r="OBH2" s="239"/>
      <c r="OBI2" s="239"/>
      <c r="OBJ2" s="239"/>
      <c r="OBK2" s="239"/>
      <c r="OBL2" s="239"/>
      <c r="OBM2" s="239"/>
      <c r="OBN2" s="239"/>
      <c r="OBO2" s="239"/>
      <c r="OBP2" s="239"/>
      <c r="OBQ2" s="239"/>
      <c r="OBR2" s="239"/>
      <c r="OBS2" s="239"/>
      <c r="OBT2" s="239"/>
      <c r="OBU2" s="239"/>
      <c r="OBV2" s="239"/>
      <c r="OBW2" s="239"/>
      <c r="OBX2" s="239"/>
      <c r="OBY2" s="239"/>
      <c r="OBZ2" s="239"/>
      <c r="OCA2" s="239"/>
      <c r="OCB2" s="239"/>
      <c r="OCC2" s="239"/>
      <c r="OCD2" s="239"/>
      <c r="OCE2" s="239"/>
      <c r="OCF2" s="239"/>
      <c r="OCG2" s="239"/>
      <c r="OCH2" s="239"/>
      <c r="OCI2" s="239"/>
      <c r="OCJ2" s="239"/>
      <c r="OCK2" s="239"/>
      <c r="OCL2" s="239"/>
      <c r="OCM2" s="239"/>
      <c r="OCN2" s="239"/>
      <c r="OCO2" s="239"/>
      <c r="OCP2" s="239"/>
      <c r="OCQ2" s="239"/>
      <c r="OCR2" s="239"/>
      <c r="OCS2" s="239"/>
      <c r="OCT2" s="239"/>
      <c r="OCU2" s="239"/>
      <c r="OCV2" s="239"/>
      <c r="OCW2" s="239"/>
      <c r="OCX2" s="239"/>
      <c r="OCY2" s="239"/>
      <c r="OCZ2" s="239"/>
      <c r="ODA2" s="239"/>
      <c r="ODB2" s="239"/>
      <c r="ODC2" s="239"/>
      <c r="ODD2" s="239"/>
      <c r="ODE2" s="239"/>
      <c r="ODF2" s="239"/>
      <c r="ODG2" s="239"/>
      <c r="ODH2" s="239"/>
      <c r="ODI2" s="239"/>
      <c r="ODJ2" s="239"/>
      <c r="ODK2" s="239"/>
      <c r="ODL2" s="239"/>
      <c r="ODM2" s="239"/>
      <c r="ODN2" s="239"/>
      <c r="ODO2" s="239"/>
      <c r="ODP2" s="239"/>
      <c r="ODQ2" s="239"/>
      <c r="ODR2" s="239"/>
      <c r="ODS2" s="239"/>
      <c r="ODT2" s="239"/>
      <c r="ODU2" s="239"/>
      <c r="ODV2" s="239"/>
      <c r="ODW2" s="239"/>
      <c r="ODX2" s="239"/>
      <c r="ODY2" s="239"/>
      <c r="ODZ2" s="239"/>
      <c r="OEA2" s="239"/>
      <c r="OEB2" s="239"/>
      <c r="OEC2" s="239"/>
      <c r="OED2" s="239"/>
      <c r="OEE2" s="239"/>
      <c r="OEF2" s="239"/>
      <c r="OEG2" s="239"/>
      <c r="OEH2" s="239"/>
      <c r="OEI2" s="239"/>
      <c r="OEJ2" s="239"/>
      <c r="OEK2" s="239"/>
      <c r="OEL2" s="239"/>
      <c r="OEM2" s="239"/>
      <c r="OEN2" s="239"/>
      <c r="OEO2" s="239"/>
      <c r="OEP2" s="239"/>
      <c r="OEQ2" s="239"/>
      <c r="OER2" s="239"/>
      <c r="OES2" s="239"/>
      <c r="OET2" s="239"/>
      <c r="OEU2" s="239"/>
      <c r="OEV2" s="239"/>
      <c r="OEW2" s="239"/>
      <c r="OEX2" s="239"/>
      <c r="OEY2" s="239"/>
      <c r="OEZ2" s="239"/>
      <c r="OFA2" s="239"/>
      <c r="OFB2" s="239"/>
      <c r="OFC2" s="239"/>
      <c r="OFD2" s="239"/>
      <c r="OFE2" s="239"/>
      <c r="OFF2" s="239"/>
      <c r="OFG2" s="239"/>
      <c r="OFH2" s="239"/>
      <c r="OFI2" s="239"/>
      <c r="OFJ2" s="239"/>
      <c r="OFK2" s="239"/>
      <c r="OFL2" s="239"/>
      <c r="OFM2" s="239"/>
      <c r="OFN2" s="239"/>
      <c r="OFO2" s="239"/>
      <c r="OFP2" s="239"/>
      <c r="OFQ2" s="239"/>
      <c r="OFR2" s="239"/>
      <c r="OFS2" s="239"/>
      <c r="OFT2" s="239"/>
      <c r="OFU2" s="239"/>
      <c r="OFV2" s="239"/>
      <c r="OFW2" s="239"/>
      <c r="OFX2" s="239"/>
      <c r="OFY2" s="239"/>
      <c r="OFZ2" s="239"/>
      <c r="OGA2" s="239"/>
      <c r="OGB2" s="239"/>
      <c r="OGC2" s="239"/>
      <c r="OGD2" s="239"/>
      <c r="OGE2" s="239"/>
      <c r="OGF2" s="239"/>
      <c r="OGG2" s="239"/>
      <c r="OGH2" s="239"/>
      <c r="OGI2" s="239"/>
      <c r="OGJ2" s="239"/>
      <c r="OGK2" s="239"/>
      <c r="OGL2" s="239"/>
      <c r="OGM2" s="239"/>
      <c r="OGN2" s="239"/>
      <c r="OGO2" s="239"/>
      <c r="OGP2" s="239"/>
      <c r="OGQ2" s="239"/>
      <c r="OGR2" s="239"/>
      <c r="OGS2" s="239"/>
      <c r="OGT2" s="239"/>
      <c r="OGU2" s="239"/>
      <c r="OGV2" s="239"/>
      <c r="OGW2" s="239"/>
      <c r="OGX2" s="239"/>
      <c r="OGY2" s="239"/>
      <c r="OGZ2" s="239"/>
      <c r="OHA2" s="239"/>
      <c r="OHB2" s="239"/>
      <c r="OHC2" s="239"/>
      <c r="OHD2" s="239"/>
      <c r="OHE2" s="239"/>
      <c r="OHF2" s="239"/>
      <c r="OHG2" s="239"/>
      <c r="OHH2" s="239"/>
      <c r="OHI2" s="239"/>
      <c r="OHJ2" s="239"/>
      <c r="OHK2" s="239"/>
      <c r="OHL2" s="239"/>
      <c r="OHM2" s="239"/>
      <c r="OHN2" s="239"/>
      <c r="OHO2" s="239"/>
      <c r="OHP2" s="239"/>
      <c r="OHQ2" s="239"/>
      <c r="OHR2" s="239"/>
      <c r="OHS2" s="239"/>
      <c r="OHT2" s="239"/>
      <c r="OHU2" s="239"/>
      <c r="OHV2" s="239"/>
      <c r="OHW2" s="239"/>
      <c r="OHX2" s="239"/>
      <c r="OHY2" s="239"/>
      <c r="OHZ2" s="239"/>
      <c r="OIA2" s="239"/>
      <c r="OIB2" s="239"/>
      <c r="OIC2" s="239"/>
      <c r="OID2" s="239"/>
      <c r="OIE2" s="239"/>
      <c r="OIF2" s="239"/>
      <c r="OIG2" s="239"/>
      <c r="OIH2" s="239"/>
      <c r="OII2" s="239"/>
      <c r="OIJ2" s="239"/>
      <c r="OIK2" s="239"/>
      <c r="OIL2" s="239"/>
      <c r="OIM2" s="239"/>
      <c r="OIN2" s="239"/>
      <c r="OIO2" s="239"/>
      <c r="OIP2" s="239"/>
      <c r="OIQ2" s="239"/>
      <c r="OIR2" s="239"/>
      <c r="OIS2" s="239"/>
      <c r="OIT2" s="239"/>
      <c r="OIU2" s="239"/>
      <c r="OIV2" s="239"/>
      <c r="OIW2" s="239"/>
      <c r="OIX2" s="239"/>
      <c r="OIY2" s="239"/>
      <c r="OIZ2" s="239"/>
      <c r="OJA2" s="239"/>
      <c r="OJB2" s="239"/>
      <c r="OJC2" s="239"/>
      <c r="OJD2" s="239"/>
      <c r="OJE2" s="239"/>
      <c r="OJF2" s="239"/>
      <c r="OJG2" s="239"/>
      <c r="OJH2" s="239"/>
      <c r="OJI2" s="239"/>
      <c r="OJJ2" s="239"/>
      <c r="OJK2" s="239"/>
      <c r="OJL2" s="239"/>
      <c r="OJM2" s="239"/>
      <c r="OJN2" s="239"/>
      <c r="OJO2" s="239"/>
      <c r="OJP2" s="239"/>
      <c r="OJQ2" s="239"/>
      <c r="OJR2" s="239"/>
      <c r="OJS2" s="239"/>
      <c r="OJT2" s="239"/>
      <c r="OJU2" s="239"/>
      <c r="OJV2" s="239"/>
      <c r="OJW2" s="239"/>
      <c r="OJX2" s="239"/>
      <c r="OJY2" s="239"/>
      <c r="OJZ2" s="239"/>
      <c r="OKA2" s="239"/>
      <c r="OKB2" s="239"/>
      <c r="OKC2" s="239"/>
      <c r="OKD2" s="239"/>
      <c r="OKE2" s="239"/>
      <c r="OKF2" s="239"/>
      <c r="OKG2" s="239"/>
      <c r="OKH2" s="239"/>
      <c r="OKI2" s="239"/>
      <c r="OKJ2" s="239"/>
      <c r="OKK2" s="239"/>
      <c r="OKL2" s="239"/>
      <c r="OKM2" s="239"/>
      <c r="OKN2" s="239"/>
      <c r="OKO2" s="239"/>
      <c r="OKP2" s="239"/>
      <c r="OKQ2" s="239"/>
      <c r="OKR2" s="239"/>
      <c r="OKS2" s="239"/>
      <c r="OKT2" s="239"/>
      <c r="OKU2" s="239"/>
      <c r="OKV2" s="239"/>
      <c r="OKW2" s="239"/>
      <c r="OKX2" s="239"/>
      <c r="OKY2" s="239"/>
      <c r="OKZ2" s="239"/>
      <c r="OLA2" s="239"/>
      <c r="OLB2" s="239"/>
      <c r="OLC2" s="239"/>
      <c r="OLD2" s="239"/>
      <c r="OLE2" s="239"/>
      <c r="OLF2" s="239"/>
      <c r="OLG2" s="239"/>
      <c r="OLH2" s="239"/>
      <c r="OLI2" s="239"/>
      <c r="OLJ2" s="239"/>
      <c r="OLK2" s="239"/>
      <c r="OLL2" s="239"/>
      <c r="OLM2" s="239"/>
      <c r="OLN2" s="239"/>
      <c r="OLO2" s="239"/>
      <c r="OLP2" s="239"/>
      <c r="OLQ2" s="239"/>
      <c r="OLR2" s="239"/>
      <c r="OLS2" s="239"/>
      <c r="OLT2" s="239"/>
      <c r="OLU2" s="239"/>
      <c r="OLV2" s="239"/>
      <c r="OLW2" s="239"/>
      <c r="OLX2" s="239"/>
      <c r="OLY2" s="239"/>
      <c r="OLZ2" s="239"/>
      <c r="OMA2" s="239"/>
      <c r="OMB2" s="239"/>
      <c r="OMC2" s="239"/>
      <c r="OMD2" s="239"/>
      <c r="OME2" s="239"/>
      <c r="OMF2" s="239"/>
      <c r="OMG2" s="239"/>
      <c r="OMH2" s="239"/>
      <c r="OMI2" s="239"/>
      <c r="OMJ2" s="239"/>
      <c r="OMK2" s="239"/>
      <c r="OML2" s="239"/>
      <c r="OMM2" s="239"/>
      <c r="OMN2" s="239"/>
      <c r="OMO2" s="239"/>
      <c r="OMP2" s="239"/>
      <c r="OMQ2" s="239"/>
      <c r="OMR2" s="239"/>
      <c r="OMS2" s="239"/>
      <c r="OMT2" s="239"/>
      <c r="OMU2" s="239"/>
      <c r="OMV2" s="239"/>
      <c r="OMW2" s="239"/>
      <c r="OMX2" s="239"/>
      <c r="OMY2" s="239"/>
      <c r="OMZ2" s="239"/>
      <c r="ONA2" s="239"/>
      <c r="ONB2" s="239"/>
      <c r="ONC2" s="239"/>
      <c r="OND2" s="239"/>
      <c r="ONE2" s="239"/>
      <c r="ONF2" s="239"/>
      <c r="ONG2" s="239"/>
      <c r="ONH2" s="239"/>
      <c r="ONI2" s="239"/>
      <c r="ONJ2" s="239"/>
      <c r="ONK2" s="239"/>
      <c r="ONL2" s="239"/>
      <c r="ONM2" s="239"/>
      <c r="ONN2" s="239"/>
      <c r="ONO2" s="239"/>
      <c r="ONP2" s="239"/>
      <c r="ONQ2" s="239"/>
      <c r="ONR2" s="239"/>
      <c r="ONS2" s="239"/>
      <c r="ONT2" s="239"/>
      <c r="ONU2" s="239"/>
      <c r="ONV2" s="239"/>
      <c r="ONW2" s="239"/>
      <c r="ONX2" s="239"/>
      <c r="ONY2" s="239"/>
      <c r="ONZ2" s="239"/>
      <c r="OOA2" s="239"/>
      <c r="OOB2" s="239"/>
      <c r="OOC2" s="239"/>
      <c r="OOD2" s="239"/>
      <c r="OOE2" s="239"/>
      <c r="OOF2" s="239"/>
      <c r="OOG2" s="239"/>
      <c r="OOH2" s="239"/>
      <c r="OOI2" s="239"/>
      <c r="OOJ2" s="239"/>
      <c r="OOK2" s="239"/>
      <c r="OOL2" s="239"/>
      <c r="OOM2" s="239"/>
      <c r="OON2" s="239"/>
      <c r="OOO2" s="239"/>
      <c r="OOP2" s="239"/>
      <c r="OOQ2" s="239"/>
      <c r="OOR2" s="239"/>
      <c r="OOS2" s="239"/>
      <c r="OOT2" s="239"/>
      <c r="OOU2" s="239"/>
      <c r="OOV2" s="239"/>
      <c r="OOW2" s="239"/>
      <c r="OOX2" s="239"/>
      <c r="OOY2" s="239"/>
      <c r="OOZ2" s="239"/>
      <c r="OPA2" s="239"/>
      <c r="OPB2" s="239"/>
      <c r="OPC2" s="239"/>
      <c r="OPD2" s="239"/>
      <c r="OPE2" s="239"/>
      <c r="OPF2" s="239"/>
      <c r="OPG2" s="239"/>
      <c r="OPH2" s="239"/>
      <c r="OPI2" s="239"/>
      <c r="OPJ2" s="239"/>
      <c r="OPK2" s="239"/>
      <c r="OPL2" s="239"/>
      <c r="OPM2" s="239"/>
      <c r="OPN2" s="239"/>
      <c r="OPO2" s="239"/>
      <c r="OPP2" s="239"/>
      <c r="OPQ2" s="239"/>
      <c r="OPR2" s="239"/>
      <c r="OPS2" s="239"/>
      <c r="OPT2" s="239"/>
      <c r="OPU2" s="239"/>
      <c r="OPV2" s="239"/>
      <c r="OPW2" s="239"/>
      <c r="OPX2" s="239"/>
      <c r="OPY2" s="239"/>
      <c r="OPZ2" s="239"/>
      <c r="OQA2" s="239"/>
      <c r="OQB2" s="239"/>
      <c r="OQC2" s="239"/>
      <c r="OQD2" s="239"/>
      <c r="OQE2" s="239"/>
      <c r="OQF2" s="239"/>
      <c r="OQG2" s="239"/>
      <c r="OQH2" s="239"/>
      <c r="OQI2" s="239"/>
      <c r="OQJ2" s="239"/>
      <c r="OQK2" s="239"/>
      <c r="OQL2" s="239"/>
      <c r="OQM2" s="239"/>
      <c r="OQN2" s="239"/>
      <c r="OQO2" s="239"/>
      <c r="OQP2" s="239"/>
      <c r="OQQ2" s="239"/>
      <c r="OQR2" s="239"/>
      <c r="OQS2" s="239"/>
      <c r="OQT2" s="239"/>
      <c r="OQU2" s="239"/>
      <c r="OQV2" s="239"/>
      <c r="OQW2" s="239"/>
      <c r="OQX2" s="239"/>
      <c r="OQY2" s="239"/>
      <c r="OQZ2" s="239"/>
      <c r="ORA2" s="239"/>
      <c r="ORB2" s="239"/>
      <c r="ORC2" s="239"/>
      <c r="ORD2" s="239"/>
      <c r="ORE2" s="239"/>
      <c r="ORF2" s="239"/>
      <c r="ORG2" s="239"/>
      <c r="ORH2" s="239"/>
      <c r="ORI2" s="239"/>
      <c r="ORJ2" s="239"/>
      <c r="ORK2" s="239"/>
      <c r="ORL2" s="239"/>
      <c r="ORM2" s="239"/>
      <c r="ORN2" s="239"/>
      <c r="ORO2" s="239"/>
      <c r="ORP2" s="239"/>
      <c r="ORQ2" s="239"/>
      <c r="ORR2" s="239"/>
      <c r="ORS2" s="239"/>
      <c r="ORT2" s="239"/>
      <c r="ORU2" s="239"/>
      <c r="ORV2" s="239"/>
      <c r="ORW2" s="239"/>
      <c r="ORX2" s="239"/>
      <c r="ORY2" s="239"/>
      <c r="ORZ2" s="239"/>
      <c r="OSA2" s="239"/>
      <c r="OSB2" s="239"/>
      <c r="OSC2" s="239"/>
      <c r="OSD2" s="239"/>
      <c r="OSE2" s="239"/>
      <c r="OSF2" s="239"/>
      <c r="OSG2" s="239"/>
      <c r="OSH2" s="239"/>
      <c r="OSI2" s="239"/>
      <c r="OSJ2" s="239"/>
      <c r="OSK2" s="239"/>
      <c r="OSL2" s="239"/>
      <c r="OSM2" s="239"/>
      <c r="OSN2" s="239"/>
      <c r="OSO2" s="239"/>
      <c r="OSP2" s="239"/>
      <c r="OSQ2" s="239"/>
      <c r="OSR2" s="239"/>
      <c r="OSS2" s="239"/>
      <c r="OST2" s="239"/>
      <c r="OSU2" s="239"/>
      <c r="OSV2" s="239"/>
      <c r="OSW2" s="239"/>
      <c r="OSX2" s="239"/>
      <c r="OSY2" s="239"/>
      <c r="OSZ2" s="239"/>
      <c r="OTA2" s="239"/>
      <c r="OTB2" s="239"/>
      <c r="OTC2" s="239"/>
      <c r="OTD2" s="239"/>
      <c r="OTE2" s="239"/>
      <c r="OTF2" s="239"/>
      <c r="OTG2" s="239"/>
      <c r="OTH2" s="239"/>
      <c r="OTI2" s="239"/>
      <c r="OTJ2" s="239"/>
      <c r="OTK2" s="239"/>
      <c r="OTL2" s="239"/>
      <c r="OTM2" s="239"/>
      <c r="OTN2" s="239"/>
      <c r="OTO2" s="239"/>
      <c r="OTP2" s="239"/>
      <c r="OTQ2" s="239"/>
      <c r="OTR2" s="239"/>
      <c r="OTS2" s="239"/>
      <c r="OTT2" s="239"/>
      <c r="OTU2" s="239"/>
      <c r="OTV2" s="239"/>
      <c r="OTW2" s="239"/>
      <c r="OTX2" s="239"/>
      <c r="OTY2" s="239"/>
      <c r="OTZ2" s="239"/>
      <c r="OUA2" s="239"/>
      <c r="OUB2" s="239"/>
      <c r="OUC2" s="239"/>
      <c r="OUD2" s="239"/>
      <c r="OUE2" s="239"/>
      <c r="OUF2" s="239"/>
      <c r="OUG2" s="239"/>
      <c r="OUH2" s="239"/>
      <c r="OUI2" s="239"/>
      <c r="OUJ2" s="239"/>
      <c r="OUK2" s="239"/>
      <c r="OUL2" s="239"/>
      <c r="OUM2" s="239"/>
      <c r="OUN2" s="239"/>
      <c r="OUO2" s="239"/>
      <c r="OUP2" s="239"/>
      <c r="OUQ2" s="239"/>
      <c r="OUR2" s="239"/>
      <c r="OUS2" s="239"/>
      <c r="OUT2" s="239"/>
      <c r="OUU2" s="239"/>
      <c r="OUV2" s="239"/>
      <c r="OUW2" s="239"/>
      <c r="OUX2" s="239"/>
      <c r="OUY2" s="239"/>
      <c r="OUZ2" s="239"/>
      <c r="OVA2" s="239"/>
      <c r="OVB2" s="239"/>
      <c r="OVC2" s="239"/>
      <c r="OVD2" s="239"/>
      <c r="OVE2" s="239"/>
      <c r="OVF2" s="239"/>
      <c r="OVG2" s="239"/>
      <c r="OVH2" s="239"/>
      <c r="OVI2" s="239"/>
      <c r="OVJ2" s="239"/>
      <c r="OVK2" s="239"/>
      <c r="OVL2" s="239"/>
      <c r="OVM2" s="239"/>
      <c r="OVN2" s="239"/>
      <c r="OVO2" s="239"/>
      <c r="OVP2" s="239"/>
      <c r="OVQ2" s="239"/>
      <c r="OVR2" s="239"/>
      <c r="OVS2" s="239"/>
      <c r="OVT2" s="239"/>
      <c r="OVU2" s="239"/>
      <c r="OVV2" s="239"/>
      <c r="OVW2" s="239"/>
      <c r="OVX2" s="239"/>
      <c r="OVY2" s="239"/>
      <c r="OVZ2" s="239"/>
      <c r="OWA2" s="239"/>
      <c r="OWB2" s="239"/>
      <c r="OWC2" s="239"/>
      <c r="OWD2" s="239"/>
      <c r="OWE2" s="239"/>
      <c r="OWF2" s="239"/>
      <c r="OWG2" s="239"/>
      <c r="OWH2" s="239"/>
      <c r="OWI2" s="239"/>
      <c r="OWJ2" s="239"/>
      <c r="OWK2" s="239"/>
      <c r="OWL2" s="239"/>
      <c r="OWM2" s="239"/>
      <c r="OWN2" s="239"/>
      <c r="OWO2" s="239"/>
      <c r="OWP2" s="239"/>
      <c r="OWQ2" s="239"/>
      <c r="OWR2" s="239"/>
      <c r="OWS2" s="239"/>
      <c r="OWT2" s="239"/>
      <c r="OWU2" s="239"/>
      <c r="OWV2" s="239"/>
      <c r="OWW2" s="239"/>
      <c r="OWX2" s="239"/>
      <c r="OWY2" s="239"/>
      <c r="OWZ2" s="239"/>
      <c r="OXA2" s="239"/>
      <c r="OXB2" s="239"/>
      <c r="OXC2" s="239"/>
      <c r="OXD2" s="239"/>
      <c r="OXE2" s="239"/>
      <c r="OXF2" s="239"/>
      <c r="OXG2" s="239"/>
      <c r="OXH2" s="239"/>
      <c r="OXI2" s="239"/>
      <c r="OXJ2" s="239"/>
      <c r="OXK2" s="239"/>
      <c r="OXL2" s="239"/>
      <c r="OXM2" s="239"/>
      <c r="OXN2" s="239"/>
      <c r="OXO2" s="239"/>
      <c r="OXP2" s="239"/>
      <c r="OXQ2" s="239"/>
      <c r="OXR2" s="239"/>
      <c r="OXS2" s="239"/>
      <c r="OXT2" s="239"/>
      <c r="OXU2" s="239"/>
      <c r="OXV2" s="239"/>
      <c r="OXW2" s="239"/>
      <c r="OXX2" s="239"/>
      <c r="OXY2" s="239"/>
      <c r="OXZ2" s="239"/>
      <c r="OYA2" s="239"/>
      <c r="OYB2" s="239"/>
      <c r="OYC2" s="239"/>
      <c r="OYD2" s="239"/>
      <c r="OYE2" s="239"/>
      <c r="OYF2" s="239"/>
      <c r="OYG2" s="239"/>
      <c r="OYH2" s="239"/>
      <c r="OYI2" s="239"/>
      <c r="OYJ2" s="239"/>
      <c r="OYK2" s="239"/>
      <c r="OYL2" s="239"/>
      <c r="OYM2" s="239"/>
      <c r="OYN2" s="239"/>
      <c r="OYO2" s="239"/>
      <c r="OYP2" s="239"/>
      <c r="OYQ2" s="239"/>
      <c r="OYR2" s="239"/>
      <c r="OYS2" s="239"/>
      <c r="OYT2" s="239"/>
      <c r="OYU2" s="239"/>
      <c r="OYV2" s="239"/>
      <c r="OYW2" s="239"/>
      <c r="OYX2" s="239"/>
      <c r="OYY2" s="239"/>
      <c r="OYZ2" s="239"/>
      <c r="OZA2" s="239"/>
      <c r="OZB2" s="239"/>
      <c r="OZC2" s="239"/>
      <c r="OZD2" s="239"/>
      <c r="OZE2" s="239"/>
      <c r="OZF2" s="239"/>
      <c r="OZG2" s="239"/>
      <c r="OZH2" s="239"/>
      <c r="OZI2" s="239"/>
      <c r="OZJ2" s="239"/>
      <c r="OZK2" s="239"/>
      <c r="OZL2" s="239"/>
      <c r="OZM2" s="239"/>
      <c r="OZN2" s="239"/>
      <c r="OZO2" s="239"/>
      <c r="OZP2" s="239"/>
      <c r="OZQ2" s="239"/>
      <c r="OZR2" s="239"/>
      <c r="OZS2" s="239"/>
      <c r="OZT2" s="239"/>
      <c r="OZU2" s="239"/>
      <c r="OZV2" s="239"/>
      <c r="OZW2" s="239"/>
      <c r="OZX2" s="239"/>
      <c r="OZY2" s="239"/>
      <c r="OZZ2" s="239"/>
      <c r="PAA2" s="239"/>
      <c r="PAB2" s="239"/>
      <c r="PAC2" s="239"/>
      <c r="PAD2" s="239"/>
      <c r="PAE2" s="239"/>
      <c r="PAF2" s="239"/>
      <c r="PAG2" s="239"/>
      <c r="PAH2" s="239"/>
      <c r="PAI2" s="239"/>
      <c r="PAJ2" s="239"/>
      <c r="PAK2" s="239"/>
      <c r="PAL2" s="239"/>
      <c r="PAM2" s="239"/>
      <c r="PAN2" s="239"/>
      <c r="PAO2" s="239"/>
      <c r="PAP2" s="239"/>
      <c r="PAQ2" s="239"/>
      <c r="PAR2" s="239"/>
      <c r="PAS2" s="239"/>
      <c r="PAT2" s="239"/>
      <c r="PAU2" s="239"/>
      <c r="PAV2" s="239"/>
      <c r="PAW2" s="239"/>
      <c r="PAX2" s="239"/>
      <c r="PAY2" s="239"/>
      <c r="PAZ2" s="239"/>
      <c r="PBA2" s="239"/>
      <c r="PBB2" s="239"/>
      <c r="PBC2" s="239"/>
      <c r="PBD2" s="239"/>
      <c r="PBE2" s="239"/>
      <c r="PBF2" s="239"/>
      <c r="PBG2" s="239"/>
      <c r="PBH2" s="239"/>
      <c r="PBI2" s="239"/>
      <c r="PBJ2" s="239"/>
      <c r="PBK2" s="239"/>
      <c r="PBL2" s="239"/>
      <c r="PBM2" s="239"/>
      <c r="PBN2" s="239"/>
      <c r="PBO2" s="239"/>
      <c r="PBP2" s="239"/>
      <c r="PBQ2" s="239"/>
      <c r="PBR2" s="239"/>
      <c r="PBS2" s="239"/>
      <c r="PBT2" s="239"/>
      <c r="PBU2" s="239"/>
      <c r="PBV2" s="239"/>
      <c r="PBW2" s="239"/>
      <c r="PBX2" s="239"/>
      <c r="PBY2" s="239"/>
      <c r="PBZ2" s="239"/>
      <c r="PCA2" s="239"/>
      <c r="PCB2" s="239"/>
      <c r="PCC2" s="239"/>
      <c r="PCD2" s="239"/>
      <c r="PCE2" s="239"/>
      <c r="PCF2" s="239"/>
      <c r="PCG2" s="239"/>
      <c r="PCH2" s="239"/>
      <c r="PCI2" s="239"/>
      <c r="PCJ2" s="239"/>
      <c r="PCK2" s="239"/>
      <c r="PCL2" s="239"/>
      <c r="PCM2" s="239"/>
      <c r="PCN2" s="239"/>
      <c r="PCO2" s="239"/>
      <c r="PCP2" s="239"/>
      <c r="PCQ2" s="239"/>
      <c r="PCR2" s="239"/>
      <c r="PCS2" s="239"/>
      <c r="PCT2" s="239"/>
      <c r="PCU2" s="239"/>
      <c r="PCV2" s="239"/>
      <c r="PCW2" s="239"/>
      <c r="PCX2" s="239"/>
      <c r="PCY2" s="239"/>
      <c r="PCZ2" s="239"/>
      <c r="PDA2" s="239"/>
      <c r="PDB2" s="239"/>
      <c r="PDC2" s="239"/>
      <c r="PDD2" s="239"/>
      <c r="PDE2" s="239"/>
      <c r="PDF2" s="239"/>
      <c r="PDG2" s="239"/>
      <c r="PDH2" s="239"/>
      <c r="PDI2" s="239"/>
      <c r="PDJ2" s="239"/>
      <c r="PDK2" s="239"/>
      <c r="PDL2" s="239"/>
      <c r="PDM2" s="239"/>
      <c r="PDN2" s="239"/>
      <c r="PDO2" s="239"/>
      <c r="PDP2" s="239"/>
      <c r="PDQ2" s="239"/>
      <c r="PDR2" s="239"/>
      <c r="PDS2" s="239"/>
      <c r="PDT2" s="239"/>
      <c r="PDU2" s="239"/>
      <c r="PDV2" s="239"/>
      <c r="PDW2" s="239"/>
      <c r="PDX2" s="239"/>
      <c r="PDY2" s="239"/>
      <c r="PDZ2" s="239"/>
      <c r="PEA2" s="239"/>
      <c r="PEB2" s="239"/>
      <c r="PEC2" s="239"/>
      <c r="PED2" s="239"/>
      <c r="PEE2" s="239"/>
      <c r="PEF2" s="239"/>
      <c r="PEG2" s="239"/>
      <c r="PEH2" s="239"/>
      <c r="PEI2" s="239"/>
      <c r="PEJ2" s="239"/>
      <c r="PEK2" s="239"/>
      <c r="PEL2" s="239"/>
      <c r="PEM2" s="239"/>
      <c r="PEN2" s="239"/>
      <c r="PEO2" s="239"/>
      <c r="PEP2" s="239"/>
      <c r="PEQ2" s="239"/>
      <c r="PER2" s="239"/>
      <c r="PES2" s="239"/>
      <c r="PET2" s="239"/>
      <c r="PEU2" s="239"/>
      <c r="PEV2" s="239"/>
      <c r="PEW2" s="239"/>
      <c r="PEX2" s="239"/>
      <c r="PEY2" s="239"/>
      <c r="PEZ2" s="239"/>
      <c r="PFA2" s="239"/>
      <c r="PFB2" s="239"/>
      <c r="PFC2" s="239"/>
      <c r="PFD2" s="239"/>
      <c r="PFE2" s="239"/>
      <c r="PFF2" s="239"/>
      <c r="PFG2" s="239"/>
      <c r="PFH2" s="239"/>
      <c r="PFI2" s="239"/>
      <c r="PFJ2" s="239"/>
      <c r="PFK2" s="239"/>
      <c r="PFL2" s="239"/>
      <c r="PFM2" s="239"/>
      <c r="PFN2" s="239"/>
      <c r="PFO2" s="239"/>
      <c r="PFP2" s="239"/>
      <c r="PFQ2" s="239"/>
      <c r="PFR2" s="239"/>
      <c r="PFS2" s="239"/>
      <c r="PFT2" s="239"/>
      <c r="PFU2" s="239"/>
      <c r="PFV2" s="239"/>
      <c r="PFW2" s="239"/>
      <c r="PFX2" s="239"/>
      <c r="PFY2" s="239"/>
      <c r="PFZ2" s="239"/>
      <c r="PGA2" s="239"/>
      <c r="PGB2" s="239"/>
      <c r="PGC2" s="239"/>
      <c r="PGD2" s="239"/>
      <c r="PGE2" s="239"/>
      <c r="PGF2" s="239"/>
      <c r="PGG2" s="239"/>
      <c r="PGH2" s="239"/>
      <c r="PGI2" s="239"/>
      <c r="PGJ2" s="239"/>
      <c r="PGK2" s="239"/>
      <c r="PGL2" s="239"/>
      <c r="PGM2" s="239"/>
      <c r="PGN2" s="239"/>
      <c r="PGO2" s="239"/>
      <c r="PGP2" s="239"/>
      <c r="PGQ2" s="239"/>
      <c r="PGR2" s="239"/>
      <c r="PGS2" s="239"/>
      <c r="PGT2" s="239"/>
      <c r="PGU2" s="239"/>
      <c r="PGV2" s="239"/>
      <c r="PGW2" s="239"/>
      <c r="PGX2" s="239"/>
      <c r="PGY2" s="239"/>
      <c r="PGZ2" s="239"/>
      <c r="PHA2" s="239"/>
      <c r="PHB2" s="239"/>
      <c r="PHC2" s="239"/>
      <c r="PHD2" s="239"/>
      <c r="PHE2" s="239"/>
      <c r="PHF2" s="239"/>
      <c r="PHG2" s="239"/>
      <c r="PHH2" s="239"/>
      <c r="PHI2" s="239"/>
      <c r="PHJ2" s="239"/>
      <c r="PHK2" s="239"/>
      <c r="PHL2" s="239"/>
      <c r="PHM2" s="239"/>
      <c r="PHN2" s="239"/>
      <c r="PHO2" s="239"/>
      <c r="PHP2" s="239"/>
      <c r="PHQ2" s="239"/>
      <c r="PHR2" s="239"/>
      <c r="PHS2" s="239"/>
      <c r="PHT2" s="239"/>
      <c r="PHU2" s="239"/>
      <c r="PHV2" s="239"/>
      <c r="PHW2" s="239"/>
      <c r="PHX2" s="239"/>
      <c r="PHY2" s="239"/>
      <c r="PHZ2" s="239"/>
      <c r="PIA2" s="239"/>
      <c r="PIB2" s="239"/>
      <c r="PIC2" s="239"/>
      <c r="PID2" s="239"/>
      <c r="PIE2" s="239"/>
      <c r="PIF2" s="239"/>
      <c r="PIG2" s="239"/>
      <c r="PIH2" s="239"/>
      <c r="PII2" s="239"/>
      <c r="PIJ2" s="239"/>
      <c r="PIK2" s="239"/>
      <c r="PIL2" s="239"/>
      <c r="PIM2" s="239"/>
      <c r="PIN2" s="239"/>
      <c r="PIO2" s="239"/>
      <c r="PIP2" s="239"/>
      <c r="PIQ2" s="239"/>
      <c r="PIR2" s="239"/>
      <c r="PIS2" s="239"/>
      <c r="PIT2" s="239"/>
      <c r="PIU2" s="239"/>
      <c r="PIV2" s="239"/>
      <c r="PIW2" s="239"/>
      <c r="PIX2" s="239"/>
      <c r="PIY2" s="239"/>
      <c r="PIZ2" s="239"/>
      <c r="PJA2" s="239"/>
      <c r="PJB2" s="239"/>
      <c r="PJC2" s="239"/>
      <c r="PJD2" s="239"/>
      <c r="PJE2" s="239"/>
      <c r="PJF2" s="239"/>
      <c r="PJG2" s="239"/>
      <c r="PJH2" s="239"/>
      <c r="PJI2" s="239"/>
      <c r="PJJ2" s="239"/>
      <c r="PJK2" s="239"/>
      <c r="PJL2" s="239"/>
      <c r="PJM2" s="239"/>
      <c r="PJN2" s="239"/>
      <c r="PJO2" s="239"/>
      <c r="PJP2" s="239"/>
      <c r="PJQ2" s="239"/>
      <c r="PJR2" s="239"/>
      <c r="PJS2" s="239"/>
      <c r="PJT2" s="239"/>
      <c r="PJU2" s="239"/>
      <c r="PJV2" s="239"/>
      <c r="PJW2" s="239"/>
      <c r="PJX2" s="239"/>
      <c r="PJY2" s="239"/>
      <c r="PJZ2" s="239"/>
      <c r="PKA2" s="239"/>
      <c r="PKB2" s="239"/>
      <c r="PKC2" s="239"/>
      <c r="PKD2" s="239"/>
      <c r="PKE2" s="239"/>
      <c r="PKF2" s="239"/>
      <c r="PKG2" s="239"/>
      <c r="PKH2" s="239"/>
      <c r="PKI2" s="239"/>
      <c r="PKJ2" s="239"/>
      <c r="PKK2" s="239"/>
      <c r="PKL2" s="239"/>
      <c r="PKM2" s="239"/>
      <c r="PKN2" s="239"/>
      <c r="PKO2" s="239"/>
      <c r="PKP2" s="239"/>
      <c r="PKQ2" s="239"/>
      <c r="PKR2" s="239"/>
      <c r="PKS2" s="239"/>
      <c r="PKT2" s="239"/>
      <c r="PKU2" s="239"/>
      <c r="PKV2" s="239"/>
      <c r="PKW2" s="239"/>
      <c r="PKX2" s="239"/>
      <c r="PKY2" s="239"/>
      <c r="PKZ2" s="239"/>
      <c r="PLA2" s="239"/>
      <c r="PLB2" s="239"/>
      <c r="PLC2" s="239"/>
      <c r="PLD2" s="239"/>
      <c r="PLE2" s="239"/>
      <c r="PLF2" s="239"/>
      <c r="PLG2" s="239"/>
      <c r="PLH2" s="239"/>
      <c r="PLI2" s="239"/>
      <c r="PLJ2" s="239"/>
      <c r="PLK2" s="239"/>
      <c r="PLL2" s="239"/>
      <c r="PLM2" s="239"/>
      <c r="PLN2" s="239"/>
      <c r="PLO2" s="239"/>
      <c r="PLP2" s="239"/>
      <c r="PLQ2" s="239"/>
      <c r="PLR2" s="239"/>
      <c r="PLS2" s="239"/>
      <c r="PLT2" s="239"/>
      <c r="PLU2" s="239"/>
      <c r="PLV2" s="239"/>
      <c r="PLW2" s="239"/>
      <c r="PLX2" s="239"/>
      <c r="PLY2" s="239"/>
      <c r="PLZ2" s="239"/>
      <c r="PMA2" s="239"/>
      <c r="PMB2" s="239"/>
      <c r="PMC2" s="239"/>
      <c r="PMD2" s="239"/>
      <c r="PME2" s="239"/>
      <c r="PMF2" s="239"/>
      <c r="PMG2" s="239"/>
      <c r="PMH2" s="239"/>
      <c r="PMI2" s="239"/>
      <c r="PMJ2" s="239"/>
      <c r="PMK2" s="239"/>
      <c r="PML2" s="239"/>
      <c r="PMM2" s="239"/>
      <c r="PMN2" s="239"/>
      <c r="PMO2" s="239"/>
      <c r="PMP2" s="239"/>
      <c r="PMQ2" s="239"/>
      <c r="PMR2" s="239"/>
      <c r="PMS2" s="239"/>
      <c r="PMT2" s="239"/>
      <c r="PMU2" s="239"/>
      <c r="PMV2" s="239"/>
      <c r="PMW2" s="239"/>
      <c r="PMX2" s="239"/>
      <c r="PMY2" s="239"/>
      <c r="PMZ2" s="239"/>
      <c r="PNA2" s="239"/>
      <c r="PNB2" s="239"/>
      <c r="PNC2" s="239"/>
      <c r="PND2" s="239"/>
      <c r="PNE2" s="239"/>
      <c r="PNF2" s="239"/>
      <c r="PNG2" s="239"/>
      <c r="PNH2" s="239"/>
      <c r="PNI2" s="239"/>
      <c r="PNJ2" s="239"/>
      <c r="PNK2" s="239"/>
      <c r="PNL2" s="239"/>
      <c r="PNM2" s="239"/>
      <c r="PNN2" s="239"/>
      <c r="PNO2" s="239"/>
      <c r="PNP2" s="239"/>
      <c r="PNQ2" s="239"/>
      <c r="PNR2" s="239"/>
      <c r="PNS2" s="239"/>
      <c r="PNT2" s="239"/>
      <c r="PNU2" s="239"/>
      <c r="PNV2" s="239"/>
      <c r="PNW2" s="239"/>
      <c r="PNX2" s="239"/>
      <c r="PNY2" s="239"/>
      <c r="PNZ2" s="239"/>
      <c r="POA2" s="239"/>
      <c r="POB2" s="239"/>
      <c r="POC2" s="239"/>
      <c r="POD2" s="239"/>
      <c r="POE2" s="239"/>
      <c r="POF2" s="239"/>
      <c r="POG2" s="239"/>
      <c r="POH2" s="239"/>
      <c r="POI2" s="239"/>
      <c r="POJ2" s="239"/>
      <c r="POK2" s="239"/>
      <c r="POL2" s="239"/>
      <c r="POM2" s="239"/>
      <c r="PON2" s="239"/>
      <c r="POO2" s="239"/>
      <c r="POP2" s="239"/>
      <c r="POQ2" s="239"/>
      <c r="POR2" s="239"/>
      <c r="POS2" s="239"/>
      <c r="POT2" s="239"/>
      <c r="POU2" s="239"/>
      <c r="POV2" s="239"/>
      <c r="POW2" s="239"/>
      <c r="POX2" s="239"/>
      <c r="POY2" s="239"/>
      <c r="POZ2" s="239"/>
      <c r="PPA2" s="239"/>
      <c r="PPB2" s="239"/>
      <c r="PPC2" s="239"/>
      <c r="PPD2" s="239"/>
      <c r="PPE2" s="239"/>
      <c r="PPF2" s="239"/>
      <c r="PPG2" s="239"/>
      <c r="PPH2" s="239"/>
      <c r="PPI2" s="239"/>
      <c r="PPJ2" s="239"/>
      <c r="PPK2" s="239"/>
      <c r="PPL2" s="239"/>
      <c r="PPM2" s="239"/>
      <c r="PPN2" s="239"/>
      <c r="PPO2" s="239"/>
      <c r="PPP2" s="239"/>
      <c r="PPQ2" s="239"/>
      <c r="PPR2" s="239"/>
      <c r="PPS2" s="239"/>
      <c r="PPT2" s="239"/>
      <c r="PPU2" s="239"/>
      <c r="PPV2" s="239"/>
      <c r="PPW2" s="239"/>
      <c r="PPX2" s="239"/>
      <c r="PPY2" s="239"/>
      <c r="PPZ2" s="239"/>
      <c r="PQA2" s="239"/>
      <c r="PQB2" s="239"/>
      <c r="PQC2" s="239"/>
      <c r="PQD2" s="239"/>
      <c r="PQE2" s="239"/>
      <c r="PQF2" s="239"/>
      <c r="PQG2" s="239"/>
      <c r="PQH2" s="239"/>
      <c r="PQI2" s="239"/>
      <c r="PQJ2" s="239"/>
      <c r="PQK2" s="239"/>
      <c r="PQL2" s="239"/>
      <c r="PQM2" s="239"/>
      <c r="PQN2" s="239"/>
      <c r="PQO2" s="239"/>
      <c r="PQP2" s="239"/>
      <c r="PQQ2" s="239"/>
      <c r="PQR2" s="239"/>
      <c r="PQS2" s="239"/>
      <c r="PQT2" s="239"/>
      <c r="PQU2" s="239"/>
      <c r="PQV2" s="239"/>
      <c r="PQW2" s="239"/>
      <c r="PQX2" s="239"/>
      <c r="PQY2" s="239"/>
      <c r="PQZ2" s="239"/>
      <c r="PRA2" s="239"/>
      <c r="PRB2" s="239"/>
      <c r="PRC2" s="239"/>
      <c r="PRD2" s="239"/>
      <c r="PRE2" s="239"/>
      <c r="PRF2" s="239"/>
      <c r="PRG2" s="239"/>
      <c r="PRH2" s="239"/>
      <c r="PRI2" s="239"/>
      <c r="PRJ2" s="239"/>
      <c r="PRK2" s="239"/>
      <c r="PRL2" s="239"/>
      <c r="PRM2" s="239"/>
      <c r="PRN2" s="239"/>
      <c r="PRO2" s="239"/>
      <c r="PRP2" s="239"/>
      <c r="PRQ2" s="239"/>
      <c r="PRR2" s="239"/>
      <c r="PRS2" s="239"/>
      <c r="PRT2" s="239"/>
      <c r="PRU2" s="239"/>
      <c r="PRV2" s="239"/>
      <c r="PRW2" s="239"/>
      <c r="PRX2" s="239"/>
      <c r="PRY2" s="239"/>
      <c r="PRZ2" s="239"/>
      <c r="PSA2" s="239"/>
      <c r="PSB2" s="239"/>
      <c r="PSC2" s="239"/>
      <c r="PSD2" s="239"/>
      <c r="PSE2" s="239"/>
      <c r="PSF2" s="239"/>
      <c r="PSG2" s="239"/>
      <c r="PSH2" s="239"/>
      <c r="PSI2" s="239"/>
      <c r="PSJ2" s="239"/>
      <c r="PSK2" s="239"/>
      <c r="PSL2" s="239"/>
      <c r="PSM2" s="239"/>
      <c r="PSN2" s="239"/>
      <c r="PSO2" s="239"/>
      <c r="PSP2" s="239"/>
      <c r="PSQ2" s="239"/>
      <c r="PSR2" s="239"/>
      <c r="PSS2" s="239"/>
      <c r="PST2" s="239"/>
      <c r="PSU2" s="239"/>
      <c r="PSV2" s="239"/>
      <c r="PSW2" s="239"/>
      <c r="PSX2" s="239"/>
      <c r="PSY2" s="239"/>
      <c r="PSZ2" s="239"/>
      <c r="PTA2" s="239"/>
      <c r="PTB2" s="239"/>
      <c r="PTC2" s="239"/>
      <c r="PTD2" s="239"/>
      <c r="PTE2" s="239"/>
      <c r="PTF2" s="239"/>
      <c r="PTG2" s="239"/>
      <c r="PTH2" s="239"/>
      <c r="PTI2" s="239"/>
      <c r="PTJ2" s="239"/>
      <c r="PTK2" s="239"/>
      <c r="PTL2" s="239"/>
      <c r="PTM2" s="239"/>
      <c r="PTN2" s="239"/>
      <c r="PTO2" s="239"/>
      <c r="PTP2" s="239"/>
      <c r="PTQ2" s="239"/>
      <c r="PTR2" s="239"/>
      <c r="PTS2" s="239"/>
      <c r="PTT2" s="239"/>
      <c r="PTU2" s="239"/>
      <c r="PTV2" s="239"/>
      <c r="PTW2" s="239"/>
      <c r="PTX2" s="239"/>
      <c r="PTY2" s="239"/>
      <c r="PTZ2" s="239"/>
      <c r="PUA2" s="239"/>
      <c r="PUB2" s="239"/>
      <c r="PUC2" s="239"/>
      <c r="PUD2" s="239"/>
      <c r="PUE2" s="239"/>
      <c r="PUF2" s="239"/>
      <c r="PUG2" s="239"/>
      <c r="PUH2" s="239"/>
      <c r="PUI2" s="239"/>
      <c r="PUJ2" s="239"/>
      <c r="PUK2" s="239"/>
      <c r="PUL2" s="239"/>
      <c r="PUM2" s="239"/>
      <c r="PUN2" s="239"/>
      <c r="PUO2" s="239"/>
      <c r="PUP2" s="239"/>
      <c r="PUQ2" s="239"/>
      <c r="PUR2" s="239"/>
      <c r="PUS2" s="239"/>
      <c r="PUT2" s="239"/>
      <c r="PUU2" s="239"/>
      <c r="PUV2" s="239"/>
      <c r="PUW2" s="239"/>
      <c r="PUX2" s="239"/>
      <c r="PUY2" s="239"/>
      <c r="PUZ2" s="239"/>
      <c r="PVA2" s="239"/>
      <c r="PVB2" s="239"/>
      <c r="PVC2" s="239"/>
      <c r="PVD2" s="239"/>
      <c r="PVE2" s="239"/>
      <c r="PVF2" s="239"/>
      <c r="PVG2" s="239"/>
      <c r="PVH2" s="239"/>
      <c r="PVI2" s="239"/>
      <c r="PVJ2" s="239"/>
      <c r="PVK2" s="239"/>
      <c r="PVL2" s="239"/>
      <c r="PVM2" s="239"/>
      <c r="PVN2" s="239"/>
      <c r="PVO2" s="239"/>
      <c r="PVP2" s="239"/>
      <c r="PVQ2" s="239"/>
      <c r="PVR2" s="239"/>
      <c r="PVS2" s="239"/>
      <c r="PVT2" s="239"/>
      <c r="PVU2" s="239"/>
      <c r="PVV2" s="239"/>
      <c r="PVW2" s="239"/>
      <c r="PVX2" s="239"/>
      <c r="PVY2" s="239"/>
      <c r="PVZ2" s="239"/>
      <c r="PWA2" s="239"/>
      <c r="PWB2" s="239"/>
      <c r="PWC2" s="239"/>
      <c r="PWD2" s="239"/>
      <c r="PWE2" s="239"/>
      <c r="PWF2" s="239"/>
      <c r="PWG2" s="239"/>
      <c r="PWH2" s="239"/>
      <c r="PWI2" s="239"/>
      <c r="PWJ2" s="239"/>
      <c r="PWK2" s="239"/>
      <c r="PWL2" s="239"/>
      <c r="PWM2" s="239"/>
      <c r="PWN2" s="239"/>
      <c r="PWO2" s="239"/>
      <c r="PWP2" s="239"/>
      <c r="PWQ2" s="239"/>
      <c r="PWR2" s="239"/>
      <c r="PWS2" s="239"/>
      <c r="PWT2" s="239"/>
      <c r="PWU2" s="239"/>
      <c r="PWV2" s="239"/>
      <c r="PWW2" s="239"/>
      <c r="PWX2" s="239"/>
      <c r="PWY2" s="239"/>
      <c r="PWZ2" s="239"/>
      <c r="PXA2" s="239"/>
      <c r="PXB2" s="239"/>
      <c r="PXC2" s="239"/>
      <c r="PXD2" s="239"/>
      <c r="PXE2" s="239"/>
      <c r="PXF2" s="239"/>
      <c r="PXG2" s="239"/>
      <c r="PXH2" s="239"/>
      <c r="PXI2" s="239"/>
      <c r="PXJ2" s="239"/>
      <c r="PXK2" s="239"/>
      <c r="PXL2" s="239"/>
      <c r="PXM2" s="239"/>
      <c r="PXN2" s="239"/>
      <c r="PXO2" s="239"/>
      <c r="PXP2" s="239"/>
      <c r="PXQ2" s="239"/>
      <c r="PXR2" s="239"/>
      <c r="PXS2" s="239"/>
      <c r="PXT2" s="239"/>
      <c r="PXU2" s="239"/>
      <c r="PXV2" s="239"/>
      <c r="PXW2" s="239"/>
      <c r="PXX2" s="239"/>
      <c r="PXY2" s="239"/>
      <c r="PXZ2" s="239"/>
      <c r="PYA2" s="239"/>
      <c r="PYB2" s="239"/>
      <c r="PYC2" s="239"/>
      <c r="PYD2" s="239"/>
      <c r="PYE2" s="239"/>
      <c r="PYF2" s="239"/>
      <c r="PYG2" s="239"/>
      <c r="PYH2" s="239"/>
      <c r="PYI2" s="239"/>
      <c r="PYJ2" s="239"/>
      <c r="PYK2" s="239"/>
      <c r="PYL2" s="239"/>
      <c r="PYM2" s="239"/>
      <c r="PYN2" s="239"/>
      <c r="PYO2" s="239"/>
      <c r="PYP2" s="239"/>
      <c r="PYQ2" s="239"/>
      <c r="PYR2" s="239"/>
      <c r="PYS2" s="239"/>
      <c r="PYT2" s="239"/>
      <c r="PYU2" s="239"/>
      <c r="PYV2" s="239"/>
      <c r="PYW2" s="239"/>
      <c r="PYX2" s="239"/>
      <c r="PYY2" s="239"/>
      <c r="PYZ2" s="239"/>
      <c r="PZA2" s="239"/>
      <c r="PZB2" s="239"/>
      <c r="PZC2" s="239"/>
      <c r="PZD2" s="239"/>
      <c r="PZE2" s="239"/>
      <c r="PZF2" s="239"/>
      <c r="PZG2" s="239"/>
      <c r="PZH2" s="239"/>
      <c r="PZI2" s="239"/>
      <c r="PZJ2" s="239"/>
      <c r="PZK2" s="239"/>
      <c r="PZL2" s="239"/>
      <c r="PZM2" s="239"/>
      <c r="PZN2" s="239"/>
      <c r="PZO2" s="239"/>
      <c r="PZP2" s="239"/>
      <c r="PZQ2" s="239"/>
      <c r="PZR2" s="239"/>
      <c r="PZS2" s="239"/>
      <c r="PZT2" s="239"/>
      <c r="PZU2" s="239"/>
      <c r="PZV2" s="239"/>
      <c r="PZW2" s="239"/>
      <c r="PZX2" s="239"/>
      <c r="PZY2" s="239"/>
      <c r="PZZ2" s="239"/>
      <c r="QAA2" s="239"/>
      <c r="QAB2" s="239"/>
      <c r="QAC2" s="239"/>
      <c r="QAD2" s="239"/>
      <c r="QAE2" s="239"/>
      <c r="QAF2" s="239"/>
      <c r="QAG2" s="239"/>
      <c r="QAH2" s="239"/>
      <c r="QAI2" s="239"/>
      <c r="QAJ2" s="239"/>
      <c r="QAK2" s="239"/>
      <c r="QAL2" s="239"/>
      <c r="QAM2" s="239"/>
      <c r="QAN2" s="239"/>
      <c r="QAO2" s="239"/>
      <c r="QAP2" s="239"/>
      <c r="QAQ2" s="239"/>
      <c r="QAR2" s="239"/>
      <c r="QAS2" s="239"/>
      <c r="QAT2" s="239"/>
      <c r="QAU2" s="239"/>
      <c r="QAV2" s="239"/>
      <c r="QAW2" s="239"/>
      <c r="QAX2" s="239"/>
      <c r="QAY2" s="239"/>
      <c r="QAZ2" s="239"/>
      <c r="QBA2" s="239"/>
      <c r="QBB2" s="239"/>
      <c r="QBC2" s="239"/>
      <c r="QBD2" s="239"/>
      <c r="QBE2" s="239"/>
      <c r="QBF2" s="239"/>
      <c r="QBG2" s="239"/>
      <c r="QBH2" s="239"/>
      <c r="QBI2" s="239"/>
      <c r="QBJ2" s="239"/>
      <c r="QBK2" s="239"/>
      <c r="QBL2" s="239"/>
      <c r="QBM2" s="239"/>
      <c r="QBN2" s="239"/>
      <c r="QBO2" s="239"/>
      <c r="QBP2" s="239"/>
      <c r="QBQ2" s="239"/>
      <c r="QBR2" s="239"/>
      <c r="QBS2" s="239"/>
      <c r="QBT2" s="239"/>
      <c r="QBU2" s="239"/>
      <c r="QBV2" s="239"/>
      <c r="QBW2" s="239"/>
      <c r="QBX2" s="239"/>
      <c r="QBY2" s="239"/>
      <c r="QBZ2" s="239"/>
      <c r="QCA2" s="239"/>
      <c r="QCB2" s="239"/>
      <c r="QCC2" s="239"/>
      <c r="QCD2" s="239"/>
      <c r="QCE2" s="239"/>
      <c r="QCF2" s="239"/>
      <c r="QCG2" s="239"/>
      <c r="QCH2" s="239"/>
      <c r="QCI2" s="239"/>
      <c r="QCJ2" s="239"/>
      <c r="QCK2" s="239"/>
      <c r="QCL2" s="239"/>
      <c r="QCM2" s="239"/>
      <c r="QCN2" s="239"/>
      <c r="QCO2" s="239"/>
      <c r="QCP2" s="239"/>
      <c r="QCQ2" s="239"/>
      <c r="QCR2" s="239"/>
      <c r="QCS2" s="239"/>
      <c r="QCT2" s="239"/>
      <c r="QCU2" s="239"/>
      <c r="QCV2" s="239"/>
      <c r="QCW2" s="239"/>
      <c r="QCX2" s="239"/>
      <c r="QCY2" s="239"/>
      <c r="QCZ2" s="239"/>
      <c r="QDA2" s="239"/>
      <c r="QDB2" s="239"/>
      <c r="QDC2" s="239"/>
      <c r="QDD2" s="239"/>
      <c r="QDE2" s="239"/>
      <c r="QDF2" s="239"/>
      <c r="QDG2" s="239"/>
      <c r="QDH2" s="239"/>
      <c r="QDI2" s="239"/>
      <c r="QDJ2" s="239"/>
      <c r="QDK2" s="239"/>
      <c r="QDL2" s="239"/>
      <c r="QDM2" s="239"/>
      <c r="QDN2" s="239"/>
      <c r="QDO2" s="239"/>
      <c r="QDP2" s="239"/>
      <c r="QDQ2" s="239"/>
      <c r="QDR2" s="239"/>
      <c r="QDS2" s="239"/>
      <c r="QDT2" s="239"/>
      <c r="QDU2" s="239"/>
      <c r="QDV2" s="239"/>
      <c r="QDW2" s="239"/>
      <c r="QDX2" s="239"/>
      <c r="QDY2" s="239"/>
      <c r="QDZ2" s="239"/>
      <c r="QEA2" s="239"/>
      <c r="QEB2" s="239"/>
      <c r="QEC2" s="239"/>
      <c r="QED2" s="239"/>
      <c r="QEE2" s="239"/>
      <c r="QEF2" s="239"/>
      <c r="QEG2" s="239"/>
      <c r="QEH2" s="239"/>
      <c r="QEI2" s="239"/>
      <c r="QEJ2" s="239"/>
      <c r="QEK2" s="239"/>
      <c r="QEL2" s="239"/>
      <c r="QEM2" s="239"/>
      <c r="QEN2" s="239"/>
      <c r="QEO2" s="239"/>
      <c r="QEP2" s="239"/>
      <c r="QEQ2" s="239"/>
      <c r="QER2" s="239"/>
      <c r="QES2" s="239"/>
      <c r="QET2" s="239"/>
      <c r="QEU2" s="239"/>
      <c r="QEV2" s="239"/>
      <c r="QEW2" s="239"/>
      <c r="QEX2" s="239"/>
      <c r="QEY2" s="239"/>
      <c r="QEZ2" s="239"/>
      <c r="QFA2" s="239"/>
      <c r="QFB2" s="239"/>
      <c r="QFC2" s="239"/>
      <c r="QFD2" s="239"/>
      <c r="QFE2" s="239"/>
      <c r="QFF2" s="239"/>
      <c r="QFG2" s="239"/>
      <c r="QFH2" s="239"/>
      <c r="QFI2" s="239"/>
      <c r="QFJ2" s="239"/>
      <c r="QFK2" s="239"/>
      <c r="QFL2" s="239"/>
      <c r="QFM2" s="239"/>
      <c r="QFN2" s="239"/>
      <c r="QFO2" s="239"/>
      <c r="QFP2" s="239"/>
      <c r="QFQ2" s="239"/>
      <c r="QFR2" s="239"/>
      <c r="QFS2" s="239"/>
      <c r="QFT2" s="239"/>
      <c r="QFU2" s="239"/>
      <c r="QFV2" s="239"/>
      <c r="QFW2" s="239"/>
      <c r="QFX2" s="239"/>
      <c r="QFY2" s="239"/>
      <c r="QFZ2" s="239"/>
      <c r="QGA2" s="239"/>
      <c r="QGB2" s="239"/>
      <c r="QGC2" s="239"/>
      <c r="QGD2" s="239"/>
      <c r="QGE2" s="239"/>
      <c r="QGF2" s="239"/>
      <c r="QGG2" s="239"/>
      <c r="QGH2" s="239"/>
      <c r="QGI2" s="239"/>
      <c r="QGJ2" s="239"/>
      <c r="QGK2" s="239"/>
      <c r="QGL2" s="239"/>
      <c r="QGM2" s="239"/>
      <c r="QGN2" s="239"/>
      <c r="QGO2" s="239"/>
      <c r="QGP2" s="239"/>
      <c r="QGQ2" s="239"/>
      <c r="QGR2" s="239"/>
      <c r="QGS2" s="239"/>
      <c r="QGT2" s="239"/>
      <c r="QGU2" s="239"/>
      <c r="QGV2" s="239"/>
      <c r="QGW2" s="239"/>
      <c r="QGX2" s="239"/>
      <c r="QGY2" s="239"/>
      <c r="QGZ2" s="239"/>
      <c r="QHA2" s="239"/>
      <c r="QHB2" s="239"/>
      <c r="QHC2" s="239"/>
      <c r="QHD2" s="239"/>
      <c r="QHE2" s="239"/>
      <c r="QHF2" s="239"/>
      <c r="QHG2" s="239"/>
      <c r="QHH2" s="239"/>
      <c r="QHI2" s="239"/>
      <c r="QHJ2" s="239"/>
      <c r="QHK2" s="239"/>
      <c r="QHL2" s="239"/>
      <c r="QHM2" s="239"/>
      <c r="QHN2" s="239"/>
      <c r="QHO2" s="239"/>
      <c r="QHP2" s="239"/>
      <c r="QHQ2" s="239"/>
      <c r="QHR2" s="239"/>
      <c r="QHS2" s="239"/>
      <c r="QHT2" s="239"/>
      <c r="QHU2" s="239"/>
      <c r="QHV2" s="239"/>
      <c r="QHW2" s="239"/>
      <c r="QHX2" s="239"/>
      <c r="QHY2" s="239"/>
      <c r="QHZ2" s="239"/>
      <c r="QIA2" s="239"/>
      <c r="QIB2" s="239"/>
      <c r="QIC2" s="239"/>
      <c r="QID2" s="239"/>
      <c r="QIE2" s="239"/>
      <c r="QIF2" s="239"/>
      <c r="QIG2" s="239"/>
      <c r="QIH2" s="239"/>
      <c r="QII2" s="239"/>
      <c r="QIJ2" s="239"/>
      <c r="QIK2" s="239"/>
      <c r="QIL2" s="239"/>
      <c r="QIM2" s="239"/>
      <c r="QIN2" s="239"/>
      <c r="QIO2" s="239"/>
      <c r="QIP2" s="239"/>
      <c r="QIQ2" s="239"/>
      <c r="QIR2" s="239"/>
      <c r="QIS2" s="239"/>
      <c r="QIT2" s="239"/>
      <c r="QIU2" s="239"/>
      <c r="QIV2" s="239"/>
      <c r="QIW2" s="239"/>
      <c r="QIX2" s="239"/>
      <c r="QIY2" s="239"/>
      <c r="QIZ2" s="239"/>
      <c r="QJA2" s="239"/>
      <c r="QJB2" s="239"/>
      <c r="QJC2" s="239"/>
      <c r="QJD2" s="239"/>
      <c r="QJE2" s="239"/>
      <c r="QJF2" s="239"/>
      <c r="QJG2" s="239"/>
      <c r="QJH2" s="239"/>
      <c r="QJI2" s="239"/>
      <c r="QJJ2" s="239"/>
      <c r="QJK2" s="239"/>
      <c r="QJL2" s="239"/>
      <c r="QJM2" s="239"/>
      <c r="QJN2" s="239"/>
      <c r="QJO2" s="239"/>
      <c r="QJP2" s="239"/>
      <c r="QJQ2" s="239"/>
      <c r="QJR2" s="239"/>
      <c r="QJS2" s="239"/>
      <c r="QJT2" s="239"/>
      <c r="QJU2" s="239"/>
      <c r="QJV2" s="239"/>
      <c r="QJW2" s="239"/>
      <c r="QJX2" s="239"/>
      <c r="QJY2" s="239"/>
      <c r="QJZ2" s="239"/>
      <c r="QKA2" s="239"/>
      <c r="QKB2" s="239"/>
      <c r="QKC2" s="239"/>
      <c r="QKD2" s="239"/>
      <c r="QKE2" s="239"/>
      <c r="QKF2" s="239"/>
      <c r="QKG2" s="239"/>
      <c r="QKH2" s="239"/>
      <c r="QKI2" s="239"/>
      <c r="QKJ2" s="239"/>
      <c r="QKK2" s="239"/>
      <c r="QKL2" s="239"/>
      <c r="QKM2" s="239"/>
      <c r="QKN2" s="239"/>
      <c r="QKO2" s="239"/>
      <c r="QKP2" s="239"/>
      <c r="QKQ2" s="239"/>
      <c r="QKR2" s="239"/>
      <c r="QKS2" s="239"/>
      <c r="QKT2" s="239"/>
      <c r="QKU2" s="239"/>
      <c r="QKV2" s="239"/>
      <c r="QKW2" s="239"/>
      <c r="QKX2" s="239"/>
      <c r="QKY2" s="239"/>
      <c r="QKZ2" s="239"/>
      <c r="QLA2" s="239"/>
      <c r="QLB2" s="239"/>
      <c r="QLC2" s="239"/>
      <c r="QLD2" s="239"/>
      <c r="QLE2" s="239"/>
      <c r="QLF2" s="239"/>
      <c r="QLG2" s="239"/>
      <c r="QLH2" s="239"/>
      <c r="QLI2" s="239"/>
      <c r="QLJ2" s="239"/>
      <c r="QLK2" s="239"/>
      <c r="QLL2" s="239"/>
      <c r="QLM2" s="239"/>
      <c r="QLN2" s="239"/>
      <c r="QLO2" s="239"/>
      <c r="QLP2" s="239"/>
      <c r="QLQ2" s="239"/>
      <c r="QLR2" s="239"/>
      <c r="QLS2" s="239"/>
      <c r="QLT2" s="239"/>
      <c r="QLU2" s="239"/>
      <c r="QLV2" s="239"/>
      <c r="QLW2" s="239"/>
      <c r="QLX2" s="239"/>
      <c r="QLY2" s="239"/>
      <c r="QLZ2" s="239"/>
      <c r="QMA2" s="239"/>
      <c r="QMB2" s="239"/>
      <c r="QMC2" s="239"/>
      <c r="QMD2" s="239"/>
      <c r="QME2" s="239"/>
      <c r="QMF2" s="239"/>
      <c r="QMG2" s="239"/>
      <c r="QMH2" s="239"/>
      <c r="QMI2" s="239"/>
      <c r="QMJ2" s="239"/>
      <c r="QMK2" s="239"/>
      <c r="QML2" s="239"/>
      <c r="QMM2" s="239"/>
      <c r="QMN2" s="239"/>
      <c r="QMO2" s="239"/>
      <c r="QMP2" s="239"/>
      <c r="QMQ2" s="239"/>
      <c r="QMR2" s="239"/>
      <c r="QMS2" s="239"/>
      <c r="QMT2" s="239"/>
      <c r="QMU2" s="239"/>
      <c r="QMV2" s="239"/>
      <c r="QMW2" s="239"/>
      <c r="QMX2" s="239"/>
      <c r="QMY2" s="239"/>
      <c r="QMZ2" s="239"/>
      <c r="QNA2" s="239"/>
      <c r="QNB2" s="239"/>
      <c r="QNC2" s="239"/>
      <c r="QND2" s="239"/>
      <c r="QNE2" s="239"/>
      <c r="QNF2" s="239"/>
      <c r="QNG2" s="239"/>
      <c r="QNH2" s="239"/>
      <c r="QNI2" s="239"/>
      <c r="QNJ2" s="239"/>
      <c r="QNK2" s="239"/>
      <c r="QNL2" s="239"/>
      <c r="QNM2" s="239"/>
      <c r="QNN2" s="239"/>
      <c r="QNO2" s="239"/>
      <c r="QNP2" s="239"/>
      <c r="QNQ2" s="239"/>
      <c r="QNR2" s="239"/>
      <c r="QNS2" s="239"/>
      <c r="QNT2" s="239"/>
      <c r="QNU2" s="239"/>
      <c r="QNV2" s="239"/>
      <c r="QNW2" s="239"/>
      <c r="QNX2" s="239"/>
      <c r="QNY2" s="239"/>
      <c r="QNZ2" s="239"/>
      <c r="QOA2" s="239"/>
      <c r="QOB2" s="239"/>
      <c r="QOC2" s="239"/>
      <c r="QOD2" s="239"/>
      <c r="QOE2" s="239"/>
      <c r="QOF2" s="239"/>
      <c r="QOG2" s="239"/>
      <c r="QOH2" s="239"/>
      <c r="QOI2" s="239"/>
      <c r="QOJ2" s="239"/>
      <c r="QOK2" s="239"/>
      <c r="QOL2" s="239"/>
      <c r="QOM2" s="239"/>
      <c r="QON2" s="239"/>
      <c r="QOO2" s="239"/>
      <c r="QOP2" s="239"/>
      <c r="QOQ2" s="239"/>
      <c r="QOR2" s="239"/>
      <c r="QOS2" s="239"/>
      <c r="QOT2" s="239"/>
      <c r="QOU2" s="239"/>
      <c r="QOV2" s="239"/>
      <c r="QOW2" s="239"/>
      <c r="QOX2" s="239"/>
      <c r="QOY2" s="239"/>
      <c r="QOZ2" s="239"/>
      <c r="QPA2" s="239"/>
      <c r="QPB2" s="239"/>
      <c r="QPC2" s="239"/>
      <c r="QPD2" s="239"/>
      <c r="QPE2" s="239"/>
      <c r="QPF2" s="239"/>
      <c r="QPG2" s="239"/>
      <c r="QPH2" s="239"/>
      <c r="QPI2" s="239"/>
      <c r="QPJ2" s="239"/>
      <c r="QPK2" s="239"/>
      <c r="QPL2" s="239"/>
      <c r="QPM2" s="239"/>
      <c r="QPN2" s="239"/>
      <c r="QPO2" s="239"/>
      <c r="QPP2" s="239"/>
      <c r="QPQ2" s="239"/>
      <c r="QPR2" s="239"/>
      <c r="QPS2" s="239"/>
      <c r="QPT2" s="239"/>
      <c r="QPU2" s="239"/>
      <c r="QPV2" s="239"/>
      <c r="QPW2" s="239"/>
      <c r="QPX2" s="239"/>
      <c r="QPY2" s="239"/>
      <c r="QPZ2" s="239"/>
      <c r="QQA2" s="239"/>
      <c r="QQB2" s="239"/>
      <c r="QQC2" s="239"/>
      <c r="QQD2" s="239"/>
      <c r="QQE2" s="239"/>
      <c r="QQF2" s="239"/>
      <c r="QQG2" s="239"/>
      <c r="QQH2" s="239"/>
      <c r="QQI2" s="239"/>
      <c r="QQJ2" s="239"/>
      <c r="QQK2" s="239"/>
      <c r="QQL2" s="239"/>
      <c r="QQM2" s="239"/>
      <c r="QQN2" s="239"/>
      <c r="QQO2" s="239"/>
      <c r="QQP2" s="239"/>
      <c r="QQQ2" s="239"/>
      <c r="QQR2" s="239"/>
      <c r="QQS2" s="239"/>
      <c r="QQT2" s="239"/>
      <c r="QQU2" s="239"/>
      <c r="QQV2" s="239"/>
      <c r="QQW2" s="239"/>
      <c r="QQX2" s="239"/>
      <c r="QQY2" s="239"/>
      <c r="QQZ2" s="239"/>
      <c r="QRA2" s="239"/>
      <c r="QRB2" s="239"/>
      <c r="QRC2" s="239"/>
      <c r="QRD2" s="239"/>
      <c r="QRE2" s="239"/>
      <c r="QRF2" s="239"/>
      <c r="QRG2" s="239"/>
      <c r="QRH2" s="239"/>
      <c r="QRI2" s="239"/>
      <c r="QRJ2" s="239"/>
      <c r="QRK2" s="239"/>
      <c r="QRL2" s="239"/>
      <c r="QRM2" s="239"/>
      <c r="QRN2" s="239"/>
      <c r="QRO2" s="239"/>
      <c r="QRP2" s="239"/>
      <c r="QRQ2" s="239"/>
      <c r="QRR2" s="239"/>
      <c r="QRS2" s="239"/>
      <c r="QRT2" s="239"/>
      <c r="QRU2" s="239"/>
      <c r="QRV2" s="239"/>
      <c r="QRW2" s="239"/>
      <c r="QRX2" s="239"/>
      <c r="QRY2" s="239"/>
      <c r="QRZ2" s="239"/>
      <c r="QSA2" s="239"/>
      <c r="QSB2" s="239"/>
      <c r="QSC2" s="239"/>
      <c r="QSD2" s="239"/>
      <c r="QSE2" s="239"/>
      <c r="QSF2" s="239"/>
      <c r="QSG2" s="239"/>
      <c r="QSH2" s="239"/>
      <c r="QSI2" s="239"/>
      <c r="QSJ2" s="239"/>
      <c r="QSK2" s="239"/>
      <c r="QSL2" s="239"/>
      <c r="QSM2" s="239"/>
      <c r="QSN2" s="239"/>
      <c r="QSO2" s="239"/>
      <c r="QSP2" s="239"/>
      <c r="QSQ2" s="239"/>
      <c r="QSR2" s="239"/>
      <c r="QSS2" s="239"/>
      <c r="QST2" s="239"/>
      <c r="QSU2" s="239"/>
      <c r="QSV2" s="239"/>
      <c r="QSW2" s="239"/>
      <c r="QSX2" s="239"/>
      <c r="QSY2" s="239"/>
      <c r="QSZ2" s="239"/>
      <c r="QTA2" s="239"/>
      <c r="QTB2" s="239"/>
      <c r="QTC2" s="239"/>
      <c r="QTD2" s="239"/>
      <c r="QTE2" s="239"/>
      <c r="QTF2" s="239"/>
      <c r="QTG2" s="239"/>
      <c r="QTH2" s="239"/>
      <c r="QTI2" s="239"/>
      <c r="QTJ2" s="239"/>
      <c r="QTK2" s="239"/>
      <c r="QTL2" s="239"/>
      <c r="QTM2" s="239"/>
      <c r="QTN2" s="239"/>
      <c r="QTO2" s="239"/>
      <c r="QTP2" s="239"/>
      <c r="QTQ2" s="239"/>
      <c r="QTR2" s="239"/>
      <c r="QTS2" s="239"/>
      <c r="QTT2" s="239"/>
      <c r="QTU2" s="239"/>
      <c r="QTV2" s="239"/>
      <c r="QTW2" s="239"/>
      <c r="QTX2" s="239"/>
      <c r="QTY2" s="239"/>
      <c r="QTZ2" s="239"/>
      <c r="QUA2" s="239"/>
      <c r="QUB2" s="239"/>
      <c r="QUC2" s="239"/>
      <c r="QUD2" s="239"/>
      <c r="QUE2" s="239"/>
      <c r="QUF2" s="239"/>
      <c r="QUG2" s="239"/>
      <c r="QUH2" s="239"/>
      <c r="QUI2" s="239"/>
      <c r="QUJ2" s="239"/>
      <c r="QUK2" s="239"/>
      <c r="QUL2" s="239"/>
      <c r="QUM2" s="239"/>
      <c r="QUN2" s="239"/>
      <c r="QUO2" s="239"/>
      <c r="QUP2" s="239"/>
      <c r="QUQ2" s="239"/>
      <c r="QUR2" s="239"/>
      <c r="QUS2" s="239"/>
      <c r="QUT2" s="239"/>
      <c r="QUU2" s="239"/>
      <c r="QUV2" s="239"/>
      <c r="QUW2" s="239"/>
      <c r="QUX2" s="239"/>
      <c r="QUY2" s="239"/>
      <c r="QUZ2" s="239"/>
      <c r="QVA2" s="239"/>
      <c r="QVB2" s="239"/>
      <c r="QVC2" s="239"/>
      <c r="QVD2" s="239"/>
      <c r="QVE2" s="239"/>
      <c r="QVF2" s="239"/>
      <c r="QVG2" s="239"/>
      <c r="QVH2" s="239"/>
      <c r="QVI2" s="239"/>
      <c r="QVJ2" s="239"/>
      <c r="QVK2" s="239"/>
      <c r="QVL2" s="239"/>
      <c r="QVM2" s="239"/>
      <c r="QVN2" s="239"/>
      <c r="QVO2" s="239"/>
      <c r="QVP2" s="239"/>
      <c r="QVQ2" s="239"/>
      <c r="QVR2" s="239"/>
      <c r="QVS2" s="239"/>
      <c r="QVT2" s="239"/>
      <c r="QVU2" s="239"/>
      <c r="QVV2" s="239"/>
      <c r="QVW2" s="239"/>
      <c r="QVX2" s="239"/>
      <c r="QVY2" s="239"/>
      <c r="QVZ2" s="239"/>
      <c r="QWA2" s="239"/>
      <c r="QWB2" s="239"/>
      <c r="QWC2" s="239"/>
      <c r="QWD2" s="239"/>
      <c r="QWE2" s="239"/>
      <c r="QWF2" s="239"/>
      <c r="QWG2" s="239"/>
      <c r="QWH2" s="239"/>
      <c r="QWI2" s="239"/>
      <c r="QWJ2" s="239"/>
      <c r="QWK2" s="239"/>
      <c r="QWL2" s="239"/>
      <c r="QWM2" s="239"/>
      <c r="QWN2" s="239"/>
      <c r="QWO2" s="239"/>
      <c r="QWP2" s="239"/>
      <c r="QWQ2" s="239"/>
      <c r="QWR2" s="239"/>
      <c r="QWS2" s="239"/>
      <c r="QWT2" s="239"/>
      <c r="QWU2" s="239"/>
      <c r="QWV2" s="239"/>
      <c r="QWW2" s="239"/>
      <c r="QWX2" s="239"/>
      <c r="QWY2" s="239"/>
      <c r="QWZ2" s="239"/>
      <c r="QXA2" s="239"/>
      <c r="QXB2" s="239"/>
      <c r="QXC2" s="239"/>
      <c r="QXD2" s="239"/>
      <c r="QXE2" s="239"/>
      <c r="QXF2" s="239"/>
      <c r="QXG2" s="239"/>
      <c r="QXH2" s="239"/>
      <c r="QXI2" s="239"/>
      <c r="QXJ2" s="239"/>
      <c r="QXK2" s="239"/>
      <c r="QXL2" s="239"/>
      <c r="QXM2" s="239"/>
      <c r="QXN2" s="239"/>
      <c r="QXO2" s="239"/>
      <c r="QXP2" s="239"/>
      <c r="QXQ2" s="239"/>
      <c r="QXR2" s="239"/>
      <c r="QXS2" s="239"/>
      <c r="QXT2" s="239"/>
      <c r="QXU2" s="239"/>
      <c r="QXV2" s="239"/>
      <c r="QXW2" s="239"/>
      <c r="QXX2" s="239"/>
      <c r="QXY2" s="239"/>
      <c r="QXZ2" s="239"/>
      <c r="QYA2" s="239"/>
      <c r="QYB2" s="239"/>
      <c r="QYC2" s="239"/>
      <c r="QYD2" s="239"/>
      <c r="QYE2" s="239"/>
      <c r="QYF2" s="239"/>
      <c r="QYG2" s="239"/>
      <c r="QYH2" s="239"/>
      <c r="QYI2" s="239"/>
      <c r="QYJ2" s="239"/>
      <c r="QYK2" s="239"/>
      <c r="QYL2" s="239"/>
      <c r="QYM2" s="239"/>
      <c r="QYN2" s="239"/>
      <c r="QYO2" s="239"/>
      <c r="QYP2" s="239"/>
      <c r="QYQ2" s="239"/>
      <c r="QYR2" s="239"/>
      <c r="QYS2" s="239"/>
      <c r="QYT2" s="239"/>
      <c r="QYU2" s="239"/>
      <c r="QYV2" s="239"/>
      <c r="QYW2" s="239"/>
      <c r="QYX2" s="239"/>
      <c r="QYY2" s="239"/>
      <c r="QYZ2" s="239"/>
      <c r="QZA2" s="239"/>
      <c r="QZB2" s="239"/>
      <c r="QZC2" s="239"/>
      <c r="QZD2" s="239"/>
      <c r="QZE2" s="239"/>
      <c r="QZF2" s="239"/>
      <c r="QZG2" s="239"/>
      <c r="QZH2" s="239"/>
      <c r="QZI2" s="239"/>
      <c r="QZJ2" s="239"/>
      <c r="QZK2" s="239"/>
      <c r="QZL2" s="239"/>
      <c r="QZM2" s="239"/>
      <c r="QZN2" s="239"/>
      <c r="QZO2" s="239"/>
      <c r="QZP2" s="239"/>
      <c r="QZQ2" s="239"/>
      <c r="QZR2" s="239"/>
      <c r="QZS2" s="239"/>
      <c r="QZT2" s="239"/>
      <c r="QZU2" s="239"/>
      <c r="QZV2" s="239"/>
      <c r="QZW2" s="239"/>
      <c r="QZX2" s="239"/>
      <c r="QZY2" s="239"/>
      <c r="QZZ2" s="239"/>
      <c r="RAA2" s="239"/>
      <c r="RAB2" s="239"/>
      <c r="RAC2" s="239"/>
      <c r="RAD2" s="239"/>
      <c r="RAE2" s="239"/>
      <c r="RAF2" s="239"/>
      <c r="RAG2" s="239"/>
      <c r="RAH2" s="239"/>
      <c r="RAI2" s="239"/>
      <c r="RAJ2" s="239"/>
      <c r="RAK2" s="239"/>
      <c r="RAL2" s="239"/>
      <c r="RAM2" s="239"/>
      <c r="RAN2" s="239"/>
      <c r="RAO2" s="239"/>
      <c r="RAP2" s="239"/>
      <c r="RAQ2" s="239"/>
      <c r="RAR2" s="239"/>
      <c r="RAS2" s="239"/>
      <c r="RAT2" s="239"/>
      <c r="RAU2" s="239"/>
      <c r="RAV2" s="239"/>
      <c r="RAW2" s="239"/>
      <c r="RAX2" s="239"/>
      <c r="RAY2" s="239"/>
      <c r="RAZ2" s="239"/>
      <c r="RBA2" s="239"/>
      <c r="RBB2" s="239"/>
      <c r="RBC2" s="239"/>
      <c r="RBD2" s="239"/>
      <c r="RBE2" s="239"/>
      <c r="RBF2" s="239"/>
      <c r="RBG2" s="239"/>
      <c r="RBH2" s="239"/>
      <c r="RBI2" s="239"/>
      <c r="RBJ2" s="239"/>
      <c r="RBK2" s="239"/>
      <c r="RBL2" s="239"/>
      <c r="RBM2" s="239"/>
      <c r="RBN2" s="239"/>
      <c r="RBO2" s="239"/>
      <c r="RBP2" s="239"/>
      <c r="RBQ2" s="239"/>
      <c r="RBR2" s="239"/>
      <c r="RBS2" s="239"/>
      <c r="RBT2" s="239"/>
      <c r="RBU2" s="239"/>
      <c r="RBV2" s="239"/>
      <c r="RBW2" s="239"/>
      <c r="RBX2" s="239"/>
      <c r="RBY2" s="239"/>
      <c r="RBZ2" s="239"/>
      <c r="RCA2" s="239"/>
      <c r="RCB2" s="239"/>
      <c r="RCC2" s="239"/>
      <c r="RCD2" s="239"/>
      <c r="RCE2" s="239"/>
      <c r="RCF2" s="239"/>
      <c r="RCG2" s="239"/>
      <c r="RCH2" s="239"/>
      <c r="RCI2" s="239"/>
      <c r="RCJ2" s="239"/>
      <c r="RCK2" s="239"/>
      <c r="RCL2" s="239"/>
      <c r="RCM2" s="239"/>
      <c r="RCN2" s="239"/>
      <c r="RCO2" s="239"/>
      <c r="RCP2" s="239"/>
      <c r="RCQ2" s="239"/>
      <c r="RCR2" s="239"/>
      <c r="RCS2" s="239"/>
      <c r="RCT2" s="239"/>
      <c r="RCU2" s="239"/>
      <c r="RCV2" s="239"/>
      <c r="RCW2" s="239"/>
      <c r="RCX2" s="239"/>
      <c r="RCY2" s="239"/>
      <c r="RCZ2" s="239"/>
      <c r="RDA2" s="239"/>
      <c r="RDB2" s="239"/>
      <c r="RDC2" s="239"/>
      <c r="RDD2" s="239"/>
      <c r="RDE2" s="239"/>
      <c r="RDF2" s="239"/>
      <c r="RDG2" s="239"/>
      <c r="RDH2" s="239"/>
      <c r="RDI2" s="239"/>
      <c r="RDJ2" s="239"/>
      <c r="RDK2" s="239"/>
      <c r="RDL2" s="239"/>
      <c r="RDM2" s="239"/>
      <c r="RDN2" s="239"/>
      <c r="RDO2" s="239"/>
      <c r="RDP2" s="239"/>
      <c r="RDQ2" s="239"/>
      <c r="RDR2" s="239"/>
      <c r="RDS2" s="239"/>
      <c r="RDT2" s="239"/>
      <c r="RDU2" s="239"/>
      <c r="RDV2" s="239"/>
      <c r="RDW2" s="239"/>
      <c r="RDX2" s="239"/>
      <c r="RDY2" s="239"/>
      <c r="RDZ2" s="239"/>
      <c r="REA2" s="239"/>
      <c r="REB2" s="239"/>
      <c r="REC2" s="239"/>
      <c r="RED2" s="239"/>
      <c r="REE2" s="239"/>
      <c r="REF2" s="239"/>
      <c r="REG2" s="239"/>
      <c r="REH2" s="239"/>
      <c r="REI2" s="239"/>
      <c r="REJ2" s="239"/>
      <c r="REK2" s="239"/>
      <c r="REL2" s="239"/>
      <c r="REM2" s="239"/>
      <c r="REN2" s="239"/>
      <c r="REO2" s="239"/>
      <c r="REP2" s="239"/>
      <c r="REQ2" s="239"/>
      <c r="RER2" s="239"/>
      <c r="RES2" s="239"/>
      <c r="RET2" s="239"/>
      <c r="REU2" s="239"/>
      <c r="REV2" s="239"/>
      <c r="REW2" s="239"/>
      <c r="REX2" s="239"/>
      <c r="REY2" s="239"/>
      <c r="REZ2" s="239"/>
      <c r="RFA2" s="239"/>
      <c r="RFB2" s="239"/>
      <c r="RFC2" s="239"/>
      <c r="RFD2" s="239"/>
      <c r="RFE2" s="239"/>
      <c r="RFF2" s="239"/>
      <c r="RFG2" s="239"/>
      <c r="RFH2" s="239"/>
      <c r="RFI2" s="239"/>
      <c r="RFJ2" s="239"/>
      <c r="RFK2" s="239"/>
      <c r="RFL2" s="239"/>
      <c r="RFM2" s="239"/>
      <c r="RFN2" s="239"/>
      <c r="RFO2" s="239"/>
      <c r="RFP2" s="239"/>
      <c r="RFQ2" s="239"/>
      <c r="RFR2" s="239"/>
      <c r="RFS2" s="239"/>
      <c r="RFT2" s="239"/>
      <c r="RFU2" s="239"/>
      <c r="RFV2" s="239"/>
      <c r="RFW2" s="239"/>
      <c r="RFX2" s="239"/>
      <c r="RFY2" s="239"/>
      <c r="RFZ2" s="239"/>
      <c r="RGA2" s="239"/>
      <c r="RGB2" s="239"/>
      <c r="RGC2" s="239"/>
      <c r="RGD2" s="239"/>
      <c r="RGE2" s="239"/>
      <c r="RGF2" s="239"/>
      <c r="RGG2" s="239"/>
      <c r="RGH2" s="239"/>
      <c r="RGI2" s="239"/>
      <c r="RGJ2" s="239"/>
      <c r="RGK2" s="239"/>
      <c r="RGL2" s="239"/>
      <c r="RGM2" s="239"/>
      <c r="RGN2" s="239"/>
      <c r="RGO2" s="239"/>
      <c r="RGP2" s="239"/>
      <c r="RGQ2" s="239"/>
      <c r="RGR2" s="239"/>
      <c r="RGS2" s="239"/>
      <c r="RGT2" s="239"/>
      <c r="RGU2" s="239"/>
      <c r="RGV2" s="239"/>
      <c r="RGW2" s="239"/>
      <c r="RGX2" s="239"/>
      <c r="RGY2" s="239"/>
      <c r="RGZ2" s="239"/>
      <c r="RHA2" s="239"/>
      <c r="RHB2" s="239"/>
      <c r="RHC2" s="239"/>
      <c r="RHD2" s="239"/>
      <c r="RHE2" s="239"/>
      <c r="RHF2" s="239"/>
      <c r="RHG2" s="239"/>
      <c r="RHH2" s="239"/>
      <c r="RHI2" s="239"/>
      <c r="RHJ2" s="239"/>
      <c r="RHK2" s="239"/>
      <c r="RHL2" s="239"/>
      <c r="RHM2" s="239"/>
      <c r="RHN2" s="239"/>
      <c r="RHO2" s="239"/>
      <c r="RHP2" s="239"/>
      <c r="RHQ2" s="239"/>
      <c r="RHR2" s="239"/>
      <c r="RHS2" s="239"/>
      <c r="RHT2" s="239"/>
      <c r="RHU2" s="239"/>
      <c r="RHV2" s="239"/>
      <c r="RHW2" s="239"/>
      <c r="RHX2" s="239"/>
      <c r="RHY2" s="239"/>
      <c r="RHZ2" s="239"/>
      <c r="RIA2" s="239"/>
      <c r="RIB2" s="239"/>
      <c r="RIC2" s="239"/>
      <c r="RID2" s="239"/>
      <c r="RIE2" s="239"/>
      <c r="RIF2" s="239"/>
      <c r="RIG2" s="239"/>
      <c r="RIH2" s="239"/>
      <c r="RII2" s="239"/>
      <c r="RIJ2" s="239"/>
      <c r="RIK2" s="239"/>
      <c r="RIL2" s="239"/>
      <c r="RIM2" s="239"/>
      <c r="RIN2" s="239"/>
      <c r="RIO2" s="239"/>
      <c r="RIP2" s="239"/>
      <c r="RIQ2" s="239"/>
      <c r="RIR2" s="239"/>
      <c r="RIS2" s="239"/>
      <c r="RIT2" s="239"/>
      <c r="RIU2" s="239"/>
      <c r="RIV2" s="239"/>
      <c r="RIW2" s="239"/>
      <c r="RIX2" s="239"/>
      <c r="RIY2" s="239"/>
      <c r="RIZ2" s="239"/>
      <c r="RJA2" s="239"/>
      <c r="RJB2" s="239"/>
      <c r="RJC2" s="239"/>
      <c r="RJD2" s="239"/>
      <c r="RJE2" s="239"/>
      <c r="RJF2" s="239"/>
      <c r="RJG2" s="239"/>
      <c r="RJH2" s="239"/>
      <c r="RJI2" s="239"/>
      <c r="RJJ2" s="239"/>
      <c r="RJK2" s="239"/>
      <c r="RJL2" s="239"/>
      <c r="RJM2" s="239"/>
      <c r="RJN2" s="239"/>
      <c r="RJO2" s="239"/>
      <c r="RJP2" s="239"/>
      <c r="RJQ2" s="239"/>
      <c r="RJR2" s="239"/>
      <c r="RJS2" s="239"/>
      <c r="RJT2" s="239"/>
      <c r="RJU2" s="239"/>
      <c r="RJV2" s="239"/>
      <c r="RJW2" s="239"/>
      <c r="RJX2" s="239"/>
      <c r="RJY2" s="239"/>
      <c r="RJZ2" s="239"/>
      <c r="RKA2" s="239"/>
      <c r="RKB2" s="239"/>
      <c r="RKC2" s="239"/>
      <c r="RKD2" s="239"/>
      <c r="RKE2" s="239"/>
      <c r="RKF2" s="239"/>
      <c r="RKG2" s="239"/>
      <c r="RKH2" s="239"/>
      <c r="RKI2" s="239"/>
      <c r="RKJ2" s="239"/>
      <c r="RKK2" s="239"/>
      <c r="RKL2" s="239"/>
      <c r="RKM2" s="239"/>
      <c r="RKN2" s="239"/>
      <c r="RKO2" s="239"/>
      <c r="RKP2" s="239"/>
      <c r="RKQ2" s="239"/>
      <c r="RKR2" s="239"/>
      <c r="RKS2" s="239"/>
      <c r="RKT2" s="239"/>
      <c r="RKU2" s="239"/>
      <c r="RKV2" s="239"/>
      <c r="RKW2" s="239"/>
      <c r="RKX2" s="239"/>
      <c r="RKY2" s="239"/>
      <c r="RKZ2" s="239"/>
      <c r="RLA2" s="239"/>
      <c r="RLB2" s="239"/>
      <c r="RLC2" s="239"/>
      <c r="RLD2" s="239"/>
      <c r="RLE2" s="239"/>
      <c r="RLF2" s="239"/>
      <c r="RLG2" s="239"/>
      <c r="RLH2" s="239"/>
      <c r="RLI2" s="239"/>
      <c r="RLJ2" s="239"/>
      <c r="RLK2" s="239"/>
      <c r="RLL2" s="239"/>
      <c r="RLM2" s="239"/>
      <c r="RLN2" s="239"/>
      <c r="RLO2" s="239"/>
      <c r="RLP2" s="239"/>
      <c r="RLQ2" s="239"/>
      <c r="RLR2" s="239"/>
      <c r="RLS2" s="239"/>
      <c r="RLT2" s="239"/>
      <c r="RLU2" s="239"/>
      <c r="RLV2" s="239"/>
      <c r="RLW2" s="239"/>
      <c r="RLX2" s="239"/>
      <c r="RLY2" s="239"/>
      <c r="RLZ2" s="239"/>
      <c r="RMA2" s="239"/>
      <c r="RMB2" s="239"/>
      <c r="RMC2" s="239"/>
      <c r="RMD2" s="239"/>
      <c r="RME2" s="239"/>
      <c r="RMF2" s="239"/>
      <c r="RMG2" s="239"/>
      <c r="RMH2" s="239"/>
      <c r="RMI2" s="239"/>
      <c r="RMJ2" s="239"/>
      <c r="RMK2" s="239"/>
      <c r="RML2" s="239"/>
      <c r="RMM2" s="239"/>
      <c r="RMN2" s="239"/>
      <c r="RMO2" s="239"/>
      <c r="RMP2" s="239"/>
      <c r="RMQ2" s="239"/>
      <c r="RMR2" s="239"/>
      <c r="RMS2" s="239"/>
      <c r="RMT2" s="239"/>
      <c r="RMU2" s="239"/>
      <c r="RMV2" s="239"/>
      <c r="RMW2" s="239"/>
      <c r="RMX2" s="239"/>
      <c r="RMY2" s="239"/>
      <c r="RMZ2" s="239"/>
      <c r="RNA2" s="239"/>
      <c r="RNB2" s="239"/>
      <c r="RNC2" s="239"/>
      <c r="RND2" s="239"/>
      <c r="RNE2" s="239"/>
      <c r="RNF2" s="239"/>
      <c r="RNG2" s="239"/>
      <c r="RNH2" s="239"/>
      <c r="RNI2" s="239"/>
      <c r="RNJ2" s="239"/>
      <c r="RNK2" s="239"/>
      <c r="RNL2" s="239"/>
      <c r="RNM2" s="239"/>
      <c r="RNN2" s="239"/>
      <c r="RNO2" s="239"/>
      <c r="RNP2" s="239"/>
      <c r="RNQ2" s="239"/>
      <c r="RNR2" s="239"/>
      <c r="RNS2" s="239"/>
      <c r="RNT2" s="239"/>
      <c r="RNU2" s="239"/>
      <c r="RNV2" s="239"/>
      <c r="RNW2" s="239"/>
      <c r="RNX2" s="239"/>
      <c r="RNY2" s="239"/>
      <c r="RNZ2" s="239"/>
      <c r="ROA2" s="239"/>
      <c r="ROB2" s="239"/>
      <c r="ROC2" s="239"/>
      <c r="ROD2" s="239"/>
      <c r="ROE2" s="239"/>
      <c r="ROF2" s="239"/>
      <c r="ROG2" s="239"/>
      <c r="ROH2" s="239"/>
      <c r="ROI2" s="239"/>
      <c r="ROJ2" s="239"/>
      <c r="ROK2" s="239"/>
      <c r="ROL2" s="239"/>
      <c r="ROM2" s="239"/>
      <c r="RON2" s="239"/>
      <c r="ROO2" s="239"/>
      <c r="ROP2" s="239"/>
      <c r="ROQ2" s="239"/>
      <c r="ROR2" s="239"/>
      <c r="ROS2" s="239"/>
      <c r="ROT2" s="239"/>
      <c r="ROU2" s="239"/>
      <c r="ROV2" s="239"/>
      <c r="ROW2" s="239"/>
      <c r="ROX2" s="239"/>
      <c r="ROY2" s="239"/>
      <c r="ROZ2" s="239"/>
      <c r="RPA2" s="239"/>
      <c r="RPB2" s="239"/>
      <c r="RPC2" s="239"/>
      <c r="RPD2" s="239"/>
      <c r="RPE2" s="239"/>
      <c r="RPF2" s="239"/>
      <c r="RPG2" s="239"/>
      <c r="RPH2" s="239"/>
      <c r="RPI2" s="239"/>
      <c r="RPJ2" s="239"/>
      <c r="RPK2" s="239"/>
      <c r="RPL2" s="239"/>
      <c r="RPM2" s="239"/>
      <c r="RPN2" s="239"/>
      <c r="RPO2" s="239"/>
      <c r="RPP2" s="239"/>
      <c r="RPQ2" s="239"/>
      <c r="RPR2" s="239"/>
      <c r="RPS2" s="239"/>
      <c r="RPT2" s="239"/>
      <c r="RPU2" s="239"/>
      <c r="RPV2" s="239"/>
      <c r="RPW2" s="239"/>
      <c r="RPX2" s="239"/>
      <c r="RPY2" s="239"/>
      <c r="RPZ2" s="239"/>
      <c r="RQA2" s="239"/>
      <c r="RQB2" s="239"/>
      <c r="RQC2" s="239"/>
      <c r="RQD2" s="239"/>
      <c r="RQE2" s="239"/>
      <c r="RQF2" s="239"/>
      <c r="RQG2" s="239"/>
      <c r="RQH2" s="239"/>
      <c r="RQI2" s="239"/>
      <c r="RQJ2" s="239"/>
      <c r="RQK2" s="239"/>
      <c r="RQL2" s="239"/>
      <c r="RQM2" s="239"/>
      <c r="RQN2" s="239"/>
      <c r="RQO2" s="239"/>
      <c r="RQP2" s="239"/>
      <c r="RQQ2" s="239"/>
      <c r="RQR2" s="239"/>
      <c r="RQS2" s="239"/>
      <c r="RQT2" s="239"/>
      <c r="RQU2" s="239"/>
      <c r="RQV2" s="239"/>
      <c r="RQW2" s="239"/>
      <c r="RQX2" s="239"/>
      <c r="RQY2" s="239"/>
      <c r="RQZ2" s="239"/>
      <c r="RRA2" s="239"/>
      <c r="RRB2" s="239"/>
      <c r="RRC2" s="239"/>
      <c r="RRD2" s="239"/>
      <c r="RRE2" s="239"/>
      <c r="RRF2" s="239"/>
      <c r="RRG2" s="239"/>
      <c r="RRH2" s="239"/>
      <c r="RRI2" s="239"/>
      <c r="RRJ2" s="239"/>
      <c r="RRK2" s="239"/>
      <c r="RRL2" s="239"/>
      <c r="RRM2" s="239"/>
      <c r="RRN2" s="239"/>
      <c r="RRO2" s="239"/>
      <c r="RRP2" s="239"/>
      <c r="RRQ2" s="239"/>
      <c r="RRR2" s="239"/>
      <c r="RRS2" s="239"/>
      <c r="RRT2" s="239"/>
      <c r="RRU2" s="239"/>
      <c r="RRV2" s="239"/>
      <c r="RRW2" s="239"/>
      <c r="RRX2" s="239"/>
      <c r="RRY2" s="239"/>
      <c r="RRZ2" s="239"/>
      <c r="RSA2" s="239"/>
      <c r="RSB2" s="239"/>
      <c r="RSC2" s="239"/>
      <c r="RSD2" s="239"/>
      <c r="RSE2" s="239"/>
      <c r="RSF2" s="239"/>
      <c r="RSG2" s="239"/>
      <c r="RSH2" s="239"/>
      <c r="RSI2" s="239"/>
      <c r="RSJ2" s="239"/>
      <c r="RSK2" s="239"/>
      <c r="RSL2" s="239"/>
      <c r="RSM2" s="239"/>
      <c r="RSN2" s="239"/>
      <c r="RSO2" s="239"/>
      <c r="RSP2" s="239"/>
      <c r="RSQ2" s="239"/>
      <c r="RSR2" s="239"/>
      <c r="RSS2" s="239"/>
      <c r="RST2" s="239"/>
      <c r="RSU2" s="239"/>
      <c r="RSV2" s="239"/>
      <c r="RSW2" s="239"/>
      <c r="RSX2" s="239"/>
      <c r="RSY2" s="239"/>
      <c r="RSZ2" s="239"/>
      <c r="RTA2" s="239"/>
      <c r="RTB2" s="239"/>
      <c r="RTC2" s="239"/>
      <c r="RTD2" s="239"/>
      <c r="RTE2" s="239"/>
      <c r="RTF2" s="239"/>
      <c r="RTG2" s="239"/>
      <c r="RTH2" s="239"/>
      <c r="RTI2" s="239"/>
      <c r="RTJ2" s="239"/>
      <c r="RTK2" s="239"/>
      <c r="RTL2" s="239"/>
      <c r="RTM2" s="239"/>
      <c r="RTN2" s="239"/>
      <c r="RTO2" s="239"/>
      <c r="RTP2" s="239"/>
      <c r="RTQ2" s="239"/>
      <c r="RTR2" s="239"/>
      <c r="RTS2" s="239"/>
      <c r="RTT2" s="239"/>
      <c r="RTU2" s="239"/>
      <c r="RTV2" s="239"/>
      <c r="RTW2" s="239"/>
      <c r="RTX2" s="239"/>
      <c r="RTY2" s="239"/>
      <c r="RTZ2" s="239"/>
      <c r="RUA2" s="239"/>
      <c r="RUB2" s="239"/>
      <c r="RUC2" s="239"/>
      <c r="RUD2" s="239"/>
      <c r="RUE2" s="239"/>
      <c r="RUF2" s="239"/>
      <c r="RUG2" s="239"/>
      <c r="RUH2" s="239"/>
      <c r="RUI2" s="239"/>
      <c r="RUJ2" s="239"/>
      <c r="RUK2" s="239"/>
      <c r="RUL2" s="239"/>
      <c r="RUM2" s="239"/>
      <c r="RUN2" s="239"/>
      <c r="RUO2" s="239"/>
      <c r="RUP2" s="239"/>
      <c r="RUQ2" s="239"/>
      <c r="RUR2" s="239"/>
      <c r="RUS2" s="239"/>
      <c r="RUT2" s="239"/>
      <c r="RUU2" s="239"/>
      <c r="RUV2" s="239"/>
      <c r="RUW2" s="239"/>
      <c r="RUX2" s="239"/>
      <c r="RUY2" s="239"/>
      <c r="RUZ2" s="239"/>
      <c r="RVA2" s="239"/>
      <c r="RVB2" s="239"/>
      <c r="RVC2" s="239"/>
      <c r="RVD2" s="239"/>
      <c r="RVE2" s="239"/>
      <c r="RVF2" s="239"/>
      <c r="RVG2" s="239"/>
      <c r="RVH2" s="239"/>
      <c r="RVI2" s="239"/>
      <c r="RVJ2" s="239"/>
      <c r="RVK2" s="239"/>
      <c r="RVL2" s="239"/>
      <c r="RVM2" s="239"/>
      <c r="RVN2" s="239"/>
      <c r="RVO2" s="239"/>
      <c r="RVP2" s="239"/>
      <c r="RVQ2" s="239"/>
      <c r="RVR2" s="239"/>
      <c r="RVS2" s="239"/>
      <c r="RVT2" s="239"/>
      <c r="RVU2" s="239"/>
      <c r="RVV2" s="239"/>
      <c r="RVW2" s="239"/>
      <c r="RVX2" s="239"/>
      <c r="RVY2" s="239"/>
      <c r="RVZ2" s="239"/>
      <c r="RWA2" s="239"/>
      <c r="RWB2" s="239"/>
      <c r="RWC2" s="239"/>
      <c r="RWD2" s="239"/>
      <c r="RWE2" s="239"/>
      <c r="RWF2" s="239"/>
      <c r="RWG2" s="239"/>
      <c r="RWH2" s="239"/>
      <c r="RWI2" s="239"/>
      <c r="RWJ2" s="239"/>
      <c r="RWK2" s="239"/>
      <c r="RWL2" s="239"/>
      <c r="RWM2" s="239"/>
      <c r="RWN2" s="239"/>
      <c r="RWO2" s="239"/>
      <c r="RWP2" s="239"/>
      <c r="RWQ2" s="239"/>
      <c r="RWR2" s="239"/>
      <c r="RWS2" s="239"/>
      <c r="RWT2" s="239"/>
      <c r="RWU2" s="239"/>
      <c r="RWV2" s="239"/>
      <c r="RWW2" s="239"/>
      <c r="RWX2" s="239"/>
      <c r="RWY2" s="239"/>
      <c r="RWZ2" s="239"/>
      <c r="RXA2" s="239"/>
      <c r="RXB2" s="239"/>
      <c r="RXC2" s="239"/>
      <c r="RXD2" s="239"/>
      <c r="RXE2" s="239"/>
      <c r="RXF2" s="239"/>
      <c r="RXG2" s="239"/>
      <c r="RXH2" s="239"/>
      <c r="RXI2" s="239"/>
      <c r="RXJ2" s="239"/>
      <c r="RXK2" s="239"/>
      <c r="RXL2" s="239"/>
      <c r="RXM2" s="239"/>
      <c r="RXN2" s="239"/>
      <c r="RXO2" s="239"/>
      <c r="RXP2" s="239"/>
      <c r="RXQ2" s="239"/>
      <c r="RXR2" s="239"/>
      <c r="RXS2" s="239"/>
      <c r="RXT2" s="239"/>
      <c r="RXU2" s="239"/>
      <c r="RXV2" s="239"/>
      <c r="RXW2" s="239"/>
      <c r="RXX2" s="239"/>
      <c r="RXY2" s="239"/>
      <c r="RXZ2" s="239"/>
      <c r="RYA2" s="239"/>
      <c r="RYB2" s="239"/>
      <c r="RYC2" s="239"/>
      <c r="RYD2" s="239"/>
      <c r="RYE2" s="239"/>
      <c r="RYF2" s="239"/>
      <c r="RYG2" s="239"/>
      <c r="RYH2" s="239"/>
      <c r="RYI2" s="239"/>
      <c r="RYJ2" s="239"/>
      <c r="RYK2" s="239"/>
      <c r="RYL2" s="239"/>
      <c r="RYM2" s="239"/>
      <c r="RYN2" s="239"/>
      <c r="RYO2" s="239"/>
      <c r="RYP2" s="239"/>
      <c r="RYQ2" s="239"/>
      <c r="RYR2" s="239"/>
      <c r="RYS2" s="239"/>
      <c r="RYT2" s="239"/>
      <c r="RYU2" s="239"/>
      <c r="RYV2" s="239"/>
      <c r="RYW2" s="239"/>
      <c r="RYX2" s="239"/>
      <c r="RYY2" s="239"/>
      <c r="RYZ2" s="239"/>
      <c r="RZA2" s="239"/>
      <c r="RZB2" s="239"/>
      <c r="RZC2" s="239"/>
      <c r="RZD2" s="239"/>
      <c r="RZE2" s="239"/>
      <c r="RZF2" s="239"/>
      <c r="RZG2" s="239"/>
      <c r="RZH2" s="239"/>
      <c r="RZI2" s="239"/>
      <c r="RZJ2" s="239"/>
      <c r="RZK2" s="239"/>
      <c r="RZL2" s="239"/>
      <c r="RZM2" s="239"/>
      <c r="RZN2" s="239"/>
      <c r="RZO2" s="239"/>
      <c r="RZP2" s="239"/>
      <c r="RZQ2" s="239"/>
      <c r="RZR2" s="239"/>
      <c r="RZS2" s="239"/>
      <c r="RZT2" s="239"/>
      <c r="RZU2" s="239"/>
      <c r="RZV2" s="239"/>
      <c r="RZW2" s="239"/>
      <c r="RZX2" s="239"/>
      <c r="RZY2" s="239"/>
      <c r="RZZ2" s="239"/>
      <c r="SAA2" s="239"/>
      <c r="SAB2" s="239"/>
      <c r="SAC2" s="239"/>
      <c r="SAD2" s="239"/>
      <c r="SAE2" s="239"/>
      <c r="SAF2" s="239"/>
      <c r="SAG2" s="239"/>
      <c r="SAH2" s="239"/>
      <c r="SAI2" s="239"/>
      <c r="SAJ2" s="239"/>
      <c r="SAK2" s="239"/>
      <c r="SAL2" s="239"/>
      <c r="SAM2" s="239"/>
      <c r="SAN2" s="239"/>
      <c r="SAO2" s="239"/>
      <c r="SAP2" s="239"/>
      <c r="SAQ2" s="239"/>
      <c r="SAR2" s="239"/>
      <c r="SAS2" s="239"/>
      <c r="SAT2" s="239"/>
      <c r="SAU2" s="239"/>
      <c r="SAV2" s="239"/>
      <c r="SAW2" s="239"/>
      <c r="SAX2" s="239"/>
      <c r="SAY2" s="239"/>
      <c r="SAZ2" s="239"/>
      <c r="SBA2" s="239"/>
      <c r="SBB2" s="239"/>
      <c r="SBC2" s="239"/>
      <c r="SBD2" s="239"/>
      <c r="SBE2" s="239"/>
      <c r="SBF2" s="239"/>
      <c r="SBG2" s="239"/>
      <c r="SBH2" s="239"/>
      <c r="SBI2" s="239"/>
      <c r="SBJ2" s="239"/>
      <c r="SBK2" s="239"/>
      <c r="SBL2" s="239"/>
      <c r="SBM2" s="239"/>
      <c r="SBN2" s="239"/>
      <c r="SBO2" s="239"/>
      <c r="SBP2" s="239"/>
      <c r="SBQ2" s="239"/>
      <c r="SBR2" s="239"/>
      <c r="SBS2" s="239"/>
      <c r="SBT2" s="239"/>
      <c r="SBU2" s="239"/>
      <c r="SBV2" s="239"/>
      <c r="SBW2" s="239"/>
      <c r="SBX2" s="239"/>
      <c r="SBY2" s="239"/>
      <c r="SBZ2" s="239"/>
      <c r="SCA2" s="239"/>
      <c r="SCB2" s="239"/>
      <c r="SCC2" s="239"/>
      <c r="SCD2" s="239"/>
      <c r="SCE2" s="239"/>
      <c r="SCF2" s="239"/>
      <c r="SCG2" s="239"/>
      <c r="SCH2" s="239"/>
      <c r="SCI2" s="239"/>
      <c r="SCJ2" s="239"/>
      <c r="SCK2" s="239"/>
      <c r="SCL2" s="239"/>
      <c r="SCM2" s="239"/>
      <c r="SCN2" s="239"/>
      <c r="SCO2" s="239"/>
      <c r="SCP2" s="239"/>
      <c r="SCQ2" s="239"/>
      <c r="SCR2" s="239"/>
      <c r="SCS2" s="239"/>
      <c r="SCT2" s="239"/>
      <c r="SCU2" s="239"/>
      <c r="SCV2" s="239"/>
      <c r="SCW2" s="239"/>
      <c r="SCX2" s="239"/>
      <c r="SCY2" s="239"/>
      <c r="SCZ2" s="239"/>
      <c r="SDA2" s="239"/>
      <c r="SDB2" s="239"/>
      <c r="SDC2" s="239"/>
      <c r="SDD2" s="239"/>
      <c r="SDE2" s="239"/>
      <c r="SDF2" s="239"/>
      <c r="SDG2" s="239"/>
      <c r="SDH2" s="239"/>
      <c r="SDI2" s="239"/>
      <c r="SDJ2" s="239"/>
      <c r="SDK2" s="239"/>
      <c r="SDL2" s="239"/>
      <c r="SDM2" s="239"/>
      <c r="SDN2" s="239"/>
      <c r="SDO2" s="239"/>
      <c r="SDP2" s="239"/>
      <c r="SDQ2" s="239"/>
      <c r="SDR2" s="239"/>
      <c r="SDS2" s="239"/>
      <c r="SDT2" s="239"/>
      <c r="SDU2" s="239"/>
      <c r="SDV2" s="239"/>
      <c r="SDW2" s="239"/>
      <c r="SDX2" s="239"/>
      <c r="SDY2" s="239"/>
      <c r="SDZ2" s="239"/>
      <c r="SEA2" s="239"/>
      <c r="SEB2" s="239"/>
      <c r="SEC2" s="239"/>
      <c r="SED2" s="239"/>
      <c r="SEE2" s="239"/>
      <c r="SEF2" s="239"/>
      <c r="SEG2" s="239"/>
      <c r="SEH2" s="239"/>
      <c r="SEI2" s="239"/>
      <c r="SEJ2" s="239"/>
      <c r="SEK2" s="239"/>
      <c r="SEL2" s="239"/>
      <c r="SEM2" s="239"/>
      <c r="SEN2" s="239"/>
      <c r="SEO2" s="239"/>
      <c r="SEP2" s="239"/>
      <c r="SEQ2" s="239"/>
      <c r="SER2" s="239"/>
      <c r="SES2" s="239"/>
      <c r="SET2" s="239"/>
      <c r="SEU2" s="239"/>
      <c r="SEV2" s="239"/>
      <c r="SEW2" s="239"/>
      <c r="SEX2" s="239"/>
      <c r="SEY2" s="239"/>
      <c r="SEZ2" s="239"/>
      <c r="SFA2" s="239"/>
      <c r="SFB2" s="239"/>
      <c r="SFC2" s="239"/>
      <c r="SFD2" s="239"/>
      <c r="SFE2" s="239"/>
      <c r="SFF2" s="239"/>
      <c r="SFG2" s="239"/>
      <c r="SFH2" s="239"/>
      <c r="SFI2" s="239"/>
      <c r="SFJ2" s="239"/>
      <c r="SFK2" s="239"/>
      <c r="SFL2" s="239"/>
      <c r="SFM2" s="239"/>
      <c r="SFN2" s="239"/>
      <c r="SFO2" s="239"/>
      <c r="SFP2" s="239"/>
      <c r="SFQ2" s="239"/>
      <c r="SFR2" s="239"/>
      <c r="SFS2" s="239"/>
      <c r="SFT2" s="239"/>
      <c r="SFU2" s="239"/>
      <c r="SFV2" s="239"/>
      <c r="SFW2" s="239"/>
      <c r="SFX2" s="239"/>
      <c r="SFY2" s="239"/>
      <c r="SFZ2" s="239"/>
      <c r="SGA2" s="239"/>
      <c r="SGB2" s="239"/>
      <c r="SGC2" s="239"/>
      <c r="SGD2" s="239"/>
      <c r="SGE2" s="239"/>
      <c r="SGF2" s="239"/>
      <c r="SGG2" s="239"/>
      <c r="SGH2" s="239"/>
      <c r="SGI2" s="239"/>
      <c r="SGJ2" s="239"/>
      <c r="SGK2" s="239"/>
      <c r="SGL2" s="239"/>
      <c r="SGM2" s="239"/>
      <c r="SGN2" s="239"/>
      <c r="SGO2" s="239"/>
      <c r="SGP2" s="239"/>
      <c r="SGQ2" s="239"/>
      <c r="SGR2" s="239"/>
      <c r="SGS2" s="239"/>
      <c r="SGT2" s="239"/>
      <c r="SGU2" s="239"/>
      <c r="SGV2" s="239"/>
      <c r="SGW2" s="239"/>
      <c r="SGX2" s="239"/>
      <c r="SGY2" s="239"/>
      <c r="SGZ2" s="239"/>
      <c r="SHA2" s="239"/>
      <c r="SHB2" s="239"/>
      <c r="SHC2" s="239"/>
      <c r="SHD2" s="239"/>
      <c r="SHE2" s="239"/>
      <c r="SHF2" s="239"/>
      <c r="SHG2" s="239"/>
      <c r="SHH2" s="239"/>
      <c r="SHI2" s="239"/>
      <c r="SHJ2" s="239"/>
      <c r="SHK2" s="239"/>
      <c r="SHL2" s="239"/>
      <c r="SHM2" s="239"/>
      <c r="SHN2" s="239"/>
      <c r="SHO2" s="239"/>
      <c r="SHP2" s="239"/>
      <c r="SHQ2" s="239"/>
      <c r="SHR2" s="239"/>
      <c r="SHS2" s="239"/>
      <c r="SHT2" s="239"/>
      <c r="SHU2" s="239"/>
      <c r="SHV2" s="239"/>
      <c r="SHW2" s="239"/>
      <c r="SHX2" s="239"/>
      <c r="SHY2" s="239"/>
      <c r="SHZ2" s="239"/>
      <c r="SIA2" s="239"/>
      <c r="SIB2" s="239"/>
      <c r="SIC2" s="239"/>
      <c r="SID2" s="239"/>
      <c r="SIE2" s="239"/>
      <c r="SIF2" s="239"/>
      <c r="SIG2" s="239"/>
      <c r="SIH2" s="239"/>
      <c r="SII2" s="239"/>
      <c r="SIJ2" s="239"/>
      <c r="SIK2" s="239"/>
      <c r="SIL2" s="239"/>
      <c r="SIM2" s="239"/>
      <c r="SIN2" s="239"/>
      <c r="SIO2" s="239"/>
      <c r="SIP2" s="239"/>
      <c r="SIQ2" s="239"/>
      <c r="SIR2" s="239"/>
      <c r="SIS2" s="239"/>
      <c r="SIT2" s="239"/>
      <c r="SIU2" s="239"/>
      <c r="SIV2" s="239"/>
      <c r="SIW2" s="239"/>
      <c r="SIX2" s="239"/>
      <c r="SIY2" s="239"/>
      <c r="SIZ2" s="239"/>
      <c r="SJA2" s="239"/>
      <c r="SJB2" s="239"/>
      <c r="SJC2" s="239"/>
      <c r="SJD2" s="239"/>
      <c r="SJE2" s="239"/>
      <c r="SJF2" s="239"/>
      <c r="SJG2" s="239"/>
      <c r="SJH2" s="239"/>
      <c r="SJI2" s="239"/>
      <c r="SJJ2" s="239"/>
      <c r="SJK2" s="239"/>
      <c r="SJL2" s="239"/>
      <c r="SJM2" s="239"/>
      <c r="SJN2" s="239"/>
      <c r="SJO2" s="239"/>
      <c r="SJP2" s="239"/>
      <c r="SJQ2" s="239"/>
      <c r="SJR2" s="239"/>
      <c r="SJS2" s="239"/>
      <c r="SJT2" s="239"/>
      <c r="SJU2" s="239"/>
      <c r="SJV2" s="239"/>
      <c r="SJW2" s="239"/>
      <c r="SJX2" s="239"/>
      <c r="SJY2" s="239"/>
      <c r="SJZ2" s="239"/>
      <c r="SKA2" s="239"/>
      <c r="SKB2" s="239"/>
      <c r="SKC2" s="239"/>
      <c r="SKD2" s="239"/>
      <c r="SKE2" s="239"/>
      <c r="SKF2" s="239"/>
      <c r="SKG2" s="239"/>
      <c r="SKH2" s="239"/>
      <c r="SKI2" s="239"/>
      <c r="SKJ2" s="239"/>
      <c r="SKK2" s="239"/>
      <c r="SKL2" s="239"/>
      <c r="SKM2" s="239"/>
      <c r="SKN2" s="239"/>
      <c r="SKO2" s="239"/>
      <c r="SKP2" s="239"/>
      <c r="SKQ2" s="239"/>
      <c r="SKR2" s="239"/>
      <c r="SKS2" s="239"/>
      <c r="SKT2" s="239"/>
      <c r="SKU2" s="239"/>
      <c r="SKV2" s="239"/>
      <c r="SKW2" s="239"/>
      <c r="SKX2" s="239"/>
      <c r="SKY2" s="239"/>
      <c r="SKZ2" s="239"/>
      <c r="SLA2" s="239"/>
      <c r="SLB2" s="239"/>
      <c r="SLC2" s="239"/>
      <c r="SLD2" s="239"/>
      <c r="SLE2" s="239"/>
      <c r="SLF2" s="239"/>
      <c r="SLG2" s="239"/>
      <c r="SLH2" s="239"/>
      <c r="SLI2" s="239"/>
      <c r="SLJ2" s="239"/>
      <c r="SLK2" s="239"/>
      <c r="SLL2" s="239"/>
      <c r="SLM2" s="239"/>
      <c r="SLN2" s="239"/>
      <c r="SLO2" s="239"/>
      <c r="SLP2" s="239"/>
      <c r="SLQ2" s="239"/>
      <c r="SLR2" s="239"/>
      <c r="SLS2" s="239"/>
      <c r="SLT2" s="239"/>
      <c r="SLU2" s="239"/>
      <c r="SLV2" s="239"/>
      <c r="SLW2" s="239"/>
      <c r="SLX2" s="239"/>
      <c r="SLY2" s="239"/>
      <c r="SLZ2" s="239"/>
      <c r="SMA2" s="239"/>
      <c r="SMB2" s="239"/>
      <c r="SMC2" s="239"/>
      <c r="SMD2" s="239"/>
      <c r="SME2" s="239"/>
      <c r="SMF2" s="239"/>
      <c r="SMG2" s="239"/>
      <c r="SMH2" s="239"/>
      <c r="SMI2" s="239"/>
      <c r="SMJ2" s="239"/>
      <c r="SMK2" s="239"/>
      <c r="SML2" s="239"/>
      <c r="SMM2" s="239"/>
      <c r="SMN2" s="239"/>
      <c r="SMO2" s="239"/>
      <c r="SMP2" s="239"/>
      <c r="SMQ2" s="239"/>
      <c r="SMR2" s="239"/>
      <c r="SMS2" s="239"/>
      <c r="SMT2" s="239"/>
      <c r="SMU2" s="239"/>
      <c r="SMV2" s="239"/>
      <c r="SMW2" s="239"/>
      <c r="SMX2" s="239"/>
      <c r="SMY2" s="239"/>
      <c r="SMZ2" s="239"/>
      <c r="SNA2" s="239"/>
      <c r="SNB2" s="239"/>
      <c r="SNC2" s="239"/>
      <c r="SND2" s="239"/>
      <c r="SNE2" s="239"/>
      <c r="SNF2" s="239"/>
      <c r="SNG2" s="239"/>
      <c r="SNH2" s="239"/>
      <c r="SNI2" s="239"/>
      <c r="SNJ2" s="239"/>
      <c r="SNK2" s="239"/>
      <c r="SNL2" s="239"/>
      <c r="SNM2" s="239"/>
      <c r="SNN2" s="239"/>
      <c r="SNO2" s="239"/>
      <c r="SNP2" s="239"/>
      <c r="SNQ2" s="239"/>
      <c r="SNR2" s="239"/>
      <c r="SNS2" s="239"/>
      <c r="SNT2" s="239"/>
      <c r="SNU2" s="239"/>
      <c r="SNV2" s="239"/>
      <c r="SNW2" s="239"/>
      <c r="SNX2" s="239"/>
      <c r="SNY2" s="239"/>
      <c r="SNZ2" s="239"/>
      <c r="SOA2" s="239"/>
      <c r="SOB2" s="239"/>
      <c r="SOC2" s="239"/>
      <c r="SOD2" s="239"/>
      <c r="SOE2" s="239"/>
      <c r="SOF2" s="239"/>
      <c r="SOG2" s="239"/>
      <c r="SOH2" s="239"/>
      <c r="SOI2" s="239"/>
      <c r="SOJ2" s="239"/>
      <c r="SOK2" s="239"/>
      <c r="SOL2" s="239"/>
      <c r="SOM2" s="239"/>
      <c r="SON2" s="239"/>
      <c r="SOO2" s="239"/>
      <c r="SOP2" s="239"/>
      <c r="SOQ2" s="239"/>
      <c r="SOR2" s="239"/>
      <c r="SOS2" s="239"/>
      <c r="SOT2" s="239"/>
      <c r="SOU2" s="239"/>
      <c r="SOV2" s="239"/>
      <c r="SOW2" s="239"/>
      <c r="SOX2" s="239"/>
      <c r="SOY2" s="239"/>
      <c r="SOZ2" s="239"/>
      <c r="SPA2" s="239"/>
      <c r="SPB2" s="239"/>
      <c r="SPC2" s="239"/>
      <c r="SPD2" s="239"/>
      <c r="SPE2" s="239"/>
      <c r="SPF2" s="239"/>
      <c r="SPG2" s="239"/>
      <c r="SPH2" s="239"/>
      <c r="SPI2" s="239"/>
      <c r="SPJ2" s="239"/>
      <c r="SPK2" s="239"/>
      <c r="SPL2" s="239"/>
      <c r="SPM2" s="239"/>
      <c r="SPN2" s="239"/>
      <c r="SPO2" s="239"/>
      <c r="SPP2" s="239"/>
      <c r="SPQ2" s="239"/>
      <c r="SPR2" s="239"/>
      <c r="SPS2" s="239"/>
      <c r="SPT2" s="239"/>
      <c r="SPU2" s="239"/>
      <c r="SPV2" s="239"/>
      <c r="SPW2" s="239"/>
      <c r="SPX2" s="239"/>
      <c r="SPY2" s="239"/>
      <c r="SPZ2" s="239"/>
      <c r="SQA2" s="239"/>
      <c r="SQB2" s="239"/>
      <c r="SQC2" s="239"/>
      <c r="SQD2" s="239"/>
      <c r="SQE2" s="239"/>
      <c r="SQF2" s="239"/>
      <c r="SQG2" s="239"/>
      <c r="SQH2" s="239"/>
      <c r="SQI2" s="239"/>
      <c r="SQJ2" s="239"/>
      <c r="SQK2" s="239"/>
      <c r="SQL2" s="239"/>
      <c r="SQM2" s="239"/>
      <c r="SQN2" s="239"/>
      <c r="SQO2" s="239"/>
      <c r="SQP2" s="239"/>
      <c r="SQQ2" s="239"/>
      <c r="SQR2" s="239"/>
      <c r="SQS2" s="239"/>
      <c r="SQT2" s="239"/>
      <c r="SQU2" s="239"/>
      <c r="SQV2" s="239"/>
      <c r="SQW2" s="239"/>
      <c r="SQX2" s="239"/>
      <c r="SQY2" s="239"/>
      <c r="SQZ2" s="239"/>
      <c r="SRA2" s="239"/>
      <c r="SRB2" s="239"/>
      <c r="SRC2" s="239"/>
      <c r="SRD2" s="239"/>
      <c r="SRE2" s="239"/>
      <c r="SRF2" s="239"/>
      <c r="SRG2" s="239"/>
      <c r="SRH2" s="239"/>
      <c r="SRI2" s="239"/>
      <c r="SRJ2" s="239"/>
      <c r="SRK2" s="239"/>
      <c r="SRL2" s="239"/>
      <c r="SRM2" s="239"/>
      <c r="SRN2" s="239"/>
      <c r="SRO2" s="239"/>
      <c r="SRP2" s="239"/>
      <c r="SRQ2" s="239"/>
      <c r="SRR2" s="239"/>
      <c r="SRS2" s="239"/>
      <c r="SRT2" s="239"/>
      <c r="SRU2" s="239"/>
      <c r="SRV2" s="239"/>
      <c r="SRW2" s="239"/>
      <c r="SRX2" s="239"/>
      <c r="SRY2" s="239"/>
      <c r="SRZ2" s="239"/>
      <c r="SSA2" s="239"/>
      <c r="SSB2" s="239"/>
      <c r="SSC2" s="239"/>
      <c r="SSD2" s="239"/>
      <c r="SSE2" s="239"/>
      <c r="SSF2" s="239"/>
      <c r="SSG2" s="239"/>
      <c r="SSH2" s="239"/>
      <c r="SSI2" s="239"/>
      <c r="SSJ2" s="239"/>
      <c r="SSK2" s="239"/>
      <c r="SSL2" s="239"/>
      <c r="SSM2" s="239"/>
      <c r="SSN2" s="239"/>
      <c r="SSO2" s="239"/>
      <c r="SSP2" s="239"/>
      <c r="SSQ2" s="239"/>
      <c r="SSR2" s="239"/>
      <c r="SSS2" s="239"/>
      <c r="SST2" s="239"/>
      <c r="SSU2" s="239"/>
      <c r="SSV2" s="239"/>
      <c r="SSW2" s="239"/>
      <c r="SSX2" s="239"/>
      <c r="SSY2" s="239"/>
      <c r="SSZ2" s="239"/>
      <c r="STA2" s="239"/>
      <c r="STB2" s="239"/>
      <c r="STC2" s="239"/>
      <c r="STD2" s="239"/>
      <c r="STE2" s="239"/>
      <c r="STF2" s="239"/>
      <c r="STG2" s="239"/>
      <c r="STH2" s="239"/>
      <c r="STI2" s="239"/>
      <c r="STJ2" s="239"/>
      <c r="STK2" s="239"/>
      <c r="STL2" s="239"/>
      <c r="STM2" s="239"/>
      <c r="STN2" s="239"/>
      <c r="STO2" s="239"/>
      <c r="STP2" s="239"/>
      <c r="STQ2" s="239"/>
      <c r="STR2" s="239"/>
      <c r="STS2" s="239"/>
      <c r="STT2" s="239"/>
      <c r="STU2" s="239"/>
      <c r="STV2" s="239"/>
      <c r="STW2" s="239"/>
      <c r="STX2" s="239"/>
      <c r="STY2" s="239"/>
      <c r="STZ2" s="239"/>
      <c r="SUA2" s="239"/>
      <c r="SUB2" s="239"/>
      <c r="SUC2" s="239"/>
      <c r="SUD2" s="239"/>
      <c r="SUE2" s="239"/>
      <c r="SUF2" s="239"/>
      <c r="SUG2" s="239"/>
      <c r="SUH2" s="239"/>
      <c r="SUI2" s="239"/>
      <c r="SUJ2" s="239"/>
      <c r="SUK2" s="239"/>
      <c r="SUL2" s="239"/>
      <c r="SUM2" s="239"/>
      <c r="SUN2" s="239"/>
      <c r="SUO2" s="239"/>
      <c r="SUP2" s="239"/>
      <c r="SUQ2" s="239"/>
      <c r="SUR2" s="239"/>
      <c r="SUS2" s="239"/>
      <c r="SUT2" s="239"/>
      <c r="SUU2" s="239"/>
      <c r="SUV2" s="239"/>
      <c r="SUW2" s="239"/>
      <c r="SUX2" s="239"/>
      <c r="SUY2" s="239"/>
      <c r="SUZ2" s="239"/>
      <c r="SVA2" s="239"/>
      <c r="SVB2" s="239"/>
      <c r="SVC2" s="239"/>
      <c r="SVD2" s="239"/>
      <c r="SVE2" s="239"/>
      <c r="SVF2" s="239"/>
      <c r="SVG2" s="239"/>
      <c r="SVH2" s="239"/>
      <c r="SVI2" s="239"/>
      <c r="SVJ2" s="239"/>
      <c r="SVK2" s="239"/>
      <c r="SVL2" s="239"/>
      <c r="SVM2" s="239"/>
      <c r="SVN2" s="239"/>
      <c r="SVO2" s="239"/>
      <c r="SVP2" s="239"/>
      <c r="SVQ2" s="239"/>
      <c r="SVR2" s="239"/>
      <c r="SVS2" s="239"/>
      <c r="SVT2" s="239"/>
      <c r="SVU2" s="239"/>
      <c r="SVV2" s="239"/>
      <c r="SVW2" s="239"/>
      <c r="SVX2" s="239"/>
      <c r="SVY2" s="239"/>
      <c r="SVZ2" s="239"/>
      <c r="SWA2" s="239"/>
      <c r="SWB2" s="239"/>
      <c r="SWC2" s="239"/>
      <c r="SWD2" s="239"/>
      <c r="SWE2" s="239"/>
      <c r="SWF2" s="239"/>
      <c r="SWG2" s="239"/>
      <c r="SWH2" s="239"/>
      <c r="SWI2" s="239"/>
      <c r="SWJ2" s="239"/>
      <c r="SWK2" s="239"/>
      <c r="SWL2" s="239"/>
      <c r="SWM2" s="239"/>
      <c r="SWN2" s="239"/>
      <c r="SWO2" s="239"/>
      <c r="SWP2" s="239"/>
      <c r="SWQ2" s="239"/>
      <c r="SWR2" s="239"/>
      <c r="SWS2" s="239"/>
      <c r="SWT2" s="239"/>
      <c r="SWU2" s="239"/>
      <c r="SWV2" s="239"/>
      <c r="SWW2" s="239"/>
      <c r="SWX2" s="239"/>
      <c r="SWY2" s="239"/>
      <c r="SWZ2" s="239"/>
      <c r="SXA2" s="239"/>
      <c r="SXB2" s="239"/>
      <c r="SXC2" s="239"/>
      <c r="SXD2" s="239"/>
      <c r="SXE2" s="239"/>
      <c r="SXF2" s="239"/>
      <c r="SXG2" s="239"/>
      <c r="SXH2" s="239"/>
      <c r="SXI2" s="239"/>
      <c r="SXJ2" s="239"/>
      <c r="SXK2" s="239"/>
      <c r="SXL2" s="239"/>
      <c r="SXM2" s="239"/>
      <c r="SXN2" s="239"/>
      <c r="SXO2" s="239"/>
      <c r="SXP2" s="239"/>
      <c r="SXQ2" s="239"/>
      <c r="SXR2" s="239"/>
      <c r="SXS2" s="239"/>
      <c r="SXT2" s="239"/>
      <c r="SXU2" s="239"/>
      <c r="SXV2" s="239"/>
      <c r="SXW2" s="239"/>
      <c r="SXX2" s="239"/>
      <c r="SXY2" s="239"/>
      <c r="SXZ2" s="239"/>
      <c r="SYA2" s="239"/>
      <c r="SYB2" s="239"/>
      <c r="SYC2" s="239"/>
      <c r="SYD2" s="239"/>
      <c r="SYE2" s="239"/>
      <c r="SYF2" s="239"/>
      <c r="SYG2" s="239"/>
      <c r="SYH2" s="239"/>
      <c r="SYI2" s="239"/>
      <c r="SYJ2" s="239"/>
      <c r="SYK2" s="239"/>
      <c r="SYL2" s="239"/>
      <c r="SYM2" s="239"/>
      <c r="SYN2" s="239"/>
      <c r="SYO2" s="239"/>
      <c r="SYP2" s="239"/>
      <c r="SYQ2" s="239"/>
      <c r="SYR2" s="239"/>
      <c r="SYS2" s="239"/>
      <c r="SYT2" s="239"/>
      <c r="SYU2" s="239"/>
      <c r="SYV2" s="239"/>
      <c r="SYW2" s="239"/>
      <c r="SYX2" s="239"/>
      <c r="SYY2" s="239"/>
      <c r="SYZ2" s="239"/>
      <c r="SZA2" s="239"/>
      <c r="SZB2" s="239"/>
      <c r="SZC2" s="239"/>
      <c r="SZD2" s="239"/>
      <c r="SZE2" s="239"/>
      <c r="SZF2" s="239"/>
      <c r="SZG2" s="239"/>
      <c r="SZH2" s="239"/>
      <c r="SZI2" s="239"/>
      <c r="SZJ2" s="239"/>
      <c r="SZK2" s="239"/>
      <c r="SZL2" s="239"/>
      <c r="SZM2" s="239"/>
      <c r="SZN2" s="239"/>
      <c r="SZO2" s="239"/>
      <c r="SZP2" s="239"/>
      <c r="SZQ2" s="239"/>
      <c r="SZR2" s="239"/>
      <c r="SZS2" s="239"/>
      <c r="SZT2" s="239"/>
      <c r="SZU2" s="239"/>
      <c r="SZV2" s="239"/>
      <c r="SZW2" s="239"/>
      <c r="SZX2" s="239"/>
      <c r="SZY2" s="239"/>
      <c r="SZZ2" s="239"/>
      <c r="TAA2" s="239"/>
      <c r="TAB2" s="239"/>
      <c r="TAC2" s="239"/>
      <c r="TAD2" s="239"/>
      <c r="TAE2" s="239"/>
      <c r="TAF2" s="239"/>
      <c r="TAG2" s="239"/>
      <c r="TAH2" s="239"/>
      <c r="TAI2" s="239"/>
      <c r="TAJ2" s="239"/>
      <c r="TAK2" s="239"/>
      <c r="TAL2" s="239"/>
      <c r="TAM2" s="239"/>
      <c r="TAN2" s="239"/>
      <c r="TAO2" s="239"/>
      <c r="TAP2" s="239"/>
      <c r="TAQ2" s="239"/>
      <c r="TAR2" s="239"/>
      <c r="TAS2" s="239"/>
      <c r="TAT2" s="239"/>
      <c r="TAU2" s="239"/>
      <c r="TAV2" s="239"/>
      <c r="TAW2" s="239"/>
      <c r="TAX2" s="239"/>
      <c r="TAY2" s="239"/>
      <c r="TAZ2" s="239"/>
      <c r="TBA2" s="239"/>
      <c r="TBB2" s="239"/>
      <c r="TBC2" s="239"/>
      <c r="TBD2" s="239"/>
      <c r="TBE2" s="239"/>
      <c r="TBF2" s="239"/>
      <c r="TBG2" s="239"/>
      <c r="TBH2" s="239"/>
      <c r="TBI2" s="239"/>
      <c r="TBJ2" s="239"/>
      <c r="TBK2" s="239"/>
      <c r="TBL2" s="239"/>
      <c r="TBM2" s="239"/>
      <c r="TBN2" s="239"/>
      <c r="TBO2" s="239"/>
      <c r="TBP2" s="239"/>
      <c r="TBQ2" s="239"/>
      <c r="TBR2" s="239"/>
      <c r="TBS2" s="239"/>
      <c r="TBT2" s="239"/>
      <c r="TBU2" s="239"/>
      <c r="TBV2" s="239"/>
      <c r="TBW2" s="239"/>
      <c r="TBX2" s="239"/>
      <c r="TBY2" s="239"/>
      <c r="TBZ2" s="239"/>
      <c r="TCA2" s="239"/>
      <c r="TCB2" s="239"/>
      <c r="TCC2" s="239"/>
      <c r="TCD2" s="239"/>
      <c r="TCE2" s="239"/>
      <c r="TCF2" s="239"/>
      <c r="TCG2" s="239"/>
      <c r="TCH2" s="239"/>
      <c r="TCI2" s="239"/>
      <c r="TCJ2" s="239"/>
      <c r="TCK2" s="239"/>
      <c r="TCL2" s="239"/>
      <c r="TCM2" s="239"/>
      <c r="TCN2" s="239"/>
      <c r="TCO2" s="239"/>
      <c r="TCP2" s="239"/>
      <c r="TCQ2" s="239"/>
      <c r="TCR2" s="239"/>
      <c r="TCS2" s="239"/>
      <c r="TCT2" s="239"/>
      <c r="TCU2" s="239"/>
      <c r="TCV2" s="239"/>
      <c r="TCW2" s="239"/>
      <c r="TCX2" s="239"/>
      <c r="TCY2" s="239"/>
      <c r="TCZ2" s="239"/>
      <c r="TDA2" s="239"/>
      <c r="TDB2" s="239"/>
      <c r="TDC2" s="239"/>
      <c r="TDD2" s="239"/>
      <c r="TDE2" s="239"/>
      <c r="TDF2" s="239"/>
      <c r="TDG2" s="239"/>
      <c r="TDH2" s="239"/>
      <c r="TDI2" s="239"/>
      <c r="TDJ2" s="239"/>
      <c r="TDK2" s="239"/>
      <c r="TDL2" s="239"/>
      <c r="TDM2" s="239"/>
      <c r="TDN2" s="239"/>
      <c r="TDO2" s="239"/>
      <c r="TDP2" s="239"/>
      <c r="TDQ2" s="239"/>
      <c r="TDR2" s="239"/>
      <c r="TDS2" s="239"/>
      <c r="TDT2" s="239"/>
      <c r="TDU2" s="239"/>
      <c r="TDV2" s="239"/>
      <c r="TDW2" s="239"/>
      <c r="TDX2" s="239"/>
      <c r="TDY2" s="239"/>
      <c r="TDZ2" s="239"/>
      <c r="TEA2" s="239"/>
      <c r="TEB2" s="239"/>
      <c r="TEC2" s="239"/>
      <c r="TED2" s="239"/>
      <c r="TEE2" s="239"/>
      <c r="TEF2" s="239"/>
      <c r="TEG2" s="239"/>
      <c r="TEH2" s="239"/>
      <c r="TEI2" s="239"/>
      <c r="TEJ2" s="239"/>
      <c r="TEK2" s="239"/>
      <c r="TEL2" s="239"/>
      <c r="TEM2" s="239"/>
      <c r="TEN2" s="239"/>
      <c r="TEO2" s="239"/>
      <c r="TEP2" s="239"/>
      <c r="TEQ2" s="239"/>
      <c r="TER2" s="239"/>
      <c r="TES2" s="239"/>
      <c r="TET2" s="239"/>
      <c r="TEU2" s="239"/>
      <c r="TEV2" s="239"/>
      <c r="TEW2" s="239"/>
      <c r="TEX2" s="239"/>
      <c r="TEY2" s="239"/>
      <c r="TEZ2" s="239"/>
      <c r="TFA2" s="239"/>
      <c r="TFB2" s="239"/>
      <c r="TFC2" s="239"/>
      <c r="TFD2" s="239"/>
      <c r="TFE2" s="239"/>
      <c r="TFF2" s="239"/>
      <c r="TFG2" s="239"/>
      <c r="TFH2" s="239"/>
      <c r="TFI2" s="239"/>
      <c r="TFJ2" s="239"/>
      <c r="TFK2" s="239"/>
      <c r="TFL2" s="239"/>
      <c r="TFM2" s="239"/>
      <c r="TFN2" s="239"/>
      <c r="TFO2" s="239"/>
      <c r="TFP2" s="239"/>
      <c r="TFQ2" s="239"/>
      <c r="TFR2" s="239"/>
      <c r="TFS2" s="239"/>
      <c r="TFT2" s="239"/>
      <c r="TFU2" s="239"/>
      <c r="TFV2" s="239"/>
      <c r="TFW2" s="239"/>
      <c r="TFX2" s="239"/>
      <c r="TFY2" s="239"/>
      <c r="TFZ2" s="239"/>
      <c r="TGA2" s="239"/>
      <c r="TGB2" s="239"/>
      <c r="TGC2" s="239"/>
      <c r="TGD2" s="239"/>
      <c r="TGE2" s="239"/>
      <c r="TGF2" s="239"/>
      <c r="TGG2" s="239"/>
      <c r="TGH2" s="239"/>
      <c r="TGI2" s="239"/>
      <c r="TGJ2" s="239"/>
      <c r="TGK2" s="239"/>
      <c r="TGL2" s="239"/>
      <c r="TGM2" s="239"/>
      <c r="TGN2" s="239"/>
      <c r="TGO2" s="239"/>
      <c r="TGP2" s="239"/>
      <c r="TGQ2" s="239"/>
      <c r="TGR2" s="239"/>
      <c r="TGS2" s="239"/>
      <c r="TGT2" s="239"/>
      <c r="TGU2" s="239"/>
      <c r="TGV2" s="239"/>
      <c r="TGW2" s="239"/>
      <c r="TGX2" s="239"/>
      <c r="TGY2" s="239"/>
      <c r="TGZ2" s="239"/>
      <c r="THA2" s="239"/>
      <c r="THB2" s="239"/>
      <c r="THC2" s="239"/>
      <c r="THD2" s="239"/>
      <c r="THE2" s="239"/>
      <c r="THF2" s="239"/>
      <c r="THG2" s="239"/>
      <c r="THH2" s="239"/>
      <c r="THI2" s="239"/>
      <c r="THJ2" s="239"/>
      <c r="THK2" s="239"/>
      <c r="THL2" s="239"/>
      <c r="THM2" s="239"/>
      <c r="THN2" s="239"/>
      <c r="THO2" s="239"/>
      <c r="THP2" s="239"/>
      <c r="THQ2" s="239"/>
      <c r="THR2" s="239"/>
      <c r="THS2" s="239"/>
      <c r="THT2" s="239"/>
      <c r="THU2" s="239"/>
      <c r="THV2" s="239"/>
      <c r="THW2" s="239"/>
      <c r="THX2" s="239"/>
      <c r="THY2" s="239"/>
      <c r="THZ2" s="239"/>
      <c r="TIA2" s="239"/>
      <c r="TIB2" s="239"/>
      <c r="TIC2" s="239"/>
      <c r="TID2" s="239"/>
      <c r="TIE2" s="239"/>
      <c r="TIF2" s="239"/>
      <c r="TIG2" s="239"/>
      <c r="TIH2" s="239"/>
      <c r="TII2" s="239"/>
      <c r="TIJ2" s="239"/>
      <c r="TIK2" s="239"/>
      <c r="TIL2" s="239"/>
      <c r="TIM2" s="239"/>
      <c r="TIN2" s="239"/>
      <c r="TIO2" s="239"/>
      <c r="TIP2" s="239"/>
      <c r="TIQ2" s="239"/>
      <c r="TIR2" s="239"/>
      <c r="TIS2" s="239"/>
      <c r="TIT2" s="239"/>
      <c r="TIU2" s="239"/>
      <c r="TIV2" s="239"/>
      <c r="TIW2" s="239"/>
      <c r="TIX2" s="239"/>
      <c r="TIY2" s="239"/>
      <c r="TIZ2" s="239"/>
      <c r="TJA2" s="239"/>
      <c r="TJB2" s="239"/>
      <c r="TJC2" s="239"/>
      <c r="TJD2" s="239"/>
      <c r="TJE2" s="239"/>
      <c r="TJF2" s="239"/>
      <c r="TJG2" s="239"/>
      <c r="TJH2" s="239"/>
      <c r="TJI2" s="239"/>
      <c r="TJJ2" s="239"/>
      <c r="TJK2" s="239"/>
      <c r="TJL2" s="239"/>
      <c r="TJM2" s="239"/>
      <c r="TJN2" s="239"/>
      <c r="TJO2" s="239"/>
      <c r="TJP2" s="239"/>
      <c r="TJQ2" s="239"/>
      <c r="TJR2" s="239"/>
      <c r="TJS2" s="239"/>
      <c r="TJT2" s="239"/>
      <c r="TJU2" s="239"/>
      <c r="TJV2" s="239"/>
      <c r="TJW2" s="239"/>
      <c r="TJX2" s="239"/>
      <c r="TJY2" s="239"/>
      <c r="TJZ2" s="239"/>
      <c r="TKA2" s="239"/>
      <c r="TKB2" s="239"/>
      <c r="TKC2" s="239"/>
      <c r="TKD2" s="239"/>
      <c r="TKE2" s="239"/>
      <c r="TKF2" s="239"/>
      <c r="TKG2" s="239"/>
      <c r="TKH2" s="239"/>
      <c r="TKI2" s="239"/>
      <c r="TKJ2" s="239"/>
      <c r="TKK2" s="239"/>
      <c r="TKL2" s="239"/>
      <c r="TKM2" s="239"/>
      <c r="TKN2" s="239"/>
      <c r="TKO2" s="239"/>
      <c r="TKP2" s="239"/>
      <c r="TKQ2" s="239"/>
      <c r="TKR2" s="239"/>
      <c r="TKS2" s="239"/>
      <c r="TKT2" s="239"/>
      <c r="TKU2" s="239"/>
      <c r="TKV2" s="239"/>
      <c r="TKW2" s="239"/>
      <c r="TKX2" s="239"/>
      <c r="TKY2" s="239"/>
      <c r="TKZ2" s="239"/>
      <c r="TLA2" s="239"/>
      <c r="TLB2" s="239"/>
      <c r="TLC2" s="239"/>
      <c r="TLD2" s="239"/>
      <c r="TLE2" s="239"/>
      <c r="TLF2" s="239"/>
      <c r="TLG2" s="239"/>
      <c r="TLH2" s="239"/>
      <c r="TLI2" s="239"/>
      <c r="TLJ2" s="239"/>
      <c r="TLK2" s="239"/>
      <c r="TLL2" s="239"/>
      <c r="TLM2" s="239"/>
      <c r="TLN2" s="239"/>
      <c r="TLO2" s="239"/>
      <c r="TLP2" s="239"/>
      <c r="TLQ2" s="239"/>
      <c r="TLR2" s="239"/>
      <c r="TLS2" s="239"/>
      <c r="TLT2" s="239"/>
      <c r="TLU2" s="239"/>
      <c r="TLV2" s="239"/>
      <c r="TLW2" s="239"/>
      <c r="TLX2" s="239"/>
      <c r="TLY2" s="239"/>
      <c r="TLZ2" s="239"/>
      <c r="TMA2" s="239"/>
      <c r="TMB2" s="239"/>
      <c r="TMC2" s="239"/>
      <c r="TMD2" s="239"/>
      <c r="TME2" s="239"/>
      <c r="TMF2" s="239"/>
      <c r="TMG2" s="239"/>
      <c r="TMH2" s="239"/>
      <c r="TMI2" s="239"/>
      <c r="TMJ2" s="239"/>
      <c r="TMK2" s="239"/>
      <c r="TML2" s="239"/>
      <c r="TMM2" s="239"/>
      <c r="TMN2" s="239"/>
      <c r="TMO2" s="239"/>
      <c r="TMP2" s="239"/>
      <c r="TMQ2" s="239"/>
      <c r="TMR2" s="239"/>
      <c r="TMS2" s="239"/>
      <c r="TMT2" s="239"/>
      <c r="TMU2" s="239"/>
      <c r="TMV2" s="239"/>
      <c r="TMW2" s="239"/>
      <c r="TMX2" s="239"/>
      <c r="TMY2" s="239"/>
      <c r="TMZ2" s="239"/>
      <c r="TNA2" s="239"/>
      <c r="TNB2" s="239"/>
      <c r="TNC2" s="239"/>
      <c r="TND2" s="239"/>
      <c r="TNE2" s="239"/>
      <c r="TNF2" s="239"/>
      <c r="TNG2" s="239"/>
      <c r="TNH2" s="239"/>
      <c r="TNI2" s="239"/>
      <c r="TNJ2" s="239"/>
      <c r="TNK2" s="239"/>
      <c r="TNL2" s="239"/>
      <c r="TNM2" s="239"/>
      <c r="TNN2" s="239"/>
      <c r="TNO2" s="239"/>
      <c r="TNP2" s="239"/>
      <c r="TNQ2" s="239"/>
      <c r="TNR2" s="239"/>
      <c r="TNS2" s="239"/>
      <c r="TNT2" s="239"/>
      <c r="TNU2" s="239"/>
      <c r="TNV2" s="239"/>
      <c r="TNW2" s="239"/>
      <c r="TNX2" s="239"/>
      <c r="TNY2" s="239"/>
      <c r="TNZ2" s="239"/>
      <c r="TOA2" s="239"/>
      <c r="TOB2" s="239"/>
      <c r="TOC2" s="239"/>
      <c r="TOD2" s="239"/>
      <c r="TOE2" s="239"/>
      <c r="TOF2" s="239"/>
      <c r="TOG2" s="239"/>
      <c r="TOH2" s="239"/>
      <c r="TOI2" s="239"/>
      <c r="TOJ2" s="239"/>
      <c r="TOK2" s="239"/>
      <c r="TOL2" s="239"/>
      <c r="TOM2" s="239"/>
      <c r="TON2" s="239"/>
      <c r="TOO2" s="239"/>
      <c r="TOP2" s="239"/>
      <c r="TOQ2" s="239"/>
      <c r="TOR2" s="239"/>
      <c r="TOS2" s="239"/>
      <c r="TOT2" s="239"/>
      <c r="TOU2" s="239"/>
      <c r="TOV2" s="239"/>
      <c r="TOW2" s="239"/>
      <c r="TOX2" s="239"/>
      <c r="TOY2" s="239"/>
      <c r="TOZ2" s="239"/>
      <c r="TPA2" s="239"/>
      <c r="TPB2" s="239"/>
      <c r="TPC2" s="239"/>
      <c r="TPD2" s="239"/>
      <c r="TPE2" s="239"/>
      <c r="TPF2" s="239"/>
      <c r="TPG2" s="239"/>
      <c r="TPH2" s="239"/>
      <c r="TPI2" s="239"/>
      <c r="TPJ2" s="239"/>
      <c r="TPK2" s="239"/>
      <c r="TPL2" s="239"/>
      <c r="TPM2" s="239"/>
      <c r="TPN2" s="239"/>
      <c r="TPO2" s="239"/>
      <c r="TPP2" s="239"/>
      <c r="TPQ2" s="239"/>
      <c r="TPR2" s="239"/>
      <c r="TPS2" s="239"/>
      <c r="TPT2" s="239"/>
      <c r="TPU2" s="239"/>
      <c r="TPV2" s="239"/>
      <c r="TPW2" s="239"/>
      <c r="TPX2" s="239"/>
      <c r="TPY2" s="239"/>
      <c r="TPZ2" s="239"/>
      <c r="TQA2" s="239"/>
      <c r="TQB2" s="239"/>
      <c r="TQC2" s="239"/>
      <c r="TQD2" s="239"/>
      <c r="TQE2" s="239"/>
      <c r="TQF2" s="239"/>
      <c r="TQG2" s="239"/>
      <c r="TQH2" s="239"/>
      <c r="TQI2" s="239"/>
      <c r="TQJ2" s="239"/>
      <c r="TQK2" s="239"/>
      <c r="TQL2" s="239"/>
      <c r="TQM2" s="239"/>
      <c r="TQN2" s="239"/>
      <c r="TQO2" s="239"/>
      <c r="TQP2" s="239"/>
      <c r="TQQ2" s="239"/>
      <c r="TQR2" s="239"/>
      <c r="TQS2" s="239"/>
      <c r="TQT2" s="239"/>
      <c r="TQU2" s="239"/>
      <c r="TQV2" s="239"/>
      <c r="TQW2" s="239"/>
      <c r="TQX2" s="239"/>
      <c r="TQY2" s="239"/>
      <c r="TQZ2" s="239"/>
      <c r="TRA2" s="239"/>
      <c r="TRB2" s="239"/>
      <c r="TRC2" s="239"/>
      <c r="TRD2" s="239"/>
      <c r="TRE2" s="239"/>
      <c r="TRF2" s="239"/>
      <c r="TRG2" s="239"/>
      <c r="TRH2" s="239"/>
      <c r="TRI2" s="239"/>
      <c r="TRJ2" s="239"/>
      <c r="TRK2" s="239"/>
      <c r="TRL2" s="239"/>
      <c r="TRM2" s="239"/>
      <c r="TRN2" s="239"/>
      <c r="TRO2" s="239"/>
      <c r="TRP2" s="239"/>
      <c r="TRQ2" s="239"/>
      <c r="TRR2" s="239"/>
      <c r="TRS2" s="239"/>
      <c r="TRT2" s="239"/>
      <c r="TRU2" s="239"/>
      <c r="TRV2" s="239"/>
      <c r="TRW2" s="239"/>
      <c r="TRX2" s="239"/>
      <c r="TRY2" s="239"/>
      <c r="TRZ2" s="239"/>
      <c r="TSA2" s="239"/>
      <c r="TSB2" s="239"/>
      <c r="TSC2" s="239"/>
      <c r="TSD2" s="239"/>
      <c r="TSE2" s="239"/>
      <c r="TSF2" s="239"/>
      <c r="TSG2" s="239"/>
      <c r="TSH2" s="239"/>
      <c r="TSI2" s="239"/>
      <c r="TSJ2" s="239"/>
      <c r="TSK2" s="239"/>
      <c r="TSL2" s="239"/>
      <c r="TSM2" s="239"/>
      <c r="TSN2" s="239"/>
      <c r="TSO2" s="239"/>
      <c r="TSP2" s="239"/>
      <c r="TSQ2" s="239"/>
      <c r="TSR2" s="239"/>
      <c r="TSS2" s="239"/>
      <c r="TST2" s="239"/>
      <c r="TSU2" s="239"/>
      <c r="TSV2" s="239"/>
      <c r="TSW2" s="239"/>
      <c r="TSX2" s="239"/>
      <c r="TSY2" s="239"/>
      <c r="TSZ2" s="239"/>
      <c r="TTA2" s="239"/>
      <c r="TTB2" s="239"/>
      <c r="TTC2" s="239"/>
      <c r="TTD2" s="239"/>
      <c r="TTE2" s="239"/>
      <c r="TTF2" s="239"/>
      <c r="TTG2" s="239"/>
      <c r="TTH2" s="239"/>
      <c r="TTI2" s="239"/>
      <c r="TTJ2" s="239"/>
      <c r="TTK2" s="239"/>
      <c r="TTL2" s="239"/>
      <c r="TTM2" s="239"/>
      <c r="TTN2" s="239"/>
      <c r="TTO2" s="239"/>
      <c r="TTP2" s="239"/>
      <c r="TTQ2" s="239"/>
      <c r="TTR2" s="239"/>
      <c r="TTS2" s="239"/>
      <c r="TTT2" s="239"/>
      <c r="TTU2" s="239"/>
      <c r="TTV2" s="239"/>
      <c r="TTW2" s="239"/>
      <c r="TTX2" s="239"/>
      <c r="TTY2" s="239"/>
      <c r="TTZ2" s="239"/>
      <c r="TUA2" s="239"/>
      <c r="TUB2" s="239"/>
      <c r="TUC2" s="239"/>
      <c r="TUD2" s="239"/>
      <c r="TUE2" s="239"/>
      <c r="TUF2" s="239"/>
      <c r="TUG2" s="239"/>
      <c r="TUH2" s="239"/>
      <c r="TUI2" s="239"/>
      <c r="TUJ2" s="239"/>
      <c r="TUK2" s="239"/>
      <c r="TUL2" s="239"/>
      <c r="TUM2" s="239"/>
      <c r="TUN2" s="239"/>
      <c r="TUO2" s="239"/>
      <c r="TUP2" s="239"/>
      <c r="TUQ2" s="239"/>
      <c r="TUR2" s="239"/>
      <c r="TUS2" s="239"/>
      <c r="TUT2" s="239"/>
      <c r="TUU2" s="239"/>
      <c r="TUV2" s="239"/>
      <c r="TUW2" s="239"/>
      <c r="TUX2" s="239"/>
      <c r="TUY2" s="239"/>
      <c r="TUZ2" s="239"/>
      <c r="TVA2" s="239"/>
      <c r="TVB2" s="239"/>
      <c r="TVC2" s="239"/>
      <c r="TVD2" s="239"/>
      <c r="TVE2" s="239"/>
      <c r="TVF2" s="239"/>
      <c r="TVG2" s="239"/>
      <c r="TVH2" s="239"/>
      <c r="TVI2" s="239"/>
      <c r="TVJ2" s="239"/>
      <c r="TVK2" s="239"/>
      <c r="TVL2" s="239"/>
      <c r="TVM2" s="239"/>
      <c r="TVN2" s="239"/>
      <c r="TVO2" s="239"/>
      <c r="TVP2" s="239"/>
      <c r="TVQ2" s="239"/>
      <c r="TVR2" s="239"/>
      <c r="TVS2" s="239"/>
      <c r="TVT2" s="239"/>
      <c r="TVU2" s="239"/>
      <c r="TVV2" s="239"/>
      <c r="TVW2" s="239"/>
      <c r="TVX2" s="239"/>
      <c r="TVY2" s="239"/>
      <c r="TVZ2" s="239"/>
      <c r="TWA2" s="239"/>
      <c r="TWB2" s="239"/>
      <c r="TWC2" s="239"/>
      <c r="TWD2" s="239"/>
      <c r="TWE2" s="239"/>
      <c r="TWF2" s="239"/>
      <c r="TWG2" s="239"/>
      <c r="TWH2" s="239"/>
      <c r="TWI2" s="239"/>
      <c r="TWJ2" s="239"/>
      <c r="TWK2" s="239"/>
      <c r="TWL2" s="239"/>
      <c r="TWM2" s="239"/>
      <c r="TWN2" s="239"/>
      <c r="TWO2" s="239"/>
      <c r="TWP2" s="239"/>
      <c r="TWQ2" s="239"/>
      <c r="TWR2" s="239"/>
      <c r="TWS2" s="239"/>
      <c r="TWT2" s="239"/>
      <c r="TWU2" s="239"/>
      <c r="TWV2" s="239"/>
      <c r="TWW2" s="239"/>
      <c r="TWX2" s="239"/>
      <c r="TWY2" s="239"/>
      <c r="TWZ2" s="239"/>
      <c r="TXA2" s="239"/>
      <c r="TXB2" s="239"/>
      <c r="TXC2" s="239"/>
      <c r="TXD2" s="239"/>
      <c r="TXE2" s="239"/>
      <c r="TXF2" s="239"/>
      <c r="TXG2" s="239"/>
      <c r="TXH2" s="239"/>
      <c r="TXI2" s="239"/>
      <c r="TXJ2" s="239"/>
      <c r="TXK2" s="239"/>
      <c r="TXL2" s="239"/>
      <c r="TXM2" s="239"/>
      <c r="TXN2" s="239"/>
      <c r="TXO2" s="239"/>
      <c r="TXP2" s="239"/>
      <c r="TXQ2" s="239"/>
      <c r="TXR2" s="239"/>
      <c r="TXS2" s="239"/>
      <c r="TXT2" s="239"/>
      <c r="TXU2" s="239"/>
      <c r="TXV2" s="239"/>
      <c r="TXW2" s="239"/>
      <c r="TXX2" s="239"/>
      <c r="TXY2" s="239"/>
      <c r="TXZ2" s="239"/>
      <c r="TYA2" s="239"/>
      <c r="TYB2" s="239"/>
      <c r="TYC2" s="239"/>
      <c r="TYD2" s="239"/>
      <c r="TYE2" s="239"/>
      <c r="TYF2" s="239"/>
      <c r="TYG2" s="239"/>
      <c r="TYH2" s="239"/>
      <c r="TYI2" s="239"/>
      <c r="TYJ2" s="239"/>
      <c r="TYK2" s="239"/>
      <c r="TYL2" s="239"/>
      <c r="TYM2" s="239"/>
      <c r="TYN2" s="239"/>
      <c r="TYO2" s="239"/>
      <c r="TYP2" s="239"/>
      <c r="TYQ2" s="239"/>
      <c r="TYR2" s="239"/>
      <c r="TYS2" s="239"/>
      <c r="TYT2" s="239"/>
      <c r="TYU2" s="239"/>
      <c r="TYV2" s="239"/>
      <c r="TYW2" s="239"/>
      <c r="TYX2" s="239"/>
      <c r="TYY2" s="239"/>
      <c r="TYZ2" s="239"/>
      <c r="TZA2" s="239"/>
      <c r="TZB2" s="239"/>
      <c r="TZC2" s="239"/>
      <c r="TZD2" s="239"/>
      <c r="TZE2" s="239"/>
      <c r="TZF2" s="239"/>
      <c r="TZG2" s="239"/>
      <c r="TZH2" s="239"/>
      <c r="TZI2" s="239"/>
      <c r="TZJ2" s="239"/>
      <c r="TZK2" s="239"/>
      <c r="TZL2" s="239"/>
      <c r="TZM2" s="239"/>
      <c r="TZN2" s="239"/>
      <c r="TZO2" s="239"/>
      <c r="TZP2" s="239"/>
      <c r="TZQ2" s="239"/>
      <c r="TZR2" s="239"/>
      <c r="TZS2" s="239"/>
      <c r="TZT2" s="239"/>
      <c r="TZU2" s="239"/>
      <c r="TZV2" s="239"/>
      <c r="TZW2" s="239"/>
      <c r="TZX2" s="239"/>
      <c r="TZY2" s="239"/>
      <c r="TZZ2" s="239"/>
      <c r="UAA2" s="239"/>
      <c r="UAB2" s="239"/>
      <c r="UAC2" s="239"/>
      <c r="UAD2" s="239"/>
      <c r="UAE2" s="239"/>
      <c r="UAF2" s="239"/>
      <c r="UAG2" s="239"/>
      <c r="UAH2" s="239"/>
      <c r="UAI2" s="239"/>
      <c r="UAJ2" s="239"/>
      <c r="UAK2" s="239"/>
      <c r="UAL2" s="239"/>
      <c r="UAM2" s="239"/>
      <c r="UAN2" s="239"/>
      <c r="UAO2" s="239"/>
      <c r="UAP2" s="239"/>
      <c r="UAQ2" s="239"/>
      <c r="UAR2" s="239"/>
      <c r="UAS2" s="239"/>
      <c r="UAT2" s="239"/>
      <c r="UAU2" s="239"/>
      <c r="UAV2" s="239"/>
      <c r="UAW2" s="239"/>
      <c r="UAX2" s="239"/>
      <c r="UAY2" s="239"/>
      <c r="UAZ2" s="239"/>
      <c r="UBA2" s="239"/>
      <c r="UBB2" s="239"/>
      <c r="UBC2" s="239"/>
      <c r="UBD2" s="239"/>
      <c r="UBE2" s="239"/>
      <c r="UBF2" s="239"/>
      <c r="UBG2" s="239"/>
      <c r="UBH2" s="239"/>
      <c r="UBI2" s="239"/>
      <c r="UBJ2" s="239"/>
      <c r="UBK2" s="239"/>
      <c r="UBL2" s="239"/>
      <c r="UBM2" s="239"/>
      <c r="UBN2" s="239"/>
      <c r="UBO2" s="239"/>
      <c r="UBP2" s="239"/>
      <c r="UBQ2" s="239"/>
      <c r="UBR2" s="239"/>
      <c r="UBS2" s="239"/>
      <c r="UBT2" s="239"/>
      <c r="UBU2" s="239"/>
      <c r="UBV2" s="239"/>
      <c r="UBW2" s="239"/>
      <c r="UBX2" s="239"/>
      <c r="UBY2" s="239"/>
      <c r="UBZ2" s="239"/>
      <c r="UCA2" s="239"/>
      <c r="UCB2" s="239"/>
      <c r="UCC2" s="239"/>
      <c r="UCD2" s="239"/>
      <c r="UCE2" s="239"/>
      <c r="UCF2" s="239"/>
      <c r="UCG2" s="239"/>
      <c r="UCH2" s="239"/>
      <c r="UCI2" s="239"/>
      <c r="UCJ2" s="239"/>
      <c r="UCK2" s="239"/>
      <c r="UCL2" s="239"/>
      <c r="UCM2" s="239"/>
      <c r="UCN2" s="239"/>
      <c r="UCO2" s="239"/>
      <c r="UCP2" s="239"/>
      <c r="UCQ2" s="239"/>
      <c r="UCR2" s="239"/>
      <c r="UCS2" s="239"/>
      <c r="UCT2" s="239"/>
      <c r="UCU2" s="239"/>
      <c r="UCV2" s="239"/>
      <c r="UCW2" s="239"/>
      <c r="UCX2" s="239"/>
      <c r="UCY2" s="239"/>
      <c r="UCZ2" s="239"/>
      <c r="UDA2" s="239"/>
      <c r="UDB2" s="239"/>
      <c r="UDC2" s="239"/>
      <c r="UDD2" s="239"/>
      <c r="UDE2" s="239"/>
      <c r="UDF2" s="239"/>
      <c r="UDG2" s="239"/>
      <c r="UDH2" s="239"/>
      <c r="UDI2" s="239"/>
      <c r="UDJ2" s="239"/>
      <c r="UDK2" s="239"/>
      <c r="UDL2" s="239"/>
      <c r="UDM2" s="239"/>
      <c r="UDN2" s="239"/>
      <c r="UDO2" s="239"/>
      <c r="UDP2" s="239"/>
      <c r="UDQ2" s="239"/>
      <c r="UDR2" s="239"/>
      <c r="UDS2" s="239"/>
      <c r="UDT2" s="239"/>
      <c r="UDU2" s="239"/>
      <c r="UDV2" s="239"/>
      <c r="UDW2" s="239"/>
      <c r="UDX2" s="239"/>
      <c r="UDY2" s="239"/>
      <c r="UDZ2" s="239"/>
      <c r="UEA2" s="239"/>
      <c r="UEB2" s="239"/>
      <c r="UEC2" s="239"/>
      <c r="UED2" s="239"/>
      <c r="UEE2" s="239"/>
      <c r="UEF2" s="239"/>
      <c r="UEG2" s="239"/>
      <c r="UEH2" s="239"/>
      <c r="UEI2" s="239"/>
      <c r="UEJ2" s="239"/>
      <c r="UEK2" s="239"/>
      <c r="UEL2" s="239"/>
      <c r="UEM2" s="239"/>
      <c r="UEN2" s="239"/>
      <c r="UEO2" s="239"/>
      <c r="UEP2" s="239"/>
      <c r="UEQ2" s="239"/>
      <c r="UER2" s="239"/>
      <c r="UES2" s="239"/>
      <c r="UET2" s="239"/>
      <c r="UEU2" s="239"/>
      <c r="UEV2" s="239"/>
      <c r="UEW2" s="239"/>
      <c r="UEX2" s="239"/>
      <c r="UEY2" s="239"/>
      <c r="UEZ2" s="239"/>
      <c r="UFA2" s="239"/>
      <c r="UFB2" s="239"/>
      <c r="UFC2" s="239"/>
      <c r="UFD2" s="239"/>
      <c r="UFE2" s="239"/>
      <c r="UFF2" s="239"/>
      <c r="UFG2" s="239"/>
      <c r="UFH2" s="239"/>
      <c r="UFI2" s="239"/>
      <c r="UFJ2" s="239"/>
      <c r="UFK2" s="239"/>
      <c r="UFL2" s="239"/>
      <c r="UFM2" s="239"/>
      <c r="UFN2" s="239"/>
      <c r="UFO2" s="239"/>
      <c r="UFP2" s="239"/>
      <c r="UFQ2" s="239"/>
      <c r="UFR2" s="239"/>
      <c r="UFS2" s="239"/>
      <c r="UFT2" s="239"/>
      <c r="UFU2" s="239"/>
      <c r="UFV2" s="239"/>
      <c r="UFW2" s="239"/>
      <c r="UFX2" s="239"/>
      <c r="UFY2" s="239"/>
      <c r="UFZ2" s="239"/>
      <c r="UGA2" s="239"/>
      <c r="UGB2" s="239"/>
      <c r="UGC2" s="239"/>
      <c r="UGD2" s="239"/>
      <c r="UGE2" s="239"/>
      <c r="UGF2" s="239"/>
      <c r="UGG2" s="239"/>
      <c r="UGH2" s="239"/>
      <c r="UGI2" s="239"/>
      <c r="UGJ2" s="239"/>
      <c r="UGK2" s="239"/>
      <c r="UGL2" s="239"/>
      <c r="UGM2" s="239"/>
      <c r="UGN2" s="239"/>
      <c r="UGO2" s="239"/>
      <c r="UGP2" s="239"/>
      <c r="UGQ2" s="239"/>
      <c r="UGR2" s="239"/>
      <c r="UGS2" s="239"/>
      <c r="UGT2" s="239"/>
      <c r="UGU2" s="239"/>
      <c r="UGV2" s="239"/>
      <c r="UGW2" s="239"/>
      <c r="UGX2" s="239"/>
      <c r="UGY2" s="239"/>
      <c r="UGZ2" s="239"/>
      <c r="UHA2" s="239"/>
      <c r="UHB2" s="239"/>
      <c r="UHC2" s="239"/>
      <c r="UHD2" s="239"/>
      <c r="UHE2" s="239"/>
      <c r="UHF2" s="239"/>
      <c r="UHG2" s="239"/>
      <c r="UHH2" s="239"/>
      <c r="UHI2" s="239"/>
      <c r="UHJ2" s="239"/>
      <c r="UHK2" s="239"/>
      <c r="UHL2" s="239"/>
      <c r="UHM2" s="239"/>
      <c r="UHN2" s="239"/>
      <c r="UHO2" s="239"/>
      <c r="UHP2" s="239"/>
      <c r="UHQ2" s="239"/>
      <c r="UHR2" s="239"/>
      <c r="UHS2" s="239"/>
      <c r="UHT2" s="239"/>
      <c r="UHU2" s="239"/>
      <c r="UHV2" s="239"/>
      <c r="UHW2" s="239"/>
      <c r="UHX2" s="239"/>
      <c r="UHY2" s="239"/>
      <c r="UHZ2" s="239"/>
      <c r="UIA2" s="239"/>
      <c r="UIB2" s="239"/>
      <c r="UIC2" s="239"/>
      <c r="UID2" s="239"/>
      <c r="UIE2" s="239"/>
      <c r="UIF2" s="239"/>
      <c r="UIG2" s="239"/>
      <c r="UIH2" s="239"/>
      <c r="UII2" s="239"/>
      <c r="UIJ2" s="239"/>
      <c r="UIK2" s="239"/>
      <c r="UIL2" s="239"/>
      <c r="UIM2" s="239"/>
      <c r="UIN2" s="239"/>
      <c r="UIO2" s="239"/>
      <c r="UIP2" s="239"/>
      <c r="UIQ2" s="239"/>
      <c r="UIR2" s="239"/>
      <c r="UIS2" s="239"/>
      <c r="UIT2" s="239"/>
      <c r="UIU2" s="239"/>
      <c r="UIV2" s="239"/>
      <c r="UIW2" s="239"/>
      <c r="UIX2" s="239"/>
      <c r="UIY2" s="239"/>
      <c r="UIZ2" s="239"/>
      <c r="UJA2" s="239"/>
      <c r="UJB2" s="239"/>
      <c r="UJC2" s="239"/>
      <c r="UJD2" s="239"/>
      <c r="UJE2" s="239"/>
      <c r="UJF2" s="239"/>
      <c r="UJG2" s="239"/>
      <c r="UJH2" s="239"/>
      <c r="UJI2" s="239"/>
      <c r="UJJ2" s="239"/>
      <c r="UJK2" s="239"/>
      <c r="UJL2" s="239"/>
      <c r="UJM2" s="239"/>
      <c r="UJN2" s="239"/>
      <c r="UJO2" s="239"/>
      <c r="UJP2" s="239"/>
      <c r="UJQ2" s="239"/>
      <c r="UJR2" s="239"/>
      <c r="UJS2" s="239"/>
      <c r="UJT2" s="239"/>
      <c r="UJU2" s="239"/>
      <c r="UJV2" s="239"/>
      <c r="UJW2" s="239"/>
      <c r="UJX2" s="239"/>
      <c r="UJY2" s="239"/>
      <c r="UJZ2" s="239"/>
      <c r="UKA2" s="239"/>
      <c r="UKB2" s="239"/>
      <c r="UKC2" s="239"/>
      <c r="UKD2" s="239"/>
      <c r="UKE2" s="239"/>
      <c r="UKF2" s="239"/>
      <c r="UKG2" s="239"/>
      <c r="UKH2" s="239"/>
      <c r="UKI2" s="239"/>
      <c r="UKJ2" s="239"/>
      <c r="UKK2" s="239"/>
      <c r="UKL2" s="239"/>
      <c r="UKM2" s="239"/>
      <c r="UKN2" s="239"/>
      <c r="UKO2" s="239"/>
      <c r="UKP2" s="239"/>
      <c r="UKQ2" s="239"/>
      <c r="UKR2" s="239"/>
      <c r="UKS2" s="239"/>
      <c r="UKT2" s="239"/>
      <c r="UKU2" s="239"/>
      <c r="UKV2" s="239"/>
      <c r="UKW2" s="239"/>
      <c r="UKX2" s="239"/>
      <c r="UKY2" s="239"/>
      <c r="UKZ2" s="239"/>
      <c r="ULA2" s="239"/>
      <c r="ULB2" s="239"/>
      <c r="ULC2" s="239"/>
      <c r="ULD2" s="239"/>
      <c r="ULE2" s="239"/>
      <c r="ULF2" s="239"/>
      <c r="ULG2" s="239"/>
      <c r="ULH2" s="239"/>
      <c r="ULI2" s="239"/>
      <c r="ULJ2" s="239"/>
      <c r="ULK2" s="239"/>
      <c r="ULL2" s="239"/>
      <c r="ULM2" s="239"/>
      <c r="ULN2" s="239"/>
      <c r="ULO2" s="239"/>
      <c r="ULP2" s="239"/>
      <c r="ULQ2" s="239"/>
      <c r="ULR2" s="239"/>
      <c r="ULS2" s="239"/>
      <c r="ULT2" s="239"/>
      <c r="ULU2" s="239"/>
      <c r="ULV2" s="239"/>
      <c r="ULW2" s="239"/>
      <c r="ULX2" s="239"/>
      <c r="ULY2" s="239"/>
      <c r="ULZ2" s="239"/>
      <c r="UMA2" s="239"/>
      <c r="UMB2" s="239"/>
      <c r="UMC2" s="239"/>
      <c r="UMD2" s="239"/>
      <c r="UME2" s="239"/>
      <c r="UMF2" s="239"/>
      <c r="UMG2" s="239"/>
      <c r="UMH2" s="239"/>
      <c r="UMI2" s="239"/>
      <c r="UMJ2" s="239"/>
      <c r="UMK2" s="239"/>
      <c r="UML2" s="239"/>
      <c r="UMM2" s="239"/>
      <c r="UMN2" s="239"/>
      <c r="UMO2" s="239"/>
      <c r="UMP2" s="239"/>
      <c r="UMQ2" s="239"/>
      <c r="UMR2" s="239"/>
      <c r="UMS2" s="239"/>
      <c r="UMT2" s="239"/>
      <c r="UMU2" s="239"/>
      <c r="UMV2" s="239"/>
      <c r="UMW2" s="239"/>
      <c r="UMX2" s="239"/>
      <c r="UMY2" s="239"/>
      <c r="UMZ2" s="239"/>
      <c r="UNA2" s="239"/>
      <c r="UNB2" s="239"/>
      <c r="UNC2" s="239"/>
      <c r="UND2" s="239"/>
      <c r="UNE2" s="239"/>
      <c r="UNF2" s="239"/>
      <c r="UNG2" s="239"/>
      <c r="UNH2" s="239"/>
      <c r="UNI2" s="239"/>
      <c r="UNJ2" s="239"/>
      <c r="UNK2" s="239"/>
      <c r="UNL2" s="239"/>
      <c r="UNM2" s="239"/>
      <c r="UNN2" s="239"/>
      <c r="UNO2" s="239"/>
      <c r="UNP2" s="239"/>
      <c r="UNQ2" s="239"/>
      <c r="UNR2" s="239"/>
      <c r="UNS2" s="239"/>
      <c r="UNT2" s="239"/>
      <c r="UNU2" s="239"/>
      <c r="UNV2" s="239"/>
      <c r="UNW2" s="239"/>
      <c r="UNX2" s="239"/>
      <c r="UNY2" s="239"/>
      <c r="UNZ2" s="239"/>
      <c r="UOA2" s="239"/>
      <c r="UOB2" s="239"/>
      <c r="UOC2" s="239"/>
      <c r="UOD2" s="239"/>
      <c r="UOE2" s="239"/>
      <c r="UOF2" s="239"/>
      <c r="UOG2" s="239"/>
      <c r="UOH2" s="239"/>
      <c r="UOI2" s="239"/>
      <c r="UOJ2" s="239"/>
      <c r="UOK2" s="239"/>
      <c r="UOL2" s="239"/>
      <c r="UOM2" s="239"/>
      <c r="UON2" s="239"/>
      <c r="UOO2" s="239"/>
      <c r="UOP2" s="239"/>
      <c r="UOQ2" s="239"/>
      <c r="UOR2" s="239"/>
      <c r="UOS2" s="239"/>
      <c r="UOT2" s="239"/>
      <c r="UOU2" s="239"/>
      <c r="UOV2" s="239"/>
      <c r="UOW2" s="239"/>
      <c r="UOX2" s="239"/>
      <c r="UOY2" s="239"/>
      <c r="UOZ2" s="239"/>
      <c r="UPA2" s="239"/>
      <c r="UPB2" s="239"/>
      <c r="UPC2" s="239"/>
      <c r="UPD2" s="239"/>
      <c r="UPE2" s="239"/>
      <c r="UPF2" s="239"/>
      <c r="UPG2" s="239"/>
      <c r="UPH2" s="239"/>
      <c r="UPI2" s="239"/>
      <c r="UPJ2" s="239"/>
      <c r="UPK2" s="239"/>
      <c r="UPL2" s="239"/>
      <c r="UPM2" s="239"/>
      <c r="UPN2" s="239"/>
      <c r="UPO2" s="239"/>
      <c r="UPP2" s="239"/>
      <c r="UPQ2" s="239"/>
      <c r="UPR2" s="239"/>
      <c r="UPS2" s="239"/>
      <c r="UPT2" s="239"/>
      <c r="UPU2" s="239"/>
      <c r="UPV2" s="239"/>
      <c r="UPW2" s="239"/>
      <c r="UPX2" s="239"/>
      <c r="UPY2" s="239"/>
      <c r="UPZ2" s="239"/>
      <c r="UQA2" s="239"/>
      <c r="UQB2" s="239"/>
      <c r="UQC2" s="239"/>
      <c r="UQD2" s="239"/>
      <c r="UQE2" s="239"/>
      <c r="UQF2" s="239"/>
      <c r="UQG2" s="239"/>
      <c r="UQH2" s="239"/>
      <c r="UQI2" s="239"/>
      <c r="UQJ2" s="239"/>
      <c r="UQK2" s="239"/>
      <c r="UQL2" s="239"/>
      <c r="UQM2" s="239"/>
      <c r="UQN2" s="239"/>
      <c r="UQO2" s="239"/>
      <c r="UQP2" s="239"/>
      <c r="UQQ2" s="239"/>
      <c r="UQR2" s="239"/>
      <c r="UQS2" s="239"/>
      <c r="UQT2" s="239"/>
      <c r="UQU2" s="239"/>
      <c r="UQV2" s="239"/>
      <c r="UQW2" s="239"/>
      <c r="UQX2" s="239"/>
      <c r="UQY2" s="239"/>
      <c r="UQZ2" s="239"/>
      <c r="URA2" s="239"/>
      <c r="URB2" s="239"/>
      <c r="URC2" s="239"/>
      <c r="URD2" s="239"/>
      <c r="URE2" s="239"/>
      <c r="URF2" s="239"/>
      <c r="URG2" s="239"/>
      <c r="URH2" s="239"/>
      <c r="URI2" s="239"/>
      <c r="URJ2" s="239"/>
      <c r="URK2" s="239"/>
      <c r="URL2" s="239"/>
      <c r="URM2" s="239"/>
      <c r="URN2" s="239"/>
      <c r="URO2" s="239"/>
      <c r="URP2" s="239"/>
      <c r="URQ2" s="239"/>
      <c r="URR2" s="239"/>
      <c r="URS2" s="239"/>
      <c r="URT2" s="239"/>
      <c r="URU2" s="239"/>
      <c r="URV2" s="239"/>
      <c r="URW2" s="239"/>
      <c r="URX2" s="239"/>
      <c r="URY2" s="239"/>
      <c r="URZ2" s="239"/>
      <c r="USA2" s="239"/>
      <c r="USB2" s="239"/>
      <c r="USC2" s="239"/>
      <c r="USD2" s="239"/>
      <c r="USE2" s="239"/>
      <c r="USF2" s="239"/>
      <c r="USG2" s="239"/>
      <c r="USH2" s="239"/>
      <c r="USI2" s="239"/>
      <c r="USJ2" s="239"/>
      <c r="USK2" s="239"/>
      <c r="USL2" s="239"/>
      <c r="USM2" s="239"/>
      <c r="USN2" s="239"/>
      <c r="USO2" s="239"/>
      <c r="USP2" s="239"/>
      <c r="USQ2" s="239"/>
      <c r="USR2" s="239"/>
      <c r="USS2" s="239"/>
      <c r="UST2" s="239"/>
      <c r="USU2" s="239"/>
      <c r="USV2" s="239"/>
      <c r="USW2" s="239"/>
      <c r="USX2" s="239"/>
      <c r="USY2" s="239"/>
      <c r="USZ2" s="239"/>
      <c r="UTA2" s="239"/>
      <c r="UTB2" s="239"/>
      <c r="UTC2" s="239"/>
      <c r="UTD2" s="239"/>
      <c r="UTE2" s="239"/>
      <c r="UTF2" s="239"/>
      <c r="UTG2" s="239"/>
      <c r="UTH2" s="239"/>
      <c r="UTI2" s="239"/>
      <c r="UTJ2" s="239"/>
      <c r="UTK2" s="239"/>
      <c r="UTL2" s="239"/>
      <c r="UTM2" s="239"/>
      <c r="UTN2" s="239"/>
      <c r="UTO2" s="239"/>
      <c r="UTP2" s="239"/>
      <c r="UTQ2" s="239"/>
      <c r="UTR2" s="239"/>
      <c r="UTS2" s="239"/>
      <c r="UTT2" s="239"/>
      <c r="UTU2" s="239"/>
      <c r="UTV2" s="239"/>
      <c r="UTW2" s="239"/>
      <c r="UTX2" s="239"/>
      <c r="UTY2" s="239"/>
      <c r="UTZ2" s="239"/>
      <c r="UUA2" s="239"/>
      <c r="UUB2" s="239"/>
      <c r="UUC2" s="239"/>
      <c r="UUD2" s="239"/>
      <c r="UUE2" s="239"/>
      <c r="UUF2" s="239"/>
      <c r="UUG2" s="239"/>
      <c r="UUH2" s="239"/>
      <c r="UUI2" s="239"/>
      <c r="UUJ2" s="239"/>
      <c r="UUK2" s="239"/>
      <c r="UUL2" s="239"/>
      <c r="UUM2" s="239"/>
      <c r="UUN2" s="239"/>
      <c r="UUO2" s="239"/>
      <c r="UUP2" s="239"/>
      <c r="UUQ2" s="239"/>
      <c r="UUR2" s="239"/>
      <c r="UUS2" s="239"/>
      <c r="UUT2" s="239"/>
      <c r="UUU2" s="239"/>
      <c r="UUV2" s="239"/>
      <c r="UUW2" s="239"/>
      <c r="UUX2" s="239"/>
      <c r="UUY2" s="239"/>
      <c r="UUZ2" s="239"/>
      <c r="UVA2" s="239"/>
      <c r="UVB2" s="239"/>
      <c r="UVC2" s="239"/>
      <c r="UVD2" s="239"/>
      <c r="UVE2" s="239"/>
      <c r="UVF2" s="239"/>
      <c r="UVG2" s="239"/>
      <c r="UVH2" s="239"/>
      <c r="UVI2" s="239"/>
      <c r="UVJ2" s="239"/>
      <c r="UVK2" s="239"/>
      <c r="UVL2" s="239"/>
      <c r="UVM2" s="239"/>
      <c r="UVN2" s="239"/>
      <c r="UVO2" s="239"/>
      <c r="UVP2" s="239"/>
      <c r="UVQ2" s="239"/>
      <c r="UVR2" s="239"/>
      <c r="UVS2" s="239"/>
      <c r="UVT2" s="239"/>
      <c r="UVU2" s="239"/>
      <c r="UVV2" s="239"/>
      <c r="UVW2" s="239"/>
      <c r="UVX2" s="239"/>
      <c r="UVY2" s="239"/>
      <c r="UVZ2" s="239"/>
      <c r="UWA2" s="239"/>
      <c r="UWB2" s="239"/>
      <c r="UWC2" s="239"/>
      <c r="UWD2" s="239"/>
      <c r="UWE2" s="239"/>
      <c r="UWF2" s="239"/>
      <c r="UWG2" s="239"/>
      <c r="UWH2" s="239"/>
      <c r="UWI2" s="239"/>
      <c r="UWJ2" s="239"/>
      <c r="UWK2" s="239"/>
      <c r="UWL2" s="239"/>
      <c r="UWM2" s="239"/>
      <c r="UWN2" s="239"/>
      <c r="UWO2" s="239"/>
      <c r="UWP2" s="239"/>
      <c r="UWQ2" s="239"/>
      <c r="UWR2" s="239"/>
      <c r="UWS2" s="239"/>
      <c r="UWT2" s="239"/>
      <c r="UWU2" s="239"/>
      <c r="UWV2" s="239"/>
      <c r="UWW2" s="239"/>
      <c r="UWX2" s="239"/>
      <c r="UWY2" s="239"/>
      <c r="UWZ2" s="239"/>
      <c r="UXA2" s="239"/>
      <c r="UXB2" s="239"/>
      <c r="UXC2" s="239"/>
      <c r="UXD2" s="239"/>
      <c r="UXE2" s="239"/>
      <c r="UXF2" s="239"/>
      <c r="UXG2" s="239"/>
      <c r="UXH2" s="239"/>
      <c r="UXI2" s="239"/>
      <c r="UXJ2" s="239"/>
      <c r="UXK2" s="239"/>
      <c r="UXL2" s="239"/>
      <c r="UXM2" s="239"/>
      <c r="UXN2" s="239"/>
      <c r="UXO2" s="239"/>
      <c r="UXP2" s="239"/>
      <c r="UXQ2" s="239"/>
      <c r="UXR2" s="239"/>
      <c r="UXS2" s="239"/>
      <c r="UXT2" s="239"/>
      <c r="UXU2" s="239"/>
      <c r="UXV2" s="239"/>
      <c r="UXW2" s="239"/>
      <c r="UXX2" s="239"/>
      <c r="UXY2" s="239"/>
      <c r="UXZ2" s="239"/>
      <c r="UYA2" s="239"/>
      <c r="UYB2" s="239"/>
      <c r="UYC2" s="239"/>
      <c r="UYD2" s="239"/>
      <c r="UYE2" s="239"/>
      <c r="UYF2" s="239"/>
      <c r="UYG2" s="239"/>
      <c r="UYH2" s="239"/>
      <c r="UYI2" s="239"/>
      <c r="UYJ2" s="239"/>
      <c r="UYK2" s="239"/>
      <c r="UYL2" s="239"/>
      <c r="UYM2" s="239"/>
      <c r="UYN2" s="239"/>
      <c r="UYO2" s="239"/>
      <c r="UYP2" s="239"/>
      <c r="UYQ2" s="239"/>
      <c r="UYR2" s="239"/>
      <c r="UYS2" s="239"/>
      <c r="UYT2" s="239"/>
      <c r="UYU2" s="239"/>
      <c r="UYV2" s="239"/>
      <c r="UYW2" s="239"/>
      <c r="UYX2" s="239"/>
      <c r="UYY2" s="239"/>
      <c r="UYZ2" s="239"/>
      <c r="UZA2" s="239"/>
      <c r="UZB2" s="239"/>
      <c r="UZC2" s="239"/>
      <c r="UZD2" s="239"/>
      <c r="UZE2" s="239"/>
      <c r="UZF2" s="239"/>
      <c r="UZG2" s="239"/>
      <c r="UZH2" s="239"/>
      <c r="UZI2" s="239"/>
      <c r="UZJ2" s="239"/>
      <c r="UZK2" s="239"/>
      <c r="UZL2" s="239"/>
      <c r="UZM2" s="239"/>
      <c r="UZN2" s="239"/>
      <c r="UZO2" s="239"/>
      <c r="UZP2" s="239"/>
      <c r="UZQ2" s="239"/>
      <c r="UZR2" s="239"/>
      <c r="UZS2" s="239"/>
      <c r="UZT2" s="239"/>
      <c r="UZU2" s="239"/>
      <c r="UZV2" s="239"/>
      <c r="UZW2" s="239"/>
      <c r="UZX2" s="239"/>
      <c r="UZY2" s="239"/>
      <c r="UZZ2" s="239"/>
      <c r="VAA2" s="239"/>
      <c r="VAB2" s="239"/>
      <c r="VAC2" s="239"/>
      <c r="VAD2" s="239"/>
      <c r="VAE2" s="239"/>
      <c r="VAF2" s="239"/>
      <c r="VAG2" s="239"/>
      <c r="VAH2" s="239"/>
      <c r="VAI2" s="239"/>
      <c r="VAJ2" s="239"/>
      <c r="VAK2" s="239"/>
      <c r="VAL2" s="239"/>
      <c r="VAM2" s="239"/>
      <c r="VAN2" s="239"/>
      <c r="VAO2" s="239"/>
      <c r="VAP2" s="239"/>
      <c r="VAQ2" s="239"/>
      <c r="VAR2" s="239"/>
      <c r="VAS2" s="239"/>
      <c r="VAT2" s="239"/>
      <c r="VAU2" s="239"/>
      <c r="VAV2" s="239"/>
      <c r="VAW2" s="239"/>
      <c r="VAX2" s="239"/>
      <c r="VAY2" s="239"/>
      <c r="VAZ2" s="239"/>
      <c r="VBA2" s="239"/>
      <c r="VBB2" s="239"/>
      <c r="VBC2" s="239"/>
      <c r="VBD2" s="239"/>
      <c r="VBE2" s="239"/>
      <c r="VBF2" s="239"/>
      <c r="VBG2" s="239"/>
      <c r="VBH2" s="239"/>
      <c r="VBI2" s="239"/>
      <c r="VBJ2" s="239"/>
      <c r="VBK2" s="239"/>
      <c r="VBL2" s="239"/>
      <c r="VBM2" s="239"/>
      <c r="VBN2" s="239"/>
      <c r="VBO2" s="239"/>
      <c r="VBP2" s="239"/>
      <c r="VBQ2" s="239"/>
      <c r="VBR2" s="239"/>
      <c r="VBS2" s="239"/>
      <c r="VBT2" s="239"/>
      <c r="VBU2" s="239"/>
      <c r="VBV2" s="239"/>
      <c r="VBW2" s="239"/>
      <c r="VBX2" s="239"/>
      <c r="VBY2" s="239"/>
      <c r="VBZ2" s="239"/>
      <c r="VCA2" s="239"/>
      <c r="VCB2" s="239"/>
      <c r="VCC2" s="239"/>
      <c r="VCD2" s="239"/>
      <c r="VCE2" s="239"/>
      <c r="VCF2" s="239"/>
      <c r="VCG2" s="239"/>
      <c r="VCH2" s="239"/>
      <c r="VCI2" s="239"/>
      <c r="VCJ2" s="239"/>
      <c r="VCK2" s="239"/>
      <c r="VCL2" s="239"/>
      <c r="VCM2" s="239"/>
      <c r="VCN2" s="239"/>
      <c r="VCO2" s="239"/>
      <c r="VCP2" s="239"/>
      <c r="VCQ2" s="239"/>
      <c r="VCR2" s="239"/>
      <c r="VCS2" s="239"/>
      <c r="VCT2" s="239"/>
      <c r="VCU2" s="239"/>
      <c r="VCV2" s="239"/>
      <c r="VCW2" s="239"/>
      <c r="VCX2" s="239"/>
      <c r="VCY2" s="239"/>
      <c r="VCZ2" s="239"/>
      <c r="VDA2" s="239"/>
      <c r="VDB2" s="239"/>
      <c r="VDC2" s="239"/>
      <c r="VDD2" s="239"/>
      <c r="VDE2" s="239"/>
      <c r="VDF2" s="239"/>
      <c r="VDG2" s="239"/>
      <c r="VDH2" s="239"/>
      <c r="VDI2" s="239"/>
      <c r="VDJ2" s="239"/>
      <c r="VDK2" s="239"/>
      <c r="VDL2" s="239"/>
      <c r="VDM2" s="239"/>
      <c r="VDN2" s="239"/>
      <c r="VDO2" s="239"/>
      <c r="VDP2" s="239"/>
      <c r="VDQ2" s="239"/>
      <c r="VDR2" s="239"/>
      <c r="VDS2" s="239"/>
      <c r="VDT2" s="239"/>
      <c r="VDU2" s="239"/>
      <c r="VDV2" s="239"/>
      <c r="VDW2" s="239"/>
      <c r="VDX2" s="239"/>
      <c r="VDY2" s="239"/>
      <c r="VDZ2" s="239"/>
      <c r="VEA2" s="239"/>
      <c r="VEB2" s="239"/>
      <c r="VEC2" s="239"/>
      <c r="VED2" s="239"/>
      <c r="VEE2" s="239"/>
      <c r="VEF2" s="239"/>
      <c r="VEG2" s="239"/>
      <c r="VEH2" s="239"/>
      <c r="VEI2" s="239"/>
      <c r="VEJ2" s="239"/>
      <c r="VEK2" s="239"/>
      <c r="VEL2" s="239"/>
      <c r="VEM2" s="239"/>
      <c r="VEN2" s="239"/>
      <c r="VEO2" s="239"/>
      <c r="VEP2" s="239"/>
      <c r="VEQ2" s="239"/>
      <c r="VER2" s="239"/>
      <c r="VES2" s="239"/>
      <c r="VET2" s="239"/>
      <c r="VEU2" s="239"/>
      <c r="VEV2" s="239"/>
      <c r="VEW2" s="239"/>
      <c r="VEX2" s="239"/>
      <c r="VEY2" s="239"/>
      <c r="VEZ2" s="239"/>
      <c r="VFA2" s="239"/>
      <c r="VFB2" s="239"/>
      <c r="VFC2" s="239"/>
      <c r="VFD2" s="239"/>
      <c r="VFE2" s="239"/>
      <c r="VFF2" s="239"/>
      <c r="VFG2" s="239"/>
      <c r="VFH2" s="239"/>
      <c r="VFI2" s="239"/>
      <c r="VFJ2" s="239"/>
      <c r="VFK2" s="239"/>
      <c r="VFL2" s="239"/>
      <c r="VFM2" s="239"/>
      <c r="VFN2" s="239"/>
      <c r="VFO2" s="239"/>
      <c r="VFP2" s="239"/>
      <c r="VFQ2" s="239"/>
      <c r="VFR2" s="239"/>
      <c r="VFS2" s="239"/>
      <c r="VFT2" s="239"/>
      <c r="VFU2" s="239"/>
      <c r="VFV2" s="239"/>
      <c r="VFW2" s="239"/>
      <c r="VFX2" s="239"/>
      <c r="VFY2" s="239"/>
      <c r="VFZ2" s="239"/>
      <c r="VGA2" s="239"/>
      <c r="VGB2" s="239"/>
      <c r="VGC2" s="239"/>
      <c r="VGD2" s="239"/>
      <c r="VGE2" s="239"/>
      <c r="VGF2" s="239"/>
      <c r="VGG2" s="239"/>
      <c r="VGH2" s="239"/>
      <c r="VGI2" s="239"/>
      <c r="VGJ2" s="239"/>
      <c r="VGK2" s="239"/>
      <c r="VGL2" s="239"/>
      <c r="VGM2" s="239"/>
      <c r="VGN2" s="239"/>
      <c r="VGO2" s="239"/>
      <c r="VGP2" s="239"/>
      <c r="VGQ2" s="239"/>
      <c r="VGR2" s="239"/>
      <c r="VGS2" s="239"/>
      <c r="VGT2" s="239"/>
      <c r="VGU2" s="239"/>
      <c r="VGV2" s="239"/>
      <c r="VGW2" s="239"/>
      <c r="VGX2" s="239"/>
      <c r="VGY2" s="239"/>
      <c r="VGZ2" s="239"/>
      <c r="VHA2" s="239"/>
      <c r="VHB2" s="239"/>
      <c r="VHC2" s="239"/>
      <c r="VHD2" s="239"/>
      <c r="VHE2" s="239"/>
      <c r="VHF2" s="239"/>
      <c r="VHG2" s="239"/>
      <c r="VHH2" s="239"/>
      <c r="VHI2" s="239"/>
      <c r="VHJ2" s="239"/>
      <c r="VHK2" s="239"/>
      <c r="VHL2" s="239"/>
      <c r="VHM2" s="239"/>
      <c r="VHN2" s="239"/>
      <c r="VHO2" s="239"/>
      <c r="VHP2" s="239"/>
      <c r="VHQ2" s="239"/>
      <c r="VHR2" s="239"/>
      <c r="VHS2" s="239"/>
      <c r="VHT2" s="239"/>
      <c r="VHU2" s="239"/>
      <c r="VHV2" s="239"/>
      <c r="VHW2" s="239"/>
      <c r="VHX2" s="239"/>
      <c r="VHY2" s="239"/>
      <c r="VHZ2" s="239"/>
      <c r="VIA2" s="239"/>
      <c r="VIB2" s="239"/>
      <c r="VIC2" s="239"/>
      <c r="VID2" s="239"/>
      <c r="VIE2" s="239"/>
      <c r="VIF2" s="239"/>
      <c r="VIG2" s="239"/>
      <c r="VIH2" s="239"/>
      <c r="VII2" s="239"/>
      <c r="VIJ2" s="239"/>
      <c r="VIK2" s="239"/>
      <c r="VIL2" s="239"/>
      <c r="VIM2" s="239"/>
      <c r="VIN2" s="239"/>
      <c r="VIO2" s="239"/>
      <c r="VIP2" s="239"/>
      <c r="VIQ2" s="239"/>
      <c r="VIR2" s="239"/>
      <c r="VIS2" s="239"/>
      <c r="VIT2" s="239"/>
      <c r="VIU2" s="239"/>
      <c r="VIV2" s="239"/>
      <c r="VIW2" s="239"/>
      <c r="VIX2" s="239"/>
      <c r="VIY2" s="239"/>
      <c r="VIZ2" s="239"/>
      <c r="VJA2" s="239"/>
      <c r="VJB2" s="239"/>
      <c r="VJC2" s="239"/>
      <c r="VJD2" s="239"/>
      <c r="VJE2" s="239"/>
      <c r="VJF2" s="239"/>
      <c r="VJG2" s="239"/>
      <c r="VJH2" s="239"/>
      <c r="VJI2" s="239"/>
      <c r="VJJ2" s="239"/>
      <c r="VJK2" s="239"/>
      <c r="VJL2" s="239"/>
      <c r="VJM2" s="239"/>
      <c r="VJN2" s="239"/>
      <c r="VJO2" s="239"/>
      <c r="VJP2" s="239"/>
      <c r="VJQ2" s="239"/>
      <c r="VJR2" s="239"/>
      <c r="VJS2" s="239"/>
      <c r="VJT2" s="239"/>
      <c r="VJU2" s="239"/>
      <c r="VJV2" s="239"/>
      <c r="VJW2" s="239"/>
      <c r="VJX2" s="239"/>
      <c r="VJY2" s="239"/>
      <c r="VJZ2" s="239"/>
      <c r="VKA2" s="239"/>
      <c r="VKB2" s="239"/>
      <c r="VKC2" s="239"/>
      <c r="VKD2" s="239"/>
      <c r="VKE2" s="239"/>
      <c r="VKF2" s="239"/>
      <c r="VKG2" s="239"/>
      <c r="VKH2" s="239"/>
      <c r="VKI2" s="239"/>
      <c r="VKJ2" s="239"/>
      <c r="VKK2" s="239"/>
      <c r="VKL2" s="239"/>
      <c r="VKM2" s="239"/>
      <c r="VKN2" s="239"/>
      <c r="VKO2" s="239"/>
      <c r="VKP2" s="239"/>
      <c r="VKQ2" s="239"/>
      <c r="VKR2" s="239"/>
      <c r="VKS2" s="239"/>
      <c r="VKT2" s="239"/>
      <c r="VKU2" s="239"/>
      <c r="VKV2" s="239"/>
      <c r="VKW2" s="239"/>
      <c r="VKX2" s="239"/>
      <c r="VKY2" s="239"/>
      <c r="VKZ2" s="239"/>
      <c r="VLA2" s="239"/>
      <c r="VLB2" s="239"/>
      <c r="VLC2" s="239"/>
      <c r="VLD2" s="239"/>
      <c r="VLE2" s="239"/>
      <c r="VLF2" s="239"/>
      <c r="VLG2" s="239"/>
      <c r="VLH2" s="239"/>
      <c r="VLI2" s="239"/>
      <c r="VLJ2" s="239"/>
      <c r="VLK2" s="239"/>
      <c r="VLL2" s="239"/>
      <c r="VLM2" s="239"/>
      <c r="VLN2" s="239"/>
      <c r="VLO2" s="239"/>
      <c r="VLP2" s="239"/>
      <c r="VLQ2" s="239"/>
      <c r="VLR2" s="239"/>
      <c r="VLS2" s="239"/>
      <c r="VLT2" s="239"/>
      <c r="VLU2" s="239"/>
      <c r="VLV2" s="239"/>
      <c r="VLW2" s="239"/>
      <c r="VLX2" s="239"/>
      <c r="VLY2" s="239"/>
      <c r="VLZ2" s="239"/>
      <c r="VMA2" s="239"/>
      <c r="VMB2" s="239"/>
      <c r="VMC2" s="239"/>
      <c r="VMD2" s="239"/>
      <c r="VME2" s="239"/>
      <c r="VMF2" s="239"/>
      <c r="VMG2" s="239"/>
      <c r="VMH2" s="239"/>
      <c r="VMI2" s="239"/>
      <c r="VMJ2" s="239"/>
      <c r="VMK2" s="239"/>
      <c r="VML2" s="239"/>
      <c r="VMM2" s="239"/>
      <c r="VMN2" s="239"/>
      <c r="VMO2" s="239"/>
      <c r="VMP2" s="239"/>
      <c r="VMQ2" s="239"/>
      <c r="VMR2" s="239"/>
      <c r="VMS2" s="239"/>
      <c r="VMT2" s="239"/>
      <c r="VMU2" s="239"/>
      <c r="VMV2" s="239"/>
      <c r="VMW2" s="239"/>
      <c r="VMX2" s="239"/>
      <c r="VMY2" s="239"/>
      <c r="VMZ2" s="239"/>
      <c r="VNA2" s="239"/>
      <c r="VNB2" s="239"/>
      <c r="VNC2" s="239"/>
      <c r="VND2" s="239"/>
      <c r="VNE2" s="239"/>
      <c r="VNF2" s="239"/>
      <c r="VNG2" s="239"/>
      <c r="VNH2" s="239"/>
      <c r="VNI2" s="239"/>
      <c r="VNJ2" s="239"/>
      <c r="VNK2" s="239"/>
      <c r="VNL2" s="239"/>
      <c r="VNM2" s="239"/>
      <c r="VNN2" s="239"/>
      <c r="VNO2" s="239"/>
      <c r="VNP2" s="239"/>
      <c r="VNQ2" s="239"/>
      <c r="VNR2" s="239"/>
      <c r="VNS2" s="239"/>
      <c r="VNT2" s="239"/>
      <c r="VNU2" s="239"/>
      <c r="VNV2" s="239"/>
      <c r="VNW2" s="239"/>
      <c r="VNX2" s="239"/>
      <c r="VNY2" s="239"/>
      <c r="VNZ2" s="239"/>
      <c r="VOA2" s="239"/>
      <c r="VOB2" s="239"/>
      <c r="VOC2" s="239"/>
      <c r="VOD2" s="239"/>
      <c r="VOE2" s="239"/>
      <c r="VOF2" s="239"/>
      <c r="VOG2" s="239"/>
      <c r="VOH2" s="239"/>
      <c r="VOI2" s="239"/>
      <c r="VOJ2" s="239"/>
      <c r="VOK2" s="239"/>
      <c r="VOL2" s="239"/>
      <c r="VOM2" s="239"/>
      <c r="VON2" s="239"/>
      <c r="VOO2" s="239"/>
      <c r="VOP2" s="239"/>
      <c r="VOQ2" s="239"/>
      <c r="VOR2" s="239"/>
      <c r="VOS2" s="239"/>
      <c r="VOT2" s="239"/>
      <c r="VOU2" s="239"/>
      <c r="VOV2" s="239"/>
      <c r="VOW2" s="239"/>
      <c r="VOX2" s="239"/>
      <c r="VOY2" s="239"/>
      <c r="VOZ2" s="239"/>
      <c r="VPA2" s="239"/>
      <c r="VPB2" s="239"/>
      <c r="VPC2" s="239"/>
      <c r="VPD2" s="239"/>
      <c r="VPE2" s="239"/>
      <c r="VPF2" s="239"/>
      <c r="VPG2" s="239"/>
      <c r="VPH2" s="239"/>
      <c r="VPI2" s="239"/>
      <c r="VPJ2" s="239"/>
      <c r="VPK2" s="239"/>
      <c r="VPL2" s="239"/>
      <c r="VPM2" s="239"/>
      <c r="VPN2" s="239"/>
      <c r="VPO2" s="239"/>
      <c r="VPP2" s="239"/>
      <c r="VPQ2" s="239"/>
      <c r="VPR2" s="239"/>
      <c r="VPS2" s="239"/>
      <c r="VPT2" s="239"/>
      <c r="VPU2" s="239"/>
      <c r="VPV2" s="239"/>
      <c r="VPW2" s="239"/>
      <c r="VPX2" s="239"/>
      <c r="VPY2" s="239"/>
      <c r="VPZ2" s="239"/>
      <c r="VQA2" s="239"/>
      <c r="VQB2" s="239"/>
      <c r="VQC2" s="239"/>
      <c r="VQD2" s="239"/>
      <c r="VQE2" s="239"/>
      <c r="VQF2" s="239"/>
      <c r="VQG2" s="239"/>
      <c r="VQH2" s="239"/>
      <c r="VQI2" s="239"/>
      <c r="VQJ2" s="239"/>
      <c r="VQK2" s="239"/>
      <c r="VQL2" s="239"/>
      <c r="VQM2" s="239"/>
      <c r="VQN2" s="239"/>
      <c r="VQO2" s="239"/>
      <c r="VQP2" s="239"/>
      <c r="VQQ2" s="239"/>
      <c r="VQR2" s="239"/>
      <c r="VQS2" s="239"/>
      <c r="VQT2" s="239"/>
      <c r="VQU2" s="239"/>
      <c r="VQV2" s="239"/>
      <c r="VQW2" s="239"/>
      <c r="VQX2" s="239"/>
      <c r="VQY2" s="239"/>
      <c r="VQZ2" s="239"/>
      <c r="VRA2" s="239"/>
      <c r="VRB2" s="239"/>
      <c r="VRC2" s="239"/>
      <c r="VRD2" s="239"/>
      <c r="VRE2" s="239"/>
      <c r="VRF2" s="239"/>
      <c r="VRG2" s="239"/>
      <c r="VRH2" s="239"/>
      <c r="VRI2" s="239"/>
      <c r="VRJ2" s="239"/>
      <c r="VRK2" s="239"/>
      <c r="VRL2" s="239"/>
      <c r="VRM2" s="239"/>
      <c r="VRN2" s="239"/>
      <c r="VRO2" s="239"/>
      <c r="VRP2" s="239"/>
      <c r="VRQ2" s="239"/>
      <c r="VRR2" s="239"/>
      <c r="VRS2" s="239"/>
      <c r="VRT2" s="239"/>
      <c r="VRU2" s="239"/>
      <c r="VRV2" s="239"/>
      <c r="VRW2" s="239"/>
      <c r="VRX2" s="239"/>
      <c r="VRY2" s="239"/>
      <c r="VRZ2" s="239"/>
      <c r="VSA2" s="239"/>
      <c r="VSB2" s="239"/>
      <c r="VSC2" s="239"/>
      <c r="VSD2" s="239"/>
      <c r="VSE2" s="239"/>
      <c r="VSF2" s="239"/>
      <c r="VSG2" s="239"/>
      <c r="VSH2" s="239"/>
      <c r="VSI2" s="239"/>
      <c r="VSJ2" s="239"/>
      <c r="VSK2" s="239"/>
      <c r="VSL2" s="239"/>
      <c r="VSM2" s="239"/>
      <c r="VSN2" s="239"/>
      <c r="VSO2" s="239"/>
      <c r="VSP2" s="239"/>
      <c r="VSQ2" s="239"/>
      <c r="VSR2" s="239"/>
      <c r="VSS2" s="239"/>
      <c r="VST2" s="239"/>
      <c r="VSU2" s="239"/>
      <c r="VSV2" s="239"/>
      <c r="VSW2" s="239"/>
      <c r="VSX2" s="239"/>
      <c r="VSY2" s="239"/>
      <c r="VSZ2" s="239"/>
      <c r="VTA2" s="239"/>
      <c r="VTB2" s="239"/>
      <c r="VTC2" s="239"/>
      <c r="VTD2" s="239"/>
      <c r="VTE2" s="239"/>
      <c r="VTF2" s="239"/>
      <c r="VTG2" s="239"/>
      <c r="VTH2" s="239"/>
      <c r="VTI2" s="239"/>
      <c r="VTJ2" s="239"/>
      <c r="VTK2" s="239"/>
      <c r="VTL2" s="239"/>
      <c r="VTM2" s="239"/>
      <c r="VTN2" s="239"/>
      <c r="VTO2" s="239"/>
      <c r="VTP2" s="239"/>
      <c r="VTQ2" s="239"/>
      <c r="VTR2" s="239"/>
      <c r="VTS2" s="239"/>
      <c r="VTT2" s="239"/>
      <c r="VTU2" s="239"/>
      <c r="VTV2" s="239"/>
      <c r="VTW2" s="239"/>
      <c r="VTX2" s="239"/>
      <c r="VTY2" s="239"/>
      <c r="VTZ2" s="239"/>
      <c r="VUA2" s="239"/>
      <c r="VUB2" s="239"/>
      <c r="VUC2" s="239"/>
      <c r="VUD2" s="239"/>
      <c r="VUE2" s="239"/>
      <c r="VUF2" s="239"/>
      <c r="VUG2" s="239"/>
      <c r="VUH2" s="239"/>
      <c r="VUI2" s="239"/>
      <c r="VUJ2" s="239"/>
      <c r="VUK2" s="239"/>
      <c r="VUL2" s="239"/>
      <c r="VUM2" s="239"/>
      <c r="VUN2" s="239"/>
      <c r="VUO2" s="239"/>
      <c r="VUP2" s="239"/>
      <c r="VUQ2" s="239"/>
      <c r="VUR2" s="239"/>
      <c r="VUS2" s="239"/>
      <c r="VUT2" s="239"/>
      <c r="VUU2" s="239"/>
      <c r="VUV2" s="239"/>
      <c r="VUW2" s="239"/>
      <c r="VUX2" s="239"/>
      <c r="VUY2" s="239"/>
      <c r="VUZ2" s="239"/>
      <c r="VVA2" s="239"/>
      <c r="VVB2" s="239"/>
      <c r="VVC2" s="239"/>
      <c r="VVD2" s="239"/>
      <c r="VVE2" s="239"/>
      <c r="VVF2" s="239"/>
      <c r="VVG2" s="239"/>
      <c r="VVH2" s="239"/>
      <c r="VVI2" s="239"/>
      <c r="VVJ2" s="239"/>
      <c r="VVK2" s="239"/>
      <c r="VVL2" s="239"/>
      <c r="VVM2" s="239"/>
      <c r="VVN2" s="239"/>
      <c r="VVO2" s="239"/>
      <c r="VVP2" s="239"/>
      <c r="VVQ2" s="239"/>
      <c r="VVR2" s="239"/>
      <c r="VVS2" s="239"/>
      <c r="VVT2" s="239"/>
      <c r="VVU2" s="239"/>
      <c r="VVV2" s="239"/>
      <c r="VVW2" s="239"/>
      <c r="VVX2" s="239"/>
      <c r="VVY2" s="239"/>
      <c r="VVZ2" s="239"/>
      <c r="VWA2" s="239"/>
      <c r="VWB2" s="239"/>
      <c r="VWC2" s="239"/>
      <c r="VWD2" s="239"/>
      <c r="VWE2" s="239"/>
      <c r="VWF2" s="239"/>
      <c r="VWG2" s="239"/>
      <c r="VWH2" s="239"/>
      <c r="VWI2" s="239"/>
      <c r="VWJ2" s="239"/>
      <c r="VWK2" s="239"/>
      <c r="VWL2" s="239"/>
      <c r="VWM2" s="239"/>
      <c r="VWN2" s="239"/>
      <c r="VWO2" s="239"/>
      <c r="VWP2" s="239"/>
      <c r="VWQ2" s="239"/>
      <c r="VWR2" s="239"/>
      <c r="VWS2" s="239"/>
      <c r="VWT2" s="239"/>
      <c r="VWU2" s="239"/>
      <c r="VWV2" s="239"/>
      <c r="VWW2" s="239"/>
      <c r="VWX2" s="239"/>
      <c r="VWY2" s="239"/>
      <c r="VWZ2" s="239"/>
      <c r="VXA2" s="239"/>
      <c r="VXB2" s="239"/>
      <c r="VXC2" s="239"/>
      <c r="VXD2" s="239"/>
      <c r="VXE2" s="239"/>
      <c r="VXF2" s="239"/>
      <c r="VXG2" s="239"/>
      <c r="VXH2" s="239"/>
      <c r="VXI2" s="239"/>
      <c r="VXJ2" s="239"/>
      <c r="VXK2" s="239"/>
      <c r="VXL2" s="239"/>
      <c r="VXM2" s="239"/>
      <c r="VXN2" s="239"/>
      <c r="VXO2" s="239"/>
      <c r="VXP2" s="239"/>
      <c r="VXQ2" s="239"/>
      <c r="VXR2" s="239"/>
      <c r="VXS2" s="239"/>
      <c r="VXT2" s="239"/>
      <c r="VXU2" s="239"/>
      <c r="VXV2" s="239"/>
      <c r="VXW2" s="239"/>
      <c r="VXX2" s="239"/>
      <c r="VXY2" s="239"/>
      <c r="VXZ2" s="239"/>
      <c r="VYA2" s="239"/>
      <c r="VYB2" s="239"/>
      <c r="VYC2" s="239"/>
      <c r="VYD2" s="239"/>
      <c r="VYE2" s="239"/>
      <c r="VYF2" s="239"/>
      <c r="VYG2" s="239"/>
      <c r="VYH2" s="239"/>
      <c r="VYI2" s="239"/>
      <c r="VYJ2" s="239"/>
      <c r="VYK2" s="239"/>
      <c r="VYL2" s="239"/>
      <c r="VYM2" s="239"/>
      <c r="VYN2" s="239"/>
      <c r="VYO2" s="239"/>
      <c r="VYP2" s="239"/>
      <c r="VYQ2" s="239"/>
      <c r="VYR2" s="239"/>
      <c r="VYS2" s="239"/>
      <c r="VYT2" s="239"/>
      <c r="VYU2" s="239"/>
      <c r="VYV2" s="239"/>
      <c r="VYW2" s="239"/>
      <c r="VYX2" s="239"/>
      <c r="VYY2" s="239"/>
      <c r="VYZ2" s="239"/>
      <c r="VZA2" s="239"/>
      <c r="VZB2" s="239"/>
      <c r="VZC2" s="239"/>
      <c r="VZD2" s="239"/>
      <c r="VZE2" s="239"/>
      <c r="VZF2" s="239"/>
      <c r="VZG2" s="239"/>
      <c r="VZH2" s="239"/>
      <c r="VZI2" s="239"/>
      <c r="VZJ2" s="239"/>
      <c r="VZK2" s="239"/>
      <c r="VZL2" s="239"/>
      <c r="VZM2" s="239"/>
      <c r="VZN2" s="239"/>
      <c r="VZO2" s="239"/>
      <c r="VZP2" s="239"/>
      <c r="VZQ2" s="239"/>
      <c r="VZR2" s="239"/>
      <c r="VZS2" s="239"/>
      <c r="VZT2" s="239"/>
      <c r="VZU2" s="239"/>
      <c r="VZV2" s="239"/>
      <c r="VZW2" s="239"/>
      <c r="VZX2" s="239"/>
      <c r="VZY2" s="239"/>
      <c r="VZZ2" s="239"/>
      <c r="WAA2" s="239"/>
      <c r="WAB2" s="239"/>
      <c r="WAC2" s="239"/>
      <c r="WAD2" s="239"/>
      <c r="WAE2" s="239"/>
      <c r="WAF2" s="239"/>
      <c r="WAG2" s="239"/>
      <c r="WAH2" s="239"/>
      <c r="WAI2" s="239"/>
      <c r="WAJ2" s="239"/>
      <c r="WAK2" s="239"/>
      <c r="WAL2" s="239"/>
      <c r="WAM2" s="239"/>
      <c r="WAN2" s="239"/>
      <c r="WAO2" s="239"/>
      <c r="WAP2" s="239"/>
      <c r="WAQ2" s="239"/>
      <c r="WAR2" s="239"/>
      <c r="WAS2" s="239"/>
      <c r="WAT2" s="239"/>
      <c r="WAU2" s="239"/>
      <c r="WAV2" s="239"/>
      <c r="WAW2" s="239"/>
      <c r="WAX2" s="239"/>
      <c r="WAY2" s="239"/>
      <c r="WAZ2" s="239"/>
      <c r="WBA2" s="239"/>
      <c r="WBB2" s="239"/>
      <c r="WBC2" s="239"/>
      <c r="WBD2" s="239"/>
      <c r="WBE2" s="239"/>
      <c r="WBF2" s="239"/>
      <c r="WBG2" s="239"/>
      <c r="WBH2" s="239"/>
      <c r="WBI2" s="239"/>
      <c r="WBJ2" s="239"/>
      <c r="WBK2" s="239"/>
      <c r="WBL2" s="239"/>
      <c r="WBM2" s="239"/>
      <c r="WBN2" s="239"/>
      <c r="WBO2" s="239"/>
      <c r="WBP2" s="239"/>
      <c r="WBQ2" s="239"/>
      <c r="WBR2" s="239"/>
      <c r="WBS2" s="239"/>
      <c r="WBT2" s="239"/>
      <c r="WBU2" s="239"/>
      <c r="WBV2" s="239"/>
      <c r="WBW2" s="239"/>
      <c r="WBX2" s="239"/>
      <c r="WBY2" s="239"/>
      <c r="WBZ2" s="239"/>
      <c r="WCA2" s="239"/>
      <c r="WCB2" s="239"/>
      <c r="WCC2" s="239"/>
      <c r="WCD2" s="239"/>
      <c r="WCE2" s="239"/>
      <c r="WCF2" s="239"/>
      <c r="WCG2" s="239"/>
      <c r="WCH2" s="239"/>
      <c r="WCI2" s="239"/>
      <c r="WCJ2" s="239"/>
      <c r="WCK2" s="239"/>
      <c r="WCL2" s="239"/>
      <c r="WCM2" s="239"/>
      <c r="WCN2" s="239"/>
      <c r="WCO2" s="239"/>
      <c r="WCP2" s="239"/>
      <c r="WCQ2" s="239"/>
      <c r="WCR2" s="239"/>
      <c r="WCS2" s="239"/>
      <c r="WCT2" s="239"/>
      <c r="WCU2" s="239"/>
      <c r="WCV2" s="239"/>
      <c r="WCW2" s="239"/>
      <c r="WCX2" s="239"/>
      <c r="WCY2" s="239"/>
      <c r="WCZ2" s="239"/>
      <c r="WDA2" s="239"/>
      <c r="WDB2" s="239"/>
      <c r="WDC2" s="239"/>
      <c r="WDD2" s="239"/>
      <c r="WDE2" s="239"/>
      <c r="WDF2" s="239"/>
      <c r="WDG2" s="239"/>
      <c r="WDH2" s="239"/>
      <c r="WDI2" s="239"/>
      <c r="WDJ2" s="239"/>
      <c r="WDK2" s="239"/>
      <c r="WDL2" s="239"/>
      <c r="WDM2" s="239"/>
      <c r="WDN2" s="239"/>
      <c r="WDO2" s="239"/>
      <c r="WDP2" s="239"/>
      <c r="WDQ2" s="239"/>
      <c r="WDR2" s="239"/>
      <c r="WDS2" s="239"/>
      <c r="WDT2" s="239"/>
      <c r="WDU2" s="239"/>
      <c r="WDV2" s="239"/>
      <c r="WDW2" s="239"/>
      <c r="WDX2" s="239"/>
      <c r="WDY2" s="239"/>
      <c r="WDZ2" s="239"/>
      <c r="WEA2" s="239"/>
      <c r="WEB2" s="239"/>
      <c r="WEC2" s="239"/>
      <c r="WED2" s="239"/>
      <c r="WEE2" s="239"/>
      <c r="WEF2" s="239"/>
      <c r="WEG2" s="239"/>
      <c r="WEH2" s="239"/>
      <c r="WEI2" s="239"/>
      <c r="WEJ2" s="239"/>
      <c r="WEK2" s="239"/>
      <c r="WEL2" s="239"/>
      <c r="WEM2" s="239"/>
      <c r="WEN2" s="239"/>
      <c r="WEO2" s="239"/>
      <c r="WEP2" s="239"/>
      <c r="WEQ2" s="239"/>
      <c r="WER2" s="239"/>
      <c r="WES2" s="239"/>
      <c r="WET2" s="239"/>
      <c r="WEU2" s="239"/>
      <c r="WEV2" s="239"/>
      <c r="WEW2" s="239"/>
      <c r="WEX2" s="239"/>
      <c r="WEY2" s="239"/>
      <c r="WEZ2" s="239"/>
      <c r="WFA2" s="239"/>
      <c r="WFB2" s="239"/>
      <c r="WFC2" s="239"/>
      <c r="WFD2" s="239"/>
      <c r="WFE2" s="239"/>
      <c r="WFF2" s="239"/>
      <c r="WFG2" s="239"/>
      <c r="WFH2" s="239"/>
      <c r="WFI2" s="239"/>
      <c r="WFJ2" s="239"/>
      <c r="WFK2" s="239"/>
      <c r="WFL2" s="239"/>
      <c r="WFM2" s="239"/>
      <c r="WFN2" s="239"/>
      <c r="WFO2" s="239"/>
      <c r="WFP2" s="239"/>
      <c r="WFQ2" s="239"/>
      <c r="WFR2" s="239"/>
      <c r="WFS2" s="239"/>
      <c r="WFT2" s="239"/>
      <c r="WFU2" s="239"/>
      <c r="WFV2" s="239"/>
      <c r="WFW2" s="239"/>
      <c r="WFX2" s="239"/>
      <c r="WFY2" s="239"/>
      <c r="WFZ2" s="239"/>
      <c r="WGA2" s="239"/>
      <c r="WGB2" s="239"/>
      <c r="WGC2" s="239"/>
      <c r="WGD2" s="239"/>
      <c r="WGE2" s="239"/>
      <c r="WGF2" s="239"/>
      <c r="WGG2" s="239"/>
      <c r="WGH2" s="239"/>
      <c r="WGI2" s="239"/>
      <c r="WGJ2" s="239"/>
      <c r="WGK2" s="239"/>
      <c r="WGL2" s="239"/>
      <c r="WGM2" s="239"/>
      <c r="WGN2" s="239"/>
      <c r="WGO2" s="239"/>
      <c r="WGP2" s="239"/>
      <c r="WGQ2" s="239"/>
      <c r="WGR2" s="239"/>
      <c r="WGS2" s="239"/>
      <c r="WGT2" s="239"/>
      <c r="WGU2" s="239"/>
      <c r="WGV2" s="239"/>
      <c r="WGW2" s="239"/>
      <c r="WGX2" s="239"/>
      <c r="WGY2" s="239"/>
      <c r="WGZ2" s="239"/>
      <c r="WHA2" s="239"/>
      <c r="WHB2" s="239"/>
      <c r="WHC2" s="239"/>
      <c r="WHD2" s="239"/>
      <c r="WHE2" s="239"/>
      <c r="WHF2" s="239"/>
      <c r="WHG2" s="239"/>
      <c r="WHH2" s="239"/>
      <c r="WHI2" s="239"/>
      <c r="WHJ2" s="239"/>
      <c r="WHK2" s="239"/>
      <c r="WHL2" s="239"/>
      <c r="WHM2" s="239"/>
      <c r="WHN2" s="239"/>
      <c r="WHO2" s="239"/>
      <c r="WHP2" s="239"/>
      <c r="WHQ2" s="239"/>
      <c r="WHR2" s="239"/>
      <c r="WHS2" s="239"/>
      <c r="WHT2" s="239"/>
      <c r="WHU2" s="239"/>
      <c r="WHV2" s="239"/>
      <c r="WHW2" s="239"/>
      <c r="WHX2" s="239"/>
      <c r="WHY2" s="239"/>
      <c r="WHZ2" s="239"/>
      <c r="WIA2" s="239"/>
      <c r="WIB2" s="239"/>
      <c r="WIC2" s="239"/>
      <c r="WID2" s="239"/>
      <c r="WIE2" s="239"/>
      <c r="WIF2" s="239"/>
      <c r="WIG2" s="239"/>
      <c r="WIH2" s="239"/>
      <c r="WII2" s="239"/>
      <c r="WIJ2" s="239"/>
      <c r="WIK2" s="239"/>
      <c r="WIL2" s="239"/>
      <c r="WIM2" s="239"/>
      <c r="WIN2" s="239"/>
      <c r="WIO2" s="239"/>
      <c r="WIP2" s="239"/>
      <c r="WIQ2" s="239"/>
      <c r="WIR2" s="239"/>
      <c r="WIS2" s="239"/>
      <c r="WIT2" s="239"/>
      <c r="WIU2" s="239"/>
      <c r="WIV2" s="239"/>
      <c r="WIW2" s="239"/>
      <c r="WIX2" s="239"/>
      <c r="WIY2" s="239"/>
      <c r="WIZ2" s="239"/>
      <c r="WJA2" s="239"/>
      <c r="WJB2" s="239"/>
      <c r="WJC2" s="239"/>
      <c r="WJD2" s="239"/>
      <c r="WJE2" s="239"/>
      <c r="WJF2" s="239"/>
      <c r="WJG2" s="239"/>
      <c r="WJH2" s="239"/>
      <c r="WJI2" s="239"/>
      <c r="WJJ2" s="239"/>
      <c r="WJK2" s="239"/>
      <c r="WJL2" s="239"/>
      <c r="WJM2" s="239"/>
      <c r="WJN2" s="239"/>
      <c r="WJO2" s="239"/>
      <c r="WJP2" s="239"/>
      <c r="WJQ2" s="239"/>
      <c r="WJR2" s="239"/>
      <c r="WJS2" s="239"/>
      <c r="WJT2" s="239"/>
      <c r="WJU2" s="239"/>
      <c r="WJV2" s="239"/>
      <c r="WJW2" s="239"/>
      <c r="WJX2" s="239"/>
      <c r="WJY2" s="239"/>
      <c r="WJZ2" s="239"/>
      <c r="WKA2" s="239"/>
      <c r="WKB2" s="239"/>
      <c r="WKC2" s="239"/>
      <c r="WKD2" s="239"/>
      <c r="WKE2" s="239"/>
      <c r="WKF2" s="239"/>
      <c r="WKG2" s="239"/>
      <c r="WKH2" s="239"/>
      <c r="WKI2" s="239"/>
      <c r="WKJ2" s="239"/>
      <c r="WKK2" s="239"/>
      <c r="WKL2" s="239"/>
      <c r="WKM2" s="239"/>
      <c r="WKN2" s="239"/>
      <c r="WKO2" s="239"/>
      <c r="WKP2" s="239"/>
      <c r="WKQ2" s="239"/>
      <c r="WKR2" s="239"/>
      <c r="WKS2" s="239"/>
      <c r="WKT2" s="239"/>
      <c r="WKU2" s="239"/>
      <c r="WKV2" s="239"/>
      <c r="WKW2" s="239"/>
      <c r="WKX2" s="239"/>
      <c r="WKY2" s="239"/>
      <c r="WKZ2" s="239"/>
      <c r="WLA2" s="239"/>
      <c r="WLB2" s="239"/>
      <c r="WLC2" s="239"/>
      <c r="WLD2" s="239"/>
      <c r="WLE2" s="239"/>
      <c r="WLF2" s="239"/>
      <c r="WLG2" s="239"/>
      <c r="WLH2" s="239"/>
      <c r="WLI2" s="239"/>
      <c r="WLJ2" s="239"/>
      <c r="WLK2" s="239"/>
      <c r="WLL2" s="239"/>
      <c r="WLM2" s="239"/>
      <c r="WLN2" s="239"/>
      <c r="WLO2" s="239"/>
      <c r="WLP2" s="239"/>
      <c r="WLQ2" s="239"/>
      <c r="WLR2" s="239"/>
      <c r="WLS2" s="239"/>
      <c r="WLT2" s="239"/>
      <c r="WLU2" s="239"/>
      <c r="WLV2" s="239"/>
      <c r="WLW2" s="239"/>
      <c r="WLX2" s="239"/>
      <c r="WLY2" s="239"/>
      <c r="WLZ2" s="239"/>
      <c r="WMA2" s="239"/>
      <c r="WMB2" s="239"/>
      <c r="WMC2" s="239"/>
      <c r="WMD2" s="239"/>
      <c r="WME2" s="239"/>
      <c r="WMF2" s="239"/>
      <c r="WMG2" s="239"/>
      <c r="WMH2" s="239"/>
      <c r="WMI2" s="239"/>
      <c r="WMJ2" s="239"/>
      <c r="WMK2" s="239"/>
      <c r="WML2" s="239"/>
      <c r="WMM2" s="239"/>
      <c r="WMN2" s="239"/>
      <c r="WMO2" s="239"/>
      <c r="WMP2" s="239"/>
      <c r="WMQ2" s="239"/>
      <c r="WMR2" s="239"/>
      <c r="WMS2" s="239"/>
      <c r="WMT2" s="239"/>
      <c r="WMU2" s="239"/>
      <c r="WMV2" s="239"/>
      <c r="WMW2" s="239"/>
      <c r="WMX2" s="239"/>
      <c r="WMY2" s="239"/>
      <c r="WMZ2" s="239"/>
      <c r="WNA2" s="239"/>
      <c r="WNB2" s="239"/>
      <c r="WNC2" s="239"/>
      <c r="WND2" s="239"/>
      <c r="WNE2" s="239"/>
      <c r="WNF2" s="239"/>
      <c r="WNG2" s="239"/>
      <c r="WNH2" s="239"/>
      <c r="WNI2" s="239"/>
      <c r="WNJ2" s="239"/>
      <c r="WNK2" s="239"/>
      <c r="WNL2" s="239"/>
      <c r="WNM2" s="239"/>
      <c r="WNN2" s="239"/>
      <c r="WNO2" s="239"/>
      <c r="WNP2" s="239"/>
      <c r="WNQ2" s="239"/>
      <c r="WNR2" s="239"/>
      <c r="WNS2" s="239"/>
      <c r="WNT2" s="239"/>
      <c r="WNU2" s="239"/>
      <c r="WNV2" s="239"/>
      <c r="WNW2" s="239"/>
      <c r="WNX2" s="239"/>
      <c r="WNY2" s="239"/>
      <c r="WNZ2" s="239"/>
      <c r="WOA2" s="239"/>
      <c r="WOB2" s="239"/>
      <c r="WOC2" s="239"/>
      <c r="WOD2" s="239"/>
      <c r="WOE2" s="239"/>
      <c r="WOF2" s="239"/>
      <c r="WOG2" s="239"/>
      <c r="WOH2" s="239"/>
      <c r="WOI2" s="239"/>
      <c r="WOJ2" s="239"/>
      <c r="WOK2" s="239"/>
      <c r="WOL2" s="239"/>
      <c r="WOM2" s="239"/>
      <c r="WON2" s="239"/>
      <c r="WOO2" s="239"/>
      <c r="WOP2" s="239"/>
      <c r="WOQ2" s="239"/>
      <c r="WOR2" s="239"/>
      <c r="WOS2" s="239"/>
      <c r="WOT2" s="239"/>
      <c r="WOU2" s="239"/>
      <c r="WOV2" s="239"/>
      <c r="WOW2" s="239"/>
      <c r="WOX2" s="239"/>
      <c r="WOY2" s="239"/>
      <c r="WOZ2" s="239"/>
      <c r="WPA2" s="239"/>
      <c r="WPB2" s="239"/>
      <c r="WPC2" s="239"/>
      <c r="WPD2" s="239"/>
      <c r="WPE2" s="239"/>
      <c r="WPF2" s="239"/>
      <c r="WPG2" s="239"/>
      <c r="WPH2" s="239"/>
      <c r="WPI2" s="239"/>
      <c r="WPJ2" s="239"/>
      <c r="WPK2" s="239"/>
      <c r="WPL2" s="239"/>
      <c r="WPM2" s="239"/>
      <c r="WPN2" s="239"/>
      <c r="WPO2" s="239"/>
      <c r="WPP2" s="239"/>
      <c r="WPQ2" s="239"/>
      <c r="WPR2" s="239"/>
      <c r="WPS2" s="239"/>
      <c r="WPT2" s="239"/>
      <c r="WPU2" s="239"/>
      <c r="WPV2" s="239"/>
      <c r="WPW2" s="239"/>
      <c r="WPX2" s="239"/>
      <c r="WPY2" s="239"/>
      <c r="WPZ2" s="239"/>
      <c r="WQA2" s="239"/>
      <c r="WQB2" s="239"/>
      <c r="WQC2" s="239"/>
      <c r="WQD2" s="239"/>
      <c r="WQE2" s="239"/>
      <c r="WQF2" s="239"/>
      <c r="WQG2" s="239"/>
      <c r="WQH2" s="239"/>
      <c r="WQI2" s="239"/>
      <c r="WQJ2" s="239"/>
      <c r="WQK2" s="239"/>
      <c r="WQL2" s="239"/>
      <c r="WQM2" s="239"/>
      <c r="WQN2" s="239"/>
      <c r="WQO2" s="239"/>
      <c r="WQP2" s="239"/>
      <c r="WQQ2" s="239"/>
      <c r="WQR2" s="239"/>
      <c r="WQS2" s="239"/>
      <c r="WQT2" s="239"/>
      <c r="WQU2" s="239"/>
      <c r="WQV2" s="239"/>
      <c r="WQW2" s="239"/>
      <c r="WQX2" s="239"/>
      <c r="WQY2" s="239"/>
      <c r="WQZ2" s="239"/>
      <c r="WRA2" s="239"/>
      <c r="WRB2" s="239"/>
      <c r="WRC2" s="239"/>
      <c r="WRD2" s="239"/>
      <c r="WRE2" s="239"/>
      <c r="WRF2" s="239"/>
      <c r="WRG2" s="239"/>
      <c r="WRH2" s="239"/>
      <c r="WRI2" s="239"/>
      <c r="WRJ2" s="239"/>
      <c r="WRK2" s="239"/>
      <c r="WRL2" s="239"/>
      <c r="WRM2" s="239"/>
      <c r="WRN2" s="239"/>
      <c r="WRO2" s="239"/>
      <c r="WRP2" s="239"/>
      <c r="WRQ2" s="239"/>
      <c r="WRR2" s="239"/>
      <c r="WRS2" s="239"/>
      <c r="WRT2" s="239"/>
      <c r="WRU2" s="239"/>
      <c r="WRV2" s="239"/>
      <c r="WRW2" s="239"/>
      <c r="WRX2" s="239"/>
      <c r="WRY2" s="239"/>
      <c r="WRZ2" s="239"/>
      <c r="WSA2" s="239"/>
      <c r="WSB2" s="239"/>
      <c r="WSC2" s="239"/>
      <c r="WSD2" s="239"/>
      <c r="WSE2" s="239"/>
      <c r="WSF2" s="239"/>
      <c r="WSG2" s="239"/>
      <c r="WSH2" s="239"/>
      <c r="WSI2" s="239"/>
      <c r="WSJ2" s="239"/>
      <c r="WSK2" s="239"/>
      <c r="WSL2" s="239"/>
      <c r="WSM2" s="239"/>
      <c r="WSN2" s="239"/>
      <c r="WSO2" s="239"/>
      <c r="WSP2" s="239"/>
      <c r="WSQ2" s="239"/>
      <c r="WSR2" s="239"/>
      <c r="WSS2" s="239"/>
      <c r="WST2" s="239"/>
      <c r="WSU2" s="239"/>
      <c r="WSV2" s="239"/>
      <c r="WSW2" s="239"/>
      <c r="WSX2" s="239"/>
      <c r="WSY2" s="239"/>
      <c r="WSZ2" s="239"/>
      <c r="WTA2" s="239"/>
      <c r="WTB2" s="239"/>
      <c r="WTC2" s="239"/>
      <c r="WTD2" s="239"/>
      <c r="WTE2" s="239"/>
      <c r="WTF2" s="239"/>
      <c r="WTG2" s="239"/>
      <c r="WTH2" s="239"/>
      <c r="WTI2" s="239"/>
      <c r="WTJ2" s="239"/>
      <c r="WTK2" s="239"/>
      <c r="WTL2" s="239"/>
      <c r="WTM2" s="239"/>
      <c r="WTN2" s="239"/>
      <c r="WTO2" s="239"/>
      <c r="WTP2" s="239"/>
      <c r="WTQ2" s="239"/>
      <c r="WTR2" s="239"/>
      <c r="WTS2" s="239"/>
      <c r="WTT2" s="239"/>
      <c r="WTU2" s="239"/>
      <c r="WTV2" s="239"/>
      <c r="WTW2" s="239"/>
      <c r="WTX2" s="239"/>
      <c r="WTY2" s="239"/>
      <c r="WTZ2" s="239"/>
      <c r="WUA2" s="239"/>
      <c r="WUB2" s="239"/>
      <c r="WUC2" s="239"/>
      <c r="WUD2" s="239"/>
      <c r="WUE2" s="239"/>
      <c r="WUF2" s="239"/>
      <c r="WUG2" s="239"/>
      <c r="WUH2" s="239"/>
      <c r="WUI2" s="239"/>
      <c r="WUJ2" s="239"/>
      <c r="WUK2" s="239"/>
      <c r="WUL2" s="239"/>
      <c r="WUM2" s="239"/>
      <c r="WUN2" s="239"/>
      <c r="WUO2" s="239"/>
      <c r="WUP2" s="239"/>
      <c r="WUQ2" s="239"/>
      <c r="WUR2" s="239"/>
      <c r="WUS2" s="239"/>
      <c r="WUT2" s="239"/>
      <c r="WUU2" s="239"/>
      <c r="WUV2" s="239"/>
      <c r="WUW2" s="239"/>
      <c r="WUX2" s="239"/>
      <c r="WUY2" s="239"/>
      <c r="WUZ2" s="239"/>
      <c r="WVA2" s="239"/>
      <c r="WVB2" s="239"/>
      <c r="WVC2" s="239"/>
      <c r="WVD2" s="239"/>
      <c r="WVE2" s="239"/>
      <c r="WVF2" s="239"/>
      <c r="WVG2" s="239"/>
      <c r="WVH2" s="239"/>
      <c r="WVI2" s="239"/>
      <c r="WVJ2" s="239"/>
      <c r="WVK2" s="239"/>
      <c r="WVL2" s="239"/>
      <c r="WVM2" s="239"/>
      <c r="WVN2" s="239"/>
      <c r="WVO2" s="239"/>
      <c r="WVP2" s="239"/>
      <c r="WVQ2" s="239"/>
      <c r="WVR2" s="239"/>
      <c r="WVS2" s="239"/>
      <c r="WVT2" s="239"/>
      <c r="WVU2" s="239"/>
      <c r="WVV2" s="239"/>
      <c r="WVW2" s="239"/>
      <c r="WVX2" s="239"/>
      <c r="WVY2" s="239"/>
      <c r="WVZ2" s="239"/>
      <c r="WWA2" s="239"/>
      <c r="WWB2" s="239"/>
      <c r="WWC2" s="239"/>
      <c r="WWD2" s="239"/>
      <c r="WWE2" s="239"/>
      <c r="WWF2" s="239"/>
      <c r="WWG2" s="239"/>
      <c r="WWH2" s="239"/>
      <c r="WWI2" s="239"/>
      <c r="WWJ2" s="239"/>
      <c r="WWK2" s="239"/>
      <c r="WWL2" s="239"/>
      <c r="WWM2" s="239"/>
      <c r="WWN2" s="239"/>
      <c r="WWO2" s="239"/>
      <c r="WWP2" s="239"/>
      <c r="WWQ2" s="239"/>
      <c r="WWR2" s="239"/>
      <c r="WWS2" s="239"/>
      <c r="WWT2" s="239"/>
      <c r="WWU2" s="239"/>
      <c r="WWV2" s="239"/>
      <c r="WWW2" s="239"/>
      <c r="WWX2" s="239"/>
      <c r="WWY2" s="239"/>
      <c r="WWZ2" s="239"/>
      <c r="WXA2" s="239"/>
      <c r="WXB2" s="239"/>
      <c r="WXC2" s="239"/>
      <c r="WXD2" s="239"/>
      <c r="WXE2" s="239"/>
      <c r="WXF2" s="239"/>
      <c r="WXG2" s="239"/>
      <c r="WXH2" s="239"/>
      <c r="WXI2" s="239"/>
      <c r="WXJ2" s="239"/>
      <c r="WXK2" s="239"/>
      <c r="WXL2" s="239"/>
      <c r="WXM2" s="239"/>
      <c r="WXN2" s="239"/>
      <c r="WXO2" s="239"/>
      <c r="WXP2" s="239"/>
      <c r="WXQ2" s="239"/>
      <c r="WXR2" s="239"/>
      <c r="WXS2" s="239"/>
      <c r="WXT2" s="239"/>
      <c r="WXU2" s="239"/>
      <c r="WXV2" s="239"/>
      <c r="WXW2" s="239"/>
      <c r="WXX2" s="239"/>
      <c r="WXY2" s="239"/>
      <c r="WXZ2" s="239"/>
      <c r="WYA2" s="239"/>
      <c r="WYB2" s="239"/>
      <c r="WYC2" s="239"/>
      <c r="WYD2" s="239"/>
      <c r="WYE2" s="239"/>
      <c r="WYF2" s="239"/>
      <c r="WYG2" s="239"/>
      <c r="WYH2" s="239"/>
      <c r="WYI2" s="239"/>
      <c r="WYJ2" s="239"/>
      <c r="WYK2" s="239"/>
      <c r="WYL2" s="239"/>
      <c r="WYM2" s="239"/>
      <c r="WYN2" s="239"/>
      <c r="WYO2" s="239"/>
      <c r="WYP2" s="239"/>
      <c r="WYQ2" s="239"/>
      <c r="WYR2" s="239"/>
      <c r="WYS2" s="239"/>
      <c r="WYT2" s="239"/>
      <c r="WYU2" s="239"/>
      <c r="WYV2" s="239"/>
      <c r="WYW2" s="239"/>
      <c r="WYX2" s="239"/>
      <c r="WYY2" s="239"/>
      <c r="WYZ2" s="239"/>
      <c r="WZA2" s="239"/>
      <c r="WZB2" s="239"/>
      <c r="WZC2" s="239"/>
      <c r="WZD2" s="239"/>
      <c r="WZE2" s="239"/>
      <c r="WZF2" s="239"/>
      <c r="WZG2" s="239"/>
      <c r="WZH2" s="239"/>
      <c r="WZI2" s="239"/>
      <c r="WZJ2" s="239"/>
      <c r="WZK2" s="239"/>
      <c r="WZL2" s="239"/>
      <c r="WZM2" s="239"/>
      <c r="WZN2" s="239"/>
      <c r="WZO2" s="239"/>
      <c r="WZP2" s="239"/>
      <c r="WZQ2" s="239"/>
      <c r="WZR2" s="239"/>
      <c r="WZS2" s="239"/>
      <c r="WZT2" s="239"/>
      <c r="WZU2" s="239"/>
      <c r="WZV2" s="239"/>
      <c r="WZW2" s="239"/>
      <c r="WZX2" s="239"/>
      <c r="WZY2" s="239"/>
      <c r="WZZ2" s="239"/>
      <c r="XAA2" s="239"/>
      <c r="XAB2" s="239"/>
      <c r="XAC2" s="239"/>
      <c r="XAD2" s="239"/>
      <c r="XAE2" s="239"/>
      <c r="XAF2" s="239"/>
      <c r="XAG2" s="239"/>
      <c r="XAH2" s="239"/>
      <c r="XAI2" s="239"/>
      <c r="XAJ2" s="239"/>
      <c r="XAK2" s="239"/>
      <c r="XAL2" s="239"/>
      <c r="XAM2" s="239"/>
      <c r="XAN2" s="239"/>
      <c r="XAO2" s="239"/>
      <c r="XAP2" s="239"/>
      <c r="XAQ2" s="239"/>
      <c r="XAR2" s="239"/>
      <c r="XAS2" s="239"/>
      <c r="XAT2" s="239"/>
      <c r="XAU2" s="239"/>
      <c r="XAV2" s="239"/>
      <c r="XAW2" s="239"/>
      <c r="XAX2" s="239"/>
      <c r="XAY2" s="239"/>
      <c r="XAZ2" s="239"/>
      <c r="XBA2" s="239"/>
      <c r="XBB2" s="239"/>
      <c r="XBC2" s="239"/>
      <c r="XBD2" s="239"/>
      <c r="XBE2" s="239"/>
      <c r="XBF2" s="239"/>
      <c r="XBG2" s="239"/>
      <c r="XBH2" s="239"/>
      <c r="XBI2" s="239"/>
      <c r="XBJ2" s="239"/>
      <c r="XBK2" s="239"/>
      <c r="XBL2" s="239"/>
      <c r="XBM2" s="239"/>
      <c r="XBN2" s="239"/>
      <c r="XBO2" s="239"/>
      <c r="XBP2" s="239"/>
      <c r="XBQ2" s="239"/>
      <c r="XBR2" s="239"/>
      <c r="XBS2" s="239"/>
      <c r="XBT2" s="239"/>
      <c r="XBU2" s="239"/>
      <c r="XBV2" s="239"/>
      <c r="XBW2" s="239"/>
      <c r="XBX2" s="239"/>
      <c r="XBY2" s="239"/>
      <c r="XBZ2" s="239"/>
      <c r="XCA2" s="239"/>
      <c r="XCB2" s="239"/>
      <c r="XCC2" s="239"/>
      <c r="XCD2" s="239"/>
      <c r="XCE2" s="239"/>
      <c r="XCF2" s="239"/>
      <c r="XCG2" s="239"/>
      <c r="XCH2" s="239"/>
      <c r="XCI2" s="239"/>
      <c r="XCJ2" s="239"/>
      <c r="XCK2" s="239"/>
      <c r="XCL2" s="239"/>
      <c r="XCM2" s="239"/>
      <c r="XCN2" s="239"/>
      <c r="XCO2" s="239"/>
      <c r="XCP2" s="239"/>
      <c r="XCQ2" s="239"/>
      <c r="XCR2" s="239"/>
      <c r="XCS2" s="239"/>
      <c r="XCT2" s="239"/>
      <c r="XCU2" s="239"/>
      <c r="XCV2" s="239"/>
      <c r="XCW2" s="239"/>
      <c r="XCX2" s="239"/>
      <c r="XCY2" s="239"/>
      <c r="XCZ2" s="239"/>
      <c r="XDA2" s="239"/>
      <c r="XDB2" s="239"/>
      <c r="XDC2" s="239"/>
      <c r="XDD2" s="239"/>
      <c r="XDE2" s="239"/>
      <c r="XDF2" s="239"/>
      <c r="XDG2" s="239"/>
      <c r="XDH2" s="239"/>
      <c r="XDI2" s="239"/>
      <c r="XDJ2" s="239"/>
      <c r="XDK2" s="239"/>
      <c r="XDL2" s="239"/>
      <c r="XDM2" s="239"/>
      <c r="XDN2" s="239"/>
      <c r="XDO2" s="239"/>
      <c r="XDP2" s="239"/>
      <c r="XDQ2" s="239"/>
      <c r="XDR2" s="239"/>
      <c r="XDS2" s="239"/>
      <c r="XDT2" s="239"/>
      <c r="XDU2" s="239"/>
      <c r="XDV2" s="239"/>
      <c r="XDW2" s="239"/>
      <c r="XDX2" s="239"/>
      <c r="XDY2" s="239"/>
      <c r="XDZ2" s="239"/>
      <c r="XEA2" s="239"/>
      <c r="XEB2" s="239"/>
      <c r="XEC2" s="239"/>
      <c r="XED2" s="239"/>
      <c r="XEE2" s="239"/>
      <c r="XEF2" s="239"/>
      <c r="XEG2" s="239"/>
      <c r="XEH2" s="239"/>
      <c r="XEI2" s="239"/>
      <c r="XEJ2" s="239"/>
      <c r="XEK2" s="239"/>
      <c r="XEL2" s="239"/>
      <c r="XEM2" s="239"/>
      <c r="XEN2" s="239"/>
      <c r="XEO2" s="239"/>
      <c r="XEP2" s="239"/>
      <c r="XEQ2" s="239"/>
      <c r="XER2" s="239"/>
      <c r="XES2" s="239"/>
      <c r="XET2" s="239"/>
      <c r="XEU2" s="239"/>
      <c r="XEV2" s="239"/>
      <c r="XEW2" s="239"/>
      <c r="XEX2" s="239"/>
      <c r="XEY2" s="239"/>
      <c r="XEZ2" s="239"/>
      <c r="XFA2" s="239"/>
      <c r="XFB2" s="239"/>
      <c r="XFC2" s="239"/>
      <c r="XFD2" s="239"/>
    </row>
    <row r="3" spans="1:16384">
      <c r="V3" s="239"/>
      <c r="W3" s="239"/>
      <c r="X3" s="239"/>
      <c r="Y3" s="239"/>
      <c r="Z3" s="239"/>
      <c r="AA3" s="239"/>
      <c r="AB3" s="239"/>
      <c r="AC3" s="239"/>
      <c r="AD3" s="239"/>
      <c r="AE3" s="239"/>
      <c r="AF3" s="239"/>
      <c r="AG3" s="239"/>
      <c r="AH3" s="239"/>
      <c r="AI3" s="239"/>
      <c r="AJ3" s="239"/>
      <c r="AK3" s="239"/>
      <c r="AL3" s="239"/>
      <c r="AM3" s="239"/>
      <c r="AN3" s="239"/>
      <c r="AO3" s="239"/>
      <c r="AP3" s="239"/>
      <c r="AQ3" s="239"/>
      <c r="AR3" s="239"/>
      <c r="AS3" s="239"/>
      <c r="AT3" s="239"/>
      <c r="AU3" s="239"/>
      <c r="AV3" s="239"/>
      <c r="AW3" s="239"/>
      <c r="AX3" s="239"/>
      <c r="AY3" s="239"/>
      <c r="AZ3" s="239"/>
      <c r="BA3" s="239"/>
      <c r="BB3" s="239"/>
      <c r="BC3" s="239"/>
      <c r="BD3" s="239"/>
      <c r="BE3" s="239"/>
      <c r="BF3" s="239"/>
      <c r="BG3" s="239"/>
      <c r="BH3" s="239"/>
      <c r="BI3" s="239"/>
      <c r="BJ3" s="239"/>
      <c r="BK3" s="239"/>
      <c r="BL3" s="239"/>
      <c r="BM3" s="239"/>
      <c r="BN3" s="239"/>
      <c r="BO3" s="239"/>
      <c r="BP3" s="239"/>
      <c r="BQ3" s="239"/>
      <c r="BR3" s="239"/>
      <c r="BS3" s="239"/>
      <c r="BT3" s="239"/>
      <c r="BU3" s="239"/>
      <c r="BV3" s="239"/>
      <c r="BW3" s="239"/>
      <c r="BX3" s="239"/>
      <c r="BY3" s="239"/>
      <c r="BZ3" s="239"/>
      <c r="CA3" s="239"/>
      <c r="CB3" s="239"/>
      <c r="CC3" s="239"/>
      <c r="CD3" s="239"/>
      <c r="CE3" s="239"/>
      <c r="CF3" s="239"/>
      <c r="CG3" s="239"/>
      <c r="CH3" s="239"/>
      <c r="CI3" s="239"/>
      <c r="CJ3" s="239"/>
      <c r="CK3" s="239"/>
      <c r="CL3" s="239"/>
      <c r="CM3" s="239"/>
      <c r="CN3" s="239"/>
      <c r="CO3" s="239"/>
      <c r="CP3" s="239"/>
      <c r="CQ3" s="239"/>
      <c r="CR3" s="239"/>
      <c r="CS3" s="239"/>
      <c r="CT3" s="239"/>
      <c r="CU3" s="239"/>
      <c r="CV3" s="239"/>
      <c r="CW3" s="239"/>
      <c r="CX3" s="239"/>
      <c r="CY3" s="239"/>
      <c r="CZ3" s="239"/>
      <c r="DA3" s="239"/>
      <c r="DB3" s="239"/>
      <c r="DC3" s="239"/>
      <c r="DD3" s="239"/>
      <c r="DE3" s="239"/>
      <c r="DF3" s="239"/>
      <c r="DG3" s="239"/>
      <c r="DH3" s="239"/>
      <c r="DI3" s="239"/>
      <c r="DJ3" s="239"/>
      <c r="DK3" s="239"/>
      <c r="DL3" s="239"/>
      <c r="DM3" s="239"/>
      <c r="DN3" s="239"/>
      <c r="DO3" s="239"/>
      <c r="DP3" s="239"/>
      <c r="DQ3" s="239"/>
      <c r="DR3" s="239"/>
      <c r="DS3" s="239"/>
      <c r="DT3" s="239"/>
      <c r="DU3" s="239"/>
      <c r="DV3" s="239"/>
      <c r="DW3" s="239"/>
      <c r="DX3" s="239"/>
      <c r="DY3" s="239"/>
      <c r="DZ3" s="239"/>
      <c r="EA3" s="239"/>
      <c r="EB3" s="239"/>
      <c r="EC3" s="239"/>
      <c r="ED3" s="239"/>
      <c r="EE3" s="239"/>
      <c r="EF3" s="239"/>
      <c r="EG3" s="239"/>
      <c r="EH3" s="239"/>
      <c r="EI3" s="239"/>
      <c r="EJ3" s="239"/>
      <c r="EK3" s="239"/>
      <c r="EL3" s="239"/>
      <c r="EM3" s="239"/>
      <c r="EN3" s="239"/>
      <c r="EO3" s="239"/>
      <c r="EP3" s="239"/>
      <c r="EQ3" s="239"/>
      <c r="ER3" s="239"/>
      <c r="ES3" s="239"/>
      <c r="ET3" s="239"/>
      <c r="EU3" s="239"/>
      <c r="EV3" s="239"/>
      <c r="EW3" s="239"/>
      <c r="EX3" s="239"/>
      <c r="EY3" s="239"/>
      <c r="EZ3" s="239"/>
      <c r="FA3" s="239"/>
      <c r="FB3" s="239"/>
      <c r="FC3" s="239"/>
      <c r="FD3" s="239"/>
      <c r="FE3" s="239"/>
      <c r="FF3" s="239"/>
      <c r="FG3" s="239"/>
      <c r="FH3" s="239"/>
      <c r="FI3" s="239"/>
      <c r="FJ3" s="239"/>
      <c r="FK3" s="239"/>
      <c r="FL3" s="239"/>
      <c r="FM3" s="239"/>
      <c r="FN3" s="239"/>
      <c r="FO3" s="239"/>
      <c r="FP3" s="239"/>
      <c r="FQ3" s="239"/>
      <c r="FR3" s="239"/>
      <c r="FS3" s="239"/>
      <c r="FT3" s="239"/>
      <c r="FU3" s="239"/>
      <c r="FV3" s="239"/>
      <c r="FW3" s="239"/>
      <c r="FX3" s="239"/>
      <c r="FY3" s="239"/>
      <c r="FZ3" s="239"/>
      <c r="GA3" s="239"/>
      <c r="GB3" s="239"/>
      <c r="GC3" s="239"/>
      <c r="GD3" s="239"/>
      <c r="GE3" s="239"/>
      <c r="GF3" s="239"/>
      <c r="GG3" s="239"/>
      <c r="GH3" s="239"/>
      <c r="GI3" s="239"/>
      <c r="GJ3" s="239"/>
      <c r="GK3" s="239"/>
      <c r="GL3" s="239"/>
      <c r="GM3" s="239"/>
      <c r="GN3" s="239"/>
      <c r="GO3" s="239"/>
      <c r="GP3" s="239"/>
      <c r="GQ3" s="239"/>
      <c r="GR3" s="239"/>
      <c r="GS3" s="239"/>
      <c r="GT3" s="239"/>
      <c r="GU3" s="239"/>
      <c r="GV3" s="239"/>
      <c r="GW3" s="239"/>
      <c r="GX3" s="239"/>
      <c r="GY3" s="239"/>
      <c r="GZ3" s="239"/>
      <c r="HA3" s="239"/>
      <c r="HB3" s="239"/>
      <c r="HC3" s="239"/>
      <c r="HD3" s="239"/>
      <c r="HE3" s="239"/>
      <c r="HF3" s="239"/>
      <c r="HG3" s="239"/>
      <c r="HH3" s="239"/>
      <c r="HI3" s="239"/>
      <c r="HJ3" s="239"/>
      <c r="HK3" s="239"/>
      <c r="HL3" s="239"/>
      <c r="HM3" s="239"/>
      <c r="HN3" s="239"/>
      <c r="HO3" s="239"/>
      <c r="HP3" s="239"/>
      <c r="HQ3" s="239"/>
      <c r="HR3" s="239"/>
      <c r="HS3" s="239"/>
      <c r="HT3" s="239"/>
      <c r="HU3" s="239"/>
      <c r="HV3" s="239"/>
      <c r="HW3" s="239"/>
      <c r="HX3" s="239"/>
      <c r="HY3" s="239"/>
      <c r="HZ3" s="239"/>
      <c r="IA3" s="239"/>
      <c r="IB3" s="239"/>
      <c r="IC3" s="239"/>
      <c r="ID3" s="239"/>
      <c r="IE3" s="239"/>
      <c r="IF3" s="239"/>
      <c r="IG3" s="239"/>
      <c r="IH3" s="239"/>
      <c r="II3" s="239"/>
      <c r="IJ3" s="239"/>
      <c r="IK3" s="239"/>
      <c r="IL3" s="239"/>
      <c r="IM3" s="239"/>
      <c r="IN3" s="239"/>
      <c r="IO3" s="239"/>
      <c r="IP3" s="239"/>
      <c r="IQ3" s="239"/>
      <c r="IR3" s="239"/>
      <c r="IS3" s="239"/>
      <c r="IT3" s="239"/>
      <c r="IU3" s="239"/>
      <c r="IV3" s="239"/>
      <c r="IW3" s="239"/>
      <c r="IX3" s="239"/>
      <c r="IY3" s="239"/>
      <c r="IZ3" s="239"/>
      <c r="JA3" s="239"/>
      <c r="JB3" s="239"/>
      <c r="JC3" s="239"/>
      <c r="JD3" s="239"/>
      <c r="JE3" s="239"/>
      <c r="JF3" s="239"/>
      <c r="JG3" s="239"/>
      <c r="JH3" s="239"/>
      <c r="JI3" s="239"/>
      <c r="JJ3" s="239"/>
      <c r="JK3" s="239"/>
      <c r="JL3" s="239"/>
      <c r="JM3" s="239"/>
      <c r="JN3" s="239"/>
      <c r="JO3" s="239"/>
      <c r="JP3" s="239"/>
      <c r="JQ3" s="239"/>
      <c r="JR3" s="239"/>
      <c r="JS3" s="239"/>
      <c r="JT3" s="239"/>
      <c r="JU3" s="239"/>
      <c r="JV3" s="239"/>
      <c r="JW3" s="239"/>
      <c r="JX3" s="239"/>
      <c r="JY3" s="239"/>
      <c r="JZ3" s="239"/>
      <c r="KA3" s="239"/>
      <c r="KB3" s="239"/>
      <c r="KC3" s="239"/>
      <c r="KD3" s="239"/>
      <c r="KE3" s="239"/>
      <c r="KF3" s="239"/>
      <c r="KG3" s="239"/>
      <c r="KH3" s="239"/>
      <c r="KI3" s="239"/>
      <c r="KJ3" s="239"/>
      <c r="KK3" s="239"/>
      <c r="KL3" s="239"/>
      <c r="KM3" s="239"/>
      <c r="KN3" s="239"/>
      <c r="KO3" s="239"/>
      <c r="KP3" s="239"/>
      <c r="KQ3" s="239"/>
      <c r="KR3" s="239"/>
      <c r="KS3" s="239"/>
      <c r="KT3" s="239"/>
      <c r="KU3" s="239"/>
      <c r="KV3" s="239"/>
      <c r="KW3" s="239"/>
      <c r="KX3" s="239"/>
      <c r="KY3" s="239"/>
      <c r="KZ3" s="239"/>
      <c r="LA3" s="239"/>
      <c r="LB3" s="239"/>
      <c r="LC3" s="239"/>
      <c r="LD3" s="239"/>
      <c r="LE3" s="239"/>
      <c r="LF3" s="239"/>
      <c r="LG3" s="239"/>
      <c r="LH3" s="239"/>
      <c r="LI3" s="239"/>
      <c r="LJ3" s="239"/>
      <c r="LK3" s="239"/>
      <c r="LL3" s="239"/>
      <c r="LM3" s="239"/>
      <c r="LN3" s="239"/>
      <c r="LO3" s="239"/>
      <c r="LP3" s="239"/>
      <c r="LQ3" s="239"/>
      <c r="LR3" s="239"/>
      <c r="LS3" s="239"/>
      <c r="LT3" s="239"/>
      <c r="LU3" s="239"/>
      <c r="LV3" s="239"/>
      <c r="LW3" s="239"/>
      <c r="LX3" s="239"/>
      <c r="LY3" s="239"/>
      <c r="LZ3" s="239"/>
      <c r="MA3" s="239"/>
      <c r="MB3" s="239"/>
      <c r="MC3" s="239"/>
      <c r="MD3" s="239"/>
      <c r="ME3" s="239"/>
      <c r="MF3" s="239"/>
      <c r="MG3" s="239"/>
      <c r="MH3" s="239"/>
      <c r="MI3" s="239"/>
      <c r="MJ3" s="239"/>
      <c r="MK3" s="239"/>
      <c r="ML3" s="239"/>
      <c r="MM3" s="239"/>
      <c r="MN3" s="239"/>
      <c r="MO3" s="239"/>
      <c r="MP3" s="239"/>
      <c r="MQ3" s="239"/>
      <c r="MR3" s="239"/>
      <c r="MS3" s="239"/>
      <c r="MT3" s="239"/>
      <c r="MU3" s="239"/>
      <c r="MV3" s="239"/>
      <c r="MW3" s="239"/>
      <c r="MX3" s="239"/>
      <c r="MY3" s="239"/>
      <c r="MZ3" s="239"/>
      <c r="NA3" s="239"/>
      <c r="NB3" s="239"/>
      <c r="NC3" s="239"/>
      <c r="ND3" s="239"/>
      <c r="NE3" s="239"/>
      <c r="NF3" s="239"/>
      <c r="NG3" s="239"/>
      <c r="NH3" s="239"/>
      <c r="NI3" s="239"/>
      <c r="NJ3" s="239"/>
      <c r="NK3" s="239"/>
      <c r="NL3" s="239"/>
      <c r="NM3" s="239"/>
      <c r="NN3" s="239"/>
      <c r="NO3" s="239"/>
      <c r="NP3" s="239"/>
      <c r="NQ3" s="239"/>
      <c r="NR3" s="239"/>
      <c r="NS3" s="239"/>
      <c r="NT3" s="239"/>
      <c r="NU3" s="239"/>
      <c r="NV3" s="239"/>
      <c r="NW3" s="239"/>
      <c r="NX3" s="239"/>
      <c r="NY3" s="239"/>
      <c r="NZ3" s="239"/>
      <c r="OA3" s="239"/>
      <c r="OB3" s="239"/>
      <c r="OC3" s="239"/>
      <c r="OD3" s="239"/>
      <c r="OE3" s="239"/>
      <c r="OF3" s="239"/>
      <c r="OG3" s="239"/>
      <c r="OH3" s="239"/>
      <c r="OI3" s="239"/>
      <c r="OJ3" s="239"/>
      <c r="OK3" s="239"/>
      <c r="OL3" s="239"/>
      <c r="OM3" s="239"/>
      <c r="ON3" s="239"/>
      <c r="OO3" s="239"/>
      <c r="OP3" s="239"/>
      <c r="OQ3" s="239"/>
      <c r="OR3" s="239"/>
      <c r="OS3" s="239"/>
      <c r="OT3" s="239"/>
      <c r="OU3" s="239"/>
      <c r="OV3" s="239"/>
      <c r="OW3" s="239"/>
      <c r="OX3" s="239"/>
      <c r="OY3" s="239"/>
      <c r="OZ3" s="239"/>
      <c r="PA3" s="239"/>
      <c r="PB3" s="239"/>
      <c r="PC3" s="239"/>
      <c r="PD3" s="239"/>
      <c r="PE3" s="239"/>
      <c r="PF3" s="239"/>
      <c r="PG3" s="239"/>
      <c r="PH3" s="239"/>
      <c r="PI3" s="239"/>
      <c r="PJ3" s="239"/>
      <c r="PK3" s="239"/>
      <c r="PL3" s="239"/>
      <c r="PM3" s="239"/>
      <c r="PN3" s="239"/>
      <c r="PO3" s="239"/>
      <c r="PP3" s="239"/>
      <c r="PQ3" s="239"/>
      <c r="PR3" s="239"/>
      <c r="PS3" s="239"/>
      <c r="PT3" s="239"/>
      <c r="PU3" s="239"/>
      <c r="PV3" s="239"/>
      <c r="PW3" s="239"/>
      <c r="PX3" s="239"/>
      <c r="PY3" s="239"/>
      <c r="PZ3" s="239"/>
      <c r="QA3" s="239"/>
      <c r="QB3" s="239"/>
      <c r="QC3" s="239"/>
      <c r="QD3" s="239"/>
      <c r="QE3" s="239"/>
      <c r="QF3" s="239"/>
      <c r="QG3" s="239"/>
      <c r="QH3" s="239"/>
      <c r="QI3" s="239"/>
      <c r="QJ3" s="239"/>
      <c r="QK3" s="239"/>
      <c r="QL3" s="239"/>
      <c r="QM3" s="239"/>
      <c r="QN3" s="239"/>
      <c r="QO3" s="239"/>
      <c r="QP3" s="239"/>
      <c r="QQ3" s="239"/>
      <c r="QR3" s="239"/>
      <c r="QS3" s="239"/>
      <c r="QT3" s="239"/>
      <c r="QU3" s="239"/>
      <c r="QV3" s="239"/>
      <c r="QW3" s="239"/>
      <c r="QX3" s="239"/>
      <c r="QY3" s="239"/>
      <c r="QZ3" s="239"/>
      <c r="RA3" s="239"/>
      <c r="RB3" s="239"/>
      <c r="RC3" s="239"/>
      <c r="RD3" s="239"/>
      <c r="RE3" s="239"/>
      <c r="RF3" s="239"/>
      <c r="RG3" s="239"/>
      <c r="RH3" s="239"/>
      <c r="RI3" s="239"/>
      <c r="RJ3" s="239"/>
      <c r="RK3" s="239"/>
      <c r="RL3" s="239"/>
      <c r="RM3" s="239"/>
      <c r="RN3" s="239"/>
      <c r="RO3" s="239"/>
      <c r="RP3" s="239"/>
      <c r="RQ3" s="239"/>
      <c r="RR3" s="239"/>
      <c r="RS3" s="239"/>
      <c r="RT3" s="239"/>
      <c r="RU3" s="239"/>
      <c r="RV3" s="239"/>
      <c r="RW3" s="239"/>
      <c r="RX3" s="239"/>
      <c r="RY3" s="239"/>
      <c r="RZ3" s="239"/>
      <c r="SA3" s="239"/>
      <c r="SB3" s="239"/>
      <c r="SC3" s="239"/>
      <c r="SD3" s="239"/>
      <c r="SE3" s="239"/>
      <c r="SF3" s="239"/>
      <c r="SG3" s="239"/>
      <c r="SH3" s="239"/>
      <c r="SI3" s="239"/>
      <c r="SJ3" s="239"/>
      <c r="SK3" s="239"/>
      <c r="SL3" s="239"/>
      <c r="SM3" s="239"/>
      <c r="SN3" s="239"/>
      <c r="SO3" s="239"/>
      <c r="SP3" s="239"/>
      <c r="SQ3" s="239"/>
      <c r="SR3" s="239"/>
      <c r="SS3" s="239"/>
      <c r="ST3" s="239"/>
      <c r="SU3" s="239"/>
      <c r="SV3" s="239"/>
      <c r="SW3" s="239"/>
      <c r="SX3" s="239"/>
      <c r="SY3" s="239"/>
      <c r="SZ3" s="239"/>
      <c r="TA3" s="239"/>
      <c r="TB3" s="239"/>
      <c r="TC3" s="239"/>
      <c r="TD3" s="239"/>
      <c r="TE3" s="239"/>
      <c r="TF3" s="239"/>
      <c r="TG3" s="239"/>
      <c r="TH3" s="239"/>
      <c r="TI3" s="239"/>
      <c r="TJ3" s="239"/>
      <c r="TK3" s="239"/>
      <c r="TL3" s="239"/>
      <c r="TM3" s="239"/>
      <c r="TN3" s="239"/>
      <c r="TO3" s="239"/>
      <c r="TP3" s="239"/>
      <c r="TQ3" s="239"/>
      <c r="TR3" s="239"/>
      <c r="TS3" s="239"/>
      <c r="TT3" s="239"/>
      <c r="TU3" s="239"/>
      <c r="TV3" s="239"/>
      <c r="TW3" s="239"/>
      <c r="TX3" s="239"/>
      <c r="TY3" s="239"/>
      <c r="TZ3" s="239"/>
      <c r="UA3" s="239"/>
      <c r="UB3" s="239"/>
      <c r="UC3" s="239"/>
      <c r="UD3" s="239"/>
      <c r="UE3" s="239"/>
      <c r="UF3" s="239"/>
      <c r="UG3" s="239"/>
      <c r="UH3" s="239"/>
      <c r="UI3" s="239"/>
      <c r="UJ3" s="239"/>
      <c r="UK3" s="239"/>
      <c r="UL3" s="239"/>
      <c r="UM3" s="239"/>
      <c r="UN3" s="239"/>
      <c r="UO3" s="239"/>
      <c r="UP3" s="239"/>
      <c r="UQ3" s="239"/>
      <c r="UR3" s="239"/>
      <c r="US3" s="239"/>
      <c r="UT3" s="239"/>
      <c r="UU3" s="239"/>
      <c r="UV3" s="239"/>
      <c r="UW3" s="239"/>
      <c r="UX3" s="239"/>
      <c r="UY3" s="239"/>
      <c r="UZ3" s="239"/>
      <c r="VA3" s="239"/>
      <c r="VB3" s="239"/>
      <c r="VC3" s="239"/>
      <c r="VD3" s="239"/>
      <c r="VE3" s="239"/>
      <c r="VF3" s="239"/>
      <c r="VG3" s="239"/>
      <c r="VH3" s="239"/>
      <c r="VI3" s="239"/>
      <c r="VJ3" s="239"/>
      <c r="VK3" s="239"/>
      <c r="VL3" s="239"/>
      <c r="VM3" s="239"/>
      <c r="VN3" s="239"/>
      <c r="VO3" s="239"/>
      <c r="VP3" s="239"/>
      <c r="VQ3" s="239"/>
      <c r="VR3" s="239"/>
      <c r="VS3" s="239"/>
      <c r="VT3" s="239"/>
      <c r="VU3" s="239"/>
      <c r="VV3" s="239"/>
      <c r="VW3" s="239"/>
      <c r="VX3" s="239"/>
      <c r="VY3" s="239"/>
      <c r="VZ3" s="239"/>
      <c r="WA3" s="239"/>
      <c r="WB3" s="239"/>
      <c r="WC3" s="239"/>
      <c r="WD3" s="239"/>
      <c r="WE3" s="239"/>
      <c r="WF3" s="239"/>
      <c r="WG3" s="239"/>
      <c r="WH3" s="239"/>
      <c r="WI3" s="239"/>
      <c r="WJ3" s="239"/>
      <c r="WK3" s="239"/>
      <c r="WL3" s="239"/>
      <c r="WM3" s="239"/>
      <c r="WN3" s="239"/>
      <c r="WO3" s="239"/>
      <c r="WP3" s="239"/>
      <c r="WQ3" s="239"/>
      <c r="WR3" s="239"/>
      <c r="WS3" s="239"/>
      <c r="WT3" s="239"/>
      <c r="WU3" s="239"/>
      <c r="WV3" s="239"/>
      <c r="WW3" s="239"/>
      <c r="WX3" s="239"/>
      <c r="WY3" s="239"/>
      <c r="WZ3" s="239"/>
      <c r="XA3" s="239"/>
      <c r="XB3" s="239"/>
      <c r="XC3" s="239"/>
      <c r="XD3" s="239"/>
      <c r="XE3" s="239"/>
      <c r="XF3" s="239"/>
      <c r="XG3" s="239"/>
      <c r="XH3" s="239"/>
      <c r="XI3" s="239"/>
      <c r="XJ3" s="239"/>
      <c r="XK3" s="239"/>
      <c r="XL3" s="239"/>
      <c r="XM3" s="239"/>
      <c r="XN3" s="239"/>
      <c r="XO3" s="239"/>
      <c r="XP3" s="239"/>
      <c r="XQ3" s="239"/>
      <c r="XR3" s="239"/>
      <c r="XS3" s="239"/>
      <c r="XT3" s="239"/>
      <c r="XU3" s="239"/>
      <c r="XV3" s="239"/>
      <c r="XW3" s="239"/>
      <c r="XX3" s="239"/>
      <c r="XY3" s="239"/>
      <c r="XZ3" s="239"/>
      <c r="YA3" s="239"/>
      <c r="YB3" s="239"/>
      <c r="YC3" s="239"/>
      <c r="YD3" s="239"/>
      <c r="YE3" s="239"/>
      <c r="YF3" s="239"/>
      <c r="YG3" s="239"/>
      <c r="YH3" s="239"/>
      <c r="YI3" s="239"/>
      <c r="YJ3" s="239"/>
      <c r="YK3" s="239"/>
      <c r="YL3" s="239"/>
      <c r="YM3" s="239"/>
      <c r="YN3" s="239"/>
      <c r="YO3" s="239"/>
      <c r="YP3" s="239"/>
      <c r="YQ3" s="239"/>
      <c r="YR3" s="239"/>
      <c r="YS3" s="239"/>
      <c r="YT3" s="239"/>
      <c r="YU3" s="239"/>
      <c r="YV3" s="239"/>
      <c r="YW3" s="239"/>
      <c r="YX3" s="239"/>
      <c r="YY3" s="239"/>
      <c r="YZ3" s="239"/>
      <c r="ZA3" s="239"/>
      <c r="ZB3" s="239"/>
      <c r="ZC3" s="239"/>
      <c r="ZD3" s="239"/>
      <c r="ZE3" s="239"/>
      <c r="ZF3" s="239"/>
      <c r="ZG3" s="239"/>
      <c r="ZH3" s="239"/>
      <c r="ZI3" s="239"/>
      <c r="ZJ3" s="239"/>
      <c r="ZK3" s="239"/>
      <c r="ZL3" s="239"/>
      <c r="ZM3" s="239"/>
      <c r="ZN3" s="239"/>
      <c r="ZO3" s="239"/>
      <c r="ZP3" s="239"/>
      <c r="ZQ3" s="239"/>
      <c r="ZR3" s="239"/>
      <c r="ZS3" s="239"/>
      <c r="ZT3" s="239"/>
      <c r="ZU3" s="239"/>
      <c r="ZV3" s="239"/>
      <c r="ZW3" s="239"/>
      <c r="ZX3" s="239"/>
      <c r="ZY3" s="239"/>
      <c r="ZZ3" s="239"/>
      <c r="AAA3" s="239"/>
      <c r="AAB3" s="239"/>
      <c r="AAC3" s="239"/>
      <c r="AAD3" s="239"/>
      <c r="AAE3" s="239"/>
      <c r="AAF3" s="239"/>
      <c r="AAG3" s="239"/>
      <c r="AAH3" s="239"/>
      <c r="AAI3" s="239"/>
      <c r="AAJ3" s="239"/>
      <c r="AAK3" s="239"/>
      <c r="AAL3" s="239"/>
      <c r="AAM3" s="239"/>
      <c r="AAN3" s="239"/>
      <c r="AAO3" s="239"/>
      <c r="AAP3" s="239"/>
      <c r="AAQ3" s="239"/>
      <c r="AAR3" s="239"/>
      <c r="AAS3" s="239"/>
      <c r="AAT3" s="239"/>
      <c r="AAU3" s="239"/>
      <c r="AAV3" s="239"/>
      <c r="AAW3" s="239"/>
      <c r="AAX3" s="239"/>
      <c r="AAY3" s="239"/>
      <c r="AAZ3" s="239"/>
      <c r="ABA3" s="239"/>
      <c r="ABB3" s="239"/>
      <c r="ABC3" s="239"/>
      <c r="ABD3" s="239"/>
      <c r="ABE3" s="239"/>
      <c r="ABF3" s="239"/>
      <c r="ABG3" s="239"/>
      <c r="ABH3" s="239"/>
      <c r="ABI3" s="239"/>
      <c r="ABJ3" s="239"/>
      <c r="ABK3" s="239"/>
      <c r="ABL3" s="239"/>
      <c r="ABM3" s="239"/>
      <c r="ABN3" s="239"/>
      <c r="ABO3" s="239"/>
      <c r="ABP3" s="239"/>
      <c r="ABQ3" s="239"/>
      <c r="ABR3" s="239"/>
      <c r="ABS3" s="239"/>
      <c r="ABT3" s="239"/>
      <c r="ABU3" s="239"/>
      <c r="ABV3" s="239"/>
      <c r="ABW3" s="239"/>
      <c r="ABX3" s="239"/>
      <c r="ABY3" s="239"/>
      <c r="ABZ3" s="239"/>
      <c r="ACA3" s="239"/>
      <c r="ACB3" s="239"/>
      <c r="ACC3" s="239"/>
      <c r="ACD3" s="239"/>
      <c r="ACE3" s="239"/>
      <c r="ACF3" s="239"/>
      <c r="ACG3" s="239"/>
      <c r="ACH3" s="239"/>
      <c r="ACI3" s="239"/>
      <c r="ACJ3" s="239"/>
      <c r="ACK3" s="239"/>
      <c r="ACL3" s="239"/>
      <c r="ACM3" s="239"/>
      <c r="ACN3" s="239"/>
      <c r="ACO3" s="239"/>
      <c r="ACP3" s="239"/>
      <c r="ACQ3" s="239"/>
      <c r="ACR3" s="239"/>
      <c r="ACS3" s="239"/>
      <c r="ACT3" s="239"/>
      <c r="ACU3" s="239"/>
      <c r="ACV3" s="239"/>
      <c r="ACW3" s="239"/>
      <c r="ACX3" s="239"/>
      <c r="ACY3" s="239"/>
      <c r="ACZ3" s="239"/>
      <c r="ADA3" s="239"/>
      <c r="ADB3" s="239"/>
      <c r="ADC3" s="239"/>
      <c r="ADD3" s="239"/>
      <c r="ADE3" s="239"/>
      <c r="ADF3" s="239"/>
      <c r="ADG3" s="239"/>
      <c r="ADH3" s="239"/>
      <c r="ADI3" s="239"/>
      <c r="ADJ3" s="239"/>
      <c r="ADK3" s="239"/>
      <c r="ADL3" s="239"/>
      <c r="ADM3" s="239"/>
      <c r="ADN3" s="239"/>
      <c r="ADO3" s="239"/>
      <c r="ADP3" s="239"/>
      <c r="ADQ3" s="239"/>
      <c r="ADR3" s="239"/>
      <c r="ADS3" s="239"/>
      <c r="ADT3" s="239"/>
      <c r="ADU3" s="239"/>
      <c r="ADV3" s="239"/>
      <c r="ADW3" s="239"/>
      <c r="ADX3" s="239"/>
      <c r="ADY3" s="239"/>
      <c r="ADZ3" s="239"/>
      <c r="AEA3" s="239"/>
      <c r="AEB3" s="239"/>
      <c r="AEC3" s="239"/>
      <c r="AED3" s="239"/>
      <c r="AEE3" s="239"/>
      <c r="AEF3" s="239"/>
      <c r="AEG3" s="239"/>
      <c r="AEH3" s="239"/>
      <c r="AEI3" s="239"/>
      <c r="AEJ3" s="239"/>
      <c r="AEK3" s="239"/>
      <c r="AEL3" s="239"/>
      <c r="AEM3" s="239"/>
      <c r="AEN3" s="239"/>
      <c r="AEO3" s="239"/>
      <c r="AEP3" s="239"/>
      <c r="AEQ3" s="239"/>
      <c r="AER3" s="239"/>
      <c r="AES3" s="239"/>
      <c r="AET3" s="239"/>
      <c r="AEU3" s="239"/>
      <c r="AEV3" s="239"/>
      <c r="AEW3" s="239"/>
      <c r="AEX3" s="239"/>
      <c r="AEY3" s="239"/>
      <c r="AEZ3" s="239"/>
      <c r="AFA3" s="239"/>
      <c r="AFB3" s="239"/>
      <c r="AFC3" s="239"/>
      <c r="AFD3" s="239"/>
      <c r="AFE3" s="239"/>
      <c r="AFF3" s="239"/>
      <c r="AFG3" s="239"/>
      <c r="AFH3" s="239"/>
      <c r="AFI3" s="239"/>
      <c r="AFJ3" s="239"/>
      <c r="AFK3" s="239"/>
      <c r="AFL3" s="239"/>
      <c r="AFM3" s="239"/>
      <c r="AFN3" s="239"/>
      <c r="AFO3" s="239"/>
      <c r="AFP3" s="239"/>
      <c r="AFQ3" s="239"/>
      <c r="AFR3" s="239"/>
      <c r="AFS3" s="239"/>
      <c r="AFT3" s="239"/>
      <c r="AFU3" s="239"/>
      <c r="AFV3" s="239"/>
      <c r="AFW3" s="239"/>
      <c r="AFX3" s="239"/>
      <c r="AFY3" s="239"/>
      <c r="AFZ3" s="239"/>
      <c r="AGA3" s="239"/>
      <c r="AGB3" s="239"/>
      <c r="AGC3" s="239"/>
      <c r="AGD3" s="239"/>
      <c r="AGE3" s="239"/>
      <c r="AGF3" s="239"/>
      <c r="AGG3" s="239"/>
      <c r="AGH3" s="239"/>
      <c r="AGI3" s="239"/>
      <c r="AGJ3" s="239"/>
      <c r="AGK3" s="239"/>
      <c r="AGL3" s="239"/>
      <c r="AGM3" s="239"/>
      <c r="AGN3" s="239"/>
      <c r="AGO3" s="239"/>
      <c r="AGP3" s="239"/>
      <c r="AGQ3" s="239"/>
      <c r="AGR3" s="239"/>
      <c r="AGS3" s="239"/>
      <c r="AGT3" s="239"/>
      <c r="AGU3" s="239"/>
      <c r="AGV3" s="239"/>
      <c r="AGW3" s="239"/>
      <c r="AGX3" s="239"/>
      <c r="AGY3" s="239"/>
      <c r="AGZ3" s="239"/>
      <c r="AHA3" s="239"/>
      <c r="AHB3" s="239"/>
      <c r="AHC3" s="239"/>
      <c r="AHD3" s="239"/>
      <c r="AHE3" s="239"/>
      <c r="AHF3" s="239"/>
      <c r="AHG3" s="239"/>
      <c r="AHH3" s="239"/>
      <c r="AHI3" s="239"/>
      <c r="AHJ3" s="239"/>
      <c r="AHK3" s="239"/>
      <c r="AHL3" s="239"/>
      <c r="AHM3" s="239"/>
      <c r="AHN3" s="239"/>
      <c r="AHO3" s="239"/>
      <c r="AHP3" s="239"/>
      <c r="AHQ3" s="239"/>
      <c r="AHR3" s="239"/>
      <c r="AHS3" s="239"/>
      <c r="AHT3" s="239"/>
      <c r="AHU3" s="239"/>
      <c r="AHV3" s="239"/>
      <c r="AHW3" s="239"/>
      <c r="AHX3" s="239"/>
      <c r="AHY3" s="239"/>
      <c r="AHZ3" s="239"/>
      <c r="AIA3" s="239"/>
      <c r="AIB3" s="239"/>
      <c r="AIC3" s="239"/>
      <c r="AID3" s="239"/>
      <c r="AIE3" s="239"/>
      <c r="AIF3" s="239"/>
      <c r="AIG3" s="239"/>
      <c r="AIH3" s="239"/>
      <c r="AII3" s="239"/>
      <c r="AIJ3" s="239"/>
      <c r="AIK3" s="239"/>
      <c r="AIL3" s="239"/>
      <c r="AIM3" s="239"/>
      <c r="AIN3" s="239"/>
      <c r="AIO3" s="239"/>
      <c r="AIP3" s="239"/>
      <c r="AIQ3" s="239"/>
      <c r="AIR3" s="239"/>
      <c r="AIS3" s="239"/>
      <c r="AIT3" s="239"/>
      <c r="AIU3" s="239"/>
      <c r="AIV3" s="239"/>
      <c r="AIW3" s="239"/>
      <c r="AIX3" s="239"/>
      <c r="AIY3" s="239"/>
      <c r="AIZ3" s="239"/>
      <c r="AJA3" s="239"/>
      <c r="AJB3" s="239"/>
      <c r="AJC3" s="239"/>
      <c r="AJD3" s="239"/>
      <c r="AJE3" s="239"/>
      <c r="AJF3" s="239"/>
      <c r="AJG3" s="239"/>
      <c r="AJH3" s="239"/>
      <c r="AJI3" s="239"/>
      <c r="AJJ3" s="239"/>
      <c r="AJK3" s="239"/>
      <c r="AJL3" s="239"/>
      <c r="AJM3" s="239"/>
      <c r="AJN3" s="239"/>
      <c r="AJO3" s="239"/>
      <c r="AJP3" s="239"/>
      <c r="AJQ3" s="239"/>
      <c r="AJR3" s="239"/>
      <c r="AJS3" s="239"/>
      <c r="AJT3" s="239"/>
      <c r="AJU3" s="239"/>
      <c r="AJV3" s="239"/>
      <c r="AJW3" s="239"/>
      <c r="AJX3" s="239"/>
      <c r="AJY3" s="239"/>
      <c r="AJZ3" s="239"/>
      <c r="AKA3" s="239"/>
      <c r="AKB3" s="239"/>
      <c r="AKC3" s="239"/>
      <c r="AKD3" s="239"/>
      <c r="AKE3" s="239"/>
      <c r="AKF3" s="239"/>
      <c r="AKG3" s="239"/>
      <c r="AKH3" s="239"/>
      <c r="AKI3" s="239"/>
      <c r="AKJ3" s="239"/>
      <c r="AKK3" s="239"/>
      <c r="AKL3" s="239"/>
      <c r="AKM3" s="239"/>
      <c r="AKN3" s="239"/>
      <c r="AKO3" s="239"/>
      <c r="AKP3" s="239"/>
      <c r="AKQ3" s="239"/>
      <c r="AKR3" s="239"/>
      <c r="AKS3" s="239"/>
      <c r="AKT3" s="239"/>
      <c r="AKU3" s="239"/>
      <c r="AKV3" s="239"/>
      <c r="AKW3" s="239"/>
      <c r="AKX3" s="239"/>
      <c r="AKY3" s="239"/>
      <c r="AKZ3" s="239"/>
      <c r="ALA3" s="239"/>
      <c r="ALB3" s="239"/>
      <c r="ALC3" s="239"/>
      <c r="ALD3" s="239"/>
      <c r="ALE3" s="239"/>
      <c r="ALF3" s="239"/>
      <c r="ALG3" s="239"/>
      <c r="ALH3" s="239"/>
      <c r="ALI3" s="239"/>
      <c r="ALJ3" s="239"/>
      <c r="ALK3" s="239"/>
      <c r="ALL3" s="239"/>
      <c r="ALM3" s="239"/>
      <c r="ALN3" s="239"/>
      <c r="ALO3" s="239"/>
      <c r="ALP3" s="239"/>
      <c r="ALQ3" s="239"/>
      <c r="ALR3" s="239"/>
      <c r="ALS3" s="239"/>
      <c r="ALT3" s="239"/>
      <c r="ALU3" s="239"/>
      <c r="ALV3" s="239"/>
      <c r="ALW3" s="239"/>
      <c r="ALX3" s="239"/>
      <c r="ALY3" s="239"/>
      <c r="ALZ3" s="239"/>
      <c r="AMA3" s="239"/>
      <c r="AMB3" s="239"/>
      <c r="AMC3" s="239"/>
      <c r="AMD3" s="239"/>
      <c r="AME3" s="239"/>
      <c r="AMF3" s="239"/>
      <c r="AMG3" s="239"/>
      <c r="AMH3" s="239"/>
      <c r="AMI3" s="239"/>
      <c r="AMJ3" s="239"/>
      <c r="AMK3" s="239"/>
      <c r="AML3" s="239"/>
      <c r="AMM3" s="239"/>
      <c r="AMN3" s="239"/>
      <c r="AMO3" s="239"/>
      <c r="AMP3" s="239"/>
      <c r="AMQ3" s="239"/>
      <c r="AMR3" s="239"/>
      <c r="AMS3" s="239"/>
      <c r="AMT3" s="239"/>
      <c r="AMU3" s="239"/>
      <c r="AMV3" s="239"/>
      <c r="AMW3" s="239"/>
      <c r="AMX3" s="239"/>
      <c r="AMY3" s="239"/>
      <c r="AMZ3" s="239"/>
      <c r="ANA3" s="239"/>
      <c r="ANB3" s="239"/>
      <c r="ANC3" s="239"/>
      <c r="AND3" s="239"/>
      <c r="ANE3" s="239"/>
      <c r="ANF3" s="239"/>
      <c r="ANG3" s="239"/>
      <c r="ANH3" s="239"/>
      <c r="ANI3" s="239"/>
      <c r="ANJ3" s="239"/>
      <c r="ANK3" s="239"/>
      <c r="ANL3" s="239"/>
      <c r="ANM3" s="239"/>
      <c r="ANN3" s="239"/>
      <c r="ANO3" s="239"/>
      <c r="ANP3" s="239"/>
      <c r="ANQ3" s="239"/>
      <c r="ANR3" s="239"/>
      <c r="ANS3" s="239"/>
      <c r="ANT3" s="239"/>
      <c r="ANU3" s="239"/>
      <c r="ANV3" s="239"/>
      <c r="ANW3" s="239"/>
      <c r="ANX3" s="239"/>
      <c r="ANY3" s="239"/>
      <c r="ANZ3" s="239"/>
      <c r="AOA3" s="239"/>
      <c r="AOB3" s="239"/>
      <c r="AOC3" s="239"/>
      <c r="AOD3" s="239"/>
      <c r="AOE3" s="239"/>
      <c r="AOF3" s="239"/>
      <c r="AOG3" s="239"/>
      <c r="AOH3" s="239"/>
      <c r="AOI3" s="239"/>
      <c r="AOJ3" s="239"/>
      <c r="AOK3" s="239"/>
      <c r="AOL3" s="239"/>
      <c r="AOM3" s="239"/>
      <c r="AON3" s="239"/>
      <c r="AOO3" s="239"/>
      <c r="AOP3" s="239"/>
      <c r="AOQ3" s="239"/>
      <c r="AOR3" s="239"/>
      <c r="AOS3" s="239"/>
      <c r="AOT3" s="239"/>
      <c r="AOU3" s="239"/>
      <c r="AOV3" s="239"/>
      <c r="AOW3" s="239"/>
      <c r="AOX3" s="239"/>
      <c r="AOY3" s="239"/>
      <c r="AOZ3" s="239"/>
      <c r="APA3" s="239"/>
      <c r="APB3" s="239"/>
      <c r="APC3" s="239"/>
      <c r="APD3" s="239"/>
      <c r="APE3" s="239"/>
      <c r="APF3" s="239"/>
      <c r="APG3" s="239"/>
      <c r="APH3" s="239"/>
      <c r="API3" s="239"/>
      <c r="APJ3" s="239"/>
      <c r="APK3" s="239"/>
      <c r="APL3" s="239"/>
      <c r="APM3" s="239"/>
      <c r="APN3" s="239"/>
      <c r="APO3" s="239"/>
      <c r="APP3" s="239"/>
      <c r="APQ3" s="239"/>
      <c r="APR3" s="239"/>
      <c r="APS3" s="239"/>
      <c r="APT3" s="239"/>
      <c r="APU3" s="239"/>
      <c r="APV3" s="239"/>
      <c r="APW3" s="239"/>
      <c r="APX3" s="239"/>
      <c r="APY3" s="239"/>
      <c r="APZ3" s="239"/>
      <c r="AQA3" s="239"/>
      <c r="AQB3" s="239"/>
      <c r="AQC3" s="239"/>
      <c r="AQD3" s="239"/>
      <c r="AQE3" s="239"/>
      <c r="AQF3" s="239"/>
      <c r="AQG3" s="239"/>
      <c r="AQH3" s="239"/>
      <c r="AQI3" s="239"/>
      <c r="AQJ3" s="239"/>
      <c r="AQK3" s="239"/>
      <c r="AQL3" s="239"/>
      <c r="AQM3" s="239"/>
      <c r="AQN3" s="239"/>
      <c r="AQO3" s="239"/>
      <c r="AQP3" s="239"/>
      <c r="AQQ3" s="239"/>
      <c r="AQR3" s="239"/>
      <c r="AQS3" s="239"/>
      <c r="AQT3" s="239"/>
      <c r="AQU3" s="239"/>
      <c r="AQV3" s="239"/>
      <c r="AQW3" s="239"/>
      <c r="AQX3" s="239"/>
      <c r="AQY3" s="239"/>
      <c r="AQZ3" s="239"/>
      <c r="ARA3" s="239"/>
      <c r="ARB3" s="239"/>
      <c r="ARC3" s="239"/>
      <c r="ARD3" s="239"/>
      <c r="ARE3" s="239"/>
      <c r="ARF3" s="239"/>
      <c r="ARG3" s="239"/>
      <c r="ARH3" s="239"/>
      <c r="ARI3" s="239"/>
      <c r="ARJ3" s="239"/>
      <c r="ARK3" s="239"/>
      <c r="ARL3" s="239"/>
      <c r="ARM3" s="239"/>
      <c r="ARN3" s="239"/>
      <c r="ARO3" s="239"/>
      <c r="ARP3" s="239"/>
      <c r="ARQ3" s="239"/>
      <c r="ARR3" s="239"/>
      <c r="ARS3" s="239"/>
      <c r="ART3" s="239"/>
      <c r="ARU3" s="239"/>
      <c r="ARV3" s="239"/>
      <c r="ARW3" s="239"/>
      <c r="ARX3" s="239"/>
      <c r="ARY3" s="239"/>
      <c r="ARZ3" s="239"/>
      <c r="ASA3" s="239"/>
      <c r="ASB3" s="239"/>
      <c r="ASC3" s="239"/>
      <c r="ASD3" s="239"/>
      <c r="ASE3" s="239"/>
      <c r="ASF3" s="239"/>
      <c r="ASG3" s="239"/>
      <c r="ASH3" s="239"/>
      <c r="ASI3" s="239"/>
      <c r="ASJ3" s="239"/>
      <c r="ASK3" s="239"/>
      <c r="ASL3" s="239"/>
      <c r="ASM3" s="239"/>
      <c r="ASN3" s="239"/>
      <c r="ASO3" s="239"/>
      <c r="ASP3" s="239"/>
      <c r="ASQ3" s="239"/>
      <c r="ASR3" s="239"/>
      <c r="ASS3" s="239"/>
      <c r="AST3" s="239"/>
      <c r="ASU3" s="239"/>
      <c r="ASV3" s="239"/>
      <c r="ASW3" s="239"/>
      <c r="ASX3" s="239"/>
      <c r="ASY3" s="239"/>
      <c r="ASZ3" s="239"/>
      <c r="ATA3" s="239"/>
      <c r="ATB3" s="239"/>
      <c r="ATC3" s="239"/>
      <c r="ATD3" s="239"/>
      <c r="ATE3" s="239"/>
      <c r="ATF3" s="239"/>
      <c r="ATG3" s="239"/>
      <c r="ATH3" s="239"/>
      <c r="ATI3" s="239"/>
      <c r="ATJ3" s="239"/>
      <c r="ATK3" s="239"/>
      <c r="ATL3" s="239"/>
      <c r="ATM3" s="239"/>
      <c r="ATN3" s="239"/>
      <c r="ATO3" s="239"/>
      <c r="ATP3" s="239"/>
      <c r="ATQ3" s="239"/>
      <c r="ATR3" s="239"/>
      <c r="ATS3" s="239"/>
      <c r="ATT3" s="239"/>
      <c r="ATU3" s="239"/>
      <c r="ATV3" s="239"/>
      <c r="ATW3" s="239"/>
      <c r="ATX3" s="239"/>
      <c r="ATY3" s="239"/>
      <c r="ATZ3" s="239"/>
      <c r="AUA3" s="239"/>
      <c r="AUB3" s="239"/>
      <c r="AUC3" s="239"/>
      <c r="AUD3" s="239"/>
      <c r="AUE3" s="239"/>
      <c r="AUF3" s="239"/>
      <c r="AUG3" s="239"/>
      <c r="AUH3" s="239"/>
      <c r="AUI3" s="239"/>
      <c r="AUJ3" s="239"/>
      <c r="AUK3" s="239"/>
      <c r="AUL3" s="239"/>
      <c r="AUM3" s="239"/>
      <c r="AUN3" s="239"/>
      <c r="AUO3" s="239"/>
      <c r="AUP3" s="239"/>
      <c r="AUQ3" s="239"/>
      <c r="AUR3" s="239"/>
      <c r="AUS3" s="239"/>
      <c r="AUT3" s="239"/>
      <c r="AUU3" s="239"/>
      <c r="AUV3" s="239"/>
      <c r="AUW3" s="239"/>
      <c r="AUX3" s="239"/>
      <c r="AUY3" s="239"/>
      <c r="AUZ3" s="239"/>
      <c r="AVA3" s="239"/>
      <c r="AVB3" s="239"/>
      <c r="AVC3" s="239"/>
      <c r="AVD3" s="239"/>
      <c r="AVE3" s="239"/>
      <c r="AVF3" s="239"/>
      <c r="AVG3" s="239"/>
      <c r="AVH3" s="239"/>
      <c r="AVI3" s="239"/>
      <c r="AVJ3" s="239"/>
      <c r="AVK3" s="239"/>
      <c r="AVL3" s="239"/>
      <c r="AVM3" s="239"/>
      <c r="AVN3" s="239"/>
      <c r="AVO3" s="239"/>
      <c r="AVP3" s="239"/>
      <c r="AVQ3" s="239"/>
      <c r="AVR3" s="239"/>
      <c r="AVS3" s="239"/>
      <c r="AVT3" s="239"/>
      <c r="AVU3" s="239"/>
      <c r="AVV3" s="239"/>
      <c r="AVW3" s="239"/>
      <c r="AVX3" s="239"/>
      <c r="AVY3" s="239"/>
      <c r="AVZ3" s="239"/>
      <c r="AWA3" s="239"/>
      <c r="AWB3" s="239"/>
      <c r="AWC3" s="239"/>
      <c r="AWD3" s="239"/>
      <c r="AWE3" s="239"/>
      <c r="AWF3" s="239"/>
      <c r="AWG3" s="239"/>
      <c r="AWH3" s="239"/>
      <c r="AWI3" s="239"/>
      <c r="AWJ3" s="239"/>
      <c r="AWK3" s="239"/>
      <c r="AWL3" s="239"/>
      <c r="AWM3" s="239"/>
      <c r="AWN3" s="239"/>
      <c r="AWO3" s="239"/>
      <c r="AWP3" s="239"/>
      <c r="AWQ3" s="239"/>
      <c r="AWR3" s="239"/>
      <c r="AWS3" s="239"/>
      <c r="AWT3" s="239"/>
      <c r="AWU3" s="239"/>
      <c r="AWV3" s="239"/>
      <c r="AWW3" s="239"/>
      <c r="AWX3" s="239"/>
      <c r="AWY3" s="239"/>
      <c r="AWZ3" s="239"/>
      <c r="AXA3" s="239"/>
      <c r="AXB3" s="239"/>
      <c r="AXC3" s="239"/>
      <c r="AXD3" s="239"/>
      <c r="AXE3" s="239"/>
      <c r="AXF3" s="239"/>
      <c r="AXG3" s="239"/>
      <c r="AXH3" s="239"/>
      <c r="AXI3" s="239"/>
      <c r="AXJ3" s="239"/>
      <c r="AXK3" s="239"/>
      <c r="AXL3" s="239"/>
      <c r="AXM3" s="239"/>
      <c r="AXN3" s="239"/>
      <c r="AXO3" s="239"/>
      <c r="AXP3" s="239"/>
      <c r="AXQ3" s="239"/>
      <c r="AXR3" s="239"/>
      <c r="AXS3" s="239"/>
      <c r="AXT3" s="239"/>
      <c r="AXU3" s="239"/>
      <c r="AXV3" s="239"/>
      <c r="AXW3" s="239"/>
      <c r="AXX3" s="239"/>
      <c r="AXY3" s="239"/>
      <c r="AXZ3" s="239"/>
      <c r="AYA3" s="239"/>
      <c r="AYB3" s="239"/>
      <c r="AYC3" s="239"/>
      <c r="AYD3" s="239"/>
      <c r="AYE3" s="239"/>
      <c r="AYF3" s="239"/>
      <c r="AYG3" s="239"/>
      <c r="AYH3" s="239"/>
      <c r="AYI3" s="239"/>
      <c r="AYJ3" s="239"/>
      <c r="AYK3" s="239"/>
      <c r="AYL3" s="239"/>
      <c r="AYM3" s="239"/>
      <c r="AYN3" s="239"/>
      <c r="AYO3" s="239"/>
      <c r="AYP3" s="239"/>
      <c r="AYQ3" s="239"/>
      <c r="AYR3" s="239"/>
      <c r="AYS3" s="239"/>
      <c r="AYT3" s="239"/>
      <c r="AYU3" s="239"/>
      <c r="AYV3" s="239"/>
      <c r="AYW3" s="239"/>
      <c r="AYX3" s="239"/>
      <c r="AYY3" s="239"/>
      <c r="AYZ3" s="239"/>
      <c r="AZA3" s="239"/>
      <c r="AZB3" s="239"/>
      <c r="AZC3" s="239"/>
      <c r="AZD3" s="239"/>
      <c r="AZE3" s="239"/>
      <c r="AZF3" s="239"/>
      <c r="AZG3" s="239"/>
      <c r="AZH3" s="239"/>
      <c r="AZI3" s="239"/>
      <c r="AZJ3" s="239"/>
      <c r="AZK3" s="239"/>
      <c r="AZL3" s="239"/>
      <c r="AZM3" s="239"/>
      <c r="AZN3" s="239"/>
      <c r="AZO3" s="239"/>
      <c r="AZP3" s="239"/>
      <c r="AZQ3" s="239"/>
      <c r="AZR3" s="239"/>
      <c r="AZS3" s="239"/>
      <c r="AZT3" s="239"/>
      <c r="AZU3" s="239"/>
      <c r="AZV3" s="239"/>
      <c r="AZW3" s="239"/>
      <c r="AZX3" s="239"/>
      <c r="AZY3" s="239"/>
      <c r="AZZ3" s="239"/>
      <c r="BAA3" s="239"/>
      <c r="BAB3" s="239"/>
      <c r="BAC3" s="239"/>
      <c r="BAD3" s="239"/>
      <c r="BAE3" s="239"/>
      <c r="BAF3" s="239"/>
      <c r="BAG3" s="239"/>
      <c r="BAH3" s="239"/>
      <c r="BAI3" s="239"/>
      <c r="BAJ3" s="239"/>
      <c r="BAK3" s="239"/>
      <c r="BAL3" s="239"/>
      <c r="BAM3" s="239"/>
      <c r="BAN3" s="239"/>
      <c r="BAO3" s="239"/>
      <c r="BAP3" s="239"/>
      <c r="BAQ3" s="239"/>
      <c r="BAR3" s="239"/>
      <c r="BAS3" s="239"/>
      <c r="BAT3" s="239"/>
      <c r="BAU3" s="239"/>
      <c r="BAV3" s="239"/>
      <c r="BAW3" s="239"/>
      <c r="BAX3" s="239"/>
      <c r="BAY3" s="239"/>
      <c r="BAZ3" s="239"/>
      <c r="BBA3" s="239"/>
      <c r="BBB3" s="239"/>
      <c r="BBC3" s="239"/>
      <c r="BBD3" s="239"/>
      <c r="BBE3" s="239"/>
      <c r="BBF3" s="239"/>
      <c r="BBG3" s="239"/>
      <c r="BBH3" s="239"/>
      <c r="BBI3" s="239"/>
      <c r="BBJ3" s="239"/>
      <c r="BBK3" s="239"/>
      <c r="BBL3" s="239"/>
      <c r="BBM3" s="239"/>
      <c r="BBN3" s="239"/>
      <c r="BBO3" s="239"/>
      <c r="BBP3" s="239"/>
      <c r="BBQ3" s="239"/>
      <c r="BBR3" s="239"/>
      <c r="BBS3" s="239"/>
      <c r="BBT3" s="239"/>
      <c r="BBU3" s="239"/>
      <c r="BBV3" s="239"/>
      <c r="BBW3" s="239"/>
      <c r="BBX3" s="239"/>
      <c r="BBY3" s="239"/>
      <c r="BBZ3" s="239"/>
      <c r="BCA3" s="239"/>
      <c r="BCB3" s="239"/>
      <c r="BCC3" s="239"/>
      <c r="BCD3" s="239"/>
      <c r="BCE3" s="239"/>
      <c r="BCF3" s="239"/>
      <c r="BCG3" s="239"/>
      <c r="BCH3" s="239"/>
      <c r="BCI3" s="239"/>
      <c r="BCJ3" s="239"/>
      <c r="BCK3" s="239"/>
      <c r="BCL3" s="239"/>
      <c r="BCM3" s="239"/>
      <c r="BCN3" s="239"/>
      <c r="BCO3" s="239"/>
      <c r="BCP3" s="239"/>
      <c r="BCQ3" s="239"/>
      <c r="BCR3" s="239"/>
      <c r="BCS3" s="239"/>
      <c r="BCT3" s="239"/>
      <c r="BCU3" s="239"/>
      <c r="BCV3" s="239"/>
      <c r="BCW3" s="239"/>
      <c r="BCX3" s="239"/>
      <c r="BCY3" s="239"/>
      <c r="BCZ3" s="239"/>
      <c r="BDA3" s="239"/>
      <c r="BDB3" s="239"/>
      <c r="BDC3" s="239"/>
      <c r="BDD3" s="239"/>
      <c r="BDE3" s="239"/>
      <c r="BDF3" s="239"/>
      <c r="BDG3" s="239"/>
      <c r="BDH3" s="239"/>
      <c r="BDI3" s="239"/>
      <c r="BDJ3" s="239"/>
      <c r="BDK3" s="239"/>
      <c r="BDL3" s="239"/>
      <c r="BDM3" s="239"/>
      <c r="BDN3" s="239"/>
      <c r="BDO3" s="239"/>
      <c r="BDP3" s="239"/>
      <c r="BDQ3" s="239"/>
      <c r="BDR3" s="239"/>
      <c r="BDS3" s="239"/>
      <c r="BDT3" s="239"/>
      <c r="BDU3" s="239"/>
      <c r="BDV3" s="239"/>
      <c r="BDW3" s="239"/>
      <c r="BDX3" s="239"/>
      <c r="BDY3" s="239"/>
      <c r="BDZ3" s="239"/>
      <c r="BEA3" s="239"/>
      <c r="BEB3" s="239"/>
      <c r="BEC3" s="239"/>
      <c r="BED3" s="239"/>
      <c r="BEE3" s="239"/>
      <c r="BEF3" s="239"/>
      <c r="BEG3" s="239"/>
      <c r="BEH3" s="239"/>
      <c r="BEI3" s="239"/>
      <c r="BEJ3" s="239"/>
      <c r="BEK3" s="239"/>
      <c r="BEL3" s="239"/>
      <c r="BEM3" s="239"/>
      <c r="BEN3" s="239"/>
      <c r="BEO3" s="239"/>
      <c r="BEP3" s="239"/>
      <c r="BEQ3" s="239"/>
      <c r="BER3" s="239"/>
      <c r="BES3" s="239"/>
      <c r="BET3" s="239"/>
      <c r="BEU3" s="239"/>
      <c r="BEV3" s="239"/>
      <c r="BEW3" s="239"/>
      <c r="BEX3" s="239"/>
      <c r="BEY3" s="239"/>
      <c r="BEZ3" s="239"/>
      <c r="BFA3" s="239"/>
      <c r="BFB3" s="239"/>
      <c r="BFC3" s="239"/>
      <c r="BFD3" s="239"/>
      <c r="BFE3" s="239"/>
      <c r="BFF3" s="239"/>
      <c r="BFG3" s="239"/>
      <c r="BFH3" s="239"/>
      <c r="BFI3" s="239"/>
      <c r="BFJ3" s="239"/>
      <c r="BFK3" s="239"/>
      <c r="BFL3" s="239"/>
      <c r="BFM3" s="239"/>
      <c r="BFN3" s="239"/>
      <c r="BFO3" s="239"/>
      <c r="BFP3" s="239"/>
      <c r="BFQ3" s="239"/>
      <c r="BFR3" s="239"/>
      <c r="BFS3" s="239"/>
      <c r="BFT3" s="239"/>
      <c r="BFU3" s="239"/>
      <c r="BFV3" s="239"/>
      <c r="BFW3" s="239"/>
      <c r="BFX3" s="239"/>
      <c r="BFY3" s="239"/>
      <c r="BFZ3" s="239"/>
      <c r="BGA3" s="239"/>
      <c r="BGB3" s="239"/>
      <c r="BGC3" s="239"/>
      <c r="BGD3" s="239"/>
      <c r="BGE3" s="239"/>
      <c r="BGF3" s="239"/>
      <c r="BGG3" s="239"/>
      <c r="BGH3" s="239"/>
      <c r="BGI3" s="239"/>
      <c r="BGJ3" s="239"/>
      <c r="BGK3" s="239"/>
      <c r="BGL3" s="239"/>
      <c r="BGM3" s="239"/>
      <c r="BGN3" s="239"/>
      <c r="BGO3" s="239"/>
      <c r="BGP3" s="239"/>
      <c r="BGQ3" s="239"/>
      <c r="BGR3" s="239"/>
      <c r="BGS3" s="239"/>
      <c r="BGT3" s="239"/>
      <c r="BGU3" s="239"/>
      <c r="BGV3" s="239"/>
      <c r="BGW3" s="239"/>
      <c r="BGX3" s="239"/>
      <c r="BGY3" s="239"/>
      <c r="BGZ3" s="239"/>
      <c r="BHA3" s="239"/>
      <c r="BHB3" s="239"/>
      <c r="BHC3" s="239"/>
      <c r="BHD3" s="239"/>
      <c r="BHE3" s="239"/>
      <c r="BHF3" s="239"/>
      <c r="BHG3" s="239"/>
      <c r="BHH3" s="239"/>
      <c r="BHI3" s="239"/>
      <c r="BHJ3" s="239"/>
      <c r="BHK3" s="239"/>
      <c r="BHL3" s="239"/>
      <c r="BHM3" s="239"/>
      <c r="BHN3" s="239"/>
      <c r="BHO3" s="239"/>
      <c r="BHP3" s="239"/>
      <c r="BHQ3" s="239"/>
      <c r="BHR3" s="239"/>
      <c r="BHS3" s="239"/>
      <c r="BHT3" s="239"/>
      <c r="BHU3" s="239"/>
      <c r="BHV3" s="239"/>
      <c r="BHW3" s="239"/>
      <c r="BHX3" s="239"/>
      <c r="BHY3" s="239"/>
      <c r="BHZ3" s="239"/>
      <c r="BIA3" s="239"/>
      <c r="BIB3" s="239"/>
      <c r="BIC3" s="239"/>
      <c r="BID3" s="239"/>
      <c r="BIE3" s="239"/>
      <c r="BIF3" s="239"/>
      <c r="BIG3" s="239"/>
      <c r="BIH3" s="239"/>
      <c r="BII3" s="239"/>
      <c r="BIJ3" s="239"/>
      <c r="BIK3" s="239"/>
      <c r="BIL3" s="239"/>
      <c r="BIM3" s="239"/>
      <c r="BIN3" s="239"/>
      <c r="BIO3" s="239"/>
      <c r="BIP3" s="239"/>
      <c r="BIQ3" s="239"/>
      <c r="BIR3" s="239"/>
      <c r="BIS3" s="239"/>
      <c r="BIT3" s="239"/>
      <c r="BIU3" s="239"/>
      <c r="BIV3" s="239"/>
      <c r="BIW3" s="239"/>
      <c r="BIX3" s="239"/>
      <c r="BIY3" s="239"/>
      <c r="BIZ3" s="239"/>
      <c r="BJA3" s="239"/>
      <c r="BJB3" s="239"/>
      <c r="BJC3" s="239"/>
      <c r="BJD3" s="239"/>
      <c r="BJE3" s="239"/>
      <c r="BJF3" s="239"/>
      <c r="BJG3" s="239"/>
      <c r="BJH3" s="239"/>
      <c r="BJI3" s="239"/>
      <c r="BJJ3" s="239"/>
      <c r="BJK3" s="239"/>
      <c r="BJL3" s="239"/>
      <c r="BJM3" s="239"/>
      <c r="BJN3" s="239"/>
      <c r="BJO3" s="239"/>
      <c r="BJP3" s="239"/>
      <c r="BJQ3" s="239"/>
      <c r="BJR3" s="239"/>
      <c r="BJS3" s="239"/>
      <c r="BJT3" s="239"/>
      <c r="BJU3" s="239"/>
      <c r="BJV3" s="239"/>
      <c r="BJW3" s="239"/>
      <c r="BJX3" s="239"/>
      <c r="BJY3" s="239"/>
      <c r="BJZ3" s="239"/>
      <c r="BKA3" s="239"/>
      <c r="BKB3" s="239"/>
      <c r="BKC3" s="239"/>
      <c r="BKD3" s="239"/>
      <c r="BKE3" s="239"/>
      <c r="BKF3" s="239"/>
      <c r="BKG3" s="239"/>
      <c r="BKH3" s="239"/>
      <c r="BKI3" s="239"/>
      <c r="BKJ3" s="239"/>
      <c r="BKK3" s="239"/>
      <c r="BKL3" s="239"/>
      <c r="BKM3" s="239"/>
      <c r="BKN3" s="239"/>
      <c r="BKO3" s="239"/>
      <c r="BKP3" s="239"/>
      <c r="BKQ3" s="239"/>
      <c r="BKR3" s="239"/>
      <c r="BKS3" s="239"/>
      <c r="BKT3" s="239"/>
      <c r="BKU3" s="239"/>
      <c r="BKV3" s="239"/>
      <c r="BKW3" s="239"/>
      <c r="BKX3" s="239"/>
      <c r="BKY3" s="239"/>
      <c r="BKZ3" s="239"/>
      <c r="BLA3" s="239"/>
      <c r="BLB3" s="239"/>
      <c r="BLC3" s="239"/>
      <c r="BLD3" s="239"/>
      <c r="BLE3" s="239"/>
      <c r="BLF3" s="239"/>
      <c r="BLG3" s="239"/>
      <c r="BLH3" s="239"/>
      <c r="BLI3" s="239"/>
      <c r="BLJ3" s="239"/>
      <c r="BLK3" s="239"/>
      <c r="BLL3" s="239"/>
      <c r="BLM3" s="239"/>
      <c r="BLN3" s="239"/>
      <c r="BLO3" s="239"/>
      <c r="BLP3" s="239"/>
      <c r="BLQ3" s="239"/>
      <c r="BLR3" s="239"/>
      <c r="BLS3" s="239"/>
      <c r="BLT3" s="239"/>
      <c r="BLU3" s="239"/>
      <c r="BLV3" s="239"/>
      <c r="BLW3" s="239"/>
      <c r="BLX3" s="239"/>
      <c r="BLY3" s="239"/>
      <c r="BLZ3" s="239"/>
      <c r="BMA3" s="239"/>
      <c r="BMB3" s="239"/>
      <c r="BMC3" s="239"/>
      <c r="BMD3" s="239"/>
      <c r="BME3" s="239"/>
      <c r="BMF3" s="239"/>
      <c r="BMG3" s="239"/>
      <c r="BMH3" s="239"/>
      <c r="BMI3" s="239"/>
      <c r="BMJ3" s="239"/>
      <c r="BMK3" s="239"/>
      <c r="BML3" s="239"/>
      <c r="BMM3" s="239"/>
      <c r="BMN3" s="239"/>
      <c r="BMO3" s="239"/>
      <c r="BMP3" s="239"/>
      <c r="BMQ3" s="239"/>
      <c r="BMR3" s="239"/>
      <c r="BMS3" s="239"/>
      <c r="BMT3" s="239"/>
      <c r="BMU3" s="239"/>
      <c r="BMV3" s="239"/>
      <c r="BMW3" s="239"/>
      <c r="BMX3" s="239"/>
      <c r="BMY3" s="239"/>
      <c r="BMZ3" s="239"/>
      <c r="BNA3" s="239"/>
      <c r="BNB3" s="239"/>
      <c r="BNC3" s="239"/>
      <c r="BND3" s="239"/>
      <c r="BNE3" s="239"/>
      <c r="BNF3" s="239"/>
      <c r="BNG3" s="239"/>
      <c r="BNH3" s="239"/>
      <c r="BNI3" s="239"/>
      <c r="BNJ3" s="239"/>
      <c r="BNK3" s="239"/>
      <c r="BNL3" s="239"/>
      <c r="BNM3" s="239"/>
      <c r="BNN3" s="239"/>
      <c r="BNO3" s="239"/>
      <c r="BNP3" s="239"/>
      <c r="BNQ3" s="239"/>
      <c r="BNR3" s="239"/>
      <c r="BNS3" s="239"/>
      <c r="BNT3" s="239"/>
      <c r="BNU3" s="239"/>
      <c r="BNV3" s="239"/>
      <c r="BNW3" s="239"/>
      <c r="BNX3" s="239"/>
      <c r="BNY3" s="239"/>
      <c r="BNZ3" s="239"/>
      <c r="BOA3" s="239"/>
      <c r="BOB3" s="239"/>
      <c r="BOC3" s="239"/>
      <c r="BOD3" s="239"/>
      <c r="BOE3" s="239"/>
      <c r="BOF3" s="239"/>
      <c r="BOG3" s="239"/>
      <c r="BOH3" s="239"/>
      <c r="BOI3" s="239"/>
      <c r="BOJ3" s="239"/>
      <c r="BOK3" s="239"/>
      <c r="BOL3" s="239"/>
      <c r="BOM3" s="239"/>
      <c r="BON3" s="239"/>
      <c r="BOO3" s="239"/>
      <c r="BOP3" s="239"/>
      <c r="BOQ3" s="239"/>
      <c r="BOR3" s="239"/>
      <c r="BOS3" s="239"/>
      <c r="BOT3" s="239"/>
      <c r="BOU3" s="239"/>
      <c r="BOV3" s="239"/>
      <c r="BOW3" s="239"/>
      <c r="BOX3" s="239"/>
      <c r="BOY3" s="239"/>
      <c r="BOZ3" s="239"/>
      <c r="BPA3" s="239"/>
      <c r="BPB3" s="239"/>
      <c r="BPC3" s="239"/>
      <c r="BPD3" s="239"/>
      <c r="BPE3" s="239"/>
      <c r="BPF3" s="239"/>
      <c r="BPG3" s="239"/>
      <c r="BPH3" s="239"/>
      <c r="BPI3" s="239"/>
      <c r="BPJ3" s="239"/>
      <c r="BPK3" s="239"/>
      <c r="BPL3" s="239"/>
      <c r="BPM3" s="239"/>
      <c r="BPN3" s="239"/>
      <c r="BPO3" s="239"/>
      <c r="BPP3" s="239"/>
      <c r="BPQ3" s="239"/>
      <c r="BPR3" s="239"/>
      <c r="BPS3" s="239"/>
      <c r="BPT3" s="239"/>
      <c r="BPU3" s="239"/>
      <c r="BPV3" s="239"/>
      <c r="BPW3" s="239"/>
      <c r="BPX3" s="239"/>
      <c r="BPY3" s="239"/>
      <c r="BPZ3" s="239"/>
      <c r="BQA3" s="239"/>
      <c r="BQB3" s="239"/>
      <c r="BQC3" s="239"/>
      <c r="BQD3" s="239"/>
      <c r="BQE3" s="239"/>
      <c r="BQF3" s="239"/>
      <c r="BQG3" s="239"/>
      <c r="BQH3" s="239"/>
      <c r="BQI3" s="239"/>
      <c r="BQJ3" s="239"/>
      <c r="BQK3" s="239"/>
      <c r="BQL3" s="239"/>
      <c r="BQM3" s="239"/>
      <c r="BQN3" s="239"/>
      <c r="BQO3" s="239"/>
      <c r="BQP3" s="239"/>
      <c r="BQQ3" s="239"/>
      <c r="BQR3" s="239"/>
      <c r="BQS3" s="239"/>
      <c r="BQT3" s="239"/>
      <c r="BQU3" s="239"/>
      <c r="BQV3" s="239"/>
      <c r="BQW3" s="239"/>
      <c r="BQX3" s="239"/>
      <c r="BQY3" s="239"/>
      <c r="BQZ3" s="239"/>
      <c r="BRA3" s="239"/>
      <c r="BRB3" s="239"/>
      <c r="BRC3" s="239"/>
      <c r="BRD3" s="239"/>
      <c r="BRE3" s="239"/>
      <c r="BRF3" s="239"/>
      <c r="BRG3" s="239"/>
      <c r="BRH3" s="239"/>
      <c r="BRI3" s="239"/>
      <c r="BRJ3" s="239"/>
      <c r="BRK3" s="239"/>
      <c r="BRL3" s="239"/>
      <c r="BRM3" s="239"/>
      <c r="BRN3" s="239"/>
      <c r="BRO3" s="239"/>
      <c r="BRP3" s="239"/>
      <c r="BRQ3" s="239"/>
      <c r="BRR3" s="239"/>
      <c r="BRS3" s="239"/>
      <c r="BRT3" s="239"/>
      <c r="BRU3" s="239"/>
      <c r="BRV3" s="239"/>
      <c r="BRW3" s="239"/>
      <c r="BRX3" s="239"/>
      <c r="BRY3" s="239"/>
      <c r="BRZ3" s="239"/>
      <c r="BSA3" s="239"/>
      <c r="BSB3" s="239"/>
      <c r="BSC3" s="239"/>
      <c r="BSD3" s="239"/>
      <c r="BSE3" s="239"/>
      <c r="BSF3" s="239"/>
      <c r="BSG3" s="239"/>
      <c r="BSH3" s="239"/>
      <c r="BSI3" s="239"/>
      <c r="BSJ3" s="239"/>
      <c r="BSK3" s="239"/>
      <c r="BSL3" s="239"/>
      <c r="BSM3" s="239"/>
      <c r="BSN3" s="239"/>
      <c r="BSO3" s="239"/>
      <c r="BSP3" s="239"/>
      <c r="BSQ3" s="239"/>
      <c r="BSR3" s="239"/>
      <c r="BSS3" s="239"/>
      <c r="BST3" s="239"/>
      <c r="BSU3" s="239"/>
      <c r="BSV3" s="239"/>
      <c r="BSW3" s="239"/>
      <c r="BSX3" s="239"/>
      <c r="BSY3" s="239"/>
      <c r="BSZ3" s="239"/>
      <c r="BTA3" s="239"/>
      <c r="BTB3" s="239"/>
      <c r="BTC3" s="239"/>
      <c r="BTD3" s="239"/>
      <c r="BTE3" s="239"/>
      <c r="BTF3" s="239"/>
      <c r="BTG3" s="239"/>
      <c r="BTH3" s="239"/>
      <c r="BTI3" s="239"/>
      <c r="BTJ3" s="239"/>
      <c r="BTK3" s="239"/>
      <c r="BTL3" s="239"/>
      <c r="BTM3" s="239"/>
      <c r="BTN3" s="239"/>
      <c r="BTO3" s="239"/>
      <c r="BTP3" s="239"/>
      <c r="BTQ3" s="239"/>
      <c r="BTR3" s="239"/>
      <c r="BTS3" s="239"/>
      <c r="BTT3" s="239"/>
      <c r="BTU3" s="239"/>
      <c r="BTV3" s="239"/>
      <c r="BTW3" s="239"/>
      <c r="BTX3" s="239"/>
      <c r="BTY3" s="239"/>
      <c r="BTZ3" s="239"/>
      <c r="BUA3" s="239"/>
      <c r="BUB3" s="239"/>
      <c r="BUC3" s="239"/>
      <c r="BUD3" s="239"/>
      <c r="BUE3" s="239"/>
      <c r="BUF3" s="239"/>
      <c r="BUG3" s="239"/>
      <c r="BUH3" s="239"/>
      <c r="BUI3" s="239"/>
      <c r="BUJ3" s="239"/>
      <c r="BUK3" s="239"/>
      <c r="BUL3" s="239"/>
      <c r="BUM3" s="239"/>
      <c r="BUN3" s="239"/>
      <c r="BUO3" s="239"/>
      <c r="BUP3" s="239"/>
      <c r="BUQ3" s="239"/>
      <c r="BUR3" s="239"/>
      <c r="BUS3" s="239"/>
      <c r="BUT3" s="239"/>
      <c r="BUU3" s="239"/>
      <c r="BUV3" s="239"/>
      <c r="BUW3" s="239"/>
      <c r="BUX3" s="239"/>
      <c r="BUY3" s="239"/>
      <c r="BUZ3" s="239"/>
      <c r="BVA3" s="239"/>
      <c r="BVB3" s="239"/>
      <c r="BVC3" s="239"/>
      <c r="BVD3" s="239"/>
      <c r="BVE3" s="239"/>
      <c r="BVF3" s="239"/>
      <c r="BVG3" s="239"/>
      <c r="BVH3" s="239"/>
      <c r="BVI3" s="239"/>
      <c r="BVJ3" s="239"/>
      <c r="BVK3" s="239"/>
      <c r="BVL3" s="239"/>
      <c r="BVM3" s="239"/>
      <c r="BVN3" s="239"/>
      <c r="BVO3" s="239"/>
      <c r="BVP3" s="239"/>
      <c r="BVQ3" s="239"/>
      <c r="BVR3" s="239"/>
      <c r="BVS3" s="239"/>
      <c r="BVT3" s="239"/>
      <c r="BVU3" s="239"/>
      <c r="BVV3" s="239"/>
      <c r="BVW3" s="239"/>
      <c r="BVX3" s="239"/>
      <c r="BVY3" s="239"/>
      <c r="BVZ3" s="239"/>
      <c r="BWA3" s="239"/>
      <c r="BWB3" s="239"/>
      <c r="BWC3" s="239"/>
      <c r="BWD3" s="239"/>
      <c r="BWE3" s="239"/>
      <c r="BWF3" s="239"/>
      <c r="BWG3" s="239"/>
      <c r="BWH3" s="239"/>
      <c r="BWI3" s="239"/>
      <c r="BWJ3" s="239"/>
      <c r="BWK3" s="239"/>
      <c r="BWL3" s="239"/>
      <c r="BWM3" s="239"/>
      <c r="BWN3" s="239"/>
      <c r="BWO3" s="239"/>
      <c r="BWP3" s="239"/>
      <c r="BWQ3" s="239"/>
      <c r="BWR3" s="239"/>
      <c r="BWS3" s="239"/>
      <c r="BWT3" s="239"/>
      <c r="BWU3" s="239"/>
      <c r="BWV3" s="239"/>
      <c r="BWW3" s="239"/>
      <c r="BWX3" s="239"/>
      <c r="BWY3" s="239"/>
      <c r="BWZ3" s="239"/>
      <c r="BXA3" s="239"/>
      <c r="BXB3" s="239"/>
      <c r="BXC3" s="239"/>
      <c r="BXD3" s="239"/>
      <c r="BXE3" s="239"/>
      <c r="BXF3" s="239"/>
      <c r="BXG3" s="239"/>
      <c r="BXH3" s="239"/>
      <c r="BXI3" s="239"/>
      <c r="BXJ3" s="239"/>
      <c r="BXK3" s="239"/>
      <c r="BXL3" s="239"/>
      <c r="BXM3" s="239"/>
      <c r="BXN3" s="239"/>
      <c r="BXO3" s="239"/>
      <c r="BXP3" s="239"/>
      <c r="BXQ3" s="239"/>
      <c r="BXR3" s="239"/>
      <c r="BXS3" s="239"/>
      <c r="BXT3" s="239"/>
      <c r="BXU3" s="239"/>
      <c r="BXV3" s="239"/>
      <c r="BXW3" s="239"/>
      <c r="BXX3" s="239"/>
      <c r="BXY3" s="239"/>
      <c r="BXZ3" s="239"/>
      <c r="BYA3" s="239"/>
      <c r="BYB3" s="239"/>
      <c r="BYC3" s="239"/>
      <c r="BYD3" s="239"/>
      <c r="BYE3" s="239"/>
      <c r="BYF3" s="239"/>
      <c r="BYG3" s="239"/>
      <c r="BYH3" s="239"/>
      <c r="BYI3" s="239"/>
      <c r="BYJ3" s="239"/>
      <c r="BYK3" s="239"/>
      <c r="BYL3" s="239"/>
      <c r="BYM3" s="239"/>
      <c r="BYN3" s="239"/>
      <c r="BYO3" s="239"/>
      <c r="BYP3" s="239"/>
      <c r="BYQ3" s="239"/>
      <c r="BYR3" s="239"/>
      <c r="BYS3" s="239"/>
      <c r="BYT3" s="239"/>
      <c r="BYU3" s="239"/>
      <c r="BYV3" s="239"/>
      <c r="BYW3" s="239"/>
      <c r="BYX3" s="239"/>
      <c r="BYY3" s="239"/>
      <c r="BYZ3" s="239"/>
      <c r="BZA3" s="239"/>
      <c r="BZB3" s="239"/>
      <c r="BZC3" s="239"/>
      <c r="BZD3" s="239"/>
      <c r="BZE3" s="239"/>
      <c r="BZF3" s="239"/>
      <c r="BZG3" s="239"/>
      <c r="BZH3" s="239"/>
      <c r="BZI3" s="239"/>
      <c r="BZJ3" s="239"/>
      <c r="BZK3" s="239"/>
      <c r="BZL3" s="239"/>
      <c r="BZM3" s="239"/>
      <c r="BZN3" s="239"/>
      <c r="BZO3" s="239"/>
      <c r="BZP3" s="239"/>
      <c r="BZQ3" s="239"/>
      <c r="BZR3" s="239"/>
      <c r="BZS3" s="239"/>
      <c r="BZT3" s="239"/>
      <c r="BZU3" s="239"/>
      <c r="BZV3" s="239"/>
      <c r="BZW3" s="239"/>
      <c r="BZX3" s="239"/>
      <c r="BZY3" s="239"/>
      <c r="BZZ3" s="239"/>
      <c r="CAA3" s="239"/>
      <c r="CAB3" s="239"/>
      <c r="CAC3" s="239"/>
      <c r="CAD3" s="239"/>
      <c r="CAE3" s="239"/>
      <c r="CAF3" s="239"/>
      <c r="CAG3" s="239"/>
      <c r="CAH3" s="239"/>
      <c r="CAI3" s="239"/>
      <c r="CAJ3" s="239"/>
      <c r="CAK3" s="239"/>
      <c r="CAL3" s="239"/>
      <c r="CAM3" s="239"/>
      <c r="CAN3" s="239"/>
      <c r="CAO3" s="239"/>
      <c r="CAP3" s="239"/>
      <c r="CAQ3" s="239"/>
      <c r="CAR3" s="239"/>
      <c r="CAS3" s="239"/>
      <c r="CAT3" s="239"/>
      <c r="CAU3" s="239"/>
      <c r="CAV3" s="239"/>
      <c r="CAW3" s="239"/>
      <c r="CAX3" s="239"/>
      <c r="CAY3" s="239"/>
      <c r="CAZ3" s="239"/>
      <c r="CBA3" s="239"/>
      <c r="CBB3" s="239"/>
      <c r="CBC3" s="239"/>
      <c r="CBD3" s="239"/>
      <c r="CBE3" s="239"/>
      <c r="CBF3" s="239"/>
      <c r="CBG3" s="239"/>
      <c r="CBH3" s="239"/>
      <c r="CBI3" s="239"/>
      <c r="CBJ3" s="239"/>
      <c r="CBK3" s="239"/>
      <c r="CBL3" s="239"/>
      <c r="CBM3" s="239"/>
      <c r="CBN3" s="239"/>
      <c r="CBO3" s="239"/>
      <c r="CBP3" s="239"/>
      <c r="CBQ3" s="239"/>
      <c r="CBR3" s="239"/>
      <c r="CBS3" s="239"/>
      <c r="CBT3" s="239"/>
      <c r="CBU3" s="239"/>
      <c r="CBV3" s="239"/>
      <c r="CBW3" s="239"/>
      <c r="CBX3" s="239"/>
      <c r="CBY3" s="239"/>
      <c r="CBZ3" s="239"/>
      <c r="CCA3" s="239"/>
      <c r="CCB3" s="239"/>
      <c r="CCC3" s="239"/>
      <c r="CCD3" s="239"/>
      <c r="CCE3" s="239"/>
      <c r="CCF3" s="239"/>
      <c r="CCG3" s="239"/>
      <c r="CCH3" s="239"/>
      <c r="CCI3" s="239"/>
      <c r="CCJ3" s="239"/>
      <c r="CCK3" s="239"/>
      <c r="CCL3" s="239"/>
      <c r="CCM3" s="239"/>
      <c r="CCN3" s="239"/>
      <c r="CCO3" s="239"/>
      <c r="CCP3" s="239"/>
      <c r="CCQ3" s="239"/>
      <c r="CCR3" s="239"/>
      <c r="CCS3" s="239"/>
      <c r="CCT3" s="239"/>
      <c r="CCU3" s="239"/>
      <c r="CCV3" s="239"/>
      <c r="CCW3" s="239"/>
      <c r="CCX3" s="239"/>
      <c r="CCY3" s="239"/>
      <c r="CCZ3" s="239"/>
      <c r="CDA3" s="239"/>
      <c r="CDB3" s="239"/>
      <c r="CDC3" s="239"/>
      <c r="CDD3" s="239"/>
      <c r="CDE3" s="239"/>
      <c r="CDF3" s="239"/>
      <c r="CDG3" s="239"/>
      <c r="CDH3" s="239"/>
      <c r="CDI3" s="239"/>
      <c r="CDJ3" s="239"/>
      <c r="CDK3" s="239"/>
      <c r="CDL3" s="239"/>
      <c r="CDM3" s="239"/>
      <c r="CDN3" s="239"/>
      <c r="CDO3" s="239"/>
      <c r="CDP3" s="239"/>
      <c r="CDQ3" s="239"/>
      <c r="CDR3" s="239"/>
      <c r="CDS3" s="239"/>
      <c r="CDT3" s="239"/>
      <c r="CDU3" s="239"/>
      <c r="CDV3" s="239"/>
      <c r="CDW3" s="239"/>
      <c r="CDX3" s="239"/>
      <c r="CDY3" s="239"/>
      <c r="CDZ3" s="239"/>
      <c r="CEA3" s="239"/>
      <c r="CEB3" s="239"/>
      <c r="CEC3" s="239"/>
      <c r="CED3" s="239"/>
      <c r="CEE3" s="239"/>
      <c r="CEF3" s="239"/>
      <c r="CEG3" s="239"/>
      <c r="CEH3" s="239"/>
      <c r="CEI3" s="239"/>
      <c r="CEJ3" s="239"/>
      <c r="CEK3" s="239"/>
      <c r="CEL3" s="239"/>
      <c r="CEM3" s="239"/>
      <c r="CEN3" s="239"/>
      <c r="CEO3" s="239"/>
      <c r="CEP3" s="239"/>
      <c r="CEQ3" s="239"/>
      <c r="CER3" s="239"/>
      <c r="CES3" s="239"/>
      <c r="CET3" s="239"/>
      <c r="CEU3" s="239"/>
      <c r="CEV3" s="239"/>
      <c r="CEW3" s="239"/>
      <c r="CEX3" s="239"/>
      <c r="CEY3" s="239"/>
      <c r="CEZ3" s="239"/>
      <c r="CFA3" s="239"/>
      <c r="CFB3" s="239"/>
      <c r="CFC3" s="239"/>
      <c r="CFD3" s="239"/>
      <c r="CFE3" s="239"/>
      <c r="CFF3" s="239"/>
      <c r="CFG3" s="239"/>
      <c r="CFH3" s="239"/>
      <c r="CFI3" s="239"/>
      <c r="CFJ3" s="239"/>
      <c r="CFK3" s="239"/>
      <c r="CFL3" s="239"/>
      <c r="CFM3" s="239"/>
      <c r="CFN3" s="239"/>
      <c r="CFO3" s="239"/>
      <c r="CFP3" s="239"/>
      <c r="CFQ3" s="239"/>
      <c r="CFR3" s="239"/>
      <c r="CFS3" s="239"/>
      <c r="CFT3" s="239"/>
      <c r="CFU3" s="239"/>
      <c r="CFV3" s="239"/>
      <c r="CFW3" s="239"/>
      <c r="CFX3" s="239"/>
      <c r="CFY3" s="239"/>
      <c r="CFZ3" s="239"/>
      <c r="CGA3" s="239"/>
      <c r="CGB3" s="239"/>
      <c r="CGC3" s="239"/>
      <c r="CGD3" s="239"/>
      <c r="CGE3" s="239"/>
      <c r="CGF3" s="239"/>
      <c r="CGG3" s="239"/>
      <c r="CGH3" s="239"/>
      <c r="CGI3" s="239"/>
      <c r="CGJ3" s="239"/>
      <c r="CGK3" s="239"/>
      <c r="CGL3" s="239"/>
      <c r="CGM3" s="239"/>
      <c r="CGN3" s="239"/>
      <c r="CGO3" s="239"/>
      <c r="CGP3" s="239"/>
      <c r="CGQ3" s="239"/>
      <c r="CGR3" s="239"/>
      <c r="CGS3" s="239"/>
      <c r="CGT3" s="239"/>
      <c r="CGU3" s="239"/>
      <c r="CGV3" s="239"/>
      <c r="CGW3" s="239"/>
      <c r="CGX3" s="239"/>
      <c r="CGY3" s="239"/>
      <c r="CGZ3" s="239"/>
      <c r="CHA3" s="239"/>
      <c r="CHB3" s="239"/>
      <c r="CHC3" s="239"/>
      <c r="CHD3" s="239"/>
      <c r="CHE3" s="239"/>
      <c r="CHF3" s="239"/>
      <c r="CHG3" s="239"/>
      <c r="CHH3" s="239"/>
      <c r="CHI3" s="239"/>
      <c r="CHJ3" s="239"/>
      <c r="CHK3" s="239"/>
      <c r="CHL3" s="239"/>
      <c r="CHM3" s="239"/>
      <c r="CHN3" s="239"/>
      <c r="CHO3" s="239"/>
      <c r="CHP3" s="239"/>
      <c r="CHQ3" s="239"/>
      <c r="CHR3" s="239"/>
      <c r="CHS3" s="239"/>
      <c r="CHT3" s="239"/>
      <c r="CHU3" s="239"/>
      <c r="CHV3" s="239"/>
      <c r="CHW3" s="239"/>
      <c r="CHX3" s="239"/>
      <c r="CHY3" s="239"/>
      <c r="CHZ3" s="239"/>
      <c r="CIA3" s="239"/>
      <c r="CIB3" s="239"/>
      <c r="CIC3" s="239"/>
      <c r="CID3" s="239"/>
      <c r="CIE3" s="239"/>
      <c r="CIF3" s="239"/>
      <c r="CIG3" s="239"/>
      <c r="CIH3" s="239"/>
      <c r="CII3" s="239"/>
      <c r="CIJ3" s="239"/>
      <c r="CIK3" s="239"/>
      <c r="CIL3" s="239"/>
      <c r="CIM3" s="239"/>
      <c r="CIN3" s="239"/>
      <c r="CIO3" s="239"/>
      <c r="CIP3" s="239"/>
      <c r="CIQ3" s="239"/>
      <c r="CIR3" s="239"/>
      <c r="CIS3" s="239"/>
      <c r="CIT3" s="239"/>
      <c r="CIU3" s="239"/>
      <c r="CIV3" s="239"/>
      <c r="CIW3" s="239"/>
      <c r="CIX3" s="239"/>
      <c r="CIY3" s="239"/>
      <c r="CIZ3" s="239"/>
      <c r="CJA3" s="239"/>
      <c r="CJB3" s="239"/>
      <c r="CJC3" s="239"/>
      <c r="CJD3" s="239"/>
      <c r="CJE3" s="239"/>
      <c r="CJF3" s="239"/>
      <c r="CJG3" s="239"/>
      <c r="CJH3" s="239"/>
      <c r="CJI3" s="239"/>
      <c r="CJJ3" s="239"/>
      <c r="CJK3" s="239"/>
      <c r="CJL3" s="239"/>
      <c r="CJM3" s="239"/>
      <c r="CJN3" s="239"/>
      <c r="CJO3" s="239"/>
      <c r="CJP3" s="239"/>
      <c r="CJQ3" s="239"/>
      <c r="CJR3" s="239"/>
      <c r="CJS3" s="239"/>
      <c r="CJT3" s="239"/>
      <c r="CJU3" s="239"/>
      <c r="CJV3" s="239"/>
      <c r="CJW3" s="239"/>
      <c r="CJX3" s="239"/>
      <c r="CJY3" s="239"/>
      <c r="CJZ3" s="239"/>
      <c r="CKA3" s="239"/>
      <c r="CKB3" s="239"/>
      <c r="CKC3" s="239"/>
      <c r="CKD3" s="239"/>
      <c r="CKE3" s="239"/>
      <c r="CKF3" s="239"/>
      <c r="CKG3" s="239"/>
      <c r="CKH3" s="239"/>
      <c r="CKI3" s="239"/>
      <c r="CKJ3" s="239"/>
      <c r="CKK3" s="239"/>
      <c r="CKL3" s="239"/>
      <c r="CKM3" s="239"/>
      <c r="CKN3" s="239"/>
      <c r="CKO3" s="239"/>
      <c r="CKP3" s="239"/>
      <c r="CKQ3" s="239"/>
      <c r="CKR3" s="239"/>
      <c r="CKS3" s="239"/>
      <c r="CKT3" s="239"/>
      <c r="CKU3" s="239"/>
      <c r="CKV3" s="239"/>
      <c r="CKW3" s="239"/>
      <c r="CKX3" s="239"/>
      <c r="CKY3" s="239"/>
      <c r="CKZ3" s="239"/>
      <c r="CLA3" s="239"/>
      <c r="CLB3" s="239"/>
      <c r="CLC3" s="239"/>
      <c r="CLD3" s="239"/>
      <c r="CLE3" s="239"/>
      <c r="CLF3" s="239"/>
      <c r="CLG3" s="239"/>
      <c r="CLH3" s="239"/>
      <c r="CLI3" s="239"/>
      <c r="CLJ3" s="239"/>
      <c r="CLK3" s="239"/>
      <c r="CLL3" s="239"/>
      <c r="CLM3" s="239"/>
      <c r="CLN3" s="239"/>
      <c r="CLO3" s="239"/>
      <c r="CLP3" s="239"/>
      <c r="CLQ3" s="239"/>
      <c r="CLR3" s="239"/>
      <c r="CLS3" s="239"/>
      <c r="CLT3" s="239"/>
      <c r="CLU3" s="239"/>
      <c r="CLV3" s="239"/>
      <c r="CLW3" s="239"/>
      <c r="CLX3" s="239"/>
      <c r="CLY3" s="239"/>
      <c r="CLZ3" s="239"/>
      <c r="CMA3" s="239"/>
      <c r="CMB3" s="239"/>
      <c r="CMC3" s="239"/>
      <c r="CMD3" s="239"/>
      <c r="CME3" s="239"/>
      <c r="CMF3" s="239"/>
      <c r="CMG3" s="239"/>
      <c r="CMH3" s="239"/>
      <c r="CMI3" s="239"/>
      <c r="CMJ3" s="239"/>
      <c r="CMK3" s="239"/>
      <c r="CML3" s="239"/>
      <c r="CMM3" s="239"/>
      <c r="CMN3" s="239"/>
      <c r="CMO3" s="239"/>
      <c r="CMP3" s="239"/>
      <c r="CMQ3" s="239"/>
      <c r="CMR3" s="239"/>
      <c r="CMS3" s="239"/>
      <c r="CMT3" s="239"/>
      <c r="CMU3" s="239"/>
      <c r="CMV3" s="239"/>
      <c r="CMW3" s="239"/>
      <c r="CMX3" s="239"/>
      <c r="CMY3" s="239"/>
      <c r="CMZ3" s="239"/>
      <c r="CNA3" s="239"/>
      <c r="CNB3" s="239"/>
      <c r="CNC3" s="239"/>
      <c r="CND3" s="239"/>
      <c r="CNE3" s="239"/>
      <c r="CNF3" s="239"/>
      <c r="CNG3" s="239"/>
      <c r="CNH3" s="239"/>
      <c r="CNI3" s="239"/>
      <c r="CNJ3" s="239"/>
      <c r="CNK3" s="239"/>
      <c r="CNL3" s="239"/>
      <c r="CNM3" s="239"/>
      <c r="CNN3" s="239"/>
      <c r="CNO3" s="239"/>
      <c r="CNP3" s="239"/>
      <c r="CNQ3" s="239"/>
      <c r="CNR3" s="239"/>
      <c r="CNS3" s="239"/>
      <c r="CNT3" s="239"/>
      <c r="CNU3" s="239"/>
      <c r="CNV3" s="239"/>
      <c r="CNW3" s="239"/>
      <c r="CNX3" s="239"/>
      <c r="CNY3" s="239"/>
      <c r="CNZ3" s="239"/>
      <c r="COA3" s="239"/>
      <c r="COB3" s="239"/>
      <c r="COC3" s="239"/>
      <c r="COD3" s="239"/>
      <c r="COE3" s="239"/>
      <c r="COF3" s="239"/>
      <c r="COG3" s="239"/>
      <c r="COH3" s="239"/>
      <c r="COI3" s="239"/>
      <c r="COJ3" s="239"/>
      <c r="COK3" s="239"/>
      <c r="COL3" s="239"/>
      <c r="COM3" s="239"/>
      <c r="CON3" s="239"/>
      <c r="COO3" s="239"/>
      <c r="COP3" s="239"/>
      <c r="COQ3" s="239"/>
      <c r="COR3" s="239"/>
      <c r="COS3" s="239"/>
      <c r="COT3" s="239"/>
      <c r="COU3" s="239"/>
      <c r="COV3" s="239"/>
      <c r="COW3" s="239"/>
      <c r="COX3" s="239"/>
      <c r="COY3" s="239"/>
      <c r="COZ3" s="239"/>
      <c r="CPA3" s="239"/>
      <c r="CPB3" s="239"/>
      <c r="CPC3" s="239"/>
      <c r="CPD3" s="239"/>
      <c r="CPE3" s="239"/>
      <c r="CPF3" s="239"/>
      <c r="CPG3" s="239"/>
      <c r="CPH3" s="239"/>
      <c r="CPI3" s="239"/>
      <c r="CPJ3" s="239"/>
      <c r="CPK3" s="239"/>
      <c r="CPL3" s="239"/>
      <c r="CPM3" s="239"/>
      <c r="CPN3" s="239"/>
      <c r="CPO3" s="239"/>
      <c r="CPP3" s="239"/>
      <c r="CPQ3" s="239"/>
      <c r="CPR3" s="239"/>
      <c r="CPS3" s="239"/>
      <c r="CPT3" s="239"/>
      <c r="CPU3" s="239"/>
      <c r="CPV3" s="239"/>
      <c r="CPW3" s="239"/>
      <c r="CPX3" s="239"/>
      <c r="CPY3" s="239"/>
      <c r="CPZ3" s="239"/>
      <c r="CQA3" s="239"/>
      <c r="CQB3" s="239"/>
      <c r="CQC3" s="239"/>
      <c r="CQD3" s="239"/>
      <c r="CQE3" s="239"/>
      <c r="CQF3" s="239"/>
      <c r="CQG3" s="239"/>
      <c r="CQH3" s="239"/>
      <c r="CQI3" s="239"/>
      <c r="CQJ3" s="239"/>
      <c r="CQK3" s="239"/>
      <c r="CQL3" s="239"/>
      <c r="CQM3" s="239"/>
      <c r="CQN3" s="239"/>
      <c r="CQO3" s="239"/>
      <c r="CQP3" s="239"/>
      <c r="CQQ3" s="239"/>
      <c r="CQR3" s="239"/>
      <c r="CQS3" s="239"/>
      <c r="CQT3" s="239"/>
      <c r="CQU3" s="239"/>
      <c r="CQV3" s="239"/>
      <c r="CQW3" s="239"/>
      <c r="CQX3" s="239"/>
      <c r="CQY3" s="239"/>
      <c r="CQZ3" s="239"/>
      <c r="CRA3" s="239"/>
      <c r="CRB3" s="239"/>
      <c r="CRC3" s="239"/>
      <c r="CRD3" s="239"/>
      <c r="CRE3" s="239"/>
      <c r="CRF3" s="239"/>
      <c r="CRG3" s="239"/>
      <c r="CRH3" s="239"/>
      <c r="CRI3" s="239"/>
      <c r="CRJ3" s="239"/>
      <c r="CRK3" s="239"/>
      <c r="CRL3" s="239"/>
      <c r="CRM3" s="239"/>
      <c r="CRN3" s="239"/>
      <c r="CRO3" s="239"/>
      <c r="CRP3" s="239"/>
      <c r="CRQ3" s="239"/>
      <c r="CRR3" s="239"/>
      <c r="CRS3" s="239"/>
      <c r="CRT3" s="239"/>
      <c r="CRU3" s="239"/>
      <c r="CRV3" s="239"/>
      <c r="CRW3" s="239"/>
      <c r="CRX3" s="239"/>
      <c r="CRY3" s="239"/>
      <c r="CRZ3" s="239"/>
      <c r="CSA3" s="239"/>
      <c r="CSB3" s="239"/>
      <c r="CSC3" s="239"/>
      <c r="CSD3" s="239"/>
      <c r="CSE3" s="239"/>
      <c r="CSF3" s="239"/>
      <c r="CSG3" s="239"/>
      <c r="CSH3" s="239"/>
      <c r="CSI3" s="239"/>
      <c r="CSJ3" s="239"/>
      <c r="CSK3" s="239"/>
      <c r="CSL3" s="239"/>
      <c r="CSM3" s="239"/>
      <c r="CSN3" s="239"/>
      <c r="CSO3" s="239"/>
      <c r="CSP3" s="239"/>
      <c r="CSQ3" s="239"/>
      <c r="CSR3" s="239"/>
      <c r="CSS3" s="239"/>
      <c r="CST3" s="239"/>
      <c r="CSU3" s="239"/>
      <c r="CSV3" s="239"/>
      <c r="CSW3" s="239"/>
      <c r="CSX3" s="239"/>
      <c r="CSY3" s="239"/>
      <c r="CSZ3" s="239"/>
      <c r="CTA3" s="239"/>
      <c r="CTB3" s="239"/>
      <c r="CTC3" s="239"/>
      <c r="CTD3" s="239"/>
      <c r="CTE3" s="239"/>
      <c r="CTF3" s="239"/>
      <c r="CTG3" s="239"/>
      <c r="CTH3" s="239"/>
      <c r="CTI3" s="239"/>
      <c r="CTJ3" s="239"/>
      <c r="CTK3" s="239"/>
      <c r="CTL3" s="239"/>
      <c r="CTM3" s="239"/>
      <c r="CTN3" s="239"/>
      <c r="CTO3" s="239"/>
      <c r="CTP3" s="239"/>
      <c r="CTQ3" s="239"/>
      <c r="CTR3" s="239"/>
      <c r="CTS3" s="239"/>
      <c r="CTT3" s="239"/>
      <c r="CTU3" s="239"/>
      <c r="CTV3" s="239"/>
      <c r="CTW3" s="239"/>
      <c r="CTX3" s="239"/>
      <c r="CTY3" s="239"/>
      <c r="CTZ3" s="239"/>
      <c r="CUA3" s="239"/>
      <c r="CUB3" s="239"/>
      <c r="CUC3" s="239"/>
      <c r="CUD3" s="239"/>
      <c r="CUE3" s="239"/>
      <c r="CUF3" s="239"/>
      <c r="CUG3" s="239"/>
      <c r="CUH3" s="239"/>
      <c r="CUI3" s="239"/>
      <c r="CUJ3" s="239"/>
      <c r="CUK3" s="239"/>
      <c r="CUL3" s="239"/>
      <c r="CUM3" s="239"/>
      <c r="CUN3" s="239"/>
      <c r="CUO3" s="239"/>
      <c r="CUP3" s="239"/>
      <c r="CUQ3" s="239"/>
      <c r="CUR3" s="239"/>
      <c r="CUS3" s="239"/>
      <c r="CUT3" s="239"/>
      <c r="CUU3" s="239"/>
      <c r="CUV3" s="239"/>
      <c r="CUW3" s="239"/>
      <c r="CUX3" s="239"/>
      <c r="CUY3" s="239"/>
      <c r="CUZ3" s="239"/>
      <c r="CVA3" s="239"/>
      <c r="CVB3" s="239"/>
      <c r="CVC3" s="239"/>
      <c r="CVD3" s="239"/>
      <c r="CVE3" s="239"/>
      <c r="CVF3" s="239"/>
      <c r="CVG3" s="239"/>
      <c r="CVH3" s="239"/>
      <c r="CVI3" s="239"/>
      <c r="CVJ3" s="239"/>
      <c r="CVK3" s="239"/>
      <c r="CVL3" s="239"/>
      <c r="CVM3" s="239"/>
      <c r="CVN3" s="239"/>
      <c r="CVO3" s="239"/>
      <c r="CVP3" s="239"/>
      <c r="CVQ3" s="239"/>
      <c r="CVR3" s="239"/>
      <c r="CVS3" s="239"/>
      <c r="CVT3" s="239"/>
      <c r="CVU3" s="239"/>
      <c r="CVV3" s="239"/>
      <c r="CVW3" s="239"/>
      <c r="CVX3" s="239"/>
      <c r="CVY3" s="239"/>
      <c r="CVZ3" s="239"/>
      <c r="CWA3" s="239"/>
      <c r="CWB3" s="239"/>
      <c r="CWC3" s="239"/>
      <c r="CWD3" s="239"/>
      <c r="CWE3" s="239"/>
      <c r="CWF3" s="239"/>
      <c r="CWG3" s="239"/>
      <c r="CWH3" s="239"/>
      <c r="CWI3" s="239"/>
      <c r="CWJ3" s="239"/>
      <c r="CWK3" s="239"/>
      <c r="CWL3" s="239"/>
      <c r="CWM3" s="239"/>
      <c r="CWN3" s="239"/>
      <c r="CWO3" s="239"/>
      <c r="CWP3" s="239"/>
      <c r="CWQ3" s="239"/>
      <c r="CWR3" s="239"/>
      <c r="CWS3" s="239"/>
      <c r="CWT3" s="239"/>
      <c r="CWU3" s="239"/>
      <c r="CWV3" s="239"/>
      <c r="CWW3" s="239"/>
      <c r="CWX3" s="239"/>
      <c r="CWY3" s="239"/>
      <c r="CWZ3" s="239"/>
      <c r="CXA3" s="239"/>
      <c r="CXB3" s="239"/>
      <c r="CXC3" s="239"/>
      <c r="CXD3" s="239"/>
      <c r="CXE3" s="239"/>
      <c r="CXF3" s="239"/>
      <c r="CXG3" s="239"/>
      <c r="CXH3" s="239"/>
      <c r="CXI3" s="239"/>
      <c r="CXJ3" s="239"/>
      <c r="CXK3" s="239"/>
      <c r="CXL3" s="239"/>
      <c r="CXM3" s="239"/>
      <c r="CXN3" s="239"/>
      <c r="CXO3" s="239"/>
      <c r="CXP3" s="239"/>
      <c r="CXQ3" s="239"/>
      <c r="CXR3" s="239"/>
      <c r="CXS3" s="239"/>
      <c r="CXT3" s="239"/>
      <c r="CXU3" s="239"/>
      <c r="CXV3" s="239"/>
      <c r="CXW3" s="239"/>
      <c r="CXX3" s="239"/>
      <c r="CXY3" s="239"/>
      <c r="CXZ3" s="239"/>
      <c r="CYA3" s="239"/>
      <c r="CYB3" s="239"/>
      <c r="CYC3" s="239"/>
      <c r="CYD3" s="239"/>
      <c r="CYE3" s="239"/>
      <c r="CYF3" s="239"/>
      <c r="CYG3" s="239"/>
      <c r="CYH3" s="239"/>
      <c r="CYI3" s="239"/>
      <c r="CYJ3" s="239"/>
      <c r="CYK3" s="239"/>
      <c r="CYL3" s="239"/>
      <c r="CYM3" s="239"/>
      <c r="CYN3" s="239"/>
      <c r="CYO3" s="239"/>
      <c r="CYP3" s="239"/>
      <c r="CYQ3" s="239"/>
      <c r="CYR3" s="239"/>
      <c r="CYS3" s="239"/>
      <c r="CYT3" s="239"/>
      <c r="CYU3" s="239"/>
      <c r="CYV3" s="239"/>
      <c r="CYW3" s="239"/>
      <c r="CYX3" s="239"/>
      <c r="CYY3" s="239"/>
      <c r="CYZ3" s="239"/>
      <c r="CZA3" s="239"/>
      <c r="CZB3" s="239"/>
      <c r="CZC3" s="239"/>
      <c r="CZD3" s="239"/>
      <c r="CZE3" s="239"/>
      <c r="CZF3" s="239"/>
      <c r="CZG3" s="239"/>
      <c r="CZH3" s="239"/>
      <c r="CZI3" s="239"/>
      <c r="CZJ3" s="239"/>
      <c r="CZK3" s="239"/>
      <c r="CZL3" s="239"/>
      <c r="CZM3" s="239"/>
      <c r="CZN3" s="239"/>
      <c r="CZO3" s="239"/>
      <c r="CZP3" s="239"/>
      <c r="CZQ3" s="239"/>
      <c r="CZR3" s="239"/>
      <c r="CZS3" s="239"/>
      <c r="CZT3" s="239"/>
      <c r="CZU3" s="239"/>
      <c r="CZV3" s="239"/>
      <c r="CZW3" s="239"/>
      <c r="CZX3" s="239"/>
      <c r="CZY3" s="239"/>
      <c r="CZZ3" s="239"/>
      <c r="DAA3" s="239"/>
      <c r="DAB3" s="239"/>
      <c r="DAC3" s="239"/>
      <c r="DAD3" s="239"/>
      <c r="DAE3" s="239"/>
      <c r="DAF3" s="239"/>
      <c r="DAG3" s="239"/>
      <c r="DAH3" s="239"/>
      <c r="DAI3" s="239"/>
      <c r="DAJ3" s="239"/>
      <c r="DAK3" s="239"/>
      <c r="DAL3" s="239"/>
      <c r="DAM3" s="239"/>
      <c r="DAN3" s="239"/>
      <c r="DAO3" s="239"/>
      <c r="DAP3" s="239"/>
      <c r="DAQ3" s="239"/>
      <c r="DAR3" s="239"/>
      <c r="DAS3" s="239"/>
      <c r="DAT3" s="239"/>
      <c r="DAU3" s="239"/>
      <c r="DAV3" s="239"/>
      <c r="DAW3" s="239"/>
      <c r="DAX3" s="239"/>
      <c r="DAY3" s="239"/>
      <c r="DAZ3" s="239"/>
      <c r="DBA3" s="239"/>
      <c r="DBB3" s="239"/>
      <c r="DBC3" s="239"/>
      <c r="DBD3" s="239"/>
      <c r="DBE3" s="239"/>
      <c r="DBF3" s="239"/>
      <c r="DBG3" s="239"/>
      <c r="DBH3" s="239"/>
      <c r="DBI3" s="239"/>
      <c r="DBJ3" s="239"/>
      <c r="DBK3" s="239"/>
      <c r="DBL3" s="239"/>
      <c r="DBM3" s="239"/>
      <c r="DBN3" s="239"/>
      <c r="DBO3" s="239"/>
      <c r="DBP3" s="239"/>
      <c r="DBQ3" s="239"/>
      <c r="DBR3" s="239"/>
      <c r="DBS3" s="239"/>
      <c r="DBT3" s="239"/>
      <c r="DBU3" s="239"/>
      <c r="DBV3" s="239"/>
      <c r="DBW3" s="239"/>
      <c r="DBX3" s="239"/>
      <c r="DBY3" s="239"/>
      <c r="DBZ3" s="239"/>
      <c r="DCA3" s="239"/>
      <c r="DCB3" s="239"/>
      <c r="DCC3" s="239"/>
      <c r="DCD3" s="239"/>
      <c r="DCE3" s="239"/>
      <c r="DCF3" s="239"/>
      <c r="DCG3" s="239"/>
      <c r="DCH3" s="239"/>
      <c r="DCI3" s="239"/>
      <c r="DCJ3" s="239"/>
      <c r="DCK3" s="239"/>
      <c r="DCL3" s="239"/>
      <c r="DCM3" s="239"/>
      <c r="DCN3" s="239"/>
      <c r="DCO3" s="239"/>
      <c r="DCP3" s="239"/>
      <c r="DCQ3" s="239"/>
      <c r="DCR3" s="239"/>
      <c r="DCS3" s="239"/>
      <c r="DCT3" s="239"/>
      <c r="DCU3" s="239"/>
      <c r="DCV3" s="239"/>
      <c r="DCW3" s="239"/>
      <c r="DCX3" s="239"/>
      <c r="DCY3" s="239"/>
      <c r="DCZ3" s="239"/>
      <c r="DDA3" s="239"/>
      <c r="DDB3" s="239"/>
      <c r="DDC3" s="239"/>
      <c r="DDD3" s="239"/>
      <c r="DDE3" s="239"/>
      <c r="DDF3" s="239"/>
      <c r="DDG3" s="239"/>
      <c r="DDH3" s="239"/>
      <c r="DDI3" s="239"/>
      <c r="DDJ3" s="239"/>
      <c r="DDK3" s="239"/>
      <c r="DDL3" s="239"/>
      <c r="DDM3" s="239"/>
      <c r="DDN3" s="239"/>
      <c r="DDO3" s="239"/>
      <c r="DDP3" s="239"/>
      <c r="DDQ3" s="239"/>
      <c r="DDR3" s="239"/>
      <c r="DDS3" s="239"/>
      <c r="DDT3" s="239"/>
      <c r="DDU3" s="239"/>
      <c r="DDV3" s="239"/>
      <c r="DDW3" s="239"/>
      <c r="DDX3" s="239"/>
      <c r="DDY3" s="239"/>
      <c r="DDZ3" s="239"/>
      <c r="DEA3" s="239"/>
      <c r="DEB3" s="239"/>
      <c r="DEC3" s="239"/>
      <c r="DED3" s="239"/>
      <c r="DEE3" s="239"/>
      <c r="DEF3" s="239"/>
      <c r="DEG3" s="239"/>
      <c r="DEH3" s="239"/>
      <c r="DEI3" s="239"/>
      <c r="DEJ3" s="239"/>
      <c r="DEK3" s="239"/>
      <c r="DEL3" s="239"/>
      <c r="DEM3" s="239"/>
      <c r="DEN3" s="239"/>
      <c r="DEO3" s="239"/>
      <c r="DEP3" s="239"/>
      <c r="DEQ3" s="239"/>
      <c r="DER3" s="239"/>
      <c r="DES3" s="239"/>
      <c r="DET3" s="239"/>
      <c r="DEU3" s="239"/>
      <c r="DEV3" s="239"/>
      <c r="DEW3" s="239"/>
      <c r="DEX3" s="239"/>
      <c r="DEY3" s="239"/>
      <c r="DEZ3" s="239"/>
      <c r="DFA3" s="239"/>
      <c r="DFB3" s="239"/>
      <c r="DFC3" s="239"/>
      <c r="DFD3" s="239"/>
      <c r="DFE3" s="239"/>
      <c r="DFF3" s="239"/>
      <c r="DFG3" s="239"/>
      <c r="DFH3" s="239"/>
      <c r="DFI3" s="239"/>
      <c r="DFJ3" s="239"/>
      <c r="DFK3" s="239"/>
      <c r="DFL3" s="239"/>
      <c r="DFM3" s="239"/>
      <c r="DFN3" s="239"/>
      <c r="DFO3" s="239"/>
      <c r="DFP3" s="239"/>
      <c r="DFQ3" s="239"/>
      <c r="DFR3" s="239"/>
      <c r="DFS3" s="239"/>
      <c r="DFT3" s="239"/>
      <c r="DFU3" s="239"/>
      <c r="DFV3" s="239"/>
      <c r="DFW3" s="239"/>
      <c r="DFX3" s="239"/>
      <c r="DFY3" s="239"/>
      <c r="DFZ3" s="239"/>
      <c r="DGA3" s="239"/>
      <c r="DGB3" s="239"/>
      <c r="DGC3" s="239"/>
      <c r="DGD3" s="239"/>
      <c r="DGE3" s="239"/>
      <c r="DGF3" s="239"/>
      <c r="DGG3" s="239"/>
      <c r="DGH3" s="239"/>
      <c r="DGI3" s="239"/>
      <c r="DGJ3" s="239"/>
      <c r="DGK3" s="239"/>
      <c r="DGL3" s="239"/>
      <c r="DGM3" s="239"/>
      <c r="DGN3" s="239"/>
      <c r="DGO3" s="239"/>
      <c r="DGP3" s="239"/>
      <c r="DGQ3" s="239"/>
      <c r="DGR3" s="239"/>
      <c r="DGS3" s="239"/>
      <c r="DGT3" s="239"/>
      <c r="DGU3" s="239"/>
      <c r="DGV3" s="239"/>
      <c r="DGW3" s="239"/>
      <c r="DGX3" s="239"/>
      <c r="DGY3" s="239"/>
      <c r="DGZ3" s="239"/>
      <c r="DHA3" s="239"/>
      <c r="DHB3" s="239"/>
      <c r="DHC3" s="239"/>
      <c r="DHD3" s="239"/>
      <c r="DHE3" s="239"/>
      <c r="DHF3" s="239"/>
      <c r="DHG3" s="239"/>
      <c r="DHH3" s="239"/>
      <c r="DHI3" s="239"/>
      <c r="DHJ3" s="239"/>
      <c r="DHK3" s="239"/>
      <c r="DHL3" s="239"/>
      <c r="DHM3" s="239"/>
      <c r="DHN3" s="239"/>
      <c r="DHO3" s="239"/>
      <c r="DHP3" s="239"/>
      <c r="DHQ3" s="239"/>
      <c r="DHR3" s="239"/>
      <c r="DHS3" s="239"/>
      <c r="DHT3" s="239"/>
      <c r="DHU3" s="239"/>
      <c r="DHV3" s="239"/>
      <c r="DHW3" s="239"/>
      <c r="DHX3" s="239"/>
      <c r="DHY3" s="239"/>
      <c r="DHZ3" s="239"/>
      <c r="DIA3" s="239"/>
      <c r="DIB3" s="239"/>
      <c r="DIC3" s="239"/>
      <c r="DID3" s="239"/>
      <c r="DIE3" s="239"/>
      <c r="DIF3" s="239"/>
      <c r="DIG3" s="239"/>
      <c r="DIH3" s="239"/>
      <c r="DII3" s="239"/>
      <c r="DIJ3" s="239"/>
      <c r="DIK3" s="239"/>
      <c r="DIL3" s="239"/>
      <c r="DIM3" s="239"/>
      <c r="DIN3" s="239"/>
      <c r="DIO3" s="239"/>
      <c r="DIP3" s="239"/>
      <c r="DIQ3" s="239"/>
      <c r="DIR3" s="239"/>
      <c r="DIS3" s="239"/>
      <c r="DIT3" s="239"/>
      <c r="DIU3" s="239"/>
      <c r="DIV3" s="239"/>
      <c r="DIW3" s="239"/>
      <c r="DIX3" s="239"/>
      <c r="DIY3" s="239"/>
      <c r="DIZ3" s="239"/>
      <c r="DJA3" s="239"/>
      <c r="DJB3" s="239"/>
      <c r="DJC3" s="239"/>
      <c r="DJD3" s="239"/>
      <c r="DJE3" s="239"/>
      <c r="DJF3" s="239"/>
      <c r="DJG3" s="239"/>
      <c r="DJH3" s="239"/>
      <c r="DJI3" s="239"/>
      <c r="DJJ3" s="239"/>
      <c r="DJK3" s="239"/>
      <c r="DJL3" s="239"/>
      <c r="DJM3" s="239"/>
      <c r="DJN3" s="239"/>
      <c r="DJO3" s="239"/>
      <c r="DJP3" s="239"/>
      <c r="DJQ3" s="239"/>
      <c r="DJR3" s="239"/>
      <c r="DJS3" s="239"/>
      <c r="DJT3" s="239"/>
      <c r="DJU3" s="239"/>
      <c r="DJV3" s="239"/>
      <c r="DJW3" s="239"/>
      <c r="DJX3" s="239"/>
      <c r="DJY3" s="239"/>
      <c r="DJZ3" s="239"/>
      <c r="DKA3" s="239"/>
      <c r="DKB3" s="239"/>
      <c r="DKC3" s="239"/>
      <c r="DKD3" s="239"/>
      <c r="DKE3" s="239"/>
      <c r="DKF3" s="239"/>
      <c r="DKG3" s="239"/>
      <c r="DKH3" s="239"/>
      <c r="DKI3" s="239"/>
      <c r="DKJ3" s="239"/>
      <c r="DKK3" s="239"/>
      <c r="DKL3" s="239"/>
      <c r="DKM3" s="239"/>
      <c r="DKN3" s="239"/>
      <c r="DKO3" s="239"/>
      <c r="DKP3" s="239"/>
      <c r="DKQ3" s="239"/>
      <c r="DKR3" s="239"/>
      <c r="DKS3" s="239"/>
      <c r="DKT3" s="239"/>
      <c r="DKU3" s="239"/>
      <c r="DKV3" s="239"/>
      <c r="DKW3" s="239"/>
      <c r="DKX3" s="239"/>
      <c r="DKY3" s="239"/>
      <c r="DKZ3" s="239"/>
      <c r="DLA3" s="239"/>
      <c r="DLB3" s="239"/>
      <c r="DLC3" s="239"/>
      <c r="DLD3" s="239"/>
      <c r="DLE3" s="239"/>
      <c r="DLF3" s="239"/>
      <c r="DLG3" s="239"/>
      <c r="DLH3" s="239"/>
      <c r="DLI3" s="239"/>
      <c r="DLJ3" s="239"/>
      <c r="DLK3" s="239"/>
      <c r="DLL3" s="239"/>
      <c r="DLM3" s="239"/>
      <c r="DLN3" s="239"/>
      <c r="DLO3" s="239"/>
      <c r="DLP3" s="239"/>
      <c r="DLQ3" s="239"/>
      <c r="DLR3" s="239"/>
      <c r="DLS3" s="239"/>
      <c r="DLT3" s="239"/>
      <c r="DLU3" s="239"/>
      <c r="DLV3" s="239"/>
      <c r="DLW3" s="239"/>
      <c r="DLX3" s="239"/>
      <c r="DLY3" s="239"/>
      <c r="DLZ3" s="239"/>
      <c r="DMA3" s="239"/>
      <c r="DMB3" s="239"/>
      <c r="DMC3" s="239"/>
      <c r="DMD3" s="239"/>
      <c r="DME3" s="239"/>
      <c r="DMF3" s="239"/>
      <c r="DMG3" s="239"/>
      <c r="DMH3" s="239"/>
      <c r="DMI3" s="239"/>
      <c r="DMJ3" s="239"/>
      <c r="DMK3" s="239"/>
      <c r="DML3" s="239"/>
      <c r="DMM3" s="239"/>
      <c r="DMN3" s="239"/>
      <c r="DMO3" s="239"/>
      <c r="DMP3" s="239"/>
      <c r="DMQ3" s="239"/>
      <c r="DMR3" s="239"/>
      <c r="DMS3" s="239"/>
      <c r="DMT3" s="239"/>
      <c r="DMU3" s="239"/>
      <c r="DMV3" s="239"/>
      <c r="DMW3" s="239"/>
      <c r="DMX3" s="239"/>
      <c r="DMY3" s="239"/>
      <c r="DMZ3" s="239"/>
      <c r="DNA3" s="239"/>
      <c r="DNB3" s="239"/>
      <c r="DNC3" s="239"/>
      <c r="DND3" s="239"/>
      <c r="DNE3" s="239"/>
      <c r="DNF3" s="239"/>
      <c r="DNG3" s="239"/>
      <c r="DNH3" s="239"/>
      <c r="DNI3" s="239"/>
      <c r="DNJ3" s="239"/>
      <c r="DNK3" s="239"/>
      <c r="DNL3" s="239"/>
      <c r="DNM3" s="239"/>
      <c r="DNN3" s="239"/>
      <c r="DNO3" s="239"/>
      <c r="DNP3" s="239"/>
      <c r="DNQ3" s="239"/>
      <c r="DNR3" s="239"/>
      <c r="DNS3" s="239"/>
      <c r="DNT3" s="239"/>
      <c r="DNU3" s="239"/>
      <c r="DNV3" s="239"/>
      <c r="DNW3" s="239"/>
      <c r="DNX3" s="239"/>
      <c r="DNY3" s="239"/>
      <c r="DNZ3" s="239"/>
      <c r="DOA3" s="239"/>
      <c r="DOB3" s="239"/>
      <c r="DOC3" s="239"/>
      <c r="DOD3" s="239"/>
      <c r="DOE3" s="239"/>
      <c r="DOF3" s="239"/>
      <c r="DOG3" s="239"/>
      <c r="DOH3" s="239"/>
      <c r="DOI3" s="239"/>
      <c r="DOJ3" s="239"/>
      <c r="DOK3" s="239"/>
      <c r="DOL3" s="239"/>
      <c r="DOM3" s="239"/>
      <c r="DON3" s="239"/>
      <c r="DOO3" s="239"/>
      <c r="DOP3" s="239"/>
      <c r="DOQ3" s="239"/>
      <c r="DOR3" s="239"/>
      <c r="DOS3" s="239"/>
      <c r="DOT3" s="239"/>
      <c r="DOU3" s="239"/>
      <c r="DOV3" s="239"/>
      <c r="DOW3" s="239"/>
      <c r="DOX3" s="239"/>
      <c r="DOY3" s="239"/>
      <c r="DOZ3" s="239"/>
      <c r="DPA3" s="239"/>
      <c r="DPB3" s="239"/>
      <c r="DPC3" s="239"/>
      <c r="DPD3" s="239"/>
      <c r="DPE3" s="239"/>
      <c r="DPF3" s="239"/>
      <c r="DPG3" s="239"/>
      <c r="DPH3" s="239"/>
      <c r="DPI3" s="239"/>
      <c r="DPJ3" s="239"/>
      <c r="DPK3" s="239"/>
      <c r="DPL3" s="239"/>
      <c r="DPM3" s="239"/>
      <c r="DPN3" s="239"/>
      <c r="DPO3" s="239"/>
      <c r="DPP3" s="239"/>
      <c r="DPQ3" s="239"/>
      <c r="DPR3" s="239"/>
      <c r="DPS3" s="239"/>
      <c r="DPT3" s="239"/>
      <c r="DPU3" s="239"/>
      <c r="DPV3" s="239"/>
      <c r="DPW3" s="239"/>
      <c r="DPX3" s="239"/>
      <c r="DPY3" s="239"/>
      <c r="DPZ3" s="239"/>
      <c r="DQA3" s="239"/>
      <c r="DQB3" s="239"/>
      <c r="DQC3" s="239"/>
      <c r="DQD3" s="239"/>
      <c r="DQE3" s="239"/>
      <c r="DQF3" s="239"/>
      <c r="DQG3" s="239"/>
      <c r="DQH3" s="239"/>
      <c r="DQI3" s="239"/>
      <c r="DQJ3" s="239"/>
      <c r="DQK3" s="239"/>
      <c r="DQL3" s="239"/>
      <c r="DQM3" s="239"/>
      <c r="DQN3" s="239"/>
      <c r="DQO3" s="239"/>
      <c r="DQP3" s="239"/>
      <c r="DQQ3" s="239"/>
      <c r="DQR3" s="239"/>
      <c r="DQS3" s="239"/>
      <c r="DQT3" s="239"/>
      <c r="DQU3" s="239"/>
      <c r="DQV3" s="239"/>
      <c r="DQW3" s="239"/>
      <c r="DQX3" s="239"/>
      <c r="DQY3" s="239"/>
      <c r="DQZ3" s="239"/>
      <c r="DRA3" s="239"/>
      <c r="DRB3" s="239"/>
      <c r="DRC3" s="239"/>
      <c r="DRD3" s="239"/>
      <c r="DRE3" s="239"/>
      <c r="DRF3" s="239"/>
      <c r="DRG3" s="239"/>
      <c r="DRH3" s="239"/>
      <c r="DRI3" s="239"/>
      <c r="DRJ3" s="239"/>
      <c r="DRK3" s="239"/>
      <c r="DRL3" s="239"/>
      <c r="DRM3" s="239"/>
      <c r="DRN3" s="239"/>
      <c r="DRO3" s="239"/>
      <c r="DRP3" s="239"/>
      <c r="DRQ3" s="239"/>
      <c r="DRR3" s="239"/>
      <c r="DRS3" s="239"/>
      <c r="DRT3" s="239"/>
      <c r="DRU3" s="239"/>
      <c r="DRV3" s="239"/>
      <c r="DRW3" s="239"/>
      <c r="DRX3" s="239"/>
      <c r="DRY3" s="239"/>
      <c r="DRZ3" s="239"/>
      <c r="DSA3" s="239"/>
      <c r="DSB3" s="239"/>
      <c r="DSC3" s="239"/>
      <c r="DSD3" s="239"/>
      <c r="DSE3" s="239"/>
      <c r="DSF3" s="239"/>
      <c r="DSG3" s="239"/>
      <c r="DSH3" s="239"/>
      <c r="DSI3" s="239"/>
      <c r="DSJ3" s="239"/>
      <c r="DSK3" s="239"/>
      <c r="DSL3" s="239"/>
      <c r="DSM3" s="239"/>
      <c r="DSN3" s="239"/>
      <c r="DSO3" s="239"/>
      <c r="DSP3" s="239"/>
      <c r="DSQ3" s="239"/>
      <c r="DSR3" s="239"/>
      <c r="DSS3" s="239"/>
      <c r="DST3" s="239"/>
      <c r="DSU3" s="239"/>
      <c r="DSV3" s="239"/>
      <c r="DSW3" s="239"/>
      <c r="DSX3" s="239"/>
      <c r="DSY3" s="239"/>
      <c r="DSZ3" s="239"/>
      <c r="DTA3" s="239"/>
      <c r="DTB3" s="239"/>
      <c r="DTC3" s="239"/>
      <c r="DTD3" s="239"/>
      <c r="DTE3" s="239"/>
      <c r="DTF3" s="239"/>
      <c r="DTG3" s="239"/>
      <c r="DTH3" s="239"/>
      <c r="DTI3" s="239"/>
      <c r="DTJ3" s="239"/>
      <c r="DTK3" s="239"/>
      <c r="DTL3" s="239"/>
      <c r="DTM3" s="239"/>
      <c r="DTN3" s="239"/>
      <c r="DTO3" s="239"/>
      <c r="DTP3" s="239"/>
      <c r="DTQ3" s="239"/>
      <c r="DTR3" s="239"/>
      <c r="DTS3" s="239"/>
      <c r="DTT3" s="239"/>
      <c r="DTU3" s="239"/>
      <c r="DTV3" s="239"/>
      <c r="DTW3" s="239"/>
      <c r="DTX3" s="239"/>
      <c r="DTY3" s="239"/>
      <c r="DTZ3" s="239"/>
      <c r="DUA3" s="239"/>
      <c r="DUB3" s="239"/>
      <c r="DUC3" s="239"/>
      <c r="DUD3" s="239"/>
      <c r="DUE3" s="239"/>
      <c r="DUF3" s="239"/>
      <c r="DUG3" s="239"/>
      <c r="DUH3" s="239"/>
      <c r="DUI3" s="239"/>
      <c r="DUJ3" s="239"/>
      <c r="DUK3" s="239"/>
      <c r="DUL3" s="239"/>
      <c r="DUM3" s="239"/>
      <c r="DUN3" s="239"/>
      <c r="DUO3" s="239"/>
      <c r="DUP3" s="239"/>
      <c r="DUQ3" s="239"/>
      <c r="DUR3" s="239"/>
      <c r="DUS3" s="239"/>
      <c r="DUT3" s="239"/>
      <c r="DUU3" s="239"/>
      <c r="DUV3" s="239"/>
      <c r="DUW3" s="239"/>
      <c r="DUX3" s="239"/>
      <c r="DUY3" s="239"/>
      <c r="DUZ3" s="239"/>
      <c r="DVA3" s="239"/>
      <c r="DVB3" s="239"/>
      <c r="DVC3" s="239"/>
      <c r="DVD3" s="239"/>
      <c r="DVE3" s="239"/>
      <c r="DVF3" s="239"/>
      <c r="DVG3" s="239"/>
      <c r="DVH3" s="239"/>
      <c r="DVI3" s="239"/>
      <c r="DVJ3" s="239"/>
      <c r="DVK3" s="239"/>
      <c r="DVL3" s="239"/>
      <c r="DVM3" s="239"/>
      <c r="DVN3" s="239"/>
      <c r="DVO3" s="239"/>
      <c r="DVP3" s="239"/>
      <c r="DVQ3" s="239"/>
      <c r="DVR3" s="239"/>
      <c r="DVS3" s="239"/>
      <c r="DVT3" s="239"/>
      <c r="DVU3" s="239"/>
      <c r="DVV3" s="239"/>
      <c r="DVW3" s="239"/>
      <c r="DVX3" s="239"/>
      <c r="DVY3" s="239"/>
      <c r="DVZ3" s="239"/>
      <c r="DWA3" s="239"/>
      <c r="DWB3" s="239"/>
      <c r="DWC3" s="239"/>
      <c r="DWD3" s="239"/>
      <c r="DWE3" s="239"/>
      <c r="DWF3" s="239"/>
      <c r="DWG3" s="239"/>
      <c r="DWH3" s="239"/>
      <c r="DWI3" s="239"/>
      <c r="DWJ3" s="239"/>
      <c r="DWK3" s="239"/>
      <c r="DWL3" s="239"/>
      <c r="DWM3" s="239"/>
      <c r="DWN3" s="239"/>
      <c r="DWO3" s="239"/>
      <c r="DWP3" s="239"/>
      <c r="DWQ3" s="239"/>
      <c r="DWR3" s="239"/>
      <c r="DWS3" s="239"/>
      <c r="DWT3" s="239"/>
      <c r="DWU3" s="239"/>
      <c r="DWV3" s="239"/>
      <c r="DWW3" s="239"/>
      <c r="DWX3" s="239"/>
      <c r="DWY3" s="239"/>
      <c r="DWZ3" s="239"/>
      <c r="DXA3" s="239"/>
      <c r="DXB3" s="239"/>
      <c r="DXC3" s="239"/>
      <c r="DXD3" s="239"/>
      <c r="DXE3" s="239"/>
      <c r="DXF3" s="239"/>
      <c r="DXG3" s="239"/>
      <c r="DXH3" s="239"/>
      <c r="DXI3" s="239"/>
      <c r="DXJ3" s="239"/>
      <c r="DXK3" s="239"/>
      <c r="DXL3" s="239"/>
      <c r="DXM3" s="239"/>
      <c r="DXN3" s="239"/>
      <c r="DXO3" s="239"/>
      <c r="DXP3" s="239"/>
      <c r="DXQ3" s="239"/>
      <c r="DXR3" s="239"/>
      <c r="DXS3" s="239"/>
      <c r="DXT3" s="239"/>
      <c r="DXU3" s="239"/>
      <c r="DXV3" s="239"/>
      <c r="DXW3" s="239"/>
      <c r="DXX3" s="239"/>
      <c r="DXY3" s="239"/>
      <c r="DXZ3" s="239"/>
      <c r="DYA3" s="239"/>
      <c r="DYB3" s="239"/>
      <c r="DYC3" s="239"/>
      <c r="DYD3" s="239"/>
      <c r="DYE3" s="239"/>
      <c r="DYF3" s="239"/>
      <c r="DYG3" s="239"/>
      <c r="DYH3" s="239"/>
      <c r="DYI3" s="239"/>
      <c r="DYJ3" s="239"/>
      <c r="DYK3" s="239"/>
      <c r="DYL3" s="239"/>
      <c r="DYM3" s="239"/>
      <c r="DYN3" s="239"/>
      <c r="DYO3" s="239"/>
      <c r="DYP3" s="239"/>
      <c r="DYQ3" s="239"/>
      <c r="DYR3" s="239"/>
      <c r="DYS3" s="239"/>
      <c r="DYT3" s="239"/>
      <c r="DYU3" s="239"/>
      <c r="DYV3" s="239"/>
      <c r="DYW3" s="239"/>
      <c r="DYX3" s="239"/>
      <c r="DYY3" s="239"/>
      <c r="DYZ3" s="239"/>
      <c r="DZA3" s="239"/>
      <c r="DZB3" s="239"/>
      <c r="DZC3" s="239"/>
      <c r="DZD3" s="239"/>
      <c r="DZE3" s="239"/>
      <c r="DZF3" s="239"/>
      <c r="DZG3" s="239"/>
      <c r="DZH3" s="239"/>
      <c r="DZI3" s="239"/>
      <c r="DZJ3" s="239"/>
      <c r="DZK3" s="239"/>
      <c r="DZL3" s="239"/>
      <c r="DZM3" s="239"/>
      <c r="DZN3" s="239"/>
      <c r="DZO3" s="239"/>
      <c r="DZP3" s="239"/>
      <c r="DZQ3" s="239"/>
      <c r="DZR3" s="239"/>
      <c r="DZS3" s="239"/>
      <c r="DZT3" s="239"/>
      <c r="DZU3" s="239"/>
      <c r="DZV3" s="239"/>
      <c r="DZW3" s="239"/>
      <c r="DZX3" s="239"/>
      <c r="DZY3" s="239"/>
      <c r="DZZ3" s="239"/>
      <c r="EAA3" s="239"/>
      <c r="EAB3" s="239"/>
      <c r="EAC3" s="239"/>
      <c r="EAD3" s="239"/>
      <c r="EAE3" s="239"/>
      <c r="EAF3" s="239"/>
      <c r="EAG3" s="239"/>
      <c r="EAH3" s="239"/>
      <c r="EAI3" s="239"/>
      <c r="EAJ3" s="239"/>
      <c r="EAK3" s="239"/>
      <c r="EAL3" s="239"/>
      <c r="EAM3" s="239"/>
      <c r="EAN3" s="239"/>
      <c r="EAO3" s="239"/>
      <c r="EAP3" s="239"/>
      <c r="EAQ3" s="239"/>
      <c r="EAR3" s="239"/>
      <c r="EAS3" s="239"/>
      <c r="EAT3" s="239"/>
      <c r="EAU3" s="239"/>
      <c r="EAV3" s="239"/>
      <c r="EAW3" s="239"/>
      <c r="EAX3" s="239"/>
      <c r="EAY3" s="239"/>
      <c r="EAZ3" s="239"/>
      <c r="EBA3" s="239"/>
      <c r="EBB3" s="239"/>
      <c r="EBC3" s="239"/>
      <c r="EBD3" s="239"/>
      <c r="EBE3" s="239"/>
      <c r="EBF3" s="239"/>
      <c r="EBG3" s="239"/>
      <c r="EBH3" s="239"/>
      <c r="EBI3" s="239"/>
      <c r="EBJ3" s="239"/>
      <c r="EBK3" s="239"/>
      <c r="EBL3" s="239"/>
      <c r="EBM3" s="239"/>
      <c r="EBN3" s="239"/>
      <c r="EBO3" s="239"/>
      <c r="EBP3" s="239"/>
      <c r="EBQ3" s="239"/>
      <c r="EBR3" s="239"/>
      <c r="EBS3" s="239"/>
      <c r="EBT3" s="239"/>
      <c r="EBU3" s="239"/>
      <c r="EBV3" s="239"/>
      <c r="EBW3" s="239"/>
      <c r="EBX3" s="239"/>
      <c r="EBY3" s="239"/>
      <c r="EBZ3" s="239"/>
      <c r="ECA3" s="239"/>
      <c r="ECB3" s="239"/>
      <c r="ECC3" s="239"/>
      <c r="ECD3" s="239"/>
      <c r="ECE3" s="239"/>
      <c r="ECF3" s="239"/>
      <c r="ECG3" s="239"/>
      <c r="ECH3" s="239"/>
      <c r="ECI3" s="239"/>
      <c r="ECJ3" s="239"/>
      <c r="ECK3" s="239"/>
      <c r="ECL3" s="239"/>
      <c r="ECM3" s="239"/>
      <c r="ECN3" s="239"/>
      <c r="ECO3" s="239"/>
      <c r="ECP3" s="239"/>
      <c r="ECQ3" s="239"/>
      <c r="ECR3" s="239"/>
      <c r="ECS3" s="239"/>
      <c r="ECT3" s="239"/>
      <c r="ECU3" s="239"/>
      <c r="ECV3" s="239"/>
      <c r="ECW3" s="239"/>
      <c r="ECX3" s="239"/>
      <c r="ECY3" s="239"/>
      <c r="ECZ3" s="239"/>
      <c r="EDA3" s="239"/>
      <c r="EDB3" s="239"/>
      <c r="EDC3" s="239"/>
      <c r="EDD3" s="239"/>
      <c r="EDE3" s="239"/>
      <c r="EDF3" s="239"/>
      <c r="EDG3" s="239"/>
      <c r="EDH3" s="239"/>
      <c r="EDI3" s="239"/>
      <c r="EDJ3" s="239"/>
      <c r="EDK3" s="239"/>
      <c r="EDL3" s="239"/>
      <c r="EDM3" s="239"/>
      <c r="EDN3" s="239"/>
      <c r="EDO3" s="239"/>
      <c r="EDP3" s="239"/>
      <c r="EDQ3" s="239"/>
      <c r="EDR3" s="239"/>
      <c r="EDS3" s="239"/>
      <c r="EDT3" s="239"/>
      <c r="EDU3" s="239"/>
      <c r="EDV3" s="239"/>
      <c r="EDW3" s="239"/>
      <c r="EDX3" s="239"/>
      <c r="EDY3" s="239"/>
      <c r="EDZ3" s="239"/>
      <c r="EEA3" s="239"/>
      <c r="EEB3" s="239"/>
      <c r="EEC3" s="239"/>
      <c r="EED3" s="239"/>
      <c r="EEE3" s="239"/>
      <c r="EEF3" s="239"/>
      <c r="EEG3" s="239"/>
      <c r="EEH3" s="239"/>
      <c r="EEI3" s="239"/>
      <c r="EEJ3" s="239"/>
      <c r="EEK3" s="239"/>
      <c r="EEL3" s="239"/>
      <c r="EEM3" s="239"/>
      <c r="EEN3" s="239"/>
      <c r="EEO3" s="239"/>
      <c r="EEP3" s="239"/>
      <c r="EEQ3" s="239"/>
      <c r="EER3" s="239"/>
      <c r="EES3" s="239"/>
      <c r="EET3" s="239"/>
      <c r="EEU3" s="239"/>
      <c r="EEV3" s="239"/>
      <c r="EEW3" s="239"/>
      <c r="EEX3" s="239"/>
      <c r="EEY3" s="239"/>
      <c r="EEZ3" s="239"/>
      <c r="EFA3" s="239"/>
      <c r="EFB3" s="239"/>
      <c r="EFC3" s="239"/>
      <c r="EFD3" s="239"/>
      <c r="EFE3" s="239"/>
      <c r="EFF3" s="239"/>
      <c r="EFG3" s="239"/>
      <c r="EFH3" s="239"/>
      <c r="EFI3" s="239"/>
      <c r="EFJ3" s="239"/>
      <c r="EFK3" s="239"/>
      <c r="EFL3" s="239"/>
      <c r="EFM3" s="239"/>
      <c r="EFN3" s="239"/>
      <c r="EFO3" s="239"/>
      <c r="EFP3" s="239"/>
      <c r="EFQ3" s="239"/>
      <c r="EFR3" s="239"/>
      <c r="EFS3" s="239"/>
      <c r="EFT3" s="239"/>
      <c r="EFU3" s="239"/>
      <c r="EFV3" s="239"/>
      <c r="EFW3" s="239"/>
      <c r="EFX3" s="239"/>
      <c r="EFY3" s="239"/>
      <c r="EFZ3" s="239"/>
      <c r="EGA3" s="239"/>
      <c r="EGB3" s="239"/>
      <c r="EGC3" s="239"/>
      <c r="EGD3" s="239"/>
      <c r="EGE3" s="239"/>
      <c r="EGF3" s="239"/>
      <c r="EGG3" s="239"/>
      <c r="EGH3" s="239"/>
      <c r="EGI3" s="239"/>
      <c r="EGJ3" s="239"/>
      <c r="EGK3" s="239"/>
      <c r="EGL3" s="239"/>
      <c r="EGM3" s="239"/>
      <c r="EGN3" s="239"/>
      <c r="EGO3" s="239"/>
      <c r="EGP3" s="239"/>
      <c r="EGQ3" s="239"/>
      <c r="EGR3" s="239"/>
      <c r="EGS3" s="239"/>
      <c r="EGT3" s="239"/>
      <c r="EGU3" s="239"/>
      <c r="EGV3" s="239"/>
      <c r="EGW3" s="239"/>
      <c r="EGX3" s="239"/>
      <c r="EGY3" s="239"/>
      <c r="EGZ3" s="239"/>
      <c r="EHA3" s="239"/>
      <c r="EHB3" s="239"/>
      <c r="EHC3" s="239"/>
      <c r="EHD3" s="239"/>
      <c r="EHE3" s="239"/>
      <c r="EHF3" s="239"/>
      <c r="EHG3" s="239"/>
      <c r="EHH3" s="239"/>
      <c r="EHI3" s="239"/>
      <c r="EHJ3" s="239"/>
      <c r="EHK3" s="239"/>
      <c r="EHL3" s="239"/>
      <c r="EHM3" s="239"/>
      <c r="EHN3" s="239"/>
      <c r="EHO3" s="239"/>
      <c r="EHP3" s="239"/>
      <c r="EHQ3" s="239"/>
      <c r="EHR3" s="239"/>
      <c r="EHS3" s="239"/>
      <c r="EHT3" s="239"/>
      <c r="EHU3" s="239"/>
      <c r="EHV3" s="239"/>
      <c r="EHW3" s="239"/>
      <c r="EHX3" s="239"/>
      <c r="EHY3" s="239"/>
      <c r="EHZ3" s="239"/>
      <c r="EIA3" s="239"/>
      <c r="EIB3" s="239"/>
      <c r="EIC3" s="239"/>
      <c r="EID3" s="239"/>
      <c r="EIE3" s="239"/>
      <c r="EIF3" s="239"/>
      <c r="EIG3" s="239"/>
      <c r="EIH3" s="239"/>
      <c r="EII3" s="239"/>
      <c r="EIJ3" s="239"/>
      <c r="EIK3" s="239"/>
      <c r="EIL3" s="239"/>
      <c r="EIM3" s="239"/>
      <c r="EIN3" s="239"/>
      <c r="EIO3" s="239"/>
      <c r="EIP3" s="239"/>
      <c r="EIQ3" s="239"/>
      <c r="EIR3" s="239"/>
      <c r="EIS3" s="239"/>
      <c r="EIT3" s="239"/>
      <c r="EIU3" s="239"/>
      <c r="EIV3" s="239"/>
      <c r="EIW3" s="239"/>
      <c r="EIX3" s="239"/>
      <c r="EIY3" s="239"/>
      <c r="EIZ3" s="239"/>
      <c r="EJA3" s="239"/>
      <c r="EJB3" s="239"/>
      <c r="EJC3" s="239"/>
      <c r="EJD3" s="239"/>
      <c r="EJE3" s="239"/>
      <c r="EJF3" s="239"/>
      <c r="EJG3" s="239"/>
      <c r="EJH3" s="239"/>
      <c r="EJI3" s="239"/>
      <c r="EJJ3" s="239"/>
      <c r="EJK3" s="239"/>
      <c r="EJL3" s="239"/>
      <c r="EJM3" s="239"/>
      <c r="EJN3" s="239"/>
      <c r="EJO3" s="239"/>
      <c r="EJP3" s="239"/>
      <c r="EJQ3" s="239"/>
      <c r="EJR3" s="239"/>
      <c r="EJS3" s="239"/>
      <c r="EJT3" s="239"/>
      <c r="EJU3" s="239"/>
      <c r="EJV3" s="239"/>
      <c r="EJW3" s="239"/>
      <c r="EJX3" s="239"/>
      <c r="EJY3" s="239"/>
      <c r="EJZ3" s="239"/>
      <c r="EKA3" s="239"/>
      <c r="EKB3" s="239"/>
      <c r="EKC3" s="239"/>
      <c r="EKD3" s="239"/>
      <c r="EKE3" s="239"/>
      <c r="EKF3" s="239"/>
      <c r="EKG3" s="239"/>
      <c r="EKH3" s="239"/>
      <c r="EKI3" s="239"/>
      <c r="EKJ3" s="239"/>
      <c r="EKK3" s="239"/>
      <c r="EKL3" s="239"/>
      <c r="EKM3" s="239"/>
      <c r="EKN3" s="239"/>
      <c r="EKO3" s="239"/>
      <c r="EKP3" s="239"/>
      <c r="EKQ3" s="239"/>
      <c r="EKR3" s="239"/>
      <c r="EKS3" s="239"/>
      <c r="EKT3" s="239"/>
      <c r="EKU3" s="239"/>
      <c r="EKV3" s="239"/>
      <c r="EKW3" s="239"/>
      <c r="EKX3" s="239"/>
      <c r="EKY3" s="239"/>
      <c r="EKZ3" s="239"/>
      <c r="ELA3" s="239"/>
      <c r="ELB3" s="239"/>
      <c r="ELC3" s="239"/>
      <c r="ELD3" s="239"/>
      <c r="ELE3" s="239"/>
      <c r="ELF3" s="239"/>
      <c r="ELG3" s="239"/>
      <c r="ELH3" s="239"/>
      <c r="ELI3" s="239"/>
      <c r="ELJ3" s="239"/>
      <c r="ELK3" s="239"/>
      <c r="ELL3" s="239"/>
      <c r="ELM3" s="239"/>
      <c r="ELN3" s="239"/>
      <c r="ELO3" s="239"/>
      <c r="ELP3" s="239"/>
      <c r="ELQ3" s="239"/>
      <c r="ELR3" s="239"/>
      <c r="ELS3" s="239"/>
      <c r="ELT3" s="239"/>
      <c r="ELU3" s="239"/>
      <c r="ELV3" s="239"/>
      <c r="ELW3" s="239"/>
      <c r="ELX3" s="239"/>
      <c r="ELY3" s="239"/>
      <c r="ELZ3" s="239"/>
      <c r="EMA3" s="239"/>
      <c r="EMB3" s="239"/>
      <c r="EMC3" s="239"/>
      <c r="EMD3" s="239"/>
      <c r="EME3" s="239"/>
      <c r="EMF3" s="239"/>
      <c r="EMG3" s="239"/>
      <c r="EMH3" s="239"/>
      <c r="EMI3" s="239"/>
      <c r="EMJ3" s="239"/>
      <c r="EMK3" s="239"/>
      <c r="EML3" s="239"/>
      <c r="EMM3" s="239"/>
      <c r="EMN3" s="239"/>
      <c r="EMO3" s="239"/>
      <c r="EMP3" s="239"/>
      <c r="EMQ3" s="239"/>
      <c r="EMR3" s="239"/>
      <c r="EMS3" s="239"/>
      <c r="EMT3" s="239"/>
      <c r="EMU3" s="239"/>
      <c r="EMV3" s="239"/>
      <c r="EMW3" s="239"/>
      <c r="EMX3" s="239"/>
      <c r="EMY3" s="239"/>
      <c r="EMZ3" s="239"/>
      <c r="ENA3" s="239"/>
      <c r="ENB3" s="239"/>
      <c r="ENC3" s="239"/>
      <c r="END3" s="239"/>
      <c r="ENE3" s="239"/>
      <c r="ENF3" s="239"/>
      <c r="ENG3" s="239"/>
      <c r="ENH3" s="239"/>
      <c r="ENI3" s="239"/>
      <c r="ENJ3" s="239"/>
      <c r="ENK3" s="239"/>
      <c r="ENL3" s="239"/>
      <c r="ENM3" s="239"/>
      <c r="ENN3" s="239"/>
      <c r="ENO3" s="239"/>
      <c r="ENP3" s="239"/>
      <c r="ENQ3" s="239"/>
      <c r="ENR3" s="239"/>
      <c r="ENS3" s="239"/>
      <c r="ENT3" s="239"/>
      <c r="ENU3" s="239"/>
      <c r="ENV3" s="239"/>
      <c r="ENW3" s="239"/>
      <c r="ENX3" s="239"/>
      <c r="ENY3" s="239"/>
      <c r="ENZ3" s="239"/>
      <c r="EOA3" s="239"/>
      <c r="EOB3" s="239"/>
      <c r="EOC3" s="239"/>
      <c r="EOD3" s="239"/>
      <c r="EOE3" s="239"/>
      <c r="EOF3" s="239"/>
      <c r="EOG3" s="239"/>
      <c r="EOH3" s="239"/>
      <c r="EOI3" s="239"/>
      <c r="EOJ3" s="239"/>
      <c r="EOK3" s="239"/>
      <c r="EOL3" s="239"/>
      <c r="EOM3" s="239"/>
      <c r="EON3" s="239"/>
      <c r="EOO3" s="239"/>
      <c r="EOP3" s="239"/>
      <c r="EOQ3" s="239"/>
      <c r="EOR3" s="239"/>
      <c r="EOS3" s="239"/>
      <c r="EOT3" s="239"/>
      <c r="EOU3" s="239"/>
      <c r="EOV3" s="239"/>
      <c r="EOW3" s="239"/>
      <c r="EOX3" s="239"/>
      <c r="EOY3" s="239"/>
      <c r="EOZ3" s="239"/>
      <c r="EPA3" s="239"/>
      <c r="EPB3" s="239"/>
      <c r="EPC3" s="239"/>
      <c r="EPD3" s="239"/>
      <c r="EPE3" s="239"/>
      <c r="EPF3" s="239"/>
      <c r="EPG3" s="239"/>
      <c r="EPH3" s="239"/>
      <c r="EPI3" s="239"/>
      <c r="EPJ3" s="239"/>
      <c r="EPK3" s="239"/>
      <c r="EPL3" s="239"/>
      <c r="EPM3" s="239"/>
      <c r="EPN3" s="239"/>
      <c r="EPO3" s="239"/>
      <c r="EPP3" s="239"/>
      <c r="EPQ3" s="239"/>
      <c r="EPR3" s="239"/>
      <c r="EPS3" s="239"/>
      <c r="EPT3" s="239"/>
      <c r="EPU3" s="239"/>
      <c r="EPV3" s="239"/>
      <c r="EPW3" s="239"/>
      <c r="EPX3" s="239"/>
      <c r="EPY3" s="239"/>
      <c r="EPZ3" s="239"/>
      <c r="EQA3" s="239"/>
      <c r="EQB3" s="239"/>
      <c r="EQC3" s="239"/>
      <c r="EQD3" s="239"/>
      <c r="EQE3" s="239"/>
      <c r="EQF3" s="239"/>
      <c r="EQG3" s="239"/>
      <c r="EQH3" s="239"/>
      <c r="EQI3" s="239"/>
      <c r="EQJ3" s="239"/>
      <c r="EQK3" s="239"/>
      <c r="EQL3" s="239"/>
      <c r="EQM3" s="239"/>
      <c r="EQN3" s="239"/>
      <c r="EQO3" s="239"/>
      <c r="EQP3" s="239"/>
      <c r="EQQ3" s="239"/>
      <c r="EQR3" s="239"/>
      <c r="EQS3" s="239"/>
      <c r="EQT3" s="239"/>
      <c r="EQU3" s="239"/>
      <c r="EQV3" s="239"/>
      <c r="EQW3" s="239"/>
      <c r="EQX3" s="239"/>
      <c r="EQY3" s="239"/>
      <c r="EQZ3" s="239"/>
      <c r="ERA3" s="239"/>
      <c r="ERB3" s="239"/>
      <c r="ERC3" s="239"/>
      <c r="ERD3" s="239"/>
      <c r="ERE3" s="239"/>
      <c r="ERF3" s="239"/>
      <c r="ERG3" s="239"/>
      <c r="ERH3" s="239"/>
      <c r="ERI3" s="239"/>
      <c r="ERJ3" s="239"/>
      <c r="ERK3" s="239"/>
      <c r="ERL3" s="239"/>
      <c r="ERM3" s="239"/>
      <c r="ERN3" s="239"/>
      <c r="ERO3" s="239"/>
      <c r="ERP3" s="239"/>
      <c r="ERQ3" s="239"/>
      <c r="ERR3" s="239"/>
      <c r="ERS3" s="239"/>
      <c r="ERT3" s="239"/>
      <c r="ERU3" s="239"/>
      <c r="ERV3" s="239"/>
      <c r="ERW3" s="239"/>
      <c r="ERX3" s="239"/>
      <c r="ERY3" s="239"/>
      <c r="ERZ3" s="239"/>
      <c r="ESA3" s="239"/>
      <c r="ESB3" s="239"/>
      <c r="ESC3" s="239"/>
      <c r="ESD3" s="239"/>
      <c r="ESE3" s="239"/>
      <c r="ESF3" s="239"/>
      <c r="ESG3" s="239"/>
      <c r="ESH3" s="239"/>
      <c r="ESI3" s="239"/>
      <c r="ESJ3" s="239"/>
      <c r="ESK3" s="239"/>
      <c r="ESL3" s="239"/>
      <c r="ESM3" s="239"/>
      <c r="ESN3" s="239"/>
      <c r="ESO3" s="239"/>
      <c r="ESP3" s="239"/>
      <c r="ESQ3" s="239"/>
      <c r="ESR3" s="239"/>
      <c r="ESS3" s="239"/>
      <c r="EST3" s="239"/>
      <c r="ESU3" s="239"/>
      <c r="ESV3" s="239"/>
      <c r="ESW3" s="239"/>
      <c r="ESX3" s="239"/>
      <c r="ESY3" s="239"/>
      <c r="ESZ3" s="239"/>
      <c r="ETA3" s="239"/>
      <c r="ETB3" s="239"/>
      <c r="ETC3" s="239"/>
      <c r="ETD3" s="239"/>
      <c r="ETE3" s="239"/>
      <c r="ETF3" s="239"/>
      <c r="ETG3" s="239"/>
      <c r="ETH3" s="239"/>
      <c r="ETI3" s="239"/>
      <c r="ETJ3" s="239"/>
      <c r="ETK3" s="239"/>
      <c r="ETL3" s="239"/>
      <c r="ETM3" s="239"/>
      <c r="ETN3" s="239"/>
      <c r="ETO3" s="239"/>
      <c r="ETP3" s="239"/>
      <c r="ETQ3" s="239"/>
      <c r="ETR3" s="239"/>
      <c r="ETS3" s="239"/>
      <c r="ETT3" s="239"/>
      <c r="ETU3" s="239"/>
      <c r="ETV3" s="239"/>
      <c r="ETW3" s="239"/>
      <c r="ETX3" s="239"/>
      <c r="ETY3" s="239"/>
      <c r="ETZ3" s="239"/>
      <c r="EUA3" s="239"/>
      <c r="EUB3" s="239"/>
      <c r="EUC3" s="239"/>
      <c r="EUD3" s="239"/>
      <c r="EUE3" s="239"/>
      <c r="EUF3" s="239"/>
      <c r="EUG3" s="239"/>
      <c r="EUH3" s="239"/>
      <c r="EUI3" s="239"/>
      <c r="EUJ3" s="239"/>
      <c r="EUK3" s="239"/>
      <c r="EUL3" s="239"/>
      <c r="EUM3" s="239"/>
      <c r="EUN3" s="239"/>
      <c r="EUO3" s="239"/>
      <c r="EUP3" s="239"/>
      <c r="EUQ3" s="239"/>
      <c r="EUR3" s="239"/>
      <c r="EUS3" s="239"/>
      <c r="EUT3" s="239"/>
      <c r="EUU3" s="239"/>
      <c r="EUV3" s="239"/>
      <c r="EUW3" s="239"/>
      <c r="EUX3" s="239"/>
      <c r="EUY3" s="239"/>
      <c r="EUZ3" s="239"/>
      <c r="EVA3" s="239"/>
      <c r="EVB3" s="239"/>
      <c r="EVC3" s="239"/>
      <c r="EVD3" s="239"/>
      <c r="EVE3" s="239"/>
      <c r="EVF3" s="239"/>
      <c r="EVG3" s="239"/>
      <c r="EVH3" s="239"/>
      <c r="EVI3" s="239"/>
      <c r="EVJ3" s="239"/>
      <c r="EVK3" s="239"/>
      <c r="EVL3" s="239"/>
      <c r="EVM3" s="239"/>
      <c r="EVN3" s="239"/>
      <c r="EVO3" s="239"/>
      <c r="EVP3" s="239"/>
      <c r="EVQ3" s="239"/>
      <c r="EVR3" s="239"/>
      <c r="EVS3" s="239"/>
      <c r="EVT3" s="239"/>
      <c r="EVU3" s="239"/>
      <c r="EVV3" s="239"/>
      <c r="EVW3" s="239"/>
      <c r="EVX3" s="239"/>
      <c r="EVY3" s="239"/>
      <c r="EVZ3" s="239"/>
      <c r="EWA3" s="239"/>
      <c r="EWB3" s="239"/>
      <c r="EWC3" s="239"/>
      <c r="EWD3" s="239"/>
      <c r="EWE3" s="239"/>
      <c r="EWF3" s="239"/>
      <c r="EWG3" s="239"/>
      <c r="EWH3" s="239"/>
      <c r="EWI3" s="239"/>
      <c r="EWJ3" s="239"/>
      <c r="EWK3" s="239"/>
      <c r="EWL3" s="239"/>
      <c r="EWM3" s="239"/>
      <c r="EWN3" s="239"/>
      <c r="EWO3" s="239"/>
      <c r="EWP3" s="239"/>
      <c r="EWQ3" s="239"/>
      <c r="EWR3" s="239"/>
      <c r="EWS3" s="239"/>
      <c r="EWT3" s="239"/>
      <c r="EWU3" s="239"/>
      <c r="EWV3" s="239"/>
      <c r="EWW3" s="239"/>
      <c r="EWX3" s="239"/>
      <c r="EWY3" s="239"/>
      <c r="EWZ3" s="239"/>
      <c r="EXA3" s="239"/>
      <c r="EXB3" s="239"/>
      <c r="EXC3" s="239"/>
      <c r="EXD3" s="239"/>
      <c r="EXE3" s="239"/>
      <c r="EXF3" s="239"/>
      <c r="EXG3" s="239"/>
      <c r="EXH3" s="239"/>
      <c r="EXI3" s="239"/>
      <c r="EXJ3" s="239"/>
      <c r="EXK3" s="239"/>
      <c r="EXL3" s="239"/>
      <c r="EXM3" s="239"/>
      <c r="EXN3" s="239"/>
      <c r="EXO3" s="239"/>
      <c r="EXP3" s="239"/>
      <c r="EXQ3" s="239"/>
      <c r="EXR3" s="239"/>
      <c r="EXS3" s="239"/>
      <c r="EXT3" s="239"/>
      <c r="EXU3" s="239"/>
      <c r="EXV3" s="239"/>
      <c r="EXW3" s="239"/>
      <c r="EXX3" s="239"/>
      <c r="EXY3" s="239"/>
      <c r="EXZ3" s="239"/>
      <c r="EYA3" s="239"/>
      <c r="EYB3" s="239"/>
      <c r="EYC3" s="239"/>
      <c r="EYD3" s="239"/>
      <c r="EYE3" s="239"/>
      <c r="EYF3" s="239"/>
      <c r="EYG3" s="239"/>
      <c r="EYH3" s="239"/>
      <c r="EYI3" s="239"/>
      <c r="EYJ3" s="239"/>
      <c r="EYK3" s="239"/>
      <c r="EYL3" s="239"/>
      <c r="EYM3" s="239"/>
      <c r="EYN3" s="239"/>
      <c r="EYO3" s="239"/>
      <c r="EYP3" s="239"/>
      <c r="EYQ3" s="239"/>
      <c r="EYR3" s="239"/>
      <c r="EYS3" s="239"/>
      <c r="EYT3" s="239"/>
      <c r="EYU3" s="239"/>
      <c r="EYV3" s="239"/>
      <c r="EYW3" s="239"/>
      <c r="EYX3" s="239"/>
      <c r="EYY3" s="239"/>
      <c r="EYZ3" s="239"/>
      <c r="EZA3" s="239"/>
      <c r="EZB3" s="239"/>
      <c r="EZC3" s="239"/>
      <c r="EZD3" s="239"/>
      <c r="EZE3" s="239"/>
      <c r="EZF3" s="239"/>
      <c r="EZG3" s="239"/>
      <c r="EZH3" s="239"/>
      <c r="EZI3" s="239"/>
      <c r="EZJ3" s="239"/>
      <c r="EZK3" s="239"/>
      <c r="EZL3" s="239"/>
      <c r="EZM3" s="239"/>
      <c r="EZN3" s="239"/>
      <c r="EZO3" s="239"/>
      <c r="EZP3" s="239"/>
      <c r="EZQ3" s="239"/>
      <c r="EZR3" s="239"/>
      <c r="EZS3" s="239"/>
      <c r="EZT3" s="239"/>
      <c r="EZU3" s="239"/>
      <c r="EZV3" s="239"/>
      <c r="EZW3" s="239"/>
      <c r="EZX3" s="239"/>
      <c r="EZY3" s="239"/>
      <c r="EZZ3" s="239"/>
      <c r="FAA3" s="239"/>
      <c r="FAB3" s="239"/>
      <c r="FAC3" s="239"/>
      <c r="FAD3" s="239"/>
      <c r="FAE3" s="239"/>
      <c r="FAF3" s="239"/>
      <c r="FAG3" s="239"/>
      <c r="FAH3" s="239"/>
      <c r="FAI3" s="239"/>
      <c r="FAJ3" s="239"/>
      <c r="FAK3" s="239"/>
      <c r="FAL3" s="239"/>
      <c r="FAM3" s="239"/>
      <c r="FAN3" s="239"/>
      <c r="FAO3" s="239"/>
      <c r="FAP3" s="239"/>
      <c r="FAQ3" s="239"/>
      <c r="FAR3" s="239"/>
      <c r="FAS3" s="239"/>
      <c r="FAT3" s="239"/>
      <c r="FAU3" s="239"/>
      <c r="FAV3" s="239"/>
      <c r="FAW3" s="239"/>
      <c r="FAX3" s="239"/>
      <c r="FAY3" s="239"/>
      <c r="FAZ3" s="239"/>
      <c r="FBA3" s="239"/>
      <c r="FBB3" s="239"/>
      <c r="FBC3" s="239"/>
      <c r="FBD3" s="239"/>
      <c r="FBE3" s="239"/>
      <c r="FBF3" s="239"/>
      <c r="FBG3" s="239"/>
      <c r="FBH3" s="239"/>
      <c r="FBI3" s="239"/>
      <c r="FBJ3" s="239"/>
      <c r="FBK3" s="239"/>
      <c r="FBL3" s="239"/>
      <c r="FBM3" s="239"/>
      <c r="FBN3" s="239"/>
      <c r="FBO3" s="239"/>
      <c r="FBP3" s="239"/>
      <c r="FBQ3" s="239"/>
      <c r="FBR3" s="239"/>
      <c r="FBS3" s="239"/>
      <c r="FBT3" s="239"/>
      <c r="FBU3" s="239"/>
      <c r="FBV3" s="239"/>
      <c r="FBW3" s="239"/>
      <c r="FBX3" s="239"/>
      <c r="FBY3" s="239"/>
      <c r="FBZ3" s="239"/>
      <c r="FCA3" s="239"/>
      <c r="FCB3" s="239"/>
      <c r="FCC3" s="239"/>
      <c r="FCD3" s="239"/>
      <c r="FCE3" s="239"/>
      <c r="FCF3" s="239"/>
      <c r="FCG3" s="239"/>
      <c r="FCH3" s="239"/>
      <c r="FCI3" s="239"/>
      <c r="FCJ3" s="239"/>
      <c r="FCK3" s="239"/>
      <c r="FCL3" s="239"/>
      <c r="FCM3" s="239"/>
      <c r="FCN3" s="239"/>
      <c r="FCO3" s="239"/>
      <c r="FCP3" s="239"/>
      <c r="FCQ3" s="239"/>
      <c r="FCR3" s="239"/>
      <c r="FCS3" s="239"/>
      <c r="FCT3" s="239"/>
      <c r="FCU3" s="239"/>
      <c r="FCV3" s="239"/>
      <c r="FCW3" s="239"/>
      <c r="FCX3" s="239"/>
      <c r="FCY3" s="239"/>
      <c r="FCZ3" s="239"/>
      <c r="FDA3" s="239"/>
      <c r="FDB3" s="239"/>
      <c r="FDC3" s="239"/>
      <c r="FDD3" s="239"/>
      <c r="FDE3" s="239"/>
      <c r="FDF3" s="239"/>
      <c r="FDG3" s="239"/>
      <c r="FDH3" s="239"/>
      <c r="FDI3" s="239"/>
      <c r="FDJ3" s="239"/>
      <c r="FDK3" s="239"/>
      <c r="FDL3" s="239"/>
      <c r="FDM3" s="239"/>
      <c r="FDN3" s="239"/>
      <c r="FDO3" s="239"/>
      <c r="FDP3" s="239"/>
      <c r="FDQ3" s="239"/>
      <c r="FDR3" s="239"/>
      <c r="FDS3" s="239"/>
      <c r="FDT3" s="239"/>
      <c r="FDU3" s="239"/>
      <c r="FDV3" s="239"/>
      <c r="FDW3" s="239"/>
      <c r="FDX3" s="239"/>
      <c r="FDY3" s="239"/>
      <c r="FDZ3" s="239"/>
      <c r="FEA3" s="239"/>
      <c r="FEB3" s="239"/>
      <c r="FEC3" s="239"/>
      <c r="FED3" s="239"/>
      <c r="FEE3" s="239"/>
      <c r="FEF3" s="239"/>
      <c r="FEG3" s="239"/>
      <c r="FEH3" s="239"/>
      <c r="FEI3" s="239"/>
      <c r="FEJ3" s="239"/>
      <c r="FEK3" s="239"/>
      <c r="FEL3" s="239"/>
      <c r="FEM3" s="239"/>
      <c r="FEN3" s="239"/>
      <c r="FEO3" s="239"/>
      <c r="FEP3" s="239"/>
      <c r="FEQ3" s="239"/>
      <c r="FER3" s="239"/>
      <c r="FES3" s="239"/>
      <c r="FET3" s="239"/>
      <c r="FEU3" s="239"/>
      <c r="FEV3" s="239"/>
      <c r="FEW3" s="239"/>
      <c r="FEX3" s="239"/>
      <c r="FEY3" s="239"/>
      <c r="FEZ3" s="239"/>
      <c r="FFA3" s="239"/>
      <c r="FFB3" s="239"/>
      <c r="FFC3" s="239"/>
      <c r="FFD3" s="239"/>
      <c r="FFE3" s="239"/>
      <c r="FFF3" s="239"/>
      <c r="FFG3" s="239"/>
      <c r="FFH3" s="239"/>
      <c r="FFI3" s="239"/>
      <c r="FFJ3" s="239"/>
      <c r="FFK3" s="239"/>
      <c r="FFL3" s="239"/>
      <c r="FFM3" s="239"/>
      <c r="FFN3" s="239"/>
      <c r="FFO3" s="239"/>
      <c r="FFP3" s="239"/>
      <c r="FFQ3" s="239"/>
      <c r="FFR3" s="239"/>
      <c r="FFS3" s="239"/>
      <c r="FFT3" s="239"/>
      <c r="FFU3" s="239"/>
      <c r="FFV3" s="239"/>
      <c r="FFW3" s="239"/>
      <c r="FFX3" s="239"/>
      <c r="FFY3" s="239"/>
      <c r="FFZ3" s="239"/>
      <c r="FGA3" s="239"/>
      <c r="FGB3" s="239"/>
      <c r="FGC3" s="239"/>
      <c r="FGD3" s="239"/>
      <c r="FGE3" s="239"/>
      <c r="FGF3" s="239"/>
      <c r="FGG3" s="239"/>
      <c r="FGH3" s="239"/>
      <c r="FGI3" s="239"/>
      <c r="FGJ3" s="239"/>
      <c r="FGK3" s="239"/>
      <c r="FGL3" s="239"/>
      <c r="FGM3" s="239"/>
      <c r="FGN3" s="239"/>
      <c r="FGO3" s="239"/>
      <c r="FGP3" s="239"/>
      <c r="FGQ3" s="239"/>
      <c r="FGR3" s="239"/>
      <c r="FGS3" s="239"/>
      <c r="FGT3" s="239"/>
      <c r="FGU3" s="239"/>
      <c r="FGV3" s="239"/>
      <c r="FGW3" s="239"/>
      <c r="FGX3" s="239"/>
      <c r="FGY3" s="239"/>
      <c r="FGZ3" s="239"/>
      <c r="FHA3" s="239"/>
      <c r="FHB3" s="239"/>
      <c r="FHC3" s="239"/>
      <c r="FHD3" s="239"/>
      <c r="FHE3" s="239"/>
      <c r="FHF3" s="239"/>
      <c r="FHG3" s="239"/>
      <c r="FHH3" s="239"/>
      <c r="FHI3" s="239"/>
      <c r="FHJ3" s="239"/>
      <c r="FHK3" s="239"/>
      <c r="FHL3" s="239"/>
      <c r="FHM3" s="239"/>
      <c r="FHN3" s="239"/>
      <c r="FHO3" s="239"/>
      <c r="FHP3" s="239"/>
      <c r="FHQ3" s="239"/>
      <c r="FHR3" s="239"/>
      <c r="FHS3" s="239"/>
      <c r="FHT3" s="239"/>
      <c r="FHU3" s="239"/>
      <c r="FHV3" s="239"/>
      <c r="FHW3" s="239"/>
      <c r="FHX3" s="239"/>
      <c r="FHY3" s="239"/>
      <c r="FHZ3" s="239"/>
      <c r="FIA3" s="239"/>
      <c r="FIB3" s="239"/>
      <c r="FIC3" s="239"/>
      <c r="FID3" s="239"/>
      <c r="FIE3" s="239"/>
      <c r="FIF3" s="239"/>
      <c r="FIG3" s="239"/>
      <c r="FIH3" s="239"/>
      <c r="FII3" s="239"/>
      <c r="FIJ3" s="239"/>
      <c r="FIK3" s="239"/>
      <c r="FIL3" s="239"/>
      <c r="FIM3" s="239"/>
      <c r="FIN3" s="239"/>
      <c r="FIO3" s="239"/>
      <c r="FIP3" s="239"/>
      <c r="FIQ3" s="239"/>
      <c r="FIR3" s="239"/>
      <c r="FIS3" s="239"/>
      <c r="FIT3" s="239"/>
      <c r="FIU3" s="239"/>
      <c r="FIV3" s="239"/>
      <c r="FIW3" s="239"/>
      <c r="FIX3" s="239"/>
      <c r="FIY3" s="239"/>
      <c r="FIZ3" s="239"/>
      <c r="FJA3" s="239"/>
      <c r="FJB3" s="239"/>
      <c r="FJC3" s="239"/>
      <c r="FJD3" s="239"/>
      <c r="FJE3" s="239"/>
      <c r="FJF3" s="239"/>
      <c r="FJG3" s="239"/>
      <c r="FJH3" s="239"/>
      <c r="FJI3" s="239"/>
      <c r="FJJ3" s="239"/>
      <c r="FJK3" s="239"/>
      <c r="FJL3" s="239"/>
      <c r="FJM3" s="239"/>
      <c r="FJN3" s="239"/>
      <c r="FJO3" s="239"/>
      <c r="FJP3" s="239"/>
      <c r="FJQ3" s="239"/>
      <c r="FJR3" s="239"/>
      <c r="FJS3" s="239"/>
      <c r="FJT3" s="239"/>
      <c r="FJU3" s="239"/>
      <c r="FJV3" s="239"/>
      <c r="FJW3" s="239"/>
      <c r="FJX3" s="239"/>
      <c r="FJY3" s="239"/>
      <c r="FJZ3" s="239"/>
      <c r="FKA3" s="239"/>
      <c r="FKB3" s="239"/>
      <c r="FKC3" s="239"/>
      <c r="FKD3" s="239"/>
      <c r="FKE3" s="239"/>
      <c r="FKF3" s="239"/>
      <c r="FKG3" s="239"/>
      <c r="FKH3" s="239"/>
      <c r="FKI3" s="239"/>
      <c r="FKJ3" s="239"/>
      <c r="FKK3" s="239"/>
      <c r="FKL3" s="239"/>
      <c r="FKM3" s="239"/>
      <c r="FKN3" s="239"/>
      <c r="FKO3" s="239"/>
      <c r="FKP3" s="239"/>
      <c r="FKQ3" s="239"/>
      <c r="FKR3" s="239"/>
      <c r="FKS3" s="239"/>
      <c r="FKT3" s="239"/>
      <c r="FKU3" s="239"/>
      <c r="FKV3" s="239"/>
      <c r="FKW3" s="239"/>
      <c r="FKX3" s="239"/>
      <c r="FKY3" s="239"/>
      <c r="FKZ3" s="239"/>
      <c r="FLA3" s="239"/>
      <c r="FLB3" s="239"/>
      <c r="FLC3" s="239"/>
      <c r="FLD3" s="239"/>
      <c r="FLE3" s="239"/>
      <c r="FLF3" s="239"/>
      <c r="FLG3" s="239"/>
      <c r="FLH3" s="239"/>
      <c r="FLI3" s="239"/>
      <c r="FLJ3" s="239"/>
      <c r="FLK3" s="239"/>
      <c r="FLL3" s="239"/>
      <c r="FLM3" s="239"/>
      <c r="FLN3" s="239"/>
      <c r="FLO3" s="239"/>
      <c r="FLP3" s="239"/>
      <c r="FLQ3" s="239"/>
      <c r="FLR3" s="239"/>
      <c r="FLS3" s="239"/>
      <c r="FLT3" s="239"/>
      <c r="FLU3" s="239"/>
      <c r="FLV3" s="239"/>
      <c r="FLW3" s="239"/>
      <c r="FLX3" s="239"/>
      <c r="FLY3" s="239"/>
      <c r="FLZ3" s="239"/>
      <c r="FMA3" s="239"/>
      <c r="FMB3" s="239"/>
      <c r="FMC3" s="239"/>
      <c r="FMD3" s="239"/>
      <c r="FME3" s="239"/>
      <c r="FMF3" s="239"/>
      <c r="FMG3" s="239"/>
      <c r="FMH3" s="239"/>
      <c r="FMI3" s="239"/>
      <c r="FMJ3" s="239"/>
      <c r="FMK3" s="239"/>
      <c r="FML3" s="239"/>
      <c r="FMM3" s="239"/>
      <c r="FMN3" s="239"/>
      <c r="FMO3" s="239"/>
      <c r="FMP3" s="239"/>
      <c r="FMQ3" s="239"/>
      <c r="FMR3" s="239"/>
      <c r="FMS3" s="239"/>
      <c r="FMT3" s="239"/>
      <c r="FMU3" s="239"/>
      <c r="FMV3" s="239"/>
      <c r="FMW3" s="239"/>
      <c r="FMX3" s="239"/>
      <c r="FMY3" s="239"/>
      <c r="FMZ3" s="239"/>
      <c r="FNA3" s="239"/>
      <c r="FNB3" s="239"/>
      <c r="FNC3" s="239"/>
      <c r="FND3" s="239"/>
      <c r="FNE3" s="239"/>
      <c r="FNF3" s="239"/>
      <c r="FNG3" s="239"/>
      <c r="FNH3" s="239"/>
      <c r="FNI3" s="239"/>
      <c r="FNJ3" s="239"/>
      <c r="FNK3" s="239"/>
      <c r="FNL3" s="239"/>
      <c r="FNM3" s="239"/>
      <c r="FNN3" s="239"/>
      <c r="FNO3" s="239"/>
      <c r="FNP3" s="239"/>
      <c r="FNQ3" s="239"/>
      <c r="FNR3" s="239"/>
      <c r="FNS3" s="239"/>
      <c r="FNT3" s="239"/>
      <c r="FNU3" s="239"/>
      <c r="FNV3" s="239"/>
      <c r="FNW3" s="239"/>
      <c r="FNX3" s="239"/>
      <c r="FNY3" s="239"/>
      <c r="FNZ3" s="239"/>
      <c r="FOA3" s="239"/>
      <c r="FOB3" s="239"/>
      <c r="FOC3" s="239"/>
      <c r="FOD3" s="239"/>
      <c r="FOE3" s="239"/>
      <c r="FOF3" s="239"/>
      <c r="FOG3" s="239"/>
      <c r="FOH3" s="239"/>
      <c r="FOI3" s="239"/>
      <c r="FOJ3" s="239"/>
      <c r="FOK3" s="239"/>
      <c r="FOL3" s="239"/>
      <c r="FOM3" s="239"/>
      <c r="FON3" s="239"/>
      <c r="FOO3" s="239"/>
      <c r="FOP3" s="239"/>
      <c r="FOQ3" s="239"/>
      <c r="FOR3" s="239"/>
      <c r="FOS3" s="239"/>
      <c r="FOT3" s="239"/>
      <c r="FOU3" s="239"/>
      <c r="FOV3" s="239"/>
      <c r="FOW3" s="239"/>
      <c r="FOX3" s="239"/>
      <c r="FOY3" s="239"/>
      <c r="FOZ3" s="239"/>
      <c r="FPA3" s="239"/>
      <c r="FPB3" s="239"/>
      <c r="FPC3" s="239"/>
      <c r="FPD3" s="239"/>
      <c r="FPE3" s="239"/>
      <c r="FPF3" s="239"/>
      <c r="FPG3" s="239"/>
      <c r="FPH3" s="239"/>
      <c r="FPI3" s="239"/>
      <c r="FPJ3" s="239"/>
      <c r="FPK3" s="239"/>
      <c r="FPL3" s="239"/>
      <c r="FPM3" s="239"/>
      <c r="FPN3" s="239"/>
      <c r="FPO3" s="239"/>
      <c r="FPP3" s="239"/>
      <c r="FPQ3" s="239"/>
      <c r="FPR3" s="239"/>
      <c r="FPS3" s="239"/>
      <c r="FPT3" s="239"/>
      <c r="FPU3" s="239"/>
      <c r="FPV3" s="239"/>
      <c r="FPW3" s="239"/>
      <c r="FPX3" s="239"/>
      <c r="FPY3" s="239"/>
      <c r="FPZ3" s="239"/>
      <c r="FQA3" s="239"/>
      <c r="FQB3" s="239"/>
      <c r="FQC3" s="239"/>
      <c r="FQD3" s="239"/>
      <c r="FQE3" s="239"/>
      <c r="FQF3" s="239"/>
      <c r="FQG3" s="239"/>
      <c r="FQH3" s="239"/>
      <c r="FQI3" s="239"/>
      <c r="FQJ3" s="239"/>
      <c r="FQK3" s="239"/>
      <c r="FQL3" s="239"/>
      <c r="FQM3" s="239"/>
      <c r="FQN3" s="239"/>
      <c r="FQO3" s="239"/>
      <c r="FQP3" s="239"/>
      <c r="FQQ3" s="239"/>
      <c r="FQR3" s="239"/>
      <c r="FQS3" s="239"/>
      <c r="FQT3" s="239"/>
      <c r="FQU3" s="239"/>
      <c r="FQV3" s="239"/>
      <c r="FQW3" s="239"/>
      <c r="FQX3" s="239"/>
      <c r="FQY3" s="239"/>
      <c r="FQZ3" s="239"/>
      <c r="FRA3" s="239"/>
      <c r="FRB3" s="239"/>
      <c r="FRC3" s="239"/>
      <c r="FRD3" s="239"/>
      <c r="FRE3" s="239"/>
      <c r="FRF3" s="239"/>
      <c r="FRG3" s="239"/>
      <c r="FRH3" s="239"/>
      <c r="FRI3" s="239"/>
      <c r="FRJ3" s="239"/>
      <c r="FRK3" s="239"/>
      <c r="FRL3" s="239"/>
      <c r="FRM3" s="239"/>
      <c r="FRN3" s="239"/>
      <c r="FRO3" s="239"/>
      <c r="FRP3" s="239"/>
      <c r="FRQ3" s="239"/>
      <c r="FRR3" s="239"/>
      <c r="FRS3" s="239"/>
      <c r="FRT3" s="239"/>
      <c r="FRU3" s="239"/>
      <c r="FRV3" s="239"/>
      <c r="FRW3" s="239"/>
      <c r="FRX3" s="239"/>
      <c r="FRY3" s="239"/>
      <c r="FRZ3" s="239"/>
      <c r="FSA3" s="239"/>
      <c r="FSB3" s="239"/>
      <c r="FSC3" s="239"/>
      <c r="FSD3" s="239"/>
      <c r="FSE3" s="239"/>
      <c r="FSF3" s="239"/>
      <c r="FSG3" s="239"/>
      <c r="FSH3" s="239"/>
      <c r="FSI3" s="239"/>
      <c r="FSJ3" s="239"/>
      <c r="FSK3" s="239"/>
      <c r="FSL3" s="239"/>
      <c r="FSM3" s="239"/>
      <c r="FSN3" s="239"/>
      <c r="FSO3" s="239"/>
      <c r="FSP3" s="239"/>
      <c r="FSQ3" s="239"/>
      <c r="FSR3" s="239"/>
      <c r="FSS3" s="239"/>
      <c r="FST3" s="239"/>
      <c r="FSU3" s="239"/>
      <c r="FSV3" s="239"/>
      <c r="FSW3" s="239"/>
      <c r="FSX3" s="239"/>
      <c r="FSY3" s="239"/>
      <c r="FSZ3" s="239"/>
      <c r="FTA3" s="239"/>
      <c r="FTB3" s="239"/>
      <c r="FTC3" s="239"/>
      <c r="FTD3" s="239"/>
      <c r="FTE3" s="239"/>
      <c r="FTF3" s="239"/>
      <c r="FTG3" s="239"/>
      <c r="FTH3" s="239"/>
      <c r="FTI3" s="239"/>
      <c r="FTJ3" s="239"/>
      <c r="FTK3" s="239"/>
      <c r="FTL3" s="239"/>
      <c r="FTM3" s="239"/>
      <c r="FTN3" s="239"/>
      <c r="FTO3" s="239"/>
      <c r="FTP3" s="239"/>
      <c r="FTQ3" s="239"/>
      <c r="FTR3" s="239"/>
      <c r="FTS3" s="239"/>
      <c r="FTT3" s="239"/>
      <c r="FTU3" s="239"/>
      <c r="FTV3" s="239"/>
      <c r="FTW3" s="239"/>
      <c r="FTX3" s="239"/>
      <c r="FTY3" s="239"/>
      <c r="FTZ3" s="239"/>
      <c r="FUA3" s="239"/>
      <c r="FUB3" s="239"/>
      <c r="FUC3" s="239"/>
      <c r="FUD3" s="239"/>
      <c r="FUE3" s="239"/>
      <c r="FUF3" s="239"/>
      <c r="FUG3" s="239"/>
      <c r="FUH3" s="239"/>
      <c r="FUI3" s="239"/>
      <c r="FUJ3" s="239"/>
      <c r="FUK3" s="239"/>
      <c r="FUL3" s="239"/>
      <c r="FUM3" s="239"/>
      <c r="FUN3" s="239"/>
      <c r="FUO3" s="239"/>
      <c r="FUP3" s="239"/>
      <c r="FUQ3" s="239"/>
      <c r="FUR3" s="239"/>
      <c r="FUS3" s="239"/>
      <c r="FUT3" s="239"/>
      <c r="FUU3" s="239"/>
      <c r="FUV3" s="239"/>
      <c r="FUW3" s="239"/>
      <c r="FUX3" s="239"/>
      <c r="FUY3" s="239"/>
      <c r="FUZ3" s="239"/>
      <c r="FVA3" s="239"/>
      <c r="FVB3" s="239"/>
      <c r="FVC3" s="239"/>
      <c r="FVD3" s="239"/>
      <c r="FVE3" s="239"/>
      <c r="FVF3" s="239"/>
      <c r="FVG3" s="239"/>
      <c r="FVH3" s="239"/>
      <c r="FVI3" s="239"/>
      <c r="FVJ3" s="239"/>
      <c r="FVK3" s="239"/>
      <c r="FVL3" s="239"/>
      <c r="FVM3" s="239"/>
      <c r="FVN3" s="239"/>
      <c r="FVO3" s="239"/>
      <c r="FVP3" s="239"/>
      <c r="FVQ3" s="239"/>
      <c r="FVR3" s="239"/>
      <c r="FVS3" s="239"/>
      <c r="FVT3" s="239"/>
      <c r="FVU3" s="239"/>
      <c r="FVV3" s="239"/>
      <c r="FVW3" s="239"/>
      <c r="FVX3" s="239"/>
      <c r="FVY3" s="239"/>
      <c r="FVZ3" s="239"/>
      <c r="FWA3" s="239"/>
      <c r="FWB3" s="239"/>
      <c r="FWC3" s="239"/>
      <c r="FWD3" s="239"/>
      <c r="FWE3" s="239"/>
      <c r="FWF3" s="239"/>
      <c r="FWG3" s="239"/>
      <c r="FWH3" s="239"/>
      <c r="FWI3" s="239"/>
      <c r="FWJ3" s="239"/>
      <c r="FWK3" s="239"/>
      <c r="FWL3" s="239"/>
      <c r="FWM3" s="239"/>
      <c r="FWN3" s="239"/>
      <c r="FWO3" s="239"/>
      <c r="FWP3" s="239"/>
      <c r="FWQ3" s="239"/>
      <c r="FWR3" s="239"/>
      <c r="FWS3" s="239"/>
      <c r="FWT3" s="239"/>
      <c r="FWU3" s="239"/>
      <c r="FWV3" s="239"/>
      <c r="FWW3" s="239"/>
      <c r="FWX3" s="239"/>
      <c r="FWY3" s="239"/>
      <c r="FWZ3" s="239"/>
      <c r="FXA3" s="239"/>
      <c r="FXB3" s="239"/>
      <c r="FXC3" s="239"/>
      <c r="FXD3" s="239"/>
      <c r="FXE3" s="239"/>
      <c r="FXF3" s="239"/>
      <c r="FXG3" s="239"/>
      <c r="FXH3" s="239"/>
      <c r="FXI3" s="239"/>
      <c r="FXJ3" s="239"/>
      <c r="FXK3" s="239"/>
      <c r="FXL3" s="239"/>
      <c r="FXM3" s="239"/>
      <c r="FXN3" s="239"/>
      <c r="FXO3" s="239"/>
      <c r="FXP3" s="239"/>
      <c r="FXQ3" s="239"/>
      <c r="FXR3" s="239"/>
      <c r="FXS3" s="239"/>
      <c r="FXT3" s="239"/>
      <c r="FXU3" s="239"/>
      <c r="FXV3" s="239"/>
      <c r="FXW3" s="239"/>
      <c r="FXX3" s="239"/>
      <c r="FXY3" s="239"/>
      <c r="FXZ3" s="239"/>
      <c r="FYA3" s="239"/>
      <c r="FYB3" s="239"/>
      <c r="FYC3" s="239"/>
      <c r="FYD3" s="239"/>
      <c r="FYE3" s="239"/>
      <c r="FYF3" s="239"/>
      <c r="FYG3" s="239"/>
      <c r="FYH3" s="239"/>
      <c r="FYI3" s="239"/>
      <c r="FYJ3" s="239"/>
      <c r="FYK3" s="239"/>
      <c r="FYL3" s="239"/>
      <c r="FYM3" s="239"/>
      <c r="FYN3" s="239"/>
      <c r="FYO3" s="239"/>
      <c r="FYP3" s="239"/>
      <c r="FYQ3" s="239"/>
      <c r="FYR3" s="239"/>
      <c r="FYS3" s="239"/>
      <c r="FYT3" s="239"/>
      <c r="FYU3" s="239"/>
      <c r="FYV3" s="239"/>
      <c r="FYW3" s="239"/>
      <c r="FYX3" s="239"/>
      <c r="FYY3" s="239"/>
      <c r="FYZ3" s="239"/>
      <c r="FZA3" s="239"/>
      <c r="FZB3" s="239"/>
      <c r="FZC3" s="239"/>
      <c r="FZD3" s="239"/>
      <c r="FZE3" s="239"/>
      <c r="FZF3" s="239"/>
      <c r="FZG3" s="239"/>
      <c r="FZH3" s="239"/>
      <c r="FZI3" s="239"/>
      <c r="FZJ3" s="239"/>
      <c r="FZK3" s="239"/>
      <c r="FZL3" s="239"/>
      <c r="FZM3" s="239"/>
      <c r="FZN3" s="239"/>
      <c r="FZO3" s="239"/>
      <c r="FZP3" s="239"/>
      <c r="FZQ3" s="239"/>
      <c r="FZR3" s="239"/>
      <c r="FZS3" s="239"/>
      <c r="FZT3" s="239"/>
      <c r="FZU3" s="239"/>
      <c r="FZV3" s="239"/>
      <c r="FZW3" s="239"/>
      <c r="FZX3" s="239"/>
      <c r="FZY3" s="239"/>
      <c r="FZZ3" s="239"/>
      <c r="GAA3" s="239"/>
      <c r="GAB3" s="239"/>
      <c r="GAC3" s="239"/>
      <c r="GAD3" s="239"/>
      <c r="GAE3" s="239"/>
      <c r="GAF3" s="239"/>
      <c r="GAG3" s="239"/>
      <c r="GAH3" s="239"/>
      <c r="GAI3" s="239"/>
      <c r="GAJ3" s="239"/>
      <c r="GAK3" s="239"/>
      <c r="GAL3" s="239"/>
      <c r="GAM3" s="239"/>
      <c r="GAN3" s="239"/>
      <c r="GAO3" s="239"/>
      <c r="GAP3" s="239"/>
      <c r="GAQ3" s="239"/>
      <c r="GAR3" s="239"/>
      <c r="GAS3" s="239"/>
      <c r="GAT3" s="239"/>
      <c r="GAU3" s="239"/>
      <c r="GAV3" s="239"/>
      <c r="GAW3" s="239"/>
      <c r="GAX3" s="239"/>
      <c r="GAY3" s="239"/>
      <c r="GAZ3" s="239"/>
      <c r="GBA3" s="239"/>
      <c r="GBB3" s="239"/>
      <c r="GBC3" s="239"/>
      <c r="GBD3" s="239"/>
      <c r="GBE3" s="239"/>
      <c r="GBF3" s="239"/>
      <c r="GBG3" s="239"/>
      <c r="GBH3" s="239"/>
      <c r="GBI3" s="239"/>
      <c r="GBJ3" s="239"/>
      <c r="GBK3" s="239"/>
      <c r="GBL3" s="239"/>
      <c r="GBM3" s="239"/>
      <c r="GBN3" s="239"/>
      <c r="GBO3" s="239"/>
      <c r="GBP3" s="239"/>
      <c r="GBQ3" s="239"/>
      <c r="GBR3" s="239"/>
      <c r="GBS3" s="239"/>
      <c r="GBT3" s="239"/>
      <c r="GBU3" s="239"/>
      <c r="GBV3" s="239"/>
      <c r="GBW3" s="239"/>
      <c r="GBX3" s="239"/>
      <c r="GBY3" s="239"/>
      <c r="GBZ3" s="239"/>
      <c r="GCA3" s="239"/>
      <c r="GCB3" s="239"/>
      <c r="GCC3" s="239"/>
      <c r="GCD3" s="239"/>
      <c r="GCE3" s="239"/>
      <c r="GCF3" s="239"/>
      <c r="GCG3" s="239"/>
      <c r="GCH3" s="239"/>
      <c r="GCI3" s="239"/>
      <c r="GCJ3" s="239"/>
      <c r="GCK3" s="239"/>
      <c r="GCL3" s="239"/>
      <c r="GCM3" s="239"/>
      <c r="GCN3" s="239"/>
      <c r="GCO3" s="239"/>
      <c r="GCP3" s="239"/>
      <c r="GCQ3" s="239"/>
      <c r="GCR3" s="239"/>
      <c r="GCS3" s="239"/>
      <c r="GCT3" s="239"/>
      <c r="GCU3" s="239"/>
      <c r="GCV3" s="239"/>
      <c r="GCW3" s="239"/>
      <c r="GCX3" s="239"/>
      <c r="GCY3" s="239"/>
      <c r="GCZ3" s="239"/>
      <c r="GDA3" s="239"/>
      <c r="GDB3" s="239"/>
      <c r="GDC3" s="239"/>
      <c r="GDD3" s="239"/>
      <c r="GDE3" s="239"/>
      <c r="GDF3" s="239"/>
      <c r="GDG3" s="239"/>
      <c r="GDH3" s="239"/>
      <c r="GDI3" s="239"/>
      <c r="GDJ3" s="239"/>
      <c r="GDK3" s="239"/>
      <c r="GDL3" s="239"/>
      <c r="GDM3" s="239"/>
      <c r="GDN3" s="239"/>
      <c r="GDO3" s="239"/>
      <c r="GDP3" s="239"/>
      <c r="GDQ3" s="239"/>
      <c r="GDR3" s="239"/>
      <c r="GDS3" s="239"/>
      <c r="GDT3" s="239"/>
      <c r="GDU3" s="239"/>
      <c r="GDV3" s="239"/>
      <c r="GDW3" s="239"/>
      <c r="GDX3" s="239"/>
      <c r="GDY3" s="239"/>
      <c r="GDZ3" s="239"/>
      <c r="GEA3" s="239"/>
      <c r="GEB3" s="239"/>
      <c r="GEC3" s="239"/>
      <c r="GED3" s="239"/>
      <c r="GEE3" s="239"/>
      <c r="GEF3" s="239"/>
      <c r="GEG3" s="239"/>
      <c r="GEH3" s="239"/>
      <c r="GEI3" s="239"/>
      <c r="GEJ3" s="239"/>
      <c r="GEK3" s="239"/>
      <c r="GEL3" s="239"/>
      <c r="GEM3" s="239"/>
      <c r="GEN3" s="239"/>
      <c r="GEO3" s="239"/>
      <c r="GEP3" s="239"/>
      <c r="GEQ3" s="239"/>
      <c r="GER3" s="239"/>
      <c r="GES3" s="239"/>
      <c r="GET3" s="239"/>
      <c r="GEU3" s="239"/>
      <c r="GEV3" s="239"/>
      <c r="GEW3" s="239"/>
      <c r="GEX3" s="239"/>
      <c r="GEY3" s="239"/>
      <c r="GEZ3" s="239"/>
      <c r="GFA3" s="239"/>
      <c r="GFB3" s="239"/>
      <c r="GFC3" s="239"/>
      <c r="GFD3" s="239"/>
      <c r="GFE3" s="239"/>
      <c r="GFF3" s="239"/>
      <c r="GFG3" s="239"/>
      <c r="GFH3" s="239"/>
      <c r="GFI3" s="239"/>
      <c r="GFJ3" s="239"/>
      <c r="GFK3" s="239"/>
      <c r="GFL3" s="239"/>
      <c r="GFM3" s="239"/>
      <c r="GFN3" s="239"/>
      <c r="GFO3" s="239"/>
      <c r="GFP3" s="239"/>
      <c r="GFQ3" s="239"/>
      <c r="GFR3" s="239"/>
      <c r="GFS3" s="239"/>
      <c r="GFT3" s="239"/>
      <c r="GFU3" s="239"/>
      <c r="GFV3" s="239"/>
      <c r="GFW3" s="239"/>
      <c r="GFX3" s="239"/>
      <c r="GFY3" s="239"/>
      <c r="GFZ3" s="239"/>
      <c r="GGA3" s="239"/>
      <c r="GGB3" s="239"/>
      <c r="GGC3" s="239"/>
      <c r="GGD3" s="239"/>
      <c r="GGE3" s="239"/>
      <c r="GGF3" s="239"/>
      <c r="GGG3" s="239"/>
      <c r="GGH3" s="239"/>
      <c r="GGI3" s="239"/>
      <c r="GGJ3" s="239"/>
      <c r="GGK3" s="239"/>
      <c r="GGL3" s="239"/>
      <c r="GGM3" s="239"/>
      <c r="GGN3" s="239"/>
      <c r="GGO3" s="239"/>
      <c r="GGP3" s="239"/>
      <c r="GGQ3" s="239"/>
      <c r="GGR3" s="239"/>
      <c r="GGS3" s="239"/>
      <c r="GGT3" s="239"/>
      <c r="GGU3" s="239"/>
      <c r="GGV3" s="239"/>
      <c r="GGW3" s="239"/>
      <c r="GGX3" s="239"/>
      <c r="GGY3" s="239"/>
      <c r="GGZ3" s="239"/>
      <c r="GHA3" s="239"/>
      <c r="GHB3" s="239"/>
      <c r="GHC3" s="239"/>
      <c r="GHD3" s="239"/>
      <c r="GHE3" s="239"/>
      <c r="GHF3" s="239"/>
      <c r="GHG3" s="239"/>
      <c r="GHH3" s="239"/>
      <c r="GHI3" s="239"/>
      <c r="GHJ3" s="239"/>
      <c r="GHK3" s="239"/>
      <c r="GHL3" s="239"/>
      <c r="GHM3" s="239"/>
      <c r="GHN3" s="239"/>
      <c r="GHO3" s="239"/>
      <c r="GHP3" s="239"/>
      <c r="GHQ3" s="239"/>
      <c r="GHR3" s="239"/>
      <c r="GHS3" s="239"/>
      <c r="GHT3" s="239"/>
      <c r="GHU3" s="239"/>
      <c r="GHV3" s="239"/>
      <c r="GHW3" s="239"/>
      <c r="GHX3" s="239"/>
      <c r="GHY3" s="239"/>
      <c r="GHZ3" s="239"/>
      <c r="GIA3" s="239"/>
      <c r="GIB3" s="239"/>
      <c r="GIC3" s="239"/>
      <c r="GID3" s="239"/>
      <c r="GIE3" s="239"/>
      <c r="GIF3" s="239"/>
      <c r="GIG3" s="239"/>
      <c r="GIH3" s="239"/>
      <c r="GII3" s="239"/>
      <c r="GIJ3" s="239"/>
      <c r="GIK3" s="239"/>
      <c r="GIL3" s="239"/>
      <c r="GIM3" s="239"/>
      <c r="GIN3" s="239"/>
      <c r="GIO3" s="239"/>
      <c r="GIP3" s="239"/>
      <c r="GIQ3" s="239"/>
      <c r="GIR3" s="239"/>
      <c r="GIS3" s="239"/>
      <c r="GIT3" s="239"/>
      <c r="GIU3" s="239"/>
      <c r="GIV3" s="239"/>
      <c r="GIW3" s="239"/>
      <c r="GIX3" s="239"/>
      <c r="GIY3" s="239"/>
      <c r="GIZ3" s="239"/>
      <c r="GJA3" s="239"/>
      <c r="GJB3" s="239"/>
      <c r="GJC3" s="239"/>
      <c r="GJD3" s="239"/>
      <c r="GJE3" s="239"/>
      <c r="GJF3" s="239"/>
      <c r="GJG3" s="239"/>
      <c r="GJH3" s="239"/>
      <c r="GJI3" s="239"/>
      <c r="GJJ3" s="239"/>
      <c r="GJK3" s="239"/>
      <c r="GJL3" s="239"/>
      <c r="GJM3" s="239"/>
      <c r="GJN3" s="239"/>
      <c r="GJO3" s="239"/>
      <c r="GJP3" s="239"/>
      <c r="GJQ3" s="239"/>
      <c r="GJR3" s="239"/>
      <c r="GJS3" s="239"/>
      <c r="GJT3" s="239"/>
      <c r="GJU3" s="239"/>
      <c r="GJV3" s="239"/>
      <c r="GJW3" s="239"/>
      <c r="GJX3" s="239"/>
      <c r="GJY3" s="239"/>
      <c r="GJZ3" s="239"/>
      <c r="GKA3" s="239"/>
      <c r="GKB3" s="239"/>
      <c r="GKC3" s="239"/>
      <c r="GKD3" s="239"/>
      <c r="GKE3" s="239"/>
      <c r="GKF3" s="239"/>
      <c r="GKG3" s="239"/>
      <c r="GKH3" s="239"/>
      <c r="GKI3" s="239"/>
      <c r="GKJ3" s="239"/>
      <c r="GKK3" s="239"/>
      <c r="GKL3" s="239"/>
      <c r="GKM3" s="239"/>
      <c r="GKN3" s="239"/>
      <c r="GKO3" s="239"/>
      <c r="GKP3" s="239"/>
      <c r="GKQ3" s="239"/>
      <c r="GKR3" s="239"/>
      <c r="GKS3" s="239"/>
      <c r="GKT3" s="239"/>
      <c r="GKU3" s="239"/>
      <c r="GKV3" s="239"/>
      <c r="GKW3" s="239"/>
      <c r="GKX3" s="239"/>
      <c r="GKY3" s="239"/>
      <c r="GKZ3" s="239"/>
      <c r="GLA3" s="239"/>
      <c r="GLB3" s="239"/>
      <c r="GLC3" s="239"/>
      <c r="GLD3" s="239"/>
      <c r="GLE3" s="239"/>
      <c r="GLF3" s="239"/>
      <c r="GLG3" s="239"/>
      <c r="GLH3" s="239"/>
      <c r="GLI3" s="239"/>
      <c r="GLJ3" s="239"/>
      <c r="GLK3" s="239"/>
      <c r="GLL3" s="239"/>
      <c r="GLM3" s="239"/>
      <c r="GLN3" s="239"/>
      <c r="GLO3" s="239"/>
      <c r="GLP3" s="239"/>
      <c r="GLQ3" s="239"/>
      <c r="GLR3" s="239"/>
      <c r="GLS3" s="239"/>
      <c r="GLT3" s="239"/>
      <c r="GLU3" s="239"/>
      <c r="GLV3" s="239"/>
      <c r="GLW3" s="239"/>
      <c r="GLX3" s="239"/>
      <c r="GLY3" s="239"/>
      <c r="GLZ3" s="239"/>
      <c r="GMA3" s="239"/>
      <c r="GMB3" s="239"/>
      <c r="GMC3" s="239"/>
      <c r="GMD3" s="239"/>
      <c r="GME3" s="239"/>
      <c r="GMF3" s="239"/>
      <c r="GMG3" s="239"/>
      <c r="GMH3" s="239"/>
      <c r="GMI3" s="239"/>
      <c r="GMJ3" s="239"/>
      <c r="GMK3" s="239"/>
      <c r="GML3" s="239"/>
      <c r="GMM3" s="239"/>
      <c r="GMN3" s="239"/>
      <c r="GMO3" s="239"/>
      <c r="GMP3" s="239"/>
      <c r="GMQ3" s="239"/>
      <c r="GMR3" s="239"/>
      <c r="GMS3" s="239"/>
      <c r="GMT3" s="239"/>
      <c r="GMU3" s="239"/>
      <c r="GMV3" s="239"/>
      <c r="GMW3" s="239"/>
      <c r="GMX3" s="239"/>
      <c r="GMY3" s="239"/>
      <c r="GMZ3" s="239"/>
      <c r="GNA3" s="239"/>
      <c r="GNB3" s="239"/>
      <c r="GNC3" s="239"/>
      <c r="GND3" s="239"/>
      <c r="GNE3" s="239"/>
      <c r="GNF3" s="239"/>
      <c r="GNG3" s="239"/>
      <c r="GNH3" s="239"/>
      <c r="GNI3" s="239"/>
      <c r="GNJ3" s="239"/>
      <c r="GNK3" s="239"/>
      <c r="GNL3" s="239"/>
      <c r="GNM3" s="239"/>
      <c r="GNN3" s="239"/>
      <c r="GNO3" s="239"/>
      <c r="GNP3" s="239"/>
      <c r="GNQ3" s="239"/>
      <c r="GNR3" s="239"/>
      <c r="GNS3" s="239"/>
      <c r="GNT3" s="239"/>
      <c r="GNU3" s="239"/>
      <c r="GNV3" s="239"/>
      <c r="GNW3" s="239"/>
      <c r="GNX3" s="239"/>
      <c r="GNY3" s="239"/>
      <c r="GNZ3" s="239"/>
      <c r="GOA3" s="239"/>
      <c r="GOB3" s="239"/>
      <c r="GOC3" s="239"/>
      <c r="GOD3" s="239"/>
      <c r="GOE3" s="239"/>
      <c r="GOF3" s="239"/>
      <c r="GOG3" s="239"/>
      <c r="GOH3" s="239"/>
      <c r="GOI3" s="239"/>
      <c r="GOJ3" s="239"/>
      <c r="GOK3" s="239"/>
      <c r="GOL3" s="239"/>
      <c r="GOM3" s="239"/>
      <c r="GON3" s="239"/>
      <c r="GOO3" s="239"/>
      <c r="GOP3" s="239"/>
      <c r="GOQ3" s="239"/>
      <c r="GOR3" s="239"/>
      <c r="GOS3" s="239"/>
      <c r="GOT3" s="239"/>
      <c r="GOU3" s="239"/>
      <c r="GOV3" s="239"/>
      <c r="GOW3" s="239"/>
      <c r="GOX3" s="239"/>
      <c r="GOY3" s="239"/>
      <c r="GOZ3" s="239"/>
      <c r="GPA3" s="239"/>
      <c r="GPB3" s="239"/>
      <c r="GPC3" s="239"/>
      <c r="GPD3" s="239"/>
      <c r="GPE3" s="239"/>
      <c r="GPF3" s="239"/>
      <c r="GPG3" s="239"/>
      <c r="GPH3" s="239"/>
      <c r="GPI3" s="239"/>
      <c r="GPJ3" s="239"/>
      <c r="GPK3" s="239"/>
      <c r="GPL3" s="239"/>
      <c r="GPM3" s="239"/>
      <c r="GPN3" s="239"/>
      <c r="GPO3" s="239"/>
      <c r="GPP3" s="239"/>
      <c r="GPQ3" s="239"/>
      <c r="GPR3" s="239"/>
      <c r="GPS3" s="239"/>
      <c r="GPT3" s="239"/>
      <c r="GPU3" s="239"/>
      <c r="GPV3" s="239"/>
      <c r="GPW3" s="239"/>
      <c r="GPX3" s="239"/>
      <c r="GPY3" s="239"/>
      <c r="GPZ3" s="239"/>
      <c r="GQA3" s="239"/>
      <c r="GQB3" s="239"/>
      <c r="GQC3" s="239"/>
      <c r="GQD3" s="239"/>
      <c r="GQE3" s="239"/>
      <c r="GQF3" s="239"/>
      <c r="GQG3" s="239"/>
      <c r="GQH3" s="239"/>
      <c r="GQI3" s="239"/>
      <c r="GQJ3" s="239"/>
      <c r="GQK3" s="239"/>
      <c r="GQL3" s="239"/>
      <c r="GQM3" s="239"/>
      <c r="GQN3" s="239"/>
      <c r="GQO3" s="239"/>
      <c r="GQP3" s="239"/>
      <c r="GQQ3" s="239"/>
      <c r="GQR3" s="239"/>
      <c r="GQS3" s="239"/>
      <c r="GQT3" s="239"/>
      <c r="GQU3" s="239"/>
      <c r="GQV3" s="239"/>
      <c r="GQW3" s="239"/>
      <c r="GQX3" s="239"/>
      <c r="GQY3" s="239"/>
      <c r="GQZ3" s="239"/>
      <c r="GRA3" s="239"/>
      <c r="GRB3" s="239"/>
      <c r="GRC3" s="239"/>
      <c r="GRD3" s="239"/>
      <c r="GRE3" s="239"/>
      <c r="GRF3" s="239"/>
      <c r="GRG3" s="239"/>
      <c r="GRH3" s="239"/>
      <c r="GRI3" s="239"/>
      <c r="GRJ3" s="239"/>
      <c r="GRK3" s="239"/>
      <c r="GRL3" s="239"/>
      <c r="GRM3" s="239"/>
      <c r="GRN3" s="239"/>
      <c r="GRO3" s="239"/>
      <c r="GRP3" s="239"/>
      <c r="GRQ3" s="239"/>
      <c r="GRR3" s="239"/>
      <c r="GRS3" s="239"/>
      <c r="GRT3" s="239"/>
      <c r="GRU3" s="239"/>
      <c r="GRV3" s="239"/>
      <c r="GRW3" s="239"/>
      <c r="GRX3" s="239"/>
      <c r="GRY3" s="239"/>
      <c r="GRZ3" s="239"/>
      <c r="GSA3" s="239"/>
      <c r="GSB3" s="239"/>
      <c r="GSC3" s="239"/>
      <c r="GSD3" s="239"/>
      <c r="GSE3" s="239"/>
      <c r="GSF3" s="239"/>
      <c r="GSG3" s="239"/>
      <c r="GSH3" s="239"/>
      <c r="GSI3" s="239"/>
      <c r="GSJ3" s="239"/>
      <c r="GSK3" s="239"/>
      <c r="GSL3" s="239"/>
      <c r="GSM3" s="239"/>
      <c r="GSN3" s="239"/>
      <c r="GSO3" s="239"/>
      <c r="GSP3" s="239"/>
      <c r="GSQ3" s="239"/>
      <c r="GSR3" s="239"/>
      <c r="GSS3" s="239"/>
      <c r="GST3" s="239"/>
      <c r="GSU3" s="239"/>
      <c r="GSV3" s="239"/>
      <c r="GSW3" s="239"/>
      <c r="GSX3" s="239"/>
      <c r="GSY3" s="239"/>
      <c r="GSZ3" s="239"/>
      <c r="GTA3" s="239"/>
      <c r="GTB3" s="239"/>
      <c r="GTC3" s="239"/>
      <c r="GTD3" s="239"/>
      <c r="GTE3" s="239"/>
      <c r="GTF3" s="239"/>
      <c r="GTG3" s="239"/>
      <c r="GTH3" s="239"/>
      <c r="GTI3" s="239"/>
      <c r="GTJ3" s="239"/>
      <c r="GTK3" s="239"/>
      <c r="GTL3" s="239"/>
      <c r="GTM3" s="239"/>
      <c r="GTN3" s="239"/>
      <c r="GTO3" s="239"/>
      <c r="GTP3" s="239"/>
      <c r="GTQ3" s="239"/>
      <c r="GTR3" s="239"/>
      <c r="GTS3" s="239"/>
      <c r="GTT3" s="239"/>
      <c r="GTU3" s="239"/>
      <c r="GTV3" s="239"/>
      <c r="GTW3" s="239"/>
      <c r="GTX3" s="239"/>
      <c r="GTY3" s="239"/>
      <c r="GTZ3" s="239"/>
      <c r="GUA3" s="239"/>
      <c r="GUB3" s="239"/>
      <c r="GUC3" s="239"/>
      <c r="GUD3" s="239"/>
      <c r="GUE3" s="239"/>
      <c r="GUF3" s="239"/>
      <c r="GUG3" s="239"/>
      <c r="GUH3" s="239"/>
      <c r="GUI3" s="239"/>
      <c r="GUJ3" s="239"/>
      <c r="GUK3" s="239"/>
      <c r="GUL3" s="239"/>
      <c r="GUM3" s="239"/>
      <c r="GUN3" s="239"/>
      <c r="GUO3" s="239"/>
      <c r="GUP3" s="239"/>
      <c r="GUQ3" s="239"/>
      <c r="GUR3" s="239"/>
      <c r="GUS3" s="239"/>
      <c r="GUT3" s="239"/>
      <c r="GUU3" s="239"/>
      <c r="GUV3" s="239"/>
      <c r="GUW3" s="239"/>
      <c r="GUX3" s="239"/>
      <c r="GUY3" s="239"/>
      <c r="GUZ3" s="239"/>
      <c r="GVA3" s="239"/>
      <c r="GVB3" s="239"/>
      <c r="GVC3" s="239"/>
      <c r="GVD3" s="239"/>
      <c r="GVE3" s="239"/>
      <c r="GVF3" s="239"/>
      <c r="GVG3" s="239"/>
      <c r="GVH3" s="239"/>
      <c r="GVI3" s="239"/>
      <c r="GVJ3" s="239"/>
      <c r="GVK3" s="239"/>
      <c r="GVL3" s="239"/>
      <c r="GVM3" s="239"/>
      <c r="GVN3" s="239"/>
      <c r="GVO3" s="239"/>
      <c r="GVP3" s="239"/>
      <c r="GVQ3" s="239"/>
      <c r="GVR3" s="239"/>
      <c r="GVS3" s="239"/>
      <c r="GVT3" s="239"/>
      <c r="GVU3" s="239"/>
      <c r="GVV3" s="239"/>
      <c r="GVW3" s="239"/>
      <c r="GVX3" s="239"/>
      <c r="GVY3" s="239"/>
      <c r="GVZ3" s="239"/>
      <c r="GWA3" s="239"/>
      <c r="GWB3" s="239"/>
      <c r="GWC3" s="239"/>
      <c r="GWD3" s="239"/>
      <c r="GWE3" s="239"/>
      <c r="GWF3" s="239"/>
      <c r="GWG3" s="239"/>
      <c r="GWH3" s="239"/>
      <c r="GWI3" s="239"/>
      <c r="GWJ3" s="239"/>
      <c r="GWK3" s="239"/>
      <c r="GWL3" s="239"/>
      <c r="GWM3" s="239"/>
      <c r="GWN3" s="239"/>
      <c r="GWO3" s="239"/>
      <c r="GWP3" s="239"/>
      <c r="GWQ3" s="239"/>
      <c r="GWR3" s="239"/>
      <c r="GWS3" s="239"/>
      <c r="GWT3" s="239"/>
      <c r="GWU3" s="239"/>
      <c r="GWV3" s="239"/>
      <c r="GWW3" s="239"/>
      <c r="GWX3" s="239"/>
      <c r="GWY3" s="239"/>
      <c r="GWZ3" s="239"/>
      <c r="GXA3" s="239"/>
      <c r="GXB3" s="239"/>
      <c r="GXC3" s="239"/>
      <c r="GXD3" s="239"/>
      <c r="GXE3" s="239"/>
      <c r="GXF3" s="239"/>
      <c r="GXG3" s="239"/>
      <c r="GXH3" s="239"/>
      <c r="GXI3" s="239"/>
      <c r="GXJ3" s="239"/>
      <c r="GXK3" s="239"/>
      <c r="GXL3" s="239"/>
      <c r="GXM3" s="239"/>
      <c r="GXN3" s="239"/>
      <c r="GXO3" s="239"/>
      <c r="GXP3" s="239"/>
      <c r="GXQ3" s="239"/>
      <c r="GXR3" s="239"/>
      <c r="GXS3" s="239"/>
      <c r="GXT3" s="239"/>
      <c r="GXU3" s="239"/>
      <c r="GXV3" s="239"/>
      <c r="GXW3" s="239"/>
      <c r="GXX3" s="239"/>
      <c r="GXY3" s="239"/>
      <c r="GXZ3" s="239"/>
      <c r="GYA3" s="239"/>
      <c r="GYB3" s="239"/>
      <c r="GYC3" s="239"/>
      <c r="GYD3" s="239"/>
      <c r="GYE3" s="239"/>
      <c r="GYF3" s="239"/>
      <c r="GYG3" s="239"/>
      <c r="GYH3" s="239"/>
      <c r="GYI3" s="239"/>
      <c r="GYJ3" s="239"/>
      <c r="GYK3" s="239"/>
      <c r="GYL3" s="239"/>
      <c r="GYM3" s="239"/>
      <c r="GYN3" s="239"/>
      <c r="GYO3" s="239"/>
      <c r="GYP3" s="239"/>
      <c r="GYQ3" s="239"/>
      <c r="GYR3" s="239"/>
      <c r="GYS3" s="239"/>
      <c r="GYT3" s="239"/>
      <c r="GYU3" s="239"/>
      <c r="GYV3" s="239"/>
      <c r="GYW3" s="239"/>
      <c r="GYX3" s="239"/>
      <c r="GYY3" s="239"/>
      <c r="GYZ3" s="239"/>
      <c r="GZA3" s="239"/>
      <c r="GZB3" s="239"/>
      <c r="GZC3" s="239"/>
      <c r="GZD3" s="239"/>
      <c r="GZE3" s="239"/>
      <c r="GZF3" s="239"/>
      <c r="GZG3" s="239"/>
      <c r="GZH3" s="239"/>
      <c r="GZI3" s="239"/>
      <c r="GZJ3" s="239"/>
      <c r="GZK3" s="239"/>
      <c r="GZL3" s="239"/>
      <c r="GZM3" s="239"/>
      <c r="GZN3" s="239"/>
      <c r="GZO3" s="239"/>
      <c r="GZP3" s="239"/>
      <c r="GZQ3" s="239"/>
      <c r="GZR3" s="239"/>
      <c r="GZS3" s="239"/>
      <c r="GZT3" s="239"/>
      <c r="GZU3" s="239"/>
      <c r="GZV3" s="239"/>
      <c r="GZW3" s="239"/>
      <c r="GZX3" s="239"/>
      <c r="GZY3" s="239"/>
      <c r="GZZ3" s="239"/>
      <c r="HAA3" s="239"/>
      <c r="HAB3" s="239"/>
      <c r="HAC3" s="239"/>
      <c r="HAD3" s="239"/>
      <c r="HAE3" s="239"/>
      <c r="HAF3" s="239"/>
      <c r="HAG3" s="239"/>
      <c r="HAH3" s="239"/>
      <c r="HAI3" s="239"/>
      <c r="HAJ3" s="239"/>
      <c r="HAK3" s="239"/>
      <c r="HAL3" s="239"/>
      <c r="HAM3" s="239"/>
      <c r="HAN3" s="239"/>
      <c r="HAO3" s="239"/>
      <c r="HAP3" s="239"/>
      <c r="HAQ3" s="239"/>
      <c r="HAR3" s="239"/>
      <c r="HAS3" s="239"/>
      <c r="HAT3" s="239"/>
      <c r="HAU3" s="239"/>
      <c r="HAV3" s="239"/>
      <c r="HAW3" s="239"/>
      <c r="HAX3" s="239"/>
      <c r="HAY3" s="239"/>
      <c r="HAZ3" s="239"/>
      <c r="HBA3" s="239"/>
      <c r="HBB3" s="239"/>
      <c r="HBC3" s="239"/>
      <c r="HBD3" s="239"/>
      <c r="HBE3" s="239"/>
      <c r="HBF3" s="239"/>
      <c r="HBG3" s="239"/>
      <c r="HBH3" s="239"/>
      <c r="HBI3" s="239"/>
      <c r="HBJ3" s="239"/>
      <c r="HBK3" s="239"/>
      <c r="HBL3" s="239"/>
      <c r="HBM3" s="239"/>
      <c r="HBN3" s="239"/>
      <c r="HBO3" s="239"/>
      <c r="HBP3" s="239"/>
      <c r="HBQ3" s="239"/>
      <c r="HBR3" s="239"/>
      <c r="HBS3" s="239"/>
      <c r="HBT3" s="239"/>
      <c r="HBU3" s="239"/>
      <c r="HBV3" s="239"/>
      <c r="HBW3" s="239"/>
      <c r="HBX3" s="239"/>
      <c r="HBY3" s="239"/>
      <c r="HBZ3" s="239"/>
      <c r="HCA3" s="239"/>
      <c r="HCB3" s="239"/>
      <c r="HCC3" s="239"/>
      <c r="HCD3" s="239"/>
      <c r="HCE3" s="239"/>
      <c r="HCF3" s="239"/>
      <c r="HCG3" s="239"/>
      <c r="HCH3" s="239"/>
      <c r="HCI3" s="239"/>
      <c r="HCJ3" s="239"/>
      <c r="HCK3" s="239"/>
      <c r="HCL3" s="239"/>
      <c r="HCM3" s="239"/>
      <c r="HCN3" s="239"/>
      <c r="HCO3" s="239"/>
      <c r="HCP3" s="239"/>
      <c r="HCQ3" s="239"/>
      <c r="HCR3" s="239"/>
      <c r="HCS3" s="239"/>
      <c r="HCT3" s="239"/>
      <c r="HCU3" s="239"/>
      <c r="HCV3" s="239"/>
      <c r="HCW3" s="239"/>
      <c r="HCX3" s="239"/>
      <c r="HCY3" s="239"/>
      <c r="HCZ3" s="239"/>
      <c r="HDA3" s="239"/>
      <c r="HDB3" s="239"/>
      <c r="HDC3" s="239"/>
      <c r="HDD3" s="239"/>
      <c r="HDE3" s="239"/>
      <c r="HDF3" s="239"/>
      <c r="HDG3" s="239"/>
      <c r="HDH3" s="239"/>
      <c r="HDI3" s="239"/>
      <c r="HDJ3" s="239"/>
      <c r="HDK3" s="239"/>
      <c r="HDL3" s="239"/>
      <c r="HDM3" s="239"/>
      <c r="HDN3" s="239"/>
      <c r="HDO3" s="239"/>
      <c r="HDP3" s="239"/>
      <c r="HDQ3" s="239"/>
      <c r="HDR3" s="239"/>
      <c r="HDS3" s="239"/>
      <c r="HDT3" s="239"/>
      <c r="HDU3" s="239"/>
      <c r="HDV3" s="239"/>
      <c r="HDW3" s="239"/>
      <c r="HDX3" s="239"/>
      <c r="HDY3" s="239"/>
      <c r="HDZ3" s="239"/>
      <c r="HEA3" s="239"/>
      <c r="HEB3" s="239"/>
      <c r="HEC3" s="239"/>
      <c r="HED3" s="239"/>
      <c r="HEE3" s="239"/>
      <c r="HEF3" s="239"/>
      <c r="HEG3" s="239"/>
      <c r="HEH3" s="239"/>
      <c r="HEI3" s="239"/>
      <c r="HEJ3" s="239"/>
      <c r="HEK3" s="239"/>
      <c r="HEL3" s="239"/>
      <c r="HEM3" s="239"/>
      <c r="HEN3" s="239"/>
      <c r="HEO3" s="239"/>
      <c r="HEP3" s="239"/>
      <c r="HEQ3" s="239"/>
      <c r="HER3" s="239"/>
      <c r="HES3" s="239"/>
      <c r="HET3" s="239"/>
      <c r="HEU3" s="239"/>
      <c r="HEV3" s="239"/>
      <c r="HEW3" s="239"/>
      <c r="HEX3" s="239"/>
      <c r="HEY3" s="239"/>
      <c r="HEZ3" s="239"/>
      <c r="HFA3" s="239"/>
      <c r="HFB3" s="239"/>
      <c r="HFC3" s="239"/>
      <c r="HFD3" s="239"/>
      <c r="HFE3" s="239"/>
      <c r="HFF3" s="239"/>
      <c r="HFG3" s="239"/>
      <c r="HFH3" s="239"/>
      <c r="HFI3" s="239"/>
      <c r="HFJ3" s="239"/>
      <c r="HFK3" s="239"/>
      <c r="HFL3" s="239"/>
      <c r="HFM3" s="239"/>
      <c r="HFN3" s="239"/>
      <c r="HFO3" s="239"/>
      <c r="HFP3" s="239"/>
      <c r="HFQ3" s="239"/>
      <c r="HFR3" s="239"/>
      <c r="HFS3" s="239"/>
      <c r="HFT3" s="239"/>
      <c r="HFU3" s="239"/>
      <c r="HFV3" s="239"/>
      <c r="HFW3" s="239"/>
      <c r="HFX3" s="239"/>
      <c r="HFY3" s="239"/>
      <c r="HFZ3" s="239"/>
      <c r="HGA3" s="239"/>
      <c r="HGB3" s="239"/>
      <c r="HGC3" s="239"/>
      <c r="HGD3" s="239"/>
      <c r="HGE3" s="239"/>
      <c r="HGF3" s="239"/>
      <c r="HGG3" s="239"/>
      <c r="HGH3" s="239"/>
      <c r="HGI3" s="239"/>
      <c r="HGJ3" s="239"/>
      <c r="HGK3" s="239"/>
      <c r="HGL3" s="239"/>
      <c r="HGM3" s="239"/>
      <c r="HGN3" s="239"/>
      <c r="HGO3" s="239"/>
      <c r="HGP3" s="239"/>
      <c r="HGQ3" s="239"/>
      <c r="HGR3" s="239"/>
      <c r="HGS3" s="239"/>
      <c r="HGT3" s="239"/>
      <c r="HGU3" s="239"/>
      <c r="HGV3" s="239"/>
      <c r="HGW3" s="239"/>
      <c r="HGX3" s="239"/>
      <c r="HGY3" s="239"/>
      <c r="HGZ3" s="239"/>
      <c r="HHA3" s="239"/>
      <c r="HHB3" s="239"/>
      <c r="HHC3" s="239"/>
      <c r="HHD3" s="239"/>
      <c r="HHE3" s="239"/>
      <c r="HHF3" s="239"/>
      <c r="HHG3" s="239"/>
      <c r="HHH3" s="239"/>
      <c r="HHI3" s="239"/>
      <c r="HHJ3" s="239"/>
      <c r="HHK3" s="239"/>
      <c r="HHL3" s="239"/>
      <c r="HHM3" s="239"/>
      <c r="HHN3" s="239"/>
      <c r="HHO3" s="239"/>
      <c r="HHP3" s="239"/>
      <c r="HHQ3" s="239"/>
      <c r="HHR3" s="239"/>
      <c r="HHS3" s="239"/>
      <c r="HHT3" s="239"/>
      <c r="HHU3" s="239"/>
      <c r="HHV3" s="239"/>
      <c r="HHW3" s="239"/>
      <c r="HHX3" s="239"/>
      <c r="HHY3" s="239"/>
      <c r="HHZ3" s="239"/>
      <c r="HIA3" s="239"/>
      <c r="HIB3" s="239"/>
      <c r="HIC3" s="239"/>
      <c r="HID3" s="239"/>
      <c r="HIE3" s="239"/>
      <c r="HIF3" s="239"/>
      <c r="HIG3" s="239"/>
      <c r="HIH3" s="239"/>
      <c r="HII3" s="239"/>
      <c r="HIJ3" s="239"/>
      <c r="HIK3" s="239"/>
      <c r="HIL3" s="239"/>
      <c r="HIM3" s="239"/>
      <c r="HIN3" s="239"/>
      <c r="HIO3" s="239"/>
      <c r="HIP3" s="239"/>
      <c r="HIQ3" s="239"/>
      <c r="HIR3" s="239"/>
      <c r="HIS3" s="239"/>
      <c r="HIT3" s="239"/>
      <c r="HIU3" s="239"/>
      <c r="HIV3" s="239"/>
      <c r="HIW3" s="239"/>
      <c r="HIX3" s="239"/>
      <c r="HIY3" s="239"/>
      <c r="HIZ3" s="239"/>
      <c r="HJA3" s="239"/>
      <c r="HJB3" s="239"/>
      <c r="HJC3" s="239"/>
      <c r="HJD3" s="239"/>
      <c r="HJE3" s="239"/>
      <c r="HJF3" s="239"/>
      <c r="HJG3" s="239"/>
      <c r="HJH3" s="239"/>
      <c r="HJI3" s="239"/>
      <c r="HJJ3" s="239"/>
      <c r="HJK3" s="239"/>
      <c r="HJL3" s="239"/>
      <c r="HJM3" s="239"/>
      <c r="HJN3" s="239"/>
      <c r="HJO3" s="239"/>
      <c r="HJP3" s="239"/>
      <c r="HJQ3" s="239"/>
      <c r="HJR3" s="239"/>
      <c r="HJS3" s="239"/>
      <c r="HJT3" s="239"/>
      <c r="HJU3" s="239"/>
      <c r="HJV3" s="239"/>
      <c r="HJW3" s="239"/>
      <c r="HJX3" s="239"/>
      <c r="HJY3" s="239"/>
      <c r="HJZ3" s="239"/>
      <c r="HKA3" s="239"/>
      <c r="HKB3" s="239"/>
      <c r="HKC3" s="239"/>
      <c r="HKD3" s="239"/>
      <c r="HKE3" s="239"/>
      <c r="HKF3" s="239"/>
      <c r="HKG3" s="239"/>
      <c r="HKH3" s="239"/>
      <c r="HKI3" s="239"/>
      <c r="HKJ3" s="239"/>
      <c r="HKK3" s="239"/>
      <c r="HKL3" s="239"/>
      <c r="HKM3" s="239"/>
      <c r="HKN3" s="239"/>
      <c r="HKO3" s="239"/>
      <c r="HKP3" s="239"/>
      <c r="HKQ3" s="239"/>
      <c r="HKR3" s="239"/>
      <c r="HKS3" s="239"/>
      <c r="HKT3" s="239"/>
      <c r="HKU3" s="239"/>
      <c r="HKV3" s="239"/>
      <c r="HKW3" s="239"/>
      <c r="HKX3" s="239"/>
      <c r="HKY3" s="239"/>
      <c r="HKZ3" s="239"/>
      <c r="HLA3" s="239"/>
      <c r="HLB3" s="239"/>
      <c r="HLC3" s="239"/>
      <c r="HLD3" s="239"/>
      <c r="HLE3" s="239"/>
      <c r="HLF3" s="239"/>
      <c r="HLG3" s="239"/>
      <c r="HLH3" s="239"/>
      <c r="HLI3" s="239"/>
      <c r="HLJ3" s="239"/>
      <c r="HLK3" s="239"/>
      <c r="HLL3" s="239"/>
      <c r="HLM3" s="239"/>
      <c r="HLN3" s="239"/>
      <c r="HLO3" s="239"/>
      <c r="HLP3" s="239"/>
      <c r="HLQ3" s="239"/>
      <c r="HLR3" s="239"/>
      <c r="HLS3" s="239"/>
      <c r="HLT3" s="239"/>
      <c r="HLU3" s="239"/>
      <c r="HLV3" s="239"/>
      <c r="HLW3" s="239"/>
      <c r="HLX3" s="239"/>
      <c r="HLY3" s="239"/>
      <c r="HLZ3" s="239"/>
      <c r="HMA3" s="239"/>
      <c r="HMB3" s="239"/>
      <c r="HMC3" s="239"/>
      <c r="HMD3" s="239"/>
      <c r="HME3" s="239"/>
      <c r="HMF3" s="239"/>
      <c r="HMG3" s="239"/>
      <c r="HMH3" s="239"/>
      <c r="HMI3" s="239"/>
      <c r="HMJ3" s="239"/>
      <c r="HMK3" s="239"/>
      <c r="HML3" s="239"/>
      <c r="HMM3" s="239"/>
      <c r="HMN3" s="239"/>
      <c r="HMO3" s="239"/>
      <c r="HMP3" s="239"/>
      <c r="HMQ3" s="239"/>
      <c r="HMR3" s="239"/>
      <c r="HMS3" s="239"/>
      <c r="HMT3" s="239"/>
      <c r="HMU3" s="239"/>
      <c r="HMV3" s="239"/>
      <c r="HMW3" s="239"/>
      <c r="HMX3" s="239"/>
      <c r="HMY3" s="239"/>
      <c r="HMZ3" s="239"/>
      <c r="HNA3" s="239"/>
      <c r="HNB3" s="239"/>
      <c r="HNC3" s="239"/>
      <c r="HND3" s="239"/>
      <c r="HNE3" s="239"/>
      <c r="HNF3" s="239"/>
      <c r="HNG3" s="239"/>
      <c r="HNH3" s="239"/>
      <c r="HNI3" s="239"/>
      <c r="HNJ3" s="239"/>
      <c r="HNK3" s="239"/>
      <c r="HNL3" s="239"/>
      <c r="HNM3" s="239"/>
      <c r="HNN3" s="239"/>
      <c r="HNO3" s="239"/>
      <c r="HNP3" s="239"/>
      <c r="HNQ3" s="239"/>
      <c r="HNR3" s="239"/>
      <c r="HNS3" s="239"/>
      <c r="HNT3" s="239"/>
      <c r="HNU3" s="239"/>
      <c r="HNV3" s="239"/>
      <c r="HNW3" s="239"/>
      <c r="HNX3" s="239"/>
      <c r="HNY3" s="239"/>
      <c r="HNZ3" s="239"/>
      <c r="HOA3" s="239"/>
      <c r="HOB3" s="239"/>
      <c r="HOC3" s="239"/>
      <c r="HOD3" s="239"/>
      <c r="HOE3" s="239"/>
      <c r="HOF3" s="239"/>
      <c r="HOG3" s="239"/>
      <c r="HOH3" s="239"/>
      <c r="HOI3" s="239"/>
      <c r="HOJ3" s="239"/>
      <c r="HOK3" s="239"/>
      <c r="HOL3" s="239"/>
      <c r="HOM3" s="239"/>
      <c r="HON3" s="239"/>
      <c r="HOO3" s="239"/>
      <c r="HOP3" s="239"/>
      <c r="HOQ3" s="239"/>
      <c r="HOR3" s="239"/>
      <c r="HOS3" s="239"/>
      <c r="HOT3" s="239"/>
      <c r="HOU3" s="239"/>
      <c r="HOV3" s="239"/>
      <c r="HOW3" s="239"/>
      <c r="HOX3" s="239"/>
      <c r="HOY3" s="239"/>
      <c r="HOZ3" s="239"/>
      <c r="HPA3" s="239"/>
      <c r="HPB3" s="239"/>
      <c r="HPC3" s="239"/>
      <c r="HPD3" s="239"/>
      <c r="HPE3" s="239"/>
      <c r="HPF3" s="239"/>
      <c r="HPG3" s="239"/>
      <c r="HPH3" s="239"/>
      <c r="HPI3" s="239"/>
      <c r="HPJ3" s="239"/>
      <c r="HPK3" s="239"/>
      <c r="HPL3" s="239"/>
      <c r="HPM3" s="239"/>
      <c r="HPN3" s="239"/>
      <c r="HPO3" s="239"/>
      <c r="HPP3" s="239"/>
      <c r="HPQ3" s="239"/>
      <c r="HPR3" s="239"/>
      <c r="HPS3" s="239"/>
      <c r="HPT3" s="239"/>
      <c r="HPU3" s="239"/>
      <c r="HPV3" s="239"/>
      <c r="HPW3" s="239"/>
      <c r="HPX3" s="239"/>
      <c r="HPY3" s="239"/>
      <c r="HPZ3" s="239"/>
      <c r="HQA3" s="239"/>
      <c r="HQB3" s="239"/>
      <c r="HQC3" s="239"/>
      <c r="HQD3" s="239"/>
      <c r="HQE3" s="239"/>
      <c r="HQF3" s="239"/>
      <c r="HQG3" s="239"/>
      <c r="HQH3" s="239"/>
      <c r="HQI3" s="239"/>
      <c r="HQJ3" s="239"/>
      <c r="HQK3" s="239"/>
      <c r="HQL3" s="239"/>
      <c r="HQM3" s="239"/>
      <c r="HQN3" s="239"/>
      <c r="HQO3" s="239"/>
      <c r="HQP3" s="239"/>
      <c r="HQQ3" s="239"/>
      <c r="HQR3" s="239"/>
      <c r="HQS3" s="239"/>
      <c r="HQT3" s="239"/>
      <c r="HQU3" s="239"/>
      <c r="HQV3" s="239"/>
      <c r="HQW3" s="239"/>
      <c r="HQX3" s="239"/>
      <c r="HQY3" s="239"/>
      <c r="HQZ3" s="239"/>
      <c r="HRA3" s="239"/>
      <c r="HRB3" s="239"/>
      <c r="HRC3" s="239"/>
      <c r="HRD3" s="239"/>
      <c r="HRE3" s="239"/>
      <c r="HRF3" s="239"/>
      <c r="HRG3" s="239"/>
      <c r="HRH3" s="239"/>
      <c r="HRI3" s="239"/>
      <c r="HRJ3" s="239"/>
      <c r="HRK3" s="239"/>
      <c r="HRL3" s="239"/>
      <c r="HRM3" s="239"/>
      <c r="HRN3" s="239"/>
      <c r="HRO3" s="239"/>
      <c r="HRP3" s="239"/>
      <c r="HRQ3" s="239"/>
      <c r="HRR3" s="239"/>
      <c r="HRS3" s="239"/>
      <c r="HRT3" s="239"/>
      <c r="HRU3" s="239"/>
      <c r="HRV3" s="239"/>
      <c r="HRW3" s="239"/>
      <c r="HRX3" s="239"/>
      <c r="HRY3" s="239"/>
      <c r="HRZ3" s="239"/>
      <c r="HSA3" s="239"/>
      <c r="HSB3" s="239"/>
      <c r="HSC3" s="239"/>
      <c r="HSD3" s="239"/>
      <c r="HSE3" s="239"/>
      <c r="HSF3" s="239"/>
      <c r="HSG3" s="239"/>
      <c r="HSH3" s="239"/>
      <c r="HSI3" s="239"/>
      <c r="HSJ3" s="239"/>
      <c r="HSK3" s="239"/>
      <c r="HSL3" s="239"/>
      <c r="HSM3" s="239"/>
      <c r="HSN3" s="239"/>
      <c r="HSO3" s="239"/>
      <c r="HSP3" s="239"/>
      <c r="HSQ3" s="239"/>
      <c r="HSR3" s="239"/>
      <c r="HSS3" s="239"/>
      <c r="HST3" s="239"/>
      <c r="HSU3" s="239"/>
      <c r="HSV3" s="239"/>
      <c r="HSW3" s="239"/>
      <c r="HSX3" s="239"/>
      <c r="HSY3" s="239"/>
      <c r="HSZ3" s="239"/>
      <c r="HTA3" s="239"/>
      <c r="HTB3" s="239"/>
      <c r="HTC3" s="239"/>
      <c r="HTD3" s="239"/>
      <c r="HTE3" s="239"/>
      <c r="HTF3" s="239"/>
      <c r="HTG3" s="239"/>
      <c r="HTH3" s="239"/>
      <c r="HTI3" s="239"/>
      <c r="HTJ3" s="239"/>
      <c r="HTK3" s="239"/>
      <c r="HTL3" s="239"/>
      <c r="HTM3" s="239"/>
      <c r="HTN3" s="239"/>
      <c r="HTO3" s="239"/>
      <c r="HTP3" s="239"/>
      <c r="HTQ3" s="239"/>
      <c r="HTR3" s="239"/>
      <c r="HTS3" s="239"/>
      <c r="HTT3" s="239"/>
      <c r="HTU3" s="239"/>
      <c r="HTV3" s="239"/>
      <c r="HTW3" s="239"/>
      <c r="HTX3" s="239"/>
      <c r="HTY3" s="239"/>
      <c r="HTZ3" s="239"/>
      <c r="HUA3" s="239"/>
      <c r="HUB3" s="239"/>
      <c r="HUC3" s="239"/>
      <c r="HUD3" s="239"/>
      <c r="HUE3" s="239"/>
      <c r="HUF3" s="239"/>
      <c r="HUG3" s="239"/>
      <c r="HUH3" s="239"/>
      <c r="HUI3" s="239"/>
      <c r="HUJ3" s="239"/>
      <c r="HUK3" s="239"/>
      <c r="HUL3" s="239"/>
      <c r="HUM3" s="239"/>
      <c r="HUN3" s="239"/>
      <c r="HUO3" s="239"/>
      <c r="HUP3" s="239"/>
      <c r="HUQ3" s="239"/>
      <c r="HUR3" s="239"/>
      <c r="HUS3" s="239"/>
      <c r="HUT3" s="239"/>
      <c r="HUU3" s="239"/>
      <c r="HUV3" s="239"/>
      <c r="HUW3" s="239"/>
      <c r="HUX3" s="239"/>
      <c r="HUY3" s="239"/>
      <c r="HUZ3" s="239"/>
      <c r="HVA3" s="239"/>
      <c r="HVB3" s="239"/>
      <c r="HVC3" s="239"/>
      <c r="HVD3" s="239"/>
      <c r="HVE3" s="239"/>
      <c r="HVF3" s="239"/>
      <c r="HVG3" s="239"/>
      <c r="HVH3" s="239"/>
      <c r="HVI3" s="239"/>
      <c r="HVJ3" s="239"/>
      <c r="HVK3" s="239"/>
      <c r="HVL3" s="239"/>
      <c r="HVM3" s="239"/>
      <c r="HVN3" s="239"/>
      <c r="HVO3" s="239"/>
      <c r="HVP3" s="239"/>
      <c r="HVQ3" s="239"/>
      <c r="HVR3" s="239"/>
      <c r="HVS3" s="239"/>
      <c r="HVT3" s="239"/>
      <c r="HVU3" s="239"/>
      <c r="HVV3" s="239"/>
      <c r="HVW3" s="239"/>
      <c r="HVX3" s="239"/>
      <c r="HVY3" s="239"/>
      <c r="HVZ3" s="239"/>
      <c r="HWA3" s="239"/>
      <c r="HWB3" s="239"/>
      <c r="HWC3" s="239"/>
      <c r="HWD3" s="239"/>
      <c r="HWE3" s="239"/>
      <c r="HWF3" s="239"/>
      <c r="HWG3" s="239"/>
      <c r="HWH3" s="239"/>
      <c r="HWI3" s="239"/>
      <c r="HWJ3" s="239"/>
      <c r="HWK3" s="239"/>
      <c r="HWL3" s="239"/>
      <c r="HWM3" s="239"/>
      <c r="HWN3" s="239"/>
      <c r="HWO3" s="239"/>
      <c r="HWP3" s="239"/>
      <c r="HWQ3" s="239"/>
      <c r="HWR3" s="239"/>
      <c r="HWS3" s="239"/>
      <c r="HWT3" s="239"/>
      <c r="HWU3" s="239"/>
      <c r="HWV3" s="239"/>
      <c r="HWW3" s="239"/>
      <c r="HWX3" s="239"/>
      <c r="HWY3" s="239"/>
      <c r="HWZ3" s="239"/>
      <c r="HXA3" s="239"/>
      <c r="HXB3" s="239"/>
      <c r="HXC3" s="239"/>
      <c r="HXD3" s="239"/>
      <c r="HXE3" s="239"/>
      <c r="HXF3" s="239"/>
      <c r="HXG3" s="239"/>
      <c r="HXH3" s="239"/>
      <c r="HXI3" s="239"/>
      <c r="HXJ3" s="239"/>
      <c r="HXK3" s="239"/>
      <c r="HXL3" s="239"/>
      <c r="HXM3" s="239"/>
      <c r="HXN3" s="239"/>
      <c r="HXO3" s="239"/>
      <c r="HXP3" s="239"/>
      <c r="HXQ3" s="239"/>
      <c r="HXR3" s="239"/>
      <c r="HXS3" s="239"/>
      <c r="HXT3" s="239"/>
      <c r="HXU3" s="239"/>
      <c r="HXV3" s="239"/>
      <c r="HXW3" s="239"/>
      <c r="HXX3" s="239"/>
      <c r="HXY3" s="239"/>
      <c r="HXZ3" s="239"/>
      <c r="HYA3" s="239"/>
      <c r="HYB3" s="239"/>
      <c r="HYC3" s="239"/>
      <c r="HYD3" s="239"/>
      <c r="HYE3" s="239"/>
      <c r="HYF3" s="239"/>
      <c r="HYG3" s="239"/>
      <c r="HYH3" s="239"/>
      <c r="HYI3" s="239"/>
      <c r="HYJ3" s="239"/>
      <c r="HYK3" s="239"/>
      <c r="HYL3" s="239"/>
      <c r="HYM3" s="239"/>
      <c r="HYN3" s="239"/>
      <c r="HYO3" s="239"/>
      <c r="HYP3" s="239"/>
      <c r="HYQ3" s="239"/>
      <c r="HYR3" s="239"/>
      <c r="HYS3" s="239"/>
      <c r="HYT3" s="239"/>
      <c r="HYU3" s="239"/>
      <c r="HYV3" s="239"/>
      <c r="HYW3" s="239"/>
      <c r="HYX3" s="239"/>
      <c r="HYY3" s="239"/>
      <c r="HYZ3" s="239"/>
      <c r="HZA3" s="239"/>
      <c r="HZB3" s="239"/>
      <c r="HZC3" s="239"/>
      <c r="HZD3" s="239"/>
      <c r="HZE3" s="239"/>
      <c r="HZF3" s="239"/>
      <c r="HZG3" s="239"/>
      <c r="HZH3" s="239"/>
      <c r="HZI3" s="239"/>
      <c r="HZJ3" s="239"/>
      <c r="HZK3" s="239"/>
      <c r="HZL3" s="239"/>
      <c r="HZM3" s="239"/>
      <c r="HZN3" s="239"/>
      <c r="HZO3" s="239"/>
      <c r="HZP3" s="239"/>
      <c r="HZQ3" s="239"/>
      <c r="HZR3" s="239"/>
      <c r="HZS3" s="239"/>
      <c r="HZT3" s="239"/>
      <c r="HZU3" s="239"/>
      <c r="HZV3" s="239"/>
      <c r="HZW3" s="239"/>
      <c r="HZX3" s="239"/>
      <c r="HZY3" s="239"/>
      <c r="HZZ3" s="239"/>
      <c r="IAA3" s="239"/>
      <c r="IAB3" s="239"/>
      <c r="IAC3" s="239"/>
      <c r="IAD3" s="239"/>
      <c r="IAE3" s="239"/>
      <c r="IAF3" s="239"/>
      <c r="IAG3" s="239"/>
      <c r="IAH3" s="239"/>
      <c r="IAI3" s="239"/>
      <c r="IAJ3" s="239"/>
      <c r="IAK3" s="239"/>
      <c r="IAL3" s="239"/>
      <c r="IAM3" s="239"/>
      <c r="IAN3" s="239"/>
      <c r="IAO3" s="239"/>
      <c r="IAP3" s="239"/>
      <c r="IAQ3" s="239"/>
      <c r="IAR3" s="239"/>
      <c r="IAS3" s="239"/>
      <c r="IAT3" s="239"/>
      <c r="IAU3" s="239"/>
      <c r="IAV3" s="239"/>
      <c r="IAW3" s="239"/>
      <c r="IAX3" s="239"/>
      <c r="IAY3" s="239"/>
      <c r="IAZ3" s="239"/>
      <c r="IBA3" s="239"/>
      <c r="IBB3" s="239"/>
      <c r="IBC3" s="239"/>
      <c r="IBD3" s="239"/>
      <c r="IBE3" s="239"/>
      <c r="IBF3" s="239"/>
      <c r="IBG3" s="239"/>
      <c r="IBH3" s="239"/>
      <c r="IBI3" s="239"/>
      <c r="IBJ3" s="239"/>
      <c r="IBK3" s="239"/>
      <c r="IBL3" s="239"/>
      <c r="IBM3" s="239"/>
      <c r="IBN3" s="239"/>
      <c r="IBO3" s="239"/>
      <c r="IBP3" s="239"/>
      <c r="IBQ3" s="239"/>
      <c r="IBR3" s="239"/>
      <c r="IBS3" s="239"/>
      <c r="IBT3" s="239"/>
      <c r="IBU3" s="239"/>
      <c r="IBV3" s="239"/>
      <c r="IBW3" s="239"/>
      <c r="IBX3" s="239"/>
      <c r="IBY3" s="239"/>
      <c r="IBZ3" s="239"/>
      <c r="ICA3" s="239"/>
      <c r="ICB3" s="239"/>
      <c r="ICC3" s="239"/>
      <c r="ICD3" s="239"/>
      <c r="ICE3" s="239"/>
      <c r="ICF3" s="239"/>
      <c r="ICG3" s="239"/>
      <c r="ICH3" s="239"/>
      <c r="ICI3" s="239"/>
      <c r="ICJ3" s="239"/>
      <c r="ICK3" s="239"/>
      <c r="ICL3" s="239"/>
      <c r="ICM3" s="239"/>
      <c r="ICN3" s="239"/>
      <c r="ICO3" s="239"/>
      <c r="ICP3" s="239"/>
      <c r="ICQ3" s="239"/>
      <c r="ICR3" s="239"/>
      <c r="ICS3" s="239"/>
      <c r="ICT3" s="239"/>
      <c r="ICU3" s="239"/>
      <c r="ICV3" s="239"/>
      <c r="ICW3" s="239"/>
      <c r="ICX3" s="239"/>
      <c r="ICY3" s="239"/>
      <c r="ICZ3" s="239"/>
      <c r="IDA3" s="239"/>
      <c r="IDB3" s="239"/>
      <c r="IDC3" s="239"/>
      <c r="IDD3" s="239"/>
      <c r="IDE3" s="239"/>
      <c r="IDF3" s="239"/>
      <c r="IDG3" s="239"/>
      <c r="IDH3" s="239"/>
      <c r="IDI3" s="239"/>
      <c r="IDJ3" s="239"/>
      <c r="IDK3" s="239"/>
      <c r="IDL3" s="239"/>
      <c r="IDM3" s="239"/>
      <c r="IDN3" s="239"/>
      <c r="IDO3" s="239"/>
      <c r="IDP3" s="239"/>
      <c r="IDQ3" s="239"/>
      <c r="IDR3" s="239"/>
      <c r="IDS3" s="239"/>
      <c r="IDT3" s="239"/>
      <c r="IDU3" s="239"/>
      <c r="IDV3" s="239"/>
      <c r="IDW3" s="239"/>
      <c r="IDX3" s="239"/>
      <c r="IDY3" s="239"/>
      <c r="IDZ3" s="239"/>
      <c r="IEA3" s="239"/>
      <c r="IEB3" s="239"/>
      <c r="IEC3" s="239"/>
      <c r="IED3" s="239"/>
      <c r="IEE3" s="239"/>
      <c r="IEF3" s="239"/>
      <c r="IEG3" s="239"/>
      <c r="IEH3" s="239"/>
      <c r="IEI3" s="239"/>
      <c r="IEJ3" s="239"/>
      <c r="IEK3" s="239"/>
      <c r="IEL3" s="239"/>
      <c r="IEM3" s="239"/>
      <c r="IEN3" s="239"/>
      <c r="IEO3" s="239"/>
      <c r="IEP3" s="239"/>
      <c r="IEQ3" s="239"/>
      <c r="IER3" s="239"/>
      <c r="IES3" s="239"/>
      <c r="IET3" s="239"/>
      <c r="IEU3" s="239"/>
      <c r="IEV3" s="239"/>
      <c r="IEW3" s="239"/>
      <c r="IEX3" s="239"/>
      <c r="IEY3" s="239"/>
      <c r="IEZ3" s="239"/>
      <c r="IFA3" s="239"/>
      <c r="IFB3" s="239"/>
      <c r="IFC3" s="239"/>
      <c r="IFD3" s="239"/>
      <c r="IFE3" s="239"/>
      <c r="IFF3" s="239"/>
      <c r="IFG3" s="239"/>
      <c r="IFH3" s="239"/>
      <c r="IFI3" s="239"/>
      <c r="IFJ3" s="239"/>
      <c r="IFK3" s="239"/>
      <c r="IFL3" s="239"/>
      <c r="IFM3" s="239"/>
      <c r="IFN3" s="239"/>
      <c r="IFO3" s="239"/>
      <c r="IFP3" s="239"/>
      <c r="IFQ3" s="239"/>
      <c r="IFR3" s="239"/>
      <c r="IFS3" s="239"/>
      <c r="IFT3" s="239"/>
      <c r="IFU3" s="239"/>
      <c r="IFV3" s="239"/>
      <c r="IFW3" s="239"/>
      <c r="IFX3" s="239"/>
      <c r="IFY3" s="239"/>
      <c r="IFZ3" s="239"/>
      <c r="IGA3" s="239"/>
      <c r="IGB3" s="239"/>
      <c r="IGC3" s="239"/>
      <c r="IGD3" s="239"/>
      <c r="IGE3" s="239"/>
      <c r="IGF3" s="239"/>
      <c r="IGG3" s="239"/>
      <c r="IGH3" s="239"/>
      <c r="IGI3" s="239"/>
      <c r="IGJ3" s="239"/>
      <c r="IGK3" s="239"/>
      <c r="IGL3" s="239"/>
      <c r="IGM3" s="239"/>
      <c r="IGN3" s="239"/>
      <c r="IGO3" s="239"/>
      <c r="IGP3" s="239"/>
      <c r="IGQ3" s="239"/>
      <c r="IGR3" s="239"/>
      <c r="IGS3" s="239"/>
      <c r="IGT3" s="239"/>
      <c r="IGU3" s="239"/>
      <c r="IGV3" s="239"/>
      <c r="IGW3" s="239"/>
      <c r="IGX3" s="239"/>
      <c r="IGY3" s="239"/>
      <c r="IGZ3" s="239"/>
      <c r="IHA3" s="239"/>
      <c r="IHB3" s="239"/>
      <c r="IHC3" s="239"/>
      <c r="IHD3" s="239"/>
      <c r="IHE3" s="239"/>
      <c r="IHF3" s="239"/>
      <c r="IHG3" s="239"/>
      <c r="IHH3" s="239"/>
      <c r="IHI3" s="239"/>
      <c r="IHJ3" s="239"/>
      <c r="IHK3" s="239"/>
      <c r="IHL3" s="239"/>
      <c r="IHM3" s="239"/>
      <c r="IHN3" s="239"/>
      <c r="IHO3" s="239"/>
      <c r="IHP3" s="239"/>
      <c r="IHQ3" s="239"/>
      <c r="IHR3" s="239"/>
      <c r="IHS3" s="239"/>
      <c r="IHT3" s="239"/>
      <c r="IHU3" s="239"/>
      <c r="IHV3" s="239"/>
      <c r="IHW3" s="239"/>
      <c r="IHX3" s="239"/>
      <c r="IHY3" s="239"/>
      <c r="IHZ3" s="239"/>
      <c r="IIA3" s="239"/>
      <c r="IIB3" s="239"/>
      <c r="IIC3" s="239"/>
      <c r="IID3" s="239"/>
      <c r="IIE3" s="239"/>
      <c r="IIF3" s="239"/>
      <c r="IIG3" s="239"/>
      <c r="IIH3" s="239"/>
      <c r="III3" s="239"/>
      <c r="IIJ3" s="239"/>
      <c r="IIK3" s="239"/>
      <c r="IIL3" s="239"/>
      <c r="IIM3" s="239"/>
      <c r="IIN3" s="239"/>
      <c r="IIO3" s="239"/>
      <c r="IIP3" s="239"/>
      <c r="IIQ3" s="239"/>
      <c r="IIR3" s="239"/>
      <c r="IIS3" s="239"/>
      <c r="IIT3" s="239"/>
      <c r="IIU3" s="239"/>
      <c r="IIV3" s="239"/>
      <c r="IIW3" s="239"/>
      <c r="IIX3" s="239"/>
      <c r="IIY3" s="239"/>
      <c r="IIZ3" s="239"/>
      <c r="IJA3" s="239"/>
      <c r="IJB3" s="239"/>
      <c r="IJC3" s="239"/>
      <c r="IJD3" s="239"/>
      <c r="IJE3" s="239"/>
      <c r="IJF3" s="239"/>
      <c r="IJG3" s="239"/>
      <c r="IJH3" s="239"/>
      <c r="IJI3" s="239"/>
      <c r="IJJ3" s="239"/>
      <c r="IJK3" s="239"/>
      <c r="IJL3" s="239"/>
      <c r="IJM3" s="239"/>
      <c r="IJN3" s="239"/>
      <c r="IJO3" s="239"/>
      <c r="IJP3" s="239"/>
      <c r="IJQ3" s="239"/>
      <c r="IJR3" s="239"/>
      <c r="IJS3" s="239"/>
      <c r="IJT3" s="239"/>
      <c r="IJU3" s="239"/>
      <c r="IJV3" s="239"/>
      <c r="IJW3" s="239"/>
      <c r="IJX3" s="239"/>
      <c r="IJY3" s="239"/>
      <c r="IJZ3" s="239"/>
      <c r="IKA3" s="239"/>
      <c r="IKB3" s="239"/>
      <c r="IKC3" s="239"/>
      <c r="IKD3" s="239"/>
      <c r="IKE3" s="239"/>
      <c r="IKF3" s="239"/>
      <c r="IKG3" s="239"/>
      <c r="IKH3" s="239"/>
      <c r="IKI3" s="239"/>
      <c r="IKJ3" s="239"/>
      <c r="IKK3" s="239"/>
      <c r="IKL3" s="239"/>
      <c r="IKM3" s="239"/>
      <c r="IKN3" s="239"/>
      <c r="IKO3" s="239"/>
      <c r="IKP3" s="239"/>
      <c r="IKQ3" s="239"/>
      <c r="IKR3" s="239"/>
      <c r="IKS3" s="239"/>
      <c r="IKT3" s="239"/>
      <c r="IKU3" s="239"/>
      <c r="IKV3" s="239"/>
      <c r="IKW3" s="239"/>
      <c r="IKX3" s="239"/>
      <c r="IKY3" s="239"/>
      <c r="IKZ3" s="239"/>
      <c r="ILA3" s="239"/>
      <c r="ILB3" s="239"/>
      <c r="ILC3" s="239"/>
      <c r="ILD3" s="239"/>
      <c r="ILE3" s="239"/>
      <c r="ILF3" s="239"/>
      <c r="ILG3" s="239"/>
      <c r="ILH3" s="239"/>
      <c r="ILI3" s="239"/>
      <c r="ILJ3" s="239"/>
      <c r="ILK3" s="239"/>
      <c r="ILL3" s="239"/>
      <c r="ILM3" s="239"/>
      <c r="ILN3" s="239"/>
      <c r="ILO3" s="239"/>
      <c r="ILP3" s="239"/>
      <c r="ILQ3" s="239"/>
      <c r="ILR3" s="239"/>
      <c r="ILS3" s="239"/>
      <c r="ILT3" s="239"/>
      <c r="ILU3" s="239"/>
      <c r="ILV3" s="239"/>
      <c r="ILW3" s="239"/>
      <c r="ILX3" s="239"/>
      <c r="ILY3" s="239"/>
      <c r="ILZ3" s="239"/>
      <c r="IMA3" s="239"/>
      <c r="IMB3" s="239"/>
      <c r="IMC3" s="239"/>
      <c r="IMD3" s="239"/>
      <c r="IME3" s="239"/>
      <c r="IMF3" s="239"/>
      <c r="IMG3" s="239"/>
      <c r="IMH3" s="239"/>
      <c r="IMI3" s="239"/>
      <c r="IMJ3" s="239"/>
      <c r="IMK3" s="239"/>
      <c r="IML3" s="239"/>
      <c r="IMM3" s="239"/>
      <c r="IMN3" s="239"/>
      <c r="IMO3" s="239"/>
      <c r="IMP3" s="239"/>
      <c r="IMQ3" s="239"/>
      <c r="IMR3" s="239"/>
      <c r="IMS3" s="239"/>
      <c r="IMT3" s="239"/>
      <c r="IMU3" s="239"/>
      <c r="IMV3" s="239"/>
      <c r="IMW3" s="239"/>
      <c r="IMX3" s="239"/>
      <c r="IMY3" s="239"/>
      <c r="IMZ3" s="239"/>
      <c r="INA3" s="239"/>
      <c r="INB3" s="239"/>
      <c r="INC3" s="239"/>
      <c r="IND3" s="239"/>
      <c r="INE3" s="239"/>
      <c r="INF3" s="239"/>
      <c r="ING3" s="239"/>
      <c r="INH3" s="239"/>
      <c r="INI3" s="239"/>
      <c r="INJ3" s="239"/>
      <c r="INK3" s="239"/>
      <c r="INL3" s="239"/>
      <c r="INM3" s="239"/>
      <c r="INN3" s="239"/>
      <c r="INO3" s="239"/>
      <c r="INP3" s="239"/>
      <c r="INQ3" s="239"/>
      <c r="INR3" s="239"/>
      <c r="INS3" s="239"/>
      <c r="INT3" s="239"/>
      <c r="INU3" s="239"/>
      <c r="INV3" s="239"/>
      <c r="INW3" s="239"/>
      <c r="INX3" s="239"/>
      <c r="INY3" s="239"/>
      <c r="INZ3" s="239"/>
      <c r="IOA3" s="239"/>
      <c r="IOB3" s="239"/>
      <c r="IOC3" s="239"/>
      <c r="IOD3" s="239"/>
      <c r="IOE3" s="239"/>
      <c r="IOF3" s="239"/>
      <c r="IOG3" s="239"/>
      <c r="IOH3" s="239"/>
      <c r="IOI3" s="239"/>
      <c r="IOJ3" s="239"/>
      <c r="IOK3" s="239"/>
      <c r="IOL3" s="239"/>
      <c r="IOM3" s="239"/>
      <c r="ION3" s="239"/>
      <c r="IOO3" s="239"/>
      <c r="IOP3" s="239"/>
      <c r="IOQ3" s="239"/>
      <c r="IOR3" s="239"/>
      <c r="IOS3" s="239"/>
      <c r="IOT3" s="239"/>
      <c r="IOU3" s="239"/>
      <c r="IOV3" s="239"/>
      <c r="IOW3" s="239"/>
      <c r="IOX3" s="239"/>
      <c r="IOY3" s="239"/>
      <c r="IOZ3" s="239"/>
      <c r="IPA3" s="239"/>
      <c r="IPB3" s="239"/>
      <c r="IPC3" s="239"/>
      <c r="IPD3" s="239"/>
      <c r="IPE3" s="239"/>
      <c r="IPF3" s="239"/>
      <c r="IPG3" s="239"/>
      <c r="IPH3" s="239"/>
      <c r="IPI3" s="239"/>
      <c r="IPJ3" s="239"/>
      <c r="IPK3" s="239"/>
      <c r="IPL3" s="239"/>
      <c r="IPM3" s="239"/>
      <c r="IPN3" s="239"/>
      <c r="IPO3" s="239"/>
      <c r="IPP3" s="239"/>
      <c r="IPQ3" s="239"/>
      <c r="IPR3" s="239"/>
      <c r="IPS3" s="239"/>
      <c r="IPT3" s="239"/>
      <c r="IPU3" s="239"/>
      <c r="IPV3" s="239"/>
      <c r="IPW3" s="239"/>
      <c r="IPX3" s="239"/>
      <c r="IPY3" s="239"/>
      <c r="IPZ3" s="239"/>
      <c r="IQA3" s="239"/>
      <c r="IQB3" s="239"/>
      <c r="IQC3" s="239"/>
      <c r="IQD3" s="239"/>
      <c r="IQE3" s="239"/>
      <c r="IQF3" s="239"/>
      <c r="IQG3" s="239"/>
      <c r="IQH3" s="239"/>
      <c r="IQI3" s="239"/>
      <c r="IQJ3" s="239"/>
      <c r="IQK3" s="239"/>
      <c r="IQL3" s="239"/>
      <c r="IQM3" s="239"/>
      <c r="IQN3" s="239"/>
      <c r="IQO3" s="239"/>
      <c r="IQP3" s="239"/>
      <c r="IQQ3" s="239"/>
      <c r="IQR3" s="239"/>
      <c r="IQS3" s="239"/>
      <c r="IQT3" s="239"/>
      <c r="IQU3" s="239"/>
      <c r="IQV3" s="239"/>
      <c r="IQW3" s="239"/>
      <c r="IQX3" s="239"/>
      <c r="IQY3" s="239"/>
      <c r="IQZ3" s="239"/>
      <c r="IRA3" s="239"/>
      <c r="IRB3" s="239"/>
      <c r="IRC3" s="239"/>
      <c r="IRD3" s="239"/>
      <c r="IRE3" s="239"/>
      <c r="IRF3" s="239"/>
      <c r="IRG3" s="239"/>
      <c r="IRH3" s="239"/>
      <c r="IRI3" s="239"/>
      <c r="IRJ3" s="239"/>
      <c r="IRK3" s="239"/>
      <c r="IRL3" s="239"/>
      <c r="IRM3" s="239"/>
      <c r="IRN3" s="239"/>
      <c r="IRO3" s="239"/>
      <c r="IRP3" s="239"/>
      <c r="IRQ3" s="239"/>
      <c r="IRR3" s="239"/>
      <c r="IRS3" s="239"/>
      <c r="IRT3" s="239"/>
      <c r="IRU3" s="239"/>
      <c r="IRV3" s="239"/>
      <c r="IRW3" s="239"/>
      <c r="IRX3" s="239"/>
      <c r="IRY3" s="239"/>
      <c r="IRZ3" s="239"/>
      <c r="ISA3" s="239"/>
      <c r="ISB3" s="239"/>
      <c r="ISC3" s="239"/>
      <c r="ISD3" s="239"/>
      <c r="ISE3" s="239"/>
      <c r="ISF3" s="239"/>
      <c r="ISG3" s="239"/>
      <c r="ISH3" s="239"/>
      <c r="ISI3" s="239"/>
      <c r="ISJ3" s="239"/>
      <c r="ISK3" s="239"/>
      <c r="ISL3" s="239"/>
      <c r="ISM3" s="239"/>
      <c r="ISN3" s="239"/>
      <c r="ISO3" s="239"/>
      <c r="ISP3" s="239"/>
      <c r="ISQ3" s="239"/>
      <c r="ISR3" s="239"/>
      <c r="ISS3" s="239"/>
      <c r="IST3" s="239"/>
      <c r="ISU3" s="239"/>
      <c r="ISV3" s="239"/>
      <c r="ISW3" s="239"/>
      <c r="ISX3" s="239"/>
      <c r="ISY3" s="239"/>
      <c r="ISZ3" s="239"/>
      <c r="ITA3" s="239"/>
      <c r="ITB3" s="239"/>
      <c r="ITC3" s="239"/>
      <c r="ITD3" s="239"/>
      <c r="ITE3" s="239"/>
      <c r="ITF3" s="239"/>
      <c r="ITG3" s="239"/>
      <c r="ITH3" s="239"/>
      <c r="ITI3" s="239"/>
      <c r="ITJ3" s="239"/>
      <c r="ITK3" s="239"/>
      <c r="ITL3" s="239"/>
      <c r="ITM3" s="239"/>
      <c r="ITN3" s="239"/>
      <c r="ITO3" s="239"/>
      <c r="ITP3" s="239"/>
      <c r="ITQ3" s="239"/>
      <c r="ITR3" s="239"/>
      <c r="ITS3" s="239"/>
      <c r="ITT3" s="239"/>
      <c r="ITU3" s="239"/>
      <c r="ITV3" s="239"/>
      <c r="ITW3" s="239"/>
      <c r="ITX3" s="239"/>
      <c r="ITY3" s="239"/>
      <c r="ITZ3" s="239"/>
      <c r="IUA3" s="239"/>
      <c r="IUB3" s="239"/>
      <c r="IUC3" s="239"/>
      <c r="IUD3" s="239"/>
      <c r="IUE3" s="239"/>
      <c r="IUF3" s="239"/>
      <c r="IUG3" s="239"/>
      <c r="IUH3" s="239"/>
      <c r="IUI3" s="239"/>
      <c r="IUJ3" s="239"/>
      <c r="IUK3" s="239"/>
      <c r="IUL3" s="239"/>
      <c r="IUM3" s="239"/>
      <c r="IUN3" s="239"/>
      <c r="IUO3" s="239"/>
      <c r="IUP3" s="239"/>
      <c r="IUQ3" s="239"/>
      <c r="IUR3" s="239"/>
      <c r="IUS3" s="239"/>
      <c r="IUT3" s="239"/>
      <c r="IUU3" s="239"/>
      <c r="IUV3" s="239"/>
      <c r="IUW3" s="239"/>
      <c r="IUX3" s="239"/>
      <c r="IUY3" s="239"/>
      <c r="IUZ3" s="239"/>
      <c r="IVA3" s="239"/>
      <c r="IVB3" s="239"/>
      <c r="IVC3" s="239"/>
      <c r="IVD3" s="239"/>
      <c r="IVE3" s="239"/>
      <c r="IVF3" s="239"/>
      <c r="IVG3" s="239"/>
      <c r="IVH3" s="239"/>
      <c r="IVI3" s="239"/>
      <c r="IVJ3" s="239"/>
      <c r="IVK3" s="239"/>
      <c r="IVL3" s="239"/>
      <c r="IVM3" s="239"/>
      <c r="IVN3" s="239"/>
      <c r="IVO3" s="239"/>
      <c r="IVP3" s="239"/>
      <c r="IVQ3" s="239"/>
      <c r="IVR3" s="239"/>
      <c r="IVS3" s="239"/>
      <c r="IVT3" s="239"/>
      <c r="IVU3" s="239"/>
      <c r="IVV3" s="239"/>
      <c r="IVW3" s="239"/>
      <c r="IVX3" s="239"/>
      <c r="IVY3" s="239"/>
      <c r="IVZ3" s="239"/>
      <c r="IWA3" s="239"/>
      <c r="IWB3" s="239"/>
      <c r="IWC3" s="239"/>
      <c r="IWD3" s="239"/>
      <c r="IWE3" s="239"/>
      <c r="IWF3" s="239"/>
      <c r="IWG3" s="239"/>
      <c r="IWH3" s="239"/>
      <c r="IWI3" s="239"/>
      <c r="IWJ3" s="239"/>
      <c r="IWK3" s="239"/>
      <c r="IWL3" s="239"/>
      <c r="IWM3" s="239"/>
      <c r="IWN3" s="239"/>
      <c r="IWO3" s="239"/>
      <c r="IWP3" s="239"/>
      <c r="IWQ3" s="239"/>
      <c r="IWR3" s="239"/>
      <c r="IWS3" s="239"/>
      <c r="IWT3" s="239"/>
      <c r="IWU3" s="239"/>
      <c r="IWV3" s="239"/>
      <c r="IWW3" s="239"/>
      <c r="IWX3" s="239"/>
      <c r="IWY3" s="239"/>
      <c r="IWZ3" s="239"/>
      <c r="IXA3" s="239"/>
      <c r="IXB3" s="239"/>
      <c r="IXC3" s="239"/>
      <c r="IXD3" s="239"/>
      <c r="IXE3" s="239"/>
      <c r="IXF3" s="239"/>
      <c r="IXG3" s="239"/>
      <c r="IXH3" s="239"/>
      <c r="IXI3" s="239"/>
      <c r="IXJ3" s="239"/>
      <c r="IXK3" s="239"/>
      <c r="IXL3" s="239"/>
      <c r="IXM3" s="239"/>
      <c r="IXN3" s="239"/>
      <c r="IXO3" s="239"/>
      <c r="IXP3" s="239"/>
      <c r="IXQ3" s="239"/>
      <c r="IXR3" s="239"/>
      <c r="IXS3" s="239"/>
      <c r="IXT3" s="239"/>
      <c r="IXU3" s="239"/>
      <c r="IXV3" s="239"/>
      <c r="IXW3" s="239"/>
      <c r="IXX3" s="239"/>
      <c r="IXY3" s="239"/>
      <c r="IXZ3" s="239"/>
      <c r="IYA3" s="239"/>
      <c r="IYB3" s="239"/>
      <c r="IYC3" s="239"/>
      <c r="IYD3" s="239"/>
      <c r="IYE3" s="239"/>
      <c r="IYF3" s="239"/>
      <c r="IYG3" s="239"/>
      <c r="IYH3" s="239"/>
      <c r="IYI3" s="239"/>
      <c r="IYJ3" s="239"/>
      <c r="IYK3" s="239"/>
      <c r="IYL3" s="239"/>
      <c r="IYM3" s="239"/>
      <c r="IYN3" s="239"/>
      <c r="IYO3" s="239"/>
      <c r="IYP3" s="239"/>
      <c r="IYQ3" s="239"/>
      <c r="IYR3" s="239"/>
      <c r="IYS3" s="239"/>
      <c r="IYT3" s="239"/>
      <c r="IYU3" s="239"/>
      <c r="IYV3" s="239"/>
      <c r="IYW3" s="239"/>
      <c r="IYX3" s="239"/>
      <c r="IYY3" s="239"/>
      <c r="IYZ3" s="239"/>
      <c r="IZA3" s="239"/>
      <c r="IZB3" s="239"/>
      <c r="IZC3" s="239"/>
      <c r="IZD3" s="239"/>
      <c r="IZE3" s="239"/>
      <c r="IZF3" s="239"/>
      <c r="IZG3" s="239"/>
      <c r="IZH3" s="239"/>
      <c r="IZI3" s="239"/>
      <c r="IZJ3" s="239"/>
      <c r="IZK3" s="239"/>
      <c r="IZL3" s="239"/>
      <c r="IZM3" s="239"/>
      <c r="IZN3" s="239"/>
      <c r="IZO3" s="239"/>
      <c r="IZP3" s="239"/>
      <c r="IZQ3" s="239"/>
      <c r="IZR3" s="239"/>
      <c r="IZS3" s="239"/>
      <c r="IZT3" s="239"/>
      <c r="IZU3" s="239"/>
      <c r="IZV3" s="239"/>
      <c r="IZW3" s="239"/>
      <c r="IZX3" s="239"/>
      <c r="IZY3" s="239"/>
      <c r="IZZ3" s="239"/>
      <c r="JAA3" s="239"/>
      <c r="JAB3" s="239"/>
      <c r="JAC3" s="239"/>
      <c r="JAD3" s="239"/>
      <c r="JAE3" s="239"/>
      <c r="JAF3" s="239"/>
      <c r="JAG3" s="239"/>
      <c r="JAH3" s="239"/>
      <c r="JAI3" s="239"/>
      <c r="JAJ3" s="239"/>
      <c r="JAK3" s="239"/>
      <c r="JAL3" s="239"/>
      <c r="JAM3" s="239"/>
      <c r="JAN3" s="239"/>
      <c r="JAO3" s="239"/>
      <c r="JAP3" s="239"/>
      <c r="JAQ3" s="239"/>
      <c r="JAR3" s="239"/>
      <c r="JAS3" s="239"/>
      <c r="JAT3" s="239"/>
      <c r="JAU3" s="239"/>
      <c r="JAV3" s="239"/>
      <c r="JAW3" s="239"/>
      <c r="JAX3" s="239"/>
      <c r="JAY3" s="239"/>
      <c r="JAZ3" s="239"/>
      <c r="JBA3" s="239"/>
      <c r="JBB3" s="239"/>
      <c r="JBC3" s="239"/>
      <c r="JBD3" s="239"/>
      <c r="JBE3" s="239"/>
      <c r="JBF3" s="239"/>
      <c r="JBG3" s="239"/>
      <c r="JBH3" s="239"/>
      <c r="JBI3" s="239"/>
      <c r="JBJ3" s="239"/>
      <c r="JBK3" s="239"/>
      <c r="JBL3" s="239"/>
      <c r="JBM3" s="239"/>
      <c r="JBN3" s="239"/>
      <c r="JBO3" s="239"/>
      <c r="JBP3" s="239"/>
      <c r="JBQ3" s="239"/>
      <c r="JBR3" s="239"/>
      <c r="JBS3" s="239"/>
      <c r="JBT3" s="239"/>
      <c r="JBU3" s="239"/>
      <c r="JBV3" s="239"/>
      <c r="JBW3" s="239"/>
      <c r="JBX3" s="239"/>
      <c r="JBY3" s="239"/>
      <c r="JBZ3" s="239"/>
      <c r="JCA3" s="239"/>
      <c r="JCB3" s="239"/>
      <c r="JCC3" s="239"/>
      <c r="JCD3" s="239"/>
      <c r="JCE3" s="239"/>
      <c r="JCF3" s="239"/>
      <c r="JCG3" s="239"/>
      <c r="JCH3" s="239"/>
      <c r="JCI3" s="239"/>
      <c r="JCJ3" s="239"/>
      <c r="JCK3" s="239"/>
      <c r="JCL3" s="239"/>
      <c r="JCM3" s="239"/>
      <c r="JCN3" s="239"/>
      <c r="JCO3" s="239"/>
      <c r="JCP3" s="239"/>
      <c r="JCQ3" s="239"/>
      <c r="JCR3" s="239"/>
      <c r="JCS3" s="239"/>
      <c r="JCT3" s="239"/>
      <c r="JCU3" s="239"/>
      <c r="JCV3" s="239"/>
      <c r="JCW3" s="239"/>
      <c r="JCX3" s="239"/>
      <c r="JCY3" s="239"/>
      <c r="JCZ3" s="239"/>
      <c r="JDA3" s="239"/>
      <c r="JDB3" s="239"/>
      <c r="JDC3" s="239"/>
      <c r="JDD3" s="239"/>
      <c r="JDE3" s="239"/>
      <c r="JDF3" s="239"/>
      <c r="JDG3" s="239"/>
      <c r="JDH3" s="239"/>
      <c r="JDI3" s="239"/>
      <c r="JDJ3" s="239"/>
      <c r="JDK3" s="239"/>
      <c r="JDL3" s="239"/>
      <c r="JDM3" s="239"/>
      <c r="JDN3" s="239"/>
      <c r="JDO3" s="239"/>
      <c r="JDP3" s="239"/>
      <c r="JDQ3" s="239"/>
      <c r="JDR3" s="239"/>
      <c r="JDS3" s="239"/>
      <c r="JDT3" s="239"/>
      <c r="JDU3" s="239"/>
      <c r="JDV3" s="239"/>
      <c r="JDW3" s="239"/>
      <c r="JDX3" s="239"/>
      <c r="JDY3" s="239"/>
      <c r="JDZ3" s="239"/>
      <c r="JEA3" s="239"/>
      <c r="JEB3" s="239"/>
      <c r="JEC3" s="239"/>
      <c r="JED3" s="239"/>
      <c r="JEE3" s="239"/>
      <c r="JEF3" s="239"/>
      <c r="JEG3" s="239"/>
      <c r="JEH3" s="239"/>
      <c r="JEI3" s="239"/>
      <c r="JEJ3" s="239"/>
      <c r="JEK3" s="239"/>
      <c r="JEL3" s="239"/>
      <c r="JEM3" s="239"/>
      <c r="JEN3" s="239"/>
      <c r="JEO3" s="239"/>
      <c r="JEP3" s="239"/>
      <c r="JEQ3" s="239"/>
      <c r="JER3" s="239"/>
      <c r="JES3" s="239"/>
      <c r="JET3" s="239"/>
      <c r="JEU3" s="239"/>
      <c r="JEV3" s="239"/>
      <c r="JEW3" s="239"/>
      <c r="JEX3" s="239"/>
      <c r="JEY3" s="239"/>
      <c r="JEZ3" s="239"/>
      <c r="JFA3" s="239"/>
      <c r="JFB3" s="239"/>
      <c r="JFC3" s="239"/>
      <c r="JFD3" s="239"/>
      <c r="JFE3" s="239"/>
      <c r="JFF3" s="239"/>
      <c r="JFG3" s="239"/>
      <c r="JFH3" s="239"/>
      <c r="JFI3" s="239"/>
      <c r="JFJ3" s="239"/>
      <c r="JFK3" s="239"/>
      <c r="JFL3" s="239"/>
      <c r="JFM3" s="239"/>
      <c r="JFN3" s="239"/>
      <c r="JFO3" s="239"/>
      <c r="JFP3" s="239"/>
      <c r="JFQ3" s="239"/>
      <c r="JFR3" s="239"/>
      <c r="JFS3" s="239"/>
      <c r="JFT3" s="239"/>
      <c r="JFU3" s="239"/>
      <c r="JFV3" s="239"/>
      <c r="JFW3" s="239"/>
      <c r="JFX3" s="239"/>
      <c r="JFY3" s="239"/>
      <c r="JFZ3" s="239"/>
      <c r="JGA3" s="239"/>
      <c r="JGB3" s="239"/>
      <c r="JGC3" s="239"/>
      <c r="JGD3" s="239"/>
      <c r="JGE3" s="239"/>
      <c r="JGF3" s="239"/>
      <c r="JGG3" s="239"/>
      <c r="JGH3" s="239"/>
      <c r="JGI3" s="239"/>
      <c r="JGJ3" s="239"/>
      <c r="JGK3" s="239"/>
      <c r="JGL3" s="239"/>
      <c r="JGM3" s="239"/>
      <c r="JGN3" s="239"/>
      <c r="JGO3" s="239"/>
      <c r="JGP3" s="239"/>
      <c r="JGQ3" s="239"/>
      <c r="JGR3" s="239"/>
      <c r="JGS3" s="239"/>
      <c r="JGT3" s="239"/>
      <c r="JGU3" s="239"/>
      <c r="JGV3" s="239"/>
      <c r="JGW3" s="239"/>
      <c r="JGX3" s="239"/>
      <c r="JGY3" s="239"/>
      <c r="JGZ3" s="239"/>
      <c r="JHA3" s="239"/>
      <c r="JHB3" s="239"/>
      <c r="JHC3" s="239"/>
      <c r="JHD3" s="239"/>
      <c r="JHE3" s="239"/>
      <c r="JHF3" s="239"/>
      <c r="JHG3" s="239"/>
      <c r="JHH3" s="239"/>
      <c r="JHI3" s="239"/>
      <c r="JHJ3" s="239"/>
      <c r="JHK3" s="239"/>
      <c r="JHL3" s="239"/>
      <c r="JHM3" s="239"/>
      <c r="JHN3" s="239"/>
      <c r="JHO3" s="239"/>
      <c r="JHP3" s="239"/>
      <c r="JHQ3" s="239"/>
      <c r="JHR3" s="239"/>
      <c r="JHS3" s="239"/>
      <c r="JHT3" s="239"/>
      <c r="JHU3" s="239"/>
      <c r="JHV3" s="239"/>
      <c r="JHW3" s="239"/>
      <c r="JHX3" s="239"/>
      <c r="JHY3" s="239"/>
      <c r="JHZ3" s="239"/>
      <c r="JIA3" s="239"/>
      <c r="JIB3" s="239"/>
      <c r="JIC3" s="239"/>
      <c r="JID3" s="239"/>
      <c r="JIE3" s="239"/>
      <c r="JIF3" s="239"/>
      <c r="JIG3" s="239"/>
      <c r="JIH3" s="239"/>
      <c r="JII3" s="239"/>
      <c r="JIJ3" s="239"/>
      <c r="JIK3" s="239"/>
      <c r="JIL3" s="239"/>
      <c r="JIM3" s="239"/>
      <c r="JIN3" s="239"/>
      <c r="JIO3" s="239"/>
      <c r="JIP3" s="239"/>
      <c r="JIQ3" s="239"/>
      <c r="JIR3" s="239"/>
      <c r="JIS3" s="239"/>
      <c r="JIT3" s="239"/>
      <c r="JIU3" s="239"/>
      <c r="JIV3" s="239"/>
      <c r="JIW3" s="239"/>
      <c r="JIX3" s="239"/>
      <c r="JIY3" s="239"/>
      <c r="JIZ3" s="239"/>
      <c r="JJA3" s="239"/>
      <c r="JJB3" s="239"/>
      <c r="JJC3" s="239"/>
      <c r="JJD3" s="239"/>
      <c r="JJE3" s="239"/>
      <c r="JJF3" s="239"/>
      <c r="JJG3" s="239"/>
      <c r="JJH3" s="239"/>
      <c r="JJI3" s="239"/>
      <c r="JJJ3" s="239"/>
      <c r="JJK3" s="239"/>
      <c r="JJL3" s="239"/>
      <c r="JJM3" s="239"/>
      <c r="JJN3" s="239"/>
      <c r="JJO3" s="239"/>
      <c r="JJP3" s="239"/>
      <c r="JJQ3" s="239"/>
      <c r="JJR3" s="239"/>
      <c r="JJS3" s="239"/>
      <c r="JJT3" s="239"/>
      <c r="JJU3" s="239"/>
      <c r="JJV3" s="239"/>
      <c r="JJW3" s="239"/>
      <c r="JJX3" s="239"/>
      <c r="JJY3" s="239"/>
      <c r="JJZ3" s="239"/>
      <c r="JKA3" s="239"/>
      <c r="JKB3" s="239"/>
      <c r="JKC3" s="239"/>
      <c r="JKD3" s="239"/>
      <c r="JKE3" s="239"/>
      <c r="JKF3" s="239"/>
      <c r="JKG3" s="239"/>
      <c r="JKH3" s="239"/>
      <c r="JKI3" s="239"/>
      <c r="JKJ3" s="239"/>
      <c r="JKK3" s="239"/>
      <c r="JKL3" s="239"/>
      <c r="JKM3" s="239"/>
      <c r="JKN3" s="239"/>
      <c r="JKO3" s="239"/>
      <c r="JKP3" s="239"/>
      <c r="JKQ3" s="239"/>
      <c r="JKR3" s="239"/>
      <c r="JKS3" s="239"/>
      <c r="JKT3" s="239"/>
      <c r="JKU3" s="239"/>
      <c r="JKV3" s="239"/>
      <c r="JKW3" s="239"/>
      <c r="JKX3" s="239"/>
      <c r="JKY3" s="239"/>
      <c r="JKZ3" s="239"/>
      <c r="JLA3" s="239"/>
      <c r="JLB3" s="239"/>
      <c r="JLC3" s="239"/>
      <c r="JLD3" s="239"/>
      <c r="JLE3" s="239"/>
      <c r="JLF3" s="239"/>
      <c r="JLG3" s="239"/>
      <c r="JLH3" s="239"/>
      <c r="JLI3" s="239"/>
      <c r="JLJ3" s="239"/>
      <c r="JLK3" s="239"/>
      <c r="JLL3" s="239"/>
      <c r="JLM3" s="239"/>
      <c r="JLN3" s="239"/>
      <c r="JLO3" s="239"/>
      <c r="JLP3" s="239"/>
      <c r="JLQ3" s="239"/>
      <c r="JLR3" s="239"/>
      <c r="JLS3" s="239"/>
      <c r="JLT3" s="239"/>
      <c r="JLU3" s="239"/>
      <c r="JLV3" s="239"/>
      <c r="JLW3" s="239"/>
      <c r="JLX3" s="239"/>
      <c r="JLY3" s="239"/>
      <c r="JLZ3" s="239"/>
      <c r="JMA3" s="239"/>
      <c r="JMB3" s="239"/>
      <c r="JMC3" s="239"/>
      <c r="JMD3" s="239"/>
      <c r="JME3" s="239"/>
      <c r="JMF3" s="239"/>
      <c r="JMG3" s="239"/>
      <c r="JMH3" s="239"/>
      <c r="JMI3" s="239"/>
      <c r="JMJ3" s="239"/>
      <c r="JMK3" s="239"/>
      <c r="JML3" s="239"/>
      <c r="JMM3" s="239"/>
      <c r="JMN3" s="239"/>
      <c r="JMO3" s="239"/>
      <c r="JMP3" s="239"/>
      <c r="JMQ3" s="239"/>
      <c r="JMR3" s="239"/>
      <c r="JMS3" s="239"/>
      <c r="JMT3" s="239"/>
      <c r="JMU3" s="239"/>
      <c r="JMV3" s="239"/>
      <c r="JMW3" s="239"/>
      <c r="JMX3" s="239"/>
      <c r="JMY3" s="239"/>
      <c r="JMZ3" s="239"/>
      <c r="JNA3" s="239"/>
      <c r="JNB3" s="239"/>
      <c r="JNC3" s="239"/>
      <c r="JND3" s="239"/>
      <c r="JNE3" s="239"/>
      <c r="JNF3" s="239"/>
      <c r="JNG3" s="239"/>
      <c r="JNH3" s="239"/>
      <c r="JNI3" s="239"/>
      <c r="JNJ3" s="239"/>
      <c r="JNK3" s="239"/>
      <c r="JNL3" s="239"/>
      <c r="JNM3" s="239"/>
      <c r="JNN3" s="239"/>
      <c r="JNO3" s="239"/>
      <c r="JNP3" s="239"/>
      <c r="JNQ3" s="239"/>
      <c r="JNR3" s="239"/>
      <c r="JNS3" s="239"/>
      <c r="JNT3" s="239"/>
      <c r="JNU3" s="239"/>
      <c r="JNV3" s="239"/>
      <c r="JNW3" s="239"/>
      <c r="JNX3" s="239"/>
      <c r="JNY3" s="239"/>
      <c r="JNZ3" s="239"/>
      <c r="JOA3" s="239"/>
      <c r="JOB3" s="239"/>
      <c r="JOC3" s="239"/>
      <c r="JOD3" s="239"/>
      <c r="JOE3" s="239"/>
      <c r="JOF3" s="239"/>
      <c r="JOG3" s="239"/>
      <c r="JOH3" s="239"/>
      <c r="JOI3" s="239"/>
      <c r="JOJ3" s="239"/>
      <c r="JOK3" s="239"/>
      <c r="JOL3" s="239"/>
      <c r="JOM3" s="239"/>
      <c r="JON3" s="239"/>
      <c r="JOO3" s="239"/>
      <c r="JOP3" s="239"/>
      <c r="JOQ3" s="239"/>
      <c r="JOR3" s="239"/>
      <c r="JOS3" s="239"/>
      <c r="JOT3" s="239"/>
      <c r="JOU3" s="239"/>
      <c r="JOV3" s="239"/>
      <c r="JOW3" s="239"/>
      <c r="JOX3" s="239"/>
      <c r="JOY3" s="239"/>
      <c r="JOZ3" s="239"/>
      <c r="JPA3" s="239"/>
      <c r="JPB3" s="239"/>
      <c r="JPC3" s="239"/>
      <c r="JPD3" s="239"/>
      <c r="JPE3" s="239"/>
      <c r="JPF3" s="239"/>
      <c r="JPG3" s="239"/>
      <c r="JPH3" s="239"/>
      <c r="JPI3" s="239"/>
      <c r="JPJ3" s="239"/>
      <c r="JPK3" s="239"/>
      <c r="JPL3" s="239"/>
      <c r="JPM3" s="239"/>
      <c r="JPN3" s="239"/>
      <c r="JPO3" s="239"/>
      <c r="JPP3" s="239"/>
      <c r="JPQ3" s="239"/>
      <c r="JPR3" s="239"/>
      <c r="JPS3" s="239"/>
      <c r="JPT3" s="239"/>
      <c r="JPU3" s="239"/>
      <c r="JPV3" s="239"/>
      <c r="JPW3" s="239"/>
      <c r="JPX3" s="239"/>
      <c r="JPY3" s="239"/>
      <c r="JPZ3" s="239"/>
      <c r="JQA3" s="239"/>
      <c r="JQB3" s="239"/>
      <c r="JQC3" s="239"/>
      <c r="JQD3" s="239"/>
      <c r="JQE3" s="239"/>
      <c r="JQF3" s="239"/>
      <c r="JQG3" s="239"/>
      <c r="JQH3" s="239"/>
      <c r="JQI3" s="239"/>
      <c r="JQJ3" s="239"/>
      <c r="JQK3" s="239"/>
      <c r="JQL3" s="239"/>
      <c r="JQM3" s="239"/>
      <c r="JQN3" s="239"/>
      <c r="JQO3" s="239"/>
      <c r="JQP3" s="239"/>
      <c r="JQQ3" s="239"/>
      <c r="JQR3" s="239"/>
      <c r="JQS3" s="239"/>
      <c r="JQT3" s="239"/>
      <c r="JQU3" s="239"/>
      <c r="JQV3" s="239"/>
      <c r="JQW3" s="239"/>
      <c r="JQX3" s="239"/>
      <c r="JQY3" s="239"/>
      <c r="JQZ3" s="239"/>
      <c r="JRA3" s="239"/>
      <c r="JRB3" s="239"/>
      <c r="JRC3" s="239"/>
      <c r="JRD3" s="239"/>
      <c r="JRE3" s="239"/>
      <c r="JRF3" s="239"/>
      <c r="JRG3" s="239"/>
      <c r="JRH3" s="239"/>
      <c r="JRI3" s="239"/>
      <c r="JRJ3" s="239"/>
      <c r="JRK3" s="239"/>
      <c r="JRL3" s="239"/>
      <c r="JRM3" s="239"/>
      <c r="JRN3" s="239"/>
      <c r="JRO3" s="239"/>
      <c r="JRP3" s="239"/>
      <c r="JRQ3" s="239"/>
      <c r="JRR3" s="239"/>
      <c r="JRS3" s="239"/>
      <c r="JRT3" s="239"/>
      <c r="JRU3" s="239"/>
      <c r="JRV3" s="239"/>
      <c r="JRW3" s="239"/>
      <c r="JRX3" s="239"/>
      <c r="JRY3" s="239"/>
      <c r="JRZ3" s="239"/>
      <c r="JSA3" s="239"/>
      <c r="JSB3" s="239"/>
      <c r="JSC3" s="239"/>
      <c r="JSD3" s="239"/>
      <c r="JSE3" s="239"/>
      <c r="JSF3" s="239"/>
      <c r="JSG3" s="239"/>
      <c r="JSH3" s="239"/>
      <c r="JSI3" s="239"/>
      <c r="JSJ3" s="239"/>
      <c r="JSK3" s="239"/>
      <c r="JSL3" s="239"/>
      <c r="JSM3" s="239"/>
      <c r="JSN3" s="239"/>
      <c r="JSO3" s="239"/>
      <c r="JSP3" s="239"/>
      <c r="JSQ3" s="239"/>
      <c r="JSR3" s="239"/>
      <c r="JSS3" s="239"/>
      <c r="JST3" s="239"/>
      <c r="JSU3" s="239"/>
      <c r="JSV3" s="239"/>
      <c r="JSW3" s="239"/>
      <c r="JSX3" s="239"/>
      <c r="JSY3" s="239"/>
      <c r="JSZ3" s="239"/>
      <c r="JTA3" s="239"/>
      <c r="JTB3" s="239"/>
      <c r="JTC3" s="239"/>
      <c r="JTD3" s="239"/>
      <c r="JTE3" s="239"/>
      <c r="JTF3" s="239"/>
      <c r="JTG3" s="239"/>
      <c r="JTH3" s="239"/>
      <c r="JTI3" s="239"/>
      <c r="JTJ3" s="239"/>
      <c r="JTK3" s="239"/>
      <c r="JTL3" s="239"/>
      <c r="JTM3" s="239"/>
      <c r="JTN3" s="239"/>
      <c r="JTO3" s="239"/>
      <c r="JTP3" s="239"/>
      <c r="JTQ3" s="239"/>
      <c r="JTR3" s="239"/>
      <c r="JTS3" s="239"/>
      <c r="JTT3" s="239"/>
      <c r="JTU3" s="239"/>
      <c r="JTV3" s="239"/>
      <c r="JTW3" s="239"/>
      <c r="JTX3" s="239"/>
      <c r="JTY3" s="239"/>
      <c r="JTZ3" s="239"/>
      <c r="JUA3" s="239"/>
      <c r="JUB3" s="239"/>
      <c r="JUC3" s="239"/>
      <c r="JUD3" s="239"/>
      <c r="JUE3" s="239"/>
      <c r="JUF3" s="239"/>
      <c r="JUG3" s="239"/>
      <c r="JUH3" s="239"/>
      <c r="JUI3" s="239"/>
      <c r="JUJ3" s="239"/>
      <c r="JUK3" s="239"/>
      <c r="JUL3" s="239"/>
      <c r="JUM3" s="239"/>
      <c r="JUN3" s="239"/>
      <c r="JUO3" s="239"/>
      <c r="JUP3" s="239"/>
      <c r="JUQ3" s="239"/>
      <c r="JUR3" s="239"/>
      <c r="JUS3" s="239"/>
      <c r="JUT3" s="239"/>
      <c r="JUU3" s="239"/>
      <c r="JUV3" s="239"/>
      <c r="JUW3" s="239"/>
      <c r="JUX3" s="239"/>
      <c r="JUY3" s="239"/>
      <c r="JUZ3" s="239"/>
      <c r="JVA3" s="239"/>
      <c r="JVB3" s="239"/>
      <c r="JVC3" s="239"/>
      <c r="JVD3" s="239"/>
      <c r="JVE3" s="239"/>
      <c r="JVF3" s="239"/>
      <c r="JVG3" s="239"/>
      <c r="JVH3" s="239"/>
      <c r="JVI3" s="239"/>
      <c r="JVJ3" s="239"/>
      <c r="JVK3" s="239"/>
      <c r="JVL3" s="239"/>
      <c r="JVM3" s="239"/>
      <c r="JVN3" s="239"/>
      <c r="JVO3" s="239"/>
      <c r="JVP3" s="239"/>
      <c r="JVQ3" s="239"/>
      <c r="JVR3" s="239"/>
      <c r="JVS3" s="239"/>
      <c r="JVT3" s="239"/>
      <c r="JVU3" s="239"/>
      <c r="JVV3" s="239"/>
      <c r="JVW3" s="239"/>
      <c r="JVX3" s="239"/>
      <c r="JVY3" s="239"/>
      <c r="JVZ3" s="239"/>
      <c r="JWA3" s="239"/>
      <c r="JWB3" s="239"/>
      <c r="JWC3" s="239"/>
      <c r="JWD3" s="239"/>
      <c r="JWE3" s="239"/>
      <c r="JWF3" s="239"/>
      <c r="JWG3" s="239"/>
      <c r="JWH3" s="239"/>
      <c r="JWI3" s="239"/>
      <c r="JWJ3" s="239"/>
      <c r="JWK3" s="239"/>
      <c r="JWL3" s="239"/>
      <c r="JWM3" s="239"/>
      <c r="JWN3" s="239"/>
      <c r="JWO3" s="239"/>
      <c r="JWP3" s="239"/>
      <c r="JWQ3" s="239"/>
      <c r="JWR3" s="239"/>
      <c r="JWS3" s="239"/>
      <c r="JWT3" s="239"/>
      <c r="JWU3" s="239"/>
      <c r="JWV3" s="239"/>
      <c r="JWW3" s="239"/>
      <c r="JWX3" s="239"/>
      <c r="JWY3" s="239"/>
      <c r="JWZ3" s="239"/>
      <c r="JXA3" s="239"/>
      <c r="JXB3" s="239"/>
      <c r="JXC3" s="239"/>
      <c r="JXD3" s="239"/>
      <c r="JXE3" s="239"/>
      <c r="JXF3" s="239"/>
      <c r="JXG3" s="239"/>
      <c r="JXH3" s="239"/>
      <c r="JXI3" s="239"/>
      <c r="JXJ3" s="239"/>
      <c r="JXK3" s="239"/>
      <c r="JXL3" s="239"/>
      <c r="JXM3" s="239"/>
      <c r="JXN3" s="239"/>
      <c r="JXO3" s="239"/>
      <c r="JXP3" s="239"/>
      <c r="JXQ3" s="239"/>
      <c r="JXR3" s="239"/>
      <c r="JXS3" s="239"/>
      <c r="JXT3" s="239"/>
      <c r="JXU3" s="239"/>
      <c r="JXV3" s="239"/>
      <c r="JXW3" s="239"/>
      <c r="JXX3" s="239"/>
      <c r="JXY3" s="239"/>
      <c r="JXZ3" s="239"/>
      <c r="JYA3" s="239"/>
      <c r="JYB3" s="239"/>
      <c r="JYC3" s="239"/>
      <c r="JYD3" s="239"/>
      <c r="JYE3" s="239"/>
      <c r="JYF3" s="239"/>
      <c r="JYG3" s="239"/>
      <c r="JYH3" s="239"/>
      <c r="JYI3" s="239"/>
      <c r="JYJ3" s="239"/>
      <c r="JYK3" s="239"/>
      <c r="JYL3" s="239"/>
      <c r="JYM3" s="239"/>
      <c r="JYN3" s="239"/>
      <c r="JYO3" s="239"/>
      <c r="JYP3" s="239"/>
      <c r="JYQ3" s="239"/>
      <c r="JYR3" s="239"/>
      <c r="JYS3" s="239"/>
      <c r="JYT3" s="239"/>
      <c r="JYU3" s="239"/>
      <c r="JYV3" s="239"/>
      <c r="JYW3" s="239"/>
      <c r="JYX3" s="239"/>
      <c r="JYY3" s="239"/>
      <c r="JYZ3" s="239"/>
      <c r="JZA3" s="239"/>
      <c r="JZB3" s="239"/>
      <c r="JZC3" s="239"/>
      <c r="JZD3" s="239"/>
      <c r="JZE3" s="239"/>
      <c r="JZF3" s="239"/>
      <c r="JZG3" s="239"/>
      <c r="JZH3" s="239"/>
      <c r="JZI3" s="239"/>
      <c r="JZJ3" s="239"/>
      <c r="JZK3" s="239"/>
      <c r="JZL3" s="239"/>
      <c r="JZM3" s="239"/>
      <c r="JZN3" s="239"/>
      <c r="JZO3" s="239"/>
      <c r="JZP3" s="239"/>
      <c r="JZQ3" s="239"/>
      <c r="JZR3" s="239"/>
      <c r="JZS3" s="239"/>
      <c r="JZT3" s="239"/>
      <c r="JZU3" s="239"/>
      <c r="JZV3" s="239"/>
      <c r="JZW3" s="239"/>
      <c r="JZX3" s="239"/>
      <c r="JZY3" s="239"/>
      <c r="JZZ3" s="239"/>
      <c r="KAA3" s="239"/>
      <c r="KAB3" s="239"/>
      <c r="KAC3" s="239"/>
      <c r="KAD3" s="239"/>
      <c r="KAE3" s="239"/>
      <c r="KAF3" s="239"/>
      <c r="KAG3" s="239"/>
      <c r="KAH3" s="239"/>
      <c r="KAI3" s="239"/>
      <c r="KAJ3" s="239"/>
      <c r="KAK3" s="239"/>
      <c r="KAL3" s="239"/>
      <c r="KAM3" s="239"/>
      <c r="KAN3" s="239"/>
      <c r="KAO3" s="239"/>
      <c r="KAP3" s="239"/>
      <c r="KAQ3" s="239"/>
      <c r="KAR3" s="239"/>
      <c r="KAS3" s="239"/>
      <c r="KAT3" s="239"/>
      <c r="KAU3" s="239"/>
      <c r="KAV3" s="239"/>
      <c r="KAW3" s="239"/>
      <c r="KAX3" s="239"/>
      <c r="KAY3" s="239"/>
      <c r="KAZ3" s="239"/>
      <c r="KBA3" s="239"/>
      <c r="KBB3" s="239"/>
      <c r="KBC3" s="239"/>
      <c r="KBD3" s="239"/>
      <c r="KBE3" s="239"/>
      <c r="KBF3" s="239"/>
      <c r="KBG3" s="239"/>
      <c r="KBH3" s="239"/>
      <c r="KBI3" s="239"/>
      <c r="KBJ3" s="239"/>
      <c r="KBK3" s="239"/>
      <c r="KBL3" s="239"/>
      <c r="KBM3" s="239"/>
      <c r="KBN3" s="239"/>
      <c r="KBO3" s="239"/>
      <c r="KBP3" s="239"/>
      <c r="KBQ3" s="239"/>
      <c r="KBR3" s="239"/>
      <c r="KBS3" s="239"/>
      <c r="KBT3" s="239"/>
      <c r="KBU3" s="239"/>
      <c r="KBV3" s="239"/>
      <c r="KBW3" s="239"/>
      <c r="KBX3" s="239"/>
      <c r="KBY3" s="239"/>
      <c r="KBZ3" s="239"/>
      <c r="KCA3" s="239"/>
      <c r="KCB3" s="239"/>
      <c r="KCC3" s="239"/>
      <c r="KCD3" s="239"/>
      <c r="KCE3" s="239"/>
      <c r="KCF3" s="239"/>
      <c r="KCG3" s="239"/>
      <c r="KCH3" s="239"/>
      <c r="KCI3" s="239"/>
      <c r="KCJ3" s="239"/>
      <c r="KCK3" s="239"/>
      <c r="KCL3" s="239"/>
      <c r="KCM3" s="239"/>
      <c r="KCN3" s="239"/>
      <c r="KCO3" s="239"/>
      <c r="KCP3" s="239"/>
      <c r="KCQ3" s="239"/>
      <c r="KCR3" s="239"/>
      <c r="KCS3" s="239"/>
      <c r="KCT3" s="239"/>
      <c r="KCU3" s="239"/>
      <c r="KCV3" s="239"/>
      <c r="KCW3" s="239"/>
      <c r="KCX3" s="239"/>
      <c r="KCY3" s="239"/>
      <c r="KCZ3" s="239"/>
      <c r="KDA3" s="239"/>
      <c r="KDB3" s="239"/>
      <c r="KDC3" s="239"/>
      <c r="KDD3" s="239"/>
      <c r="KDE3" s="239"/>
      <c r="KDF3" s="239"/>
      <c r="KDG3" s="239"/>
      <c r="KDH3" s="239"/>
      <c r="KDI3" s="239"/>
      <c r="KDJ3" s="239"/>
      <c r="KDK3" s="239"/>
      <c r="KDL3" s="239"/>
      <c r="KDM3" s="239"/>
      <c r="KDN3" s="239"/>
      <c r="KDO3" s="239"/>
      <c r="KDP3" s="239"/>
      <c r="KDQ3" s="239"/>
      <c r="KDR3" s="239"/>
      <c r="KDS3" s="239"/>
      <c r="KDT3" s="239"/>
      <c r="KDU3" s="239"/>
      <c r="KDV3" s="239"/>
      <c r="KDW3" s="239"/>
      <c r="KDX3" s="239"/>
      <c r="KDY3" s="239"/>
      <c r="KDZ3" s="239"/>
      <c r="KEA3" s="239"/>
      <c r="KEB3" s="239"/>
      <c r="KEC3" s="239"/>
      <c r="KED3" s="239"/>
      <c r="KEE3" s="239"/>
      <c r="KEF3" s="239"/>
      <c r="KEG3" s="239"/>
      <c r="KEH3" s="239"/>
      <c r="KEI3" s="239"/>
      <c r="KEJ3" s="239"/>
      <c r="KEK3" s="239"/>
      <c r="KEL3" s="239"/>
      <c r="KEM3" s="239"/>
      <c r="KEN3" s="239"/>
      <c r="KEO3" s="239"/>
      <c r="KEP3" s="239"/>
      <c r="KEQ3" s="239"/>
      <c r="KER3" s="239"/>
      <c r="KES3" s="239"/>
      <c r="KET3" s="239"/>
      <c r="KEU3" s="239"/>
      <c r="KEV3" s="239"/>
      <c r="KEW3" s="239"/>
      <c r="KEX3" s="239"/>
      <c r="KEY3" s="239"/>
      <c r="KEZ3" s="239"/>
      <c r="KFA3" s="239"/>
      <c r="KFB3" s="239"/>
      <c r="KFC3" s="239"/>
      <c r="KFD3" s="239"/>
      <c r="KFE3" s="239"/>
      <c r="KFF3" s="239"/>
      <c r="KFG3" s="239"/>
      <c r="KFH3" s="239"/>
      <c r="KFI3" s="239"/>
      <c r="KFJ3" s="239"/>
      <c r="KFK3" s="239"/>
      <c r="KFL3" s="239"/>
      <c r="KFM3" s="239"/>
      <c r="KFN3" s="239"/>
      <c r="KFO3" s="239"/>
      <c r="KFP3" s="239"/>
      <c r="KFQ3" s="239"/>
      <c r="KFR3" s="239"/>
      <c r="KFS3" s="239"/>
      <c r="KFT3" s="239"/>
      <c r="KFU3" s="239"/>
      <c r="KFV3" s="239"/>
      <c r="KFW3" s="239"/>
      <c r="KFX3" s="239"/>
      <c r="KFY3" s="239"/>
      <c r="KFZ3" s="239"/>
      <c r="KGA3" s="239"/>
      <c r="KGB3" s="239"/>
      <c r="KGC3" s="239"/>
      <c r="KGD3" s="239"/>
      <c r="KGE3" s="239"/>
      <c r="KGF3" s="239"/>
      <c r="KGG3" s="239"/>
      <c r="KGH3" s="239"/>
      <c r="KGI3" s="239"/>
      <c r="KGJ3" s="239"/>
      <c r="KGK3" s="239"/>
      <c r="KGL3" s="239"/>
      <c r="KGM3" s="239"/>
      <c r="KGN3" s="239"/>
      <c r="KGO3" s="239"/>
      <c r="KGP3" s="239"/>
      <c r="KGQ3" s="239"/>
      <c r="KGR3" s="239"/>
      <c r="KGS3" s="239"/>
      <c r="KGT3" s="239"/>
      <c r="KGU3" s="239"/>
      <c r="KGV3" s="239"/>
      <c r="KGW3" s="239"/>
      <c r="KGX3" s="239"/>
      <c r="KGY3" s="239"/>
      <c r="KGZ3" s="239"/>
      <c r="KHA3" s="239"/>
      <c r="KHB3" s="239"/>
      <c r="KHC3" s="239"/>
      <c r="KHD3" s="239"/>
      <c r="KHE3" s="239"/>
      <c r="KHF3" s="239"/>
      <c r="KHG3" s="239"/>
      <c r="KHH3" s="239"/>
      <c r="KHI3" s="239"/>
      <c r="KHJ3" s="239"/>
      <c r="KHK3" s="239"/>
      <c r="KHL3" s="239"/>
      <c r="KHM3" s="239"/>
      <c r="KHN3" s="239"/>
      <c r="KHO3" s="239"/>
      <c r="KHP3" s="239"/>
      <c r="KHQ3" s="239"/>
      <c r="KHR3" s="239"/>
      <c r="KHS3" s="239"/>
      <c r="KHT3" s="239"/>
      <c r="KHU3" s="239"/>
      <c r="KHV3" s="239"/>
      <c r="KHW3" s="239"/>
      <c r="KHX3" s="239"/>
      <c r="KHY3" s="239"/>
      <c r="KHZ3" s="239"/>
      <c r="KIA3" s="239"/>
      <c r="KIB3" s="239"/>
      <c r="KIC3" s="239"/>
      <c r="KID3" s="239"/>
      <c r="KIE3" s="239"/>
      <c r="KIF3" s="239"/>
      <c r="KIG3" s="239"/>
      <c r="KIH3" s="239"/>
      <c r="KII3" s="239"/>
      <c r="KIJ3" s="239"/>
      <c r="KIK3" s="239"/>
      <c r="KIL3" s="239"/>
      <c r="KIM3" s="239"/>
      <c r="KIN3" s="239"/>
      <c r="KIO3" s="239"/>
      <c r="KIP3" s="239"/>
      <c r="KIQ3" s="239"/>
      <c r="KIR3" s="239"/>
      <c r="KIS3" s="239"/>
      <c r="KIT3" s="239"/>
      <c r="KIU3" s="239"/>
      <c r="KIV3" s="239"/>
      <c r="KIW3" s="239"/>
      <c r="KIX3" s="239"/>
      <c r="KIY3" s="239"/>
      <c r="KIZ3" s="239"/>
      <c r="KJA3" s="239"/>
      <c r="KJB3" s="239"/>
      <c r="KJC3" s="239"/>
      <c r="KJD3" s="239"/>
      <c r="KJE3" s="239"/>
      <c r="KJF3" s="239"/>
      <c r="KJG3" s="239"/>
      <c r="KJH3" s="239"/>
      <c r="KJI3" s="239"/>
      <c r="KJJ3" s="239"/>
      <c r="KJK3" s="239"/>
      <c r="KJL3" s="239"/>
      <c r="KJM3" s="239"/>
      <c r="KJN3" s="239"/>
      <c r="KJO3" s="239"/>
      <c r="KJP3" s="239"/>
      <c r="KJQ3" s="239"/>
      <c r="KJR3" s="239"/>
      <c r="KJS3" s="239"/>
      <c r="KJT3" s="239"/>
      <c r="KJU3" s="239"/>
      <c r="KJV3" s="239"/>
      <c r="KJW3" s="239"/>
      <c r="KJX3" s="239"/>
      <c r="KJY3" s="239"/>
      <c r="KJZ3" s="239"/>
      <c r="KKA3" s="239"/>
      <c r="KKB3" s="239"/>
      <c r="KKC3" s="239"/>
      <c r="KKD3" s="239"/>
      <c r="KKE3" s="239"/>
      <c r="KKF3" s="239"/>
      <c r="KKG3" s="239"/>
      <c r="KKH3" s="239"/>
      <c r="KKI3" s="239"/>
      <c r="KKJ3" s="239"/>
      <c r="KKK3" s="239"/>
      <c r="KKL3" s="239"/>
      <c r="KKM3" s="239"/>
      <c r="KKN3" s="239"/>
      <c r="KKO3" s="239"/>
      <c r="KKP3" s="239"/>
      <c r="KKQ3" s="239"/>
      <c r="KKR3" s="239"/>
      <c r="KKS3" s="239"/>
      <c r="KKT3" s="239"/>
      <c r="KKU3" s="239"/>
      <c r="KKV3" s="239"/>
      <c r="KKW3" s="239"/>
      <c r="KKX3" s="239"/>
      <c r="KKY3" s="239"/>
      <c r="KKZ3" s="239"/>
      <c r="KLA3" s="239"/>
      <c r="KLB3" s="239"/>
      <c r="KLC3" s="239"/>
      <c r="KLD3" s="239"/>
      <c r="KLE3" s="239"/>
      <c r="KLF3" s="239"/>
      <c r="KLG3" s="239"/>
      <c r="KLH3" s="239"/>
      <c r="KLI3" s="239"/>
      <c r="KLJ3" s="239"/>
      <c r="KLK3" s="239"/>
      <c r="KLL3" s="239"/>
      <c r="KLM3" s="239"/>
      <c r="KLN3" s="239"/>
      <c r="KLO3" s="239"/>
      <c r="KLP3" s="239"/>
      <c r="KLQ3" s="239"/>
      <c r="KLR3" s="239"/>
      <c r="KLS3" s="239"/>
      <c r="KLT3" s="239"/>
      <c r="KLU3" s="239"/>
      <c r="KLV3" s="239"/>
      <c r="KLW3" s="239"/>
      <c r="KLX3" s="239"/>
      <c r="KLY3" s="239"/>
      <c r="KLZ3" s="239"/>
      <c r="KMA3" s="239"/>
      <c r="KMB3" s="239"/>
      <c r="KMC3" s="239"/>
      <c r="KMD3" s="239"/>
      <c r="KME3" s="239"/>
      <c r="KMF3" s="239"/>
      <c r="KMG3" s="239"/>
      <c r="KMH3" s="239"/>
      <c r="KMI3" s="239"/>
      <c r="KMJ3" s="239"/>
      <c r="KMK3" s="239"/>
      <c r="KML3" s="239"/>
      <c r="KMM3" s="239"/>
      <c r="KMN3" s="239"/>
      <c r="KMO3" s="239"/>
      <c r="KMP3" s="239"/>
      <c r="KMQ3" s="239"/>
      <c r="KMR3" s="239"/>
      <c r="KMS3" s="239"/>
      <c r="KMT3" s="239"/>
      <c r="KMU3" s="239"/>
      <c r="KMV3" s="239"/>
      <c r="KMW3" s="239"/>
      <c r="KMX3" s="239"/>
      <c r="KMY3" s="239"/>
      <c r="KMZ3" s="239"/>
      <c r="KNA3" s="239"/>
      <c r="KNB3" s="239"/>
      <c r="KNC3" s="239"/>
      <c r="KND3" s="239"/>
      <c r="KNE3" s="239"/>
      <c r="KNF3" s="239"/>
      <c r="KNG3" s="239"/>
      <c r="KNH3" s="239"/>
      <c r="KNI3" s="239"/>
      <c r="KNJ3" s="239"/>
      <c r="KNK3" s="239"/>
      <c r="KNL3" s="239"/>
      <c r="KNM3" s="239"/>
      <c r="KNN3" s="239"/>
      <c r="KNO3" s="239"/>
      <c r="KNP3" s="239"/>
      <c r="KNQ3" s="239"/>
      <c r="KNR3" s="239"/>
      <c r="KNS3" s="239"/>
      <c r="KNT3" s="239"/>
      <c r="KNU3" s="239"/>
      <c r="KNV3" s="239"/>
      <c r="KNW3" s="239"/>
      <c r="KNX3" s="239"/>
      <c r="KNY3" s="239"/>
      <c r="KNZ3" s="239"/>
      <c r="KOA3" s="239"/>
      <c r="KOB3" s="239"/>
      <c r="KOC3" s="239"/>
      <c r="KOD3" s="239"/>
      <c r="KOE3" s="239"/>
      <c r="KOF3" s="239"/>
      <c r="KOG3" s="239"/>
      <c r="KOH3" s="239"/>
      <c r="KOI3" s="239"/>
      <c r="KOJ3" s="239"/>
      <c r="KOK3" s="239"/>
      <c r="KOL3" s="239"/>
      <c r="KOM3" s="239"/>
      <c r="KON3" s="239"/>
      <c r="KOO3" s="239"/>
      <c r="KOP3" s="239"/>
      <c r="KOQ3" s="239"/>
      <c r="KOR3" s="239"/>
      <c r="KOS3" s="239"/>
      <c r="KOT3" s="239"/>
      <c r="KOU3" s="239"/>
      <c r="KOV3" s="239"/>
      <c r="KOW3" s="239"/>
      <c r="KOX3" s="239"/>
      <c r="KOY3" s="239"/>
      <c r="KOZ3" s="239"/>
      <c r="KPA3" s="239"/>
      <c r="KPB3" s="239"/>
      <c r="KPC3" s="239"/>
      <c r="KPD3" s="239"/>
      <c r="KPE3" s="239"/>
      <c r="KPF3" s="239"/>
      <c r="KPG3" s="239"/>
      <c r="KPH3" s="239"/>
      <c r="KPI3" s="239"/>
      <c r="KPJ3" s="239"/>
      <c r="KPK3" s="239"/>
      <c r="KPL3" s="239"/>
      <c r="KPM3" s="239"/>
      <c r="KPN3" s="239"/>
      <c r="KPO3" s="239"/>
      <c r="KPP3" s="239"/>
      <c r="KPQ3" s="239"/>
      <c r="KPR3" s="239"/>
      <c r="KPS3" s="239"/>
      <c r="KPT3" s="239"/>
      <c r="KPU3" s="239"/>
      <c r="KPV3" s="239"/>
      <c r="KPW3" s="239"/>
      <c r="KPX3" s="239"/>
      <c r="KPY3" s="239"/>
      <c r="KPZ3" s="239"/>
      <c r="KQA3" s="239"/>
      <c r="KQB3" s="239"/>
      <c r="KQC3" s="239"/>
      <c r="KQD3" s="239"/>
      <c r="KQE3" s="239"/>
      <c r="KQF3" s="239"/>
      <c r="KQG3" s="239"/>
      <c r="KQH3" s="239"/>
      <c r="KQI3" s="239"/>
      <c r="KQJ3" s="239"/>
      <c r="KQK3" s="239"/>
      <c r="KQL3" s="239"/>
      <c r="KQM3" s="239"/>
      <c r="KQN3" s="239"/>
      <c r="KQO3" s="239"/>
      <c r="KQP3" s="239"/>
      <c r="KQQ3" s="239"/>
      <c r="KQR3" s="239"/>
      <c r="KQS3" s="239"/>
      <c r="KQT3" s="239"/>
      <c r="KQU3" s="239"/>
      <c r="KQV3" s="239"/>
      <c r="KQW3" s="239"/>
      <c r="KQX3" s="239"/>
      <c r="KQY3" s="239"/>
      <c r="KQZ3" s="239"/>
      <c r="KRA3" s="239"/>
      <c r="KRB3" s="239"/>
      <c r="KRC3" s="239"/>
      <c r="KRD3" s="239"/>
      <c r="KRE3" s="239"/>
      <c r="KRF3" s="239"/>
      <c r="KRG3" s="239"/>
      <c r="KRH3" s="239"/>
      <c r="KRI3" s="239"/>
      <c r="KRJ3" s="239"/>
      <c r="KRK3" s="239"/>
      <c r="KRL3" s="239"/>
      <c r="KRM3" s="239"/>
      <c r="KRN3" s="239"/>
      <c r="KRO3" s="239"/>
      <c r="KRP3" s="239"/>
      <c r="KRQ3" s="239"/>
      <c r="KRR3" s="239"/>
      <c r="KRS3" s="239"/>
      <c r="KRT3" s="239"/>
      <c r="KRU3" s="239"/>
      <c r="KRV3" s="239"/>
      <c r="KRW3" s="239"/>
      <c r="KRX3" s="239"/>
      <c r="KRY3" s="239"/>
      <c r="KRZ3" s="239"/>
      <c r="KSA3" s="239"/>
      <c r="KSB3" s="239"/>
      <c r="KSC3" s="239"/>
      <c r="KSD3" s="239"/>
      <c r="KSE3" s="239"/>
      <c r="KSF3" s="239"/>
      <c r="KSG3" s="239"/>
      <c r="KSH3" s="239"/>
      <c r="KSI3" s="239"/>
      <c r="KSJ3" s="239"/>
      <c r="KSK3" s="239"/>
      <c r="KSL3" s="239"/>
      <c r="KSM3" s="239"/>
      <c r="KSN3" s="239"/>
      <c r="KSO3" s="239"/>
      <c r="KSP3" s="239"/>
      <c r="KSQ3" s="239"/>
      <c r="KSR3" s="239"/>
      <c r="KSS3" s="239"/>
      <c r="KST3" s="239"/>
      <c r="KSU3" s="239"/>
      <c r="KSV3" s="239"/>
      <c r="KSW3" s="239"/>
      <c r="KSX3" s="239"/>
      <c r="KSY3" s="239"/>
      <c r="KSZ3" s="239"/>
      <c r="KTA3" s="239"/>
      <c r="KTB3" s="239"/>
      <c r="KTC3" s="239"/>
      <c r="KTD3" s="239"/>
      <c r="KTE3" s="239"/>
      <c r="KTF3" s="239"/>
      <c r="KTG3" s="239"/>
      <c r="KTH3" s="239"/>
      <c r="KTI3" s="239"/>
      <c r="KTJ3" s="239"/>
      <c r="KTK3" s="239"/>
      <c r="KTL3" s="239"/>
      <c r="KTM3" s="239"/>
      <c r="KTN3" s="239"/>
      <c r="KTO3" s="239"/>
      <c r="KTP3" s="239"/>
      <c r="KTQ3" s="239"/>
      <c r="KTR3" s="239"/>
      <c r="KTS3" s="239"/>
      <c r="KTT3" s="239"/>
      <c r="KTU3" s="239"/>
      <c r="KTV3" s="239"/>
      <c r="KTW3" s="239"/>
      <c r="KTX3" s="239"/>
      <c r="KTY3" s="239"/>
      <c r="KTZ3" s="239"/>
      <c r="KUA3" s="239"/>
      <c r="KUB3" s="239"/>
      <c r="KUC3" s="239"/>
      <c r="KUD3" s="239"/>
      <c r="KUE3" s="239"/>
      <c r="KUF3" s="239"/>
      <c r="KUG3" s="239"/>
      <c r="KUH3" s="239"/>
      <c r="KUI3" s="239"/>
      <c r="KUJ3" s="239"/>
      <c r="KUK3" s="239"/>
      <c r="KUL3" s="239"/>
      <c r="KUM3" s="239"/>
      <c r="KUN3" s="239"/>
      <c r="KUO3" s="239"/>
      <c r="KUP3" s="239"/>
      <c r="KUQ3" s="239"/>
      <c r="KUR3" s="239"/>
      <c r="KUS3" s="239"/>
      <c r="KUT3" s="239"/>
      <c r="KUU3" s="239"/>
      <c r="KUV3" s="239"/>
      <c r="KUW3" s="239"/>
      <c r="KUX3" s="239"/>
      <c r="KUY3" s="239"/>
      <c r="KUZ3" s="239"/>
      <c r="KVA3" s="239"/>
      <c r="KVB3" s="239"/>
      <c r="KVC3" s="239"/>
      <c r="KVD3" s="239"/>
      <c r="KVE3" s="239"/>
      <c r="KVF3" s="239"/>
      <c r="KVG3" s="239"/>
      <c r="KVH3" s="239"/>
      <c r="KVI3" s="239"/>
      <c r="KVJ3" s="239"/>
      <c r="KVK3" s="239"/>
      <c r="KVL3" s="239"/>
      <c r="KVM3" s="239"/>
      <c r="KVN3" s="239"/>
      <c r="KVO3" s="239"/>
      <c r="KVP3" s="239"/>
      <c r="KVQ3" s="239"/>
      <c r="KVR3" s="239"/>
      <c r="KVS3" s="239"/>
      <c r="KVT3" s="239"/>
      <c r="KVU3" s="239"/>
      <c r="KVV3" s="239"/>
      <c r="KVW3" s="239"/>
      <c r="KVX3" s="239"/>
      <c r="KVY3" s="239"/>
      <c r="KVZ3" s="239"/>
      <c r="KWA3" s="239"/>
      <c r="KWB3" s="239"/>
      <c r="KWC3" s="239"/>
      <c r="KWD3" s="239"/>
      <c r="KWE3" s="239"/>
      <c r="KWF3" s="239"/>
      <c r="KWG3" s="239"/>
      <c r="KWH3" s="239"/>
      <c r="KWI3" s="239"/>
      <c r="KWJ3" s="239"/>
      <c r="KWK3" s="239"/>
      <c r="KWL3" s="239"/>
      <c r="KWM3" s="239"/>
      <c r="KWN3" s="239"/>
      <c r="KWO3" s="239"/>
      <c r="KWP3" s="239"/>
      <c r="KWQ3" s="239"/>
      <c r="KWR3" s="239"/>
      <c r="KWS3" s="239"/>
      <c r="KWT3" s="239"/>
      <c r="KWU3" s="239"/>
      <c r="KWV3" s="239"/>
      <c r="KWW3" s="239"/>
      <c r="KWX3" s="239"/>
      <c r="KWY3" s="239"/>
      <c r="KWZ3" s="239"/>
      <c r="KXA3" s="239"/>
      <c r="KXB3" s="239"/>
      <c r="KXC3" s="239"/>
      <c r="KXD3" s="239"/>
      <c r="KXE3" s="239"/>
      <c r="KXF3" s="239"/>
      <c r="KXG3" s="239"/>
      <c r="KXH3" s="239"/>
      <c r="KXI3" s="239"/>
      <c r="KXJ3" s="239"/>
      <c r="KXK3" s="239"/>
      <c r="KXL3" s="239"/>
      <c r="KXM3" s="239"/>
      <c r="KXN3" s="239"/>
      <c r="KXO3" s="239"/>
      <c r="KXP3" s="239"/>
      <c r="KXQ3" s="239"/>
      <c r="KXR3" s="239"/>
      <c r="KXS3" s="239"/>
      <c r="KXT3" s="239"/>
      <c r="KXU3" s="239"/>
      <c r="KXV3" s="239"/>
      <c r="KXW3" s="239"/>
      <c r="KXX3" s="239"/>
      <c r="KXY3" s="239"/>
      <c r="KXZ3" s="239"/>
      <c r="KYA3" s="239"/>
      <c r="KYB3" s="239"/>
      <c r="KYC3" s="239"/>
      <c r="KYD3" s="239"/>
      <c r="KYE3" s="239"/>
      <c r="KYF3" s="239"/>
      <c r="KYG3" s="239"/>
      <c r="KYH3" s="239"/>
      <c r="KYI3" s="239"/>
      <c r="KYJ3" s="239"/>
      <c r="KYK3" s="239"/>
      <c r="KYL3" s="239"/>
      <c r="KYM3" s="239"/>
      <c r="KYN3" s="239"/>
      <c r="KYO3" s="239"/>
      <c r="KYP3" s="239"/>
      <c r="KYQ3" s="239"/>
      <c r="KYR3" s="239"/>
      <c r="KYS3" s="239"/>
      <c r="KYT3" s="239"/>
      <c r="KYU3" s="239"/>
      <c r="KYV3" s="239"/>
      <c r="KYW3" s="239"/>
      <c r="KYX3" s="239"/>
      <c r="KYY3" s="239"/>
      <c r="KYZ3" s="239"/>
      <c r="KZA3" s="239"/>
      <c r="KZB3" s="239"/>
      <c r="KZC3" s="239"/>
      <c r="KZD3" s="239"/>
      <c r="KZE3" s="239"/>
      <c r="KZF3" s="239"/>
      <c r="KZG3" s="239"/>
      <c r="KZH3" s="239"/>
      <c r="KZI3" s="239"/>
      <c r="KZJ3" s="239"/>
      <c r="KZK3" s="239"/>
      <c r="KZL3" s="239"/>
      <c r="KZM3" s="239"/>
      <c r="KZN3" s="239"/>
      <c r="KZO3" s="239"/>
      <c r="KZP3" s="239"/>
      <c r="KZQ3" s="239"/>
      <c r="KZR3" s="239"/>
      <c r="KZS3" s="239"/>
      <c r="KZT3" s="239"/>
      <c r="KZU3" s="239"/>
      <c r="KZV3" s="239"/>
      <c r="KZW3" s="239"/>
      <c r="KZX3" s="239"/>
      <c r="KZY3" s="239"/>
      <c r="KZZ3" s="239"/>
      <c r="LAA3" s="239"/>
      <c r="LAB3" s="239"/>
      <c r="LAC3" s="239"/>
      <c r="LAD3" s="239"/>
      <c r="LAE3" s="239"/>
      <c r="LAF3" s="239"/>
      <c r="LAG3" s="239"/>
      <c r="LAH3" s="239"/>
      <c r="LAI3" s="239"/>
      <c r="LAJ3" s="239"/>
      <c r="LAK3" s="239"/>
      <c r="LAL3" s="239"/>
      <c r="LAM3" s="239"/>
      <c r="LAN3" s="239"/>
      <c r="LAO3" s="239"/>
      <c r="LAP3" s="239"/>
      <c r="LAQ3" s="239"/>
      <c r="LAR3" s="239"/>
      <c r="LAS3" s="239"/>
      <c r="LAT3" s="239"/>
      <c r="LAU3" s="239"/>
      <c r="LAV3" s="239"/>
      <c r="LAW3" s="239"/>
      <c r="LAX3" s="239"/>
      <c r="LAY3" s="239"/>
      <c r="LAZ3" s="239"/>
      <c r="LBA3" s="239"/>
      <c r="LBB3" s="239"/>
      <c r="LBC3" s="239"/>
      <c r="LBD3" s="239"/>
      <c r="LBE3" s="239"/>
      <c r="LBF3" s="239"/>
      <c r="LBG3" s="239"/>
      <c r="LBH3" s="239"/>
      <c r="LBI3" s="239"/>
      <c r="LBJ3" s="239"/>
      <c r="LBK3" s="239"/>
      <c r="LBL3" s="239"/>
      <c r="LBM3" s="239"/>
      <c r="LBN3" s="239"/>
      <c r="LBO3" s="239"/>
      <c r="LBP3" s="239"/>
      <c r="LBQ3" s="239"/>
      <c r="LBR3" s="239"/>
      <c r="LBS3" s="239"/>
      <c r="LBT3" s="239"/>
      <c r="LBU3" s="239"/>
      <c r="LBV3" s="239"/>
      <c r="LBW3" s="239"/>
      <c r="LBX3" s="239"/>
      <c r="LBY3" s="239"/>
      <c r="LBZ3" s="239"/>
      <c r="LCA3" s="239"/>
      <c r="LCB3" s="239"/>
      <c r="LCC3" s="239"/>
      <c r="LCD3" s="239"/>
      <c r="LCE3" s="239"/>
      <c r="LCF3" s="239"/>
      <c r="LCG3" s="239"/>
      <c r="LCH3" s="239"/>
      <c r="LCI3" s="239"/>
      <c r="LCJ3" s="239"/>
      <c r="LCK3" s="239"/>
      <c r="LCL3" s="239"/>
      <c r="LCM3" s="239"/>
      <c r="LCN3" s="239"/>
      <c r="LCO3" s="239"/>
      <c r="LCP3" s="239"/>
      <c r="LCQ3" s="239"/>
      <c r="LCR3" s="239"/>
      <c r="LCS3" s="239"/>
      <c r="LCT3" s="239"/>
      <c r="LCU3" s="239"/>
      <c r="LCV3" s="239"/>
      <c r="LCW3" s="239"/>
      <c r="LCX3" s="239"/>
      <c r="LCY3" s="239"/>
      <c r="LCZ3" s="239"/>
      <c r="LDA3" s="239"/>
      <c r="LDB3" s="239"/>
      <c r="LDC3" s="239"/>
      <c r="LDD3" s="239"/>
      <c r="LDE3" s="239"/>
      <c r="LDF3" s="239"/>
      <c r="LDG3" s="239"/>
      <c r="LDH3" s="239"/>
      <c r="LDI3" s="239"/>
      <c r="LDJ3" s="239"/>
      <c r="LDK3" s="239"/>
      <c r="LDL3" s="239"/>
      <c r="LDM3" s="239"/>
      <c r="LDN3" s="239"/>
      <c r="LDO3" s="239"/>
      <c r="LDP3" s="239"/>
      <c r="LDQ3" s="239"/>
      <c r="LDR3" s="239"/>
      <c r="LDS3" s="239"/>
      <c r="LDT3" s="239"/>
      <c r="LDU3" s="239"/>
      <c r="LDV3" s="239"/>
      <c r="LDW3" s="239"/>
      <c r="LDX3" s="239"/>
      <c r="LDY3" s="239"/>
      <c r="LDZ3" s="239"/>
      <c r="LEA3" s="239"/>
      <c r="LEB3" s="239"/>
      <c r="LEC3" s="239"/>
      <c r="LED3" s="239"/>
      <c r="LEE3" s="239"/>
      <c r="LEF3" s="239"/>
      <c r="LEG3" s="239"/>
      <c r="LEH3" s="239"/>
      <c r="LEI3" s="239"/>
      <c r="LEJ3" s="239"/>
      <c r="LEK3" s="239"/>
      <c r="LEL3" s="239"/>
      <c r="LEM3" s="239"/>
      <c r="LEN3" s="239"/>
      <c r="LEO3" s="239"/>
      <c r="LEP3" s="239"/>
      <c r="LEQ3" s="239"/>
      <c r="LER3" s="239"/>
      <c r="LES3" s="239"/>
      <c r="LET3" s="239"/>
      <c r="LEU3" s="239"/>
      <c r="LEV3" s="239"/>
      <c r="LEW3" s="239"/>
      <c r="LEX3" s="239"/>
      <c r="LEY3" s="239"/>
      <c r="LEZ3" s="239"/>
      <c r="LFA3" s="239"/>
      <c r="LFB3" s="239"/>
      <c r="LFC3" s="239"/>
      <c r="LFD3" s="239"/>
      <c r="LFE3" s="239"/>
      <c r="LFF3" s="239"/>
      <c r="LFG3" s="239"/>
      <c r="LFH3" s="239"/>
      <c r="LFI3" s="239"/>
      <c r="LFJ3" s="239"/>
      <c r="LFK3" s="239"/>
      <c r="LFL3" s="239"/>
      <c r="LFM3" s="239"/>
      <c r="LFN3" s="239"/>
      <c r="LFO3" s="239"/>
      <c r="LFP3" s="239"/>
      <c r="LFQ3" s="239"/>
      <c r="LFR3" s="239"/>
      <c r="LFS3" s="239"/>
      <c r="LFT3" s="239"/>
      <c r="LFU3" s="239"/>
      <c r="LFV3" s="239"/>
      <c r="LFW3" s="239"/>
      <c r="LFX3" s="239"/>
      <c r="LFY3" s="239"/>
      <c r="LFZ3" s="239"/>
      <c r="LGA3" s="239"/>
      <c r="LGB3" s="239"/>
      <c r="LGC3" s="239"/>
      <c r="LGD3" s="239"/>
      <c r="LGE3" s="239"/>
      <c r="LGF3" s="239"/>
      <c r="LGG3" s="239"/>
      <c r="LGH3" s="239"/>
      <c r="LGI3" s="239"/>
      <c r="LGJ3" s="239"/>
      <c r="LGK3" s="239"/>
      <c r="LGL3" s="239"/>
      <c r="LGM3" s="239"/>
      <c r="LGN3" s="239"/>
      <c r="LGO3" s="239"/>
      <c r="LGP3" s="239"/>
      <c r="LGQ3" s="239"/>
      <c r="LGR3" s="239"/>
      <c r="LGS3" s="239"/>
      <c r="LGT3" s="239"/>
      <c r="LGU3" s="239"/>
      <c r="LGV3" s="239"/>
      <c r="LGW3" s="239"/>
      <c r="LGX3" s="239"/>
      <c r="LGY3" s="239"/>
      <c r="LGZ3" s="239"/>
      <c r="LHA3" s="239"/>
      <c r="LHB3" s="239"/>
      <c r="LHC3" s="239"/>
      <c r="LHD3" s="239"/>
      <c r="LHE3" s="239"/>
      <c r="LHF3" s="239"/>
      <c r="LHG3" s="239"/>
      <c r="LHH3" s="239"/>
      <c r="LHI3" s="239"/>
      <c r="LHJ3" s="239"/>
      <c r="LHK3" s="239"/>
      <c r="LHL3" s="239"/>
      <c r="LHM3" s="239"/>
      <c r="LHN3" s="239"/>
      <c r="LHO3" s="239"/>
      <c r="LHP3" s="239"/>
      <c r="LHQ3" s="239"/>
      <c r="LHR3" s="239"/>
      <c r="LHS3" s="239"/>
      <c r="LHT3" s="239"/>
      <c r="LHU3" s="239"/>
      <c r="LHV3" s="239"/>
      <c r="LHW3" s="239"/>
      <c r="LHX3" s="239"/>
      <c r="LHY3" s="239"/>
      <c r="LHZ3" s="239"/>
      <c r="LIA3" s="239"/>
      <c r="LIB3" s="239"/>
      <c r="LIC3" s="239"/>
      <c r="LID3" s="239"/>
      <c r="LIE3" s="239"/>
      <c r="LIF3" s="239"/>
      <c r="LIG3" s="239"/>
      <c r="LIH3" s="239"/>
      <c r="LII3" s="239"/>
      <c r="LIJ3" s="239"/>
      <c r="LIK3" s="239"/>
      <c r="LIL3" s="239"/>
      <c r="LIM3" s="239"/>
      <c r="LIN3" s="239"/>
      <c r="LIO3" s="239"/>
      <c r="LIP3" s="239"/>
      <c r="LIQ3" s="239"/>
      <c r="LIR3" s="239"/>
      <c r="LIS3" s="239"/>
      <c r="LIT3" s="239"/>
      <c r="LIU3" s="239"/>
      <c r="LIV3" s="239"/>
      <c r="LIW3" s="239"/>
      <c r="LIX3" s="239"/>
      <c r="LIY3" s="239"/>
      <c r="LIZ3" s="239"/>
      <c r="LJA3" s="239"/>
      <c r="LJB3" s="239"/>
      <c r="LJC3" s="239"/>
      <c r="LJD3" s="239"/>
      <c r="LJE3" s="239"/>
      <c r="LJF3" s="239"/>
      <c r="LJG3" s="239"/>
      <c r="LJH3" s="239"/>
      <c r="LJI3" s="239"/>
      <c r="LJJ3" s="239"/>
      <c r="LJK3" s="239"/>
      <c r="LJL3" s="239"/>
      <c r="LJM3" s="239"/>
      <c r="LJN3" s="239"/>
      <c r="LJO3" s="239"/>
      <c r="LJP3" s="239"/>
      <c r="LJQ3" s="239"/>
      <c r="LJR3" s="239"/>
      <c r="LJS3" s="239"/>
      <c r="LJT3" s="239"/>
      <c r="LJU3" s="239"/>
      <c r="LJV3" s="239"/>
      <c r="LJW3" s="239"/>
      <c r="LJX3" s="239"/>
      <c r="LJY3" s="239"/>
      <c r="LJZ3" s="239"/>
      <c r="LKA3" s="239"/>
      <c r="LKB3" s="239"/>
      <c r="LKC3" s="239"/>
      <c r="LKD3" s="239"/>
      <c r="LKE3" s="239"/>
      <c r="LKF3" s="239"/>
      <c r="LKG3" s="239"/>
      <c r="LKH3" s="239"/>
      <c r="LKI3" s="239"/>
      <c r="LKJ3" s="239"/>
      <c r="LKK3" s="239"/>
      <c r="LKL3" s="239"/>
      <c r="LKM3" s="239"/>
      <c r="LKN3" s="239"/>
      <c r="LKO3" s="239"/>
      <c r="LKP3" s="239"/>
      <c r="LKQ3" s="239"/>
      <c r="LKR3" s="239"/>
      <c r="LKS3" s="239"/>
      <c r="LKT3" s="239"/>
      <c r="LKU3" s="239"/>
      <c r="LKV3" s="239"/>
      <c r="LKW3" s="239"/>
      <c r="LKX3" s="239"/>
      <c r="LKY3" s="239"/>
      <c r="LKZ3" s="239"/>
      <c r="LLA3" s="239"/>
      <c r="LLB3" s="239"/>
      <c r="LLC3" s="239"/>
      <c r="LLD3" s="239"/>
      <c r="LLE3" s="239"/>
      <c r="LLF3" s="239"/>
      <c r="LLG3" s="239"/>
      <c r="LLH3" s="239"/>
      <c r="LLI3" s="239"/>
      <c r="LLJ3" s="239"/>
      <c r="LLK3" s="239"/>
      <c r="LLL3" s="239"/>
      <c r="LLM3" s="239"/>
      <c r="LLN3" s="239"/>
      <c r="LLO3" s="239"/>
      <c r="LLP3" s="239"/>
      <c r="LLQ3" s="239"/>
      <c r="LLR3" s="239"/>
      <c r="LLS3" s="239"/>
      <c r="LLT3" s="239"/>
      <c r="LLU3" s="239"/>
      <c r="LLV3" s="239"/>
      <c r="LLW3" s="239"/>
      <c r="LLX3" s="239"/>
      <c r="LLY3" s="239"/>
      <c r="LLZ3" s="239"/>
      <c r="LMA3" s="239"/>
      <c r="LMB3" s="239"/>
      <c r="LMC3" s="239"/>
      <c r="LMD3" s="239"/>
      <c r="LME3" s="239"/>
      <c r="LMF3" s="239"/>
      <c r="LMG3" s="239"/>
      <c r="LMH3" s="239"/>
      <c r="LMI3" s="239"/>
      <c r="LMJ3" s="239"/>
      <c r="LMK3" s="239"/>
      <c r="LML3" s="239"/>
      <c r="LMM3" s="239"/>
      <c r="LMN3" s="239"/>
      <c r="LMO3" s="239"/>
      <c r="LMP3" s="239"/>
      <c r="LMQ3" s="239"/>
      <c r="LMR3" s="239"/>
      <c r="LMS3" s="239"/>
      <c r="LMT3" s="239"/>
      <c r="LMU3" s="239"/>
      <c r="LMV3" s="239"/>
      <c r="LMW3" s="239"/>
      <c r="LMX3" s="239"/>
      <c r="LMY3" s="239"/>
      <c r="LMZ3" s="239"/>
      <c r="LNA3" s="239"/>
      <c r="LNB3" s="239"/>
      <c r="LNC3" s="239"/>
      <c r="LND3" s="239"/>
      <c r="LNE3" s="239"/>
      <c r="LNF3" s="239"/>
      <c r="LNG3" s="239"/>
      <c r="LNH3" s="239"/>
      <c r="LNI3" s="239"/>
      <c r="LNJ3" s="239"/>
      <c r="LNK3" s="239"/>
      <c r="LNL3" s="239"/>
      <c r="LNM3" s="239"/>
      <c r="LNN3" s="239"/>
      <c r="LNO3" s="239"/>
      <c r="LNP3" s="239"/>
      <c r="LNQ3" s="239"/>
      <c r="LNR3" s="239"/>
      <c r="LNS3" s="239"/>
      <c r="LNT3" s="239"/>
      <c r="LNU3" s="239"/>
      <c r="LNV3" s="239"/>
      <c r="LNW3" s="239"/>
      <c r="LNX3" s="239"/>
      <c r="LNY3" s="239"/>
      <c r="LNZ3" s="239"/>
      <c r="LOA3" s="239"/>
      <c r="LOB3" s="239"/>
      <c r="LOC3" s="239"/>
      <c r="LOD3" s="239"/>
      <c r="LOE3" s="239"/>
      <c r="LOF3" s="239"/>
      <c r="LOG3" s="239"/>
      <c r="LOH3" s="239"/>
      <c r="LOI3" s="239"/>
      <c r="LOJ3" s="239"/>
      <c r="LOK3" s="239"/>
      <c r="LOL3" s="239"/>
      <c r="LOM3" s="239"/>
      <c r="LON3" s="239"/>
      <c r="LOO3" s="239"/>
      <c r="LOP3" s="239"/>
      <c r="LOQ3" s="239"/>
      <c r="LOR3" s="239"/>
      <c r="LOS3" s="239"/>
      <c r="LOT3" s="239"/>
      <c r="LOU3" s="239"/>
      <c r="LOV3" s="239"/>
      <c r="LOW3" s="239"/>
      <c r="LOX3" s="239"/>
      <c r="LOY3" s="239"/>
      <c r="LOZ3" s="239"/>
      <c r="LPA3" s="239"/>
      <c r="LPB3" s="239"/>
      <c r="LPC3" s="239"/>
      <c r="LPD3" s="239"/>
      <c r="LPE3" s="239"/>
      <c r="LPF3" s="239"/>
      <c r="LPG3" s="239"/>
      <c r="LPH3" s="239"/>
      <c r="LPI3" s="239"/>
      <c r="LPJ3" s="239"/>
      <c r="LPK3" s="239"/>
      <c r="LPL3" s="239"/>
      <c r="LPM3" s="239"/>
      <c r="LPN3" s="239"/>
      <c r="LPO3" s="239"/>
      <c r="LPP3" s="239"/>
      <c r="LPQ3" s="239"/>
      <c r="LPR3" s="239"/>
      <c r="LPS3" s="239"/>
      <c r="LPT3" s="239"/>
      <c r="LPU3" s="239"/>
      <c r="LPV3" s="239"/>
      <c r="LPW3" s="239"/>
      <c r="LPX3" s="239"/>
      <c r="LPY3" s="239"/>
      <c r="LPZ3" s="239"/>
      <c r="LQA3" s="239"/>
      <c r="LQB3" s="239"/>
      <c r="LQC3" s="239"/>
      <c r="LQD3" s="239"/>
      <c r="LQE3" s="239"/>
      <c r="LQF3" s="239"/>
      <c r="LQG3" s="239"/>
      <c r="LQH3" s="239"/>
      <c r="LQI3" s="239"/>
      <c r="LQJ3" s="239"/>
      <c r="LQK3" s="239"/>
      <c r="LQL3" s="239"/>
      <c r="LQM3" s="239"/>
      <c r="LQN3" s="239"/>
      <c r="LQO3" s="239"/>
      <c r="LQP3" s="239"/>
      <c r="LQQ3" s="239"/>
      <c r="LQR3" s="239"/>
      <c r="LQS3" s="239"/>
      <c r="LQT3" s="239"/>
      <c r="LQU3" s="239"/>
      <c r="LQV3" s="239"/>
      <c r="LQW3" s="239"/>
      <c r="LQX3" s="239"/>
      <c r="LQY3" s="239"/>
      <c r="LQZ3" s="239"/>
      <c r="LRA3" s="239"/>
      <c r="LRB3" s="239"/>
      <c r="LRC3" s="239"/>
      <c r="LRD3" s="239"/>
      <c r="LRE3" s="239"/>
      <c r="LRF3" s="239"/>
      <c r="LRG3" s="239"/>
      <c r="LRH3" s="239"/>
      <c r="LRI3" s="239"/>
      <c r="LRJ3" s="239"/>
      <c r="LRK3" s="239"/>
      <c r="LRL3" s="239"/>
      <c r="LRM3" s="239"/>
      <c r="LRN3" s="239"/>
      <c r="LRO3" s="239"/>
      <c r="LRP3" s="239"/>
      <c r="LRQ3" s="239"/>
      <c r="LRR3" s="239"/>
      <c r="LRS3" s="239"/>
      <c r="LRT3" s="239"/>
      <c r="LRU3" s="239"/>
      <c r="LRV3" s="239"/>
      <c r="LRW3" s="239"/>
      <c r="LRX3" s="239"/>
      <c r="LRY3" s="239"/>
      <c r="LRZ3" s="239"/>
      <c r="LSA3" s="239"/>
      <c r="LSB3" s="239"/>
      <c r="LSC3" s="239"/>
      <c r="LSD3" s="239"/>
      <c r="LSE3" s="239"/>
      <c r="LSF3" s="239"/>
      <c r="LSG3" s="239"/>
      <c r="LSH3" s="239"/>
      <c r="LSI3" s="239"/>
      <c r="LSJ3" s="239"/>
      <c r="LSK3" s="239"/>
      <c r="LSL3" s="239"/>
      <c r="LSM3" s="239"/>
      <c r="LSN3" s="239"/>
      <c r="LSO3" s="239"/>
      <c r="LSP3" s="239"/>
      <c r="LSQ3" s="239"/>
      <c r="LSR3" s="239"/>
      <c r="LSS3" s="239"/>
      <c r="LST3" s="239"/>
      <c r="LSU3" s="239"/>
      <c r="LSV3" s="239"/>
      <c r="LSW3" s="239"/>
      <c r="LSX3" s="239"/>
      <c r="LSY3" s="239"/>
      <c r="LSZ3" s="239"/>
      <c r="LTA3" s="239"/>
      <c r="LTB3" s="239"/>
      <c r="LTC3" s="239"/>
      <c r="LTD3" s="239"/>
      <c r="LTE3" s="239"/>
      <c r="LTF3" s="239"/>
      <c r="LTG3" s="239"/>
      <c r="LTH3" s="239"/>
      <c r="LTI3" s="239"/>
      <c r="LTJ3" s="239"/>
      <c r="LTK3" s="239"/>
      <c r="LTL3" s="239"/>
      <c r="LTM3" s="239"/>
      <c r="LTN3" s="239"/>
      <c r="LTO3" s="239"/>
      <c r="LTP3" s="239"/>
      <c r="LTQ3" s="239"/>
      <c r="LTR3" s="239"/>
      <c r="LTS3" s="239"/>
      <c r="LTT3" s="239"/>
      <c r="LTU3" s="239"/>
      <c r="LTV3" s="239"/>
      <c r="LTW3" s="239"/>
      <c r="LTX3" s="239"/>
      <c r="LTY3" s="239"/>
      <c r="LTZ3" s="239"/>
      <c r="LUA3" s="239"/>
      <c r="LUB3" s="239"/>
      <c r="LUC3" s="239"/>
      <c r="LUD3" s="239"/>
      <c r="LUE3" s="239"/>
      <c r="LUF3" s="239"/>
      <c r="LUG3" s="239"/>
      <c r="LUH3" s="239"/>
      <c r="LUI3" s="239"/>
      <c r="LUJ3" s="239"/>
      <c r="LUK3" s="239"/>
      <c r="LUL3" s="239"/>
      <c r="LUM3" s="239"/>
      <c r="LUN3" s="239"/>
      <c r="LUO3" s="239"/>
      <c r="LUP3" s="239"/>
      <c r="LUQ3" s="239"/>
      <c r="LUR3" s="239"/>
      <c r="LUS3" s="239"/>
      <c r="LUT3" s="239"/>
      <c r="LUU3" s="239"/>
      <c r="LUV3" s="239"/>
      <c r="LUW3" s="239"/>
      <c r="LUX3" s="239"/>
      <c r="LUY3" s="239"/>
      <c r="LUZ3" s="239"/>
      <c r="LVA3" s="239"/>
      <c r="LVB3" s="239"/>
      <c r="LVC3" s="239"/>
      <c r="LVD3" s="239"/>
      <c r="LVE3" s="239"/>
      <c r="LVF3" s="239"/>
      <c r="LVG3" s="239"/>
      <c r="LVH3" s="239"/>
      <c r="LVI3" s="239"/>
      <c r="LVJ3" s="239"/>
      <c r="LVK3" s="239"/>
      <c r="LVL3" s="239"/>
      <c r="LVM3" s="239"/>
      <c r="LVN3" s="239"/>
      <c r="LVO3" s="239"/>
      <c r="LVP3" s="239"/>
      <c r="LVQ3" s="239"/>
      <c r="LVR3" s="239"/>
      <c r="LVS3" s="239"/>
      <c r="LVT3" s="239"/>
      <c r="LVU3" s="239"/>
      <c r="LVV3" s="239"/>
      <c r="LVW3" s="239"/>
      <c r="LVX3" s="239"/>
      <c r="LVY3" s="239"/>
      <c r="LVZ3" s="239"/>
      <c r="LWA3" s="239"/>
      <c r="LWB3" s="239"/>
      <c r="LWC3" s="239"/>
      <c r="LWD3" s="239"/>
      <c r="LWE3" s="239"/>
      <c r="LWF3" s="239"/>
      <c r="LWG3" s="239"/>
      <c r="LWH3" s="239"/>
      <c r="LWI3" s="239"/>
      <c r="LWJ3" s="239"/>
      <c r="LWK3" s="239"/>
      <c r="LWL3" s="239"/>
      <c r="LWM3" s="239"/>
      <c r="LWN3" s="239"/>
      <c r="LWO3" s="239"/>
      <c r="LWP3" s="239"/>
      <c r="LWQ3" s="239"/>
      <c r="LWR3" s="239"/>
      <c r="LWS3" s="239"/>
      <c r="LWT3" s="239"/>
      <c r="LWU3" s="239"/>
      <c r="LWV3" s="239"/>
      <c r="LWW3" s="239"/>
      <c r="LWX3" s="239"/>
      <c r="LWY3" s="239"/>
      <c r="LWZ3" s="239"/>
      <c r="LXA3" s="239"/>
      <c r="LXB3" s="239"/>
      <c r="LXC3" s="239"/>
      <c r="LXD3" s="239"/>
      <c r="LXE3" s="239"/>
      <c r="LXF3" s="239"/>
      <c r="LXG3" s="239"/>
      <c r="LXH3" s="239"/>
      <c r="LXI3" s="239"/>
      <c r="LXJ3" s="239"/>
      <c r="LXK3" s="239"/>
      <c r="LXL3" s="239"/>
      <c r="LXM3" s="239"/>
      <c r="LXN3" s="239"/>
      <c r="LXO3" s="239"/>
      <c r="LXP3" s="239"/>
      <c r="LXQ3" s="239"/>
      <c r="LXR3" s="239"/>
      <c r="LXS3" s="239"/>
      <c r="LXT3" s="239"/>
      <c r="LXU3" s="239"/>
      <c r="LXV3" s="239"/>
      <c r="LXW3" s="239"/>
      <c r="LXX3" s="239"/>
      <c r="LXY3" s="239"/>
      <c r="LXZ3" s="239"/>
      <c r="LYA3" s="239"/>
      <c r="LYB3" s="239"/>
      <c r="LYC3" s="239"/>
      <c r="LYD3" s="239"/>
      <c r="LYE3" s="239"/>
      <c r="LYF3" s="239"/>
      <c r="LYG3" s="239"/>
      <c r="LYH3" s="239"/>
      <c r="LYI3" s="239"/>
      <c r="LYJ3" s="239"/>
      <c r="LYK3" s="239"/>
      <c r="LYL3" s="239"/>
      <c r="LYM3" s="239"/>
      <c r="LYN3" s="239"/>
      <c r="LYO3" s="239"/>
      <c r="LYP3" s="239"/>
      <c r="LYQ3" s="239"/>
      <c r="LYR3" s="239"/>
      <c r="LYS3" s="239"/>
      <c r="LYT3" s="239"/>
      <c r="LYU3" s="239"/>
      <c r="LYV3" s="239"/>
      <c r="LYW3" s="239"/>
      <c r="LYX3" s="239"/>
      <c r="LYY3" s="239"/>
      <c r="LYZ3" s="239"/>
      <c r="LZA3" s="239"/>
      <c r="LZB3" s="239"/>
      <c r="LZC3" s="239"/>
      <c r="LZD3" s="239"/>
      <c r="LZE3" s="239"/>
      <c r="LZF3" s="239"/>
      <c r="LZG3" s="239"/>
      <c r="LZH3" s="239"/>
      <c r="LZI3" s="239"/>
      <c r="LZJ3" s="239"/>
      <c r="LZK3" s="239"/>
      <c r="LZL3" s="239"/>
      <c r="LZM3" s="239"/>
      <c r="LZN3" s="239"/>
      <c r="LZO3" s="239"/>
      <c r="LZP3" s="239"/>
      <c r="LZQ3" s="239"/>
      <c r="LZR3" s="239"/>
      <c r="LZS3" s="239"/>
      <c r="LZT3" s="239"/>
      <c r="LZU3" s="239"/>
      <c r="LZV3" s="239"/>
      <c r="LZW3" s="239"/>
      <c r="LZX3" s="239"/>
      <c r="LZY3" s="239"/>
      <c r="LZZ3" s="239"/>
      <c r="MAA3" s="239"/>
      <c r="MAB3" s="239"/>
      <c r="MAC3" s="239"/>
      <c r="MAD3" s="239"/>
      <c r="MAE3" s="239"/>
      <c r="MAF3" s="239"/>
      <c r="MAG3" s="239"/>
      <c r="MAH3" s="239"/>
      <c r="MAI3" s="239"/>
      <c r="MAJ3" s="239"/>
      <c r="MAK3" s="239"/>
      <c r="MAL3" s="239"/>
      <c r="MAM3" s="239"/>
      <c r="MAN3" s="239"/>
      <c r="MAO3" s="239"/>
      <c r="MAP3" s="239"/>
      <c r="MAQ3" s="239"/>
      <c r="MAR3" s="239"/>
      <c r="MAS3" s="239"/>
      <c r="MAT3" s="239"/>
      <c r="MAU3" s="239"/>
      <c r="MAV3" s="239"/>
      <c r="MAW3" s="239"/>
      <c r="MAX3" s="239"/>
      <c r="MAY3" s="239"/>
      <c r="MAZ3" s="239"/>
      <c r="MBA3" s="239"/>
      <c r="MBB3" s="239"/>
      <c r="MBC3" s="239"/>
      <c r="MBD3" s="239"/>
      <c r="MBE3" s="239"/>
      <c r="MBF3" s="239"/>
      <c r="MBG3" s="239"/>
      <c r="MBH3" s="239"/>
      <c r="MBI3" s="239"/>
      <c r="MBJ3" s="239"/>
      <c r="MBK3" s="239"/>
      <c r="MBL3" s="239"/>
      <c r="MBM3" s="239"/>
      <c r="MBN3" s="239"/>
      <c r="MBO3" s="239"/>
      <c r="MBP3" s="239"/>
      <c r="MBQ3" s="239"/>
      <c r="MBR3" s="239"/>
      <c r="MBS3" s="239"/>
      <c r="MBT3" s="239"/>
      <c r="MBU3" s="239"/>
      <c r="MBV3" s="239"/>
      <c r="MBW3" s="239"/>
      <c r="MBX3" s="239"/>
      <c r="MBY3" s="239"/>
      <c r="MBZ3" s="239"/>
      <c r="MCA3" s="239"/>
      <c r="MCB3" s="239"/>
      <c r="MCC3" s="239"/>
      <c r="MCD3" s="239"/>
      <c r="MCE3" s="239"/>
      <c r="MCF3" s="239"/>
      <c r="MCG3" s="239"/>
      <c r="MCH3" s="239"/>
      <c r="MCI3" s="239"/>
      <c r="MCJ3" s="239"/>
      <c r="MCK3" s="239"/>
      <c r="MCL3" s="239"/>
      <c r="MCM3" s="239"/>
      <c r="MCN3" s="239"/>
      <c r="MCO3" s="239"/>
      <c r="MCP3" s="239"/>
      <c r="MCQ3" s="239"/>
      <c r="MCR3" s="239"/>
      <c r="MCS3" s="239"/>
      <c r="MCT3" s="239"/>
      <c r="MCU3" s="239"/>
      <c r="MCV3" s="239"/>
      <c r="MCW3" s="239"/>
      <c r="MCX3" s="239"/>
      <c r="MCY3" s="239"/>
      <c r="MCZ3" s="239"/>
      <c r="MDA3" s="239"/>
      <c r="MDB3" s="239"/>
      <c r="MDC3" s="239"/>
      <c r="MDD3" s="239"/>
      <c r="MDE3" s="239"/>
      <c r="MDF3" s="239"/>
      <c r="MDG3" s="239"/>
      <c r="MDH3" s="239"/>
      <c r="MDI3" s="239"/>
      <c r="MDJ3" s="239"/>
      <c r="MDK3" s="239"/>
      <c r="MDL3" s="239"/>
      <c r="MDM3" s="239"/>
      <c r="MDN3" s="239"/>
      <c r="MDO3" s="239"/>
      <c r="MDP3" s="239"/>
      <c r="MDQ3" s="239"/>
      <c r="MDR3" s="239"/>
      <c r="MDS3" s="239"/>
      <c r="MDT3" s="239"/>
      <c r="MDU3" s="239"/>
      <c r="MDV3" s="239"/>
      <c r="MDW3" s="239"/>
      <c r="MDX3" s="239"/>
      <c r="MDY3" s="239"/>
      <c r="MDZ3" s="239"/>
      <c r="MEA3" s="239"/>
      <c r="MEB3" s="239"/>
      <c r="MEC3" s="239"/>
      <c r="MED3" s="239"/>
      <c r="MEE3" s="239"/>
      <c r="MEF3" s="239"/>
      <c r="MEG3" s="239"/>
      <c r="MEH3" s="239"/>
      <c r="MEI3" s="239"/>
      <c r="MEJ3" s="239"/>
      <c r="MEK3" s="239"/>
      <c r="MEL3" s="239"/>
      <c r="MEM3" s="239"/>
      <c r="MEN3" s="239"/>
      <c r="MEO3" s="239"/>
      <c r="MEP3" s="239"/>
      <c r="MEQ3" s="239"/>
      <c r="MER3" s="239"/>
      <c r="MES3" s="239"/>
      <c r="MET3" s="239"/>
      <c r="MEU3" s="239"/>
      <c r="MEV3" s="239"/>
      <c r="MEW3" s="239"/>
      <c r="MEX3" s="239"/>
      <c r="MEY3" s="239"/>
      <c r="MEZ3" s="239"/>
      <c r="MFA3" s="239"/>
      <c r="MFB3" s="239"/>
      <c r="MFC3" s="239"/>
      <c r="MFD3" s="239"/>
      <c r="MFE3" s="239"/>
      <c r="MFF3" s="239"/>
      <c r="MFG3" s="239"/>
      <c r="MFH3" s="239"/>
      <c r="MFI3" s="239"/>
      <c r="MFJ3" s="239"/>
      <c r="MFK3" s="239"/>
      <c r="MFL3" s="239"/>
      <c r="MFM3" s="239"/>
      <c r="MFN3" s="239"/>
      <c r="MFO3" s="239"/>
      <c r="MFP3" s="239"/>
      <c r="MFQ3" s="239"/>
      <c r="MFR3" s="239"/>
      <c r="MFS3" s="239"/>
      <c r="MFT3" s="239"/>
      <c r="MFU3" s="239"/>
      <c r="MFV3" s="239"/>
      <c r="MFW3" s="239"/>
      <c r="MFX3" s="239"/>
      <c r="MFY3" s="239"/>
      <c r="MFZ3" s="239"/>
      <c r="MGA3" s="239"/>
      <c r="MGB3" s="239"/>
      <c r="MGC3" s="239"/>
      <c r="MGD3" s="239"/>
      <c r="MGE3" s="239"/>
      <c r="MGF3" s="239"/>
      <c r="MGG3" s="239"/>
      <c r="MGH3" s="239"/>
      <c r="MGI3" s="239"/>
      <c r="MGJ3" s="239"/>
      <c r="MGK3" s="239"/>
      <c r="MGL3" s="239"/>
      <c r="MGM3" s="239"/>
      <c r="MGN3" s="239"/>
      <c r="MGO3" s="239"/>
      <c r="MGP3" s="239"/>
      <c r="MGQ3" s="239"/>
      <c r="MGR3" s="239"/>
      <c r="MGS3" s="239"/>
      <c r="MGT3" s="239"/>
      <c r="MGU3" s="239"/>
      <c r="MGV3" s="239"/>
      <c r="MGW3" s="239"/>
      <c r="MGX3" s="239"/>
      <c r="MGY3" s="239"/>
      <c r="MGZ3" s="239"/>
      <c r="MHA3" s="239"/>
      <c r="MHB3" s="239"/>
      <c r="MHC3" s="239"/>
      <c r="MHD3" s="239"/>
      <c r="MHE3" s="239"/>
      <c r="MHF3" s="239"/>
      <c r="MHG3" s="239"/>
      <c r="MHH3" s="239"/>
      <c r="MHI3" s="239"/>
      <c r="MHJ3" s="239"/>
      <c r="MHK3" s="239"/>
      <c r="MHL3" s="239"/>
      <c r="MHM3" s="239"/>
      <c r="MHN3" s="239"/>
      <c r="MHO3" s="239"/>
      <c r="MHP3" s="239"/>
      <c r="MHQ3" s="239"/>
      <c r="MHR3" s="239"/>
      <c r="MHS3" s="239"/>
      <c r="MHT3" s="239"/>
      <c r="MHU3" s="239"/>
      <c r="MHV3" s="239"/>
      <c r="MHW3" s="239"/>
      <c r="MHX3" s="239"/>
      <c r="MHY3" s="239"/>
      <c r="MHZ3" s="239"/>
      <c r="MIA3" s="239"/>
      <c r="MIB3" s="239"/>
      <c r="MIC3" s="239"/>
      <c r="MID3" s="239"/>
      <c r="MIE3" s="239"/>
      <c r="MIF3" s="239"/>
      <c r="MIG3" s="239"/>
      <c r="MIH3" s="239"/>
      <c r="MII3" s="239"/>
      <c r="MIJ3" s="239"/>
      <c r="MIK3" s="239"/>
      <c r="MIL3" s="239"/>
      <c r="MIM3" s="239"/>
      <c r="MIN3" s="239"/>
      <c r="MIO3" s="239"/>
      <c r="MIP3" s="239"/>
      <c r="MIQ3" s="239"/>
      <c r="MIR3" s="239"/>
      <c r="MIS3" s="239"/>
      <c r="MIT3" s="239"/>
      <c r="MIU3" s="239"/>
      <c r="MIV3" s="239"/>
      <c r="MIW3" s="239"/>
      <c r="MIX3" s="239"/>
      <c r="MIY3" s="239"/>
      <c r="MIZ3" s="239"/>
      <c r="MJA3" s="239"/>
      <c r="MJB3" s="239"/>
      <c r="MJC3" s="239"/>
      <c r="MJD3" s="239"/>
      <c r="MJE3" s="239"/>
      <c r="MJF3" s="239"/>
      <c r="MJG3" s="239"/>
      <c r="MJH3" s="239"/>
      <c r="MJI3" s="239"/>
      <c r="MJJ3" s="239"/>
      <c r="MJK3" s="239"/>
      <c r="MJL3" s="239"/>
      <c r="MJM3" s="239"/>
      <c r="MJN3" s="239"/>
      <c r="MJO3" s="239"/>
      <c r="MJP3" s="239"/>
      <c r="MJQ3" s="239"/>
      <c r="MJR3" s="239"/>
      <c r="MJS3" s="239"/>
      <c r="MJT3" s="239"/>
      <c r="MJU3" s="239"/>
      <c r="MJV3" s="239"/>
      <c r="MJW3" s="239"/>
      <c r="MJX3" s="239"/>
      <c r="MJY3" s="239"/>
      <c r="MJZ3" s="239"/>
      <c r="MKA3" s="239"/>
      <c r="MKB3" s="239"/>
      <c r="MKC3" s="239"/>
      <c r="MKD3" s="239"/>
      <c r="MKE3" s="239"/>
      <c r="MKF3" s="239"/>
      <c r="MKG3" s="239"/>
      <c r="MKH3" s="239"/>
      <c r="MKI3" s="239"/>
      <c r="MKJ3" s="239"/>
      <c r="MKK3" s="239"/>
      <c r="MKL3" s="239"/>
      <c r="MKM3" s="239"/>
      <c r="MKN3" s="239"/>
      <c r="MKO3" s="239"/>
      <c r="MKP3" s="239"/>
      <c r="MKQ3" s="239"/>
      <c r="MKR3" s="239"/>
      <c r="MKS3" s="239"/>
      <c r="MKT3" s="239"/>
      <c r="MKU3" s="239"/>
      <c r="MKV3" s="239"/>
      <c r="MKW3" s="239"/>
      <c r="MKX3" s="239"/>
      <c r="MKY3" s="239"/>
      <c r="MKZ3" s="239"/>
      <c r="MLA3" s="239"/>
      <c r="MLB3" s="239"/>
      <c r="MLC3" s="239"/>
      <c r="MLD3" s="239"/>
      <c r="MLE3" s="239"/>
      <c r="MLF3" s="239"/>
      <c r="MLG3" s="239"/>
      <c r="MLH3" s="239"/>
      <c r="MLI3" s="239"/>
      <c r="MLJ3" s="239"/>
      <c r="MLK3" s="239"/>
      <c r="MLL3" s="239"/>
      <c r="MLM3" s="239"/>
      <c r="MLN3" s="239"/>
      <c r="MLO3" s="239"/>
      <c r="MLP3" s="239"/>
      <c r="MLQ3" s="239"/>
      <c r="MLR3" s="239"/>
      <c r="MLS3" s="239"/>
      <c r="MLT3" s="239"/>
      <c r="MLU3" s="239"/>
      <c r="MLV3" s="239"/>
      <c r="MLW3" s="239"/>
      <c r="MLX3" s="239"/>
      <c r="MLY3" s="239"/>
      <c r="MLZ3" s="239"/>
      <c r="MMA3" s="239"/>
      <c r="MMB3" s="239"/>
      <c r="MMC3" s="239"/>
      <c r="MMD3" s="239"/>
      <c r="MME3" s="239"/>
      <c r="MMF3" s="239"/>
      <c r="MMG3" s="239"/>
      <c r="MMH3" s="239"/>
      <c r="MMI3" s="239"/>
      <c r="MMJ3" s="239"/>
      <c r="MMK3" s="239"/>
      <c r="MML3" s="239"/>
      <c r="MMM3" s="239"/>
      <c r="MMN3" s="239"/>
      <c r="MMO3" s="239"/>
      <c r="MMP3" s="239"/>
      <c r="MMQ3" s="239"/>
      <c r="MMR3" s="239"/>
      <c r="MMS3" s="239"/>
      <c r="MMT3" s="239"/>
      <c r="MMU3" s="239"/>
      <c r="MMV3" s="239"/>
      <c r="MMW3" s="239"/>
      <c r="MMX3" s="239"/>
      <c r="MMY3" s="239"/>
      <c r="MMZ3" s="239"/>
      <c r="MNA3" s="239"/>
      <c r="MNB3" s="239"/>
      <c r="MNC3" s="239"/>
      <c r="MND3" s="239"/>
      <c r="MNE3" s="239"/>
      <c r="MNF3" s="239"/>
      <c r="MNG3" s="239"/>
      <c r="MNH3" s="239"/>
      <c r="MNI3" s="239"/>
      <c r="MNJ3" s="239"/>
      <c r="MNK3" s="239"/>
      <c r="MNL3" s="239"/>
      <c r="MNM3" s="239"/>
      <c r="MNN3" s="239"/>
      <c r="MNO3" s="239"/>
      <c r="MNP3" s="239"/>
      <c r="MNQ3" s="239"/>
      <c r="MNR3" s="239"/>
      <c r="MNS3" s="239"/>
      <c r="MNT3" s="239"/>
      <c r="MNU3" s="239"/>
      <c r="MNV3" s="239"/>
      <c r="MNW3" s="239"/>
      <c r="MNX3" s="239"/>
      <c r="MNY3" s="239"/>
      <c r="MNZ3" s="239"/>
      <c r="MOA3" s="239"/>
      <c r="MOB3" s="239"/>
      <c r="MOC3" s="239"/>
      <c r="MOD3" s="239"/>
      <c r="MOE3" s="239"/>
      <c r="MOF3" s="239"/>
      <c r="MOG3" s="239"/>
      <c r="MOH3" s="239"/>
      <c r="MOI3" s="239"/>
      <c r="MOJ3" s="239"/>
      <c r="MOK3" s="239"/>
      <c r="MOL3" s="239"/>
      <c r="MOM3" s="239"/>
      <c r="MON3" s="239"/>
      <c r="MOO3" s="239"/>
      <c r="MOP3" s="239"/>
      <c r="MOQ3" s="239"/>
      <c r="MOR3" s="239"/>
      <c r="MOS3" s="239"/>
      <c r="MOT3" s="239"/>
      <c r="MOU3" s="239"/>
      <c r="MOV3" s="239"/>
      <c r="MOW3" s="239"/>
      <c r="MOX3" s="239"/>
      <c r="MOY3" s="239"/>
      <c r="MOZ3" s="239"/>
      <c r="MPA3" s="239"/>
      <c r="MPB3" s="239"/>
      <c r="MPC3" s="239"/>
      <c r="MPD3" s="239"/>
      <c r="MPE3" s="239"/>
      <c r="MPF3" s="239"/>
      <c r="MPG3" s="239"/>
      <c r="MPH3" s="239"/>
      <c r="MPI3" s="239"/>
      <c r="MPJ3" s="239"/>
      <c r="MPK3" s="239"/>
      <c r="MPL3" s="239"/>
      <c r="MPM3" s="239"/>
      <c r="MPN3" s="239"/>
      <c r="MPO3" s="239"/>
      <c r="MPP3" s="239"/>
      <c r="MPQ3" s="239"/>
      <c r="MPR3" s="239"/>
      <c r="MPS3" s="239"/>
      <c r="MPT3" s="239"/>
      <c r="MPU3" s="239"/>
      <c r="MPV3" s="239"/>
      <c r="MPW3" s="239"/>
      <c r="MPX3" s="239"/>
      <c r="MPY3" s="239"/>
      <c r="MPZ3" s="239"/>
      <c r="MQA3" s="239"/>
      <c r="MQB3" s="239"/>
      <c r="MQC3" s="239"/>
      <c r="MQD3" s="239"/>
      <c r="MQE3" s="239"/>
      <c r="MQF3" s="239"/>
      <c r="MQG3" s="239"/>
      <c r="MQH3" s="239"/>
      <c r="MQI3" s="239"/>
      <c r="MQJ3" s="239"/>
      <c r="MQK3" s="239"/>
      <c r="MQL3" s="239"/>
      <c r="MQM3" s="239"/>
      <c r="MQN3" s="239"/>
      <c r="MQO3" s="239"/>
      <c r="MQP3" s="239"/>
      <c r="MQQ3" s="239"/>
      <c r="MQR3" s="239"/>
      <c r="MQS3" s="239"/>
      <c r="MQT3" s="239"/>
      <c r="MQU3" s="239"/>
      <c r="MQV3" s="239"/>
      <c r="MQW3" s="239"/>
      <c r="MQX3" s="239"/>
      <c r="MQY3" s="239"/>
      <c r="MQZ3" s="239"/>
      <c r="MRA3" s="239"/>
      <c r="MRB3" s="239"/>
      <c r="MRC3" s="239"/>
      <c r="MRD3" s="239"/>
      <c r="MRE3" s="239"/>
      <c r="MRF3" s="239"/>
      <c r="MRG3" s="239"/>
      <c r="MRH3" s="239"/>
      <c r="MRI3" s="239"/>
      <c r="MRJ3" s="239"/>
      <c r="MRK3" s="239"/>
      <c r="MRL3" s="239"/>
      <c r="MRM3" s="239"/>
      <c r="MRN3" s="239"/>
      <c r="MRO3" s="239"/>
      <c r="MRP3" s="239"/>
      <c r="MRQ3" s="239"/>
      <c r="MRR3" s="239"/>
      <c r="MRS3" s="239"/>
      <c r="MRT3" s="239"/>
      <c r="MRU3" s="239"/>
      <c r="MRV3" s="239"/>
      <c r="MRW3" s="239"/>
      <c r="MRX3" s="239"/>
      <c r="MRY3" s="239"/>
      <c r="MRZ3" s="239"/>
      <c r="MSA3" s="239"/>
      <c r="MSB3" s="239"/>
      <c r="MSC3" s="239"/>
      <c r="MSD3" s="239"/>
      <c r="MSE3" s="239"/>
      <c r="MSF3" s="239"/>
      <c r="MSG3" s="239"/>
      <c r="MSH3" s="239"/>
      <c r="MSI3" s="239"/>
      <c r="MSJ3" s="239"/>
      <c r="MSK3" s="239"/>
      <c r="MSL3" s="239"/>
      <c r="MSM3" s="239"/>
      <c r="MSN3" s="239"/>
      <c r="MSO3" s="239"/>
      <c r="MSP3" s="239"/>
      <c r="MSQ3" s="239"/>
      <c r="MSR3" s="239"/>
      <c r="MSS3" s="239"/>
      <c r="MST3" s="239"/>
      <c r="MSU3" s="239"/>
      <c r="MSV3" s="239"/>
      <c r="MSW3" s="239"/>
      <c r="MSX3" s="239"/>
      <c r="MSY3" s="239"/>
      <c r="MSZ3" s="239"/>
      <c r="MTA3" s="239"/>
      <c r="MTB3" s="239"/>
      <c r="MTC3" s="239"/>
      <c r="MTD3" s="239"/>
      <c r="MTE3" s="239"/>
      <c r="MTF3" s="239"/>
      <c r="MTG3" s="239"/>
      <c r="MTH3" s="239"/>
      <c r="MTI3" s="239"/>
      <c r="MTJ3" s="239"/>
      <c r="MTK3" s="239"/>
      <c r="MTL3" s="239"/>
      <c r="MTM3" s="239"/>
      <c r="MTN3" s="239"/>
      <c r="MTO3" s="239"/>
      <c r="MTP3" s="239"/>
      <c r="MTQ3" s="239"/>
      <c r="MTR3" s="239"/>
      <c r="MTS3" s="239"/>
      <c r="MTT3" s="239"/>
      <c r="MTU3" s="239"/>
      <c r="MTV3" s="239"/>
      <c r="MTW3" s="239"/>
      <c r="MTX3" s="239"/>
      <c r="MTY3" s="239"/>
      <c r="MTZ3" s="239"/>
      <c r="MUA3" s="239"/>
      <c r="MUB3" s="239"/>
      <c r="MUC3" s="239"/>
      <c r="MUD3" s="239"/>
      <c r="MUE3" s="239"/>
      <c r="MUF3" s="239"/>
      <c r="MUG3" s="239"/>
      <c r="MUH3" s="239"/>
      <c r="MUI3" s="239"/>
      <c r="MUJ3" s="239"/>
      <c r="MUK3" s="239"/>
      <c r="MUL3" s="239"/>
      <c r="MUM3" s="239"/>
      <c r="MUN3" s="239"/>
      <c r="MUO3" s="239"/>
      <c r="MUP3" s="239"/>
      <c r="MUQ3" s="239"/>
      <c r="MUR3" s="239"/>
      <c r="MUS3" s="239"/>
      <c r="MUT3" s="239"/>
      <c r="MUU3" s="239"/>
      <c r="MUV3" s="239"/>
      <c r="MUW3" s="239"/>
      <c r="MUX3" s="239"/>
      <c r="MUY3" s="239"/>
      <c r="MUZ3" s="239"/>
      <c r="MVA3" s="239"/>
      <c r="MVB3" s="239"/>
      <c r="MVC3" s="239"/>
      <c r="MVD3" s="239"/>
      <c r="MVE3" s="239"/>
      <c r="MVF3" s="239"/>
      <c r="MVG3" s="239"/>
      <c r="MVH3" s="239"/>
      <c r="MVI3" s="239"/>
      <c r="MVJ3" s="239"/>
      <c r="MVK3" s="239"/>
      <c r="MVL3" s="239"/>
      <c r="MVM3" s="239"/>
      <c r="MVN3" s="239"/>
      <c r="MVO3" s="239"/>
      <c r="MVP3" s="239"/>
      <c r="MVQ3" s="239"/>
      <c r="MVR3" s="239"/>
      <c r="MVS3" s="239"/>
      <c r="MVT3" s="239"/>
      <c r="MVU3" s="239"/>
      <c r="MVV3" s="239"/>
      <c r="MVW3" s="239"/>
      <c r="MVX3" s="239"/>
      <c r="MVY3" s="239"/>
      <c r="MVZ3" s="239"/>
      <c r="MWA3" s="239"/>
      <c r="MWB3" s="239"/>
      <c r="MWC3" s="239"/>
      <c r="MWD3" s="239"/>
      <c r="MWE3" s="239"/>
      <c r="MWF3" s="239"/>
      <c r="MWG3" s="239"/>
      <c r="MWH3" s="239"/>
      <c r="MWI3" s="239"/>
      <c r="MWJ3" s="239"/>
      <c r="MWK3" s="239"/>
      <c r="MWL3" s="239"/>
      <c r="MWM3" s="239"/>
      <c r="MWN3" s="239"/>
      <c r="MWO3" s="239"/>
      <c r="MWP3" s="239"/>
      <c r="MWQ3" s="239"/>
      <c r="MWR3" s="239"/>
      <c r="MWS3" s="239"/>
      <c r="MWT3" s="239"/>
      <c r="MWU3" s="239"/>
      <c r="MWV3" s="239"/>
      <c r="MWW3" s="239"/>
      <c r="MWX3" s="239"/>
      <c r="MWY3" s="239"/>
      <c r="MWZ3" s="239"/>
      <c r="MXA3" s="239"/>
      <c r="MXB3" s="239"/>
      <c r="MXC3" s="239"/>
      <c r="MXD3" s="239"/>
      <c r="MXE3" s="239"/>
      <c r="MXF3" s="239"/>
      <c r="MXG3" s="239"/>
      <c r="MXH3" s="239"/>
      <c r="MXI3" s="239"/>
      <c r="MXJ3" s="239"/>
      <c r="MXK3" s="239"/>
      <c r="MXL3" s="239"/>
      <c r="MXM3" s="239"/>
      <c r="MXN3" s="239"/>
      <c r="MXO3" s="239"/>
      <c r="MXP3" s="239"/>
      <c r="MXQ3" s="239"/>
      <c r="MXR3" s="239"/>
      <c r="MXS3" s="239"/>
      <c r="MXT3" s="239"/>
      <c r="MXU3" s="239"/>
      <c r="MXV3" s="239"/>
      <c r="MXW3" s="239"/>
      <c r="MXX3" s="239"/>
      <c r="MXY3" s="239"/>
      <c r="MXZ3" s="239"/>
      <c r="MYA3" s="239"/>
      <c r="MYB3" s="239"/>
      <c r="MYC3" s="239"/>
      <c r="MYD3" s="239"/>
      <c r="MYE3" s="239"/>
      <c r="MYF3" s="239"/>
      <c r="MYG3" s="239"/>
      <c r="MYH3" s="239"/>
      <c r="MYI3" s="239"/>
      <c r="MYJ3" s="239"/>
      <c r="MYK3" s="239"/>
      <c r="MYL3" s="239"/>
      <c r="MYM3" s="239"/>
      <c r="MYN3" s="239"/>
      <c r="MYO3" s="239"/>
      <c r="MYP3" s="239"/>
      <c r="MYQ3" s="239"/>
      <c r="MYR3" s="239"/>
      <c r="MYS3" s="239"/>
      <c r="MYT3" s="239"/>
      <c r="MYU3" s="239"/>
      <c r="MYV3" s="239"/>
      <c r="MYW3" s="239"/>
      <c r="MYX3" s="239"/>
      <c r="MYY3" s="239"/>
      <c r="MYZ3" s="239"/>
      <c r="MZA3" s="239"/>
      <c r="MZB3" s="239"/>
      <c r="MZC3" s="239"/>
      <c r="MZD3" s="239"/>
      <c r="MZE3" s="239"/>
      <c r="MZF3" s="239"/>
      <c r="MZG3" s="239"/>
      <c r="MZH3" s="239"/>
      <c r="MZI3" s="239"/>
      <c r="MZJ3" s="239"/>
      <c r="MZK3" s="239"/>
      <c r="MZL3" s="239"/>
      <c r="MZM3" s="239"/>
      <c r="MZN3" s="239"/>
      <c r="MZO3" s="239"/>
      <c r="MZP3" s="239"/>
      <c r="MZQ3" s="239"/>
      <c r="MZR3" s="239"/>
      <c r="MZS3" s="239"/>
      <c r="MZT3" s="239"/>
      <c r="MZU3" s="239"/>
      <c r="MZV3" s="239"/>
      <c r="MZW3" s="239"/>
      <c r="MZX3" s="239"/>
      <c r="MZY3" s="239"/>
      <c r="MZZ3" s="239"/>
      <c r="NAA3" s="239"/>
      <c r="NAB3" s="239"/>
      <c r="NAC3" s="239"/>
      <c r="NAD3" s="239"/>
      <c r="NAE3" s="239"/>
      <c r="NAF3" s="239"/>
      <c r="NAG3" s="239"/>
      <c r="NAH3" s="239"/>
      <c r="NAI3" s="239"/>
      <c r="NAJ3" s="239"/>
      <c r="NAK3" s="239"/>
      <c r="NAL3" s="239"/>
      <c r="NAM3" s="239"/>
      <c r="NAN3" s="239"/>
      <c r="NAO3" s="239"/>
      <c r="NAP3" s="239"/>
      <c r="NAQ3" s="239"/>
      <c r="NAR3" s="239"/>
      <c r="NAS3" s="239"/>
      <c r="NAT3" s="239"/>
      <c r="NAU3" s="239"/>
      <c r="NAV3" s="239"/>
      <c r="NAW3" s="239"/>
      <c r="NAX3" s="239"/>
      <c r="NAY3" s="239"/>
      <c r="NAZ3" s="239"/>
      <c r="NBA3" s="239"/>
      <c r="NBB3" s="239"/>
      <c r="NBC3" s="239"/>
      <c r="NBD3" s="239"/>
      <c r="NBE3" s="239"/>
      <c r="NBF3" s="239"/>
      <c r="NBG3" s="239"/>
      <c r="NBH3" s="239"/>
      <c r="NBI3" s="239"/>
      <c r="NBJ3" s="239"/>
      <c r="NBK3" s="239"/>
      <c r="NBL3" s="239"/>
      <c r="NBM3" s="239"/>
      <c r="NBN3" s="239"/>
      <c r="NBO3" s="239"/>
      <c r="NBP3" s="239"/>
      <c r="NBQ3" s="239"/>
      <c r="NBR3" s="239"/>
      <c r="NBS3" s="239"/>
      <c r="NBT3" s="239"/>
      <c r="NBU3" s="239"/>
      <c r="NBV3" s="239"/>
      <c r="NBW3" s="239"/>
      <c r="NBX3" s="239"/>
      <c r="NBY3" s="239"/>
      <c r="NBZ3" s="239"/>
      <c r="NCA3" s="239"/>
      <c r="NCB3" s="239"/>
      <c r="NCC3" s="239"/>
      <c r="NCD3" s="239"/>
      <c r="NCE3" s="239"/>
      <c r="NCF3" s="239"/>
      <c r="NCG3" s="239"/>
      <c r="NCH3" s="239"/>
      <c r="NCI3" s="239"/>
      <c r="NCJ3" s="239"/>
      <c r="NCK3" s="239"/>
      <c r="NCL3" s="239"/>
      <c r="NCM3" s="239"/>
      <c r="NCN3" s="239"/>
      <c r="NCO3" s="239"/>
      <c r="NCP3" s="239"/>
      <c r="NCQ3" s="239"/>
      <c r="NCR3" s="239"/>
      <c r="NCS3" s="239"/>
      <c r="NCT3" s="239"/>
      <c r="NCU3" s="239"/>
      <c r="NCV3" s="239"/>
      <c r="NCW3" s="239"/>
      <c r="NCX3" s="239"/>
      <c r="NCY3" s="239"/>
      <c r="NCZ3" s="239"/>
      <c r="NDA3" s="239"/>
      <c r="NDB3" s="239"/>
      <c r="NDC3" s="239"/>
      <c r="NDD3" s="239"/>
      <c r="NDE3" s="239"/>
      <c r="NDF3" s="239"/>
      <c r="NDG3" s="239"/>
      <c r="NDH3" s="239"/>
      <c r="NDI3" s="239"/>
      <c r="NDJ3" s="239"/>
      <c r="NDK3" s="239"/>
      <c r="NDL3" s="239"/>
      <c r="NDM3" s="239"/>
      <c r="NDN3" s="239"/>
      <c r="NDO3" s="239"/>
      <c r="NDP3" s="239"/>
      <c r="NDQ3" s="239"/>
      <c r="NDR3" s="239"/>
      <c r="NDS3" s="239"/>
      <c r="NDT3" s="239"/>
      <c r="NDU3" s="239"/>
      <c r="NDV3" s="239"/>
      <c r="NDW3" s="239"/>
      <c r="NDX3" s="239"/>
      <c r="NDY3" s="239"/>
      <c r="NDZ3" s="239"/>
      <c r="NEA3" s="239"/>
      <c r="NEB3" s="239"/>
      <c r="NEC3" s="239"/>
      <c r="NED3" s="239"/>
      <c r="NEE3" s="239"/>
      <c r="NEF3" s="239"/>
      <c r="NEG3" s="239"/>
      <c r="NEH3" s="239"/>
      <c r="NEI3" s="239"/>
      <c r="NEJ3" s="239"/>
      <c r="NEK3" s="239"/>
      <c r="NEL3" s="239"/>
      <c r="NEM3" s="239"/>
      <c r="NEN3" s="239"/>
      <c r="NEO3" s="239"/>
      <c r="NEP3" s="239"/>
      <c r="NEQ3" s="239"/>
      <c r="NER3" s="239"/>
      <c r="NES3" s="239"/>
      <c r="NET3" s="239"/>
      <c r="NEU3" s="239"/>
      <c r="NEV3" s="239"/>
      <c r="NEW3" s="239"/>
      <c r="NEX3" s="239"/>
      <c r="NEY3" s="239"/>
      <c r="NEZ3" s="239"/>
      <c r="NFA3" s="239"/>
      <c r="NFB3" s="239"/>
      <c r="NFC3" s="239"/>
      <c r="NFD3" s="239"/>
      <c r="NFE3" s="239"/>
      <c r="NFF3" s="239"/>
      <c r="NFG3" s="239"/>
      <c r="NFH3" s="239"/>
      <c r="NFI3" s="239"/>
      <c r="NFJ3" s="239"/>
      <c r="NFK3" s="239"/>
      <c r="NFL3" s="239"/>
      <c r="NFM3" s="239"/>
      <c r="NFN3" s="239"/>
      <c r="NFO3" s="239"/>
      <c r="NFP3" s="239"/>
      <c r="NFQ3" s="239"/>
      <c r="NFR3" s="239"/>
      <c r="NFS3" s="239"/>
      <c r="NFT3" s="239"/>
      <c r="NFU3" s="239"/>
      <c r="NFV3" s="239"/>
      <c r="NFW3" s="239"/>
      <c r="NFX3" s="239"/>
      <c r="NFY3" s="239"/>
      <c r="NFZ3" s="239"/>
      <c r="NGA3" s="239"/>
      <c r="NGB3" s="239"/>
      <c r="NGC3" s="239"/>
      <c r="NGD3" s="239"/>
      <c r="NGE3" s="239"/>
      <c r="NGF3" s="239"/>
      <c r="NGG3" s="239"/>
      <c r="NGH3" s="239"/>
      <c r="NGI3" s="239"/>
      <c r="NGJ3" s="239"/>
      <c r="NGK3" s="239"/>
      <c r="NGL3" s="239"/>
      <c r="NGM3" s="239"/>
      <c r="NGN3" s="239"/>
      <c r="NGO3" s="239"/>
      <c r="NGP3" s="239"/>
      <c r="NGQ3" s="239"/>
      <c r="NGR3" s="239"/>
      <c r="NGS3" s="239"/>
      <c r="NGT3" s="239"/>
      <c r="NGU3" s="239"/>
      <c r="NGV3" s="239"/>
      <c r="NGW3" s="239"/>
      <c r="NGX3" s="239"/>
      <c r="NGY3" s="239"/>
      <c r="NGZ3" s="239"/>
      <c r="NHA3" s="239"/>
      <c r="NHB3" s="239"/>
      <c r="NHC3" s="239"/>
      <c r="NHD3" s="239"/>
      <c r="NHE3" s="239"/>
      <c r="NHF3" s="239"/>
      <c r="NHG3" s="239"/>
      <c r="NHH3" s="239"/>
      <c r="NHI3" s="239"/>
      <c r="NHJ3" s="239"/>
      <c r="NHK3" s="239"/>
      <c r="NHL3" s="239"/>
      <c r="NHM3" s="239"/>
      <c r="NHN3" s="239"/>
      <c r="NHO3" s="239"/>
      <c r="NHP3" s="239"/>
      <c r="NHQ3" s="239"/>
      <c r="NHR3" s="239"/>
      <c r="NHS3" s="239"/>
      <c r="NHT3" s="239"/>
      <c r="NHU3" s="239"/>
      <c r="NHV3" s="239"/>
      <c r="NHW3" s="239"/>
      <c r="NHX3" s="239"/>
      <c r="NHY3" s="239"/>
      <c r="NHZ3" s="239"/>
      <c r="NIA3" s="239"/>
      <c r="NIB3" s="239"/>
      <c r="NIC3" s="239"/>
      <c r="NID3" s="239"/>
      <c r="NIE3" s="239"/>
      <c r="NIF3" s="239"/>
      <c r="NIG3" s="239"/>
      <c r="NIH3" s="239"/>
      <c r="NII3" s="239"/>
      <c r="NIJ3" s="239"/>
      <c r="NIK3" s="239"/>
      <c r="NIL3" s="239"/>
      <c r="NIM3" s="239"/>
      <c r="NIN3" s="239"/>
      <c r="NIO3" s="239"/>
      <c r="NIP3" s="239"/>
      <c r="NIQ3" s="239"/>
      <c r="NIR3" s="239"/>
      <c r="NIS3" s="239"/>
      <c r="NIT3" s="239"/>
      <c r="NIU3" s="239"/>
      <c r="NIV3" s="239"/>
      <c r="NIW3" s="239"/>
      <c r="NIX3" s="239"/>
      <c r="NIY3" s="239"/>
      <c r="NIZ3" s="239"/>
      <c r="NJA3" s="239"/>
      <c r="NJB3" s="239"/>
      <c r="NJC3" s="239"/>
      <c r="NJD3" s="239"/>
      <c r="NJE3" s="239"/>
      <c r="NJF3" s="239"/>
      <c r="NJG3" s="239"/>
      <c r="NJH3" s="239"/>
      <c r="NJI3" s="239"/>
      <c r="NJJ3" s="239"/>
      <c r="NJK3" s="239"/>
      <c r="NJL3" s="239"/>
      <c r="NJM3" s="239"/>
      <c r="NJN3" s="239"/>
      <c r="NJO3" s="239"/>
      <c r="NJP3" s="239"/>
      <c r="NJQ3" s="239"/>
      <c r="NJR3" s="239"/>
      <c r="NJS3" s="239"/>
      <c r="NJT3" s="239"/>
      <c r="NJU3" s="239"/>
      <c r="NJV3" s="239"/>
      <c r="NJW3" s="239"/>
      <c r="NJX3" s="239"/>
      <c r="NJY3" s="239"/>
      <c r="NJZ3" s="239"/>
      <c r="NKA3" s="239"/>
      <c r="NKB3" s="239"/>
      <c r="NKC3" s="239"/>
      <c r="NKD3" s="239"/>
      <c r="NKE3" s="239"/>
      <c r="NKF3" s="239"/>
      <c r="NKG3" s="239"/>
      <c r="NKH3" s="239"/>
      <c r="NKI3" s="239"/>
      <c r="NKJ3" s="239"/>
      <c r="NKK3" s="239"/>
      <c r="NKL3" s="239"/>
      <c r="NKM3" s="239"/>
      <c r="NKN3" s="239"/>
      <c r="NKO3" s="239"/>
      <c r="NKP3" s="239"/>
      <c r="NKQ3" s="239"/>
      <c r="NKR3" s="239"/>
      <c r="NKS3" s="239"/>
      <c r="NKT3" s="239"/>
      <c r="NKU3" s="239"/>
      <c r="NKV3" s="239"/>
      <c r="NKW3" s="239"/>
      <c r="NKX3" s="239"/>
      <c r="NKY3" s="239"/>
      <c r="NKZ3" s="239"/>
      <c r="NLA3" s="239"/>
      <c r="NLB3" s="239"/>
      <c r="NLC3" s="239"/>
      <c r="NLD3" s="239"/>
      <c r="NLE3" s="239"/>
      <c r="NLF3" s="239"/>
      <c r="NLG3" s="239"/>
      <c r="NLH3" s="239"/>
      <c r="NLI3" s="239"/>
      <c r="NLJ3" s="239"/>
      <c r="NLK3" s="239"/>
      <c r="NLL3" s="239"/>
      <c r="NLM3" s="239"/>
      <c r="NLN3" s="239"/>
      <c r="NLO3" s="239"/>
      <c r="NLP3" s="239"/>
      <c r="NLQ3" s="239"/>
      <c r="NLR3" s="239"/>
      <c r="NLS3" s="239"/>
      <c r="NLT3" s="239"/>
      <c r="NLU3" s="239"/>
      <c r="NLV3" s="239"/>
      <c r="NLW3" s="239"/>
      <c r="NLX3" s="239"/>
      <c r="NLY3" s="239"/>
      <c r="NLZ3" s="239"/>
      <c r="NMA3" s="239"/>
      <c r="NMB3" s="239"/>
      <c r="NMC3" s="239"/>
      <c r="NMD3" s="239"/>
      <c r="NME3" s="239"/>
      <c r="NMF3" s="239"/>
      <c r="NMG3" s="239"/>
      <c r="NMH3" s="239"/>
      <c r="NMI3" s="239"/>
      <c r="NMJ3" s="239"/>
      <c r="NMK3" s="239"/>
      <c r="NML3" s="239"/>
      <c r="NMM3" s="239"/>
      <c r="NMN3" s="239"/>
      <c r="NMO3" s="239"/>
      <c r="NMP3" s="239"/>
      <c r="NMQ3" s="239"/>
      <c r="NMR3" s="239"/>
      <c r="NMS3" s="239"/>
      <c r="NMT3" s="239"/>
      <c r="NMU3" s="239"/>
      <c r="NMV3" s="239"/>
      <c r="NMW3" s="239"/>
      <c r="NMX3" s="239"/>
      <c r="NMY3" s="239"/>
      <c r="NMZ3" s="239"/>
      <c r="NNA3" s="239"/>
      <c r="NNB3" s="239"/>
      <c r="NNC3" s="239"/>
      <c r="NND3" s="239"/>
      <c r="NNE3" s="239"/>
      <c r="NNF3" s="239"/>
      <c r="NNG3" s="239"/>
      <c r="NNH3" s="239"/>
      <c r="NNI3" s="239"/>
      <c r="NNJ3" s="239"/>
      <c r="NNK3" s="239"/>
      <c r="NNL3" s="239"/>
      <c r="NNM3" s="239"/>
      <c r="NNN3" s="239"/>
      <c r="NNO3" s="239"/>
      <c r="NNP3" s="239"/>
      <c r="NNQ3" s="239"/>
      <c r="NNR3" s="239"/>
      <c r="NNS3" s="239"/>
      <c r="NNT3" s="239"/>
      <c r="NNU3" s="239"/>
      <c r="NNV3" s="239"/>
      <c r="NNW3" s="239"/>
      <c r="NNX3" s="239"/>
      <c r="NNY3" s="239"/>
      <c r="NNZ3" s="239"/>
      <c r="NOA3" s="239"/>
      <c r="NOB3" s="239"/>
      <c r="NOC3" s="239"/>
      <c r="NOD3" s="239"/>
      <c r="NOE3" s="239"/>
      <c r="NOF3" s="239"/>
      <c r="NOG3" s="239"/>
      <c r="NOH3" s="239"/>
      <c r="NOI3" s="239"/>
      <c r="NOJ3" s="239"/>
      <c r="NOK3" s="239"/>
      <c r="NOL3" s="239"/>
      <c r="NOM3" s="239"/>
      <c r="NON3" s="239"/>
      <c r="NOO3" s="239"/>
      <c r="NOP3" s="239"/>
      <c r="NOQ3" s="239"/>
      <c r="NOR3" s="239"/>
      <c r="NOS3" s="239"/>
      <c r="NOT3" s="239"/>
      <c r="NOU3" s="239"/>
      <c r="NOV3" s="239"/>
      <c r="NOW3" s="239"/>
      <c r="NOX3" s="239"/>
      <c r="NOY3" s="239"/>
      <c r="NOZ3" s="239"/>
      <c r="NPA3" s="239"/>
      <c r="NPB3" s="239"/>
      <c r="NPC3" s="239"/>
      <c r="NPD3" s="239"/>
      <c r="NPE3" s="239"/>
      <c r="NPF3" s="239"/>
      <c r="NPG3" s="239"/>
      <c r="NPH3" s="239"/>
      <c r="NPI3" s="239"/>
      <c r="NPJ3" s="239"/>
      <c r="NPK3" s="239"/>
      <c r="NPL3" s="239"/>
      <c r="NPM3" s="239"/>
      <c r="NPN3" s="239"/>
      <c r="NPO3" s="239"/>
      <c r="NPP3" s="239"/>
      <c r="NPQ3" s="239"/>
      <c r="NPR3" s="239"/>
      <c r="NPS3" s="239"/>
      <c r="NPT3" s="239"/>
      <c r="NPU3" s="239"/>
      <c r="NPV3" s="239"/>
      <c r="NPW3" s="239"/>
      <c r="NPX3" s="239"/>
      <c r="NPY3" s="239"/>
      <c r="NPZ3" s="239"/>
      <c r="NQA3" s="239"/>
      <c r="NQB3" s="239"/>
      <c r="NQC3" s="239"/>
      <c r="NQD3" s="239"/>
      <c r="NQE3" s="239"/>
      <c r="NQF3" s="239"/>
      <c r="NQG3" s="239"/>
      <c r="NQH3" s="239"/>
      <c r="NQI3" s="239"/>
      <c r="NQJ3" s="239"/>
      <c r="NQK3" s="239"/>
      <c r="NQL3" s="239"/>
      <c r="NQM3" s="239"/>
      <c r="NQN3" s="239"/>
      <c r="NQO3" s="239"/>
      <c r="NQP3" s="239"/>
      <c r="NQQ3" s="239"/>
      <c r="NQR3" s="239"/>
      <c r="NQS3" s="239"/>
      <c r="NQT3" s="239"/>
      <c r="NQU3" s="239"/>
      <c r="NQV3" s="239"/>
      <c r="NQW3" s="239"/>
      <c r="NQX3" s="239"/>
      <c r="NQY3" s="239"/>
      <c r="NQZ3" s="239"/>
      <c r="NRA3" s="239"/>
      <c r="NRB3" s="239"/>
      <c r="NRC3" s="239"/>
      <c r="NRD3" s="239"/>
      <c r="NRE3" s="239"/>
      <c r="NRF3" s="239"/>
      <c r="NRG3" s="239"/>
      <c r="NRH3" s="239"/>
      <c r="NRI3" s="239"/>
      <c r="NRJ3" s="239"/>
      <c r="NRK3" s="239"/>
      <c r="NRL3" s="239"/>
      <c r="NRM3" s="239"/>
      <c r="NRN3" s="239"/>
      <c r="NRO3" s="239"/>
      <c r="NRP3" s="239"/>
      <c r="NRQ3" s="239"/>
      <c r="NRR3" s="239"/>
      <c r="NRS3" s="239"/>
      <c r="NRT3" s="239"/>
      <c r="NRU3" s="239"/>
      <c r="NRV3" s="239"/>
      <c r="NRW3" s="239"/>
      <c r="NRX3" s="239"/>
      <c r="NRY3" s="239"/>
      <c r="NRZ3" s="239"/>
      <c r="NSA3" s="239"/>
      <c r="NSB3" s="239"/>
      <c r="NSC3" s="239"/>
      <c r="NSD3" s="239"/>
      <c r="NSE3" s="239"/>
      <c r="NSF3" s="239"/>
      <c r="NSG3" s="239"/>
      <c r="NSH3" s="239"/>
      <c r="NSI3" s="239"/>
      <c r="NSJ3" s="239"/>
      <c r="NSK3" s="239"/>
      <c r="NSL3" s="239"/>
      <c r="NSM3" s="239"/>
      <c r="NSN3" s="239"/>
      <c r="NSO3" s="239"/>
      <c r="NSP3" s="239"/>
      <c r="NSQ3" s="239"/>
      <c r="NSR3" s="239"/>
      <c r="NSS3" s="239"/>
      <c r="NST3" s="239"/>
      <c r="NSU3" s="239"/>
      <c r="NSV3" s="239"/>
      <c r="NSW3" s="239"/>
      <c r="NSX3" s="239"/>
      <c r="NSY3" s="239"/>
      <c r="NSZ3" s="239"/>
      <c r="NTA3" s="239"/>
      <c r="NTB3" s="239"/>
      <c r="NTC3" s="239"/>
      <c r="NTD3" s="239"/>
      <c r="NTE3" s="239"/>
      <c r="NTF3" s="239"/>
      <c r="NTG3" s="239"/>
      <c r="NTH3" s="239"/>
      <c r="NTI3" s="239"/>
      <c r="NTJ3" s="239"/>
      <c r="NTK3" s="239"/>
      <c r="NTL3" s="239"/>
      <c r="NTM3" s="239"/>
      <c r="NTN3" s="239"/>
      <c r="NTO3" s="239"/>
      <c r="NTP3" s="239"/>
      <c r="NTQ3" s="239"/>
      <c r="NTR3" s="239"/>
      <c r="NTS3" s="239"/>
      <c r="NTT3" s="239"/>
      <c r="NTU3" s="239"/>
      <c r="NTV3" s="239"/>
      <c r="NTW3" s="239"/>
      <c r="NTX3" s="239"/>
      <c r="NTY3" s="239"/>
      <c r="NTZ3" s="239"/>
      <c r="NUA3" s="239"/>
      <c r="NUB3" s="239"/>
      <c r="NUC3" s="239"/>
      <c r="NUD3" s="239"/>
      <c r="NUE3" s="239"/>
      <c r="NUF3" s="239"/>
      <c r="NUG3" s="239"/>
      <c r="NUH3" s="239"/>
      <c r="NUI3" s="239"/>
      <c r="NUJ3" s="239"/>
      <c r="NUK3" s="239"/>
      <c r="NUL3" s="239"/>
      <c r="NUM3" s="239"/>
      <c r="NUN3" s="239"/>
      <c r="NUO3" s="239"/>
      <c r="NUP3" s="239"/>
      <c r="NUQ3" s="239"/>
      <c r="NUR3" s="239"/>
      <c r="NUS3" s="239"/>
      <c r="NUT3" s="239"/>
      <c r="NUU3" s="239"/>
      <c r="NUV3" s="239"/>
      <c r="NUW3" s="239"/>
      <c r="NUX3" s="239"/>
      <c r="NUY3" s="239"/>
      <c r="NUZ3" s="239"/>
      <c r="NVA3" s="239"/>
      <c r="NVB3" s="239"/>
      <c r="NVC3" s="239"/>
      <c r="NVD3" s="239"/>
      <c r="NVE3" s="239"/>
      <c r="NVF3" s="239"/>
      <c r="NVG3" s="239"/>
      <c r="NVH3" s="239"/>
      <c r="NVI3" s="239"/>
      <c r="NVJ3" s="239"/>
      <c r="NVK3" s="239"/>
      <c r="NVL3" s="239"/>
      <c r="NVM3" s="239"/>
      <c r="NVN3" s="239"/>
      <c r="NVO3" s="239"/>
      <c r="NVP3" s="239"/>
      <c r="NVQ3" s="239"/>
      <c r="NVR3" s="239"/>
      <c r="NVS3" s="239"/>
      <c r="NVT3" s="239"/>
      <c r="NVU3" s="239"/>
      <c r="NVV3" s="239"/>
      <c r="NVW3" s="239"/>
      <c r="NVX3" s="239"/>
      <c r="NVY3" s="239"/>
      <c r="NVZ3" s="239"/>
      <c r="NWA3" s="239"/>
      <c r="NWB3" s="239"/>
      <c r="NWC3" s="239"/>
      <c r="NWD3" s="239"/>
      <c r="NWE3" s="239"/>
      <c r="NWF3" s="239"/>
      <c r="NWG3" s="239"/>
      <c r="NWH3" s="239"/>
      <c r="NWI3" s="239"/>
      <c r="NWJ3" s="239"/>
      <c r="NWK3" s="239"/>
      <c r="NWL3" s="239"/>
      <c r="NWM3" s="239"/>
      <c r="NWN3" s="239"/>
      <c r="NWO3" s="239"/>
      <c r="NWP3" s="239"/>
      <c r="NWQ3" s="239"/>
      <c r="NWR3" s="239"/>
      <c r="NWS3" s="239"/>
      <c r="NWT3" s="239"/>
      <c r="NWU3" s="239"/>
      <c r="NWV3" s="239"/>
      <c r="NWW3" s="239"/>
      <c r="NWX3" s="239"/>
      <c r="NWY3" s="239"/>
      <c r="NWZ3" s="239"/>
      <c r="NXA3" s="239"/>
      <c r="NXB3" s="239"/>
      <c r="NXC3" s="239"/>
      <c r="NXD3" s="239"/>
      <c r="NXE3" s="239"/>
      <c r="NXF3" s="239"/>
      <c r="NXG3" s="239"/>
      <c r="NXH3" s="239"/>
      <c r="NXI3" s="239"/>
      <c r="NXJ3" s="239"/>
      <c r="NXK3" s="239"/>
      <c r="NXL3" s="239"/>
      <c r="NXM3" s="239"/>
      <c r="NXN3" s="239"/>
      <c r="NXO3" s="239"/>
      <c r="NXP3" s="239"/>
      <c r="NXQ3" s="239"/>
      <c r="NXR3" s="239"/>
      <c r="NXS3" s="239"/>
      <c r="NXT3" s="239"/>
      <c r="NXU3" s="239"/>
      <c r="NXV3" s="239"/>
      <c r="NXW3" s="239"/>
      <c r="NXX3" s="239"/>
      <c r="NXY3" s="239"/>
      <c r="NXZ3" s="239"/>
      <c r="NYA3" s="239"/>
      <c r="NYB3" s="239"/>
      <c r="NYC3" s="239"/>
      <c r="NYD3" s="239"/>
      <c r="NYE3" s="239"/>
      <c r="NYF3" s="239"/>
      <c r="NYG3" s="239"/>
      <c r="NYH3" s="239"/>
      <c r="NYI3" s="239"/>
      <c r="NYJ3" s="239"/>
      <c r="NYK3" s="239"/>
      <c r="NYL3" s="239"/>
      <c r="NYM3" s="239"/>
      <c r="NYN3" s="239"/>
      <c r="NYO3" s="239"/>
      <c r="NYP3" s="239"/>
      <c r="NYQ3" s="239"/>
      <c r="NYR3" s="239"/>
      <c r="NYS3" s="239"/>
      <c r="NYT3" s="239"/>
      <c r="NYU3" s="239"/>
      <c r="NYV3" s="239"/>
      <c r="NYW3" s="239"/>
      <c r="NYX3" s="239"/>
      <c r="NYY3" s="239"/>
      <c r="NYZ3" s="239"/>
      <c r="NZA3" s="239"/>
      <c r="NZB3" s="239"/>
      <c r="NZC3" s="239"/>
      <c r="NZD3" s="239"/>
      <c r="NZE3" s="239"/>
      <c r="NZF3" s="239"/>
      <c r="NZG3" s="239"/>
      <c r="NZH3" s="239"/>
      <c r="NZI3" s="239"/>
      <c r="NZJ3" s="239"/>
      <c r="NZK3" s="239"/>
      <c r="NZL3" s="239"/>
      <c r="NZM3" s="239"/>
      <c r="NZN3" s="239"/>
      <c r="NZO3" s="239"/>
      <c r="NZP3" s="239"/>
      <c r="NZQ3" s="239"/>
      <c r="NZR3" s="239"/>
      <c r="NZS3" s="239"/>
      <c r="NZT3" s="239"/>
      <c r="NZU3" s="239"/>
      <c r="NZV3" s="239"/>
      <c r="NZW3" s="239"/>
      <c r="NZX3" s="239"/>
      <c r="NZY3" s="239"/>
      <c r="NZZ3" s="239"/>
      <c r="OAA3" s="239"/>
      <c r="OAB3" s="239"/>
      <c r="OAC3" s="239"/>
      <c r="OAD3" s="239"/>
      <c r="OAE3" s="239"/>
      <c r="OAF3" s="239"/>
      <c r="OAG3" s="239"/>
      <c r="OAH3" s="239"/>
      <c r="OAI3" s="239"/>
      <c r="OAJ3" s="239"/>
      <c r="OAK3" s="239"/>
      <c r="OAL3" s="239"/>
      <c r="OAM3" s="239"/>
      <c r="OAN3" s="239"/>
      <c r="OAO3" s="239"/>
      <c r="OAP3" s="239"/>
      <c r="OAQ3" s="239"/>
      <c r="OAR3" s="239"/>
      <c r="OAS3" s="239"/>
      <c r="OAT3" s="239"/>
      <c r="OAU3" s="239"/>
      <c r="OAV3" s="239"/>
      <c r="OAW3" s="239"/>
      <c r="OAX3" s="239"/>
      <c r="OAY3" s="239"/>
      <c r="OAZ3" s="239"/>
      <c r="OBA3" s="239"/>
      <c r="OBB3" s="239"/>
      <c r="OBC3" s="239"/>
      <c r="OBD3" s="239"/>
      <c r="OBE3" s="239"/>
      <c r="OBF3" s="239"/>
      <c r="OBG3" s="239"/>
      <c r="OBH3" s="239"/>
      <c r="OBI3" s="239"/>
      <c r="OBJ3" s="239"/>
      <c r="OBK3" s="239"/>
      <c r="OBL3" s="239"/>
      <c r="OBM3" s="239"/>
      <c r="OBN3" s="239"/>
      <c r="OBO3" s="239"/>
      <c r="OBP3" s="239"/>
      <c r="OBQ3" s="239"/>
      <c r="OBR3" s="239"/>
      <c r="OBS3" s="239"/>
      <c r="OBT3" s="239"/>
      <c r="OBU3" s="239"/>
      <c r="OBV3" s="239"/>
      <c r="OBW3" s="239"/>
      <c r="OBX3" s="239"/>
      <c r="OBY3" s="239"/>
      <c r="OBZ3" s="239"/>
      <c r="OCA3" s="239"/>
      <c r="OCB3" s="239"/>
      <c r="OCC3" s="239"/>
      <c r="OCD3" s="239"/>
      <c r="OCE3" s="239"/>
      <c r="OCF3" s="239"/>
      <c r="OCG3" s="239"/>
      <c r="OCH3" s="239"/>
      <c r="OCI3" s="239"/>
      <c r="OCJ3" s="239"/>
      <c r="OCK3" s="239"/>
      <c r="OCL3" s="239"/>
      <c r="OCM3" s="239"/>
      <c r="OCN3" s="239"/>
      <c r="OCO3" s="239"/>
      <c r="OCP3" s="239"/>
      <c r="OCQ3" s="239"/>
      <c r="OCR3" s="239"/>
      <c r="OCS3" s="239"/>
      <c r="OCT3" s="239"/>
      <c r="OCU3" s="239"/>
      <c r="OCV3" s="239"/>
      <c r="OCW3" s="239"/>
      <c r="OCX3" s="239"/>
      <c r="OCY3" s="239"/>
      <c r="OCZ3" s="239"/>
      <c r="ODA3" s="239"/>
      <c r="ODB3" s="239"/>
      <c r="ODC3" s="239"/>
      <c r="ODD3" s="239"/>
      <c r="ODE3" s="239"/>
      <c r="ODF3" s="239"/>
      <c r="ODG3" s="239"/>
      <c r="ODH3" s="239"/>
      <c r="ODI3" s="239"/>
      <c r="ODJ3" s="239"/>
      <c r="ODK3" s="239"/>
      <c r="ODL3" s="239"/>
      <c r="ODM3" s="239"/>
      <c r="ODN3" s="239"/>
      <c r="ODO3" s="239"/>
      <c r="ODP3" s="239"/>
      <c r="ODQ3" s="239"/>
      <c r="ODR3" s="239"/>
      <c r="ODS3" s="239"/>
      <c r="ODT3" s="239"/>
      <c r="ODU3" s="239"/>
      <c r="ODV3" s="239"/>
      <c r="ODW3" s="239"/>
      <c r="ODX3" s="239"/>
      <c r="ODY3" s="239"/>
      <c r="ODZ3" s="239"/>
      <c r="OEA3" s="239"/>
      <c r="OEB3" s="239"/>
      <c r="OEC3" s="239"/>
      <c r="OED3" s="239"/>
      <c r="OEE3" s="239"/>
      <c r="OEF3" s="239"/>
      <c r="OEG3" s="239"/>
      <c r="OEH3" s="239"/>
      <c r="OEI3" s="239"/>
      <c r="OEJ3" s="239"/>
      <c r="OEK3" s="239"/>
      <c r="OEL3" s="239"/>
      <c r="OEM3" s="239"/>
      <c r="OEN3" s="239"/>
      <c r="OEO3" s="239"/>
      <c r="OEP3" s="239"/>
      <c r="OEQ3" s="239"/>
      <c r="OER3" s="239"/>
      <c r="OES3" s="239"/>
      <c r="OET3" s="239"/>
      <c r="OEU3" s="239"/>
      <c r="OEV3" s="239"/>
      <c r="OEW3" s="239"/>
      <c r="OEX3" s="239"/>
      <c r="OEY3" s="239"/>
      <c r="OEZ3" s="239"/>
      <c r="OFA3" s="239"/>
      <c r="OFB3" s="239"/>
      <c r="OFC3" s="239"/>
      <c r="OFD3" s="239"/>
      <c r="OFE3" s="239"/>
      <c r="OFF3" s="239"/>
      <c r="OFG3" s="239"/>
      <c r="OFH3" s="239"/>
      <c r="OFI3" s="239"/>
      <c r="OFJ3" s="239"/>
      <c r="OFK3" s="239"/>
      <c r="OFL3" s="239"/>
      <c r="OFM3" s="239"/>
      <c r="OFN3" s="239"/>
      <c r="OFO3" s="239"/>
      <c r="OFP3" s="239"/>
      <c r="OFQ3" s="239"/>
      <c r="OFR3" s="239"/>
      <c r="OFS3" s="239"/>
      <c r="OFT3" s="239"/>
      <c r="OFU3" s="239"/>
      <c r="OFV3" s="239"/>
      <c r="OFW3" s="239"/>
      <c r="OFX3" s="239"/>
      <c r="OFY3" s="239"/>
      <c r="OFZ3" s="239"/>
      <c r="OGA3" s="239"/>
      <c r="OGB3" s="239"/>
      <c r="OGC3" s="239"/>
      <c r="OGD3" s="239"/>
      <c r="OGE3" s="239"/>
      <c r="OGF3" s="239"/>
      <c r="OGG3" s="239"/>
      <c r="OGH3" s="239"/>
      <c r="OGI3" s="239"/>
      <c r="OGJ3" s="239"/>
      <c r="OGK3" s="239"/>
      <c r="OGL3" s="239"/>
      <c r="OGM3" s="239"/>
      <c r="OGN3" s="239"/>
      <c r="OGO3" s="239"/>
      <c r="OGP3" s="239"/>
      <c r="OGQ3" s="239"/>
      <c r="OGR3" s="239"/>
      <c r="OGS3" s="239"/>
      <c r="OGT3" s="239"/>
      <c r="OGU3" s="239"/>
      <c r="OGV3" s="239"/>
      <c r="OGW3" s="239"/>
      <c r="OGX3" s="239"/>
      <c r="OGY3" s="239"/>
      <c r="OGZ3" s="239"/>
      <c r="OHA3" s="239"/>
      <c r="OHB3" s="239"/>
      <c r="OHC3" s="239"/>
      <c r="OHD3" s="239"/>
      <c r="OHE3" s="239"/>
      <c r="OHF3" s="239"/>
      <c r="OHG3" s="239"/>
      <c r="OHH3" s="239"/>
      <c r="OHI3" s="239"/>
      <c r="OHJ3" s="239"/>
      <c r="OHK3" s="239"/>
      <c r="OHL3" s="239"/>
      <c r="OHM3" s="239"/>
      <c r="OHN3" s="239"/>
      <c r="OHO3" s="239"/>
      <c r="OHP3" s="239"/>
      <c r="OHQ3" s="239"/>
      <c r="OHR3" s="239"/>
      <c r="OHS3" s="239"/>
      <c r="OHT3" s="239"/>
      <c r="OHU3" s="239"/>
      <c r="OHV3" s="239"/>
      <c r="OHW3" s="239"/>
      <c r="OHX3" s="239"/>
      <c r="OHY3" s="239"/>
      <c r="OHZ3" s="239"/>
      <c r="OIA3" s="239"/>
      <c r="OIB3" s="239"/>
      <c r="OIC3" s="239"/>
      <c r="OID3" s="239"/>
      <c r="OIE3" s="239"/>
      <c r="OIF3" s="239"/>
      <c r="OIG3" s="239"/>
      <c r="OIH3" s="239"/>
      <c r="OII3" s="239"/>
      <c r="OIJ3" s="239"/>
      <c r="OIK3" s="239"/>
      <c r="OIL3" s="239"/>
      <c r="OIM3" s="239"/>
      <c r="OIN3" s="239"/>
      <c r="OIO3" s="239"/>
      <c r="OIP3" s="239"/>
      <c r="OIQ3" s="239"/>
      <c r="OIR3" s="239"/>
      <c r="OIS3" s="239"/>
      <c r="OIT3" s="239"/>
      <c r="OIU3" s="239"/>
      <c r="OIV3" s="239"/>
      <c r="OIW3" s="239"/>
      <c r="OIX3" s="239"/>
      <c r="OIY3" s="239"/>
      <c r="OIZ3" s="239"/>
      <c r="OJA3" s="239"/>
      <c r="OJB3" s="239"/>
      <c r="OJC3" s="239"/>
      <c r="OJD3" s="239"/>
      <c r="OJE3" s="239"/>
      <c r="OJF3" s="239"/>
      <c r="OJG3" s="239"/>
      <c r="OJH3" s="239"/>
      <c r="OJI3" s="239"/>
      <c r="OJJ3" s="239"/>
      <c r="OJK3" s="239"/>
      <c r="OJL3" s="239"/>
      <c r="OJM3" s="239"/>
      <c r="OJN3" s="239"/>
      <c r="OJO3" s="239"/>
      <c r="OJP3" s="239"/>
      <c r="OJQ3" s="239"/>
      <c r="OJR3" s="239"/>
      <c r="OJS3" s="239"/>
      <c r="OJT3" s="239"/>
      <c r="OJU3" s="239"/>
      <c r="OJV3" s="239"/>
      <c r="OJW3" s="239"/>
      <c r="OJX3" s="239"/>
      <c r="OJY3" s="239"/>
      <c r="OJZ3" s="239"/>
      <c r="OKA3" s="239"/>
      <c r="OKB3" s="239"/>
      <c r="OKC3" s="239"/>
      <c r="OKD3" s="239"/>
      <c r="OKE3" s="239"/>
      <c r="OKF3" s="239"/>
      <c r="OKG3" s="239"/>
      <c r="OKH3" s="239"/>
      <c r="OKI3" s="239"/>
      <c r="OKJ3" s="239"/>
      <c r="OKK3" s="239"/>
      <c r="OKL3" s="239"/>
      <c r="OKM3" s="239"/>
      <c r="OKN3" s="239"/>
      <c r="OKO3" s="239"/>
      <c r="OKP3" s="239"/>
      <c r="OKQ3" s="239"/>
      <c r="OKR3" s="239"/>
      <c r="OKS3" s="239"/>
      <c r="OKT3" s="239"/>
      <c r="OKU3" s="239"/>
      <c r="OKV3" s="239"/>
      <c r="OKW3" s="239"/>
      <c r="OKX3" s="239"/>
      <c r="OKY3" s="239"/>
      <c r="OKZ3" s="239"/>
      <c r="OLA3" s="239"/>
      <c r="OLB3" s="239"/>
      <c r="OLC3" s="239"/>
      <c r="OLD3" s="239"/>
      <c r="OLE3" s="239"/>
      <c r="OLF3" s="239"/>
      <c r="OLG3" s="239"/>
      <c r="OLH3" s="239"/>
      <c r="OLI3" s="239"/>
      <c r="OLJ3" s="239"/>
      <c r="OLK3" s="239"/>
      <c r="OLL3" s="239"/>
      <c r="OLM3" s="239"/>
      <c r="OLN3" s="239"/>
      <c r="OLO3" s="239"/>
      <c r="OLP3" s="239"/>
      <c r="OLQ3" s="239"/>
      <c r="OLR3" s="239"/>
      <c r="OLS3" s="239"/>
      <c r="OLT3" s="239"/>
      <c r="OLU3" s="239"/>
      <c r="OLV3" s="239"/>
      <c r="OLW3" s="239"/>
      <c r="OLX3" s="239"/>
      <c r="OLY3" s="239"/>
      <c r="OLZ3" s="239"/>
      <c r="OMA3" s="239"/>
      <c r="OMB3" s="239"/>
      <c r="OMC3" s="239"/>
      <c r="OMD3" s="239"/>
      <c r="OME3" s="239"/>
      <c r="OMF3" s="239"/>
      <c r="OMG3" s="239"/>
      <c r="OMH3" s="239"/>
      <c r="OMI3" s="239"/>
      <c r="OMJ3" s="239"/>
      <c r="OMK3" s="239"/>
      <c r="OML3" s="239"/>
      <c r="OMM3" s="239"/>
      <c r="OMN3" s="239"/>
      <c r="OMO3" s="239"/>
      <c r="OMP3" s="239"/>
      <c r="OMQ3" s="239"/>
      <c r="OMR3" s="239"/>
      <c r="OMS3" s="239"/>
      <c r="OMT3" s="239"/>
      <c r="OMU3" s="239"/>
      <c r="OMV3" s="239"/>
      <c r="OMW3" s="239"/>
      <c r="OMX3" s="239"/>
      <c r="OMY3" s="239"/>
      <c r="OMZ3" s="239"/>
      <c r="ONA3" s="239"/>
      <c r="ONB3" s="239"/>
      <c r="ONC3" s="239"/>
      <c r="OND3" s="239"/>
      <c r="ONE3" s="239"/>
      <c r="ONF3" s="239"/>
      <c r="ONG3" s="239"/>
      <c r="ONH3" s="239"/>
      <c r="ONI3" s="239"/>
      <c r="ONJ3" s="239"/>
      <c r="ONK3" s="239"/>
      <c r="ONL3" s="239"/>
      <c r="ONM3" s="239"/>
      <c r="ONN3" s="239"/>
      <c r="ONO3" s="239"/>
      <c r="ONP3" s="239"/>
      <c r="ONQ3" s="239"/>
      <c r="ONR3" s="239"/>
      <c r="ONS3" s="239"/>
      <c r="ONT3" s="239"/>
      <c r="ONU3" s="239"/>
      <c r="ONV3" s="239"/>
      <c r="ONW3" s="239"/>
      <c r="ONX3" s="239"/>
      <c r="ONY3" s="239"/>
      <c r="ONZ3" s="239"/>
      <c r="OOA3" s="239"/>
      <c r="OOB3" s="239"/>
      <c r="OOC3" s="239"/>
      <c r="OOD3" s="239"/>
      <c r="OOE3" s="239"/>
      <c r="OOF3" s="239"/>
      <c r="OOG3" s="239"/>
      <c r="OOH3" s="239"/>
      <c r="OOI3" s="239"/>
      <c r="OOJ3" s="239"/>
      <c r="OOK3" s="239"/>
      <c r="OOL3" s="239"/>
      <c r="OOM3" s="239"/>
      <c r="OON3" s="239"/>
      <c r="OOO3" s="239"/>
      <c r="OOP3" s="239"/>
      <c r="OOQ3" s="239"/>
      <c r="OOR3" s="239"/>
      <c r="OOS3" s="239"/>
      <c r="OOT3" s="239"/>
      <c r="OOU3" s="239"/>
      <c r="OOV3" s="239"/>
      <c r="OOW3" s="239"/>
      <c r="OOX3" s="239"/>
      <c r="OOY3" s="239"/>
      <c r="OOZ3" s="239"/>
      <c r="OPA3" s="239"/>
      <c r="OPB3" s="239"/>
      <c r="OPC3" s="239"/>
      <c r="OPD3" s="239"/>
      <c r="OPE3" s="239"/>
      <c r="OPF3" s="239"/>
      <c r="OPG3" s="239"/>
      <c r="OPH3" s="239"/>
      <c r="OPI3" s="239"/>
      <c r="OPJ3" s="239"/>
      <c r="OPK3" s="239"/>
      <c r="OPL3" s="239"/>
      <c r="OPM3" s="239"/>
      <c r="OPN3" s="239"/>
      <c r="OPO3" s="239"/>
      <c r="OPP3" s="239"/>
      <c r="OPQ3" s="239"/>
      <c r="OPR3" s="239"/>
      <c r="OPS3" s="239"/>
      <c r="OPT3" s="239"/>
      <c r="OPU3" s="239"/>
      <c r="OPV3" s="239"/>
      <c r="OPW3" s="239"/>
      <c r="OPX3" s="239"/>
      <c r="OPY3" s="239"/>
      <c r="OPZ3" s="239"/>
      <c r="OQA3" s="239"/>
      <c r="OQB3" s="239"/>
      <c r="OQC3" s="239"/>
      <c r="OQD3" s="239"/>
      <c r="OQE3" s="239"/>
      <c r="OQF3" s="239"/>
      <c r="OQG3" s="239"/>
      <c r="OQH3" s="239"/>
      <c r="OQI3" s="239"/>
      <c r="OQJ3" s="239"/>
      <c r="OQK3" s="239"/>
      <c r="OQL3" s="239"/>
      <c r="OQM3" s="239"/>
      <c r="OQN3" s="239"/>
      <c r="OQO3" s="239"/>
      <c r="OQP3" s="239"/>
      <c r="OQQ3" s="239"/>
      <c r="OQR3" s="239"/>
      <c r="OQS3" s="239"/>
      <c r="OQT3" s="239"/>
      <c r="OQU3" s="239"/>
      <c r="OQV3" s="239"/>
      <c r="OQW3" s="239"/>
      <c r="OQX3" s="239"/>
      <c r="OQY3" s="239"/>
      <c r="OQZ3" s="239"/>
      <c r="ORA3" s="239"/>
      <c r="ORB3" s="239"/>
      <c r="ORC3" s="239"/>
      <c r="ORD3" s="239"/>
      <c r="ORE3" s="239"/>
      <c r="ORF3" s="239"/>
      <c r="ORG3" s="239"/>
      <c r="ORH3" s="239"/>
      <c r="ORI3" s="239"/>
      <c r="ORJ3" s="239"/>
      <c r="ORK3" s="239"/>
      <c r="ORL3" s="239"/>
      <c r="ORM3" s="239"/>
      <c r="ORN3" s="239"/>
      <c r="ORO3" s="239"/>
      <c r="ORP3" s="239"/>
      <c r="ORQ3" s="239"/>
      <c r="ORR3" s="239"/>
      <c r="ORS3" s="239"/>
      <c r="ORT3" s="239"/>
      <c r="ORU3" s="239"/>
      <c r="ORV3" s="239"/>
      <c r="ORW3" s="239"/>
      <c r="ORX3" s="239"/>
      <c r="ORY3" s="239"/>
      <c r="ORZ3" s="239"/>
      <c r="OSA3" s="239"/>
      <c r="OSB3" s="239"/>
      <c r="OSC3" s="239"/>
      <c r="OSD3" s="239"/>
      <c r="OSE3" s="239"/>
      <c r="OSF3" s="239"/>
      <c r="OSG3" s="239"/>
      <c r="OSH3" s="239"/>
      <c r="OSI3" s="239"/>
      <c r="OSJ3" s="239"/>
      <c r="OSK3" s="239"/>
      <c r="OSL3" s="239"/>
      <c r="OSM3" s="239"/>
      <c r="OSN3" s="239"/>
      <c r="OSO3" s="239"/>
      <c r="OSP3" s="239"/>
      <c r="OSQ3" s="239"/>
      <c r="OSR3" s="239"/>
      <c r="OSS3" s="239"/>
      <c r="OST3" s="239"/>
      <c r="OSU3" s="239"/>
      <c r="OSV3" s="239"/>
      <c r="OSW3" s="239"/>
      <c r="OSX3" s="239"/>
      <c r="OSY3" s="239"/>
      <c r="OSZ3" s="239"/>
      <c r="OTA3" s="239"/>
      <c r="OTB3" s="239"/>
      <c r="OTC3" s="239"/>
      <c r="OTD3" s="239"/>
      <c r="OTE3" s="239"/>
      <c r="OTF3" s="239"/>
      <c r="OTG3" s="239"/>
      <c r="OTH3" s="239"/>
      <c r="OTI3" s="239"/>
      <c r="OTJ3" s="239"/>
      <c r="OTK3" s="239"/>
      <c r="OTL3" s="239"/>
      <c r="OTM3" s="239"/>
      <c r="OTN3" s="239"/>
      <c r="OTO3" s="239"/>
      <c r="OTP3" s="239"/>
      <c r="OTQ3" s="239"/>
      <c r="OTR3" s="239"/>
      <c r="OTS3" s="239"/>
      <c r="OTT3" s="239"/>
      <c r="OTU3" s="239"/>
      <c r="OTV3" s="239"/>
      <c r="OTW3" s="239"/>
      <c r="OTX3" s="239"/>
      <c r="OTY3" s="239"/>
      <c r="OTZ3" s="239"/>
      <c r="OUA3" s="239"/>
      <c r="OUB3" s="239"/>
      <c r="OUC3" s="239"/>
      <c r="OUD3" s="239"/>
      <c r="OUE3" s="239"/>
      <c r="OUF3" s="239"/>
      <c r="OUG3" s="239"/>
      <c r="OUH3" s="239"/>
      <c r="OUI3" s="239"/>
      <c r="OUJ3" s="239"/>
      <c r="OUK3" s="239"/>
      <c r="OUL3" s="239"/>
      <c r="OUM3" s="239"/>
      <c r="OUN3" s="239"/>
      <c r="OUO3" s="239"/>
      <c r="OUP3" s="239"/>
      <c r="OUQ3" s="239"/>
      <c r="OUR3" s="239"/>
      <c r="OUS3" s="239"/>
      <c r="OUT3" s="239"/>
      <c r="OUU3" s="239"/>
      <c r="OUV3" s="239"/>
      <c r="OUW3" s="239"/>
      <c r="OUX3" s="239"/>
      <c r="OUY3" s="239"/>
      <c r="OUZ3" s="239"/>
      <c r="OVA3" s="239"/>
      <c r="OVB3" s="239"/>
      <c r="OVC3" s="239"/>
      <c r="OVD3" s="239"/>
      <c r="OVE3" s="239"/>
      <c r="OVF3" s="239"/>
      <c r="OVG3" s="239"/>
      <c r="OVH3" s="239"/>
      <c r="OVI3" s="239"/>
      <c r="OVJ3" s="239"/>
      <c r="OVK3" s="239"/>
      <c r="OVL3" s="239"/>
      <c r="OVM3" s="239"/>
      <c r="OVN3" s="239"/>
      <c r="OVO3" s="239"/>
      <c r="OVP3" s="239"/>
      <c r="OVQ3" s="239"/>
      <c r="OVR3" s="239"/>
      <c r="OVS3" s="239"/>
      <c r="OVT3" s="239"/>
      <c r="OVU3" s="239"/>
      <c r="OVV3" s="239"/>
      <c r="OVW3" s="239"/>
      <c r="OVX3" s="239"/>
      <c r="OVY3" s="239"/>
      <c r="OVZ3" s="239"/>
      <c r="OWA3" s="239"/>
      <c r="OWB3" s="239"/>
      <c r="OWC3" s="239"/>
      <c r="OWD3" s="239"/>
      <c r="OWE3" s="239"/>
      <c r="OWF3" s="239"/>
      <c r="OWG3" s="239"/>
      <c r="OWH3" s="239"/>
      <c r="OWI3" s="239"/>
      <c r="OWJ3" s="239"/>
      <c r="OWK3" s="239"/>
      <c r="OWL3" s="239"/>
      <c r="OWM3" s="239"/>
      <c r="OWN3" s="239"/>
      <c r="OWO3" s="239"/>
      <c r="OWP3" s="239"/>
      <c r="OWQ3" s="239"/>
      <c r="OWR3" s="239"/>
      <c r="OWS3" s="239"/>
      <c r="OWT3" s="239"/>
      <c r="OWU3" s="239"/>
      <c r="OWV3" s="239"/>
      <c r="OWW3" s="239"/>
      <c r="OWX3" s="239"/>
      <c r="OWY3" s="239"/>
      <c r="OWZ3" s="239"/>
      <c r="OXA3" s="239"/>
      <c r="OXB3" s="239"/>
      <c r="OXC3" s="239"/>
      <c r="OXD3" s="239"/>
      <c r="OXE3" s="239"/>
      <c r="OXF3" s="239"/>
      <c r="OXG3" s="239"/>
      <c r="OXH3" s="239"/>
      <c r="OXI3" s="239"/>
      <c r="OXJ3" s="239"/>
      <c r="OXK3" s="239"/>
      <c r="OXL3" s="239"/>
      <c r="OXM3" s="239"/>
      <c r="OXN3" s="239"/>
      <c r="OXO3" s="239"/>
      <c r="OXP3" s="239"/>
      <c r="OXQ3" s="239"/>
      <c r="OXR3" s="239"/>
      <c r="OXS3" s="239"/>
      <c r="OXT3" s="239"/>
      <c r="OXU3" s="239"/>
      <c r="OXV3" s="239"/>
      <c r="OXW3" s="239"/>
      <c r="OXX3" s="239"/>
      <c r="OXY3" s="239"/>
      <c r="OXZ3" s="239"/>
      <c r="OYA3" s="239"/>
      <c r="OYB3" s="239"/>
      <c r="OYC3" s="239"/>
      <c r="OYD3" s="239"/>
      <c r="OYE3" s="239"/>
      <c r="OYF3" s="239"/>
      <c r="OYG3" s="239"/>
      <c r="OYH3" s="239"/>
      <c r="OYI3" s="239"/>
      <c r="OYJ3" s="239"/>
      <c r="OYK3" s="239"/>
      <c r="OYL3" s="239"/>
      <c r="OYM3" s="239"/>
      <c r="OYN3" s="239"/>
      <c r="OYO3" s="239"/>
      <c r="OYP3" s="239"/>
      <c r="OYQ3" s="239"/>
      <c r="OYR3" s="239"/>
      <c r="OYS3" s="239"/>
      <c r="OYT3" s="239"/>
      <c r="OYU3" s="239"/>
      <c r="OYV3" s="239"/>
      <c r="OYW3" s="239"/>
      <c r="OYX3" s="239"/>
      <c r="OYY3" s="239"/>
      <c r="OYZ3" s="239"/>
      <c r="OZA3" s="239"/>
      <c r="OZB3" s="239"/>
      <c r="OZC3" s="239"/>
      <c r="OZD3" s="239"/>
      <c r="OZE3" s="239"/>
      <c r="OZF3" s="239"/>
      <c r="OZG3" s="239"/>
      <c r="OZH3" s="239"/>
      <c r="OZI3" s="239"/>
      <c r="OZJ3" s="239"/>
      <c r="OZK3" s="239"/>
      <c r="OZL3" s="239"/>
      <c r="OZM3" s="239"/>
      <c r="OZN3" s="239"/>
      <c r="OZO3" s="239"/>
      <c r="OZP3" s="239"/>
      <c r="OZQ3" s="239"/>
      <c r="OZR3" s="239"/>
      <c r="OZS3" s="239"/>
      <c r="OZT3" s="239"/>
      <c r="OZU3" s="239"/>
      <c r="OZV3" s="239"/>
      <c r="OZW3" s="239"/>
      <c r="OZX3" s="239"/>
      <c r="OZY3" s="239"/>
      <c r="OZZ3" s="239"/>
      <c r="PAA3" s="239"/>
      <c r="PAB3" s="239"/>
      <c r="PAC3" s="239"/>
      <c r="PAD3" s="239"/>
      <c r="PAE3" s="239"/>
      <c r="PAF3" s="239"/>
      <c r="PAG3" s="239"/>
      <c r="PAH3" s="239"/>
      <c r="PAI3" s="239"/>
      <c r="PAJ3" s="239"/>
      <c r="PAK3" s="239"/>
      <c r="PAL3" s="239"/>
      <c r="PAM3" s="239"/>
      <c r="PAN3" s="239"/>
      <c r="PAO3" s="239"/>
      <c r="PAP3" s="239"/>
      <c r="PAQ3" s="239"/>
      <c r="PAR3" s="239"/>
      <c r="PAS3" s="239"/>
      <c r="PAT3" s="239"/>
      <c r="PAU3" s="239"/>
      <c r="PAV3" s="239"/>
      <c r="PAW3" s="239"/>
      <c r="PAX3" s="239"/>
      <c r="PAY3" s="239"/>
      <c r="PAZ3" s="239"/>
      <c r="PBA3" s="239"/>
      <c r="PBB3" s="239"/>
      <c r="PBC3" s="239"/>
      <c r="PBD3" s="239"/>
      <c r="PBE3" s="239"/>
      <c r="PBF3" s="239"/>
      <c r="PBG3" s="239"/>
      <c r="PBH3" s="239"/>
      <c r="PBI3" s="239"/>
      <c r="PBJ3" s="239"/>
      <c r="PBK3" s="239"/>
      <c r="PBL3" s="239"/>
      <c r="PBM3" s="239"/>
      <c r="PBN3" s="239"/>
      <c r="PBO3" s="239"/>
      <c r="PBP3" s="239"/>
      <c r="PBQ3" s="239"/>
      <c r="PBR3" s="239"/>
      <c r="PBS3" s="239"/>
      <c r="PBT3" s="239"/>
      <c r="PBU3" s="239"/>
      <c r="PBV3" s="239"/>
      <c r="PBW3" s="239"/>
      <c r="PBX3" s="239"/>
      <c r="PBY3" s="239"/>
      <c r="PBZ3" s="239"/>
      <c r="PCA3" s="239"/>
      <c r="PCB3" s="239"/>
      <c r="PCC3" s="239"/>
      <c r="PCD3" s="239"/>
      <c r="PCE3" s="239"/>
      <c r="PCF3" s="239"/>
      <c r="PCG3" s="239"/>
      <c r="PCH3" s="239"/>
      <c r="PCI3" s="239"/>
      <c r="PCJ3" s="239"/>
      <c r="PCK3" s="239"/>
      <c r="PCL3" s="239"/>
      <c r="PCM3" s="239"/>
      <c r="PCN3" s="239"/>
      <c r="PCO3" s="239"/>
      <c r="PCP3" s="239"/>
      <c r="PCQ3" s="239"/>
      <c r="PCR3" s="239"/>
      <c r="PCS3" s="239"/>
      <c r="PCT3" s="239"/>
      <c r="PCU3" s="239"/>
      <c r="PCV3" s="239"/>
      <c r="PCW3" s="239"/>
      <c r="PCX3" s="239"/>
      <c r="PCY3" s="239"/>
      <c r="PCZ3" s="239"/>
      <c r="PDA3" s="239"/>
      <c r="PDB3" s="239"/>
      <c r="PDC3" s="239"/>
      <c r="PDD3" s="239"/>
      <c r="PDE3" s="239"/>
      <c r="PDF3" s="239"/>
      <c r="PDG3" s="239"/>
      <c r="PDH3" s="239"/>
      <c r="PDI3" s="239"/>
      <c r="PDJ3" s="239"/>
      <c r="PDK3" s="239"/>
      <c r="PDL3" s="239"/>
      <c r="PDM3" s="239"/>
      <c r="PDN3" s="239"/>
      <c r="PDO3" s="239"/>
      <c r="PDP3" s="239"/>
      <c r="PDQ3" s="239"/>
      <c r="PDR3" s="239"/>
      <c r="PDS3" s="239"/>
      <c r="PDT3" s="239"/>
      <c r="PDU3" s="239"/>
      <c r="PDV3" s="239"/>
      <c r="PDW3" s="239"/>
      <c r="PDX3" s="239"/>
      <c r="PDY3" s="239"/>
      <c r="PDZ3" s="239"/>
      <c r="PEA3" s="239"/>
      <c r="PEB3" s="239"/>
      <c r="PEC3" s="239"/>
      <c r="PED3" s="239"/>
      <c r="PEE3" s="239"/>
      <c r="PEF3" s="239"/>
      <c r="PEG3" s="239"/>
      <c r="PEH3" s="239"/>
      <c r="PEI3" s="239"/>
      <c r="PEJ3" s="239"/>
      <c r="PEK3" s="239"/>
      <c r="PEL3" s="239"/>
      <c r="PEM3" s="239"/>
      <c r="PEN3" s="239"/>
      <c r="PEO3" s="239"/>
      <c r="PEP3" s="239"/>
      <c r="PEQ3" s="239"/>
      <c r="PER3" s="239"/>
      <c r="PES3" s="239"/>
      <c r="PET3" s="239"/>
      <c r="PEU3" s="239"/>
      <c r="PEV3" s="239"/>
      <c r="PEW3" s="239"/>
      <c r="PEX3" s="239"/>
      <c r="PEY3" s="239"/>
      <c r="PEZ3" s="239"/>
      <c r="PFA3" s="239"/>
      <c r="PFB3" s="239"/>
      <c r="PFC3" s="239"/>
      <c r="PFD3" s="239"/>
      <c r="PFE3" s="239"/>
      <c r="PFF3" s="239"/>
      <c r="PFG3" s="239"/>
      <c r="PFH3" s="239"/>
      <c r="PFI3" s="239"/>
      <c r="PFJ3" s="239"/>
      <c r="PFK3" s="239"/>
      <c r="PFL3" s="239"/>
      <c r="PFM3" s="239"/>
      <c r="PFN3" s="239"/>
      <c r="PFO3" s="239"/>
      <c r="PFP3" s="239"/>
      <c r="PFQ3" s="239"/>
      <c r="PFR3" s="239"/>
      <c r="PFS3" s="239"/>
      <c r="PFT3" s="239"/>
      <c r="PFU3" s="239"/>
      <c r="PFV3" s="239"/>
      <c r="PFW3" s="239"/>
      <c r="PFX3" s="239"/>
      <c r="PFY3" s="239"/>
      <c r="PFZ3" s="239"/>
      <c r="PGA3" s="239"/>
      <c r="PGB3" s="239"/>
      <c r="PGC3" s="239"/>
      <c r="PGD3" s="239"/>
      <c r="PGE3" s="239"/>
      <c r="PGF3" s="239"/>
      <c r="PGG3" s="239"/>
      <c r="PGH3" s="239"/>
      <c r="PGI3" s="239"/>
      <c r="PGJ3" s="239"/>
      <c r="PGK3" s="239"/>
      <c r="PGL3" s="239"/>
      <c r="PGM3" s="239"/>
      <c r="PGN3" s="239"/>
      <c r="PGO3" s="239"/>
      <c r="PGP3" s="239"/>
      <c r="PGQ3" s="239"/>
      <c r="PGR3" s="239"/>
      <c r="PGS3" s="239"/>
      <c r="PGT3" s="239"/>
      <c r="PGU3" s="239"/>
      <c r="PGV3" s="239"/>
      <c r="PGW3" s="239"/>
      <c r="PGX3" s="239"/>
      <c r="PGY3" s="239"/>
      <c r="PGZ3" s="239"/>
      <c r="PHA3" s="239"/>
      <c r="PHB3" s="239"/>
      <c r="PHC3" s="239"/>
      <c r="PHD3" s="239"/>
      <c r="PHE3" s="239"/>
      <c r="PHF3" s="239"/>
      <c r="PHG3" s="239"/>
      <c r="PHH3" s="239"/>
      <c r="PHI3" s="239"/>
      <c r="PHJ3" s="239"/>
      <c r="PHK3" s="239"/>
      <c r="PHL3" s="239"/>
      <c r="PHM3" s="239"/>
      <c r="PHN3" s="239"/>
      <c r="PHO3" s="239"/>
      <c r="PHP3" s="239"/>
      <c r="PHQ3" s="239"/>
      <c r="PHR3" s="239"/>
      <c r="PHS3" s="239"/>
      <c r="PHT3" s="239"/>
      <c r="PHU3" s="239"/>
      <c r="PHV3" s="239"/>
      <c r="PHW3" s="239"/>
      <c r="PHX3" s="239"/>
      <c r="PHY3" s="239"/>
      <c r="PHZ3" s="239"/>
      <c r="PIA3" s="239"/>
      <c r="PIB3" s="239"/>
      <c r="PIC3" s="239"/>
      <c r="PID3" s="239"/>
      <c r="PIE3" s="239"/>
      <c r="PIF3" s="239"/>
      <c r="PIG3" s="239"/>
      <c r="PIH3" s="239"/>
      <c r="PII3" s="239"/>
      <c r="PIJ3" s="239"/>
      <c r="PIK3" s="239"/>
      <c r="PIL3" s="239"/>
      <c r="PIM3" s="239"/>
      <c r="PIN3" s="239"/>
      <c r="PIO3" s="239"/>
      <c r="PIP3" s="239"/>
      <c r="PIQ3" s="239"/>
      <c r="PIR3" s="239"/>
      <c r="PIS3" s="239"/>
      <c r="PIT3" s="239"/>
      <c r="PIU3" s="239"/>
      <c r="PIV3" s="239"/>
      <c r="PIW3" s="239"/>
      <c r="PIX3" s="239"/>
      <c r="PIY3" s="239"/>
      <c r="PIZ3" s="239"/>
      <c r="PJA3" s="239"/>
      <c r="PJB3" s="239"/>
      <c r="PJC3" s="239"/>
      <c r="PJD3" s="239"/>
      <c r="PJE3" s="239"/>
      <c r="PJF3" s="239"/>
      <c r="PJG3" s="239"/>
      <c r="PJH3" s="239"/>
      <c r="PJI3" s="239"/>
      <c r="PJJ3" s="239"/>
      <c r="PJK3" s="239"/>
      <c r="PJL3" s="239"/>
      <c r="PJM3" s="239"/>
      <c r="PJN3" s="239"/>
      <c r="PJO3" s="239"/>
      <c r="PJP3" s="239"/>
      <c r="PJQ3" s="239"/>
      <c r="PJR3" s="239"/>
      <c r="PJS3" s="239"/>
      <c r="PJT3" s="239"/>
      <c r="PJU3" s="239"/>
      <c r="PJV3" s="239"/>
      <c r="PJW3" s="239"/>
      <c r="PJX3" s="239"/>
      <c r="PJY3" s="239"/>
      <c r="PJZ3" s="239"/>
      <c r="PKA3" s="239"/>
      <c r="PKB3" s="239"/>
      <c r="PKC3" s="239"/>
      <c r="PKD3" s="239"/>
      <c r="PKE3" s="239"/>
      <c r="PKF3" s="239"/>
      <c r="PKG3" s="239"/>
      <c r="PKH3" s="239"/>
      <c r="PKI3" s="239"/>
      <c r="PKJ3" s="239"/>
      <c r="PKK3" s="239"/>
      <c r="PKL3" s="239"/>
      <c r="PKM3" s="239"/>
      <c r="PKN3" s="239"/>
      <c r="PKO3" s="239"/>
      <c r="PKP3" s="239"/>
      <c r="PKQ3" s="239"/>
      <c r="PKR3" s="239"/>
      <c r="PKS3" s="239"/>
      <c r="PKT3" s="239"/>
      <c r="PKU3" s="239"/>
      <c r="PKV3" s="239"/>
      <c r="PKW3" s="239"/>
      <c r="PKX3" s="239"/>
      <c r="PKY3" s="239"/>
      <c r="PKZ3" s="239"/>
      <c r="PLA3" s="239"/>
      <c r="PLB3" s="239"/>
      <c r="PLC3" s="239"/>
      <c r="PLD3" s="239"/>
      <c r="PLE3" s="239"/>
      <c r="PLF3" s="239"/>
      <c r="PLG3" s="239"/>
      <c r="PLH3" s="239"/>
      <c r="PLI3" s="239"/>
      <c r="PLJ3" s="239"/>
      <c r="PLK3" s="239"/>
      <c r="PLL3" s="239"/>
      <c r="PLM3" s="239"/>
      <c r="PLN3" s="239"/>
      <c r="PLO3" s="239"/>
      <c r="PLP3" s="239"/>
      <c r="PLQ3" s="239"/>
      <c r="PLR3" s="239"/>
      <c r="PLS3" s="239"/>
      <c r="PLT3" s="239"/>
      <c r="PLU3" s="239"/>
      <c r="PLV3" s="239"/>
      <c r="PLW3" s="239"/>
      <c r="PLX3" s="239"/>
      <c r="PLY3" s="239"/>
      <c r="PLZ3" s="239"/>
      <c r="PMA3" s="239"/>
      <c r="PMB3" s="239"/>
      <c r="PMC3" s="239"/>
      <c r="PMD3" s="239"/>
      <c r="PME3" s="239"/>
      <c r="PMF3" s="239"/>
      <c r="PMG3" s="239"/>
      <c r="PMH3" s="239"/>
      <c r="PMI3" s="239"/>
      <c r="PMJ3" s="239"/>
      <c r="PMK3" s="239"/>
      <c r="PML3" s="239"/>
      <c r="PMM3" s="239"/>
      <c r="PMN3" s="239"/>
      <c r="PMO3" s="239"/>
      <c r="PMP3" s="239"/>
      <c r="PMQ3" s="239"/>
      <c r="PMR3" s="239"/>
      <c r="PMS3" s="239"/>
      <c r="PMT3" s="239"/>
      <c r="PMU3" s="239"/>
      <c r="PMV3" s="239"/>
      <c r="PMW3" s="239"/>
      <c r="PMX3" s="239"/>
      <c r="PMY3" s="239"/>
      <c r="PMZ3" s="239"/>
      <c r="PNA3" s="239"/>
      <c r="PNB3" s="239"/>
      <c r="PNC3" s="239"/>
      <c r="PND3" s="239"/>
      <c r="PNE3" s="239"/>
      <c r="PNF3" s="239"/>
      <c r="PNG3" s="239"/>
      <c r="PNH3" s="239"/>
      <c r="PNI3" s="239"/>
      <c r="PNJ3" s="239"/>
      <c r="PNK3" s="239"/>
      <c r="PNL3" s="239"/>
      <c r="PNM3" s="239"/>
      <c r="PNN3" s="239"/>
      <c r="PNO3" s="239"/>
      <c r="PNP3" s="239"/>
      <c r="PNQ3" s="239"/>
      <c r="PNR3" s="239"/>
      <c r="PNS3" s="239"/>
      <c r="PNT3" s="239"/>
      <c r="PNU3" s="239"/>
      <c r="PNV3" s="239"/>
      <c r="PNW3" s="239"/>
      <c r="PNX3" s="239"/>
      <c r="PNY3" s="239"/>
      <c r="PNZ3" s="239"/>
      <c r="POA3" s="239"/>
      <c r="POB3" s="239"/>
      <c r="POC3" s="239"/>
      <c r="POD3" s="239"/>
      <c r="POE3" s="239"/>
      <c r="POF3" s="239"/>
      <c r="POG3" s="239"/>
      <c r="POH3" s="239"/>
      <c r="POI3" s="239"/>
      <c r="POJ3" s="239"/>
      <c r="POK3" s="239"/>
      <c r="POL3" s="239"/>
      <c r="POM3" s="239"/>
      <c r="PON3" s="239"/>
      <c r="POO3" s="239"/>
      <c r="POP3" s="239"/>
      <c r="POQ3" s="239"/>
      <c r="POR3" s="239"/>
      <c r="POS3" s="239"/>
      <c r="POT3" s="239"/>
      <c r="POU3" s="239"/>
      <c r="POV3" s="239"/>
      <c r="POW3" s="239"/>
      <c r="POX3" s="239"/>
      <c r="POY3" s="239"/>
      <c r="POZ3" s="239"/>
      <c r="PPA3" s="239"/>
      <c r="PPB3" s="239"/>
      <c r="PPC3" s="239"/>
      <c r="PPD3" s="239"/>
      <c r="PPE3" s="239"/>
      <c r="PPF3" s="239"/>
      <c r="PPG3" s="239"/>
      <c r="PPH3" s="239"/>
      <c r="PPI3" s="239"/>
      <c r="PPJ3" s="239"/>
      <c r="PPK3" s="239"/>
      <c r="PPL3" s="239"/>
      <c r="PPM3" s="239"/>
      <c r="PPN3" s="239"/>
      <c r="PPO3" s="239"/>
      <c r="PPP3" s="239"/>
      <c r="PPQ3" s="239"/>
      <c r="PPR3" s="239"/>
      <c r="PPS3" s="239"/>
      <c r="PPT3" s="239"/>
      <c r="PPU3" s="239"/>
      <c r="PPV3" s="239"/>
      <c r="PPW3" s="239"/>
      <c r="PPX3" s="239"/>
      <c r="PPY3" s="239"/>
      <c r="PPZ3" s="239"/>
      <c r="PQA3" s="239"/>
      <c r="PQB3" s="239"/>
      <c r="PQC3" s="239"/>
      <c r="PQD3" s="239"/>
      <c r="PQE3" s="239"/>
      <c r="PQF3" s="239"/>
      <c r="PQG3" s="239"/>
      <c r="PQH3" s="239"/>
      <c r="PQI3" s="239"/>
      <c r="PQJ3" s="239"/>
      <c r="PQK3" s="239"/>
      <c r="PQL3" s="239"/>
      <c r="PQM3" s="239"/>
      <c r="PQN3" s="239"/>
      <c r="PQO3" s="239"/>
      <c r="PQP3" s="239"/>
      <c r="PQQ3" s="239"/>
      <c r="PQR3" s="239"/>
      <c r="PQS3" s="239"/>
      <c r="PQT3" s="239"/>
      <c r="PQU3" s="239"/>
      <c r="PQV3" s="239"/>
      <c r="PQW3" s="239"/>
      <c r="PQX3" s="239"/>
      <c r="PQY3" s="239"/>
      <c r="PQZ3" s="239"/>
      <c r="PRA3" s="239"/>
      <c r="PRB3" s="239"/>
      <c r="PRC3" s="239"/>
      <c r="PRD3" s="239"/>
      <c r="PRE3" s="239"/>
      <c r="PRF3" s="239"/>
      <c r="PRG3" s="239"/>
      <c r="PRH3" s="239"/>
      <c r="PRI3" s="239"/>
      <c r="PRJ3" s="239"/>
      <c r="PRK3" s="239"/>
      <c r="PRL3" s="239"/>
      <c r="PRM3" s="239"/>
      <c r="PRN3" s="239"/>
      <c r="PRO3" s="239"/>
      <c r="PRP3" s="239"/>
      <c r="PRQ3" s="239"/>
      <c r="PRR3" s="239"/>
      <c r="PRS3" s="239"/>
      <c r="PRT3" s="239"/>
      <c r="PRU3" s="239"/>
      <c r="PRV3" s="239"/>
      <c r="PRW3" s="239"/>
      <c r="PRX3" s="239"/>
      <c r="PRY3" s="239"/>
      <c r="PRZ3" s="239"/>
      <c r="PSA3" s="239"/>
      <c r="PSB3" s="239"/>
      <c r="PSC3" s="239"/>
      <c r="PSD3" s="239"/>
      <c r="PSE3" s="239"/>
      <c r="PSF3" s="239"/>
      <c r="PSG3" s="239"/>
      <c r="PSH3" s="239"/>
      <c r="PSI3" s="239"/>
      <c r="PSJ3" s="239"/>
      <c r="PSK3" s="239"/>
      <c r="PSL3" s="239"/>
      <c r="PSM3" s="239"/>
      <c r="PSN3" s="239"/>
      <c r="PSO3" s="239"/>
      <c r="PSP3" s="239"/>
      <c r="PSQ3" s="239"/>
      <c r="PSR3" s="239"/>
      <c r="PSS3" s="239"/>
      <c r="PST3" s="239"/>
      <c r="PSU3" s="239"/>
      <c r="PSV3" s="239"/>
      <c r="PSW3" s="239"/>
      <c r="PSX3" s="239"/>
      <c r="PSY3" s="239"/>
      <c r="PSZ3" s="239"/>
      <c r="PTA3" s="239"/>
      <c r="PTB3" s="239"/>
      <c r="PTC3" s="239"/>
      <c r="PTD3" s="239"/>
      <c r="PTE3" s="239"/>
      <c r="PTF3" s="239"/>
      <c r="PTG3" s="239"/>
      <c r="PTH3" s="239"/>
      <c r="PTI3" s="239"/>
      <c r="PTJ3" s="239"/>
      <c r="PTK3" s="239"/>
      <c r="PTL3" s="239"/>
      <c r="PTM3" s="239"/>
      <c r="PTN3" s="239"/>
      <c r="PTO3" s="239"/>
      <c r="PTP3" s="239"/>
      <c r="PTQ3" s="239"/>
      <c r="PTR3" s="239"/>
      <c r="PTS3" s="239"/>
      <c r="PTT3" s="239"/>
      <c r="PTU3" s="239"/>
      <c r="PTV3" s="239"/>
      <c r="PTW3" s="239"/>
      <c r="PTX3" s="239"/>
      <c r="PTY3" s="239"/>
      <c r="PTZ3" s="239"/>
      <c r="PUA3" s="239"/>
      <c r="PUB3" s="239"/>
      <c r="PUC3" s="239"/>
      <c r="PUD3" s="239"/>
      <c r="PUE3" s="239"/>
      <c r="PUF3" s="239"/>
      <c r="PUG3" s="239"/>
      <c r="PUH3" s="239"/>
      <c r="PUI3" s="239"/>
      <c r="PUJ3" s="239"/>
      <c r="PUK3" s="239"/>
      <c r="PUL3" s="239"/>
      <c r="PUM3" s="239"/>
      <c r="PUN3" s="239"/>
      <c r="PUO3" s="239"/>
      <c r="PUP3" s="239"/>
      <c r="PUQ3" s="239"/>
      <c r="PUR3" s="239"/>
      <c r="PUS3" s="239"/>
      <c r="PUT3" s="239"/>
      <c r="PUU3" s="239"/>
      <c r="PUV3" s="239"/>
      <c r="PUW3" s="239"/>
      <c r="PUX3" s="239"/>
      <c r="PUY3" s="239"/>
      <c r="PUZ3" s="239"/>
      <c r="PVA3" s="239"/>
      <c r="PVB3" s="239"/>
      <c r="PVC3" s="239"/>
      <c r="PVD3" s="239"/>
      <c r="PVE3" s="239"/>
      <c r="PVF3" s="239"/>
      <c r="PVG3" s="239"/>
      <c r="PVH3" s="239"/>
      <c r="PVI3" s="239"/>
      <c r="PVJ3" s="239"/>
      <c r="PVK3" s="239"/>
      <c r="PVL3" s="239"/>
      <c r="PVM3" s="239"/>
      <c r="PVN3" s="239"/>
      <c r="PVO3" s="239"/>
      <c r="PVP3" s="239"/>
      <c r="PVQ3" s="239"/>
      <c r="PVR3" s="239"/>
      <c r="PVS3" s="239"/>
      <c r="PVT3" s="239"/>
      <c r="PVU3" s="239"/>
      <c r="PVV3" s="239"/>
      <c r="PVW3" s="239"/>
      <c r="PVX3" s="239"/>
      <c r="PVY3" s="239"/>
      <c r="PVZ3" s="239"/>
      <c r="PWA3" s="239"/>
      <c r="PWB3" s="239"/>
      <c r="PWC3" s="239"/>
      <c r="PWD3" s="239"/>
      <c r="PWE3" s="239"/>
      <c r="PWF3" s="239"/>
      <c r="PWG3" s="239"/>
      <c r="PWH3" s="239"/>
      <c r="PWI3" s="239"/>
      <c r="PWJ3" s="239"/>
      <c r="PWK3" s="239"/>
      <c r="PWL3" s="239"/>
      <c r="PWM3" s="239"/>
      <c r="PWN3" s="239"/>
      <c r="PWO3" s="239"/>
      <c r="PWP3" s="239"/>
      <c r="PWQ3" s="239"/>
      <c r="PWR3" s="239"/>
      <c r="PWS3" s="239"/>
      <c r="PWT3" s="239"/>
      <c r="PWU3" s="239"/>
      <c r="PWV3" s="239"/>
      <c r="PWW3" s="239"/>
      <c r="PWX3" s="239"/>
      <c r="PWY3" s="239"/>
      <c r="PWZ3" s="239"/>
      <c r="PXA3" s="239"/>
      <c r="PXB3" s="239"/>
      <c r="PXC3" s="239"/>
      <c r="PXD3" s="239"/>
      <c r="PXE3" s="239"/>
      <c r="PXF3" s="239"/>
      <c r="PXG3" s="239"/>
      <c r="PXH3" s="239"/>
      <c r="PXI3" s="239"/>
      <c r="PXJ3" s="239"/>
      <c r="PXK3" s="239"/>
      <c r="PXL3" s="239"/>
      <c r="PXM3" s="239"/>
      <c r="PXN3" s="239"/>
      <c r="PXO3" s="239"/>
      <c r="PXP3" s="239"/>
      <c r="PXQ3" s="239"/>
      <c r="PXR3" s="239"/>
      <c r="PXS3" s="239"/>
      <c r="PXT3" s="239"/>
      <c r="PXU3" s="239"/>
      <c r="PXV3" s="239"/>
      <c r="PXW3" s="239"/>
      <c r="PXX3" s="239"/>
      <c r="PXY3" s="239"/>
      <c r="PXZ3" s="239"/>
      <c r="PYA3" s="239"/>
      <c r="PYB3" s="239"/>
      <c r="PYC3" s="239"/>
      <c r="PYD3" s="239"/>
      <c r="PYE3" s="239"/>
      <c r="PYF3" s="239"/>
      <c r="PYG3" s="239"/>
      <c r="PYH3" s="239"/>
      <c r="PYI3" s="239"/>
      <c r="PYJ3" s="239"/>
      <c r="PYK3" s="239"/>
      <c r="PYL3" s="239"/>
      <c r="PYM3" s="239"/>
      <c r="PYN3" s="239"/>
      <c r="PYO3" s="239"/>
      <c r="PYP3" s="239"/>
      <c r="PYQ3" s="239"/>
      <c r="PYR3" s="239"/>
      <c r="PYS3" s="239"/>
      <c r="PYT3" s="239"/>
      <c r="PYU3" s="239"/>
      <c r="PYV3" s="239"/>
      <c r="PYW3" s="239"/>
      <c r="PYX3" s="239"/>
      <c r="PYY3" s="239"/>
      <c r="PYZ3" s="239"/>
      <c r="PZA3" s="239"/>
      <c r="PZB3" s="239"/>
      <c r="PZC3" s="239"/>
      <c r="PZD3" s="239"/>
      <c r="PZE3" s="239"/>
      <c r="PZF3" s="239"/>
      <c r="PZG3" s="239"/>
      <c r="PZH3" s="239"/>
      <c r="PZI3" s="239"/>
      <c r="PZJ3" s="239"/>
      <c r="PZK3" s="239"/>
      <c r="PZL3" s="239"/>
      <c r="PZM3" s="239"/>
      <c r="PZN3" s="239"/>
      <c r="PZO3" s="239"/>
      <c r="PZP3" s="239"/>
      <c r="PZQ3" s="239"/>
      <c r="PZR3" s="239"/>
      <c r="PZS3" s="239"/>
      <c r="PZT3" s="239"/>
      <c r="PZU3" s="239"/>
      <c r="PZV3" s="239"/>
      <c r="PZW3" s="239"/>
      <c r="PZX3" s="239"/>
      <c r="PZY3" s="239"/>
      <c r="PZZ3" s="239"/>
      <c r="QAA3" s="239"/>
      <c r="QAB3" s="239"/>
      <c r="QAC3" s="239"/>
      <c r="QAD3" s="239"/>
      <c r="QAE3" s="239"/>
      <c r="QAF3" s="239"/>
      <c r="QAG3" s="239"/>
      <c r="QAH3" s="239"/>
      <c r="QAI3" s="239"/>
      <c r="QAJ3" s="239"/>
      <c r="QAK3" s="239"/>
      <c r="QAL3" s="239"/>
      <c r="QAM3" s="239"/>
      <c r="QAN3" s="239"/>
      <c r="QAO3" s="239"/>
      <c r="QAP3" s="239"/>
      <c r="QAQ3" s="239"/>
      <c r="QAR3" s="239"/>
      <c r="QAS3" s="239"/>
      <c r="QAT3" s="239"/>
      <c r="QAU3" s="239"/>
      <c r="QAV3" s="239"/>
      <c r="QAW3" s="239"/>
      <c r="QAX3" s="239"/>
      <c r="QAY3" s="239"/>
      <c r="QAZ3" s="239"/>
      <c r="QBA3" s="239"/>
      <c r="QBB3" s="239"/>
      <c r="QBC3" s="239"/>
      <c r="QBD3" s="239"/>
      <c r="QBE3" s="239"/>
      <c r="QBF3" s="239"/>
      <c r="QBG3" s="239"/>
      <c r="QBH3" s="239"/>
      <c r="QBI3" s="239"/>
      <c r="QBJ3" s="239"/>
      <c r="QBK3" s="239"/>
      <c r="QBL3" s="239"/>
      <c r="QBM3" s="239"/>
      <c r="QBN3" s="239"/>
      <c r="QBO3" s="239"/>
      <c r="QBP3" s="239"/>
      <c r="QBQ3" s="239"/>
      <c r="QBR3" s="239"/>
      <c r="QBS3" s="239"/>
      <c r="QBT3" s="239"/>
      <c r="QBU3" s="239"/>
      <c r="QBV3" s="239"/>
      <c r="QBW3" s="239"/>
      <c r="QBX3" s="239"/>
      <c r="QBY3" s="239"/>
      <c r="QBZ3" s="239"/>
      <c r="QCA3" s="239"/>
      <c r="QCB3" s="239"/>
      <c r="QCC3" s="239"/>
      <c r="QCD3" s="239"/>
      <c r="QCE3" s="239"/>
      <c r="QCF3" s="239"/>
      <c r="QCG3" s="239"/>
      <c r="QCH3" s="239"/>
      <c r="QCI3" s="239"/>
      <c r="QCJ3" s="239"/>
      <c r="QCK3" s="239"/>
      <c r="QCL3" s="239"/>
      <c r="QCM3" s="239"/>
      <c r="QCN3" s="239"/>
      <c r="QCO3" s="239"/>
      <c r="QCP3" s="239"/>
      <c r="QCQ3" s="239"/>
      <c r="QCR3" s="239"/>
      <c r="QCS3" s="239"/>
      <c r="QCT3" s="239"/>
      <c r="QCU3" s="239"/>
      <c r="QCV3" s="239"/>
      <c r="QCW3" s="239"/>
      <c r="QCX3" s="239"/>
      <c r="QCY3" s="239"/>
      <c r="QCZ3" s="239"/>
      <c r="QDA3" s="239"/>
      <c r="QDB3" s="239"/>
      <c r="QDC3" s="239"/>
      <c r="QDD3" s="239"/>
      <c r="QDE3" s="239"/>
      <c r="QDF3" s="239"/>
      <c r="QDG3" s="239"/>
      <c r="QDH3" s="239"/>
      <c r="QDI3" s="239"/>
      <c r="QDJ3" s="239"/>
      <c r="QDK3" s="239"/>
      <c r="QDL3" s="239"/>
      <c r="QDM3" s="239"/>
      <c r="QDN3" s="239"/>
      <c r="QDO3" s="239"/>
      <c r="QDP3" s="239"/>
      <c r="QDQ3" s="239"/>
      <c r="QDR3" s="239"/>
      <c r="QDS3" s="239"/>
      <c r="QDT3" s="239"/>
      <c r="QDU3" s="239"/>
      <c r="QDV3" s="239"/>
      <c r="QDW3" s="239"/>
      <c r="QDX3" s="239"/>
      <c r="QDY3" s="239"/>
      <c r="QDZ3" s="239"/>
      <c r="QEA3" s="239"/>
      <c r="QEB3" s="239"/>
      <c r="QEC3" s="239"/>
      <c r="QED3" s="239"/>
      <c r="QEE3" s="239"/>
      <c r="QEF3" s="239"/>
      <c r="QEG3" s="239"/>
      <c r="QEH3" s="239"/>
      <c r="QEI3" s="239"/>
      <c r="QEJ3" s="239"/>
      <c r="QEK3" s="239"/>
      <c r="QEL3" s="239"/>
      <c r="QEM3" s="239"/>
      <c r="QEN3" s="239"/>
      <c r="QEO3" s="239"/>
      <c r="QEP3" s="239"/>
      <c r="QEQ3" s="239"/>
      <c r="QER3" s="239"/>
      <c r="QES3" s="239"/>
      <c r="QET3" s="239"/>
      <c r="QEU3" s="239"/>
      <c r="QEV3" s="239"/>
      <c r="QEW3" s="239"/>
      <c r="QEX3" s="239"/>
      <c r="QEY3" s="239"/>
      <c r="QEZ3" s="239"/>
      <c r="QFA3" s="239"/>
      <c r="QFB3" s="239"/>
      <c r="QFC3" s="239"/>
      <c r="QFD3" s="239"/>
      <c r="QFE3" s="239"/>
      <c r="QFF3" s="239"/>
      <c r="QFG3" s="239"/>
      <c r="QFH3" s="239"/>
      <c r="QFI3" s="239"/>
      <c r="QFJ3" s="239"/>
      <c r="QFK3" s="239"/>
      <c r="QFL3" s="239"/>
      <c r="QFM3" s="239"/>
      <c r="QFN3" s="239"/>
      <c r="QFO3" s="239"/>
      <c r="QFP3" s="239"/>
      <c r="QFQ3" s="239"/>
      <c r="QFR3" s="239"/>
      <c r="QFS3" s="239"/>
      <c r="QFT3" s="239"/>
      <c r="QFU3" s="239"/>
      <c r="QFV3" s="239"/>
      <c r="QFW3" s="239"/>
      <c r="QFX3" s="239"/>
      <c r="QFY3" s="239"/>
      <c r="QFZ3" s="239"/>
      <c r="QGA3" s="239"/>
      <c r="QGB3" s="239"/>
      <c r="QGC3" s="239"/>
      <c r="QGD3" s="239"/>
      <c r="QGE3" s="239"/>
      <c r="QGF3" s="239"/>
      <c r="QGG3" s="239"/>
      <c r="QGH3" s="239"/>
      <c r="QGI3" s="239"/>
      <c r="QGJ3" s="239"/>
      <c r="QGK3" s="239"/>
      <c r="QGL3" s="239"/>
      <c r="QGM3" s="239"/>
      <c r="QGN3" s="239"/>
      <c r="QGO3" s="239"/>
      <c r="QGP3" s="239"/>
      <c r="QGQ3" s="239"/>
      <c r="QGR3" s="239"/>
      <c r="QGS3" s="239"/>
      <c r="QGT3" s="239"/>
      <c r="QGU3" s="239"/>
      <c r="QGV3" s="239"/>
      <c r="QGW3" s="239"/>
      <c r="QGX3" s="239"/>
      <c r="QGY3" s="239"/>
      <c r="QGZ3" s="239"/>
      <c r="QHA3" s="239"/>
      <c r="QHB3" s="239"/>
      <c r="QHC3" s="239"/>
      <c r="QHD3" s="239"/>
      <c r="QHE3" s="239"/>
      <c r="QHF3" s="239"/>
      <c r="QHG3" s="239"/>
      <c r="QHH3" s="239"/>
      <c r="QHI3" s="239"/>
      <c r="QHJ3" s="239"/>
      <c r="QHK3" s="239"/>
      <c r="QHL3" s="239"/>
      <c r="QHM3" s="239"/>
      <c r="QHN3" s="239"/>
      <c r="QHO3" s="239"/>
      <c r="QHP3" s="239"/>
      <c r="QHQ3" s="239"/>
      <c r="QHR3" s="239"/>
      <c r="QHS3" s="239"/>
      <c r="QHT3" s="239"/>
      <c r="QHU3" s="239"/>
      <c r="QHV3" s="239"/>
      <c r="QHW3" s="239"/>
      <c r="QHX3" s="239"/>
      <c r="QHY3" s="239"/>
      <c r="QHZ3" s="239"/>
      <c r="QIA3" s="239"/>
      <c r="QIB3" s="239"/>
      <c r="QIC3" s="239"/>
      <c r="QID3" s="239"/>
      <c r="QIE3" s="239"/>
      <c r="QIF3" s="239"/>
      <c r="QIG3" s="239"/>
      <c r="QIH3" s="239"/>
      <c r="QII3" s="239"/>
      <c r="QIJ3" s="239"/>
      <c r="QIK3" s="239"/>
      <c r="QIL3" s="239"/>
      <c r="QIM3" s="239"/>
      <c r="QIN3" s="239"/>
      <c r="QIO3" s="239"/>
      <c r="QIP3" s="239"/>
      <c r="QIQ3" s="239"/>
      <c r="QIR3" s="239"/>
      <c r="QIS3" s="239"/>
      <c r="QIT3" s="239"/>
      <c r="QIU3" s="239"/>
      <c r="QIV3" s="239"/>
      <c r="QIW3" s="239"/>
      <c r="QIX3" s="239"/>
      <c r="QIY3" s="239"/>
      <c r="QIZ3" s="239"/>
      <c r="QJA3" s="239"/>
      <c r="QJB3" s="239"/>
      <c r="QJC3" s="239"/>
      <c r="QJD3" s="239"/>
      <c r="QJE3" s="239"/>
      <c r="QJF3" s="239"/>
      <c r="QJG3" s="239"/>
      <c r="QJH3" s="239"/>
      <c r="QJI3" s="239"/>
      <c r="QJJ3" s="239"/>
      <c r="QJK3" s="239"/>
      <c r="QJL3" s="239"/>
      <c r="QJM3" s="239"/>
      <c r="QJN3" s="239"/>
      <c r="QJO3" s="239"/>
      <c r="QJP3" s="239"/>
      <c r="QJQ3" s="239"/>
      <c r="QJR3" s="239"/>
      <c r="QJS3" s="239"/>
      <c r="QJT3" s="239"/>
      <c r="QJU3" s="239"/>
      <c r="QJV3" s="239"/>
      <c r="QJW3" s="239"/>
      <c r="QJX3" s="239"/>
      <c r="QJY3" s="239"/>
      <c r="QJZ3" s="239"/>
      <c r="QKA3" s="239"/>
      <c r="QKB3" s="239"/>
      <c r="QKC3" s="239"/>
      <c r="QKD3" s="239"/>
      <c r="QKE3" s="239"/>
      <c r="QKF3" s="239"/>
      <c r="QKG3" s="239"/>
      <c r="QKH3" s="239"/>
      <c r="QKI3" s="239"/>
      <c r="QKJ3" s="239"/>
      <c r="QKK3" s="239"/>
      <c r="QKL3" s="239"/>
      <c r="QKM3" s="239"/>
      <c r="QKN3" s="239"/>
      <c r="QKO3" s="239"/>
      <c r="QKP3" s="239"/>
      <c r="QKQ3" s="239"/>
      <c r="QKR3" s="239"/>
      <c r="QKS3" s="239"/>
      <c r="QKT3" s="239"/>
      <c r="QKU3" s="239"/>
      <c r="QKV3" s="239"/>
      <c r="QKW3" s="239"/>
      <c r="QKX3" s="239"/>
      <c r="QKY3" s="239"/>
      <c r="QKZ3" s="239"/>
      <c r="QLA3" s="239"/>
      <c r="QLB3" s="239"/>
      <c r="QLC3" s="239"/>
      <c r="QLD3" s="239"/>
      <c r="QLE3" s="239"/>
      <c r="QLF3" s="239"/>
      <c r="QLG3" s="239"/>
      <c r="QLH3" s="239"/>
      <c r="QLI3" s="239"/>
      <c r="QLJ3" s="239"/>
      <c r="QLK3" s="239"/>
      <c r="QLL3" s="239"/>
      <c r="QLM3" s="239"/>
      <c r="QLN3" s="239"/>
      <c r="QLO3" s="239"/>
      <c r="QLP3" s="239"/>
      <c r="QLQ3" s="239"/>
      <c r="QLR3" s="239"/>
      <c r="QLS3" s="239"/>
      <c r="QLT3" s="239"/>
      <c r="QLU3" s="239"/>
      <c r="QLV3" s="239"/>
      <c r="QLW3" s="239"/>
      <c r="QLX3" s="239"/>
      <c r="QLY3" s="239"/>
      <c r="QLZ3" s="239"/>
      <c r="QMA3" s="239"/>
      <c r="QMB3" s="239"/>
      <c r="QMC3" s="239"/>
      <c r="QMD3" s="239"/>
      <c r="QME3" s="239"/>
      <c r="QMF3" s="239"/>
      <c r="QMG3" s="239"/>
      <c r="QMH3" s="239"/>
      <c r="QMI3" s="239"/>
      <c r="QMJ3" s="239"/>
      <c r="QMK3" s="239"/>
      <c r="QML3" s="239"/>
      <c r="QMM3" s="239"/>
      <c r="QMN3" s="239"/>
      <c r="QMO3" s="239"/>
      <c r="QMP3" s="239"/>
      <c r="QMQ3" s="239"/>
      <c r="QMR3" s="239"/>
      <c r="QMS3" s="239"/>
      <c r="QMT3" s="239"/>
      <c r="QMU3" s="239"/>
      <c r="QMV3" s="239"/>
      <c r="QMW3" s="239"/>
      <c r="QMX3" s="239"/>
      <c r="QMY3" s="239"/>
      <c r="QMZ3" s="239"/>
      <c r="QNA3" s="239"/>
      <c r="QNB3" s="239"/>
      <c r="QNC3" s="239"/>
      <c r="QND3" s="239"/>
      <c r="QNE3" s="239"/>
      <c r="QNF3" s="239"/>
      <c r="QNG3" s="239"/>
      <c r="QNH3" s="239"/>
      <c r="QNI3" s="239"/>
      <c r="QNJ3" s="239"/>
      <c r="QNK3" s="239"/>
      <c r="QNL3" s="239"/>
      <c r="QNM3" s="239"/>
      <c r="QNN3" s="239"/>
      <c r="QNO3" s="239"/>
      <c r="QNP3" s="239"/>
      <c r="QNQ3" s="239"/>
      <c r="QNR3" s="239"/>
      <c r="QNS3" s="239"/>
      <c r="QNT3" s="239"/>
      <c r="QNU3" s="239"/>
      <c r="QNV3" s="239"/>
      <c r="QNW3" s="239"/>
      <c r="QNX3" s="239"/>
      <c r="QNY3" s="239"/>
      <c r="QNZ3" s="239"/>
      <c r="QOA3" s="239"/>
      <c r="QOB3" s="239"/>
      <c r="QOC3" s="239"/>
      <c r="QOD3" s="239"/>
      <c r="QOE3" s="239"/>
      <c r="QOF3" s="239"/>
      <c r="QOG3" s="239"/>
      <c r="QOH3" s="239"/>
      <c r="QOI3" s="239"/>
      <c r="QOJ3" s="239"/>
      <c r="QOK3" s="239"/>
      <c r="QOL3" s="239"/>
      <c r="QOM3" s="239"/>
      <c r="QON3" s="239"/>
      <c r="QOO3" s="239"/>
      <c r="QOP3" s="239"/>
      <c r="QOQ3" s="239"/>
      <c r="QOR3" s="239"/>
      <c r="QOS3" s="239"/>
      <c r="QOT3" s="239"/>
      <c r="QOU3" s="239"/>
      <c r="QOV3" s="239"/>
      <c r="QOW3" s="239"/>
      <c r="QOX3" s="239"/>
      <c r="QOY3" s="239"/>
      <c r="QOZ3" s="239"/>
      <c r="QPA3" s="239"/>
      <c r="QPB3" s="239"/>
      <c r="QPC3" s="239"/>
      <c r="QPD3" s="239"/>
      <c r="QPE3" s="239"/>
      <c r="QPF3" s="239"/>
      <c r="QPG3" s="239"/>
      <c r="QPH3" s="239"/>
      <c r="QPI3" s="239"/>
      <c r="QPJ3" s="239"/>
      <c r="QPK3" s="239"/>
      <c r="QPL3" s="239"/>
      <c r="QPM3" s="239"/>
      <c r="QPN3" s="239"/>
      <c r="QPO3" s="239"/>
      <c r="QPP3" s="239"/>
      <c r="QPQ3" s="239"/>
      <c r="QPR3" s="239"/>
      <c r="QPS3" s="239"/>
      <c r="QPT3" s="239"/>
      <c r="QPU3" s="239"/>
      <c r="QPV3" s="239"/>
      <c r="QPW3" s="239"/>
      <c r="QPX3" s="239"/>
      <c r="QPY3" s="239"/>
      <c r="QPZ3" s="239"/>
      <c r="QQA3" s="239"/>
      <c r="QQB3" s="239"/>
      <c r="QQC3" s="239"/>
      <c r="QQD3" s="239"/>
      <c r="QQE3" s="239"/>
      <c r="QQF3" s="239"/>
      <c r="QQG3" s="239"/>
      <c r="QQH3" s="239"/>
      <c r="QQI3" s="239"/>
      <c r="QQJ3" s="239"/>
      <c r="QQK3" s="239"/>
      <c r="QQL3" s="239"/>
      <c r="QQM3" s="239"/>
      <c r="QQN3" s="239"/>
      <c r="QQO3" s="239"/>
      <c r="QQP3" s="239"/>
      <c r="QQQ3" s="239"/>
      <c r="QQR3" s="239"/>
      <c r="QQS3" s="239"/>
      <c r="QQT3" s="239"/>
      <c r="QQU3" s="239"/>
      <c r="QQV3" s="239"/>
      <c r="QQW3" s="239"/>
      <c r="QQX3" s="239"/>
      <c r="QQY3" s="239"/>
      <c r="QQZ3" s="239"/>
      <c r="QRA3" s="239"/>
      <c r="QRB3" s="239"/>
      <c r="QRC3" s="239"/>
      <c r="QRD3" s="239"/>
      <c r="QRE3" s="239"/>
      <c r="QRF3" s="239"/>
      <c r="QRG3" s="239"/>
      <c r="QRH3" s="239"/>
      <c r="QRI3" s="239"/>
      <c r="QRJ3" s="239"/>
      <c r="QRK3" s="239"/>
      <c r="QRL3" s="239"/>
      <c r="QRM3" s="239"/>
      <c r="QRN3" s="239"/>
      <c r="QRO3" s="239"/>
      <c r="QRP3" s="239"/>
      <c r="QRQ3" s="239"/>
      <c r="QRR3" s="239"/>
      <c r="QRS3" s="239"/>
      <c r="QRT3" s="239"/>
      <c r="QRU3" s="239"/>
      <c r="QRV3" s="239"/>
      <c r="QRW3" s="239"/>
      <c r="QRX3" s="239"/>
      <c r="QRY3" s="239"/>
      <c r="QRZ3" s="239"/>
      <c r="QSA3" s="239"/>
      <c r="QSB3" s="239"/>
      <c r="QSC3" s="239"/>
      <c r="QSD3" s="239"/>
      <c r="QSE3" s="239"/>
      <c r="QSF3" s="239"/>
      <c r="QSG3" s="239"/>
      <c r="QSH3" s="239"/>
      <c r="QSI3" s="239"/>
      <c r="QSJ3" s="239"/>
      <c r="QSK3" s="239"/>
      <c r="QSL3" s="239"/>
      <c r="QSM3" s="239"/>
      <c r="QSN3" s="239"/>
      <c r="QSO3" s="239"/>
      <c r="QSP3" s="239"/>
      <c r="QSQ3" s="239"/>
      <c r="QSR3" s="239"/>
      <c r="QSS3" s="239"/>
      <c r="QST3" s="239"/>
      <c r="QSU3" s="239"/>
      <c r="QSV3" s="239"/>
      <c r="QSW3" s="239"/>
      <c r="QSX3" s="239"/>
      <c r="QSY3" s="239"/>
      <c r="QSZ3" s="239"/>
      <c r="QTA3" s="239"/>
      <c r="QTB3" s="239"/>
      <c r="QTC3" s="239"/>
      <c r="QTD3" s="239"/>
      <c r="QTE3" s="239"/>
      <c r="QTF3" s="239"/>
      <c r="QTG3" s="239"/>
      <c r="QTH3" s="239"/>
      <c r="QTI3" s="239"/>
      <c r="QTJ3" s="239"/>
      <c r="QTK3" s="239"/>
      <c r="QTL3" s="239"/>
      <c r="QTM3" s="239"/>
      <c r="QTN3" s="239"/>
      <c r="QTO3" s="239"/>
      <c r="QTP3" s="239"/>
      <c r="QTQ3" s="239"/>
      <c r="QTR3" s="239"/>
      <c r="QTS3" s="239"/>
      <c r="QTT3" s="239"/>
      <c r="QTU3" s="239"/>
      <c r="QTV3" s="239"/>
      <c r="QTW3" s="239"/>
      <c r="QTX3" s="239"/>
      <c r="QTY3" s="239"/>
      <c r="QTZ3" s="239"/>
      <c r="QUA3" s="239"/>
      <c r="QUB3" s="239"/>
      <c r="QUC3" s="239"/>
      <c r="QUD3" s="239"/>
      <c r="QUE3" s="239"/>
      <c r="QUF3" s="239"/>
      <c r="QUG3" s="239"/>
      <c r="QUH3" s="239"/>
      <c r="QUI3" s="239"/>
      <c r="QUJ3" s="239"/>
      <c r="QUK3" s="239"/>
      <c r="QUL3" s="239"/>
      <c r="QUM3" s="239"/>
      <c r="QUN3" s="239"/>
      <c r="QUO3" s="239"/>
      <c r="QUP3" s="239"/>
      <c r="QUQ3" s="239"/>
      <c r="QUR3" s="239"/>
      <c r="QUS3" s="239"/>
      <c r="QUT3" s="239"/>
      <c r="QUU3" s="239"/>
      <c r="QUV3" s="239"/>
      <c r="QUW3" s="239"/>
      <c r="QUX3" s="239"/>
      <c r="QUY3" s="239"/>
      <c r="QUZ3" s="239"/>
      <c r="QVA3" s="239"/>
      <c r="QVB3" s="239"/>
      <c r="QVC3" s="239"/>
      <c r="QVD3" s="239"/>
      <c r="QVE3" s="239"/>
      <c r="QVF3" s="239"/>
      <c r="QVG3" s="239"/>
      <c r="QVH3" s="239"/>
      <c r="QVI3" s="239"/>
      <c r="QVJ3" s="239"/>
      <c r="QVK3" s="239"/>
      <c r="QVL3" s="239"/>
      <c r="QVM3" s="239"/>
      <c r="QVN3" s="239"/>
      <c r="QVO3" s="239"/>
      <c r="QVP3" s="239"/>
      <c r="QVQ3" s="239"/>
      <c r="QVR3" s="239"/>
      <c r="QVS3" s="239"/>
      <c r="QVT3" s="239"/>
      <c r="QVU3" s="239"/>
      <c r="QVV3" s="239"/>
      <c r="QVW3" s="239"/>
      <c r="QVX3" s="239"/>
      <c r="QVY3" s="239"/>
      <c r="QVZ3" s="239"/>
      <c r="QWA3" s="239"/>
      <c r="QWB3" s="239"/>
      <c r="QWC3" s="239"/>
      <c r="QWD3" s="239"/>
      <c r="QWE3" s="239"/>
      <c r="QWF3" s="239"/>
      <c r="QWG3" s="239"/>
      <c r="QWH3" s="239"/>
      <c r="QWI3" s="239"/>
      <c r="QWJ3" s="239"/>
      <c r="QWK3" s="239"/>
      <c r="QWL3" s="239"/>
      <c r="QWM3" s="239"/>
      <c r="QWN3" s="239"/>
      <c r="QWO3" s="239"/>
      <c r="QWP3" s="239"/>
      <c r="QWQ3" s="239"/>
      <c r="QWR3" s="239"/>
      <c r="QWS3" s="239"/>
      <c r="QWT3" s="239"/>
      <c r="QWU3" s="239"/>
      <c r="QWV3" s="239"/>
      <c r="QWW3" s="239"/>
      <c r="QWX3" s="239"/>
      <c r="QWY3" s="239"/>
      <c r="QWZ3" s="239"/>
      <c r="QXA3" s="239"/>
      <c r="QXB3" s="239"/>
      <c r="QXC3" s="239"/>
      <c r="QXD3" s="239"/>
      <c r="QXE3" s="239"/>
      <c r="QXF3" s="239"/>
      <c r="QXG3" s="239"/>
      <c r="QXH3" s="239"/>
      <c r="QXI3" s="239"/>
      <c r="QXJ3" s="239"/>
      <c r="QXK3" s="239"/>
      <c r="QXL3" s="239"/>
      <c r="QXM3" s="239"/>
      <c r="QXN3" s="239"/>
      <c r="QXO3" s="239"/>
      <c r="QXP3" s="239"/>
      <c r="QXQ3" s="239"/>
      <c r="QXR3" s="239"/>
      <c r="QXS3" s="239"/>
      <c r="QXT3" s="239"/>
      <c r="QXU3" s="239"/>
      <c r="QXV3" s="239"/>
      <c r="QXW3" s="239"/>
      <c r="QXX3" s="239"/>
      <c r="QXY3" s="239"/>
      <c r="QXZ3" s="239"/>
      <c r="QYA3" s="239"/>
      <c r="QYB3" s="239"/>
      <c r="QYC3" s="239"/>
      <c r="QYD3" s="239"/>
      <c r="QYE3" s="239"/>
      <c r="QYF3" s="239"/>
      <c r="QYG3" s="239"/>
      <c r="QYH3" s="239"/>
      <c r="QYI3" s="239"/>
      <c r="QYJ3" s="239"/>
      <c r="QYK3" s="239"/>
      <c r="QYL3" s="239"/>
      <c r="QYM3" s="239"/>
      <c r="QYN3" s="239"/>
      <c r="QYO3" s="239"/>
      <c r="QYP3" s="239"/>
      <c r="QYQ3" s="239"/>
      <c r="QYR3" s="239"/>
      <c r="QYS3" s="239"/>
      <c r="QYT3" s="239"/>
      <c r="QYU3" s="239"/>
      <c r="QYV3" s="239"/>
      <c r="QYW3" s="239"/>
      <c r="QYX3" s="239"/>
      <c r="QYY3" s="239"/>
      <c r="QYZ3" s="239"/>
      <c r="QZA3" s="239"/>
      <c r="QZB3" s="239"/>
      <c r="QZC3" s="239"/>
      <c r="QZD3" s="239"/>
      <c r="QZE3" s="239"/>
      <c r="QZF3" s="239"/>
      <c r="QZG3" s="239"/>
      <c r="QZH3" s="239"/>
      <c r="QZI3" s="239"/>
      <c r="QZJ3" s="239"/>
      <c r="QZK3" s="239"/>
      <c r="QZL3" s="239"/>
      <c r="QZM3" s="239"/>
      <c r="QZN3" s="239"/>
      <c r="QZO3" s="239"/>
      <c r="QZP3" s="239"/>
      <c r="QZQ3" s="239"/>
      <c r="QZR3" s="239"/>
      <c r="QZS3" s="239"/>
      <c r="QZT3" s="239"/>
      <c r="QZU3" s="239"/>
      <c r="QZV3" s="239"/>
      <c r="QZW3" s="239"/>
      <c r="QZX3" s="239"/>
      <c r="QZY3" s="239"/>
      <c r="QZZ3" s="239"/>
      <c r="RAA3" s="239"/>
      <c r="RAB3" s="239"/>
      <c r="RAC3" s="239"/>
      <c r="RAD3" s="239"/>
      <c r="RAE3" s="239"/>
      <c r="RAF3" s="239"/>
      <c r="RAG3" s="239"/>
      <c r="RAH3" s="239"/>
      <c r="RAI3" s="239"/>
      <c r="RAJ3" s="239"/>
      <c r="RAK3" s="239"/>
      <c r="RAL3" s="239"/>
      <c r="RAM3" s="239"/>
      <c r="RAN3" s="239"/>
      <c r="RAO3" s="239"/>
      <c r="RAP3" s="239"/>
      <c r="RAQ3" s="239"/>
      <c r="RAR3" s="239"/>
      <c r="RAS3" s="239"/>
      <c r="RAT3" s="239"/>
      <c r="RAU3" s="239"/>
      <c r="RAV3" s="239"/>
      <c r="RAW3" s="239"/>
      <c r="RAX3" s="239"/>
      <c r="RAY3" s="239"/>
      <c r="RAZ3" s="239"/>
      <c r="RBA3" s="239"/>
      <c r="RBB3" s="239"/>
      <c r="RBC3" s="239"/>
      <c r="RBD3" s="239"/>
      <c r="RBE3" s="239"/>
      <c r="RBF3" s="239"/>
      <c r="RBG3" s="239"/>
      <c r="RBH3" s="239"/>
      <c r="RBI3" s="239"/>
      <c r="RBJ3" s="239"/>
      <c r="RBK3" s="239"/>
      <c r="RBL3" s="239"/>
      <c r="RBM3" s="239"/>
      <c r="RBN3" s="239"/>
      <c r="RBO3" s="239"/>
      <c r="RBP3" s="239"/>
      <c r="RBQ3" s="239"/>
      <c r="RBR3" s="239"/>
      <c r="RBS3" s="239"/>
      <c r="RBT3" s="239"/>
      <c r="RBU3" s="239"/>
      <c r="RBV3" s="239"/>
      <c r="RBW3" s="239"/>
      <c r="RBX3" s="239"/>
      <c r="RBY3" s="239"/>
      <c r="RBZ3" s="239"/>
      <c r="RCA3" s="239"/>
      <c r="RCB3" s="239"/>
      <c r="RCC3" s="239"/>
      <c r="RCD3" s="239"/>
      <c r="RCE3" s="239"/>
      <c r="RCF3" s="239"/>
      <c r="RCG3" s="239"/>
      <c r="RCH3" s="239"/>
      <c r="RCI3" s="239"/>
      <c r="RCJ3" s="239"/>
      <c r="RCK3" s="239"/>
      <c r="RCL3" s="239"/>
      <c r="RCM3" s="239"/>
      <c r="RCN3" s="239"/>
      <c r="RCO3" s="239"/>
      <c r="RCP3" s="239"/>
      <c r="RCQ3" s="239"/>
      <c r="RCR3" s="239"/>
      <c r="RCS3" s="239"/>
      <c r="RCT3" s="239"/>
      <c r="RCU3" s="239"/>
      <c r="RCV3" s="239"/>
      <c r="RCW3" s="239"/>
      <c r="RCX3" s="239"/>
      <c r="RCY3" s="239"/>
      <c r="RCZ3" s="239"/>
      <c r="RDA3" s="239"/>
      <c r="RDB3" s="239"/>
      <c r="RDC3" s="239"/>
      <c r="RDD3" s="239"/>
      <c r="RDE3" s="239"/>
      <c r="RDF3" s="239"/>
      <c r="RDG3" s="239"/>
      <c r="RDH3" s="239"/>
      <c r="RDI3" s="239"/>
      <c r="RDJ3" s="239"/>
      <c r="RDK3" s="239"/>
      <c r="RDL3" s="239"/>
      <c r="RDM3" s="239"/>
      <c r="RDN3" s="239"/>
      <c r="RDO3" s="239"/>
      <c r="RDP3" s="239"/>
      <c r="RDQ3" s="239"/>
      <c r="RDR3" s="239"/>
      <c r="RDS3" s="239"/>
      <c r="RDT3" s="239"/>
      <c r="RDU3" s="239"/>
      <c r="RDV3" s="239"/>
      <c r="RDW3" s="239"/>
      <c r="RDX3" s="239"/>
      <c r="RDY3" s="239"/>
      <c r="RDZ3" s="239"/>
      <c r="REA3" s="239"/>
      <c r="REB3" s="239"/>
      <c r="REC3" s="239"/>
      <c r="RED3" s="239"/>
      <c r="REE3" s="239"/>
      <c r="REF3" s="239"/>
      <c r="REG3" s="239"/>
      <c r="REH3" s="239"/>
      <c r="REI3" s="239"/>
      <c r="REJ3" s="239"/>
      <c r="REK3" s="239"/>
      <c r="REL3" s="239"/>
      <c r="REM3" s="239"/>
      <c r="REN3" s="239"/>
      <c r="REO3" s="239"/>
      <c r="REP3" s="239"/>
      <c r="REQ3" s="239"/>
      <c r="RER3" s="239"/>
      <c r="RES3" s="239"/>
      <c r="RET3" s="239"/>
      <c r="REU3" s="239"/>
      <c r="REV3" s="239"/>
      <c r="REW3" s="239"/>
      <c r="REX3" s="239"/>
      <c r="REY3" s="239"/>
      <c r="REZ3" s="239"/>
      <c r="RFA3" s="239"/>
      <c r="RFB3" s="239"/>
      <c r="RFC3" s="239"/>
      <c r="RFD3" s="239"/>
      <c r="RFE3" s="239"/>
      <c r="RFF3" s="239"/>
      <c r="RFG3" s="239"/>
      <c r="RFH3" s="239"/>
      <c r="RFI3" s="239"/>
      <c r="RFJ3" s="239"/>
      <c r="RFK3" s="239"/>
      <c r="RFL3" s="239"/>
      <c r="RFM3" s="239"/>
      <c r="RFN3" s="239"/>
      <c r="RFO3" s="239"/>
      <c r="RFP3" s="239"/>
      <c r="RFQ3" s="239"/>
      <c r="RFR3" s="239"/>
      <c r="RFS3" s="239"/>
      <c r="RFT3" s="239"/>
      <c r="RFU3" s="239"/>
      <c r="RFV3" s="239"/>
      <c r="RFW3" s="239"/>
      <c r="RFX3" s="239"/>
      <c r="RFY3" s="239"/>
      <c r="RFZ3" s="239"/>
      <c r="RGA3" s="239"/>
      <c r="RGB3" s="239"/>
      <c r="RGC3" s="239"/>
      <c r="RGD3" s="239"/>
      <c r="RGE3" s="239"/>
      <c r="RGF3" s="239"/>
      <c r="RGG3" s="239"/>
      <c r="RGH3" s="239"/>
      <c r="RGI3" s="239"/>
      <c r="RGJ3" s="239"/>
      <c r="RGK3" s="239"/>
      <c r="RGL3" s="239"/>
      <c r="RGM3" s="239"/>
      <c r="RGN3" s="239"/>
      <c r="RGO3" s="239"/>
      <c r="RGP3" s="239"/>
      <c r="RGQ3" s="239"/>
      <c r="RGR3" s="239"/>
      <c r="RGS3" s="239"/>
      <c r="RGT3" s="239"/>
      <c r="RGU3" s="239"/>
      <c r="RGV3" s="239"/>
      <c r="RGW3" s="239"/>
      <c r="RGX3" s="239"/>
      <c r="RGY3" s="239"/>
      <c r="RGZ3" s="239"/>
      <c r="RHA3" s="239"/>
      <c r="RHB3" s="239"/>
      <c r="RHC3" s="239"/>
      <c r="RHD3" s="239"/>
      <c r="RHE3" s="239"/>
      <c r="RHF3" s="239"/>
      <c r="RHG3" s="239"/>
      <c r="RHH3" s="239"/>
      <c r="RHI3" s="239"/>
      <c r="RHJ3" s="239"/>
      <c r="RHK3" s="239"/>
      <c r="RHL3" s="239"/>
      <c r="RHM3" s="239"/>
      <c r="RHN3" s="239"/>
      <c r="RHO3" s="239"/>
      <c r="RHP3" s="239"/>
      <c r="RHQ3" s="239"/>
      <c r="RHR3" s="239"/>
      <c r="RHS3" s="239"/>
      <c r="RHT3" s="239"/>
      <c r="RHU3" s="239"/>
      <c r="RHV3" s="239"/>
      <c r="RHW3" s="239"/>
      <c r="RHX3" s="239"/>
      <c r="RHY3" s="239"/>
      <c r="RHZ3" s="239"/>
      <c r="RIA3" s="239"/>
      <c r="RIB3" s="239"/>
      <c r="RIC3" s="239"/>
      <c r="RID3" s="239"/>
      <c r="RIE3" s="239"/>
      <c r="RIF3" s="239"/>
      <c r="RIG3" s="239"/>
      <c r="RIH3" s="239"/>
      <c r="RII3" s="239"/>
      <c r="RIJ3" s="239"/>
      <c r="RIK3" s="239"/>
      <c r="RIL3" s="239"/>
      <c r="RIM3" s="239"/>
      <c r="RIN3" s="239"/>
      <c r="RIO3" s="239"/>
      <c r="RIP3" s="239"/>
      <c r="RIQ3" s="239"/>
      <c r="RIR3" s="239"/>
      <c r="RIS3" s="239"/>
      <c r="RIT3" s="239"/>
      <c r="RIU3" s="239"/>
      <c r="RIV3" s="239"/>
      <c r="RIW3" s="239"/>
      <c r="RIX3" s="239"/>
      <c r="RIY3" s="239"/>
      <c r="RIZ3" s="239"/>
      <c r="RJA3" s="239"/>
      <c r="RJB3" s="239"/>
      <c r="RJC3" s="239"/>
      <c r="RJD3" s="239"/>
      <c r="RJE3" s="239"/>
      <c r="RJF3" s="239"/>
      <c r="RJG3" s="239"/>
      <c r="RJH3" s="239"/>
      <c r="RJI3" s="239"/>
      <c r="RJJ3" s="239"/>
      <c r="RJK3" s="239"/>
      <c r="RJL3" s="239"/>
      <c r="RJM3" s="239"/>
      <c r="RJN3" s="239"/>
      <c r="RJO3" s="239"/>
      <c r="RJP3" s="239"/>
      <c r="RJQ3" s="239"/>
      <c r="RJR3" s="239"/>
      <c r="RJS3" s="239"/>
      <c r="RJT3" s="239"/>
      <c r="RJU3" s="239"/>
      <c r="RJV3" s="239"/>
      <c r="RJW3" s="239"/>
      <c r="RJX3" s="239"/>
      <c r="RJY3" s="239"/>
      <c r="RJZ3" s="239"/>
      <c r="RKA3" s="239"/>
      <c r="RKB3" s="239"/>
      <c r="RKC3" s="239"/>
      <c r="RKD3" s="239"/>
      <c r="RKE3" s="239"/>
      <c r="RKF3" s="239"/>
      <c r="RKG3" s="239"/>
      <c r="RKH3" s="239"/>
      <c r="RKI3" s="239"/>
      <c r="RKJ3" s="239"/>
      <c r="RKK3" s="239"/>
      <c r="RKL3" s="239"/>
      <c r="RKM3" s="239"/>
      <c r="RKN3" s="239"/>
      <c r="RKO3" s="239"/>
      <c r="RKP3" s="239"/>
      <c r="RKQ3" s="239"/>
      <c r="RKR3" s="239"/>
      <c r="RKS3" s="239"/>
      <c r="RKT3" s="239"/>
      <c r="RKU3" s="239"/>
      <c r="RKV3" s="239"/>
      <c r="RKW3" s="239"/>
      <c r="RKX3" s="239"/>
      <c r="RKY3" s="239"/>
      <c r="RKZ3" s="239"/>
      <c r="RLA3" s="239"/>
      <c r="RLB3" s="239"/>
      <c r="RLC3" s="239"/>
      <c r="RLD3" s="239"/>
      <c r="RLE3" s="239"/>
      <c r="RLF3" s="239"/>
      <c r="RLG3" s="239"/>
      <c r="RLH3" s="239"/>
      <c r="RLI3" s="239"/>
      <c r="RLJ3" s="239"/>
      <c r="RLK3" s="239"/>
      <c r="RLL3" s="239"/>
      <c r="RLM3" s="239"/>
      <c r="RLN3" s="239"/>
      <c r="RLO3" s="239"/>
      <c r="RLP3" s="239"/>
      <c r="RLQ3" s="239"/>
      <c r="RLR3" s="239"/>
      <c r="RLS3" s="239"/>
      <c r="RLT3" s="239"/>
      <c r="RLU3" s="239"/>
      <c r="RLV3" s="239"/>
      <c r="RLW3" s="239"/>
      <c r="RLX3" s="239"/>
      <c r="RLY3" s="239"/>
      <c r="RLZ3" s="239"/>
      <c r="RMA3" s="239"/>
      <c r="RMB3" s="239"/>
      <c r="RMC3" s="239"/>
      <c r="RMD3" s="239"/>
      <c r="RME3" s="239"/>
      <c r="RMF3" s="239"/>
      <c r="RMG3" s="239"/>
      <c r="RMH3" s="239"/>
      <c r="RMI3" s="239"/>
      <c r="RMJ3" s="239"/>
      <c r="RMK3" s="239"/>
      <c r="RML3" s="239"/>
      <c r="RMM3" s="239"/>
      <c r="RMN3" s="239"/>
      <c r="RMO3" s="239"/>
      <c r="RMP3" s="239"/>
      <c r="RMQ3" s="239"/>
      <c r="RMR3" s="239"/>
      <c r="RMS3" s="239"/>
      <c r="RMT3" s="239"/>
      <c r="RMU3" s="239"/>
      <c r="RMV3" s="239"/>
      <c r="RMW3" s="239"/>
      <c r="RMX3" s="239"/>
      <c r="RMY3" s="239"/>
      <c r="RMZ3" s="239"/>
      <c r="RNA3" s="239"/>
      <c r="RNB3" s="239"/>
      <c r="RNC3" s="239"/>
      <c r="RND3" s="239"/>
      <c r="RNE3" s="239"/>
      <c r="RNF3" s="239"/>
      <c r="RNG3" s="239"/>
      <c r="RNH3" s="239"/>
      <c r="RNI3" s="239"/>
      <c r="RNJ3" s="239"/>
      <c r="RNK3" s="239"/>
      <c r="RNL3" s="239"/>
      <c r="RNM3" s="239"/>
      <c r="RNN3" s="239"/>
      <c r="RNO3" s="239"/>
      <c r="RNP3" s="239"/>
      <c r="RNQ3" s="239"/>
      <c r="RNR3" s="239"/>
      <c r="RNS3" s="239"/>
      <c r="RNT3" s="239"/>
      <c r="RNU3" s="239"/>
      <c r="RNV3" s="239"/>
      <c r="RNW3" s="239"/>
      <c r="RNX3" s="239"/>
      <c r="RNY3" s="239"/>
      <c r="RNZ3" s="239"/>
      <c r="ROA3" s="239"/>
      <c r="ROB3" s="239"/>
      <c r="ROC3" s="239"/>
      <c r="ROD3" s="239"/>
      <c r="ROE3" s="239"/>
      <c r="ROF3" s="239"/>
      <c r="ROG3" s="239"/>
      <c r="ROH3" s="239"/>
      <c r="ROI3" s="239"/>
      <c r="ROJ3" s="239"/>
      <c r="ROK3" s="239"/>
      <c r="ROL3" s="239"/>
      <c r="ROM3" s="239"/>
      <c r="RON3" s="239"/>
      <c r="ROO3" s="239"/>
      <c r="ROP3" s="239"/>
      <c r="ROQ3" s="239"/>
      <c r="ROR3" s="239"/>
      <c r="ROS3" s="239"/>
      <c r="ROT3" s="239"/>
      <c r="ROU3" s="239"/>
      <c r="ROV3" s="239"/>
      <c r="ROW3" s="239"/>
      <c r="ROX3" s="239"/>
      <c r="ROY3" s="239"/>
      <c r="ROZ3" s="239"/>
      <c r="RPA3" s="239"/>
      <c r="RPB3" s="239"/>
      <c r="RPC3" s="239"/>
      <c r="RPD3" s="239"/>
      <c r="RPE3" s="239"/>
      <c r="RPF3" s="239"/>
      <c r="RPG3" s="239"/>
      <c r="RPH3" s="239"/>
      <c r="RPI3" s="239"/>
      <c r="RPJ3" s="239"/>
      <c r="RPK3" s="239"/>
      <c r="RPL3" s="239"/>
      <c r="RPM3" s="239"/>
      <c r="RPN3" s="239"/>
      <c r="RPO3" s="239"/>
      <c r="RPP3" s="239"/>
      <c r="RPQ3" s="239"/>
      <c r="RPR3" s="239"/>
      <c r="RPS3" s="239"/>
      <c r="RPT3" s="239"/>
      <c r="RPU3" s="239"/>
      <c r="RPV3" s="239"/>
      <c r="RPW3" s="239"/>
      <c r="RPX3" s="239"/>
      <c r="RPY3" s="239"/>
      <c r="RPZ3" s="239"/>
      <c r="RQA3" s="239"/>
      <c r="RQB3" s="239"/>
      <c r="RQC3" s="239"/>
      <c r="RQD3" s="239"/>
      <c r="RQE3" s="239"/>
      <c r="RQF3" s="239"/>
      <c r="RQG3" s="239"/>
      <c r="RQH3" s="239"/>
      <c r="RQI3" s="239"/>
      <c r="RQJ3" s="239"/>
      <c r="RQK3" s="239"/>
      <c r="RQL3" s="239"/>
      <c r="RQM3" s="239"/>
      <c r="RQN3" s="239"/>
      <c r="RQO3" s="239"/>
      <c r="RQP3" s="239"/>
      <c r="RQQ3" s="239"/>
      <c r="RQR3" s="239"/>
      <c r="RQS3" s="239"/>
      <c r="RQT3" s="239"/>
      <c r="RQU3" s="239"/>
      <c r="RQV3" s="239"/>
      <c r="RQW3" s="239"/>
      <c r="RQX3" s="239"/>
      <c r="RQY3" s="239"/>
      <c r="RQZ3" s="239"/>
      <c r="RRA3" s="239"/>
      <c r="RRB3" s="239"/>
      <c r="RRC3" s="239"/>
      <c r="RRD3" s="239"/>
      <c r="RRE3" s="239"/>
      <c r="RRF3" s="239"/>
      <c r="RRG3" s="239"/>
      <c r="RRH3" s="239"/>
      <c r="RRI3" s="239"/>
      <c r="RRJ3" s="239"/>
      <c r="RRK3" s="239"/>
      <c r="RRL3" s="239"/>
      <c r="RRM3" s="239"/>
      <c r="RRN3" s="239"/>
      <c r="RRO3" s="239"/>
      <c r="RRP3" s="239"/>
      <c r="RRQ3" s="239"/>
      <c r="RRR3" s="239"/>
      <c r="RRS3" s="239"/>
      <c r="RRT3" s="239"/>
      <c r="RRU3" s="239"/>
      <c r="RRV3" s="239"/>
      <c r="RRW3" s="239"/>
      <c r="RRX3" s="239"/>
      <c r="RRY3" s="239"/>
      <c r="RRZ3" s="239"/>
      <c r="RSA3" s="239"/>
      <c r="RSB3" s="239"/>
      <c r="RSC3" s="239"/>
      <c r="RSD3" s="239"/>
      <c r="RSE3" s="239"/>
      <c r="RSF3" s="239"/>
      <c r="RSG3" s="239"/>
      <c r="RSH3" s="239"/>
      <c r="RSI3" s="239"/>
      <c r="RSJ3" s="239"/>
      <c r="RSK3" s="239"/>
      <c r="RSL3" s="239"/>
      <c r="RSM3" s="239"/>
      <c r="RSN3" s="239"/>
      <c r="RSO3" s="239"/>
      <c r="RSP3" s="239"/>
      <c r="RSQ3" s="239"/>
      <c r="RSR3" s="239"/>
      <c r="RSS3" s="239"/>
      <c r="RST3" s="239"/>
      <c r="RSU3" s="239"/>
      <c r="RSV3" s="239"/>
      <c r="RSW3" s="239"/>
      <c r="RSX3" s="239"/>
      <c r="RSY3" s="239"/>
      <c r="RSZ3" s="239"/>
      <c r="RTA3" s="239"/>
      <c r="RTB3" s="239"/>
      <c r="RTC3" s="239"/>
      <c r="RTD3" s="239"/>
      <c r="RTE3" s="239"/>
      <c r="RTF3" s="239"/>
      <c r="RTG3" s="239"/>
      <c r="RTH3" s="239"/>
      <c r="RTI3" s="239"/>
      <c r="RTJ3" s="239"/>
      <c r="RTK3" s="239"/>
      <c r="RTL3" s="239"/>
      <c r="RTM3" s="239"/>
      <c r="RTN3" s="239"/>
      <c r="RTO3" s="239"/>
      <c r="RTP3" s="239"/>
      <c r="RTQ3" s="239"/>
      <c r="RTR3" s="239"/>
      <c r="RTS3" s="239"/>
      <c r="RTT3" s="239"/>
      <c r="RTU3" s="239"/>
      <c r="RTV3" s="239"/>
      <c r="RTW3" s="239"/>
      <c r="RTX3" s="239"/>
      <c r="RTY3" s="239"/>
      <c r="RTZ3" s="239"/>
      <c r="RUA3" s="239"/>
      <c r="RUB3" s="239"/>
      <c r="RUC3" s="239"/>
      <c r="RUD3" s="239"/>
      <c r="RUE3" s="239"/>
      <c r="RUF3" s="239"/>
      <c r="RUG3" s="239"/>
      <c r="RUH3" s="239"/>
      <c r="RUI3" s="239"/>
      <c r="RUJ3" s="239"/>
      <c r="RUK3" s="239"/>
      <c r="RUL3" s="239"/>
      <c r="RUM3" s="239"/>
      <c r="RUN3" s="239"/>
      <c r="RUO3" s="239"/>
      <c r="RUP3" s="239"/>
      <c r="RUQ3" s="239"/>
      <c r="RUR3" s="239"/>
      <c r="RUS3" s="239"/>
      <c r="RUT3" s="239"/>
      <c r="RUU3" s="239"/>
      <c r="RUV3" s="239"/>
      <c r="RUW3" s="239"/>
      <c r="RUX3" s="239"/>
      <c r="RUY3" s="239"/>
      <c r="RUZ3" s="239"/>
      <c r="RVA3" s="239"/>
      <c r="RVB3" s="239"/>
      <c r="RVC3" s="239"/>
      <c r="RVD3" s="239"/>
      <c r="RVE3" s="239"/>
      <c r="RVF3" s="239"/>
      <c r="RVG3" s="239"/>
      <c r="RVH3" s="239"/>
      <c r="RVI3" s="239"/>
      <c r="RVJ3" s="239"/>
      <c r="RVK3" s="239"/>
      <c r="RVL3" s="239"/>
      <c r="RVM3" s="239"/>
      <c r="RVN3" s="239"/>
      <c r="RVO3" s="239"/>
      <c r="RVP3" s="239"/>
      <c r="RVQ3" s="239"/>
      <c r="RVR3" s="239"/>
      <c r="RVS3" s="239"/>
      <c r="RVT3" s="239"/>
      <c r="RVU3" s="239"/>
      <c r="RVV3" s="239"/>
      <c r="RVW3" s="239"/>
      <c r="RVX3" s="239"/>
      <c r="RVY3" s="239"/>
      <c r="RVZ3" s="239"/>
      <c r="RWA3" s="239"/>
      <c r="RWB3" s="239"/>
      <c r="RWC3" s="239"/>
      <c r="RWD3" s="239"/>
      <c r="RWE3" s="239"/>
      <c r="RWF3" s="239"/>
      <c r="RWG3" s="239"/>
      <c r="RWH3" s="239"/>
      <c r="RWI3" s="239"/>
      <c r="RWJ3" s="239"/>
      <c r="RWK3" s="239"/>
      <c r="RWL3" s="239"/>
      <c r="RWM3" s="239"/>
      <c r="RWN3" s="239"/>
      <c r="RWO3" s="239"/>
      <c r="RWP3" s="239"/>
      <c r="RWQ3" s="239"/>
      <c r="RWR3" s="239"/>
      <c r="RWS3" s="239"/>
      <c r="RWT3" s="239"/>
      <c r="RWU3" s="239"/>
      <c r="RWV3" s="239"/>
      <c r="RWW3" s="239"/>
      <c r="RWX3" s="239"/>
      <c r="RWY3" s="239"/>
      <c r="RWZ3" s="239"/>
      <c r="RXA3" s="239"/>
      <c r="RXB3" s="239"/>
      <c r="RXC3" s="239"/>
      <c r="RXD3" s="239"/>
      <c r="RXE3" s="239"/>
      <c r="RXF3" s="239"/>
      <c r="RXG3" s="239"/>
      <c r="RXH3" s="239"/>
      <c r="RXI3" s="239"/>
      <c r="RXJ3" s="239"/>
      <c r="RXK3" s="239"/>
      <c r="RXL3" s="239"/>
      <c r="RXM3" s="239"/>
      <c r="RXN3" s="239"/>
      <c r="RXO3" s="239"/>
      <c r="RXP3" s="239"/>
      <c r="RXQ3" s="239"/>
      <c r="RXR3" s="239"/>
      <c r="RXS3" s="239"/>
      <c r="RXT3" s="239"/>
      <c r="RXU3" s="239"/>
      <c r="RXV3" s="239"/>
      <c r="RXW3" s="239"/>
      <c r="RXX3" s="239"/>
      <c r="RXY3" s="239"/>
      <c r="RXZ3" s="239"/>
      <c r="RYA3" s="239"/>
      <c r="RYB3" s="239"/>
      <c r="RYC3" s="239"/>
      <c r="RYD3" s="239"/>
      <c r="RYE3" s="239"/>
      <c r="RYF3" s="239"/>
      <c r="RYG3" s="239"/>
      <c r="RYH3" s="239"/>
      <c r="RYI3" s="239"/>
      <c r="RYJ3" s="239"/>
      <c r="RYK3" s="239"/>
      <c r="RYL3" s="239"/>
      <c r="RYM3" s="239"/>
      <c r="RYN3" s="239"/>
      <c r="RYO3" s="239"/>
      <c r="RYP3" s="239"/>
      <c r="RYQ3" s="239"/>
      <c r="RYR3" s="239"/>
      <c r="RYS3" s="239"/>
      <c r="RYT3" s="239"/>
      <c r="RYU3" s="239"/>
      <c r="RYV3" s="239"/>
      <c r="RYW3" s="239"/>
      <c r="RYX3" s="239"/>
      <c r="RYY3" s="239"/>
      <c r="RYZ3" s="239"/>
      <c r="RZA3" s="239"/>
      <c r="RZB3" s="239"/>
      <c r="RZC3" s="239"/>
      <c r="RZD3" s="239"/>
      <c r="RZE3" s="239"/>
      <c r="RZF3" s="239"/>
      <c r="RZG3" s="239"/>
      <c r="RZH3" s="239"/>
      <c r="RZI3" s="239"/>
      <c r="RZJ3" s="239"/>
      <c r="RZK3" s="239"/>
      <c r="RZL3" s="239"/>
      <c r="RZM3" s="239"/>
      <c r="RZN3" s="239"/>
      <c r="RZO3" s="239"/>
      <c r="RZP3" s="239"/>
      <c r="RZQ3" s="239"/>
      <c r="RZR3" s="239"/>
      <c r="RZS3" s="239"/>
      <c r="RZT3" s="239"/>
      <c r="RZU3" s="239"/>
      <c r="RZV3" s="239"/>
      <c r="RZW3" s="239"/>
      <c r="RZX3" s="239"/>
      <c r="RZY3" s="239"/>
      <c r="RZZ3" s="239"/>
      <c r="SAA3" s="239"/>
      <c r="SAB3" s="239"/>
      <c r="SAC3" s="239"/>
      <c r="SAD3" s="239"/>
      <c r="SAE3" s="239"/>
      <c r="SAF3" s="239"/>
      <c r="SAG3" s="239"/>
      <c r="SAH3" s="239"/>
      <c r="SAI3" s="239"/>
      <c r="SAJ3" s="239"/>
      <c r="SAK3" s="239"/>
      <c r="SAL3" s="239"/>
      <c r="SAM3" s="239"/>
      <c r="SAN3" s="239"/>
      <c r="SAO3" s="239"/>
      <c r="SAP3" s="239"/>
      <c r="SAQ3" s="239"/>
      <c r="SAR3" s="239"/>
      <c r="SAS3" s="239"/>
      <c r="SAT3" s="239"/>
      <c r="SAU3" s="239"/>
      <c r="SAV3" s="239"/>
      <c r="SAW3" s="239"/>
      <c r="SAX3" s="239"/>
      <c r="SAY3" s="239"/>
      <c r="SAZ3" s="239"/>
      <c r="SBA3" s="239"/>
      <c r="SBB3" s="239"/>
      <c r="SBC3" s="239"/>
      <c r="SBD3" s="239"/>
      <c r="SBE3" s="239"/>
      <c r="SBF3" s="239"/>
      <c r="SBG3" s="239"/>
      <c r="SBH3" s="239"/>
      <c r="SBI3" s="239"/>
      <c r="SBJ3" s="239"/>
      <c r="SBK3" s="239"/>
      <c r="SBL3" s="239"/>
      <c r="SBM3" s="239"/>
      <c r="SBN3" s="239"/>
      <c r="SBO3" s="239"/>
      <c r="SBP3" s="239"/>
      <c r="SBQ3" s="239"/>
      <c r="SBR3" s="239"/>
      <c r="SBS3" s="239"/>
      <c r="SBT3" s="239"/>
      <c r="SBU3" s="239"/>
      <c r="SBV3" s="239"/>
      <c r="SBW3" s="239"/>
      <c r="SBX3" s="239"/>
      <c r="SBY3" s="239"/>
      <c r="SBZ3" s="239"/>
      <c r="SCA3" s="239"/>
      <c r="SCB3" s="239"/>
      <c r="SCC3" s="239"/>
      <c r="SCD3" s="239"/>
      <c r="SCE3" s="239"/>
      <c r="SCF3" s="239"/>
      <c r="SCG3" s="239"/>
      <c r="SCH3" s="239"/>
      <c r="SCI3" s="239"/>
      <c r="SCJ3" s="239"/>
      <c r="SCK3" s="239"/>
      <c r="SCL3" s="239"/>
      <c r="SCM3" s="239"/>
      <c r="SCN3" s="239"/>
      <c r="SCO3" s="239"/>
      <c r="SCP3" s="239"/>
      <c r="SCQ3" s="239"/>
      <c r="SCR3" s="239"/>
      <c r="SCS3" s="239"/>
      <c r="SCT3" s="239"/>
      <c r="SCU3" s="239"/>
      <c r="SCV3" s="239"/>
      <c r="SCW3" s="239"/>
      <c r="SCX3" s="239"/>
      <c r="SCY3" s="239"/>
      <c r="SCZ3" s="239"/>
      <c r="SDA3" s="239"/>
      <c r="SDB3" s="239"/>
      <c r="SDC3" s="239"/>
      <c r="SDD3" s="239"/>
      <c r="SDE3" s="239"/>
      <c r="SDF3" s="239"/>
      <c r="SDG3" s="239"/>
      <c r="SDH3" s="239"/>
      <c r="SDI3" s="239"/>
      <c r="SDJ3" s="239"/>
      <c r="SDK3" s="239"/>
      <c r="SDL3" s="239"/>
      <c r="SDM3" s="239"/>
      <c r="SDN3" s="239"/>
      <c r="SDO3" s="239"/>
      <c r="SDP3" s="239"/>
      <c r="SDQ3" s="239"/>
      <c r="SDR3" s="239"/>
      <c r="SDS3" s="239"/>
      <c r="SDT3" s="239"/>
      <c r="SDU3" s="239"/>
      <c r="SDV3" s="239"/>
      <c r="SDW3" s="239"/>
      <c r="SDX3" s="239"/>
      <c r="SDY3" s="239"/>
      <c r="SDZ3" s="239"/>
      <c r="SEA3" s="239"/>
      <c r="SEB3" s="239"/>
      <c r="SEC3" s="239"/>
      <c r="SED3" s="239"/>
      <c r="SEE3" s="239"/>
      <c r="SEF3" s="239"/>
      <c r="SEG3" s="239"/>
      <c r="SEH3" s="239"/>
      <c r="SEI3" s="239"/>
      <c r="SEJ3" s="239"/>
      <c r="SEK3" s="239"/>
      <c r="SEL3" s="239"/>
      <c r="SEM3" s="239"/>
      <c r="SEN3" s="239"/>
      <c r="SEO3" s="239"/>
      <c r="SEP3" s="239"/>
      <c r="SEQ3" s="239"/>
      <c r="SER3" s="239"/>
      <c r="SES3" s="239"/>
      <c r="SET3" s="239"/>
      <c r="SEU3" s="239"/>
      <c r="SEV3" s="239"/>
      <c r="SEW3" s="239"/>
      <c r="SEX3" s="239"/>
      <c r="SEY3" s="239"/>
      <c r="SEZ3" s="239"/>
      <c r="SFA3" s="239"/>
      <c r="SFB3" s="239"/>
      <c r="SFC3" s="239"/>
      <c r="SFD3" s="239"/>
      <c r="SFE3" s="239"/>
      <c r="SFF3" s="239"/>
      <c r="SFG3" s="239"/>
      <c r="SFH3" s="239"/>
      <c r="SFI3" s="239"/>
      <c r="SFJ3" s="239"/>
      <c r="SFK3" s="239"/>
      <c r="SFL3" s="239"/>
      <c r="SFM3" s="239"/>
      <c r="SFN3" s="239"/>
      <c r="SFO3" s="239"/>
      <c r="SFP3" s="239"/>
      <c r="SFQ3" s="239"/>
      <c r="SFR3" s="239"/>
      <c r="SFS3" s="239"/>
      <c r="SFT3" s="239"/>
      <c r="SFU3" s="239"/>
      <c r="SFV3" s="239"/>
      <c r="SFW3" s="239"/>
      <c r="SFX3" s="239"/>
      <c r="SFY3" s="239"/>
      <c r="SFZ3" s="239"/>
      <c r="SGA3" s="239"/>
      <c r="SGB3" s="239"/>
      <c r="SGC3" s="239"/>
      <c r="SGD3" s="239"/>
      <c r="SGE3" s="239"/>
      <c r="SGF3" s="239"/>
      <c r="SGG3" s="239"/>
      <c r="SGH3" s="239"/>
      <c r="SGI3" s="239"/>
      <c r="SGJ3" s="239"/>
      <c r="SGK3" s="239"/>
      <c r="SGL3" s="239"/>
      <c r="SGM3" s="239"/>
      <c r="SGN3" s="239"/>
      <c r="SGO3" s="239"/>
      <c r="SGP3" s="239"/>
      <c r="SGQ3" s="239"/>
      <c r="SGR3" s="239"/>
      <c r="SGS3" s="239"/>
      <c r="SGT3" s="239"/>
      <c r="SGU3" s="239"/>
      <c r="SGV3" s="239"/>
      <c r="SGW3" s="239"/>
      <c r="SGX3" s="239"/>
      <c r="SGY3" s="239"/>
      <c r="SGZ3" s="239"/>
      <c r="SHA3" s="239"/>
      <c r="SHB3" s="239"/>
      <c r="SHC3" s="239"/>
      <c r="SHD3" s="239"/>
      <c r="SHE3" s="239"/>
      <c r="SHF3" s="239"/>
      <c r="SHG3" s="239"/>
      <c r="SHH3" s="239"/>
      <c r="SHI3" s="239"/>
      <c r="SHJ3" s="239"/>
      <c r="SHK3" s="239"/>
      <c r="SHL3" s="239"/>
      <c r="SHM3" s="239"/>
      <c r="SHN3" s="239"/>
      <c r="SHO3" s="239"/>
      <c r="SHP3" s="239"/>
      <c r="SHQ3" s="239"/>
      <c r="SHR3" s="239"/>
      <c r="SHS3" s="239"/>
      <c r="SHT3" s="239"/>
      <c r="SHU3" s="239"/>
      <c r="SHV3" s="239"/>
      <c r="SHW3" s="239"/>
      <c r="SHX3" s="239"/>
      <c r="SHY3" s="239"/>
      <c r="SHZ3" s="239"/>
      <c r="SIA3" s="239"/>
      <c r="SIB3" s="239"/>
      <c r="SIC3" s="239"/>
      <c r="SID3" s="239"/>
      <c r="SIE3" s="239"/>
      <c r="SIF3" s="239"/>
      <c r="SIG3" s="239"/>
      <c r="SIH3" s="239"/>
      <c r="SII3" s="239"/>
      <c r="SIJ3" s="239"/>
      <c r="SIK3" s="239"/>
      <c r="SIL3" s="239"/>
      <c r="SIM3" s="239"/>
      <c r="SIN3" s="239"/>
      <c r="SIO3" s="239"/>
      <c r="SIP3" s="239"/>
      <c r="SIQ3" s="239"/>
      <c r="SIR3" s="239"/>
      <c r="SIS3" s="239"/>
      <c r="SIT3" s="239"/>
      <c r="SIU3" s="239"/>
      <c r="SIV3" s="239"/>
      <c r="SIW3" s="239"/>
      <c r="SIX3" s="239"/>
      <c r="SIY3" s="239"/>
      <c r="SIZ3" s="239"/>
      <c r="SJA3" s="239"/>
      <c r="SJB3" s="239"/>
      <c r="SJC3" s="239"/>
      <c r="SJD3" s="239"/>
      <c r="SJE3" s="239"/>
      <c r="SJF3" s="239"/>
      <c r="SJG3" s="239"/>
      <c r="SJH3" s="239"/>
      <c r="SJI3" s="239"/>
      <c r="SJJ3" s="239"/>
      <c r="SJK3" s="239"/>
      <c r="SJL3" s="239"/>
      <c r="SJM3" s="239"/>
      <c r="SJN3" s="239"/>
      <c r="SJO3" s="239"/>
      <c r="SJP3" s="239"/>
      <c r="SJQ3" s="239"/>
      <c r="SJR3" s="239"/>
      <c r="SJS3" s="239"/>
      <c r="SJT3" s="239"/>
      <c r="SJU3" s="239"/>
      <c r="SJV3" s="239"/>
      <c r="SJW3" s="239"/>
      <c r="SJX3" s="239"/>
      <c r="SJY3" s="239"/>
      <c r="SJZ3" s="239"/>
      <c r="SKA3" s="239"/>
      <c r="SKB3" s="239"/>
      <c r="SKC3" s="239"/>
      <c r="SKD3" s="239"/>
      <c r="SKE3" s="239"/>
      <c r="SKF3" s="239"/>
      <c r="SKG3" s="239"/>
      <c r="SKH3" s="239"/>
      <c r="SKI3" s="239"/>
      <c r="SKJ3" s="239"/>
      <c r="SKK3" s="239"/>
      <c r="SKL3" s="239"/>
      <c r="SKM3" s="239"/>
      <c r="SKN3" s="239"/>
      <c r="SKO3" s="239"/>
      <c r="SKP3" s="239"/>
      <c r="SKQ3" s="239"/>
      <c r="SKR3" s="239"/>
      <c r="SKS3" s="239"/>
      <c r="SKT3" s="239"/>
      <c r="SKU3" s="239"/>
      <c r="SKV3" s="239"/>
      <c r="SKW3" s="239"/>
      <c r="SKX3" s="239"/>
      <c r="SKY3" s="239"/>
      <c r="SKZ3" s="239"/>
      <c r="SLA3" s="239"/>
      <c r="SLB3" s="239"/>
      <c r="SLC3" s="239"/>
      <c r="SLD3" s="239"/>
      <c r="SLE3" s="239"/>
      <c r="SLF3" s="239"/>
      <c r="SLG3" s="239"/>
      <c r="SLH3" s="239"/>
      <c r="SLI3" s="239"/>
      <c r="SLJ3" s="239"/>
      <c r="SLK3" s="239"/>
      <c r="SLL3" s="239"/>
      <c r="SLM3" s="239"/>
      <c r="SLN3" s="239"/>
      <c r="SLO3" s="239"/>
      <c r="SLP3" s="239"/>
      <c r="SLQ3" s="239"/>
      <c r="SLR3" s="239"/>
      <c r="SLS3" s="239"/>
      <c r="SLT3" s="239"/>
      <c r="SLU3" s="239"/>
      <c r="SLV3" s="239"/>
      <c r="SLW3" s="239"/>
      <c r="SLX3" s="239"/>
      <c r="SLY3" s="239"/>
      <c r="SLZ3" s="239"/>
      <c r="SMA3" s="239"/>
      <c r="SMB3" s="239"/>
      <c r="SMC3" s="239"/>
      <c r="SMD3" s="239"/>
      <c r="SME3" s="239"/>
      <c r="SMF3" s="239"/>
      <c r="SMG3" s="239"/>
      <c r="SMH3" s="239"/>
      <c r="SMI3" s="239"/>
      <c r="SMJ3" s="239"/>
      <c r="SMK3" s="239"/>
      <c r="SML3" s="239"/>
      <c r="SMM3" s="239"/>
      <c r="SMN3" s="239"/>
      <c r="SMO3" s="239"/>
      <c r="SMP3" s="239"/>
      <c r="SMQ3" s="239"/>
      <c r="SMR3" s="239"/>
      <c r="SMS3" s="239"/>
      <c r="SMT3" s="239"/>
      <c r="SMU3" s="239"/>
      <c r="SMV3" s="239"/>
      <c r="SMW3" s="239"/>
      <c r="SMX3" s="239"/>
      <c r="SMY3" s="239"/>
      <c r="SMZ3" s="239"/>
      <c r="SNA3" s="239"/>
      <c r="SNB3" s="239"/>
      <c r="SNC3" s="239"/>
      <c r="SND3" s="239"/>
      <c r="SNE3" s="239"/>
      <c r="SNF3" s="239"/>
      <c r="SNG3" s="239"/>
      <c r="SNH3" s="239"/>
      <c r="SNI3" s="239"/>
      <c r="SNJ3" s="239"/>
      <c r="SNK3" s="239"/>
      <c r="SNL3" s="239"/>
      <c r="SNM3" s="239"/>
      <c r="SNN3" s="239"/>
      <c r="SNO3" s="239"/>
      <c r="SNP3" s="239"/>
      <c r="SNQ3" s="239"/>
      <c r="SNR3" s="239"/>
      <c r="SNS3" s="239"/>
      <c r="SNT3" s="239"/>
      <c r="SNU3" s="239"/>
      <c r="SNV3" s="239"/>
      <c r="SNW3" s="239"/>
      <c r="SNX3" s="239"/>
      <c r="SNY3" s="239"/>
      <c r="SNZ3" s="239"/>
      <c r="SOA3" s="239"/>
      <c r="SOB3" s="239"/>
      <c r="SOC3" s="239"/>
      <c r="SOD3" s="239"/>
      <c r="SOE3" s="239"/>
      <c r="SOF3" s="239"/>
      <c r="SOG3" s="239"/>
      <c r="SOH3" s="239"/>
      <c r="SOI3" s="239"/>
      <c r="SOJ3" s="239"/>
      <c r="SOK3" s="239"/>
      <c r="SOL3" s="239"/>
      <c r="SOM3" s="239"/>
      <c r="SON3" s="239"/>
      <c r="SOO3" s="239"/>
      <c r="SOP3" s="239"/>
      <c r="SOQ3" s="239"/>
      <c r="SOR3" s="239"/>
      <c r="SOS3" s="239"/>
      <c r="SOT3" s="239"/>
      <c r="SOU3" s="239"/>
      <c r="SOV3" s="239"/>
      <c r="SOW3" s="239"/>
      <c r="SOX3" s="239"/>
      <c r="SOY3" s="239"/>
      <c r="SOZ3" s="239"/>
      <c r="SPA3" s="239"/>
      <c r="SPB3" s="239"/>
      <c r="SPC3" s="239"/>
      <c r="SPD3" s="239"/>
      <c r="SPE3" s="239"/>
      <c r="SPF3" s="239"/>
      <c r="SPG3" s="239"/>
      <c r="SPH3" s="239"/>
      <c r="SPI3" s="239"/>
      <c r="SPJ3" s="239"/>
      <c r="SPK3" s="239"/>
      <c r="SPL3" s="239"/>
      <c r="SPM3" s="239"/>
      <c r="SPN3" s="239"/>
      <c r="SPO3" s="239"/>
      <c r="SPP3" s="239"/>
      <c r="SPQ3" s="239"/>
      <c r="SPR3" s="239"/>
      <c r="SPS3" s="239"/>
      <c r="SPT3" s="239"/>
      <c r="SPU3" s="239"/>
      <c r="SPV3" s="239"/>
      <c r="SPW3" s="239"/>
      <c r="SPX3" s="239"/>
      <c r="SPY3" s="239"/>
      <c r="SPZ3" s="239"/>
      <c r="SQA3" s="239"/>
      <c r="SQB3" s="239"/>
      <c r="SQC3" s="239"/>
      <c r="SQD3" s="239"/>
      <c r="SQE3" s="239"/>
      <c r="SQF3" s="239"/>
      <c r="SQG3" s="239"/>
      <c r="SQH3" s="239"/>
      <c r="SQI3" s="239"/>
      <c r="SQJ3" s="239"/>
      <c r="SQK3" s="239"/>
      <c r="SQL3" s="239"/>
      <c r="SQM3" s="239"/>
      <c r="SQN3" s="239"/>
      <c r="SQO3" s="239"/>
      <c r="SQP3" s="239"/>
      <c r="SQQ3" s="239"/>
      <c r="SQR3" s="239"/>
      <c r="SQS3" s="239"/>
      <c r="SQT3" s="239"/>
      <c r="SQU3" s="239"/>
      <c r="SQV3" s="239"/>
      <c r="SQW3" s="239"/>
      <c r="SQX3" s="239"/>
      <c r="SQY3" s="239"/>
      <c r="SQZ3" s="239"/>
      <c r="SRA3" s="239"/>
      <c r="SRB3" s="239"/>
      <c r="SRC3" s="239"/>
      <c r="SRD3" s="239"/>
      <c r="SRE3" s="239"/>
      <c r="SRF3" s="239"/>
      <c r="SRG3" s="239"/>
      <c r="SRH3" s="239"/>
      <c r="SRI3" s="239"/>
      <c r="SRJ3" s="239"/>
      <c r="SRK3" s="239"/>
      <c r="SRL3" s="239"/>
      <c r="SRM3" s="239"/>
      <c r="SRN3" s="239"/>
      <c r="SRO3" s="239"/>
      <c r="SRP3" s="239"/>
      <c r="SRQ3" s="239"/>
      <c r="SRR3" s="239"/>
      <c r="SRS3" s="239"/>
      <c r="SRT3" s="239"/>
      <c r="SRU3" s="239"/>
      <c r="SRV3" s="239"/>
      <c r="SRW3" s="239"/>
      <c r="SRX3" s="239"/>
      <c r="SRY3" s="239"/>
      <c r="SRZ3" s="239"/>
      <c r="SSA3" s="239"/>
      <c r="SSB3" s="239"/>
      <c r="SSC3" s="239"/>
      <c r="SSD3" s="239"/>
      <c r="SSE3" s="239"/>
      <c r="SSF3" s="239"/>
      <c r="SSG3" s="239"/>
      <c r="SSH3" s="239"/>
      <c r="SSI3" s="239"/>
      <c r="SSJ3" s="239"/>
      <c r="SSK3" s="239"/>
      <c r="SSL3" s="239"/>
      <c r="SSM3" s="239"/>
      <c r="SSN3" s="239"/>
      <c r="SSO3" s="239"/>
      <c r="SSP3" s="239"/>
      <c r="SSQ3" s="239"/>
      <c r="SSR3" s="239"/>
      <c r="SSS3" s="239"/>
      <c r="SST3" s="239"/>
      <c r="SSU3" s="239"/>
      <c r="SSV3" s="239"/>
      <c r="SSW3" s="239"/>
      <c r="SSX3" s="239"/>
      <c r="SSY3" s="239"/>
      <c r="SSZ3" s="239"/>
      <c r="STA3" s="239"/>
      <c r="STB3" s="239"/>
      <c r="STC3" s="239"/>
      <c r="STD3" s="239"/>
      <c r="STE3" s="239"/>
      <c r="STF3" s="239"/>
      <c r="STG3" s="239"/>
      <c r="STH3" s="239"/>
      <c r="STI3" s="239"/>
      <c r="STJ3" s="239"/>
      <c r="STK3" s="239"/>
      <c r="STL3" s="239"/>
      <c r="STM3" s="239"/>
      <c r="STN3" s="239"/>
      <c r="STO3" s="239"/>
      <c r="STP3" s="239"/>
      <c r="STQ3" s="239"/>
      <c r="STR3" s="239"/>
      <c r="STS3" s="239"/>
      <c r="STT3" s="239"/>
      <c r="STU3" s="239"/>
      <c r="STV3" s="239"/>
      <c r="STW3" s="239"/>
      <c r="STX3" s="239"/>
      <c r="STY3" s="239"/>
      <c r="STZ3" s="239"/>
      <c r="SUA3" s="239"/>
      <c r="SUB3" s="239"/>
      <c r="SUC3" s="239"/>
      <c r="SUD3" s="239"/>
      <c r="SUE3" s="239"/>
      <c r="SUF3" s="239"/>
      <c r="SUG3" s="239"/>
      <c r="SUH3" s="239"/>
      <c r="SUI3" s="239"/>
      <c r="SUJ3" s="239"/>
      <c r="SUK3" s="239"/>
      <c r="SUL3" s="239"/>
      <c r="SUM3" s="239"/>
      <c r="SUN3" s="239"/>
      <c r="SUO3" s="239"/>
      <c r="SUP3" s="239"/>
      <c r="SUQ3" s="239"/>
      <c r="SUR3" s="239"/>
      <c r="SUS3" s="239"/>
      <c r="SUT3" s="239"/>
      <c r="SUU3" s="239"/>
      <c r="SUV3" s="239"/>
      <c r="SUW3" s="239"/>
      <c r="SUX3" s="239"/>
      <c r="SUY3" s="239"/>
      <c r="SUZ3" s="239"/>
      <c r="SVA3" s="239"/>
      <c r="SVB3" s="239"/>
      <c r="SVC3" s="239"/>
      <c r="SVD3" s="239"/>
      <c r="SVE3" s="239"/>
      <c r="SVF3" s="239"/>
      <c r="SVG3" s="239"/>
      <c r="SVH3" s="239"/>
      <c r="SVI3" s="239"/>
      <c r="SVJ3" s="239"/>
      <c r="SVK3" s="239"/>
      <c r="SVL3" s="239"/>
      <c r="SVM3" s="239"/>
      <c r="SVN3" s="239"/>
      <c r="SVO3" s="239"/>
      <c r="SVP3" s="239"/>
      <c r="SVQ3" s="239"/>
      <c r="SVR3" s="239"/>
      <c r="SVS3" s="239"/>
      <c r="SVT3" s="239"/>
      <c r="SVU3" s="239"/>
      <c r="SVV3" s="239"/>
      <c r="SVW3" s="239"/>
      <c r="SVX3" s="239"/>
      <c r="SVY3" s="239"/>
      <c r="SVZ3" s="239"/>
      <c r="SWA3" s="239"/>
      <c r="SWB3" s="239"/>
      <c r="SWC3" s="239"/>
      <c r="SWD3" s="239"/>
      <c r="SWE3" s="239"/>
      <c r="SWF3" s="239"/>
      <c r="SWG3" s="239"/>
      <c r="SWH3" s="239"/>
      <c r="SWI3" s="239"/>
      <c r="SWJ3" s="239"/>
      <c r="SWK3" s="239"/>
      <c r="SWL3" s="239"/>
      <c r="SWM3" s="239"/>
      <c r="SWN3" s="239"/>
      <c r="SWO3" s="239"/>
      <c r="SWP3" s="239"/>
      <c r="SWQ3" s="239"/>
      <c r="SWR3" s="239"/>
      <c r="SWS3" s="239"/>
      <c r="SWT3" s="239"/>
      <c r="SWU3" s="239"/>
      <c r="SWV3" s="239"/>
      <c r="SWW3" s="239"/>
      <c r="SWX3" s="239"/>
      <c r="SWY3" s="239"/>
      <c r="SWZ3" s="239"/>
      <c r="SXA3" s="239"/>
      <c r="SXB3" s="239"/>
      <c r="SXC3" s="239"/>
      <c r="SXD3" s="239"/>
      <c r="SXE3" s="239"/>
      <c r="SXF3" s="239"/>
      <c r="SXG3" s="239"/>
      <c r="SXH3" s="239"/>
      <c r="SXI3" s="239"/>
      <c r="SXJ3" s="239"/>
      <c r="SXK3" s="239"/>
      <c r="SXL3" s="239"/>
      <c r="SXM3" s="239"/>
      <c r="SXN3" s="239"/>
      <c r="SXO3" s="239"/>
      <c r="SXP3" s="239"/>
      <c r="SXQ3" s="239"/>
      <c r="SXR3" s="239"/>
      <c r="SXS3" s="239"/>
      <c r="SXT3" s="239"/>
      <c r="SXU3" s="239"/>
      <c r="SXV3" s="239"/>
      <c r="SXW3" s="239"/>
      <c r="SXX3" s="239"/>
      <c r="SXY3" s="239"/>
      <c r="SXZ3" s="239"/>
      <c r="SYA3" s="239"/>
      <c r="SYB3" s="239"/>
      <c r="SYC3" s="239"/>
      <c r="SYD3" s="239"/>
      <c r="SYE3" s="239"/>
      <c r="SYF3" s="239"/>
      <c r="SYG3" s="239"/>
      <c r="SYH3" s="239"/>
      <c r="SYI3" s="239"/>
      <c r="SYJ3" s="239"/>
      <c r="SYK3" s="239"/>
      <c r="SYL3" s="239"/>
      <c r="SYM3" s="239"/>
      <c r="SYN3" s="239"/>
      <c r="SYO3" s="239"/>
      <c r="SYP3" s="239"/>
      <c r="SYQ3" s="239"/>
      <c r="SYR3" s="239"/>
      <c r="SYS3" s="239"/>
      <c r="SYT3" s="239"/>
      <c r="SYU3" s="239"/>
      <c r="SYV3" s="239"/>
      <c r="SYW3" s="239"/>
      <c r="SYX3" s="239"/>
      <c r="SYY3" s="239"/>
      <c r="SYZ3" s="239"/>
      <c r="SZA3" s="239"/>
      <c r="SZB3" s="239"/>
      <c r="SZC3" s="239"/>
      <c r="SZD3" s="239"/>
      <c r="SZE3" s="239"/>
      <c r="SZF3" s="239"/>
      <c r="SZG3" s="239"/>
      <c r="SZH3" s="239"/>
      <c r="SZI3" s="239"/>
      <c r="SZJ3" s="239"/>
      <c r="SZK3" s="239"/>
      <c r="SZL3" s="239"/>
      <c r="SZM3" s="239"/>
      <c r="SZN3" s="239"/>
      <c r="SZO3" s="239"/>
      <c r="SZP3" s="239"/>
      <c r="SZQ3" s="239"/>
      <c r="SZR3" s="239"/>
      <c r="SZS3" s="239"/>
      <c r="SZT3" s="239"/>
      <c r="SZU3" s="239"/>
      <c r="SZV3" s="239"/>
      <c r="SZW3" s="239"/>
      <c r="SZX3" s="239"/>
      <c r="SZY3" s="239"/>
      <c r="SZZ3" s="239"/>
      <c r="TAA3" s="239"/>
      <c r="TAB3" s="239"/>
      <c r="TAC3" s="239"/>
      <c r="TAD3" s="239"/>
      <c r="TAE3" s="239"/>
      <c r="TAF3" s="239"/>
      <c r="TAG3" s="239"/>
      <c r="TAH3" s="239"/>
      <c r="TAI3" s="239"/>
      <c r="TAJ3" s="239"/>
      <c r="TAK3" s="239"/>
      <c r="TAL3" s="239"/>
      <c r="TAM3" s="239"/>
      <c r="TAN3" s="239"/>
      <c r="TAO3" s="239"/>
      <c r="TAP3" s="239"/>
      <c r="TAQ3" s="239"/>
      <c r="TAR3" s="239"/>
      <c r="TAS3" s="239"/>
      <c r="TAT3" s="239"/>
      <c r="TAU3" s="239"/>
      <c r="TAV3" s="239"/>
      <c r="TAW3" s="239"/>
      <c r="TAX3" s="239"/>
      <c r="TAY3" s="239"/>
      <c r="TAZ3" s="239"/>
      <c r="TBA3" s="239"/>
      <c r="TBB3" s="239"/>
      <c r="TBC3" s="239"/>
      <c r="TBD3" s="239"/>
      <c r="TBE3" s="239"/>
      <c r="TBF3" s="239"/>
      <c r="TBG3" s="239"/>
      <c r="TBH3" s="239"/>
      <c r="TBI3" s="239"/>
      <c r="TBJ3" s="239"/>
      <c r="TBK3" s="239"/>
      <c r="TBL3" s="239"/>
      <c r="TBM3" s="239"/>
      <c r="TBN3" s="239"/>
      <c r="TBO3" s="239"/>
      <c r="TBP3" s="239"/>
      <c r="TBQ3" s="239"/>
      <c r="TBR3" s="239"/>
      <c r="TBS3" s="239"/>
      <c r="TBT3" s="239"/>
      <c r="TBU3" s="239"/>
      <c r="TBV3" s="239"/>
      <c r="TBW3" s="239"/>
      <c r="TBX3" s="239"/>
      <c r="TBY3" s="239"/>
      <c r="TBZ3" s="239"/>
      <c r="TCA3" s="239"/>
      <c r="TCB3" s="239"/>
      <c r="TCC3" s="239"/>
      <c r="TCD3" s="239"/>
      <c r="TCE3" s="239"/>
      <c r="TCF3" s="239"/>
      <c r="TCG3" s="239"/>
      <c r="TCH3" s="239"/>
      <c r="TCI3" s="239"/>
      <c r="TCJ3" s="239"/>
      <c r="TCK3" s="239"/>
      <c r="TCL3" s="239"/>
      <c r="TCM3" s="239"/>
      <c r="TCN3" s="239"/>
      <c r="TCO3" s="239"/>
      <c r="TCP3" s="239"/>
      <c r="TCQ3" s="239"/>
      <c r="TCR3" s="239"/>
      <c r="TCS3" s="239"/>
      <c r="TCT3" s="239"/>
      <c r="TCU3" s="239"/>
      <c r="TCV3" s="239"/>
      <c r="TCW3" s="239"/>
      <c r="TCX3" s="239"/>
      <c r="TCY3" s="239"/>
      <c r="TCZ3" s="239"/>
      <c r="TDA3" s="239"/>
      <c r="TDB3" s="239"/>
      <c r="TDC3" s="239"/>
      <c r="TDD3" s="239"/>
      <c r="TDE3" s="239"/>
      <c r="TDF3" s="239"/>
      <c r="TDG3" s="239"/>
      <c r="TDH3" s="239"/>
      <c r="TDI3" s="239"/>
      <c r="TDJ3" s="239"/>
      <c r="TDK3" s="239"/>
      <c r="TDL3" s="239"/>
      <c r="TDM3" s="239"/>
      <c r="TDN3" s="239"/>
      <c r="TDO3" s="239"/>
      <c r="TDP3" s="239"/>
      <c r="TDQ3" s="239"/>
      <c r="TDR3" s="239"/>
      <c r="TDS3" s="239"/>
      <c r="TDT3" s="239"/>
      <c r="TDU3" s="239"/>
      <c r="TDV3" s="239"/>
      <c r="TDW3" s="239"/>
      <c r="TDX3" s="239"/>
      <c r="TDY3" s="239"/>
      <c r="TDZ3" s="239"/>
      <c r="TEA3" s="239"/>
      <c r="TEB3" s="239"/>
      <c r="TEC3" s="239"/>
      <c r="TED3" s="239"/>
      <c r="TEE3" s="239"/>
      <c r="TEF3" s="239"/>
      <c r="TEG3" s="239"/>
      <c r="TEH3" s="239"/>
      <c r="TEI3" s="239"/>
      <c r="TEJ3" s="239"/>
      <c r="TEK3" s="239"/>
      <c r="TEL3" s="239"/>
      <c r="TEM3" s="239"/>
      <c r="TEN3" s="239"/>
      <c r="TEO3" s="239"/>
      <c r="TEP3" s="239"/>
      <c r="TEQ3" s="239"/>
      <c r="TER3" s="239"/>
      <c r="TES3" s="239"/>
      <c r="TET3" s="239"/>
      <c r="TEU3" s="239"/>
      <c r="TEV3" s="239"/>
      <c r="TEW3" s="239"/>
      <c r="TEX3" s="239"/>
      <c r="TEY3" s="239"/>
      <c r="TEZ3" s="239"/>
      <c r="TFA3" s="239"/>
      <c r="TFB3" s="239"/>
      <c r="TFC3" s="239"/>
      <c r="TFD3" s="239"/>
      <c r="TFE3" s="239"/>
      <c r="TFF3" s="239"/>
      <c r="TFG3" s="239"/>
      <c r="TFH3" s="239"/>
      <c r="TFI3" s="239"/>
      <c r="TFJ3" s="239"/>
      <c r="TFK3" s="239"/>
      <c r="TFL3" s="239"/>
      <c r="TFM3" s="239"/>
      <c r="TFN3" s="239"/>
      <c r="TFO3" s="239"/>
      <c r="TFP3" s="239"/>
      <c r="TFQ3" s="239"/>
      <c r="TFR3" s="239"/>
      <c r="TFS3" s="239"/>
      <c r="TFT3" s="239"/>
      <c r="TFU3" s="239"/>
      <c r="TFV3" s="239"/>
      <c r="TFW3" s="239"/>
      <c r="TFX3" s="239"/>
      <c r="TFY3" s="239"/>
      <c r="TFZ3" s="239"/>
      <c r="TGA3" s="239"/>
      <c r="TGB3" s="239"/>
      <c r="TGC3" s="239"/>
      <c r="TGD3" s="239"/>
      <c r="TGE3" s="239"/>
      <c r="TGF3" s="239"/>
      <c r="TGG3" s="239"/>
      <c r="TGH3" s="239"/>
      <c r="TGI3" s="239"/>
      <c r="TGJ3" s="239"/>
      <c r="TGK3" s="239"/>
      <c r="TGL3" s="239"/>
      <c r="TGM3" s="239"/>
      <c r="TGN3" s="239"/>
      <c r="TGO3" s="239"/>
      <c r="TGP3" s="239"/>
      <c r="TGQ3" s="239"/>
      <c r="TGR3" s="239"/>
      <c r="TGS3" s="239"/>
      <c r="TGT3" s="239"/>
      <c r="TGU3" s="239"/>
      <c r="TGV3" s="239"/>
      <c r="TGW3" s="239"/>
      <c r="TGX3" s="239"/>
      <c r="TGY3" s="239"/>
      <c r="TGZ3" s="239"/>
      <c r="THA3" s="239"/>
      <c r="THB3" s="239"/>
      <c r="THC3" s="239"/>
      <c r="THD3" s="239"/>
      <c r="THE3" s="239"/>
      <c r="THF3" s="239"/>
      <c r="THG3" s="239"/>
      <c r="THH3" s="239"/>
      <c r="THI3" s="239"/>
      <c r="THJ3" s="239"/>
      <c r="THK3" s="239"/>
      <c r="THL3" s="239"/>
      <c r="THM3" s="239"/>
      <c r="THN3" s="239"/>
      <c r="THO3" s="239"/>
      <c r="THP3" s="239"/>
      <c r="THQ3" s="239"/>
      <c r="THR3" s="239"/>
      <c r="THS3" s="239"/>
      <c r="THT3" s="239"/>
      <c r="THU3" s="239"/>
      <c r="THV3" s="239"/>
      <c r="THW3" s="239"/>
      <c r="THX3" s="239"/>
      <c r="THY3" s="239"/>
      <c r="THZ3" s="239"/>
      <c r="TIA3" s="239"/>
      <c r="TIB3" s="239"/>
      <c r="TIC3" s="239"/>
      <c r="TID3" s="239"/>
      <c r="TIE3" s="239"/>
      <c r="TIF3" s="239"/>
      <c r="TIG3" s="239"/>
      <c r="TIH3" s="239"/>
      <c r="TII3" s="239"/>
      <c r="TIJ3" s="239"/>
      <c r="TIK3" s="239"/>
      <c r="TIL3" s="239"/>
      <c r="TIM3" s="239"/>
      <c r="TIN3" s="239"/>
      <c r="TIO3" s="239"/>
      <c r="TIP3" s="239"/>
      <c r="TIQ3" s="239"/>
      <c r="TIR3" s="239"/>
      <c r="TIS3" s="239"/>
      <c r="TIT3" s="239"/>
      <c r="TIU3" s="239"/>
      <c r="TIV3" s="239"/>
      <c r="TIW3" s="239"/>
      <c r="TIX3" s="239"/>
      <c r="TIY3" s="239"/>
      <c r="TIZ3" s="239"/>
      <c r="TJA3" s="239"/>
      <c r="TJB3" s="239"/>
      <c r="TJC3" s="239"/>
      <c r="TJD3" s="239"/>
      <c r="TJE3" s="239"/>
      <c r="TJF3" s="239"/>
      <c r="TJG3" s="239"/>
      <c r="TJH3" s="239"/>
      <c r="TJI3" s="239"/>
      <c r="TJJ3" s="239"/>
      <c r="TJK3" s="239"/>
      <c r="TJL3" s="239"/>
      <c r="TJM3" s="239"/>
      <c r="TJN3" s="239"/>
      <c r="TJO3" s="239"/>
      <c r="TJP3" s="239"/>
      <c r="TJQ3" s="239"/>
      <c r="TJR3" s="239"/>
      <c r="TJS3" s="239"/>
      <c r="TJT3" s="239"/>
      <c r="TJU3" s="239"/>
      <c r="TJV3" s="239"/>
      <c r="TJW3" s="239"/>
      <c r="TJX3" s="239"/>
      <c r="TJY3" s="239"/>
      <c r="TJZ3" s="239"/>
      <c r="TKA3" s="239"/>
      <c r="TKB3" s="239"/>
      <c r="TKC3" s="239"/>
      <c r="TKD3" s="239"/>
      <c r="TKE3" s="239"/>
      <c r="TKF3" s="239"/>
      <c r="TKG3" s="239"/>
      <c r="TKH3" s="239"/>
      <c r="TKI3" s="239"/>
      <c r="TKJ3" s="239"/>
      <c r="TKK3" s="239"/>
      <c r="TKL3" s="239"/>
      <c r="TKM3" s="239"/>
      <c r="TKN3" s="239"/>
      <c r="TKO3" s="239"/>
      <c r="TKP3" s="239"/>
      <c r="TKQ3" s="239"/>
      <c r="TKR3" s="239"/>
      <c r="TKS3" s="239"/>
      <c r="TKT3" s="239"/>
      <c r="TKU3" s="239"/>
      <c r="TKV3" s="239"/>
      <c r="TKW3" s="239"/>
      <c r="TKX3" s="239"/>
      <c r="TKY3" s="239"/>
      <c r="TKZ3" s="239"/>
      <c r="TLA3" s="239"/>
      <c r="TLB3" s="239"/>
      <c r="TLC3" s="239"/>
      <c r="TLD3" s="239"/>
      <c r="TLE3" s="239"/>
      <c r="TLF3" s="239"/>
      <c r="TLG3" s="239"/>
      <c r="TLH3" s="239"/>
      <c r="TLI3" s="239"/>
      <c r="TLJ3" s="239"/>
      <c r="TLK3" s="239"/>
      <c r="TLL3" s="239"/>
      <c r="TLM3" s="239"/>
      <c r="TLN3" s="239"/>
      <c r="TLO3" s="239"/>
      <c r="TLP3" s="239"/>
      <c r="TLQ3" s="239"/>
      <c r="TLR3" s="239"/>
      <c r="TLS3" s="239"/>
      <c r="TLT3" s="239"/>
      <c r="TLU3" s="239"/>
      <c r="TLV3" s="239"/>
      <c r="TLW3" s="239"/>
      <c r="TLX3" s="239"/>
      <c r="TLY3" s="239"/>
      <c r="TLZ3" s="239"/>
      <c r="TMA3" s="239"/>
      <c r="TMB3" s="239"/>
      <c r="TMC3" s="239"/>
      <c r="TMD3" s="239"/>
      <c r="TME3" s="239"/>
      <c r="TMF3" s="239"/>
      <c r="TMG3" s="239"/>
      <c r="TMH3" s="239"/>
      <c r="TMI3" s="239"/>
      <c r="TMJ3" s="239"/>
      <c r="TMK3" s="239"/>
      <c r="TML3" s="239"/>
      <c r="TMM3" s="239"/>
      <c r="TMN3" s="239"/>
      <c r="TMO3" s="239"/>
      <c r="TMP3" s="239"/>
      <c r="TMQ3" s="239"/>
      <c r="TMR3" s="239"/>
      <c r="TMS3" s="239"/>
      <c r="TMT3" s="239"/>
      <c r="TMU3" s="239"/>
      <c r="TMV3" s="239"/>
      <c r="TMW3" s="239"/>
      <c r="TMX3" s="239"/>
      <c r="TMY3" s="239"/>
      <c r="TMZ3" s="239"/>
      <c r="TNA3" s="239"/>
      <c r="TNB3" s="239"/>
      <c r="TNC3" s="239"/>
      <c r="TND3" s="239"/>
      <c r="TNE3" s="239"/>
      <c r="TNF3" s="239"/>
      <c r="TNG3" s="239"/>
      <c r="TNH3" s="239"/>
      <c r="TNI3" s="239"/>
      <c r="TNJ3" s="239"/>
      <c r="TNK3" s="239"/>
      <c r="TNL3" s="239"/>
      <c r="TNM3" s="239"/>
      <c r="TNN3" s="239"/>
      <c r="TNO3" s="239"/>
      <c r="TNP3" s="239"/>
      <c r="TNQ3" s="239"/>
      <c r="TNR3" s="239"/>
      <c r="TNS3" s="239"/>
      <c r="TNT3" s="239"/>
      <c r="TNU3" s="239"/>
      <c r="TNV3" s="239"/>
      <c r="TNW3" s="239"/>
      <c r="TNX3" s="239"/>
      <c r="TNY3" s="239"/>
      <c r="TNZ3" s="239"/>
      <c r="TOA3" s="239"/>
      <c r="TOB3" s="239"/>
      <c r="TOC3" s="239"/>
      <c r="TOD3" s="239"/>
      <c r="TOE3" s="239"/>
      <c r="TOF3" s="239"/>
      <c r="TOG3" s="239"/>
      <c r="TOH3" s="239"/>
      <c r="TOI3" s="239"/>
      <c r="TOJ3" s="239"/>
      <c r="TOK3" s="239"/>
      <c r="TOL3" s="239"/>
      <c r="TOM3" s="239"/>
      <c r="TON3" s="239"/>
      <c r="TOO3" s="239"/>
      <c r="TOP3" s="239"/>
      <c r="TOQ3" s="239"/>
      <c r="TOR3" s="239"/>
      <c r="TOS3" s="239"/>
      <c r="TOT3" s="239"/>
      <c r="TOU3" s="239"/>
      <c r="TOV3" s="239"/>
      <c r="TOW3" s="239"/>
      <c r="TOX3" s="239"/>
      <c r="TOY3" s="239"/>
      <c r="TOZ3" s="239"/>
      <c r="TPA3" s="239"/>
      <c r="TPB3" s="239"/>
      <c r="TPC3" s="239"/>
      <c r="TPD3" s="239"/>
      <c r="TPE3" s="239"/>
      <c r="TPF3" s="239"/>
      <c r="TPG3" s="239"/>
      <c r="TPH3" s="239"/>
      <c r="TPI3" s="239"/>
      <c r="TPJ3" s="239"/>
      <c r="TPK3" s="239"/>
      <c r="TPL3" s="239"/>
      <c r="TPM3" s="239"/>
      <c r="TPN3" s="239"/>
      <c r="TPO3" s="239"/>
      <c r="TPP3" s="239"/>
      <c r="TPQ3" s="239"/>
      <c r="TPR3" s="239"/>
      <c r="TPS3" s="239"/>
      <c r="TPT3" s="239"/>
      <c r="TPU3" s="239"/>
      <c r="TPV3" s="239"/>
      <c r="TPW3" s="239"/>
      <c r="TPX3" s="239"/>
      <c r="TPY3" s="239"/>
      <c r="TPZ3" s="239"/>
      <c r="TQA3" s="239"/>
      <c r="TQB3" s="239"/>
      <c r="TQC3" s="239"/>
      <c r="TQD3" s="239"/>
      <c r="TQE3" s="239"/>
      <c r="TQF3" s="239"/>
      <c r="TQG3" s="239"/>
      <c r="TQH3" s="239"/>
      <c r="TQI3" s="239"/>
      <c r="TQJ3" s="239"/>
      <c r="TQK3" s="239"/>
      <c r="TQL3" s="239"/>
      <c r="TQM3" s="239"/>
      <c r="TQN3" s="239"/>
      <c r="TQO3" s="239"/>
      <c r="TQP3" s="239"/>
      <c r="TQQ3" s="239"/>
      <c r="TQR3" s="239"/>
      <c r="TQS3" s="239"/>
      <c r="TQT3" s="239"/>
      <c r="TQU3" s="239"/>
      <c r="TQV3" s="239"/>
      <c r="TQW3" s="239"/>
      <c r="TQX3" s="239"/>
      <c r="TQY3" s="239"/>
      <c r="TQZ3" s="239"/>
      <c r="TRA3" s="239"/>
      <c r="TRB3" s="239"/>
      <c r="TRC3" s="239"/>
      <c r="TRD3" s="239"/>
      <c r="TRE3" s="239"/>
      <c r="TRF3" s="239"/>
      <c r="TRG3" s="239"/>
      <c r="TRH3" s="239"/>
      <c r="TRI3" s="239"/>
      <c r="TRJ3" s="239"/>
      <c r="TRK3" s="239"/>
      <c r="TRL3" s="239"/>
      <c r="TRM3" s="239"/>
      <c r="TRN3" s="239"/>
      <c r="TRO3" s="239"/>
      <c r="TRP3" s="239"/>
      <c r="TRQ3" s="239"/>
      <c r="TRR3" s="239"/>
      <c r="TRS3" s="239"/>
      <c r="TRT3" s="239"/>
      <c r="TRU3" s="239"/>
      <c r="TRV3" s="239"/>
      <c r="TRW3" s="239"/>
      <c r="TRX3" s="239"/>
      <c r="TRY3" s="239"/>
      <c r="TRZ3" s="239"/>
      <c r="TSA3" s="239"/>
      <c r="TSB3" s="239"/>
      <c r="TSC3" s="239"/>
      <c r="TSD3" s="239"/>
      <c r="TSE3" s="239"/>
      <c r="TSF3" s="239"/>
      <c r="TSG3" s="239"/>
      <c r="TSH3" s="239"/>
      <c r="TSI3" s="239"/>
      <c r="TSJ3" s="239"/>
      <c r="TSK3" s="239"/>
      <c r="TSL3" s="239"/>
      <c r="TSM3" s="239"/>
      <c r="TSN3" s="239"/>
      <c r="TSO3" s="239"/>
      <c r="TSP3" s="239"/>
      <c r="TSQ3" s="239"/>
      <c r="TSR3" s="239"/>
      <c r="TSS3" s="239"/>
      <c r="TST3" s="239"/>
      <c r="TSU3" s="239"/>
      <c r="TSV3" s="239"/>
      <c r="TSW3" s="239"/>
      <c r="TSX3" s="239"/>
      <c r="TSY3" s="239"/>
      <c r="TSZ3" s="239"/>
      <c r="TTA3" s="239"/>
      <c r="TTB3" s="239"/>
      <c r="TTC3" s="239"/>
      <c r="TTD3" s="239"/>
      <c r="TTE3" s="239"/>
      <c r="TTF3" s="239"/>
      <c r="TTG3" s="239"/>
      <c r="TTH3" s="239"/>
      <c r="TTI3" s="239"/>
      <c r="TTJ3" s="239"/>
      <c r="TTK3" s="239"/>
      <c r="TTL3" s="239"/>
      <c r="TTM3" s="239"/>
      <c r="TTN3" s="239"/>
      <c r="TTO3" s="239"/>
      <c r="TTP3" s="239"/>
      <c r="TTQ3" s="239"/>
      <c r="TTR3" s="239"/>
      <c r="TTS3" s="239"/>
      <c r="TTT3" s="239"/>
      <c r="TTU3" s="239"/>
      <c r="TTV3" s="239"/>
      <c r="TTW3" s="239"/>
      <c r="TTX3" s="239"/>
      <c r="TTY3" s="239"/>
      <c r="TTZ3" s="239"/>
      <c r="TUA3" s="239"/>
      <c r="TUB3" s="239"/>
      <c r="TUC3" s="239"/>
      <c r="TUD3" s="239"/>
      <c r="TUE3" s="239"/>
      <c r="TUF3" s="239"/>
      <c r="TUG3" s="239"/>
      <c r="TUH3" s="239"/>
      <c r="TUI3" s="239"/>
      <c r="TUJ3" s="239"/>
      <c r="TUK3" s="239"/>
      <c r="TUL3" s="239"/>
      <c r="TUM3" s="239"/>
      <c r="TUN3" s="239"/>
      <c r="TUO3" s="239"/>
      <c r="TUP3" s="239"/>
      <c r="TUQ3" s="239"/>
      <c r="TUR3" s="239"/>
      <c r="TUS3" s="239"/>
      <c r="TUT3" s="239"/>
      <c r="TUU3" s="239"/>
      <c r="TUV3" s="239"/>
      <c r="TUW3" s="239"/>
      <c r="TUX3" s="239"/>
      <c r="TUY3" s="239"/>
      <c r="TUZ3" s="239"/>
      <c r="TVA3" s="239"/>
      <c r="TVB3" s="239"/>
      <c r="TVC3" s="239"/>
      <c r="TVD3" s="239"/>
      <c r="TVE3" s="239"/>
      <c r="TVF3" s="239"/>
      <c r="TVG3" s="239"/>
      <c r="TVH3" s="239"/>
      <c r="TVI3" s="239"/>
      <c r="TVJ3" s="239"/>
      <c r="TVK3" s="239"/>
      <c r="TVL3" s="239"/>
      <c r="TVM3" s="239"/>
      <c r="TVN3" s="239"/>
      <c r="TVO3" s="239"/>
      <c r="TVP3" s="239"/>
      <c r="TVQ3" s="239"/>
      <c r="TVR3" s="239"/>
      <c r="TVS3" s="239"/>
      <c r="TVT3" s="239"/>
      <c r="TVU3" s="239"/>
      <c r="TVV3" s="239"/>
      <c r="TVW3" s="239"/>
      <c r="TVX3" s="239"/>
      <c r="TVY3" s="239"/>
      <c r="TVZ3" s="239"/>
      <c r="TWA3" s="239"/>
      <c r="TWB3" s="239"/>
      <c r="TWC3" s="239"/>
      <c r="TWD3" s="239"/>
      <c r="TWE3" s="239"/>
      <c r="TWF3" s="239"/>
      <c r="TWG3" s="239"/>
      <c r="TWH3" s="239"/>
      <c r="TWI3" s="239"/>
      <c r="TWJ3" s="239"/>
      <c r="TWK3" s="239"/>
      <c r="TWL3" s="239"/>
      <c r="TWM3" s="239"/>
      <c r="TWN3" s="239"/>
      <c r="TWO3" s="239"/>
      <c r="TWP3" s="239"/>
      <c r="TWQ3" s="239"/>
      <c r="TWR3" s="239"/>
      <c r="TWS3" s="239"/>
      <c r="TWT3" s="239"/>
      <c r="TWU3" s="239"/>
      <c r="TWV3" s="239"/>
      <c r="TWW3" s="239"/>
      <c r="TWX3" s="239"/>
      <c r="TWY3" s="239"/>
      <c r="TWZ3" s="239"/>
      <c r="TXA3" s="239"/>
      <c r="TXB3" s="239"/>
      <c r="TXC3" s="239"/>
      <c r="TXD3" s="239"/>
      <c r="TXE3" s="239"/>
      <c r="TXF3" s="239"/>
      <c r="TXG3" s="239"/>
      <c r="TXH3" s="239"/>
      <c r="TXI3" s="239"/>
      <c r="TXJ3" s="239"/>
      <c r="TXK3" s="239"/>
      <c r="TXL3" s="239"/>
      <c r="TXM3" s="239"/>
      <c r="TXN3" s="239"/>
      <c r="TXO3" s="239"/>
      <c r="TXP3" s="239"/>
      <c r="TXQ3" s="239"/>
      <c r="TXR3" s="239"/>
      <c r="TXS3" s="239"/>
      <c r="TXT3" s="239"/>
      <c r="TXU3" s="239"/>
      <c r="TXV3" s="239"/>
      <c r="TXW3" s="239"/>
      <c r="TXX3" s="239"/>
      <c r="TXY3" s="239"/>
      <c r="TXZ3" s="239"/>
      <c r="TYA3" s="239"/>
      <c r="TYB3" s="239"/>
      <c r="TYC3" s="239"/>
      <c r="TYD3" s="239"/>
      <c r="TYE3" s="239"/>
      <c r="TYF3" s="239"/>
      <c r="TYG3" s="239"/>
      <c r="TYH3" s="239"/>
      <c r="TYI3" s="239"/>
      <c r="TYJ3" s="239"/>
      <c r="TYK3" s="239"/>
      <c r="TYL3" s="239"/>
      <c r="TYM3" s="239"/>
      <c r="TYN3" s="239"/>
      <c r="TYO3" s="239"/>
      <c r="TYP3" s="239"/>
      <c r="TYQ3" s="239"/>
      <c r="TYR3" s="239"/>
      <c r="TYS3" s="239"/>
      <c r="TYT3" s="239"/>
      <c r="TYU3" s="239"/>
      <c r="TYV3" s="239"/>
      <c r="TYW3" s="239"/>
      <c r="TYX3" s="239"/>
      <c r="TYY3" s="239"/>
      <c r="TYZ3" s="239"/>
      <c r="TZA3" s="239"/>
      <c r="TZB3" s="239"/>
      <c r="TZC3" s="239"/>
      <c r="TZD3" s="239"/>
      <c r="TZE3" s="239"/>
      <c r="TZF3" s="239"/>
      <c r="TZG3" s="239"/>
      <c r="TZH3" s="239"/>
      <c r="TZI3" s="239"/>
      <c r="TZJ3" s="239"/>
      <c r="TZK3" s="239"/>
      <c r="TZL3" s="239"/>
      <c r="TZM3" s="239"/>
      <c r="TZN3" s="239"/>
      <c r="TZO3" s="239"/>
      <c r="TZP3" s="239"/>
      <c r="TZQ3" s="239"/>
      <c r="TZR3" s="239"/>
      <c r="TZS3" s="239"/>
      <c r="TZT3" s="239"/>
      <c r="TZU3" s="239"/>
      <c r="TZV3" s="239"/>
      <c r="TZW3" s="239"/>
      <c r="TZX3" s="239"/>
      <c r="TZY3" s="239"/>
      <c r="TZZ3" s="239"/>
      <c r="UAA3" s="239"/>
      <c r="UAB3" s="239"/>
      <c r="UAC3" s="239"/>
      <c r="UAD3" s="239"/>
      <c r="UAE3" s="239"/>
      <c r="UAF3" s="239"/>
      <c r="UAG3" s="239"/>
      <c r="UAH3" s="239"/>
      <c r="UAI3" s="239"/>
      <c r="UAJ3" s="239"/>
      <c r="UAK3" s="239"/>
      <c r="UAL3" s="239"/>
      <c r="UAM3" s="239"/>
      <c r="UAN3" s="239"/>
      <c r="UAO3" s="239"/>
      <c r="UAP3" s="239"/>
      <c r="UAQ3" s="239"/>
      <c r="UAR3" s="239"/>
      <c r="UAS3" s="239"/>
      <c r="UAT3" s="239"/>
      <c r="UAU3" s="239"/>
      <c r="UAV3" s="239"/>
      <c r="UAW3" s="239"/>
      <c r="UAX3" s="239"/>
      <c r="UAY3" s="239"/>
      <c r="UAZ3" s="239"/>
      <c r="UBA3" s="239"/>
      <c r="UBB3" s="239"/>
      <c r="UBC3" s="239"/>
      <c r="UBD3" s="239"/>
      <c r="UBE3" s="239"/>
      <c r="UBF3" s="239"/>
      <c r="UBG3" s="239"/>
      <c r="UBH3" s="239"/>
      <c r="UBI3" s="239"/>
      <c r="UBJ3" s="239"/>
      <c r="UBK3" s="239"/>
      <c r="UBL3" s="239"/>
      <c r="UBM3" s="239"/>
      <c r="UBN3" s="239"/>
      <c r="UBO3" s="239"/>
      <c r="UBP3" s="239"/>
      <c r="UBQ3" s="239"/>
      <c r="UBR3" s="239"/>
      <c r="UBS3" s="239"/>
      <c r="UBT3" s="239"/>
      <c r="UBU3" s="239"/>
      <c r="UBV3" s="239"/>
      <c r="UBW3" s="239"/>
      <c r="UBX3" s="239"/>
      <c r="UBY3" s="239"/>
      <c r="UBZ3" s="239"/>
      <c r="UCA3" s="239"/>
      <c r="UCB3" s="239"/>
      <c r="UCC3" s="239"/>
      <c r="UCD3" s="239"/>
      <c r="UCE3" s="239"/>
      <c r="UCF3" s="239"/>
      <c r="UCG3" s="239"/>
      <c r="UCH3" s="239"/>
      <c r="UCI3" s="239"/>
      <c r="UCJ3" s="239"/>
      <c r="UCK3" s="239"/>
      <c r="UCL3" s="239"/>
      <c r="UCM3" s="239"/>
      <c r="UCN3" s="239"/>
      <c r="UCO3" s="239"/>
      <c r="UCP3" s="239"/>
      <c r="UCQ3" s="239"/>
      <c r="UCR3" s="239"/>
      <c r="UCS3" s="239"/>
      <c r="UCT3" s="239"/>
      <c r="UCU3" s="239"/>
      <c r="UCV3" s="239"/>
      <c r="UCW3" s="239"/>
      <c r="UCX3" s="239"/>
      <c r="UCY3" s="239"/>
      <c r="UCZ3" s="239"/>
      <c r="UDA3" s="239"/>
      <c r="UDB3" s="239"/>
      <c r="UDC3" s="239"/>
      <c r="UDD3" s="239"/>
      <c r="UDE3" s="239"/>
      <c r="UDF3" s="239"/>
      <c r="UDG3" s="239"/>
      <c r="UDH3" s="239"/>
      <c r="UDI3" s="239"/>
      <c r="UDJ3" s="239"/>
      <c r="UDK3" s="239"/>
      <c r="UDL3" s="239"/>
      <c r="UDM3" s="239"/>
      <c r="UDN3" s="239"/>
      <c r="UDO3" s="239"/>
      <c r="UDP3" s="239"/>
      <c r="UDQ3" s="239"/>
      <c r="UDR3" s="239"/>
      <c r="UDS3" s="239"/>
      <c r="UDT3" s="239"/>
      <c r="UDU3" s="239"/>
      <c r="UDV3" s="239"/>
      <c r="UDW3" s="239"/>
      <c r="UDX3" s="239"/>
      <c r="UDY3" s="239"/>
      <c r="UDZ3" s="239"/>
      <c r="UEA3" s="239"/>
      <c r="UEB3" s="239"/>
      <c r="UEC3" s="239"/>
      <c r="UED3" s="239"/>
      <c r="UEE3" s="239"/>
      <c r="UEF3" s="239"/>
      <c r="UEG3" s="239"/>
      <c r="UEH3" s="239"/>
      <c r="UEI3" s="239"/>
      <c r="UEJ3" s="239"/>
      <c r="UEK3" s="239"/>
      <c r="UEL3" s="239"/>
      <c r="UEM3" s="239"/>
      <c r="UEN3" s="239"/>
      <c r="UEO3" s="239"/>
      <c r="UEP3" s="239"/>
      <c r="UEQ3" s="239"/>
      <c r="UER3" s="239"/>
      <c r="UES3" s="239"/>
      <c r="UET3" s="239"/>
      <c r="UEU3" s="239"/>
      <c r="UEV3" s="239"/>
      <c r="UEW3" s="239"/>
      <c r="UEX3" s="239"/>
      <c r="UEY3" s="239"/>
      <c r="UEZ3" s="239"/>
      <c r="UFA3" s="239"/>
      <c r="UFB3" s="239"/>
      <c r="UFC3" s="239"/>
      <c r="UFD3" s="239"/>
      <c r="UFE3" s="239"/>
      <c r="UFF3" s="239"/>
      <c r="UFG3" s="239"/>
      <c r="UFH3" s="239"/>
      <c r="UFI3" s="239"/>
      <c r="UFJ3" s="239"/>
      <c r="UFK3" s="239"/>
      <c r="UFL3" s="239"/>
      <c r="UFM3" s="239"/>
      <c r="UFN3" s="239"/>
      <c r="UFO3" s="239"/>
      <c r="UFP3" s="239"/>
      <c r="UFQ3" s="239"/>
      <c r="UFR3" s="239"/>
      <c r="UFS3" s="239"/>
      <c r="UFT3" s="239"/>
      <c r="UFU3" s="239"/>
      <c r="UFV3" s="239"/>
      <c r="UFW3" s="239"/>
      <c r="UFX3" s="239"/>
      <c r="UFY3" s="239"/>
      <c r="UFZ3" s="239"/>
      <c r="UGA3" s="239"/>
      <c r="UGB3" s="239"/>
      <c r="UGC3" s="239"/>
      <c r="UGD3" s="239"/>
      <c r="UGE3" s="239"/>
      <c r="UGF3" s="239"/>
      <c r="UGG3" s="239"/>
      <c r="UGH3" s="239"/>
      <c r="UGI3" s="239"/>
      <c r="UGJ3" s="239"/>
      <c r="UGK3" s="239"/>
      <c r="UGL3" s="239"/>
      <c r="UGM3" s="239"/>
      <c r="UGN3" s="239"/>
      <c r="UGO3" s="239"/>
      <c r="UGP3" s="239"/>
      <c r="UGQ3" s="239"/>
      <c r="UGR3" s="239"/>
      <c r="UGS3" s="239"/>
      <c r="UGT3" s="239"/>
      <c r="UGU3" s="239"/>
      <c r="UGV3" s="239"/>
      <c r="UGW3" s="239"/>
      <c r="UGX3" s="239"/>
      <c r="UGY3" s="239"/>
      <c r="UGZ3" s="239"/>
      <c r="UHA3" s="239"/>
      <c r="UHB3" s="239"/>
      <c r="UHC3" s="239"/>
      <c r="UHD3" s="239"/>
      <c r="UHE3" s="239"/>
      <c r="UHF3" s="239"/>
      <c r="UHG3" s="239"/>
      <c r="UHH3" s="239"/>
      <c r="UHI3" s="239"/>
      <c r="UHJ3" s="239"/>
      <c r="UHK3" s="239"/>
      <c r="UHL3" s="239"/>
      <c r="UHM3" s="239"/>
      <c r="UHN3" s="239"/>
      <c r="UHO3" s="239"/>
      <c r="UHP3" s="239"/>
      <c r="UHQ3" s="239"/>
      <c r="UHR3" s="239"/>
      <c r="UHS3" s="239"/>
      <c r="UHT3" s="239"/>
      <c r="UHU3" s="239"/>
      <c r="UHV3" s="239"/>
      <c r="UHW3" s="239"/>
      <c r="UHX3" s="239"/>
      <c r="UHY3" s="239"/>
      <c r="UHZ3" s="239"/>
      <c r="UIA3" s="239"/>
      <c r="UIB3" s="239"/>
      <c r="UIC3" s="239"/>
      <c r="UID3" s="239"/>
      <c r="UIE3" s="239"/>
      <c r="UIF3" s="239"/>
      <c r="UIG3" s="239"/>
      <c r="UIH3" s="239"/>
      <c r="UII3" s="239"/>
      <c r="UIJ3" s="239"/>
      <c r="UIK3" s="239"/>
      <c r="UIL3" s="239"/>
      <c r="UIM3" s="239"/>
      <c r="UIN3" s="239"/>
      <c r="UIO3" s="239"/>
      <c r="UIP3" s="239"/>
      <c r="UIQ3" s="239"/>
      <c r="UIR3" s="239"/>
      <c r="UIS3" s="239"/>
      <c r="UIT3" s="239"/>
      <c r="UIU3" s="239"/>
      <c r="UIV3" s="239"/>
      <c r="UIW3" s="239"/>
      <c r="UIX3" s="239"/>
      <c r="UIY3" s="239"/>
      <c r="UIZ3" s="239"/>
      <c r="UJA3" s="239"/>
      <c r="UJB3" s="239"/>
      <c r="UJC3" s="239"/>
      <c r="UJD3" s="239"/>
      <c r="UJE3" s="239"/>
      <c r="UJF3" s="239"/>
      <c r="UJG3" s="239"/>
      <c r="UJH3" s="239"/>
      <c r="UJI3" s="239"/>
      <c r="UJJ3" s="239"/>
      <c r="UJK3" s="239"/>
      <c r="UJL3" s="239"/>
      <c r="UJM3" s="239"/>
      <c r="UJN3" s="239"/>
      <c r="UJO3" s="239"/>
      <c r="UJP3" s="239"/>
      <c r="UJQ3" s="239"/>
      <c r="UJR3" s="239"/>
      <c r="UJS3" s="239"/>
      <c r="UJT3" s="239"/>
      <c r="UJU3" s="239"/>
      <c r="UJV3" s="239"/>
      <c r="UJW3" s="239"/>
      <c r="UJX3" s="239"/>
      <c r="UJY3" s="239"/>
      <c r="UJZ3" s="239"/>
      <c r="UKA3" s="239"/>
      <c r="UKB3" s="239"/>
      <c r="UKC3" s="239"/>
      <c r="UKD3" s="239"/>
      <c r="UKE3" s="239"/>
      <c r="UKF3" s="239"/>
      <c r="UKG3" s="239"/>
      <c r="UKH3" s="239"/>
      <c r="UKI3" s="239"/>
      <c r="UKJ3" s="239"/>
      <c r="UKK3" s="239"/>
      <c r="UKL3" s="239"/>
      <c r="UKM3" s="239"/>
      <c r="UKN3" s="239"/>
      <c r="UKO3" s="239"/>
      <c r="UKP3" s="239"/>
      <c r="UKQ3" s="239"/>
      <c r="UKR3" s="239"/>
      <c r="UKS3" s="239"/>
      <c r="UKT3" s="239"/>
      <c r="UKU3" s="239"/>
      <c r="UKV3" s="239"/>
      <c r="UKW3" s="239"/>
      <c r="UKX3" s="239"/>
      <c r="UKY3" s="239"/>
      <c r="UKZ3" s="239"/>
      <c r="ULA3" s="239"/>
      <c r="ULB3" s="239"/>
      <c r="ULC3" s="239"/>
      <c r="ULD3" s="239"/>
      <c r="ULE3" s="239"/>
      <c r="ULF3" s="239"/>
      <c r="ULG3" s="239"/>
      <c r="ULH3" s="239"/>
      <c r="ULI3" s="239"/>
      <c r="ULJ3" s="239"/>
      <c r="ULK3" s="239"/>
      <c r="ULL3" s="239"/>
      <c r="ULM3" s="239"/>
      <c r="ULN3" s="239"/>
      <c r="ULO3" s="239"/>
      <c r="ULP3" s="239"/>
      <c r="ULQ3" s="239"/>
      <c r="ULR3" s="239"/>
      <c r="ULS3" s="239"/>
      <c r="ULT3" s="239"/>
      <c r="ULU3" s="239"/>
      <c r="ULV3" s="239"/>
      <c r="ULW3" s="239"/>
      <c r="ULX3" s="239"/>
      <c r="ULY3" s="239"/>
      <c r="ULZ3" s="239"/>
      <c r="UMA3" s="239"/>
      <c r="UMB3" s="239"/>
      <c r="UMC3" s="239"/>
      <c r="UMD3" s="239"/>
      <c r="UME3" s="239"/>
      <c r="UMF3" s="239"/>
      <c r="UMG3" s="239"/>
      <c r="UMH3" s="239"/>
      <c r="UMI3" s="239"/>
      <c r="UMJ3" s="239"/>
      <c r="UMK3" s="239"/>
      <c r="UML3" s="239"/>
      <c r="UMM3" s="239"/>
      <c r="UMN3" s="239"/>
      <c r="UMO3" s="239"/>
      <c r="UMP3" s="239"/>
      <c r="UMQ3" s="239"/>
      <c r="UMR3" s="239"/>
      <c r="UMS3" s="239"/>
      <c r="UMT3" s="239"/>
      <c r="UMU3" s="239"/>
      <c r="UMV3" s="239"/>
      <c r="UMW3" s="239"/>
      <c r="UMX3" s="239"/>
      <c r="UMY3" s="239"/>
      <c r="UMZ3" s="239"/>
      <c r="UNA3" s="239"/>
      <c r="UNB3" s="239"/>
      <c r="UNC3" s="239"/>
      <c r="UND3" s="239"/>
      <c r="UNE3" s="239"/>
      <c r="UNF3" s="239"/>
      <c r="UNG3" s="239"/>
      <c r="UNH3" s="239"/>
      <c r="UNI3" s="239"/>
      <c r="UNJ3" s="239"/>
      <c r="UNK3" s="239"/>
      <c r="UNL3" s="239"/>
      <c r="UNM3" s="239"/>
      <c r="UNN3" s="239"/>
      <c r="UNO3" s="239"/>
      <c r="UNP3" s="239"/>
      <c r="UNQ3" s="239"/>
      <c r="UNR3" s="239"/>
      <c r="UNS3" s="239"/>
      <c r="UNT3" s="239"/>
      <c r="UNU3" s="239"/>
      <c r="UNV3" s="239"/>
      <c r="UNW3" s="239"/>
      <c r="UNX3" s="239"/>
      <c r="UNY3" s="239"/>
      <c r="UNZ3" s="239"/>
      <c r="UOA3" s="239"/>
      <c r="UOB3" s="239"/>
      <c r="UOC3" s="239"/>
      <c r="UOD3" s="239"/>
      <c r="UOE3" s="239"/>
      <c r="UOF3" s="239"/>
      <c r="UOG3" s="239"/>
      <c r="UOH3" s="239"/>
      <c r="UOI3" s="239"/>
      <c r="UOJ3" s="239"/>
      <c r="UOK3" s="239"/>
      <c r="UOL3" s="239"/>
      <c r="UOM3" s="239"/>
      <c r="UON3" s="239"/>
      <c r="UOO3" s="239"/>
      <c r="UOP3" s="239"/>
      <c r="UOQ3" s="239"/>
      <c r="UOR3" s="239"/>
      <c r="UOS3" s="239"/>
      <c r="UOT3" s="239"/>
      <c r="UOU3" s="239"/>
      <c r="UOV3" s="239"/>
      <c r="UOW3" s="239"/>
      <c r="UOX3" s="239"/>
      <c r="UOY3" s="239"/>
      <c r="UOZ3" s="239"/>
      <c r="UPA3" s="239"/>
      <c r="UPB3" s="239"/>
      <c r="UPC3" s="239"/>
      <c r="UPD3" s="239"/>
      <c r="UPE3" s="239"/>
      <c r="UPF3" s="239"/>
      <c r="UPG3" s="239"/>
      <c r="UPH3" s="239"/>
      <c r="UPI3" s="239"/>
      <c r="UPJ3" s="239"/>
      <c r="UPK3" s="239"/>
      <c r="UPL3" s="239"/>
      <c r="UPM3" s="239"/>
      <c r="UPN3" s="239"/>
      <c r="UPO3" s="239"/>
      <c r="UPP3" s="239"/>
      <c r="UPQ3" s="239"/>
      <c r="UPR3" s="239"/>
      <c r="UPS3" s="239"/>
      <c r="UPT3" s="239"/>
      <c r="UPU3" s="239"/>
      <c r="UPV3" s="239"/>
      <c r="UPW3" s="239"/>
      <c r="UPX3" s="239"/>
      <c r="UPY3" s="239"/>
      <c r="UPZ3" s="239"/>
      <c r="UQA3" s="239"/>
      <c r="UQB3" s="239"/>
      <c r="UQC3" s="239"/>
      <c r="UQD3" s="239"/>
      <c r="UQE3" s="239"/>
      <c r="UQF3" s="239"/>
      <c r="UQG3" s="239"/>
      <c r="UQH3" s="239"/>
      <c r="UQI3" s="239"/>
      <c r="UQJ3" s="239"/>
      <c r="UQK3" s="239"/>
      <c r="UQL3" s="239"/>
      <c r="UQM3" s="239"/>
      <c r="UQN3" s="239"/>
      <c r="UQO3" s="239"/>
      <c r="UQP3" s="239"/>
      <c r="UQQ3" s="239"/>
      <c r="UQR3" s="239"/>
      <c r="UQS3" s="239"/>
      <c r="UQT3" s="239"/>
      <c r="UQU3" s="239"/>
      <c r="UQV3" s="239"/>
      <c r="UQW3" s="239"/>
      <c r="UQX3" s="239"/>
      <c r="UQY3" s="239"/>
      <c r="UQZ3" s="239"/>
      <c r="URA3" s="239"/>
      <c r="URB3" s="239"/>
      <c r="URC3" s="239"/>
      <c r="URD3" s="239"/>
      <c r="URE3" s="239"/>
      <c r="URF3" s="239"/>
      <c r="URG3" s="239"/>
      <c r="URH3" s="239"/>
      <c r="URI3" s="239"/>
      <c r="URJ3" s="239"/>
      <c r="URK3" s="239"/>
      <c r="URL3" s="239"/>
      <c r="URM3" s="239"/>
      <c r="URN3" s="239"/>
      <c r="URO3" s="239"/>
      <c r="URP3" s="239"/>
      <c r="URQ3" s="239"/>
      <c r="URR3" s="239"/>
      <c r="URS3" s="239"/>
      <c r="URT3" s="239"/>
      <c r="URU3" s="239"/>
      <c r="URV3" s="239"/>
      <c r="URW3" s="239"/>
      <c r="URX3" s="239"/>
      <c r="URY3" s="239"/>
      <c r="URZ3" s="239"/>
      <c r="USA3" s="239"/>
      <c r="USB3" s="239"/>
      <c r="USC3" s="239"/>
      <c r="USD3" s="239"/>
      <c r="USE3" s="239"/>
      <c r="USF3" s="239"/>
      <c r="USG3" s="239"/>
      <c r="USH3" s="239"/>
      <c r="USI3" s="239"/>
      <c r="USJ3" s="239"/>
      <c r="USK3" s="239"/>
      <c r="USL3" s="239"/>
      <c r="USM3" s="239"/>
      <c r="USN3" s="239"/>
      <c r="USO3" s="239"/>
      <c r="USP3" s="239"/>
      <c r="USQ3" s="239"/>
      <c r="USR3" s="239"/>
      <c r="USS3" s="239"/>
      <c r="UST3" s="239"/>
      <c r="USU3" s="239"/>
      <c r="USV3" s="239"/>
      <c r="USW3" s="239"/>
      <c r="USX3" s="239"/>
      <c r="USY3" s="239"/>
      <c r="USZ3" s="239"/>
      <c r="UTA3" s="239"/>
      <c r="UTB3" s="239"/>
      <c r="UTC3" s="239"/>
      <c r="UTD3" s="239"/>
      <c r="UTE3" s="239"/>
      <c r="UTF3" s="239"/>
      <c r="UTG3" s="239"/>
      <c r="UTH3" s="239"/>
      <c r="UTI3" s="239"/>
      <c r="UTJ3" s="239"/>
      <c r="UTK3" s="239"/>
      <c r="UTL3" s="239"/>
      <c r="UTM3" s="239"/>
      <c r="UTN3" s="239"/>
      <c r="UTO3" s="239"/>
      <c r="UTP3" s="239"/>
      <c r="UTQ3" s="239"/>
      <c r="UTR3" s="239"/>
      <c r="UTS3" s="239"/>
      <c r="UTT3" s="239"/>
      <c r="UTU3" s="239"/>
      <c r="UTV3" s="239"/>
      <c r="UTW3" s="239"/>
      <c r="UTX3" s="239"/>
      <c r="UTY3" s="239"/>
      <c r="UTZ3" s="239"/>
      <c r="UUA3" s="239"/>
      <c r="UUB3" s="239"/>
      <c r="UUC3" s="239"/>
      <c r="UUD3" s="239"/>
      <c r="UUE3" s="239"/>
      <c r="UUF3" s="239"/>
      <c r="UUG3" s="239"/>
      <c r="UUH3" s="239"/>
      <c r="UUI3" s="239"/>
      <c r="UUJ3" s="239"/>
      <c r="UUK3" s="239"/>
      <c r="UUL3" s="239"/>
      <c r="UUM3" s="239"/>
      <c r="UUN3" s="239"/>
      <c r="UUO3" s="239"/>
      <c r="UUP3" s="239"/>
      <c r="UUQ3" s="239"/>
      <c r="UUR3" s="239"/>
      <c r="UUS3" s="239"/>
      <c r="UUT3" s="239"/>
      <c r="UUU3" s="239"/>
      <c r="UUV3" s="239"/>
      <c r="UUW3" s="239"/>
      <c r="UUX3" s="239"/>
      <c r="UUY3" s="239"/>
      <c r="UUZ3" s="239"/>
      <c r="UVA3" s="239"/>
      <c r="UVB3" s="239"/>
      <c r="UVC3" s="239"/>
      <c r="UVD3" s="239"/>
      <c r="UVE3" s="239"/>
      <c r="UVF3" s="239"/>
      <c r="UVG3" s="239"/>
      <c r="UVH3" s="239"/>
      <c r="UVI3" s="239"/>
      <c r="UVJ3" s="239"/>
      <c r="UVK3" s="239"/>
      <c r="UVL3" s="239"/>
      <c r="UVM3" s="239"/>
      <c r="UVN3" s="239"/>
      <c r="UVO3" s="239"/>
      <c r="UVP3" s="239"/>
      <c r="UVQ3" s="239"/>
      <c r="UVR3" s="239"/>
      <c r="UVS3" s="239"/>
      <c r="UVT3" s="239"/>
      <c r="UVU3" s="239"/>
      <c r="UVV3" s="239"/>
      <c r="UVW3" s="239"/>
      <c r="UVX3" s="239"/>
      <c r="UVY3" s="239"/>
      <c r="UVZ3" s="239"/>
      <c r="UWA3" s="239"/>
      <c r="UWB3" s="239"/>
      <c r="UWC3" s="239"/>
      <c r="UWD3" s="239"/>
      <c r="UWE3" s="239"/>
      <c r="UWF3" s="239"/>
      <c r="UWG3" s="239"/>
      <c r="UWH3" s="239"/>
      <c r="UWI3" s="239"/>
      <c r="UWJ3" s="239"/>
      <c r="UWK3" s="239"/>
      <c r="UWL3" s="239"/>
      <c r="UWM3" s="239"/>
      <c r="UWN3" s="239"/>
      <c r="UWO3" s="239"/>
      <c r="UWP3" s="239"/>
      <c r="UWQ3" s="239"/>
      <c r="UWR3" s="239"/>
      <c r="UWS3" s="239"/>
      <c r="UWT3" s="239"/>
      <c r="UWU3" s="239"/>
      <c r="UWV3" s="239"/>
      <c r="UWW3" s="239"/>
      <c r="UWX3" s="239"/>
      <c r="UWY3" s="239"/>
      <c r="UWZ3" s="239"/>
      <c r="UXA3" s="239"/>
      <c r="UXB3" s="239"/>
      <c r="UXC3" s="239"/>
      <c r="UXD3" s="239"/>
      <c r="UXE3" s="239"/>
      <c r="UXF3" s="239"/>
      <c r="UXG3" s="239"/>
      <c r="UXH3" s="239"/>
      <c r="UXI3" s="239"/>
      <c r="UXJ3" s="239"/>
      <c r="UXK3" s="239"/>
      <c r="UXL3" s="239"/>
      <c r="UXM3" s="239"/>
      <c r="UXN3" s="239"/>
      <c r="UXO3" s="239"/>
      <c r="UXP3" s="239"/>
      <c r="UXQ3" s="239"/>
      <c r="UXR3" s="239"/>
      <c r="UXS3" s="239"/>
      <c r="UXT3" s="239"/>
      <c r="UXU3" s="239"/>
      <c r="UXV3" s="239"/>
      <c r="UXW3" s="239"/>
      <c r="UXX3" s="239"/>
      <c r="UXY3" s="239"/>
      <c r="UXZ3" s="239"/>
      <c r="UYA3" s="239"/>
      <c r="UYB3" s="239"/>
      <c r="UYC3" s="239"/>
      <c r="UYD3" s="239"/>
      <c r="UYE3" s="239"/>
      <c r="UYF3" s="239"/>
      <c r="UYG3" s="239"/>
      <c r="UYH3" s="239"/>
      <c r="UYI3" s="239"/>
      <c r="UYJ3" s="239"/>
      <c r="UYK3" s="239"/>
      <c r="UYL3" s="239"/>
      <c r="UYM3" s="239"/>
      <c r="UYN3" s="239"/>
      <c r="UYO3" s="239"/>
      <c r="UYP3" s="239"/>
      <c r="UYQ3" s="239"/>
      <c r="UYR3" s="239"/>
      <c r="UYS3" s="239"/>
      <c r="UYT3" s="239"/>
      <c r="UYU3" s="239"/>
      <c r="UYV3" s="239"/>
      <c r="UYW3" s="239"/>
      <c r="UYX3" s="239"/>
      <c r="UYY3" s="239"/>
      <c r="UYZ3" s="239"/>
      <c r="UZA3" s="239"/>
      <c r="UZB3" s="239"/>
      <c r="UZC3" s="239"/>
      <c r="UZD3" s="239"/>
      <c r="UZE3" s="239"/>
      <c r="UZF3" s="239"/>
      <c r="UZG3" s="239"/>
      <c r="UZH3" s="239"/>
      <c r="UZI3" s="239"/>
      <c r="UZJ3" s="239"/>
      <c r="UZK3" s="239"/>
      <c r="UZL3" s="239"/>
      <c r="UZM3" s="239"/>
      <c r="UZN3" s="239"/>
      <c r="UZO3" s="239"/>
      <c r="UZP3" s="239"/>
      <c r="UZQ3" s="239"/>
      <c r="UZR3" s="239"/>
      <c r="UZS3" s="239"/>
      <c r="UZT3" s="239"/>
      <c r="UZU3" s="239"/>
      <c r="UZV3" s="239"/>
      <c r="UZW3" s="239"/>
      <c r="UZX3" s="239"/>
      <c r="UZY3" s="239"/>
      <c r="UZZ3" s="239"/>
      <c r="VAA3" s="239"/>
      <c r="VAB3" s="239"/>
      <c r="VAC3" s="239"/>
      <c r="VAD3" s="239"/>
      <c r="VAE3" s="239"/>
      <c r="VAF3" s="239"/>
      <c r="VAG3" s="239"/>
      <c r="VAH3" s="239"/>
      <c r="VAI3" s="239"/>
      <c r="VAJ3" s="239"/>
      <c r="VAK3" s="239"/>
      <c r="VAL3" s="239"/>
      <c r="VAM3" s="239"/>
      <c r="VAN3" s="239"/>
      <c r="VAO3" s="239"/>
      <c r="VAP3" s="239"/>
      <c r="VAQ3" s="239"/>
      <c r="VAR3" s="239"/>
      <c r="VAS3" s="239"/>
      <c r="VAT3" s="239"/>
      <c r="VAU3" s="239"/>
      <c r="VAV3" s="239"/>
      <c r="VAW3" s="239"/>
      <c r="VAX3" s="239"/>
      <c r="VAY3" s="239"/>
      <c r="VAZ3" s="239"/>
      <c r="VBA3" s="239"/>
      <c r="VBB3" s="239"/>
      <c r="VBC3" s="239"/>
      <c r="VBD3" s="239"/>
      <c r="VBE3" s="239"/>
      <c r="VBF3" s="239"/>
      <c r="VBG3" s="239"/>
      <c r="VBH3" s="239"/>
      <c r="VBI3" s="239"/>
      <c r="VBJ3" s="239"/>
      <c r="VBK3" s="239"/>
      <c r="VBL3" s="239"/>
      <c r="VBM3" s="239"/>
      <c r="VBN3" s="239"/>
      <c r="VBO3" s="239"/>
      <c r="VBP3" s="239"/>
      <c r="VBQ3" s="239"/>
      <c r="VBR3" s="239"/>
      <c r="VBS3" s="239"/>
      <c r="VBT3" s="239"/>
      <c r="VBU3" s="239"/>
      <c r="VBV3" s="239"/>
      <c r="VBW3" s="239"/>
      <c r="VBX3" s="239"/>
      <c r="VBY3" s="239"/>
      <c r="VBZ3" s="239"/>
      <c r="VCA3" s="239"/>
      <c r="VCB3" s="239"/>
      <c r="VCC3" s="239"/>
      <c r="VCD3" s="239"/>
      <c r="VCE3" s="239"/>
      <c r="VCF3" s="239"/>
      <c r="VCG3" s="239"/>
      <c r="VCH3" s="239"/>
      <c r="VCI3" s="239"/>
      <c r="VCJ3" s="239"/>
      <c r="VCK3" s="239"/>
      <c r="VCL3" s="239"/>
      <c r="VCM3" s="239"/>
      <c r="VCN3" s="239"/>
      <c r="VCO3" s="239"/>
      <c r="VCP3" s="239"/>
      <c r="VCQ3" s="239"/>
      <c r="VCR3" s="239"/>
      <c r="VCS3" s="239"/>
      <c r="VCT3" s="239"/>
      <c r="VCU3" s="239"/>
      <c r="VCV3" s="239"/>
      <c r="VCW3" s="239"/>
      <c r="VCX3" s="239"/>
      <c r="VCY3" s="239"/>
      <c r="VCZ3" s="239"/>
      <c r="VDA3" s="239"/>
      <c r="VDB3" s="239"/>
      <c r="VDC3" s="239"/>
      <c r="VDD3" s="239"/>
      <c r="VDE3" s="239"/>
      <c r="VDF3" s="239"/>
      <c r="VDG3" s="239"/>
      <c r="VDH3" s="239"/>
      <c r="VDI3" s="239"/>
      <c r="VDJ3" s="239"/>
      <c r="VDK3" s="239"/>
      <c r="VDL3" s="239"/>
      <c r="VDM3" s="239"/>
      <c r="VDN3" s="239"/>
      <c r="VDO3" s="239"/>
      <c r="VDP3" s="239"/>
      <c r="VDQ3" s="239"/>
      <c r="VDR3" s="239"/>
      <c r="VDS3" s="239"/>
      <c r="VDT3" s="239"/>
      <c r="VDU3" s="239"/>
      <c r="VDV3" s="239"/>
      <c r="VDW3" s="239"/>
      <c r="VDX3" s="239"/>
      <c r="VDY3" s="239"/>
      <c r="VDZ3" s="239"/>
      <c r="VEA3" s="239"/>
      <c r="VEB3" s="239"/>
      <c r="VEC3" s="239"/>
      <c r="VED3" s="239"/>
      <c r="VEE3" s="239"/>
      <c r="VEF3" s="239"/>
      <c r="VEG3" s="239"/>
      <c r="VEH3" s="239"/>
      <c r="VEI3" s="239"/>
      <c r="VEJ3" s="239"/>
      <c r="VEK3" s="239"/>
      <c r="VEL3" s="239"/>
      <c r="VEM3" s="239"/>
      <c r="VEN3" s="239"/>
      <c r="VEO3" s="239"/>
      <c r="VEP3" s="239"/>
      <c r="VEQ3" s="239"/>
      <c r="VER3" s="239"/>
      <c r="VES3" s="239"/>
      <c r="VET3" s="239"/>
      <c r="VEU3" s="239"/>
      <c r="VEV3" s="239"/>
      <c r="VEW3" s="239"/>
      <c r="VEX3" s="239"/>
      <c r="VEY3" s="239"/>
      <c r="VEZ3" s="239"/>
      <c r="VFA3" s="239"/>
      <c r="VFB3" s="239"/>
      <c r="VFC3" s="239"/>
      <c r="VFD3" s="239"/>
      <c r="VFE3" s="239"/>
      <c r="VFF3" s="239"/>
      <c r="VFG3" s="239"/>
      <c r="VFH3" s="239"/>
      <c r="VFI3" s="239"/>
      <c r="VFJ3" s="239"/>
      <c r="VFK3" s="239"/>
      <c r="VFL3" s="239"/>
      <c r="VFM3" s="239"/>
      <c r="VFN3" s="239"/>
      <c r="VFO3" s="239"/>
      <c r="VFP3" s="239"/>
      <c r="VFQ3" s="239"/>
      <c r="VFR3" s="239"/>
      <c r="VFS3" s="239"/>
      <c r="VFT3" s="239"/>
      <c r="VFU3" s="239"/>
      <c r="VFV3" s="239"/>
      <c r="VFW3" s="239"/>
      <c r="VFX3" s="239"/>
      <c r="VFY3" s="239"/>
      <c r="VFZ3" s="239"/>
      <c r="VGA3" s="239"/>
      <c r="VGB3" s="239"/>
      <c r="VGC3" s="239"/>
      <c r="VGD3" s="239"/>
      <c r="VGE3" s="239"/>
      <c r="VGF3" s="239"/>
      <c r="VGG3" s="239"/>
      <c r="VGH3" s="239"/>
      <c r="VGI3" s="239"/>
      <c r="VGJ3" s="239"/>
      <c r="VGK3" s="239"/>
      <c r="VGL3" s="239"/>
      <c r="VGM3" s="239"/>
      <c r="VGN3" s="239"/>
      <c r="VGO3" s="239"/>
      <c r="VGP3" s="239"/>
      <c r="VGQ3" s="239"/>
      <c r="VGR3" s="239"/>
      <c r="VGS3" s="239"/>
      <c r="VGT3" s="239"/>
      <c r="VGU3" s="239"/>
      <c r="VGV3" s="239"/>
      <c r="VGW3" s="239"/>
      <c r="VGX3" s="239"/>
      <c r="VGY3" s="239"/>
      <c r="VGZ3" s="239"/>
      <c r="VHA3" s="239"/>
      <c r="VHB3" s="239"/>
      <c r="VHC3" s="239"/>
      <c r="VHD3" s="239"/>
      <c r="VHE3" s="239"/>
      <c r="VHF3" s="239"/>
      <c r="VHG3" s="239"/>
      <c r="VHH3" s="239"/>
      <c r="VHI3" s="239"/>
      <c r="VHJ3" s="239"/>
      <c r="VHK3" s="239"/>
      <c r="VHL3" s="239"/>
      <c r="VHM3" s="239"/>
      <c r="VHN3" s="239"/>
      <c r="VHO3" s="239"/>
      <c r="VHP3" s="239"/>
      <c r="VHQ3" s="239"/>
      <c r="VHR3" s="239"/>
      <c r="VHS3" s="239"/>
      <c r="VHT3" s="239"/>
      <c r="VHU3" s="239"/>
      <c r="VHV3" s="239"/>
      <c r="VHW3" s="239"/>
      <c r="VHX3" s="239"/>
      <c r="VHY3" s="239"/>
      <c r="VHZ3" s="239"/>
      <c r="VIA3" s="239"/>
      <c r="VIB3" s="239"/>
      <c r="VIC3" s="239"/>
      <c r="VID3" s="239"/>
      <c r="VIE3" s="239"/>
      <c r="VIF3" s="239"/>
      <c r="VIG3" s="239"/>
      <c r="VIH3" s="239"/>
      <c r="VII3" s="239"/>
      <c r="VIJ3" s="239"/>
      <c r="VIK3" s="239"/>
      <c r="VIL3" s="239"/>
      <c r="VIM3" s="239"/>
      <c r="VIN3" s="239"/>
      <c r="VIO3" s="239"/>
      <c r="VIP3" s="239"/>
      <c r="VIQ3" s="239"/>
      <c r="VIR3" s="239"/>
      <c r="VIS3" s="239"/>
      <c r="VIT3" s="239"/>
      <c r="VIU3" s="239"/>
      <c r="VIV3" s="239"/>
      <c r="VIW3" s="239"/>
      <c r="VIX3" s="239"/>
      <c r="VIY3" s="239"/>
      <c r="VIZ3" s="239"/>
      <c r="VJA3" s="239"/>
      <c r="VJB3" s="239"/>
      <c r="VJC3" s="239"/>
      <c r="VJD3" s="239"/>
      <c r="VJE3" s="239"/>
      <c r="VJF3" s="239"/>
      <c r="VJG3" s="239"/>
      <c r="VJH3" s="239"/>
      <c r="VJI3" s="239"/>
      <c r="VJJ3" s="239"/>
      <c r="VJK3" s="239"/>
      <c r="VJL3" s="239"/>
      <c r="VJM3" s="239"/>
      <c r="VJN3" s="239"/>
      <c r="VJO3" s="239"/>
      <c r="VJP3" s="239"/>
      <c r="VJQ3" s="239"/>
      <c r="VJR3" s="239"/>
      <c r="VJS3" s="239"/>
      <c r="VJT3" s="239"/>
      <c r="VJU3" s="239"/>
      <c r="VJV3" s="239"/>
      <c r="VJW3" s="239"/>
      <c r="VJX3" s="239"/>
      <c r="VJY3" s="239"/>
      <c r="VJZ3" s="239"/>
      <c r="VKA3" s="239"/>
      <c r="VKB3" s="239"/>
      <c r="VKC3" s="239"/>
      <c r="VKD3" s="239"/>
      <c r="VKE3" s="239"/>
      <c r="VKF3" s="239"/>
      <c r="VKG3" s="239"/>
      <c r="VKH3" s="239"/>
      <c r="VKI3" s="239"/>
      <c r="VKJ3" s="239"/>
      <c r="VKK3" s="239"/>
      <c r="VKL3" s="239"/>
      <c r="VKM3" s="239"/>
      <c r="VKN3" s="239"/>
      <c r="VKO3" s="239"/>
      <c r="VKP3" s="239"/>
      <c r="VKQ3" s="239"/>
      <c r="VKR3" s="239"/>
      <c r="VKS3" s="239"/>
      <c r="VKT3" s="239"/>
      <c r="VKU3" s="239"/>
      <c r="VKV3" s="239"/>
      <c r="VKW3" s="239"/>
      <c r="VKX3" s="239"/>
      <c r="VKY3" s="239"/>
      <c r="VKZ3" s="239"/>
      <c r="VLA3" s="239"/>
      <c r="VLB3" s="239"/>
      <c r="VLC3" s="239"/>
      <c r="VLD3" s="239"/>
      <c r="VLE3" s="239"/>
      <c r="VLF3" s="239"/>
      <c r="VLG3" s="239"/>
      <c r="VLH3" s="239"/>
      <c r="VLI3" s="239"/>
      <c r="VLJ3" s="239"/>
      <c r="VLK3" s="239"/>
      <c r="VLL3" s="239"/>
      <c r="VLM3" s="239"/>
      <c r="VLN3" s="239"/>
      <c r="VLO3" s="239"/>
      <c r="VLP3" s="239"/>
      <c r="VLQ3" s="239"/>
      <c r="VLR3" s="239"/>
      <c r="VLS3" s="239"/>
      <c r="VLT3" s="239"/>
      <c r="VLU3" s="239"/>
      <c r="VLV3" s="239"/>
      <c r="VLW3" s="239"/>
      <c r="VLX3" s="239"/>
      <c r="VLY3" s="239"/>
      <c r="VLZ3" s="239"/>
      <c r="VMA3" s="239"/>
      <c r="VMB3" s="239"/>
      <c r="VMC3" s="239"/>
      <c r="VMD3" s="239"/>
      <c r="VME3" s="239"/>
      <c r="VMF3" s="239"/>
      <c r="VMG3" s="239"/>
      <c r="VMH3" s="239"/>
      <c r="VMI3" s="239"/>
      <c r="VMJ3" s="239"/>
      <c r="VMK3" s="239"/>
      <c r="VML3" s="239"/>
      <c r="VMM3" s="239"/>
      <c r="VMN3" s="239"/>
      <c r="VMO3" s="239"/>
      <c r="VMP3" s="239"/>
      <c r="VMQ3" s="239"/>
      <c r="VMR3" s="239"/>
      <c r="VMS3" s="239"/>
      <c r="VMT3" s="239"/>
      <c r="VMU3" s="239"/>
      <c r="VMV3" s="239"/>
      <c r="VMW3" s="239"/>
      <c r="VMX3" s="239"/>
      <c r="VMY3" s="239"/>
      <c r="VMZ3" s="239"/>
      <c r="VNA3" s="239"/>
      <c r="VNB3" s="239"/>
      <c r="VNC3" s="239"/>
      <c r="VND3" s="239"/>
      <c r="VNE3" s="239"/>
      <c r="VNF3" s="239"/>
      <c r="VNG3" s="239"/>
      <c r="VNH3" s="239"/>
      <c r="VNI3" s="239"/>
      <c r="VNJ3" s="239"/>
      <c r="VNK3" s="239"/>
      <c r="VNL3" s="239"/>
      <c r="VNM3" s="239"/>
      <c r="VNN3" s="239"/>
      <c r="VNO3" s="239"/>
      <c r="VNP3" s="239"/>
      <c r="VNQ3" s="239"/>
      <c r="VNR3" s="239"/>
      <c r="VNS3" s="239"/>
      <c r="VNT3" s="239"/>
      <c r="VNU3" s="239"/>
      <c r="VNV3" s="239"/>
      <c r="VNW3" s="239"/>
      <c r="VNX3" s="239"/>
      <c r="VNY3" s="239"/>
      <c r="VNZ3" s="239"/>
      <c r="VOA3" s="239"/>
      <c r="VOB3" s="239"/>
      <c r="VOC3" s="239"/>
      <c r="VOD3" s="239"/>
      <c r="VOE3" s="239"/>
      <c r="VOF3" s="239"/>
      <c r="VOG3" s="239"/>
      <c r="VOH3" s="239"/>
      <c r="VOI3" s="239"/>
      <c r="VOJ3" s="239"/>
      <c r="VOK3" s="239"/>
      <c r="VOL3" s="239"/>
      <c r="VOM3" s="239"/>
      <c r="VON3" s="239"/>
      <c r="VOO3" s="239"/>
      <c r="VOP3" s="239"/>
      <c r="VOQ3" s="239"/>
      <c r="VOR3" s="239"/>
      <c r="VOS3" s="239"/>
      <c r="VOT3" s="239"/>
      <c r="VOU3" s="239"/>
      <c r="VOV3" s="239"/>
      <c r="VOW3" s="239"/>
      <c r="VOX3" s="239"/>
      <c r="VOY3" s="239"/>
      <c r="VOZ3" s="239"/>
      <c r="VPA3" s="239"/>
      <c r="VPB3" s="239"/>
      <c r="VPC3" s="239"/>
      <c r="VPD3" s="239"/>
      <c r="VPE3" s="239"/>
      <c r="VPF3" s="239"/>
      <c r="VPG3" s="239"/>
      <c r="VPH3" s="239"/>
      <c r="VPI3" s="239"/>
      <c r="VPJ3" s="239"/>
      <c r="VPK3" s="239"/>
      <c r="VPL3" s="239"/>
      <c r="VPM3" s="239"/>
      <c r="VPN3" s="239"/>
      <c r="VPO3" s="239"/>
      <c r="VPP3" s="239"/>
      <c r="VPQ3" s="239"/>
      <c r="VPR3" s="239"/>
      <c r="VPS3" s="239"/>
      <c r="VPT3" s="239"/>
      <c r="VPU3" s="239"/>
      <c r="VPV3" s="239"/>
      <c r="VPW3" s="239"/>
      <c r="VPX3" s="239"/>
      <c r="VPY3" s="239"/>
      <c r="VPZ3" s="239"/>
      <c r="VQA3" s="239"/>
      <c r="VQB3" s="239"/>
      <c r="VQC3" s="239"/>
      <c r="VQD3" s="239"/>
      <c r="VQE3" s="239"/>
      <c r="VQF3" s="239"/>
      <c r="VQG3" s="239"/>
      <c r="VQH3" s="239"/>
      <c r="VQI3" s="239"/>
      <c r="VQJ3" s="239"/>
      <c r="VQK3" s="239"/>
      <c r="VQL3" s="239"/>
      <c r="VQM3" s="239"/>
      <c r="VQN3" s="239"/>
      <c r="VQO3" s="239"/>
      <c r="VQP3" s="239"/>
      <c r="VQQ3" s="239"/>
      <c r="VQR3" s="239"/>
      <c r="VQS3" s="239"/>
      <c r="VQT3" s="239"/>
      <c r="VQU3" s="239"/>
      <c r="VQV3" s="239"/>
      <c r="VQW3" s="239"/>
      <c r="VQX3" s="239"/>
      <c r="VQY3" s="239"/>
      <c r="VQZ3" s="239"/>
      <c r="VRA3" s="239"/>
      <c r="VRB3" s="239"/>
      <c r="VRC3" s="239"/>
      <c r="VRD3" s="239"/>
      <c r="VRE3" s="239"/>
      <c r="VRF3" s="239"/>
      <c r="VRG3" s="239"/>
      <c r="VRH3" s="239"/>
      <c r="VRI3" s="239"/>
      <c r="VRJ3" s="239"/>
      <c r="VRK3" s="239"/>
      <c r="VRL3" s="239"/>
      <c r="VRM3" s="239"/>
      <c r="VRN3" s="239"/>
      <c r="VRO3" s="239"/>
      <c r="VRP3" s="239"/>
      <c r="VRQ3" s="239"/>
      <c r="VRR3" s="239"/>
      <c r="VRS3" s="239"/>
      <c r="VRT3" s="239"/>
      <c r="VRU3" s="239"/>
      <c r="VRV3" s="239"/>
      <c r="VRW3" s="239"/>
      <c r="VRX3" s="239"/>
      <c r="VRY3" s="239"/>
      <c r="VRZ3" s="239"/>
      <c r="VSA3" s="239"/>
      <c r="VSB3" s="239"/>
      <c r="VSC3" s="239"/>
      <c r="VSD3" s="239"/>
      <c r="VSE3" s="239"/>
      <c r="VSF3" s="239"/>
      <c r="VSG3" s="239"/>
      <c r="VSH3" s="239"/>
      <c r="VSI3" s="239"/>
      <c r="VSJ3" s="239"/>
      <c r="VSK3" s="239"/>
      <c r="VSL3" s="239"/>
      <c r="VSM3" s="239"/>
      <c r="VSN3" s="239"/>
      <c r="VSO3" s="239"/>
      <c r="VSP3" s="239"/>
      <c r="VSQ3" s="239"/>
      <c r="VSR3" s="239"/>
      <c r="VSS3" s="239"/>
      <c r="VST3" s="239"/>
      <c r="VSU3" s="239"/>
      <c r="VSV3" s="239"/>
      <c r="VSW3" s="239"/>
      <c r="VSX3" s="239"/>
      <c r="VSY3" s="239"/>
      <c r="VSZ3" s="239"/>
      <c r="VTA3" s="239"/>
      <c r="VTB3" s="239"/>
      <c r="VTC3" s="239"/>
      <c r="VTD3" s="239"/>
      <c r="VTE3" s="239"/>
      <c r="VTF3" s="239"/>
      <c r="VTG3" s="239"/>
      <c r="VTH3" s="239"/>
      <c r="VTI3" s="239"/>
      <c r="VTJ3" s="239"/>
      <c r="VTK3" s="239"/>
      <c r="VTL3" s="239"/>
      <c r="VTM3" s="239"/>
      <c r="VTN3" s="239"/>
      <c r="VTO3" s="239"/>
      <c r="VTP3" s="239"/>
      <c r="VTQ3" s="239"/>
      <c r="VTR3" s="239"/>
      <c r="VTS3" s="239"/>
      <c r="VTT3" s="239"/>
      <c r="VTU3" s="239"/>
      <c r="VTV3" s="239"/>
      <c r="VTW3" s="239"/>
      <c r="VTX3" s="239"/>
      <c r="VTY3" s="239"/>
      <c r="VTZ3" s="239"/>
      <c r="VUA3" s="239"/>
      <c r="VUB3" s="239"/>
      <c r="VUC3" s="239"/>
      <c r="VUD3" s="239"/>
      <c r="VUE3" s="239"/>
      <c r="VUF3" s="239"/>
      <c r="VUG3" s="239"/>
      <c r="VUH3" s="239"/>
      <c r="VUI3" s="239"/>
      <c r="VUJ3" s="239"/>
      <c r="VUK3" s="239"/>
      <c r="VUL3" s="239"/>
      <c r="VUM3" s="239"/>
      <c r="VUN3" s="239"/>
      <c r="VUO3" s="239"/>
      <c r="VUP3" s="239"/>
      <c r="VUQ3" s="239"/>
      <c r="VUR3" s="239"/>
      <c r="VUS3" s="239"/>
      <c r="VUT3" s="239"/>
      <c r="VUU3" s="239"/>
      <c r="VUV3" s="239"/>
      <c r="VUW3" s="239"/>
      <c r="VUX3" s="239"/>
      <c r="VUY3" s="239"/>
      <c r="VUZ3" s="239"/>
      <c r="VVA3" s="239"/>
      <c r="VVB3" s="239"/>
      <c r="VVC3" s="239"/>
      <c r="VVD3" s="239"/>
      <c r="VVE3" s="239"/>
      <c r="VVF3" s="239"/>
      <c r="VVG3" s="239"/>
      <c r="VVH3" s="239"/>
      <c r="VVI3" s="239"/>
      <c r="VVJ3" s="239"/>
      <c r="VVK3" s="239"/>
      <c r="VVL3" s="239"/>
      <c r="VVM3" s="239"/>
      <c r="VVN3" s="239"/>
      <c r="VVO3" s="239"/>
      <c r="VVP3" s="239"/>
      <c r="VVQ3" s="239"/>
      <c r="VVR3" s="239"/>
      <c r="VVS3" s="239"/>
      <c r="VVT3" s="239"/>
      <c r="VVU3" s="239"/>
      <c r="VVV3" s="239"/>
      <c r="VVW3" s="239"/>
      <c r="VVX3" s="239"/>
      <c r="VVY3" s="239"/>
      <c r="VVZ3" s="239"/>
      <c r="VWA3" s="239"/>
      <c r="VWB3" s="239"/>
      <c r="VWC3" s="239"/>
      <c r="VWD3" s="239"/>
      <c r="VWE3" s="239"/>
      <c r="VWF3" s="239"/>
      <c r="VWG3" s="239"/>
      <c r="VWH3" s="239"/>
      <c r="VWI3" s="239"/>
      <c r="VWJ3" s="239"/>
      <c r="VWK3" s="239"/>
      <c r="VWL3" s="239"/>
      <c r="VWM3" s="239"/>
      <c r="VWN3" s="239"/>
      <c r="VWO3" s="239"/>
      <c r="VWP3" s="239"/>
      <c r="VWQ3" s="239"/>
      <c r="VWR3" s="239"/>
      <c r="VWS3" s="239"/>
      <c r="VWT3" s="239"/>
      <c r="VWU3" s="239"/>
      <c r="VWV3" s="239"/>
      <c r="VWW3" s="239"/>
      <c r="VWX3" s="239"/>
      <c r="VWY3" s="239"/>
      <c r="VWZ3" s="239"/>
      <c r="VXA3" s="239"/>
      <c r="VXB3" s="239"/>
      <c r="VXC3" s="239"/>
      <c r="VXD3" s="239"/>
      <c r="VXE3" s="239"/>
      <c r="VXF3" s="239"/>
      <c r="VXG3" s="239"/>
      <c r="VXH3" s="239"/>
      <c r="VXI3" s="239"/>
      <c r="VXJ3" s="239"/>
      <c r="VXK3" s="239"/>
      <c r="VXL3" s="239"/>
      <c r="VXM3" s="239"/>
      <c r="VXN3" s="239"/>
      <c r="VXO3" s="239"/>
      <c r="VXP3" s="239"/>
      <c r="VXQ3" s="239"/>
      <c r="VXR3" s="239"/>
      <c r="VXS3" s="239"/>
      <c r="VXT3" s="239"/>
      <c r="VXU3" s="239"/>
      <c r="VXV3" s="239"/>
      <c r="VXW3" s="239"/>
      <c r="VXX3" s="239"/>
      <c r="VXY3" s="239"/>
      <c r="VXZ3" s="239"/>
      <c r="VYA3" s="239"/>
      <c r="VYB3" s="239"/>
      <c r="VYC3" s="239"/>
      <c r="VYD3" s="239"/>
      <c r="VYE3" s="239"/>
      <c r="VYF3" s="239"/>
      <c r="VYG3" s="239"/>
      <c r="VYH3" s="239"/>
      <c r="VYI3" s="239"/>
      <c r="VYJ3" s="239"/>
      <c r="VYK3" s="239"/>
      <c r="VYL3" s="239"/>
      <c r="VYM3" s="239"/>
      <c r="VYN3" s="239"/>
      <c r="VYO3" s="239"/>
      <c r="VYP3" s="239"/>
      <c r="VYQ3" s="239"/>
      <c r="VYR3" s="239"/>
      <c r="VYS3" s="239"/>
      <c r="VYT3" s="239"/>
      <c r="VYU3" s="239"/>
      <c r="VYV3" s="239"/>
      <c r="VYW3" s="239"/>
      <c r="VYX3" s="239"/>
      <c r="VYY3" s="239"/>
      <c r="VYZ3" s="239"/>
      <c r="VZA3" s="239"/>
      <c r="VZB3" s="239"/>
      <c r="VZC3" s="239"/>
      <c r="VZD3" s="239"/>
      <c r="VZE3" s="239"/>
      <c r="VZF3" s="239"/>
      <c r="VZG3" s="239"/>
      <c r="VZH3" s="239"/>
      <c r="VZI3" s="239"/>
      <c r="VZJ3" s="239"/>
      <c r="VZK3" s="239"/>
      <c r="VZL3" s="239"/>
      <c r="VZM3" s="239"/>
      <c r="VZN3" s="239"/>
      <c r="VZO3" s="239"/>
      <c r="VZP3" s="239"/>
      <c r="VZQ3" s="239"/>
      <c r="VZR3" s="239"/>
      <c r="VZS3" s="239"/>
      <c r="VZT3" s="239"/>
      <c r="VZU3" s="239"/>
      <c r="VZV3" s="239"/>
      <c r="VZW3" s="239"/>
      <c r="VZX3" s="239"/>
      <c r="VZY3" s="239"/>
      <c r="VZZ3" s="239"/>
      <c r="WAA3" s="239"/>
      <c r="WAB3" s="239"/>
      <c r="WAC3" s="239"/>
      <c r="WAD3" s="239"/>
      <c r="WAE3" s="239"/>
      <c r="WAF3" s="239"/>
      <c r="WAG3" s="239"/>
      <c r="WAH3" s="239"/>
      <c r="WAI3" s="239"/>
      <c r="WAJ3" s="239"/>
      <c r="WAK3" s="239"/>
      <c r="WAL3" s="239"/>
      <c r="WAM3" s="239"/>
      <c r="WAN3" s="239"/>
      <c r="WAO3" s="239"/>
      <c r="WAP3" s="239"/>
      <c r="WAQ3" s="239"/>
      <c r="WAR3" s="239"/>
      <c r="WAS3" s="239"/>
      <c r="WAT3" s="239"/>
      <c r="WAU3" s="239"/>
      <c r="WAV3" s="239"/>
      <c r="WAW3" s="239"/>
      <c r="WAX3" s="239"/>
      <c r="WAY3" s="239"/>
      <c r="WAZ3" s="239"/>
      <c r="WBA3" s="239"/>
      <c r="WBB3" s="239"/>
      <c r="WBC3" s="239"/>
      <c r="WBD3" s="239"/>
      <c r="WBE3" s="239"/>
      <c r="WBF3" s="239"/>
      <c r="WBG3" s="239"/>
      <c r="WBH3" s="239"/>
      <c r="WBI3" s="239"/>
      <c r="WBJ3" s="239"/>
      <c r="WBK3" s="239"/>
      <c r="WBL3" s="239"/>
      <c r="WBM3" s="239"/>
      <c r="WBN3" s="239"/>
      <c r="WBO3" s="239"/>
      <c r="WBP3" s="239"/>
      <c r="WBQ3" s="239"/>
      <c r="WBR3" s="239"/>
      <c r="WBS3" s="239"/>
      <c r="WBT3" s="239"/>
      <c r="WBU3" s="239"/>
      <c r="WBV3" s="239"/>
      <c r="WBW3" s="239"/>
      <c r="WBX3" s="239"/>
      <c r="WBY3" s="239"/>
      <c r="WBZ3" s="239"/>
      <c r="WCA3" s="239"/>
      <c r="WCB3" s="239"/>
      <c r="WCC3" s="239"/>
      <c r="WCD3" s="239"/>
      <c r="WCE3" s="239"/>
      <c r="WCF3" s="239"/>
      <c r="WCG3" s="239"/>
      <c r="WCH3" s="239"/>
      <c r="WCI3" s="239"/>
      <c r="WCJ3" s="239"/>
      <c r="WCK3" s="239"/>
      <c r="WCL3" s="239"/>
      <c r="WCM3" s="239"/>
      <c r="WCN3" s="239"/>
      <c r="WCO3" s="239"/>
      <c r="WCP3" s="239"/>
      <c r="WCQ3" s="239"/>
      <c r="WCR3" s="239"/>
      <c r="WCS3" s="239"/>
      <c r="WCT3" s="239"/>
      <c r="WCU3" s="239"/>
      <c r="WCV3" s="239"/>
      <c r="WCW3" s="239"/>
      <c r="WCX3" s="239"/>
      <c r="WCY3" s="239"/>
      <c r="WCZ3" s="239"/>
      <c r="WDA3" s="239"/>
      <c r="WDB3" s="239"/>
      <c r="WDC3" s="239"/>
      <c r="WDD3" s="239"/>
      <c r="WDE3" s="239"/>
      <c r="WDF3" s="239"/>
      <c r="WDG3" s="239"/>
      <c r="WDH3" s="239"/>
      <c r="WDI3" s="239"/>
      <c r="WDJ3" s="239"/>
      <c r="WDK3" s="239"/>
      <c r="WDL3" s="239"/>
      <c r="WDM3" s="239"/>
      <c r="WDN3" s="239"/>
      <c r="WDO3" s="239"/>
      <c r="WDP3" s="239"/>
      <c r="WDQ3" s="239"/>
      <c r="WDR3" s="239"/>
      <c r="WDS3" s="239"/>
      <c r="WDT3" s="239"/>
      <c r="WDU3" s="239"/>
      <c r="WDV3" s="239"/>
      <c r="WDW3" s="239"/>
      <c r="WDX3" s="239"/>
      <c r="WDY3" s="239"/>
      <c r="WDZ3" s="239"/>
      <c r="WEA3" s="239"/>
      <c r="WEB3" s="239"/>
      <c r="WEC3" s="239"/>
      <c r="WED3" s="239"/>
      <c r="WEE3" s="239"/>
      <c r="WEF3" s="239"/>
      <c r="WEG3" s="239"/>
      <c r="WEH3" s="239"/>
      <c r="WEI3" s="239"/>
      <c r="WEJ3" s="239"/>
      <c r="WEK3" s="239"/>
      <c r="WEL3" s="239"/>
      <c r="WEM3" s="239"/>
      <c r="WEN3" s="239"/>
      <c r="WEO3" s="239"/>
      <c r="WEP3" s="239"/>
      <c r="WEQ3" s="239"/>
      <c r="WER3" s="239"/>
      <c r="WES3" s="239"/>
      <c r="WET3" s="239"/>
      <c r="WEU3" s="239"/>
      <c r="WEV3" s="239"/>
      <c r="WEW3" s="239"/>
      <c r="WEX3" s="239"/>
      <c r="WEY3" s="239"/>
      <c r="WEZ3" s="239"/>
      <c r="WFA3" s="239"/>
      <c r="WFB3" s="239"/>
      <c r="WFC3" s="239"/>
      <c r="WFD3" s="239"/>
      <c r="WFE3" s="239"/>
      <c r="WFF3" s="239"/>
      <c r="WFG3" s="239"/>
      <c r="WFH3" s="239"/>
      <c r="WFI3" s="239"/>
      <c r="WFJ3" s="239"/>
      <c r="WFK3" s="239"/>
      <c r="WFL3" s="239"/>
      <c r="WFM3" s="239"/>
      <c r="WFN3" s="239"/>
      <c r="WFO3" s="239"/>
      <c r="WFP3" s="239"/>
      <c r="WFQ3" s="239"/>
      <c r="WFR3" s="239"/>
      <c r="WFS3" s="239"/>
      <c r="WFT3" s="239"/>
      <c r="WFU3" s="239"/>
      <c r="WFV3" s="239"/>
      <c r="WFW3" s="239"/>
      <c r="WFX3" s="239"/>
      <c r="WFY3" s="239"/>
      <c r="WFZ3" s="239"/>
      <c r="WGA3" s="239"/>
      <c r="WGB3" s="239"/>
      <c r="WGC3" s="239"/>
      <c r="WGD3" s="239"/>
      <c r="WGE3" s="239"/>
      <c r="WGF3" s="239"/>
      <c r="WGG3" s="239"/>
      <c r="WGH3" s="239"/>
      <c r="WGI3" s="239"/>
      <c r="WGJ3" s="239"/>
      <c r="WGK3" s="239"/>
      <c r="WGL3" s="239"/>
      <c r="WGM3" s="239"/>
      <c r="WGN3" s="239"/>
      <c r="WGO3" s="239"/>
      <c r="WGP3" s="239"/>
      <c r="WGQ3" s="239"/>
      <c r="WGR3" s="239"/>
      <c r="WGS3" s="239"/>
      <c r="WGT3" s="239"/>
      <c r="WGU3" s="239"/>
      <c r="WGV3" s="239"/>
      <c r="WGW3" s="239"/>
      <c r="WGX3" s="239"/>
      <c r="WGY3" s="239"/>
      <c r="WGZ3" s="239"/>
      <c r="WHA3" s="239"/>
      <c r="WHB3" s="239"/>
      <c r="WHC3" s="239"/>
      <c r="WHD3" s="239"/>
      <c r="WHE3" s="239"/>
      <c r="WHF3" s="239"/>
      <c r="WHG3" s="239"/>
      <c r="WHH3" s="239"/>
      <c r="WHI3" s="239"/>
      <c r="WHJ3" s="239"/>
      <c r="WHK3" s="239"/>
      <c r="WHL3" s="239"/>
      <c r="WHM3" s="239"/>
      <c r="WHN3" s="239"/>
      <c r="WHO3" s="239"/>
      <c r="WHP3" s="239"/>
      <c r="WHQ3" s="239"/>
      <c r="WHR3" s="239"/>
      <c r="WHS3" s="239"/>
      <c r="WHT3" s="239"/>
      <c r="WHU3" s="239"/>
      <c r="WHV3" s="239"/>
      <c r="WHW3" s="239"/>
      <c r="WHX3" s="239"/>
      <c r="WHY3" s="239"/>
      <c r="WHZ3" s="239"/>
      <c r="WIA3" s="239"/>
      <c r="WIB3" s="239"/>
      <c r="WIC3" s="239"/>
      <c r="WID3" s="239"/>
      <c r="WIE3" s="239"/>
      <c r="WIF3" s="239"/>
      <c r="WIG3" s="239"/>
      <c r="WIH3" s="239"/>
      <c r="WII3" s="239"/>
      <c r="WIJ3" s="239"/>
      <c r="WIK3" s="239"/>
      <c r="WIL3" s="239"/>
      <c r="WIM3" s="239"/>
      <c r="WIN3" s="239"/>
      <c r="WIO3" s="239"/>
      <c r="WIP3" s="239"/>
      <c r="WIQ3" s="239"/>
      <c r="WIR3" s="239"/>
      <c r="WIS3" s="239"/>
      <c r="WIT3" s="239"/>
      <c r="WIU3" s="239"/>
      <c r="WIV3" s="239"/>
      <c r="WIW3" s="239"/>
      <c r="WIX3" s="239"/>
      <c r="WIY3" s="239"/>
      <c r="WIZ3" s="239"/>
      <c r="WJA3" s="239"/>
      <c r="WJB3" s="239"/>
      <c r="WJC3" s="239"/>
      <c r="WJD3" s="239"/>
      <c r="WJE3" s="239"/>
      <c r="WJF3" s="239"/>
      <c r="WJG3" s="239"/>
      <c r="WJH3" s="239"/>
      <c r="WJI3" s="239"/>
      <c r="WJJ3" s="239"/>
      <c r="WJK3" s="239"/>
      <c r="WJL3" s="239"/>
      <c r="WJM3" s="239"/>
      <c r="WJN3" s="239"/>
      <c r="WJO3" s="239"/>
      <c r="WJP3" s="239"/>
      <c r="WJQ3" s="239"/>
      <c r="WJR3" s="239"/>
      <c r="WJS3" s="239"/>
      <c r="WJT3" s="239"/>
      <c r="WJU3" s="239"/>
      <c r="WJV3" s="239"/>
      <c r="WJW3" s="239"/>
      <c r="WJX3" s="239"/>
      <c r="WJY3" s="239"/>
      <c r="WJZ3" s="239"/>
      <c r="WKA3" s="239"/>
      <c r="WKB3" s="239"/>
      <c r="WKC3" s="239"/>
      <c r="WKD3" s="239"/>
      <c r="WKE3" s="239"/>
      <c r="WKF3" s="239"/>
      <c r="WKG3" s="239"/>
      <c r="WKH3" s="239"/>
      <c r="WKI3" s="239"/>
      <c r="WKJ3" s="239"/>
      <c r="WKK3" s="239"/>
      <c r="WKL3" s="239"/>
      <c r="WKM3" s="239"/>
      <c r="WKN3" s="239"/>
      <c r="WKO3" s="239"/>
      <c r="WKP3" s="239"/>
      <c r="WKQ3" s="239"/>
      <c r="WKR3" s="239"/>
      <c r="WKS3" s="239"/>
      <c r="WKT3" s="239"/>
      <c r="WKU3" s="239"/>
      <c r="WKV3" s="239"/>
      <c r="WKW3" s="239"/>
      <c r="WKX3" s="239"/>
      <c r="WKY3" s="239"/>
      <c r="WKZ3" s="239"/>
      <c r="WLA3" s="239"/>
      <c r="WLB3" s="239"/>
      <c r="WLC3" s="239"/>
      <c r="WLD3" s="239"/>
      <c r="WLE3" s="239"/>
      <c r="WLF3" s="239"/>
      <c r="WLG3" s="239"/>
      <c r="WLH3" s="239"/>
      <c r="WLI3" s="239"/>
      <c r="WLJ3" s="239"/>
      <c r="WLK3" s="239"/>
      <c r="WLL3" s="239"/>
      <c r="WLM3" s="239"/>
      <c r="WLN3" s="239"/>
      <c r="WLO3" s="239"/>
      <c r="WLP3" s="239"/>
      <c r="WLQ3" s="239"/>
      <c r="WLR3" s="239"/>
      <c r="WLS3" s="239"/>
      <c r="WLT3" s="239"/>
      <c r="WLU3" s="239"/>
      <c r="WLV3" s="239"/>
      <c r="WLW3" s="239"/>
      <c r="WLX3" s="239"/>
      <c r="WLY3" s="239"/>
      <c r="WLZ3" s="239"/>
      <c r="WMA3" s="239"/>
      <c r="WMB3" s="239"/>
      <c r="WMC3" s="239"/>
      <c r="WMD3" s="239"/>
      <c r="WME3" s="239"/>
      <c r="WMF3" s="239"/>
      <c r="WMG3" s="239"/>
      <c r="WMH3" s="239"/>
      <c r="WMI3" s="239"/>
      <c r="WMJ3" s="239"/>
      <c r="WMK3" s="239"/>
      <c r="WML3" s="239"/>
      <c r="WMM3" s="239"/>
      <c r="WMN3" s="239"/>
      <c r="WMO3" s="239"/>
      <c r="WMP3" s="239"/>
      <c r="WMQ3" s="239"/>
      <c r="WMR3" s="239"/>
      <c r="WMS3" s="239"/>
      <c r="WMT3" s="239"/>
      <c r="WMU3" s="239"/>
      <c r="WMV3" s="239"/>
      <c r="WMW3" s="239"/>
      <c r="WMX3" s="239"/>
      <c r="WMY3" s="239"/>
      <c r="WMZ3" s="239"/>
      <c r="WNA3" s="239"/>
      <c r="WNB3" s="239"/>
      <c r="WNC3" s="239"/>
      <c r="WND3" s="239"/>
      <c r="WNE3" s="239"/>
      <c r="WNF3" s="239"/>
      <c r="WNG3" s="239"/>
      <c r="WNH3" s="239"/>
      <c r="WNI3" s="239"/>
      <c r="WNJ3" s="239"/>
      <c r="WNK3" s="239"/>
      <c r="WNL3" s="239"/>
      <c r="WNM3" s="239"/>
      <c r="WNN3" s="239"/>
      <c r="WNO3" s="239"/>
      <c r="WNP3" s="239"/>
      <c r="WNQ3" s="239"/>
      <c r="WNR3" s="239"/>
      <c r="WNS3" s="239"/>
      <c r="WNT3" s="239"/>
      <c r="WNU3" s="239"/>
      <c r="WNV3" s="239"/>
      <c r="WNW3" s="239"/>
      <c r="WNX3" s="239"/>
      <c r="WNY3" s="239"/>
      <c r="WNZ3" s="239"/>
      <c r="WOA3" s="239"/>
      <c r="WOB3" s="239"/>
      <c r="WOC3" s="239"/>
      <c r="WOD3" s="239"/>
      <c r="WOE3" s="239"/>
      <c r="WOF3" s="239"/>
      <c r="WOG3" s="239"/>
      <c r="WOH3" s="239"/>
      <c r="WOI3" s="239"/>
      <c r="WOJ3" s="239"/>
      <c r="WOK3" s="239"/>
      <c r="WOL3" s="239"/>
      <c r="WOM3" s="239"/>
      <c r="WON3" s="239"/>
      <c r="WOO3" s="239"/>
      <c r="WOP3" s="239"/>
      <c r="WOQ3" s="239"/>
      <c r="WOR3" s="239"/>
      <c r="WOS3" s="239"/>
      <c r="WOT3" s="239"/>
      <c r="WOU3" s="239"/>
      <c r="WOV3" s="239"/>
      <c r="WOW3" s="239"/>
      <c r="WOX3" s="239"/>
      <c r="WOY3" s="239"/>
      <c r="WOZ3" s="239"/>
      <c r="WPA3" s="239"/>
      <c r="WPB3" s="239"/>
      <c r="WPC3" s="239"/>
      <c r="WPD3" s="239"/>
      <c r="WPE3" s="239"/>
      <c r="WPF3" s="239"/>
      <c r="WPG3" s="239"/>
      <c r="WPH3" s="239"/>
      <c r="WPI3" s="239"/>
      <c r="WPJ3" s="239"/>
      <c r="WPK3" s="239"/>
      <c r="WPL3" s="239"/>
      <c r="WPM3" s="239"/>
      <c r="WPN3" s="239"/>
      <c r="WPO3" s="239"/>
      <c r="WPP3" s="239"/>
      <c r="WPQ3" s="239"/>
      <c r="WPR3" s="239"/>
      <c r="WPS3" s="239"/>
      <c r="WPT3" s="239"/>
      <c r="WPU3" s="239"/>
      <c r="WPV3" s="239"/>
      <c r="WPW3" s="239"/>
      <c r="WPX3" s="239"/>
      <c r="WPY3" s="239"/>
      <c r="WPZ3" s="239"/>
      <c r="WQA3" s="239"/>
      <c r="WQB3" s="239"/>
      <c r="WQC3" s="239"/>
      <c r="WQD3" s="239"/>
      <c r="WQE3" s="239"/>
      <c r="WQF3" s="239"/>
      <c r="WQG3" s="239"/>
      <c r="WQH3" s="239"/>
      <c r="WQI3" s="239"/>
      <c r="WQJ3" s="239"/>
      <c r="WQK3" s="239"/>
      <c r="WQL3" s="239"/>
      <c r="WQM3" s="239"/>
      <c r="WQN3" s="239"/>
      <c r="WQO3" s="239"/>
      <c r="WQP3" s="239"/>
      <c r="WQQ3" s="239"/>
      <c r="WQR3" s="239"/>
      <c r="WQS3" s="239"/>
      <c r="WQT3" s="239"/>
      <c r="WQU3" s="239"/>
      <c r="WQV3" s="239"/>
      <c r="WQW3" s="239"/>
      <c r="WQX3" s="239"/>
      <c r="WQY3" s="239"/>
      <c r="WQZ3" s="239"/>
      <c r="WRA3" s="239"/>
      <c r="WRB3" s="239"/>
      <c r="WRC3" s="239"/>
      <c r="WRD3" s="239"/>
      <c r="WRE3" s="239"/>
      <c r="WRF3" s="239"/>
      <c r="WRG3" s="239"/>
      <c r="WRH3" s="239"/>
      <c r="WRI3" s="239"/>
      <c r="WRJ3" s="239"/>
      <c r="WRK3" s="239"/>
      <c r="WRL3" s="239"/>
      <c r="WRM3" s="239"/>
      <c r="WRN3" s="239"/>
      <c r="WRO3" s="239"/>
      <c r="WRP3" s="239"/>
      <c r="WRQ3" s="239"/>
      <c r="WRR3" s="239"/>
      <c r="WRS3" s="239"/>
      <c r="WRT3" s="239"/>
      <c r="WRU3" s="239"/>
      <c r="WRV3" s="239"/>
      <c r="WRW3" s="239"/>
      <c r="WRX3" s="239"/>
      <c r="WRY3" s="239"/>
      <c r="WRZ3" s="239"/>
      <c r="WSA3" s="239"/>
      <c r="WSB3" s="239"/>
      <c r="WSC3" s="239"/>
      <c r="WSD3" s="239"/>
      <c r="WSE3" s="239"/>
      <c r="WSF3" s="239"/>
      <c r="WSG3" s="239"/>
      <c r="WSH3" s="239"/>
      <c r="WSI3" s="239"/>
      <c r="WSJ3" s="239"/>
      <c r="WSK3" s="239"/>
      <c r="WSL3" s="239"/>
      <c r="WSM3" s="239"/>
      <c r="WSN3" s="239"/>
      <c r="WSO3" s="239"/>
      <c r="WSP3" s="239"/>
      <c r="WSQ3" s="239"/>
      <c r="WSR3" s="239"/>
      <c r="WSS3" s="239"/>
      <c r="WST3" s="239"/>
      <c r="WSU3" s="239"/>
      <c r="WSV3" s="239"/>
      <c r="WSW3" s="239"/>
      <c r="WSX3" s="239"/>
      <c r="WSY3" s="239"/>
      <c r="WSZ3" s="239"/>
      <c r="WTA3" s="239"/>
      <c r="WTB3" s="239"/>
      <c r="WTC3" s="239"/>
      <c r="WTD3" s="239"/>
      <c r="WTE3" s="239"/>
      <c r="WTF3" s="239"/>
      <c r="WTG3" s="239"/>
      <c r="WTH3" s="239"/>
      <c r="WTI3" s="239"/>
      <c r="WTJ3" s="239"/>
      <c r="WTK3" s="239"/>
      <c r="WTL3" s="239"/>
      <c r="WTM3" s="239"/>
      <c r="WTN3" s="239"/>
      <c r="WTO3" s="239"/>
      <c r="WTP3" s="239"/>
      <c r="WTQ3" s="239"/>
      <c r="WTR3" s="239"/>
      <c r="WTS3" s="239"/>
      <c r="WTT3" s="239"/>
      <c r="WTU3" s="239"/>
      <c r="WTV3" s="239"/>
      <c r="WTW3" s="239"/>
      <c r="WTX3" s="239"/>
      <c r="WTY3" s="239"/>
      <c r="WTZ3" s="239"/>
      <c r="WUA3" s="239"/>
      <c r="WUB3" s="239"/>
      <c r="WUC3" s="239"/>
      <c r="WUD3" s="239"/>
      <c r="WUE3" s="239"/>
      <c r="WUF3" s="239"/>
      <c r="WUG3" s="239"/>
      <c r="WUH3" s="239"/>
      <c r="WUI3" s="239"/>
      <c r="WUJ3" s="239"/>
      <c r="WUK3" s="239"/>
      <c r="WUL3" s="239"/>
      <c r="WUM3" s="239"/>
      <c r="WUN3" s="239"/>
      <c r="WUO3" s="239"/>
      <c r="WUP3" s="239"/>
      <c r="WUQ3" s="239"/>
      <c r="WUR3" s="239"/>
      <c r="WUS3" s="239"/>
      <c r="WUT3" s="239"/>
      <c r="WUU3" s="239"/>
      <c r="WUV3" s="239"/>
      <c r="WUW3" s="239"/>
      <c r="WUX3" s="239"/>
      <c r="WUY3" s="239"/>
      <c r="WUZ3" s="239"/>
      <c r="WVA3" s="239"/>
      <c r="WVB3" s="239"/>
      <c r="WVC3" s="239"/>
      <c r="WVD3" s="239"/>
      <c r="WVE3" s="239"/>
      <c r="WVF3" s="239"/>
      <c r="WVG3" s="239"/>
      <c r="WVH3" s="239"/>
      <c r="WVI3" s="239"/>
      <c r="WVJ3" s="239"/>
      <c r="WVK3" s="239"/>
      <c r="WVL3" s="239"/>
      <c r="WVM3" s="239"/>
      <c r="WVN3" s="239"/>
      <c r="WVO3" s="239"/>
      <c r="WVP3" s="239"/>
      <c r="WVQ3" s="239"/>
      <c r="WVR3" s="239"/>
      <c r="WVS3" s="239"/>
      <c r="WVT3" s="239"/>
      <c r="WVU3" s="239"/>
      <c r="WVV3" s="239"/>
      <c r="WVW3" s="239"/>
      <c r="WVX3" s="239"/>
      <c r="WVY3" s="239"/>
      <c r="WVZ3" s="239"/>
      <c r="WWA3" s="239"/>
      <c r="WWB3" s="239"/>
      <c r="WWC3" s="239"/>
      <c r="WWD3" s="239"/>
      <c r="WWE3" s="239"/>
      <c r="WWF3" s="239"/>
      <c r="WWG3" s="239"/>
      <c r="WWH3" s="239"/>
      <c r="WWI3" s="239"/>
      <c r="WWJ3" s="239"/>
      <c r="WWK3" s="239"/>
      <c r="WWL3" s="239"/>
      <c r="WWM3" s="239"/>
      <c r="WWN3" s="239"/>
      <c r="WWO3" s="239"/>
      <c r="WWP3" s="239"/>
      <c r="WWQ3" s="239"/>
      <c r="WWR3" s="239"/>
      <c r="WWS3" s="239"/>
      <c r="WWT3" s="239"/>
      <c r="WWU3" s="239"/>
      <c r="WWV3" s="239"/>
      <c r="WWW3" s="239"/>
      <c r="WWX3" s="239"/>
      <c r="WWY3" s="239"/>
      <c r="WWZ3" s="239"/>
      <c r="WXA3" s="239"/>
      <c r="WXB3" s="239"/>
      <c r="WXC3" s="239"/>
      <c r="WXD3" s="239"/>
      <c r="WXE3" s="239"/>
      <c r="WXF3" s="239"/>
      <c r="WXG3" s="239"/>
      <c r="WXH3" s="239"/>
      <c r="WXI3" s="239"/>
      <c r="WXJ3" s="239"/>
      <c r="WXK3" s="239"/>
      <c r="WXL3" s="239"/>
      <c r="WXM3" s="239"/>
      <c r="WXN3" s="239"/>
      <c r="WXO3" s="239"/>
      <c r="WXP3" s="239"/>
      <c r="WXQ3" s="239"/>
      <c r="WXR3" s="239"/>
      <c r="WXS3" s="239"/>
      <c r="WXT3" s="239"/>
      <c r="WXU3" s="239"/>
      <c r="WXV3" s="239"/>
      <c r="WXW3" s="239"/>
      <c r="WXX3" s="239"/>
      <c r="WXY3" s="239"/>
      <c r="WXZ3" s="239"/>
      <c r="WYA3" s="239"/>
      <c r="WYB3" s="239"/>
      <c r="WYC3" s="239"/>
      <c r="WYD3" s="239"/>
      <c r="WYE3" s="239"/>
      <c r="WYF3" s="239"/>
      <c r="WYG3" s="239"/>
      <c r="WYH3" s="239"/>
      <c r="WYI3" s="239"/>
      <c r="WYJ3" s="239"/>
      <c r="WYK3" s="239"/>
      <c r="WYL3" s="239"/>
      <c r="WYM3" s="239"/>
      <c r="WYN3" s="239"/>
      <c r="WYO3" s="239"/>
      <c r="WYP3" s="239"/>
      <c r="WYQ3" s="239"/>
      <c r="WYR3" s="239"/>
      <c r="WYS3" s="239"/>
      <c r="WYT3" s="239"/>
      <c r="WYU3" s="239"/>
      <c r="WYV3" s="239"/>
      <c r="WYW3" s="239"/>
      <c r="WYX3" s="239"/>
      <c r="WYY3" s="239"/>
      <c r="WYZ3" s="239"/>
      <c r="WZA3" s="239"/>
      <c r="WZB3" s="239"/>
      <c r="WZC3" s="239"/>
      <c r="WZD3" s="239"/>
      <c r="WZE3" s="239"/>
      <c r="WZF3" s="239"/>
      <c r="WZG3" s="239"/>
      <c r="WZH3" s="239"/>
      <c r="WZI3" s="239"/>
      <c r="WZJ3" s="239"/>
      <c r="WZK3" s="239"/>
      <c r="WZL3" s="239"/>
      <c r="WZM3" s="239"/>
      <c r="WZN3" s="239"/>
      <c r="WZO3" s="239"/>
      <c r="WZP3" s="239"/>
      <c r="WZQ3" s="239"/>
      <c r="WZR3" s="239"/>
      <c r="WZS3" s="239"/>
      <c r="WZT3" s="239"/>
      <c r="WZU3" s="239"/>
      <c r="WZV3" s="239"/>
      <c r="WZW3" s="239"/>
      <c r="WZX3" s="239"/>
      <c r="WZY3" s="239"/>
      <c r="WZZ3" s="239"/>
      <c r="XAA3" s="239"/>
      <c r="XAB3" s="239"/>
      <c r="XAC3" s="239"/>
      <c r="XAD3" s="239"/>
      <c r="XAE3" s="239"/>
      <c r="XAF3" s="239"/>
      <c r="XAG3" s="239"/>
      <c r="XAH3" s="239"/>
      <c r="XAI3" s="239"/>
      <c r="XAJ3" s="239"/>
      <c r="XAK3" s="239"/>
      <c r="XAL3" s="239"/>
      <c r="XAM3" s="239"/>
      <c r="XAN3" s="239"/>
      <c r="XAO3" s="239"/>
      <c r="XAP3" s="239"/>
      <c r="XAQ3" s="239"/>
      <c r="XAR3" s="239"/>
      <c r="XAS3" s="239"/>
      <c r="XAT3" s="239"/>
      <c r="XAU3" s="239"/>
      <c r="XAV3" s="239"/>
      <c r="XAW3" s="239"/>
      <c r="XAX3" s="239"/>
      <c r="XAY3" s="239"/>
      <c r="XAZ3" s="239"/>
      <c r="XBA3" s="239"/>
      <c r="XBB3" s="239"/>
      <c r="XBC3" s="239"/>
      <c r="XBD3" s="239"/>
      <c r="XBE3" s="239"/>
      <c r="XBF3" s="239"/>
      <c r="XBG3" s="239"/>
      <c r="XBH3" s="239"/>
      <c r="XBI3" s="239"/>
      <c r="XBJ3" s="239"/>
      <c r="XBK3" s="239"/>
      <c r="XBL3" s="239"/>
      <c r="XBM3" s="239"/>
      <c r="XBN3" s="239"/>
      <c r="XBO3" s="239"/>
      <c r="XBP3" s="239"/>
      <c r="XBQ3" s="239"/>
      <c r="XBR3" s="239"/>
      <c r="XBS3" s="239"/>
      <c r="XBT3" s="239"/>
      <c r="XBU3" s="239"/>
      <c r="XBV3" s="239"/>
      <c r="XBW3" s="239"/>
      <c r="XBX3" s="239"/>
      <c r="XBY3" s="239"/>
      <c r="XBZ3" s="239"/>
      <c r="XCA3" s="239"/>
      <c r="XCB3" s="239"/>
      <c r="XCC3" s="239"/>
      <c r="XCD3" s="239"/>
      <c r="XCE3" s="239"/>
      <c r="XCF3" s="239"/>
      <c r="XCG3" s="239"/>
      <c r="XCH3" s="239"/>
      <c r="XCI3" s="239"/>
      <c r="XCJ3" s="239"/>
      <c r="XCK3" s="239"/>
      <c r="XCL3" s="239"/>
      <c r="XCM3" s="239"/>
      <c r="XCN3" s="239"/>
      <c r="XCO3" s="239"/>
      <c r="XCP3" s="239"/>
      <c r="XCQ3" s="239"/>
      <c r="XCR3" s="239"/>
      <c r="XCS3" s="239"/>
      <c r="XCT3" s="239"/>
      <c r="XCU3" s="239"/>
      <c r="XCV3" s="239"/>
      <c r="XCW3" s="239"/>
      <c r="XCX3" s="239"/>
      <c r="XCY3" s="239"/>
      <c r="XCZ3" s="239"/>
      <c r="XDA3" s="239"/>
      <c r="XDB3" s="239"/>
      <c r="XDC3" s="239"/>
      <c r="XDD3" s="239"/>
      <c r="XDE3" s="239"/>
      <c r="XDF3" s="239"/>
      <c r="XDG3" s="239"/>
      <c r="XDH3" s="239"/>
      <c r="XDI3" s="239"/>
      <c r="XDJ3" s="239"/>
      <c r="XDK3" s="239"/>
      <c r="XDL3" s="239"/>
      <c r="XDM3" s="239"/>
      <c r="XDN3" s="239"/>
      <c r="XDO3" s="239"/>
      <c r="XDP3" s="239"/>
      <c r="XDQ3" s="239"/>
      <c r="XDR3" s="239"/>
      <c r="XDS3" s="239"/>
      <c r="XDT3" s="239"/>
      <c r="XDU3" s="239"/>
      <c r="XDV3" s="239"/>
      <c r="XDW3" s="239"/>
      <c r="XDX3" s="239"/>
      <c r="XDY3" s="239"/>
      <c r="XDZ3" s="239"/>
      <c r="XEA3" s="239"/>
      <c r="XEB3" s="239"/>
      <c r="XEC3" s="239"/>
      <c r="XED3" s="239"/>
      <c r="XEE3" s="239"/>
      <c r="XEF3" s="239"/>
      <c r="XEG3" s="239"/>
      <c r="XEH3" s="239"/>
      <c r="XEI3" s="239"/>
      <c r="XEJ3" s="239"/>
      <c r="XEK3" s="239"/>
      <c r="XEL3" s="239"/>
      <c r="XEM3" s="239"/>
      <c r="XEN3" s="239"/>
      <c r="XEO3" s="239"/>
      <c r="XEP3" s="239"/>
      <c r="XEQ3" s="239"/>
      <c r="XER3" s="239"/>
      <c r="XES3" s="239"/>
      <c r="XET3" s="239"/>
      <c r="XEU3" s="239"/>
      <c r="XEV3" s="239"/>
      <c r="XEW3" s="239"/>
      <c r="XEX3" s="239"/>
      <c r="XEY3" s="239"/>
      <c r="XEZ3" s="239"/>
      <c r="XFA3" s="239"/>
      <c r="XFB3" s="239"/>
      <c r="XFC3" s="239"/>
      <c r="XFD3" s="239"/>
    </row>
    <row r="4" spans="1:16384" s="244" customFormat="1" ht="15.75">
      <c r="A4" s="174" t="s">
        <v>301</v>
      </c>
      <c r="B4" s="174"/>
      <c r="C4" s="156"/>
      <c r="D4" s="156"/>
      <c r="E4" s="156"/>
      <c r="F4" s="166" t="s">
        <v>313</v>
      </c>
      <c r="G4" s="166"/>
      <c r="H4" s="177"/>
      <c r="I4" s="177"/>
      <c r="J4" s="177"/>
      <c r="K4" s="177"/>
      <c r="L4" s="177"/>
      <c r="M4" s="177"/>
      <c r="N4" s="177"/>
      <c r="O4" s="177"/>
      <c r="P4" s="156"/>
      <c r="Q4" s="156"/>
      <c r="R4" s="156"/>
      <c r="S4" s="156"/>
      <c r="T4" s="156"/>
      <c r="U4" s="156"/>
      <c r="V4" s="156"/>
      <c r="W4" s="156"/>
      <c r="X4" s="156"/>
      <c r="Y4" s="156"/>
      <c r="Z4" s="156"/>
      <c r="AA4" s="156"/>
      <c r="AB4" s="156"/>
      <c r="AC4" s="156"/>
      <c r="AD4" s="156"/>
      <c r="AE4" s="156"/>
      <c r="AF4" s="156"/>
      <c r="AG4" s="156"/>
      <c r="AH4" s="156"/>
      <c r="AI4" s="156"/>
      <c r="AJ4" s="156"/>
      <c r="AK4" s="156"/>
      <c r="AL4" s="156"/>
      <c r="AM4" s="156"/>
      <c r="AN4" s="156"/>
      <c r="AO4" s="156"/>
      <c r="AP4" s="156"/>
      <c r="AQ4" s="156"/>
      <c r="AR4" s="156"/>
      <c r="AS4" s="156"/>
      <c r="AT4" s="156"/>
      <c r="AU4" s="156"/>
      <c r="AV4" s="156"/>
      <c r="AW4" s="156"/>
      <c r="AX4" s="156"/>
      <c r="AY4" s="156"/>
      <c r="AZ4" s="156"/>
      <c r="BA4" s="156"/>
      <c r="BB4" s="156"/>
      <c r="BC4" s="156"/>
      <c r="BD4" s="156"/>
      <c r="BE4" s="156"/>
      <c r="BF4" s="156"/>
      <c r="BG4" s="156"/>
      <c r="BH4" s="156"/>
      <c r="BI4" s="156"/>
      <c r="BJ4" s="156"/>
      <c r="BK4" s="156"/>
      <c r="BL4" s="156"/>
      <c r="BM4" s="156"/>
      <c r="BN4" s="156"/>
      <c r="BO4" s="156"/>
      <c r="BP4" s="156"/>
      <c r="BQ4" s="156"/>
      <c r="BR4" s="156"/>
      <c r="BS4" s="156"/>
      <c r="BT4" s="156"/>
      <c r="BU4" s="156"/>
      <c r="BV4" s="156"/>
      <c r="BW4" s="156"/>
      <c r="BX4" s="156"/>
      <c r="BY4" s="156"/>
      <c r="BZ4" s="156"/>
      <c r="CA4" s="156"/>
      <c r="CB4" s="156"/>
      <c r="CC4" s="156"/>
      <c r="CD4" s="156"/>
      <c r="CE4" s="156"/>
      <c r="CF4" s="156"/>
      <c r="CG4" s="156"/>
      <c r="CH4" s="156"/>
      <c r="CI4" s="156"/>
      <c r="CJ4" s="156"/>
      <c r="CK4" s="156"/>
      <c r="CL4" s="156"/>
      <c r="CM4" s="156"/>
      <c r="CN4" s="156"/>
      <c r="CO4" s="156"/>
      <c r="CP4" s="156"/>
      <c r="CQ4" s="156"/>
      <c r="CR4" s="156"/>
      <c r="CS4" s="156"/>
      <c r="CT4" s="156"/>
      <c r="CU4" s="156"/>
      <c r="CV4" s="156"/>
      <c r="CW4" s="156"/>
      <c r="CX4" s="156"/>
      <c r="CY4" s="156"/>
      <c r="CZ4" s="156"/>
      <c r="DA4" s="156"/>
      <c r="DB4" s="156"/>
      <c r="DC4" s="156"/>
      <c r="DD4" s="156"/>
      <c r="DE4" s="156"/>
      <c r="DF4" s="156"/>
      <c r="DG4" s="156"/>
      <c r="DH4" s="156"/>
      <c r="DI4" s="156"/>
      <c r="DJ4" s="156"/>
      <c r="DK4" s="156"/>
      <c r="DL4" s="156"/>
      <c r="DM4" s="156"/>
      <c r="DN4" s="156"/>
      <c r="DO4" s="156"/>
      <c r="DP4" s="156"/>
      <c r="DQ4" s="156"/>
      <c r="DR4" s="156"/>
      <c r="DS4" s="156"/>
      <c r="DT4" s="156"/>
      <c r="DU4" s="156"/>
      <c r="DV4" s="156"/>
      <c r="DW4" s="156"/>
      <c r="DX4" s="156"/>
      <c r="DY4" s="156"/>
      <c r="DZ4" s="156"/>
      <c r="EA4" s="156"/>
      <c r="EB4" s="156"/>
      <c r="EC4" s="156"/>
      <c r="ED4" s="156"/>
      <c r="EE4" s="156"/>
      <c r="EF4" s="156"/>
      <c r="EG4" s="156"/>
      <c r="EH4" s="156"/>
      <c r="EI4" s="156"/>
      <c r="EJ4" s="156"/>
      <c r="EK4" s="156"/>
      <c r="EL4" s="156"/>
      <c r="EM4" s="156"/>
      <c r="EN4" s="156"/>
      <c r="EO4" s="156"/>
      <c r="EP4" s="156"/>
      <c r="EQ4" s="156"/>
      <c r="ER4" s="156"/>
      <c r="ES4" s="156"/>
      <c r="ET4" s="156"/>
      <c r="EU4" s="156"/>
      <c r="EV4" s="156"/>
      <c r="EW4" s="156"/>
      <c r="EX4" s="156"/>
      <c r="EY4" s="156"/>
      <c r="EZ4" s="156"/>
      <c r="FA4" s="156"/>
      <c r="FB4" s="156"/>
      <c r="FC4" s="156"/>
      <c r="FD4" s="156"/>
      <c r="FE4" s="156"/>
      <c r="FF4" s="156"/>
      <c r="FG4" s="156"/>
      <c r="FH4" s="156"/>
      <c r="FI4" s="156"/>
      <c r="FJ4" s="156"/>
      <c r="FK4" s="156"/>
      <c r="FL4" s="156"/>
      <c r="FM4" s="156"/>
      <c r="FN4" s="156"/>
      <c r="FO4" s="156"/>
      <c r="FP4" s="156"/>
      <c r="FQ4" s="156"/>
      <c r="FR4" s="156"/>
      <c r="FS4" s="156"/>
      <c r="FT4" s="156"/>
      <c r="FU4" s="156"/>
      <c r="FV4" s="156"/>
      <c r="FW4" s="156"/>
      <c r="FX4" s="156"/>
      <c r="FY4" s="156"/>
      <c r="FZ4" s="156"/>
      <c r="GA4" s="156"/>
      <c r="GB4" s="156"/>
      <c r="GC4" s="156"/>
      <c r="GD4" s="156"/>
      <c r="GE4" s="156"/>
      <c r="GF4" s="156"/>
      <c r="GG4" s="156"/>
      <c r="GH4" s="156"/>
      <c r="GI4" s="156"/>
      <c r="GJ4" s="156"/>
      <c r="GK4" s="156"/>
      <c r="GL4" s="156"/>
      <c r="GM4" s="156"/>
      <c r="GN4" s="156"/>
      <c r="GO4" s="156"/>
      <c r="GP4" s="156"/>
      <c r="GQ4" s="156"/>
      <c r="GR4" s="156"/>
      <c r="GS4" s="156"/>
      <c r="GT4" s="156"/>
      <c r="GU4" s="156"/>
      <c r="GV4" s="156"/>
      <c r="GW4" s="156"/>
      <c r="GX4" s="156"/>
      <c r="GY4" s="156"/>
      <c r="GZ4" s="156"/>
      <c r="HA4" s="156"/>
      <c r="HB4" s="156"/>
      <c r="HC4" s="156"/>
      <c r="HD4" s="156"/>
      <c r="HE4" s="156"/>
      <c r="HF4" s="156"/>
      <c r="HG4" s="156"/>
      <c r="HH4" s="156"/>
      <c r="HI4" s="156"/>
      <c r="HJ4" s="156"/>
      <c r="HK4" s="156"/>
      <c r="HL4" s="156"/>
      <c r="HM4" s="156"/>
      <c r="HN4" s="156"/>
      <c r="HO4" s="156"/>
      <c r="HP4" s="156"/>
      <c r="HQ4" s="156"/>
      <c r="HR4" s="156"/>
      <c r="HS4" s="156"/>
      <c r="HT4" s="156"/>
      <c r="HU4" s="156"/>
      <c r="HV4" s="156"/>
      <c r="HW4" s="156"/>
      <c r="HX4" s="156"/>
      <c r="HY4" s="156"/>
      <c r="HZ4" s="156"/>
      <c r="IA4" s="156"/>
      <c r="IB4" s="156"/>
      <c r="IC4" s="156"/>
      <c r="ID4" s="156"/>
      <c r="IE4" s="156"/>
      <c r="IF4" s="156"/>
      <c r="IG4" s="156"/>
      <c r="IH4" s="156"/>
      <c r="II4" s="156"/>
      <c r="IJ4" s="156"/>
      <c r="IK4" s="156"/>
      <c r="IL4" s="156"/>
      <c r="IM4" s="156"/>
      <c r="IN4" s="156"/>
      <c r="IO4" s="156"/>
      <c r="IP4" s="156"/>
      <c r="IQ4" s="156"/>
      <c r="IR4" s="156"/>
      <c r="IS4" s="156"/>
      <c r="IT4" s="156"/>
      <c r="IU4" s="156"/>
      <c r="IV4" s="156"/>
      <c r="IW4" s="156"/>
      <c r="IX4" s="156"/>
      <c r="IY4" s="156"/>
      <c r="IZ4" s="156"/>
      <c r="JA4" s="156"/>
      <c r="JB4" s="156"/>
      <c r="JC4" s="156"/>
      <c r="JD4" s="156"/>
      <c r="JE4" s="156"/>
      <c r="JF4" s="156"/>
      <c r="JG4" s="156"/>
      <c r="JH4" s="156"/>
      <c r="JI4" s="156"/>
      <c r="JJ4" s="156"/>
      <c r="JK4" s="156"/>
      <c r="JL4" s="156"/>
      <c r="JM4" s="156"/>
      <c r="JN4" s="156"/>
      <c r="JO4" s="156"/>
      <c r="JP4" s="156"/>
      <c r="JQ4" s="156"/>
      <c r="JR4" s="156"/>
      <c r="JS4" s="156"/>
      <c r="JT4" s="156"/>
      <c r="JU4" s="156"/>
      <c r="JV4" s="156"/>
      <c r="JW4" s="156"/>
      <c r="JX4" s="156"/>
      <c r="JY4" s="156"/>
      <c r="JZ4" s="156"/>
      <c r="KA4" s="156"/>
      <c r="KB4" s="156"/>
      <c r="KC4" s="156"/>
      <c r="KD4" s="156"/>
      <c r="KE4" s="156"/>
      <c r="KF4" s="156"/>
      <c r="KG4" s="156"/>
      <c r="KH4" s="156"/>
      <c r="KI4" s="156"/>
      <c r="KJ4" s="156"/>
      <c r="KK4" s="156"/>
      <c r="KL4" s="156"/>
      <c r="KM4" s="156"/>
      <c r="KN4" s="156"/>
      <c r="KO4" s="156"/>
      <c r="KP4" s="156"/>
      <c r="KQ4" s="156"/>
      <c r="KR4" s="156"/>
      <c r="KS4" s="156"/>
      <c r="KT4" s="156"/>
      <c r="KU4" s="156"/>
      <c r="KV4" s="156"/>
      <c r="KW4" s="156"/>
      <c r="KX4" s="156"/>
      <c r="KY4" s="156"/>
      <c r="KZ4" s="156"/>
      <c r="LA4" s="156"/>
      <c r="LB4" s="156"/>
      <c r="LC4" s="156"/>
      <c r="LD4" s="156"/>
      <c r="LE4" s="156"/>
      <c r="LF4" s="156"/>
      <c r="LG4" s="156"/>
      <c r="LH4" s="156"/>
      <c r="LI4" s="156"/>
      <c r="LJ4" s="156"/>
      <c r="LK4" s="156"/>
      <c r="LL4" s="156"/>
      <c r="LM4" s="156"/>
      <c r="LN4" s="156"/>
      <c r="LO4" s="156"/>
      <c r="LP4" s="156"/>
      <c r="LQ4" s="156"/>
      <c r="LR4" s="156"/>
      <c r="LS4" s="156"/>
      <c r="LT4" s="156"/>
      <c r="LU4" s="156"/>
      <c r="LV4" s="156"/>
      <c r="LW4" s="156"/>
      <c r="LX4" s="156"/>
      <c r="LY4" s="156"/>
      <c r="LZ4" s="156"/>
      <c r="MA4" s="156"/>
      <c r="MB4" s="156"/>
      <c r="MC4" s="156"/>
      <c r="MD4" s="156"/>
      <c r="ME4" s="156"/>
      <c r="MF4" s="156"/>
      <c r="MG4" s="156"/>
      <c r="MH4" s="156"/>
      <c r="MI4" s="156"/>
      <c r="MJ4" s="156"/>
      <c r="MK4" s="156"/>
      <c r="ML4" s="156"/>
      <c r="MM4" s="156"/>
      <c r="MN4" s="156"/>
      <c r="MO4" s="156"/>
      <c r="MP4" s="156"/>
      <c r="MQ4" s="156"/>
      <c r="MR4" s="156"/>
      <c r="MS4" s="156"/>
      <c r="MT4" s="156"/>
      <c r="MU4" s="156"/>
      <c r="MV4" s="156"/>
      <c r="MW4" s="156"/>
      <c r="MX4" s="156"/>
      <c r="MY4" s="156"/>
      <c r="MZ4" s="156"/>
      <c r="NA4" s="156"/>
      <c r="NB4" s="156"/>
      <c r="NC4" s="156"/>
      <c r="ND4" s="156"/>
      <c r="NE4" s="156"/>
      <c r="NF4" s="156"/>
      <c r="NG4" s="156"/>
      <c r="NH4" s="156"/>
      <c r="NI4" s="156"/>
      <c r="NJ4" s="156"/>
      <c r="NK4" s="156"/>
      <c r="NL4" s="156"/>
      <c r="NM4" s="156"/>
      <c r="NN4" s="156"/>
      <c r="NO4" s="156"/>
      <c r="NP4" s="156"/>
      <c r="NQ4" s="156"/>
      <c r="NR4" s="156"/>
      <c r="NS4" s="156"/>
      <c r="NT4" s="156"/>
      <c r="NU4" s="156"/>
      <c r="NV4" s="156"/>
      <c r="NW4" s="156"/>
      <c r="NX4" s="156"/>
      <c r="NY4" s="156"/>
      <c r="NZ4" s="156"/>
      <c r="OA4" s="156"/>
      <c r="OB4" s="156"/>
      <c r="OC4" s="156"/>
      <c r="OD4" s="156"/>
      <c r="OE4" s="156"/>
      <c r="OF4" s="156"/>
      <c r="OG4" s="156"/>
      <c r="OH4" s="156"/>
      <c r="OI4" s="156"/>
      <c r="OJ4" s="156"/>
      <c r="OK4" s="156"/>
      <c r="OL4" s="156"/>
      <c r="OM4" s="156"/>
      <c r="ON4" s="156"/>
      <c r="OO4" s="156"/>
      <c r="OP4" s="156"/>
      <c r="OQ4" s="156"/>
      <c r="OR4" s="156"/>
      <c r="OS4" s="156"/>
      <c r="OT4" s="156"/>
      <c r="OU4" s="156"/>
      <c r="OV4" s="156"/>
      <c r="OW4" s="156"/>
      <c r="OX4" s="156"/>
      <c r="OY4" s="156"/>
      <c r="OZ4" s="156"/>
      <c r="PA4" s="156"/>
      <c r="PB4" s="156"/>
      <c r="PC4" s="156"/>
      <c r="PD4" s="156"/>
      <c r="PE4" s="156"/>
      <c r="PF4" s="156"/>
      <c r="PG4" s="156"/>
      <c r="PH4" s="156"/>
      <c r="PI4" s="156"/>
      <c r="PJ4" s="156"/>
      <c r="PK4" s="156"/>
      <c r="PL4" s="156"/>
      <c r="PM4" s="156"/>
      <c r="PN4" s="156"/>
      <c r="PO4" s="156"/>
      <c r="PP4" s="156"/>
      <c r="PQ4" s="156"/>
      <c r="PR4" s="156"/>
      <c r="PS4" s="156"/>
      <c r="PT4" s="156"/>
      <c r="PU4" s="156"/>
      <c r="PV4" s="156"/>
      <c r="PW4" s="156"/>
      <c r="PX4" s="156"/>
      <c r="PY4" s="156"/>
      <c r="PZ4" s="156"/>
      <c r="QA4" s="156"/>
      <c r="QB4" s="156"/>
      <c r="QC4" s="156"/>
      <c r="QD4" s="156"/>
      <c r="QE4" s="156"/>
      <c r="QF4" s="156"/>
      <c r="QG4" s="156"/>
      <c r="QH4" s="156"/>
      <c r="QI4" s="156"/>
      <c r="QJ4" s="156"/>
      <c r="QK4" s="156"/>
      <c r="QL4" s="156"/>
      <c r="QM4" s="156"/>
      <c r="QN4" s="156"/>
      <c r="QO4" s="156"/>
      <c r="QP4" s="156"/>
      <c r="QQ4" s="156"/>
      <c r="QR4" s="156"/>
      <c r="QS4" s="156"/>
      <c r="QT4" s="156"/>
      <c r="QU4" s="156"/>
      <c r="QV4" s="156"/>
      <c r="QW4" s="156"/>
      <c r="QX4" s="156"/>
      <c r="QY4" s="156"/>
      <c r="QZ4" s="156"/>
      <c r="RA4" s="156"/>
      <c r="RB4" s="156"/>
      <c r="RC4" s="156"/>
      <c r="RD4" s="156"/>
      <c r="RE4" s="156"/>
      <c r="RF4" s="156"/>
      <c r="RG4" s="156"/>
      <c r="RH4" s="156"/>
      <c r="RI4" s="156"/>
      <c r="RJ4" s="156"/>
      <c r="RK4" s="156"/>
      <c r="RL4" s="156"/>
      <c r="RM4" s="156"/>
      <c r="RN4" s="156"/>
      <c r="RO4" s="156"/>
      <c r="RP4" s="156"/>
      <c r="RQ4" s="156"/>
      <c r="RR4" s="156"/>
      <c r="RS4" s="156"/>
      <c r="RT4" s="156"/>
      <c r="RU4" s="156"/>
      <c r="RV4" s="156"/>
      <c r="RW4" s="156"/>
      <c r="RX4" s="156"/>
      <c r="RY4" s="156"/>
      <c r="RZ4" s="156"/>
      <c r="SA4" s="156"/>
      <c r="SB4" s="156"/>
      <c r="SC4" s="156"/>
      <c r="SD4" s="156"/>
      <c r="SE4" s="156"/>
      <c r="SF4" s="156"/>
      <c r="SG4" s="156"/>
      <c r="SH4" s="156"/>
      <c r="SI4" s="156"/>
      <c r="SJ4" s="156"/>
      <c r="SK4" s="156"/>
      <c r="SL4" s="156"/>
      <c r="SM4" s="156"/>
      <c r="SN4" s="156"/>
      <c r="SO4" s="156"/>
      <c r="SP4" s="156"/>
      <c r="SQ4" s="156"/>
      <c r="SR4" s="156"/>
      <c r="SS4" s="156"/>
      <c r="ST4" s="156"/>
      <c r="SU4" s="156"/>
      <c r="SV4" s="156"/>
      <c r="SW4" s="156"/>
      <c r="SX4" s="156"/>
      <c r="SY4" s="156"/>
      <c r="SZ4" s="156"/>
      <c r="TA4" s="156"/>
      <c r="TB4" s="156"/>
      <c r="TC4" s="156"/>
      <c r="TD4" s="156"/>
      <c r="TE4" s="156"/>
      <c r="TF4" s="156"/>
      <c r="TG4" s="156"/>
      <c r="TH4" s="156"/>
      <c r="TI4" s="156"/>
      <c r="TJ4" s="156"/>
      <c r="TK4" s="156"/>
      <c r="TL4" s="156"/>
      <c r="TM4" s="156"/>
      <c r="TN4" s="156"/>
      <c r="TO4" s="156"/>
      <c r="TP4" s="156"/>
      <c r="TQ4" s="156"/>
      <c r="TR4" s="156"/>
      <c r="TS4" s="156"/>
      <c r="TT4" s="156"/>
      <c r="TU4" s="156"/>
      <c r="TV4" s="156"/>
      <c r="TW4" s="156"/>
      <c r="TX4" s="156"/>
      <c r="TY4" s="156"/>
      <c r="TZ4" s="156"/>
      <c r="UA4" s="156"/>
      <c r="UB4" s="156"/>
      <c r="UC4" s="156"/>
      <c r="UD4" s="156"/>
      <c r="UE4" s="156"/>
      <c r="UF4" s="156"/>
      <c r="UG4" s="156"/>
      <c r="UH4" s="156"/>
      <c r="UI4" s="156"/>
      <c r="UJ4" s="156"/>
      <c r="UK4" s="156"/>
      <c r="UL4" s="156"/>
      <c r="UM4" s="156"/>
      <c r="UN4" s="156"/>
      <c r="UO4" s="156"/>
      <c r="UP4" s="156"/>
      <c r="UQ4" s="156"/>
      <c r="UR4" s="156"/>
      <c r="US4" s="156"/>
      <c r="UT4" s="156"/>
      <c r="UU4" s="156"/>
      <c r="UV4" s="156"/>
      <c r="UW4" s="156"/>
      <c r="UX4" s="156"/>
      <c r="UY4" s="156"/>
      <c r="UZ4" s="156"/>
      <c r="VA4" s="156"/>
      <c r="VB4" s="156"/>
      <c r="VC4" s="156"/>
      <c r="VD4" s="156"/>
      <c r="VE4" s="156"/>
      <c r="VF4" s="156"/>
      <c r="VG4" s="156"/>
      <c r="VH4" s="156"/>
      <c r="VI4" s="156"/>
      <c r="VJ4" s="156"/>
      <c r="VK4" s="156"/>
      <c r="VL4" s="156"/>
      <c r="VM4" s="156"/>
      <c r="VN4" s="156"/>
      <c r="VO4" s="156"/>
      <c r="VP4" s="156"/>
      <c r="VQ4" s="156"/>
      <c r="VR4" s="156"/>
      <c r="VS4" s="156"/>
      <c r="VT4" s="156"/>
      <c r="VU4" s="156"/>
      <c r="VV4" s="156"/>
      <c r="VW4" s="156"/>
      <c r="VX4" s="156"/>
      <c r="VY4" s="156"/>
      <c r="VZ4" s="156"/>
      <c r="WA4" s="156"/>
      <c r="WB4" s="156"/>
      <c r="WC4" s="156"/>
      <c r="WD4" s="156"/>
      <c r="WE4" s="156"/>
      <c r="WF4" s="156"/>
      <c r="WG4" s="156"/>
      <c r="WH4" s="156"/>
      <c r="WI4" s="156"/>
      <c r="WJ4" s="156"/>
      <c r="WK4" s="156"/>
      <c r="WL4" s="156"/>
      <c r="WM4" s="156"/>
      <c r="WN4" s="156"/>
      <c r="WO4" s="156"/>
      <c r="WP4" s="156"/>
      <c r="WQ4" s="156"/>
      <c r="WR4" s="156"/>
      <c r="WS4" s="156"/>
      <c r="WT4" s="156"/>
      <c r="WU4" s="156"/>
      <c r="WV4" s="156"/>
      <c r="WW4" s="156"/>
      <c r="WX4" s="156"/>
      <c r="WY4" s="156"/>
      <c r="WZ4" s="156"/>
      <c r="XA4" s="156"/>
      <c r="XB4" s="156"/>
      <c r="XC4" s="156"/>
      <c r="XD4" s="156"/>
      <c r="XE4" s="156"/>
      <c r="XF4" s="156"/>
      <c r="XG4" s="156"/>
      <c r="XH4" s="156"/>
      <c r="XI4" s="156"/>
      <c r="XJ4" s="156"/>
      <c r="XK4" s="156"/>
      <c r="XL4" s="156"/>
      <c r="XM4" s="156"/>
      <c r="XN4" s="156"/>
      <c r="XO4" s="156"/>
      <c r="XP4" s="156"/>
      <c r="XQ4" s="156"/>
      <c r="XR4" s="156"/>
      <c r="XS4" s="156"/>
      <c r="XT4" s="156"/>
      <c r="XU4" s="156"/>
      <c r="XV4" s="156"/>
      <c r="XW4" s="156"/>
      <c r="XX4" s="156"/>
      <c r="XY4" s="156"/>
      <c r="XZ4" s="156"/>
      <c r="YA4" s="156"/>
      <c r="YB4" s="156"/>
      <c r="YC4" s="156"/>
      <c r="YD4" s="156"/>
      <c r="YE4" s="156"/>
      <c r="YF4" s="156"/>
      <c r="YG4" s="156"/>
      <c r="YH4" s="156"/>
      <c r="YI4" s="156"/>
      <c r="YJ4" s="156"/>
      <c r="YK4" s="156"/>
      <c r="YL4" s="156"/>
      <c r="YM4" s="156"/>
      <c r="YN4" s="156"/>
      <c r="YO4" s="156"/>
      <c r="YP4" s="156"/>
      <c r="YQ4" s="156"/>
      <c r="YR4" s="156"/>
      <c r="YS4" s="156"/>
      <c r="YT4" s="156"/>
      <c r="YU4" s="156"/>
      <c r="YV4" s="156"/>
      <c r="YW4" s="156"/>
      <c r="YX4" s="156"/>
      <c r="YY4" s="156"/>
      <c r="YZ4" s="156"/>
      <c r="ZA4" s="156"/>
      <c r="ZB4" s="156"/>
      <c r="ZC4" s="156"/>
      <c r="ZD4" s="156"/>
      <c r="ZE4" s="156"/>
      <c r="ZF4" s="156"/>
      <c r="ZG4" s="156"/>
      <c r="ZH4" s="156"/>
      <c r="ZI4" s="156"/>
      <c r="ZJ4" s="156"/>
      <c r="ZK4" s="156"/>
      <c r="ZL4" s="156"/>
      <c r="ZM4" s="156"/>
      <c r="ZN4" s="156"/>
      <c r="ZO4" s="156"/>
      <c r="ZP4" s="156"/>
      <c r="ZQ4" s="156"/>
      <c r="ZR4" s="156"/>
      <c r="ZS4" s="156"/>
      <c r="ZT4" s="156"/>
      <c r="ZU4" s="156"/>
      <c r="ZV4" s="156"/>
      <c r="ZW4" s="156"/>
      <c r="ZX4" s="156"/>
      <c r="ZY4" s="156"/>
      <c r="ZZ4" s="156"/>
      <c r="AAA4" s="156"/>
      <c r="AAB4" s="156"/>
      <c r="AAC4" s="156"/>
      <c r="AAD4" s="156"/>
      <c r="AAE4" s="156"/>
      <c r="AAF4" s="156"/>
      <c r="AAG4" s="156"/>
      <c r="AAH4" s="156"/>
      <c r="AAI4" s="156"/>
      <c r="AAJ4" s="156"/>
      <c r="AAK4" s="156"/>
      <c r="AAL4" s="156"/>
      <c r="AAM4" s="156"/>
      <c r="AAN4" s="156"/>
      <c r="AAO4" s="156"/>
      <c r="AAP4" s="156"/>
      <c r="AAQ4" s="156"/>
      <c r="AAR4" s="156"/>
      <c r="AAS4" s="156"/>
      <c r="AAT4" s="156"/>
      <c r="AAU4" s="156"/>
      <c r="AAV4" s="156"/>
      <c r="AAW4" s="156"/>
      <c r="AAX4" s="156"/>
      <c r="AAY4" s="156"/>
      <c r="AAZ4" s="156"/>
      <c r="ABA4" s="156"/>
      <c r="ABB4" s="156"/>
      <c r="ABC4" s="156"/>
      <c r="ABD4" s="156"/>
      <c r="ABE4" s="156"/>
      <c r="ABF4" s="156"/>
      <c r="ABG4" s="156"/>
      <c r="ABH4" s="156"/>
      <c r="ABI4" s="156"/>
      <c r="ABJ4" s="156"/>
      <c r="ABK4" s="156"/>
      <c r="ABL4" s="156"/>
      <c r="ABM4" s="156"/>
      <c r="ABN4" s="156"/>
      <c r="ABO4" s="156"/>
      <c r="ABP4" s="156"/>
      <c r="ABQ4" s="156"/>
      <c r="ABR4" s="156"/>
      <c r="ABS4" s="156"/>
      <c r="ABT4" s="156"/>
      <c r="ABU4" s="156"/>
      <c r="ABV4" s="156"/>
      <c r="ABW4" s="156"/>
      <c r="ABX4" s="156"/>
      <c r="ABY4" s="156"/>
      <c r="ABZ4" s="156"/>
      <c r="ACA4" s="156"/>
      <c r="ACB4" s="156"/>
      <c r="ACC4" s="156"/>
      <c r="ACD4" s="156"/>
      <c r="ACE4" s="156"/>
      <c r="ACF4" s="156"/>
      <c r="ACG4" s="156"/>
      <c r="ACH4" s="156"/>
      <c r="ACI4" s="156"/>
      <c r="ACJ4" s="156"/>
      <c r="ACK4" s="156"/>
      <c r="ACL4" s="156"/>
      <c r="ACM4" s="156"/>
      <c r="ACN4" s="156"/>
      <c r="ACO4" s="156"/>
      <c r="ACP4" s="156"/>
      <c r="ACQ4" s="156"/>
      <c r="ACR4" s="156"/>
      <c r="ACS4" s="156"/>
      <c r="ACT4" s="156"/>
      <c r="ACU4" s="156"/>
      <c r="ACV4" s="156"/>
      <c r="ACW4" s="156"/>
      <c r="ACX4" s="156"/>
      <c r="ACY4" s="156"/>
      <c r="ACZ4" s="156"/>
      <c r="ADA4" s="156"/>
      <c r="ADB4" s="156"/>
      <c r="ADC4" s="156"/>
      <c r="ADD4" s="156"/>
      <c r="ADE4" s="156"/>
      <c r="ADF4" s="156"/>
      <c r="ADG4" s="156"/>
      <c r="ADH4" s="156"/>
      <c r="ADI4" s="156"/>
      <c r="ADJ4" s="156"/>
      <c r="ADK4" s="156"/>
      <c r="ADL4" s="156"/>
      <c r="ADM4" s="156"/>
      <c r="ADN4" s="156"/>
      <c r="ADO4" s="156"/>
      <c r="ADP4" s="156"/>
      <c r="ADQ4" s="156"/>
      <c r="ADR4" s="156"/>
      <c r="ADS4" s="156"/>
      <c r="ADT4" s="156"/>
      <c r="ADU4" s="156"/>
      <c r="ADV4" s="156"/>
      <c r="ADW4" s="156"/>
      <c r="ADX4" s="156"/>
      <c r="ADY4" s="156"/>
      <c r="ADZ4" s="156"/>
      <c r="AEA4" s="156"/>
      <c r="AEB4" s="156"/>
      <c r="AEC4" s="156"/>
      <c r="AED4" s="156"/>
      <c r="AEE4" s="156"/>
      <c r="AEF4" s="156"/>
      <c r="AEG4" s="156"/>
      <c r="AEH4" s="156"/>
      <c r="AEI4" s="156"/>
      <c r="AEJ4" s="156"/>
      <c r="AEK4" s="156"/>
      <c r="AEL4" s="156"/>
      <c r="AEM4" s="156"/>
      <c r="AEN4" s="156"/>
      <c r="AEO4" s="156"/>
      <c r="AEP4" s="156"/>
      <c r="AEQ4" s="156"/>
      <c r="AER4" s="156"/>
      <c r="AES4" s="156"/>
      <c r="AET4" s="156"/>
      <c r="AEU4" s="156"/>
      <c r="AEV4" s="156"/>
      <c r="AEW4" s="156"/>
      <c r="AEX4" s="156"/>
      <c r="AEY4" s="156"/>
      <c r="AEZ4" s="156"/>
      <c r="AFA4" s="156"/>
      <c r="AFB4" s="156"/>
      <c r="AFC4" s="156"/>
      <c r="AFD4" s="156"/>
      <c r="AFE4" s="156"/>
      <c r="AFF4" s="156"/>
      <c r="AFG4" s="156"/>
      <c r="AFH4" s="156"/>
      <c r="AFI4" s="156"/>
      <c r="AFJ4" s="156"/>
      <c r="AFK4" s="156"/>
      <c r="AFL4" s="156"/>
      <c r="AFM4" s="156"/>
      <c r="AFN4" s="156"/>
      <c r="AFO4" s="156"/>
      <c r="AFP4" s="156"/>
      <c r="AFQ4" s="156"/>
      <c r="AFR4" s="156"/>
      <c r="AFS4" s="156"/>
      <c r="AFT4" s="156"/>
      <c r="AFU4" s="156"/>
      <c r="AFV4" s="156"/>
      <c r="AFW4" s="156"/>
      <c r="AFX4" s="156"/>
      <c r="AFY4" s="156"/>
      <c r="AFZ4" s="156"/>
      <c r="AGA4" s="156"/>
      <c r="AGB4" s="156"/>
      <c r="AGC4" s="156"/>
      <c r="AGD4" s="156"/>
      <c r="AGE4" s="156"/>
      <c r="AGF4" s="156"/>
      <c r="AGG4" s="156"/>
      <c r="AGH4" s="156"/>
      <c r="AGI4" s="156"/>
      <c r="AGJ4" s="156"/>
      <c r="AGK4" s="156"/>
      <c r="AGL4" s="156"/>
      <c r="AGM4" s="156"/>
      <c r="AGN4" s="156"/>
      <c r="AGO4" s="156"/>
      <c r="AGP4" s="156"/>
      <c r="AGQ4" s="156"/>
      <c r="AGR4" s="156"/>
      <c r="AGS4" s="156"/>
      <c r="AGT4" s="156"/>
      <c r="AGU4" s="156"/>
      <c r="AGV4" s="156"/>
      <c r="AGW4" s="156"/>
      <c r="AGX4" s="156"/>
      <c r="AGY4" s="156"/>
      <c r="AGZ4" s="156"/>
      <c r="AHA4" s="156"/>
      <c r="AHB4" s="156"/>
      <c r="AHC4" s="156"/>
      <c r="AHD4" s="156"/>
      <c r="AHE4" s="156"/>
      <c r="AHF4" s="156"/>
      <c r="AHG4" s="156"/>
      <c r="AHH4" s="156"/>
      <c r="AHI4" s="156"/>
      <c r="AHJ4" s="156"/>
      <c r="AHK4" s="156"/>
      <c r="AHL4" s="156"/>
      <c r="AHM4" s="156"/>
      <c r="AHN4" s="156"/>
      <c r="AHO4" s="156"/>
      <c r="AHP4" s="156"/>
      <c r="AHQ4" s="156"/>
      <c r="AHR4" s="156"/>
      <c r="AHS4" s="156"/>
      <c r="AHT4" s="156"/>
      <c r="AHU4" s="156"/>
      <c r="AHV4" s="156"/>
      <c r="AHW4" s="156"/>
      <c r="AHX4" s="156"/>
      <c r="AHY4" s="156"/>
      <c r="AHZ4" s="156"/>
      <c r="AIA4" s="156"/>
      <c r="AIB4" s="156"/>
      <c r="AIC4" s="156"/>
      <c r="AID4" s="156"/>
      <c r="AIE4" s="156"/>
      <c r="AIF4" s="156"/>
      <c r="AIG4" s="156"/>
      <c r="AIH4" s="156"/>
      <c r="AII4" s="156"/>
      <c r="AIJ4" s="156"/>
      <c r="AIK4" s="156"/>
      <c r="AIL4" s="156"/>
      <c r="AIM4" s="156"/>
      <c r="AIN4" s="156"/>
      <c r="AIO4" s="156"/>
      <c r="AIP4" s="156"/>
      <c r="AIQ4" s="156"/>
      <c r="AIR4" s="156"/>
      <c r="AIS4" s="156"/>
      <c r="AIT4" s="156"/>
      <c r="AIU4" s="156"/>
      <c r="AIV4" s="156"/>
      <c r="AIW4" s="156"/>
      <c r="AIX4" s="156"/>
      <c r="AIY4" s="156"/>
      <c r="AIZ4" s="156"/>
      <c r="AJA4" s="156"/>
      <c r="AJB4" s="156"/>
      <c r="AJC4" s="156"/>
      <c r="AJD4" s="156"/>
      <c r="AJE4" s="156"/>
      <c r="AJF4" s="156"/>
      <c r="AJG4" s="156"/>
      <c r="AJH4" s="156"/>
      <c r="AJI4" s="156"/>
      <c r="AJJ4" s="156"/>
      <c r="AJK4" s="156"/>
      <c r="AJL4" s="156"/>
      <c r="AJM4" s="156"/>
      <c r="AJN4" s="156"/>
      <c r="AJO4" s="156"/>
      <c r="AJP4" s="156"/>
      <c r="AJQ4" s="156"/>
      <c r="AJR4" s="156"/>
      <c r="AJS4" s="156"/>
      <c r="AJT4" s="156"/>
      <c r="AJU4" s="156"/>
      <c r="AJV4" s="156"/>
      <c r="AJW4" s="156"/>
      <c r="AJX4" s="156"/>
      <c r="AJY4" s="156"/>
      <c r="AJZ4" s="156"/>
      <c r="AKA4" s="156"/>
      <c r="AKB4" s="156"/>
      <c r="AKC4" s="156"/>
      <c r="AKD4" s="156"/>
      <c r="AKE4" s="156"/>
      <c r="AKF4" s="156"/>
      <c r="AKG4" s="156"/>
      <c r="AKH4" s="156"/>
      <c r="AKI4" s="156"/>
      <c r="AKJ4" s="156"/>
      <c r="AKK4" s="156"/>
      <c r="AKL4" s="156"/>
      <c r="AKM4" s="156"/>
      <c r="AKN4" s="156"/>
      <c r="AKO4" s="156"/>
      <c r="AKP4" s="156"/>
      <c r="AKQ4" s="156"/>
      <c r="AKR4" s="156"/>
      <c r="AKS4" s="156"/>
      <c r="AKT4" s="156"/>
      <c r="AKU4" s="156"/>
      <c r="AKV4" s="156"/>
      <c r="AKW4" s="156"/>
      <c r="AKX4" s="156"/>
      <c r="AKY4" s="156"/>
      <c r="AKZ4" s="156"/>
      <c r="ALA4" s="156"/>
      <c r="ALB4" s="156"/>
      <c r="ALC4" s="156"/>
      <c r="ALD4" s="156"/>
      <c r="ALE4" s="156"/>
      <c r="ALF4" s="156"/>
      <c r="ALG4" s="156"/>
      <c r="ALH4" s="156"/>
      <c r="ALI4" s="156"/>
      <c r="ALJ4" s="156"/>
      <c r="ALK4" s="156"/>
      <c r="ALL4" s="156"/>
      <c r="ALM4" s="156"/>
      <c r="ALN4" s="156"/>
      <c r="ALO4" s="156"/>
      <c r="ALP4" s="156"/>
      <c r="ALQ4" s="156"/>
      <c r="ALR4" s="156"/>
      <c r="ALS4" s="156"/>
      <c r="ALT4" s="156"/>
      <c r="ALU4" s="156"/>
      <c r="ALV4" s="156"/>
      <c r="ALW4" s="156"/>
      <c r="ALX4" s="156"/>
      <c r="ALY4" s="156"/>
      <c r="ALZ4" s="156"/>
      <c r="AMA4" s="156"/>
      <c r="AMB4" s="156"/>
      <c r="AMC4" s="156"/>
      <c r="AMD4" s="156"/>
      <c r="AME4" s="156"/>
      <c r="AMF4" s="156"/>
      <c r="AMG4" s="156"/>
      <c r="AMH4" s="156"/>
      <c r="AMI4" s="156"/>
      <c r="AMJ4" s="156"/>
      <c r="AMK4" s="156"/>
      <c r="AML4" s="156"/>
      <c r="AMM4" s="156"/>
      <c r="AMN4" s="156"/>
      <c r="AMO4" s="156"/>
      <c r="AMP4" s="156"/>
      <c r="AMQ4" s="156"/>
      <c r="AMR4" s="156"/>
      <c r="AMS4" s="156"/>
      <c r="AMT4" s="156"/>
      <c r="AMU4" s="156"/>
      <c r="AMV4" s="156"/>
      <c r="AMW4" s="156"/>
      <c r="AMX4" s="156"/>
      <c r="AMY4" s="156"/>
      <c r="AMZ4" s="156"/>
      <c r="ANA4" s="156"/>
      <c r="ANB4" s="156"/>
      <c r="ANC4" s="156"/>
      <c r="AND4" s="156"/>
      <c r="ANE4" s="156"/>
      <c r="ANF4" s="156"/>
      <c r="ANG4" s="156"/>
      <c r="ANH4" s="156"/>
      <c r="ANI4" s="156"/>
      <c r="ANJ4" s="156"/>
      <c r="ANK4" s="156"/>
      <c r="ANL4" s="156"/>
      <c r="ANM4" s="156"/>
      <c r="ANN4" s="156"/>
      <c r="ANO4" s="156"/>
      <c r="ANP4" s="156"/>
      <c r="ANQ4" s="156"/>
      <c r="ANR4" s="156"/>
      <c r="ANS4" s="156"/>
      <c r="ANT4" s="156"/>
      <c r="ANU4" s="156"/>
      <c r="ANV4" s="156"/>
      <c r="ANW4" s="156"/>
      <c r="ANX4" s="156"/>
      <c r="ANY4" s="156"/>
      <c r="ANZ4" s="156"/>
      <c r="AOA4" s="156"/>
      <c r="AOB4" s="156"/>
      <c r="AOC4" s="156"/>
      <c r="AOD4" s="156"/>
      <c r="AOE4" s="156"/>
      <c r="AOF4" s="156"/>
      <c r="AOG4" s="156"/>
      <c r="AOH4" s="156"/>
      <c r="AOI4" s="156"/>
      <c r="AOJ4" s="156"/>
      <c r="AOK4" s="156"/>
      <c r="AOL4" s="156"/>
      <c r="AOM4" s="156"/>
      <c r="AON4" s="156"/>
      <c r="AOO4" s="156"/>
      <c r="AOP4" s="156"/>
      <c r="AOQ4" s="156"/>
      <c r="AOR4" s="156"/>
      <c r="AOS4" s="156"/>
      <c r="AOT4" s="156"/>
      <c r="AOU4" s="156"/>
      <c r="AOV4" s="156"/>
      <c r="AOW4" s="156"/>
      <c r="AOX4" s="156"/>
      <c r="AOY4" s="156"/>
      <c r="AOZ4" s="156"/>
      <c r="APA4" s="156"/>
      <c r="APB4" s="156"/>
      <c r="APC4" s="156"/>
      <c r="APD4" s="156"/>
      <c r="APE4" s="156"/>
      <c r="APF4" s="156"/>
      <c r="APG4" s="156"/>
      <c r="APH4" s="156"/>
      <c r="API4" s="156"/>
      <c r="APJ4" s="156"/>
      <c r="APK4" s="156"/>
      <c r="APL4" s="156"/>
      <c r="APM4" s="156"/>
      <c r="APN4" s="156"/>
      <c r="APO4" s="156"/>
      <c r="APP4" s="156"/>
      <c r="APQ4" s="156"/>
      <c r="APR4" s="156"/>
      <c r="APS4" s="156"/>
      <c r="APT4" s="156"/>
      <c r="APU4" s="156"/>
      <c r="APV4" s="156"/>
      <c r="APW4" s="156"/>
      <c r="APX4" s="156"/>
      <c r="APY4" s="156"/>
      <c r="APZ4" s="156"/>
      <c r="AQA4" s="156"/>
      <c r="AQB4" s="156"/>
      <c r="AQC4" s="156"/>
      <c r="AQD4" s="156"/>
      <c r="AQE4" s="156"/>
      <c r="AQF4" s="156"/>
      <c r="AQG4" s="156"/>
      <c r="AQH4" s="156"/>
      <c r="AQI4" s="156"/>
      <c r="AQJ4" s="156"/>
      <c r="AQK4" s="156"/>
      <c r="AQL4" s="156"/>
      <c r="AQM4" s="156"/>
      <c r="AQN4" s="156"/>
      <c r="AQO4" s="156"/>
      <c r="AQP4" s="156"/>
      <c r="AQQ4" s="156"/>
      <c r="AQR4" s="156"/>
      <c r="AQS4" s="156"/>
      <c r="AQT4" s="156"/>
      <c r="AQU4" s="156"/>
      <c r="AQV4" s="156"/>
      <c r="AQW4" s="156"/>
      <c r="AQX4" s="156"/>
      <c r="AQY4" s="156"/>
      <c r="AQZ4" s="156"/>
      <c r="ARA4" s="156"/>
      <c r="ARB4" s="156"/>
      <c r="ARC4" s="156"/>
      <c r="ARD4" s="156"/>
      <c r="ARE4" s="156"/>
      <c r="ARF4" s="156"/>
      <c r="ARG4" s="156"/>
      <c r="ARH4" s="156"/>
      <c r="ARI4" s="156"/>
      <c r="ARJ4" s="156"/>
      <c r="ARK4" s="156"/>
      <c r="ARL4" s="156"/>
      <c r="ARM4" s="156"/>
      <c r="ARN4" s="156"/>
      <c r="ARO4" s="156"/>
      <c r="ARP4" s="156"/>
      <c r="ARQ4" s="156"/>
      <c r="ARR4" s="156"/>
      <c r="ARS4" s="156"/>
      <c r="ART4" s="156"/>
      <c r="ARU4" s="156"/>
      <c r="ARV4" s="156"/>
      <c r="ARW4" s="156"/>
      <c r="ARX4" s="156"/>
      <c r="ARY4" s="156"/>
      <c r="ARZ4" s="156"/>
      <c r="ASA4" s="156"/>
      <c r="ASB4" s="156"/>
      <c r="ASC4" s="156"/>
      <c r="ASD4" s="156"/>
      <c r="ASE4" s="156"/>
      <c r="ASF4" s="156"/>
      <c r="ASG4" s="156"/>
      <c r="ASH4" s="156"/>
      <c r="ASI4" s="156"/>
      <c r="ASJ4" s="156"/>
      <c r="ASK4" s="156"/>
      <c r="ASL4" s="156"/>
      <c r="ASM4" s="156"/>
      <c r="ASN4" s="156"/>
      <c r="ASO4" s="156"/>
      <c r="ASP4" s="156"/>
      <c r="ASQ4" s="156"/>
      <c r="ASR4" s="156"/>
      <c r="ASS4" s="156"/>
      <c r="AST4" s="156"/>
      <c r="ASU4" s="156"/>
      <c r="ASV4" s="156"/>
      <c r="ASW4" s="156"/>
      <c r="ASX4" s="156"/>
      <c r="ASY4" s="156"/>
      <c r="ASZ4" s="156"/>
      <c r="ATA4" s="156"/>
      <c r="ATB4" s="156"/>
      <c r="ATC4" s="156"/>
      <c r="ATD4" s="156"/>
      <c r="ATE4" s="156"/>
      <c r="ATF4" s="156"/>
      <c r="ATG4" s="156"/>
      <c r="ATH4" s="156"/>
      <c r="ATI4" s="156"/>
      <c r="ATJ4" s="156"/>
      <c r="ATK4" s="156"/>
      <c r="ATL4" s="156"/>
      <c r="ATM4" s="156"/>
      <c r="ATN4" s="156"/>
      <c r="ATO4" s="156"/>
      <c r="ATP4" s="156"/>
      <c r="ATQ4" s="156"/>
      <c r="ATR4" s="156"/>
      <c r="ATS4" s="156"/>
      <c r="ATT4" s="156"/>
      <c r="ATU4" s="156"/>
      <c r="ATV4" s="156"/>
      <c r="ATW4" s="156"/>
      <c r="ATX4" s="156"/>
      <c r="ATY4" s="156"/>
      <c r="ATZ4" s="156"/>
      <c r="AUA4" s="156"/>
      <c r="AUB4" s="156"/>
      <c r="AUC4" s="156"/>
      <c r="AUD4" s="156"/>
      <c r="AUE4" s="156"/>
      <c r="AUF4" s="156"/>
      <c r="AUG4" s="156"/>
      <c r="AUH4" s="156"/>
      <c r="AUI4" s="156"/>
      <c r="AUJ4" s="156"/>
      <c r="AUK4" s="156"/>
      <c r="AUL4" s="156"/>
      <c r="AUM4" s="156"/>
      <c r="AUN4" s="156"/>
      <c r="AUO4" s="156"/>
      <c r="AUP4" s="156"/>
      <c r="AUQ4" s="156"/>
      <c r="AUR4" s="156"/>
      <c r="AUS4" s="156"/>
      <c r="AUT4" s="156"/>
      <c r="AUU4" s="156"/>
      <c r="AUV4" s="156"/>
      <c r="AUW4" s="156"/>
      <c r="AUX4" s="156"/>
      <c r="AUY4" s="156"/>
      <c r="AUZ4" s="156"/>
      <c r="AVA4" s="156"/>
      <c r="AVB4" s="156"/>
      <c r="AVC4" s="156"/>
      <c r="AVD4" s="156"/>
      <c r="AVE4" s="156"/>
      <c r="AVF4" s="156"/>
      <c r="AVG4" s="156"/>
      <c r="AVH4" s="156"/>
      <c r="AVI4" s="156"/>
      <c r="AVJ4" s="156"/>
      <c r="AVK4" s="156"/>
      <c r="AVL4" s="156"/>
      <c r="AVM4" s="156"/>
      <c r="AVN4" s="156"/>
      <c r="AVO4" s="156"/>
      <c r="AVP4" s="156"/>
      <c r="AVQ4" s="156"/>
      <c r="AVR4" s="156"/>
      <c r="AVS4" s="156"/>
      <c r="AVT4" s="156"/>
      <c r="AVU4" s="156"/>
      <c r="AVV4" s="156"/>
      <c r="AVW4" s="156"/>
      <c r="AVX4" s="156"/>
      <c r="AVY4" s="156"/>
      <c r="AVZ4" s="156"/>
      <c r="AWA4" s="156"/>
      <c r="AWB4" s="156"/>
      <c r="AWC4" s="156"/>
      <c r="AWD4" s="156"/>
      <c r="AWE4" s="156"/>
      <c r="AWF4" s="156"/>
      <c r="AWG4" s="156"/>
      <c r="AWH4" s="156"/>
      <c r="AWI4" s="156"/>
      <c r="AWJ4" s="156"/>
      <c r="AWK4" s="156"/>
      <c r="AWL4" s="156"/>
      <c r="AWM4" s="156"/>
      <c r="AWN4" s="156"/>
      <c r="AWO4" s="156"/>
      <c r="AWP4" s="156"/>
      <c r="AWQ4" s="156"/>
      <c r="AWR4" s="156"/>
      <c r="AWS4" s="156"/>
      <c r="AWT4" s="156"/>
      <c r="AWU4" s="156"/>
      <c r="AWV4" s="156"/>
      <c r="AWW4" s="156"/>
      <c r="AWX4" s="156"/>
      <c r="AWY4" s="156"/>
      <c r="AWZ4" s="156"/>
      <c r="AXA4" s="156"/>
      <c r="AXB4" s="156"/>
      <c r="AXC4" s="156"/>
      <c r="AXD4" s="156"/>
      <c r="AXE4" s="156"/>
      <c r="AXF4" s="156"/>
      <c r="AXG4" s="156"/>
      <c r="AXH4" s="156"/>
      <c r="AXI4" s="156"/>
      <c r="AXJ4" s="156"/>
      <c r="AXK4" s="156"/>
      <c r="AXL4" s="156"/>
      <c r="AXM4" s="156"/>
      <c r="AXN4" s="156"/>
      <c r="AXO4" s="156"/>
      <c r="AXP4" s="156"/>
      <c r="AXQ4" s="156"/>
      <c r="AXR4" s="156"/>
      <c r="AXS4" s="156"/>
      <c r="AXT4" s="156"/>
      <c r="AXU4" s="156"/>
      <c r="AXV4" s="156"/>
      <c r="AXW4" s="156"/>
      <c r="AXX4" s="156"/>
      <c r="AXY4" s="156"/>
      <c r="AXZ4" s="156"/>
      <c r="AYA4" s="156"/>
      <c r="AYB4" s="156"/>
      <c r="AYC4" s="156"/>
      <c r="AYD4" s="156"/>
      <c r="AYE4" s="156"/>
      <c r="AYF4" s="156"/>
      <c r="AYG4" s="156"/>
      <c r="AYH4" s="156"/>
      <c r="AYI4" s="156"/>
      <c r="AYJ4" s="156"/>
      <c r="AYK4" s="156"/>
      <c r="AYL4" s="156"/>
      <c r="AYM4" s="156"/>
      <c r="AYN4" s="156"/>
      <c r="AYO4" s="156"/>
      <c r="AYP4" s="156"/>
      <c r="AYQ4" s="156"/>
      <c r="AYR4" s="156"/>
      <c r="AYS4" s="156"/>
      <c r="AYT4" s="156"/>
      <c r="AYU4" s="156"/>
      <c r="AYV4" s="156"/>
      <c r="AYW4" s="156"/>
      <c r="AYX4" s="156"/>
      <c r="AYY4" s="156"/>
      <c r="AYZ4" s="156"/>
      <c r="AZA4" s="156"/>
      <c r="AZB4" s="156"/>
      <c r="AZC4" s="156"/>
      <c r="AZD4" s="156"/>
      <c r="AZE4" s="156"/>
      <c r="AZF4" s="156"/>
      <c r="AZG4" s="156"/>
      <c r="AZH4" s="156"/>
      <c r="AZI4" s="156"/>
      <c r="AZJ4" s="156"/>
      <c r="AZK4" s="156"/>
      <c r="AZL4" s="156"/>
      <c r="AZM4" s="156"/>
      <c r="AZN4" s="156"/>
      <c r="AZO4" s="156"/>
      <c r="AZP4" s="156"/>
      <c r="AZQ4" s="156"/>
      <c r="AZR4" s="156"/>
      <c r="AZS4" s="156"/>
      <c r="AZT4" s="156"/>
      <c r="AZU4" s="156"/>
      <c r="AZV4" s="156"/>
      <c r="AZW4" s="156"/>
      <c r="AZX4" s="156"/>
      <c r="AZY4" s="156"/>
      <c r="AZZ4" s="156"/>
      <c r="BAA4" s="156"/>
      <c r="BAB4" s="156"/>
      <c r="BAC4" s="156"/>
      <c r="BAD4" s="156"/>
      <c r="BAE4" s="156"/>
      <c r="BAF4" s="156"/>
      <c r="BAG4" s="156"/>
      <c r="BAH4" s="156"/>
      <c r="BAI4" s="156"/>
      <c r="BAJ4" s="156"/>
      <c r="BAK4" s="156"/>
      <c r="BAL4" s="156"/>
      <c r="BAM4" s="156"/>
      <c r="BAN4" s="156"/>
      <c r="BAO4" s="156"/>
      <c r="BAP4" s="156"/>
      <c r="BAQ4" s="156"/>
      <c r="BAR4" s="156"/>
      <c r="BAS4" s="156"/>
      <c r="BAT4" s="156"/>
      <c r="BAU4" s="156"/>
      <c r="BAV4" s="156"/>
      <c r="BAW4" s="156"/>
      <c r="BAX4" s="156"/>
      <c r="BAY4" s="156"/>
      <c r="BAZ4" s="156"/>
      <c r="BBA4" s="156"/>
      <c r="BBB4" s="156"/>
      <c r="BBC4" s="156"/>
      <c r="BBD4" s="156"/>
      <c r="BBE4" s="156"/>
      <c r="BBF4" s="156"/>
      <c r="BBG4" s="156"/>
      <c r="BBH4" s="156"/>
      <c r="BBI4" s="156"/>
      <c r="BBJ4" s="156"/>
      <c r="BBK4" s="156"/>
      <c r="BBL4" s="156"/>
      <c r="BBM4" s="156"/>
      <c r="BBN4" s="156"/>
      <c r="BBO4" s="156"/>
      <c r="BBP4" s="156"/>
      <c r="BBQ4" s="156"/>
      <c r="BBR4" s="156"/>
      <c r="BBS4" s="156"/>
      <c r="BBT4" s="156"/>
      <c r="BBU4" s="156"/>
      <c r="BBV4" s="156"/>
      <c r="BBW4" s="156"/>
      <c r="BBX4" s="156"/>
      <c r="BBY4" s="156"/>
      <c r="BBZ4" s="156"/>
      <c r="BCA4" s="156"/>
      <c r="BCB4" s="156"/>
      <c r="BCC4" s="156"/>
      <c r="BCD4" s="156"/>
      <c r="BCE4" s="156"/>
      <c r="BCF4" s="156"/>
      <c r="BCG4" s="156"/>
      <c r="BCH4" s="156"/>
      <c r="BCI4" s="156"/>
      <c r="BCJ4" s="156"/>
      <c r="BCK4" s="156"/>
      <c r="BCL4" s="156"/>
      <c r="BCM4" s="156"/>
      <c r="BCN4" s="156"/>
      <c r="BCO4" s="156"/>
      <c r="BCP4" s="156"/>
      <c r="BCQ4" s="156"/>
      <c r="BCR4" s="156"/>
      <c r="BCS4" s="156"/>
      <c r="BCT4" s="156"/>
      <c r="BCU4" s="156"/>
      <c r="BCV4" s="156"/>
      <c r="BCW4" s="156"/>
      <c r="BCX4" s="156"/>
      <c r="BCY4" s="156"/>
      <c r="BCZ4" s="156"/>
      <c r="BDA4" s="156"/>
      <c r="BDB4" s="156"/>
      <c r="BDC4" s="156"/>
      <c r="BDD4" s="156"/>
      <c r="BDE4" s="156"/>
      <c r="BDF4" s="156"/>
      <c r="BDG4" s="156"/>
      <c r="BDH4" s="156"/>
      <c r="BDI4" s="156"/>
      <c r="BDJ4" s="156"/>
      <c r="BDK4" s="156"/>
      <c r="BDL4" s="156"/>
      <c r="BDM4" s="156"/>
      <c r="BDN4" s="156"/>
      <c r="BDO4" s="156"/>
      <c r="BDP4" s="156"/>
      <c r="BDQ4" s="156"/>
      <c r="BDR4" s="156"/>
      <c r="BDS4" s="156"/>
      <c r="BDT4" s="156"/>
      <c r="BDU4" s="156"/>
      <c r="BDV4" s="156"/>
      <c r="BDW4" s="156"/>
      <c r="BDX4" s="156"/>
      <c r="BDY4" s="156"/>
      <c r="BDZ4" s="156"/>
      <c r="BEA4" s="156"/>
      <c r="BEB4" s="156"/>
      <c r="BEC4" s="156"/>
      <c r="BED4" s="156"/>
      <c r="BEE4" s="156"/>
      <c r="BEF4" s="156"/>
      <c r="BEG4" s="156"/>
      <c r="BEH4" s="156"/>
      <c r="BEI4" s="156"/>
      <c r="BEJ4" s="156"/>
      <c r="BEK4" s="156"/>
      <c r="BEL4" s="156"/>
      <c r="BEM4" s="156"/>
      <c r="BEN4" s="156"/>
      <c r="BEO4" s="156"/>
      <c r="BEP4" s="156"/>
      <c r="BEQ4" s="156"/>
      <c r="BER4" s="156"/>
      <c r="BES4" s="156"/>
      <c r="BET4" s="156"/>
      <c r="BEU4" s="156"/>
      <c r="BEV4" s="156"/>
      <c r="BEW4" s="156"/>
      <c r="BEX4" s="156"/>
      <c r="BEY4" s="156"/>
      <c r="BEZ4" s="156"/>
      <c r="BFA4" s="156"/>
      <c r="BFB4" s="156"/>
      <c r="BFC4" s="156"/>
      <c r="BFD4" s="156"/>
      <c r="BFE4" s="156"/>
      <c r="BFF4" s="156"/>
      <c r="BFG4" s="156"/>
      <c r="BFH4" s="156"/>
      <c r="BFI4" s="156"/>
      <c r="BFJ4" s="156"/>
      <c r="BFK4" s="156"/>
      <c r="BFL4" s="156"/>
      <c r="BFM4" s="156"/>
      <c r="BFN4" s="156"/>
      <c r="BFO4" s="156"/>
      <c r="BFP4" s="156"/>
      <c r="BFQ4" s="156"/>
      <c r="BFR4" s="156"/>
      <c r="BFS4" s="156"/>
      <c r="BFT4" s="156"/>
      <c r="BFU4" s="156"/>
      <c r="BFV4" s="156"/>
      <c r="BFW4" s="156"/>
      <c r="BFX4" s="156"/>
      <c r="BFY4" s="156"/>
      <c r="BFZ4" s="156"/>
      <c r="BGA4" s="156"/>
      <c r="BGB4" s="156"/>
      <c r="BGC4" s="156"/>
      <c r="BGD4" s="156"/>
      <c r="BGE4" s="156"/>
      <c r="BGF4" s="156"/>
      <c r="BGG4" s="156"/>
      <c r="BGH4" s="156"/>
      <c r="BGI4" s="156"/>
      <c r="BGJ4" s="156"/>
      <c r="BGK4" s="156"/>
      <c r="BGL4" s="156"/>
      <c r="BGM4" s="156"/>
      <c r="BGN4" s="156"/>
      <c r="BGO4" s="156"/>
      <c r="BGP4" s="156"/>
      <c r="BGQ4" s="156"/>
      <c r="BGR4" s="156"/>
      <c r="BGS4" s="156"/>
      <c r="BGT4" s="156"/>
      <c r="BGU4" s="156"/>
      <c r="BGV4" s="156"/>
      <c r="BGW4" s="156"/>
      <c r="BGX4" s="156"/>
      <c r="BGY4" s="156"/>
      <c r="BGZ4" s="156"/>
      <c r="BHA4" s="156"/>
      <c r="BHB4" s="156"/>
      <c r="BHC4" s="156"/>
      <c r="BHD4" s="156"/>
      <c r="BHE4" s="156"/>
      <c r="BHF4" s="156"/>
      <c r="BHG4" s="156"/>
      <c r="BHH4" s="156"/>
      <c r="BHI4" s="156"/>
      <c r="BHJ4" s="156"/>
      <c r="BHK4" s="156"/>
      <c r="BHL4" s="156"/>
      <c r="BHM4" s="156"/>
      <c r="BHN4" s="156"/>
      <c r="BHO4" s="156"/>
      <c r="BHP4" s="156"/>
      <c r="BHQ4" s="156"/>
      <c r="BHR4" s="156"/>
      <c r="BHS4" s="156"/>
      <c r="BHT4" s="156"/>
      <c r="BHU4" s="156"/>
      <c r="BHV4" s="156"/>
      <c r="BHW4" s="156"/>
      <c r="BHX4" s="156"/>
      <c r="BHY4" s="156"/>
      <c r="BHZ4" s="156"/>
      <c r="BIA4" s="156"/>
      <c r="BIB4" s="156"/>
      <c r="BIC4" s="156"/>
      <c r="BID4" s="156"/>
      <c r="BIE4" s="156"/>
      <c r="BIF4" s="156"/>
      <c r="BIG4" s="156"/>
      <c r="BIH4" s="156"/>
      <c r="BII4" s="156"/>
      <c r="BIJ4" s="156"/>
      <c r="BIK4" s="156"/>
      <c r="BIL4" s="156"/>
      <c r="BIM4" s="156"/>
      <c r="BIN4" s="156"/>
      <c r="BIO4" s="156"/>
      <c r="BIP4" s="156"/>
      <c r="BIQ4" s="156"/>
      <c r="BIR4" s="156"/>
      <c r="BIS4" s="156"/>
      <c r="BIT4" s="156"/>
      <c r="BIU4" s="156"/>
      <c r="BIV4" s="156"/>
      <c r="BIW4" s="156"/>
      <c r="BIX4" s="156"/>
      <c r="BIY4" s="156"/>
      <c r="BIZ4" s="156"/>
      <c r="BJA4" s="156"/>
      <c r="BJB4" s="156"/>
      <c r="BJC4" s="156"/>
      <c r="BJD4" s="156"/>
      <c r="BJE4" s="156"/>
      <c r="BJF4" s="156"/>
      <c r="BJG4" s="156"/>
      <c r="BJH4" s="156"/>
      <c r="BJI4" s="156"/>
      <c r="BJJ4" s="156"/>
      <c r="BJK4" s="156"/>
      <c r="BJL4" s="156"/>
      <c r="BJM4" s="156"/>
      <c r="BJN4" s="156"/>
      <c r="BJO4" s="156"/>
      <c r="BJP4" s="156"/>
      <c r="BJQ4" s="156"/>
      <c r="BJR4" s="156"/>
      <c r="BJS4" s="156"/>
      <c r="BJT4" s="156"/>
      <c r="BJU4" s="156"/>
      <c r="BJV4" s="156"/>
      <c r="BJW4" s="156"/>
      <c r="BJX4" s="156"/>
      <c r="BJY4" s="156"/>
      <c r="BJZ4" s="156"/>
      <c r="BKA4" s="156"/>
      <c r="BKB4" s="156"/>
      <c r="BKC4" s="156"/>
      <c r="BKD4" s="156"/>
      <c r="BKE4" s="156"/>
      <c r="BKF4" s="156"/>
      <c r="BKG4" s="156"/>
      <c r="BKH4" s="156"/>
      <c r="BKI4" s="156"/>
      <c r="BKJ4" s="156"/>
      <c r="BKK4" s="156"/>
      <c r="BKL4" s="156"/>
      <c r="BKM4" s="156"/>
      <c r="BKN4" s="156"/>
      <c r="BKO4" s="156"/>
      <c r="BKP4" s="156"/>
      <c r="BKQ4" s="156"/>
      <c r="BKR4" s="156"/>
      <c r="BKS4" s="156"/>
      <c r="BKT4" s="156"/>
      <c r="BKU4" s="156"/>
      <c r="BKV4" s="156"/>
      <c r="BKW4" s="156"/>
      <c r="BKX4" s="156"/>
      <c r="BKY4" s="156"/>
      <c r="BKZ4" s="156"/>
      <c r="BLA4" s="156"/>
      <c r="BLB4" s="156"/>
      <c r="BLC4" s="156"/>
      <c r="BLD4" s="156"/>
      <c r="BLE4" s="156"/>
      <c r="BLF4" s="156"/>
      <c r="BLG4" s="156"/>
      <c r="BLH4" s="156"/>
      <c r="BLI4" s="156"/>
      <c r="BLJ4" s="156"/>
      <c r="BLK4" s="156"/>
      <c r="BLL4" s="156"/>
      <c r="BLM4" s="156"/>
      <c r="BLN4" s="156"/>
      <c r="BLO4" s="156"/>
      <c r="BLP4" s="156"/>
      <c r="BLQ4" s="156"/>
      <c r="BLR4" s="156"/>
      <c r="BLS4" s="156"/>
      <c r="BLT4" s="156"/>
      <c r="BLU4" s="156"/>
      <c r="BLV4" s="156"/>
      <c r="BLW4" s="156"/>
      <c r="BLX4" s="156"/>
      <c r="BLY4" s="156"/>
      <c r="BLZ4" s="156"/>
      <c r="BMA4" s="156"/>
      <c r="BMB4" s="156"/>
      <c r="BMC4" s="156"/>
      <c r="BMD4" s="156"/>
      <c r="BME4" s="156"/>
      <c r="BMF4" s="156"/>
      <c r="BMG4" s="156"/>
      <c r="BMH4" s="156"/>
      <c r="BMI4" s="156"/>
      <c r="BMJ4" s="156"/>
      <c r="BMK4" s="156"/>
      <c r="BML4" s="156"/>
      <c r="BMM4" s="156"/>
      <c r="BMN4" s="156"/>
      <c r="BMO4" s="156"/>
      <c r="BMP4" s="156"/>
      <c r="BMQ4" s="156"/>
      <c r="BMR4" s="156"/>
      <c r="BMS4" s="156"/>
      <c r="BMT4" s="156"/>
      <c r="BMU4" s="156"/>
      <c r="BMV4" s="156"/>
      <c r="BMW4" s="156"/>
      <c r="BMX4" s="156"/>
      <c r="BMY4" s="156"/>
      <c r="BMZ4" s="156"/>
      <c r="BNA4" s="156"/>
      <c r="BNB4" s="156"/>
      <c r="BNC4" s="156"/>
      <c r="BND4" s="156"/>
      <c r="BNE4" s="156"/>
      <c r="BNF4" s="156"/>
      <c r="BNG4" s="156"/>
      <c r="BNH4" s="156"/>
      <c r="BNI4" s="156"/>
      <c r="BNJ4" s="156"/>
      <c r="BNK4" s="156"/>
      <c r="BNL4" s="156"/>
      <c r="BNM4" s="156"/>
      <c r="BNN4" s="156"/>
      <c r="BNO4" s="156"/>
      <c r="BNP4" s="156"/>
      <c r="BNQ4" s="156"/>
      <c r="BNR4" s="156"/>
      <c r="BNS4" s="156"/>
      <c r="BNT4" s="156"/>
      <c r="BNU4" s="156"/>
      <c r="BNV4" s="156"/>
      <c r="BNW4" s="156"/>
      <c r="BNX4" s="156"/>
      <c r="BNY4" s="156"/>
      <c r="BNZ4" s="156"/>
      <c r="BOA4" s="156"/>
      <c r="BOB4" s="156"/>
      <c r="BOC4" s="156"/>
      <c r="BOD4" s="156"/>
      <c r="BOE4" s="156"/>
      <c r="BOF4" s="156"/>
      <c r="BOG4" s="156"/>
      <c r="BOH4" s="156"/>
      <c r="BOI4" s="156"/>
      <c r="BOJ4" s="156"/>
      <c r="BOK4" s="156"/>
      <c r="BOL4" s="156"/>
      <c r="BOM4" s="156"/>
      <c r="BON4" s="156"/>
      <c r="BOO4" s="156"/>
      <c r="BOP4" s="156"/>
      <c r="BOQ4" s="156"/>
      <c r="BOR4" s="156"/>
      <c r="BOS4" s="156"/>
      <c r="BOT4" s="156"/>
      <c r="BOU4" s="156"/>
      <c r="BOV4" s="156"/>
      <c r="BOW4" s="156"/>
      <c r="BOX4" s="156"/>
      <c r="BOY4" s="156"/>
      <c r="BOZ4" s="156"/>
      <c r="BPA4" s="156"/>
      <c r="BPB4" s="156"/>
      <c r="BPC4" s="156"/>
      <c r="BPD4" s="156"/>
      <c r="BPE4" s="156"/>
      <c r="BPF4" s="156"/>
      <c r="BPG4" s="156"/>
      <c r="BPH4" s="156"/>
      <c r="BPI4" s="156"/>
      <c r="BPJ4" s="156"/>
      <c r="BPK4" s="156"/>
      <c r="BPL4" s="156"/>
      <c r="BPM4" s="156"/>
      <c r="BPN4" s="156"/>
      <c r="BPO4" s="156"/>
      <c r="BPP4" s="156"/>
      <c r="BPQ4" s="156"/>
      <c r="BPR4" s="156"/>
      <c r="BPS4" s="156"/>
      <c r="BPT4" s="156"/>
      <c r="BPU4" s="156"/>
      <c r="BPV4" s="156"/>
      <c r="BPW4" s="156"/>
      <c r="BPX4" s="156"/>
      <c r="BPY4" s="156"/>
      <c r="BPZ4" s="156"/>
      <c r="BQA4" s="156"/>
      <c r="BQB4" s="156"/>
      <c r="BQC4" s="156"/>
      <c r="BQD4" s="156"/>
      <c r="BQE4" s="156"/>
      <c r="BQF4" s="156"/>
      <c r="BQG4" s="156"/>
      <c r="BQH4" s="156"/>
      <c r="BQI4" s="156"/>
      <c r="BQJ4" s="156"/>
      <c r="BQK4" s="156"/>
      <c r="BQL4" s="156"/>
      <c r="BQM4" s="156"/>
      <c r="BQN4" s="156"/>
      <c r="BQO4" s="156"/>
      <c r="BQP4" s="156"/>
      <c r="BQQ4" s="156"/>
      <c r="BQR4" s="156"/>
      <c r="BQS4" s="156"/>
      <c r="BQT4" s="156"/>
      <c r="BQU4" s="156"/>
      <c r="BQV4" s="156"/>
      <c r="BQW4" s="156"/>
      <c r="BQX4" s="156"/>
      <c r="BQY4" s="156"/>
      <c r="BQZ4" s="156"/>
      <c r="BRA4" s="156"/>
      <c r="BRB4" s="156"/>
      <c r="BRC4" s="156"/>
      <c r="BRD4" s="156"/>
      <c r="BRE4" s="156"/>
      <c r="BRF4" s="156"/>
      <c r="BRG4" s="156"/>
      <c r="BRH4" s="156"/>
      <c r="BRI4" s="156"/>
      <c r="BRJ4" s="156"/>
      <c r="BRK4" s="156"/>
      <c r="BRL4" s="156"/>
      <c r="BRM4" s="156"/>
      <c r="BRN4" s="156"/>
      <c r="BRO4" s="156"/>
      <c r="BRP4" s="156"/>
      <c r="BRQ4" s="156"/>
      <c r="BRR4" s="156"/>
      <c r="BRS4" s="156"/>
      <c r="BRT4" s="156"/>
      <c r="BRU4" s="156"/>
      <c r="BRV4" s="156"/>
      <c r="BRW4" s="156"/>
      <c r="BRX4" s="156"/>
      <c r="BRY4" s="156"/>
      <c r="BRZ4" s="156"/>
      <c r="BSA4" s="156"/>
      <c r="BSB4" s="156"/>
      <c r="BSC4" s="156"/>
      <c r="BSD4" s="156"/>
      <c r="BSE4" s="156"/>
      <c r="BSF4" s="156"/>
      <c r="BSG4" s="156"/>
      <c r="BSH4" s="156"/>
      <c r="BSI4" s="156"/>
      <c r="BSJ4" s="156"/>
      <c r="BSK4" s="156"/>
      <c r="BSL4" s="156"/>
      <c r="BSM4" s="156"/>
      <c r="BSN4" s="156"/>
      <c r="BSO4" s="156"/>
      <c r="BSP4" s="156"/>
      <c r="BSQ4" s="156"/>
      <c r="BSR4" s="156"/>
      <c r="BSS4" s="156"/>
      <c r="BST4" s="156"/>
      <c r="BSU4" s="156"/>
      <c r="BSV4" s="156"/>
      <c r="BSW4" s="156"/>
      <c r="BSX4" s="156"/>
      <c r="BSY4" s="156"/>
      <c r="BSZ4" s="156"/>
      <c r="BTA4" s="156"/>
      <c r="BTB4" s="156"/>
      <c r="BTC4" s="156"/>
      <c r="BTD4" s="156"/>
      <c r="BTE4" s="156"/>
      <c r="BTF4" s="156"/>
      <c r="BTG4" s="156"/>
      <c r="BTH4" s="156"/>
      <c r="BTI4" s="156"/>
      <c r="BTJ4" s="156"/>
      <c r="BTK4" s="156"/>
      <c r="BTL4" s="156"/>
      <c r="BTM4" s="156"/>
      <c r="BTN4" s="156"/>
      <c r="BTO4" s="156"/>
      <c r="BTP4" s="156"/>
      <c r="BTQ4" s="156"/>
      <c r="BTR4" s="156"/>
      <c r="BTS4" s="156"/>
      <c r="BTT4" s="156"/>
      <c r="BTU4" s="156"/>
      <c r="BTV4" s="156"/>
      <c r="BTW4" s="156"/>
      <c r="BTX4" s="156"/>
      <c r="BTY4" s="156"/>
      <c r="BTZ4" s="156"/>
      <c r="BUA4" s="156"/>
      <c r="BUB4" s="156"/>
      <c r="BUC4" s="156"/>
      <c r="BUD4" s="156"/>
      <c r="BUE4" s="156"/>
      <c r="BUF4" s="156"/>
      <c r="BUG4" s="156"/>
      <c r="BUH4" s="156"/>
      <c r="BUI4" s="156"/>
      <c r="BUJ4" s="156"/>
      <c r="BUK4" s="156"/>
      <c r="BUL4" s="156"/>
      <c r="BUM4" s="156"/>
      <c r="BUN4" s="156"/>
      <c r="BUO4" s="156"/>
      <c r="BUP4" s="156"/>
      <c r="BUQ4" s="156"/>
      <c r="BUR4" s="156"/>
      <c r="BUS4" s="156"/>
      <c r="BUT4" s="156"/>
      <c r="BUU4" s="156"/>
      <c r="BUV4" s="156"/>
      <c r="BUW4" s="156"/>
      <c r="BUX4" s="156"/>
      <c r="BUY4" s="156"/>
      <c r="BUZ4" s="156"/>
      <c r="BVA4" s="156"/>
      <c r="BVB4" s="156"/>
      <c r="BVC4" s="156"/>
      <c r="BVD4" s="156"/>
      <c r="BVE4" s="156"/>
      <c r="BVF4" s="156"/>
      <c r="BVG4" s="156"/>
      <c r="BVH4" s="156"/>
      <c r="BVI4" s="156"/>
      <c r="BVJ4" s="156"/>
      <c r="BVK4" s="156"/>
      <c r="BVL4" s="156"/>
      <c r="BVM4" s="156"/>
      <c r="BVN4" s="156"/>
      <c r="BVO4" s="156"/>
      <c r="BVP4" s="156"/>
      <c r="BVQ4" s="156"/>
      <c r="BVR4" s="156"/>
      <c r="BVS4" s="156"/>
      <c r="BVT4" s="156"/>
      <c r="BVU4" s="156"/>
      <c r="BVV4" s="156"/>
      <c r="BVW4" s="156"/>
      <c r="BVX4" s="156"/>
      <c r="BVY4" s="156"/>
      <c r="BVZ4" s="156"/>
      <c r="BWA4" s="156"/>
      <c r="BWB4" s="156"/>
      <c r="BWC4" s="156"/>
      <c r="BWD4" s="156"/>
      <c r="BWE4" s="156"/>
      <c r="BWF4" s="156"/>
      <c r="BWG4" s="156"/>
      <c r="BWH4" s="156"/>
      <c r="BWI4" s="156"/>
      <c r="BWJ4" s="156"/>
      <c r="BWK4" s="156"/>
      <c r="BWL4" s="156"/>
      <c r="BWM4" s="156"/>
      <c r="BWN4" s="156"/>
      <c r="BWO4" s="156"/>
      <c r="BWP4" s="156"/>
      <c r="BWQ4" s="156"/>
      <c r="BWR4" s="156"/>
      <c r="BWS4" s="156"/>
      <c r="BWT4" s="156"/>
      <c r="BWU4" s="156"/>
      <c r="BWV4" s="156"/>
      <c r="BWW4" s="156"/>
      <c r="BWX4" s="156"/>
      <c r="BWY4" s="156"/>
      <c r="BWZ4" s="156"/>
      <c r="BXA4" s="156"/>
      <c r="BXB4" s="156"/>
      <c r="BXC4" s="156"/>
      <c r="BXD4" s="156"/>
      <c r="BXE4" s="156"/>
      <c r="BXF4" s="156"/>
      <c r="BXG4" s="156"/>
      <c r="BXH4" s="156"/>
      <c r="BXI4" s="156"/>
      <c r="BXJ4" s="156"/>
      <c r="BXK4" s="156"/>
      <c r="BXL4" s="156"/>
      <c r="BXM4" s="156"/>
      <c r="BXN4" s="156"/>
      <c r="BXO4" s="156"/>
      <c r="BXP4" s="156"/>
      <c r="BXQ4" s="156"/>
      <c r="BXR4" s="156"/>
      <c r="BXS4" s="156"/>
      <c r="BXT4" s="156"/>
      <c r="BXU4" s="156"/>
      <c r="BXV4" s="156"/>
      <c r="BXW4" s="156"/>
      <c r="BXX4" s="156"/>
      <c r="BXY4" s="156"/>
      <c r="BXZ4" s="156"/>
      <c r="BYA4" s="156"/>
      <c r="BYB4" s="156"/>
      <c r="BYC4" s="156"/>
      <c r="BYD4" s="156"/>
      <c r="BYE4" s="156"/>
      <c r="BYF4" s="156"/>
      <c r="BYG4" s="156"/>
      <c r="BYH4" s="156"/>
      <c r="BYI4" s="156"/>
      <c r="BYJ4" s="156"/>
      <c r="BYK4" s="156"/>
      <c r="BYL4" s="156"/>
      <c r="BYM4" s="156"/>
      <c r="BYN4" s="156"/>
      <c r="BYO4" s="156"/>
      <c r="BYP4" s="156"/>
      <c r="BYQ4" s="156"/>
      <c r="BYR4" s="156"/>
      <c r="BYS4" s="156"/>
      <c r="BYT4" s="156"/>
      <c r="BYU4" s="156"/>
      <c r="BYV4" s="156"/>
      <c r="BYW4" s="156"/>
      <c r="BYX4" s="156"/>
      <c r="BYY4" s="156"/>
      <c r="BYZ4" s="156"/>
      <c r="BZA4" s="156"/>
      <c r="BZB4" s="156"/>
      <c r="BZC4" s="156"/>
      <c r="BZD4" s="156"/>
      <c r="BZE4" s="156"/>
      <c r="BZF4" s="156"/>
      <c r="BZG4" s="156"/>
      <c r="BZH4" s="156"/>
      <c r="BZI4" s="156"/>
      <c r="BZJ4" s="156"/>
      <c r="BZK4" s="156"/>
      <c r="BZL4" s="156"/>
      <c r="BZM4" s="156"/>
      <c r="BZN4" s="156"/>
      <c r="BZO4" s="156"/>
      <c r="BZP4" s="156"/>
      <c r="BZQ4" s="156"/>
      <c r="BZR4" s="156"/>
      <c r="BZS4" s="156"/>
      <c r="BZT4" s="156"/>
      <c r="BZU4" s="156"/>
      <c r="BZV4" s="156"/>
      <c r="BZW4" s="156"/>
      <c r="BZX4" s="156"/>
      <c r="BZY4" s="156"/>
      <c r="BZZ4" s="156"/>
      <c r="CAA4" s="156"/>
      <c r="CAB4" s="156"/>
      <c r="CAC4" s="156"/>
      <c r="CAD4" s="156"/>
      <c r="CAE4" s="156"/>
      <c r="CAF4" s="156"/>
      <c r="CAG4" s="156"/>
      <c r="CAH4" s="156"/>
      <c r="CAI4" s="156"/>
      <c r="CAJ4" s="156"/>
      <c r="CAK4" s="156"/>
      <c r="CAL4" s="156"/>
      <c r="CAM4" s="156"/>
      <c r="CAN4" s="156"/>
      <c r="CAO4" s="156"/>
      <c r="CAP4" s="156"/>
      <c r="CAQ4" s="156"/>
      <c r="CAR4" s="156"/>
      <c r="CAS4" s="156"/>
      <c r="CAT4" s="156"/>
      <c r="CAU4" s="156"/>
      <c r="CAV4" s="156"/>
      <c r="CAW4" s="156"/>
      <c r="CAX4" s="156"/>
      <c r="CAY4" s="156"/>
      <c r="CAZ4" s="156"/>
      <c r="CBA4" s="156"/>
      <c r="CBB4" s="156"/>
      <c r="CBC4" s="156"/>
      <c r="CBD4" s="156"/>
      <c r="CBE4" s="156"/>
      <c r="CBF4" s="156"/>
      <c r="CBG4" s="156"/>
      <c r="CBH4" s="156"/>
      <c r="CBI4" s="156"/>
      <c r="CBJ4" s="156"/>
      <c r="CBK4" s="156"/>
      <c r="CBL4" s="156"/>
      <c r="CBM4" s="156"/>
      <c r="CBN4" s="156"/>
      <c r="CBO4" s="156"/>
      <c r="CBP4" s="156"/>
      <c r="CBQ4" s="156"/>
      <c r="CBR4" s="156"/>
      <c r="CBS4" s="156"/>
      <c r="CBT4" s="156"/>
      <c r="CBU4" s="156"/>
      <c r="CBV4" s="156"/>
      <c r="CBW4" s="156"/>
      <c r="CBX4" s="156"/>
      <c r="CBY4" s="156"/>
      <c r="CBZ4" s="156"/>
      <c r="CCA4" s="156"/>
      <c r="CCB4" s="156"/>
      <c r="CCC4" s="156"/>
      <c r="CCD4" s="156"/>
      <c r="CCE4" s="156"/>
      <c r="CCF4" s="156"/>
      <c r="CCG4" s="156"/>
      <c r="CCH4" s="156"/>
      <c r="CCI4" s="156"/>
      <c r="CCJ4" s="156"/>
      <c r="CCK4" s="156"/>
      <c r="CCL4" s="156"/>
      <c r="CCM4" s="156"/>
      <c r="CCN4" s="156"/>
      <c r="CCO4" s="156"/>
      <c r="CCP4" s="156"/>
      <c r="CCQ4" s="156"/>
      <c r="CCR4" s="156"/>
      <c r="CCS4" s="156"/>
      <c r="CCT4" s="156"/>
      <c r="CCU4" s="156"/>
      <c r="CCV4" s="156"/>
      <c r="CCW4" s="156"/>
      <c r="CCX4" s="156"/>
      <c r="CCY4" s="156"/>
      <c r="CCZ4" s="156"/>
      <c r="CDA4" s="156"/>
      <c r="CDB4" s="156"/>
      <c r="CDC4" s="156"/>
      <c r="CDD4" s="156"/>
      <c r="CDE4" s="156"/>
      <c r="CDF4" s="156"/>
      <c r="CDG4" s="156"/>
      <c r="CDH4" s="156"/>
      <c r="CDI4" s="156"/>
      <c r="CDJ4" s="156"/>
      <c r="CDK4" s="156"/>
      <c r="CDL4" s="156"/>
      <c r="CDM4" s="156"/>
      <c r="CDN4" s="156"/>
      <c r="CDO4" s="156"/>
      <c r="CDP4" s="156"/>
      <c r="CDQ4" s="156"/>
      <c r="CDR4" s="156"/>
      <c r="CDS4" s="156"/>
      <c r="CDT4" s="156"/>
      <c r="CDU4" s="156"/>
      <c r="CDV4" s="156"/>
      <c r="CDW4" s="156"/>
      <c r="CDX4" s="156"/>
      <c r="CDY4" s="156"/>
      <c r="CDZ4" s="156"/>
      <c r="CEA4" s="156"/>
      <c r="CEB4" s="156"/>
      <c r="CEC4" s="156"/>
      <c r="CED4" s="156"/>
      <c r="CEE4" s="156"/>
      <c r="CEF4" s="156"/>
      <c r="CEG4" s="156"/>
      <c r="CEH4" s="156"/>
      <c r="CEI4" s="156"/>
      <c r="CEJ4" s="156"/>
      <c r="CEK4" s="156"/>
      <c r="CEL4" s="156"/>
      <c r="CEM4" s="156"/>
      <c r="CEN4" s="156"/>
      <c r="CEO4" s="156"/>
      <c r="CEP4" s="156"/>
      <c r="CEQ4" s="156"/>
      <c r="CER4" s="156"/>
      <c r="CES4" s="156"/>
      <c r="CET4" s="156"/>
      <c r="CEU4" s="156"/>
      <c r="CEV4" s="156"/>
      <c r="CEW4" s="156"/>
      <c r="CEX4" s="156"/>
      <c r="CEY4" s="156"/>
      <c r="CEZ4" s="156"/>
      <c r="CFA4" s="156"/>
      <c r="CFB4" s="156"/>
      <c r="CFC4" s="156"/>
      <c r="CFD4" s="156"/>
      <c r="CFE4" s="156"/>
      <c r="CFF4" s="156"/>
      <c r="CFG4" s="156"/>
      <c r="CFH4" s="156"/>
      <c r="CFI4" s="156"/>
      <c r="CFJ4" s="156"/>
      <c r="CFK4" s="156"/>
      <c r="CFL4" s="156"/>
      <c r="CFM4" s="156"/>
      <c r="CFN4" s="156"/>
      <c r="CFO4" s="156"/>
      <c r="CFP4" s="156"/>
      <c r="CFQ4" s="156"/>
      <c r="CFR4" s="156"/>
      <c r="CFS4" s="156"/>
      <c r="CFT4" s="156"/>
      <c r="CFU4" s="156"/>
      <c r="CFV4" s="156"/>
      <c r="CFW4" s="156"/>
      <c r="CFX4" s="156"/>
      <c r="CFY4" s="156"/>
      <c r="CFZ4" s="156"/>
      <c r="CGA4" s="156"/>
      <c r="CGB4" s="156"/>
      <c r="CGC4" s="156"/>
      <c r="CGD4" s="156"/>
      <c r="CGE4" s="156"/>
      <c r="CGF4" s="156"/>
      <c r="CGG4" s="156"/>
      <c r="CGH4" s="156"/>
      <c r="CGI4" s="156"/>
      <c r="CGJ4" s="156"/>
      <c r="CGK4" s="156"/>
      <c r="CGL4" s="156"/>
      <c r="CGM4" s="156"/>
      <c r="CGN4" s="156"/>
      <c r="CGO4" s="156"/>
      <c r="CGP4" s="156"/>
      <c r="CGQ4" s="156"/>
      <c r="CGR4" s="156"/>
      <c r="CGS4" s="156"/>
      <c r="CGT4" s="156"/>
      <c r="CGU4" s="156"/>
      <c r="CGV4" s="156"/>
      <c r="CGW4" s="156"/>
      <c r="CGX4" s="156"/>
      <c r="CGY4" s="156"/>
      <c r="CGZ4" s="156"/>
      <c r="CHA4" s="156"/>
      <c r="CHB4" s="156"/>
      <c r="CHC4" s="156"/>
      <c r="CHD4" s="156"/>
      <c r="CHE4" s="156"/>
      <c r="CHF4" s="156"/>
      <c r="CHG4" s="156"/>
      <c r="CHH4" s="156"/>
      <c r="CHI4" s="156"/>
      <c r="CHJ4" s="156"/>
      <c r="CHK4" s="156"/>
      <c r="CHL4" s="156"/>
      <c r="CHM4" s="156"/>
      <c r="CHN4" s="156"/>
      <c r="CHO4" s="156"/>
      <c r="CHP4" s="156"/>
      <c r="CHQ4" s="156"/>
      <c r="CHR4" s="156"/>
      <c r="CHS4" s="156"/>
      <c r="CHT4" s="156"/>
      <c r="CHU4" s="156"/>
      <c r="CHV4" s="156"/>
      <c r="CHW4" s="156"/>
      <c r="CHX4" s="156"/>
      <c r="CHY4" s="156"/>
      <c r="CHZ4" s="156"/>
      <c r="CIA4" s="156"/>
      <c r="CIB4" s="156"/>
      <c r="CIC4" s="156"/>
      <c r="CID4" s="156"/>
      <c r="CIE4" s="156"/>
      <c r="CIF4" s="156"/>
      <c r="CIG4" s="156"/>
      <c r="CIH4" s="156"/>
      <c r="CII4" s="156"/>
      <c r="CIJ4" s="156"/>
      <c r="CIK4" s="156"/>
      <c r="CIL4" s="156"/>
      <c r="CIM4" s="156"/>
      <c r="CIN4" s="156"/>
      <c r="CIO4" s="156"/>
      <c r="CIP4" s="156"/>
      <c r="CIQ4" s="156"/>
      <c r="CIR4" s="156"/>
      <c r="CIS4" s="156"/>
      <c r="CIT4" s="156"/>
      <c r="CIU4" s="156"/>
      <c r="CIV4" s="156"/>
      <c r="CIW4" s="156"/>
      <c r="CIX4" s="156"/>
      <c r="CIY4" s="156"/>
      <c r="CIZ4" s="156"/>
      <c r="CJA4" s="156"/>
      <c r="CJB4" s="156"/>
      <c r="CJC4" s="156"/>
      <c r="CJD4" s="156"/>
      <c r="CJE4" s="156"/>
      <c r="CJF4" s="156"/>
      <c r="CJG4" s="156"/>
      <c r="CJH4" s="156"/>
      <c r="CJI4" s="156"/>
      <c r="CJJ4" s="156"/>
      <c r="CJK4" s="156"/>
      <c r="CJL4" s="156"/>
      <c r="CJM4" s="156"/>
      <c r="CJN4" s="156"/>
      <c r="CJO4" s="156"/>
      <c r="CJP4" s="156"/>
      <c r="CJQ4" s="156"/>
      <c r="CJR4" s="156"/>
      <c r="CJS4" s="156"/>
      <c r="CJT4" s="156"/>
      <c r="CJU4" s="156"/>
      <c r="CJV4" s="156"/>
      <c r="CJW4" s="156"/>
      <c r="CJX4" s="156"/>
      <c r="CJY4" s="156"/>
      <c r="CJZ4" s="156"/>
      <c r="CKA4" s="156"/>
      <c r="CKB4" s="156"/>
      <c r="CKC4" s="156"/>
      <c r="CKD4" s="156"/>
      <c r="CKE4" s="156"/>
      <c r="CKF4" s="156"/>
      <c r="CKG4" s="156"/>
      <c r="CKH4" s="156"/>
      <c r="CKI4" s="156"/>
      <c r="CKJ4" s="156"/>
      <c r="CKK4" s="156"/>
      <c r="CKL4" s="156"/>
      <c r="CKM4" s="156"/>
      <c r="CKN4" s="156"/>
      <c r="CKO4" s="156"/>
      <c r="CKP4" s="156"/>
      <c r="CKQ4" s="156"/>
      <c r="CKR4" s="156"/>
      <c r="CKS4" s="156"/>
      <c r="CKT4" s="156"/>
      <c r="CKU4" s="156"/>
      <c r="CKV4" s="156"/>
      <c r="CKW4" s="156"/>
      <c r="CKX4" s="156"/>
      <c r="CKY4" s="156"/>
      <c r="CKZ4" s="156"/>
      <c r="CLA4" s="156"/>
      <c r="CLB4" s="156"/>
      <c r="CLC4" s="156"/>
      <c r="CLD4" s="156"/>
      <c r="CLE4" s="156"/>
      <c r="CLF4" s="156"/>
      <c r="CLG4" s="156"/>
      <c r="CLH4" s="156"/>
      <c r="CLI4" s="156"/>
      <c r="CLJ4" s="156"/>
      <c r="CLK4" s="156"/>
      <c r="CLL4" s="156"/>
      <c r="CLM4" s="156"/>
      <c r="CLN4" s="156"/>
      <c r="CLO4" s="156"/>
      <c r="CLP4" s="156"/>
      <c r="CLQ4" s="156"/>
      <c r="CLR4" s="156"/>
      <c r="CLS4" s="156"/>
      <c r="CLT4" s="156"/>
      <c r="CLU4" s="156"/>
      <c r="CLV4" s="156"/>
      <c r="CLW4" s="156"/>
      <c r="CLX4" s="156"/>
      <c r="CLY4" s="156"/>
      <c r="CLZ4" s="156"/>
      <c r="CMA4" s="156"/>
      <c r="CMB4" s="156"/>
      <c r="CMC4" s="156"/>
      <c r="CMD4" s="156"/>
      <c r="CME4" s="156"/>
      <c r="CMF4" s="156"/>
      <c r="CMG4" s="156"/>
      <c r="CMH4" s="156"/>
      <c r="CMI4" s="156"/>
      <c r="CMJ4" s="156"/>
      <c r="CMK4" s="156"/>
      <c r="CML4" s="156"/>
      <c r="CMM4" s="156"/>
      <c r="CMN4" s="156"/>
      <c r="CMO4" s="156"/>
      <c r="CMP4" s="156"/>
      <c r="CMQ4" s="156"/>
      <c r="CMR4" s="156"/>
      <c r="CMS4" s="156"/>
      <c r="CMT4" s="156"/>
      <c r="CMU4" s="156"/>
      <c r="CMV4" s="156"/>
      <c r="CMW4" s="156"/>
      <c r="CMX4" s="156"/>
      <c r="CMY4" s="156"/>
      <c r="CMZ4" s="156"/>
      <c r="CNA4" s="156"/>
      <c r="CNB4" s="156"/>
      <c r="CNC4" s="156"/>
      <c r="CND4" s="156"/>
      <c r="CNE4" s="156"/>
      <c r="CNF4" s="156"/>
      <c r="CNG4" s="156"/>
      <c r="CNH4" s="156"/>
      <c r="CNI4" s="156"/>
      <c r="CNJ4" s="156"/>
      <c r="CNK4" s="156"/>
      <c r="CNL4" s="156"/>
      <c r="CNM4" s="156"/>
      <c r="CNN4" s="156"/>
      <c r="CNO4" s="156"/>
      <c r="CNP4" s="156"/>
      <c r="CNQ4" s="156"/>
      <c r="CNR4" s="156"/>
      <c r="CNS4" s="156"/>
      <c r="CNT4" s="156"/>
      <c r="CNU4" s="156"/>
      <c r="CNV4" s="156"/>
      <c r="CNW4" s="156"/>
      <c r="CNX4" s="156"/>
      <c r="CNY4" s="156"/>
      <c r="CNZ4" s="156"/>
      <c r="COA4" s="156"/>
      <c r="COB4" s="156"/>
      <c r="COC4" s="156"/>
      <c r="COD4" s="156"/>
      <c r="COE4" s="156"/>
      <c r="COF4" s="156"/>
      <c r="COG4" s="156"/>
      <c r="COH4" s="156"/>
      <c r="COI4" s="156"/>
      <c r="COJ4" s="156"/>
      <c r="COK4" s="156"/>
      <c r="COL4" s="156"/>
      <c r="COM4" s="156"/>
      <c r="CON4" s="156"/>
      <c r="COO4" s="156"/>
      <c r="COP4" s="156"/>
      <c r="COQ4" s="156"/>
      <c r="COR4" s="156"/>
      <c r="COS4" s="156"/>
      <c r="COT4" s="156"/>
      <c r="COU4" s="156"/>
      <c r="COV4" s="156"/>
      <c r="COW4" s="156"/>
      <c r="COX4" s="156"/>
      <c r="COY4" s="156"/>
      <c r="COZ4" s="156"/>
      <c r="CPA4" s="156"/>
      <c r="CPB4" s="156"/>
      <c r="CPC4" s="156"/>
      <c r="CPD4" s="156"/>
      <c r="CPE4" s="156"/>
      <c r="CPF4" s="156"/>
      <c r="CPG4" s="156"/>
      <c r="CPH4" s="156"/>
      <c r="CPI4" s="156"/>
      <c r="CPJ4" s="156"/>
      <c r="CPK4" s="156"/>
      <c r="CPL4" s="156"/>
      <c r="CPM4" s="156"/>
      <c r="CPN4" s="156"/>
      <c r="CPO4" s="156"/>
      <c r="CPP4" s="156"/>
      <c r="CPQ4" s="156"/>
      <c r="CPR4" s="156"/>
      <c r="CPS4" s="156"/>
      <c r="CPT4" s="156"/>
      <c r="CPU4" s="156"/>
      <c r="CPV4" s="156"/>
      <c r="CPW4" s="156"/>
      <c r="CPX4" s="156"/>
      <c r="CPY4" s="156"/>
      <c r="CPZ4" s="156"/>
      <c r="CQA4" s="156"/>
      <c r="CQB4" s="156"/>
      <c r="CQC4" s="156"/>
      <c r="CQD4" s="156"/>
      <c r="CQE4" s="156"/>
      <c r="CQF4" s="156"/>
      <c r="CQG4" s="156"/>
      <c r="CQH4" s="156"/>
      <c r="CQI4" s="156"/>
      <c r="CQJ4" s="156"/>
      <c r="CQK4" s="156"/>
      <c r="CQL4" s="156"/>
      <c r="CQM4" s="156"/>
      <c r="CQN4" s="156"/>
      <c r="CQO4" s="156"/>
      <c r="CQP4" s="156"/>
      <c r="CQQ4" s="156"/>
      <c r="CQR4" s="156"/>
      <c r="CQS4" s="156"/>
      <c r="CQT4" s="156"/>
      <c r="CQU4" s="156"/>
      <c r="CQV4" s="156"/>
      <c r="CQW4" s="156"/>
      <c r="CQX4" s="156"/>
      <c r="CQY4" s="156"/>
      <c r="CQZ4" s="156"/>
      <c r="CRA4" s="156"/>
      <c r="CRB4" s="156"/>
      <c r="CRC4" s="156"/>
      <c r="CRD4" s="156"/>
      <c r="CRE4" s="156"/>
      <c r="CRF4" s="156"/>
      <c r="CRG4" s="156"/>
      <c r="CRH4" s="156"/>
      <c r="CRI4" s="156"/>
      <c r="CRJ4" s="156"/>
      <c r="CRK4" s="156"/>
      <c r="CRL4" s="156"/>
      <c r="CRM4" s="156"/>
      <c r="CRN4" s="156"/>
      <c r="CRO4" s="156"/>
      <c r="CRP4" s="156"/>
      <c r="CRQ4" s="156"/>
      <c r="CRR4" s="156"/>
      <c r="CRS4" s="156"/>
      <c r="CRT4" s="156"/>
      <c r="CRU4" s="156"/>
      <c r="CRV4" s="156"/>
      <c r="CRW4" s="156"/>
      <c r="CRX4" s="156"/>
      <c r="CRY4" s="156"/>
      <c r="CRZ4" s="156"/>
      <c r="CSA4" s="156"/>
      <c r="CSB4" s="156"/>
      <c r="CSC4" s="156"/>
      <c r="CSD4" s="156"/>
      <c r="CSE4" s="156"/>
      <c r="CSF4" s="156"/>
      <c r="CSG4" s="156"/>
      <c r="CSH4" s="156"/>
      <c r="CSI4" s="156"/>
      <c r="CSJ4" s="156"/>
      <c r="CSK4" s="156"/>
      <c r="CSL4" s="156"/>
      <c r="CSM4" s="156"/>
      <c r="CSN4" s="156"/>
      <c r="CSO4" s="156"/>
      <c r="CSP4" s="156"/>
      <c r="CSQ4" s="156"/>
      <c r="CSR4" s="156"/>
      <c r="CSS4" s="156"/>
      <c r="CST4" s="156"/>
      <c r="CSU4" s="156"/>
      <c r="CSV4" s="156"/>
      <c r="CSW4" s="156"/>
      <c r="CSX4" s="156"/>
      <c r="CSY4" s="156"/>
      <c r="CSZ4" s="156"/>
      <c r="CTA4" s="156"/>
      <c r="CTB4" s="156"/>
      <c r="CTC4" s="156"/>
      <c r="CTD4" s="156"/>
      <c r="CTE4" s="156"/>
      <c r="CTF4" s="156"/>
      <c r="CTG4" s="156"/>
      <c r="CTH4" s="156"/>
      <c r="CTI4" s="156"/>
      <c r="CTJ4" s="156"/>
      <c r="CTK4" s="156"/>
      <c r="CTL4" s="156"/>
      <c r="CTM4" s="156"/>
      <c r="CTN4" s="156"/>
      <c r="CTO4" s="156"/>
      <c r="CTP4" s="156"/>
      <c r="CTQ4" s="156"/>
      <c r="CTR4" s="156"/>
      <c r="CTS4" s="156"/>
      <c r="CTT4" s="156"/>
      <c r="CTU4" s="156"/>
      <c r="CTV4" s="156"/>
      <c r="CTW4" s="156"/>
      <c r="CTX4" s="156"/>
      <c r="CTY4" s="156"/>
      <c r="CTZ4" s="156"/>
      <c r="CUA4" s="156"/>
      <c r="CUB4" s="156"/>
      <c r="CUC4" s="156"/>
      <c r="CUD4" s="156"/>
      <c r="CUE4" s="156"/>
      <c r="CUF4" s="156"/>
      <c r="CUG4" s="156"/>
      <c r="CUH4" s="156"/>
      <c r="CUI4" s="156"/>
      <c r="CUJ4" s="156"/>
      <c r="CUK4" s="156"/>
      <c r="CUL4" s="156"/>
      <c r="CUM4" s="156"/>
      <c r="CUN4" s="156"/>
      <c r="CUO4" s="156"/>
      <c r="CUP4" s="156"/>
      <c r="CUQ4" s="156"/>
      <c r="CUR4" s="156"/>
      <c r="CUS4" s="156"/>
      <c r="CUT4" s="156"/>
      <c r="CUU4" s="156"/>
      <c r="CUV4" s="156"/>
      <c r="CUW4" s="156"/>
      <c r="CUX4" s="156"/>
      <c r="CUY4" s="156"/>
      <c r="CUZ4" s="156"/>
      <c r="CVA4" s="156"/>
      <c r="CVB4" s="156"/>
      <c r="CVC4" s="156"/>
      <c r="CVD4" s="156"/>
      <c r="CVE4" s="156"/>
      <c r="CVF4" s="156"/>
      <c r="CVG4" s="156"/>
      <c r="CVH4" s="156"/>
      <c r="CVI4" s="156"/>
      <c r="CVJ4" s="156"/>
      <c r="CVK4" s="156"/>
      <c r="CVL4" s="156"/>
      <c r="CVM4" s="156"/>
      <c r="CVN4" s="156"/>
      <c r="CVO4" s="156"/>
      <c r="CVP4" s="156"/>
      <c r="CVQ4" s="156"/>
      <c r="CVR4" s="156"/>
      <c r="CVS4" s="156"/>
      <c r="CVT4" s="156"/>
      <c r="CVU4" s="156"/>
      <c r="CVV4" s="156"/>
      <c r="CVW4" s="156"/>
      <c r="CVX4" s="156"/>
      <c r="CVY4" s="156"/>
      <c r="CVZ4" s="156"/>
      <c r="CWA4" s="156"/>
      <c r="CWB4" s="156"/>
      <c r="CWC4" s="156"/>
      <c r="CWD4" s="156"/>
      <c r="CWE4" s="156"/>
      <c r="CWF4" s="156"/>
      <c r="CWG4" s="156"/>
      <c r="CWH4" s="156"/>
      <c r="CWI4" s="156"/>
      <c r="CWJ4" s="156"/>
      <c r="CWK4" s="156"/>
      <c r="CWL4" s="156"/>
      <c r="CWM4" s="156"/>
      <c r="CWN4" s="156"/>
      <c r="CWO4" s="156"/>
      <c r="CWP4" s="156"/>
      <c r="CWQ4" s="156"/>
      <c r="CWR4" s="156"/>
      <c r="CWS4" s="156"/>
      <c r="CWT4" s="156"/>
      <c r="CWU4" s="156"/>
      <c r="CWV4" s="156"/>
      <c r="CWW4" s="156"/>
      <c r="CWX4" s="156"/>
      <c r="CWY4" s="156"/>
      <c r="CWZ4" s="156"/>
      <c r="CXA4" s="156"/>
      <c r="CXB4" s="156"/>
      <c r="CXC4" s="156"/>
      <c r="CXD4" s="156"/>
      <c r="CXE4" s="156"/>
      <c r="CXF4" s="156"/>
      <c r="CXG4" s="156"/>
      <c r="CXH4" s="156"/>
      <c r="CXI4" s="156"/>
      <c r="CXJ4" s="156"/>
      <c r="CXK4" s="156"/>
      <c r="CXL4" s="156"/>
      <c r="CXM4" s="156"/>
      <c r="CXN4" s="156"/>
      <c r="CXO4" s="156"/>
      <c r="CXP4" s="156"/>
      <c r="CXQ4" s="156"/>
      <c r="CXR4" s="156"/>
      <c r="CXS4" s="156"/>
      <c r="CXT4" s="156"/>
      <c r="CXU4" s="156"/>
      <c r="CXV4" s="156"/>
      <c r="CXW4" s="156"/>
      <c r="CXX4" s="156"/>
      <c r="CXY4" s="156"/>
      <c r="CXZ4" s="156"/>
      <c r="CYA4" s="156"/>
      <c r="CYB4" s="156"/>
      <c r="CYC4" s="156"/>
      <c r="CYD4" s="156"/>
      <c r="CYE4" s="156"/>
      <c r="CYF4" s="156"/>
      <c r="CYG4" s="156"/>
      <c r="CYH4" s="156"/>
      <c r="CYI4" s="156"/>
      <c r="CYJ4" s="156"/>
      <c r="CYK4" s="156"/>
      <c r="CYL4" s="156"/>
      <c r="CYM4" s="156"/>
      <c r="CYN4" s="156"/>
      <c r="CYO4" s="156"/>
      <c r="CYP4" s="156"/>
      <c r="CYQ4" s="156"/>
      <c r="CYR4" s="156"/>
      <c r="CYS4" s="156"/>
      <c r="CYT4" s="156"/>
      <c r="CYU4" s="156"/>
      <c r="CYV4" s="156"/>
      <c r="CYW4" s="156"/>
      <c r="CYX4" s="156"/>
      <c r="CYY4" s="156"/>
      <c r="CYZ4" s="156"/>
      <c r="CZA4" s="156"/>
      <c r="CZB4" s="156"/>
      <c r="CZC4" s="156"/>
      <c r="CZD4" s="156"/>
      <c r="CZE4" s="156"/>
      <c r="CZF4" s="156"/>
      <c r="CZG4" s="156"/>
      <c r="CZH4" s="156"/>
      <c r="CZI4" s="156"/>
      <c r="CZJ4" s="156"/>
      <c r="CZK4" s="156"/>
      <c r="CZL4" s="156"/>
      <c r="CZM4" s="156"/>
      <c r="CZN4" s="156"/>
      <c r="CZO4" s="156"/>
      <c r="CZP4" s="156"/>
      <c r="CZQ4" s="156"/>
      <c r="CZR4" s="156"/>
      <c r="CZS4" s="156"/>
      <c r="CZT4" s="156"/>
      <c r="CZU4" s="156"/>
      <c r="CZV4" s="156"/>
      <c r="CZW4" s="156"/>
      <c r="CZX4" s="156"/>
      <c r="CZY4" s="156"/>
      <c r="CZZ4" s="156"/>
      <c r="DAA4" s="156"/>
      <c r="DAB4" s="156"/>
      <c r="DAC4" s="156"/>
      <c r="DAD4" s="156"/>
      <c r="DAE4" s="156"/>
      <c r="DAF4" s="156"/>
      <c r="DAG4" s="156"/>
      <c r="DAH4" s="156"/>
      <c r="DAI4" s="156"/>
      <c r="DAJ4" s="156"/>
      <c r="DAK4" s="156"/>
      <c r="DAL4" s="156"/>
      <c r="DAM4" s="156"/>
      <c r="DAN4" s="156"/>
      <c r="DAO4" s="156"/>
      <c r="DAP4" s="156"/>
      <c r="DAQ4" s="156"/>
      <c r="DAR4" s="156"/>
      <c r="DAS4" s="156"/>
      <c r="DAT4" s="156"/>
      <c r="DAU4" s="156"/>
      <c r="DAV4" s="156"/>
      <c r="DAW4" s="156"/>
      <c r="DAX4" s="156"/>
      <c r="DAY4" s="156"/>
      <c r="DAZ4" s="156"/>
      <c r="DBA4" s="156"/>
      <c r="DBB4" s="156"/>
      <c r="DBC4" s="156"/>
      <c r="DBD4" s="156"/>
      <c r="DBE4" s="156"/>
      <c r="DBF4" s="156"/>
      <c r="DBG4" s="156"/>
      <c r="DBH4" s="156"/>
      <c r="DBI4" s="156"/>
      <c r="DBJ4" s="156"/>
      <c r="DBK4" s="156"/>
      <c r="DBL4" s="156"/>
      <c r="DBM4" s="156"/>
      <c r="DBN4" s="156"/>
      <c r="DBO4" s="156"/>
      <c r="DBP4" s="156"/>
      <c r="DBQ4" s="156"/>
      <c r="DBR4" s="156"/>
      <c r="DBS4" s="156"/>
      <c r="DBT4" s="156"/>
      <c r="DBU4" s="156"/>
      <c r="DBV4" s="156"/>
      <c r="DBW4" s="156"/>
      <c r="DBX4" s="156"/>
      <c r="DBY4" s="156"/>
      <c r="DBZ4" s="156"/>
      <c r="DCA4" s="156"/>
      <c r="DCB4" s="156"/>
      <c r="DCC4" s="156"/>
      <c r="DCD4" s="156"/>
      <c r="DCE4" s="156"/>
      <c r="DCF4" s="156"/>
      <c r="DCG4" s="156"/>
      <c r="DCH4" s="156"/>
      <c r="DCI4" s="156"/>
      <c r="DCJ4" s="156"/>
      <c r="DCK4" s="156"/>
      <c r="DCL4" s="156"/>
      <c r="DCM4" s="156"/>
      <c r="DCN4" s="156"/>
      <c r="DCO4" s="156"/>
      <c r="DCP4" s="156"/>
      <c r="DCQ4" s="156"/>
      <c r="DCR4" s="156"/>
      <c r="DCS4" s="156"/>
      <c r="DCT4" s="156"/>
      <c r="DCU4" s="156"/>
      <c r="DCV4" s="156"/>
      <c r="DCW4" s="156"/>
      <c r="DCX4" s="156"/>
      <c r="DCY4" s="156"/>
      <c r="DCZ4" s="156"/>
      <c r="DDA4" s="156"/>
      <c r="DDB4" s="156"/>
      <c r="DDC4" s="156"/>
      <c r="DDD4" s="156"/>
      <c r="DDE4" s="156"/>
      <c r="DDF4" s="156"/>
      <c r="DDG4" s="156"/>
      <c r="DDH4" s="156"/>
      <c r="DDI4" s="156"/>
      <c r="DDJ4" s="156"/>
      <c r="DDK4" s="156"/>
      <c r="DDL4" s="156"/>
      <c r="DDM4" s="156"/>
      <c r="DDN4" s="156"/>
      <c r="DDO4" s="156"/>
      <c r="DDP4" s="156"/>
      <c r="DDQ4" s="156"/>
      <c r="DDR4" s="156"/>
      <c r="DDS4" s="156"/>
      <c r="DDT4" s="156"/>
      <c r="DDU4" s="156"/>
      <c r="DDV4" s="156"/>
      <c r="DDW4" s="156"/>
      <c r="DDX4" s="156"/>
      <c r="DDY4" s="156"/>
      <c r="DDZ4" s="156"/>
      <c r="DEA4" s="156"/>
      <c r="DEB4" s="156"/>
      <c r="DEC4" s="156"/>
      <c r="DED4" s="156"/>
      <c r="DEE4" s="156"/>
      <c r="DEF4" s="156"/>
      <c r="DEG4" s="156"/>
      <c r="DEH4" s="156"/>
      <c r="DEI4" s="156"/>
      <c r="DEJ4" s="156"/>
      <c r="DEK4" s="156"/>
      <c r="DEL4" s="156"/>
      <c r="DEM4" s="156"/>
      <c r="DEN4" s="156"/>
      <c r="DEO4" s="156"/>
      <c r="DEP4" s="156"/>
      <c r="DEQ4" s="156"/>
      <c r="DER4" s="156"/>
      <c r="DES4" s="156"/>
      <c r="DET4" s="156"/>
      <c r="DEU4" s="156"/>
      <c r="DEV4" s="156"/>
      <c r="DEW4" s="156"/>
      <c r="DEX4" s="156"/>
      <c r="DEY4" s="156"/>
      <c r="DEZ4" s="156"/>
      <c r="DFA4" s="156"/>
      <c r="DFB4" s="156"/>
      <c r="DFC4" s="156"/>
      <c r="DFD4" s="156"/>
      <c r="DFE4" s="156"/>
      <c r="DFF4" s="156"/>
      <c r="DFG4" s="156"/>
      <c r="DFH4" s="156"/>
      <c r="DFI4" s="156"/>
      <c r="DFJ4" s="156"/>
      <c r="DFK4" s="156"/>
      <c r="DFL4" s="156"/>
      <c r="DFM4" s="156"/>
      <c r="DFN4" s="156"/>
      <c r="DFO4" s="156"/>
      <c r="DFP4" s="156"/>
      <c r="DFQ4" s="156"/>
      <c r="DFR4" s="156"/>
      <c r="DFS4" s="156"/>
      <c r="DFT4" s="156"/>
      <c r="DFU4" s="156"/>
      <c r="DFV4" s="156"/>
      <c r="DFW4" s="156"/>
      <c r="DFX4" s="156"/>
      <c r="DFY4" s="156"/>
      <c r="DFZ4" s="156"/>
      <c r="DGA4" s="156"/>
      <c r="DGB4" s="156"/>
      <c r="DGC4" s="156"/>
      <c r="DGD4" s="156"/>
      <c r="DGE4" s="156"/>
      <c r="DGF4" s="156"/>
      <c r="DGG4" s="156"/>
      <c r="DGH4" s="156"/>
      <c r="DGI4" s="156"/>
      <c r="DGJ4" s="156"/>
      <c r="DGK4" s="156"/>
      <c r="DGL4" s="156"/>
      <c r="DGM4" s="156"/>
      <c r="DGN4" s="156"/>
      <c r="DGO4" s="156"/>
      <c r="DGP4" s="156"/>
      <c r="DGQ4" s="156"/>
      <c r="DGR4" s="156"/>
      <c r="DGS4" s="156"/>
      <c r="DGT4" s="156"/>
      <c r="DGU4" s="156"/>
      <c r="DGV4" s="156"/>
      <c r="DGW4" s="156"/>
      <c r="DGX4" s="156"/>
      <c r="DGY4" s="156"/>
      <c r="DGZ4" s="156"/>
      <c r="DHA4" s="156"/>
      <c r="DHB4" s="156"/>
      <c r="DHC4" s="156"/>
      <c r="DHD4" s="156"/>
      <c r="DHE4" s="156"/>
      <c r="DHF4" s="156"/>
      <c r="DHG4" s="156"/>
      <c r="DHH4" s="156"/>
      <c r="DHI4" s="156"/>
      <c r="DHJ4" s="156"/>
      <c r="DHK4" s="156"/>
      <c r="DHL4" s="156"/>
      <c r="DHM4" s="156"/>
      <c r="DHN4" s="156"/>
      <c r="DHO4" s="156"/>
      <c r="DHP4" s="156"/>
      <c r="DHQ4" s="156"/>
      <c r="DHR4" s="156"/>
      <c r="DHS4" s="156"/>
      <c r="DHT4" s="156"/>
      <c r="DHU4" s="156"/>
      <c r="DHV4" s="156"/>
      <c r="DHW4" s="156"/>
      <c r="DHX4" s="156"/>
      <c r="DHY4" s="156"/>
      <c r="DHZ4" s="156"/>
      <c r="DIA4" s="156"/>
      <c r="DIB4" s="156"/>
      <c r="DIC4" s="156"/>
      <c r="DID4" s="156"/>
      <c r="DIE4" s="156"/>
      <c r="DIF4" s="156"/>
      <c r="DIG4" s="156"/>
      <c r="DIH4" s="156"/>
      <c r="DII4" s="156"/>
      <c r="DIJ4" s="156"/>
      <c r="DIK4" s="156"/>
      <c r="DIL4" s="156"/>
      <c r="DIM4" s="156"/>
      <c r="DIN4" s="156"/>
      <c r="DIO4" s="156"/>
      <c r="DIP4" s="156"/>
      <c r="DIQ4" s="156"/>
      <c r="DIR4" s="156"/>
      <c r="DIS4" s="156"/>
      <c r="DIT4" s="156"/>
      <c r="DIU4" s="156"/>
      <c r="DIV4" s="156"/>
      <c r="DIW4" s="156"/>
      <c r="DIX4" s="156"/>
      <c r="DIY4" s="156"/>
      <c r="DIZ4" s="156"/>
      <c r="DJA4" s="156"/>
      <c r="DJB4" s="156"/>
      <c r="DJC4" s="156"/>
      <c r="DJD4" s="156"/>
      <c r="DJE4" s="156"/>
      <c r="DJF4" s="156"/>
      <c r="DJG4" s="156"/>
      <c r="DJH4" s="156"/>
      <c r="DJI4" s="156"/>
      <c r="DJJ4" s="156"/>
      <c r="DJK4" s="156"/>
      <c r="DJL4" s="156"/>
      <c r="DJM4" s="156"/>
      <c r="DJN4" s="156"/>
      <c r="DJO4" s="156"/>
      <c r="DJP4" s="156"/>
      <c r="DJQ4" s="156"/>
      <c r="DJR4" s="156"/>
      <c r="DJS4" s="156"/>
      <c r="DJT4" s="156"/>
      <c r="DJU4" s="156"/>
      <c r="DJV4" s="156"/>
      <c r="DJW4" s="156"/>
      <c r="DJX4" s="156"/>
      <c r="DJY4" s="156"/>
      <c r="DJZ4" s="156"/>
      <c r="DKA4" s="156"/>
      <c r="DKB4" s="156"/>
      <c r="DKC4" s="156"/>
      <c r="DKD4" s="156"/>
      <c r="DKE4" s="156"/>
      <c r="DKF4" s="156"/>
      <c r="DKG4" s="156"/>
      <c r="DKH4" s="156"/>
      <c r="DKI4" s="156"/>
      <c r="DKJ4" s="156"/>
      <c r="DKK4" s="156"/>
      <c r="DKL4" s="156"/>
      <c r="DKM4" s="156"/>
      <c r="DKN4" s="156"/>
      <c r="DKO4" s="156"/>
      <c r="DKP4" s="156"/>
      <c r="DKQ4" s="156"/>
      <c r="DKR4" s="156"/>
      <c r="DKS4" s="156"/>
      <c r="DKT4" s="156"/>
      <c r="DKU4" s="156"/>
      <c r="DKV4" s="156"/>
      <c r="DKW4" s="156"/>
      <c r="DKX4" s="156"/>
      <c r="DKY4" s="156"/>
      <c r="DKZ4" s="156"/>
      <c r="DLA4" s="156"/>
      <c r="DLB4" s="156"/>
      <c r="DLC4" s="156"/>
      <c r="DLD4" s="156"/>
      <c r="DLE4" s="156"/>
      <c r="DLF4" s="156"/>
      <c r="DLG4" s="156"/>
      <c r="DLH4" s="156"/>
      <c r="DLI4" s="156"/>
      <c r="DLJ4" s="156"/>
      <c r="DLK4" s="156"/>
      <c r="DLL4" s="156"/>
      <c r="DLM4" s="156"/>
      <c r="DLN4" s="156"/>
      <c r="DLO4" s="156"/>
      <c r="DLP4" s="156"/>
      <c r="DLQ4" s="156"/>
      <c r="DLR4" s="156"/>
      <c r="DLS4" s="156"/>
      <c r="DLT4" s="156"/>
      <c r="DLU4" s="156"/>
      <c r="DLV4" s="156"/>
      <c r="DLW4" s="156"/>
      <c r="DLX4" s="156"/>
      <c r="DLY4" s="156"/>
      <c r="DLZ4" s="156"/>
      <c r="DMA4" s="156"/>
      <c r="DMB4" s="156"/>
      <c r="DMC4" s="156"/>
      <c r="DMD4" s="156"/>
      <c r="DME4" s="156"/>
      <c r="DMF4" s="156"/>
      <c r="DMG4" s="156"/>
      <c r="DMH4" s="156"/>
      <c r="DMI4" s="156"/>
      <c r="DMJ4" s="156"/>
      <c r="DMK4" s="156"/>
      <c r="DML4" s="156"/>
      <c r="DMM4" s="156"/>
      <c r="DMN4" s="156"/>
      <c r="DMO4" s="156"/>
      <c r="DMP4" s="156"/>
      <c r="DMQ4" s="156"/>
      <c r="DMR4" s="156"/>
      <c r="DMS4" s="156"/>
      <c r="DMT4" s="156"/>
      <c r="DMU4" s="156"/>
      <c r="DMV4" s="156"/>
      <c r="DMW4" s="156"/>
      <c r="DMX4" s="156"/>
      <c r="DMY4" s="156"/>
      <c r="DMZ4" s="156"/>
      <c r="DNA4" s="156"/>
      <c r="DNB4" s="156"/>
      <c r="DNC4" s="156"/>
      <c r="DND4" s="156"/>
      <c r="DNE4" s="156"/>
      <c r="DNF4" s="156"/>
      <c r="DNG4" s="156"/>
      <c r="DNH4" s="156"/>
      <c r="DNI4" s="156"/>
      <c r="DNJ4" s="156"/>
      <c r="DNK4" s="156"/>
      <c r="DNL4" s="156"/>
      <c r="DNM4" s="156"/>
      <c r="DNN4" s="156"/>
      <c r="DNO4" s="156"/>
      <c r="DNP4" s="156"/>
      <c r="DNQ4" s="156"/>
      <c r="DNR4" s="156"/>
      <c r="DNS4" s="156"/>
      <c r="DNT4" s="156"/>
      <c r="DNU4" s="156"/>
      <c r="DNV4" s="156"/>
      <c r="DNW4" s="156"/>
      <c r="DNX4" s="156"/>
      <c r="DNY4" s="156"/>
      <c r="DNZ4" s="156"/>
      <c r="DOA4" s="156"/>
      <c r="DOB4" s="156"/>
      <c r="DOC4" s="156"/>
      <c r="DOD4" s="156"/>
      <c r="DOE4" s="156"/>
      <c r="DOF4" s="156"/>
      <c r="DOG4" s="156"/>
      <c r="DOH4" s="156"/>
      <c r="DOI4" s="156"/>
      <c r="DOJ4" s="156"/>
      <c r="DOK4" s="156"/>
      <c r="DOL4" s="156"/>
      <c r="DOM4" s="156"/>
      <c r="DON4" s="156"/>
      <c r="DOO4" s="156"/>
      <c r="DOP4" s="156"/>
      <c r="DOQ4" s="156"/>
      <c r="DOR4" s="156"/>
      <c r="DOS4" s="156"/>
      <c r="DOT4" s="156"/>
      <c r="DOU4" s="156"/>
      <c r="DOV4" s="156"/>
      <c r="DOW4" s="156"/>
      <c r="DOX4" s="156"/>
      <c r="DOY4" s="156"/>
      <c r="DOZ4" s="156"/>
      <c r="DPA4" s="156"/>
      <c r="DPB4" s="156"/>
      <c r="DPC4" s="156"/>
      <c r="DPD4" s="156"/>
      <c r="DPE4" s="156"/>
      <c r="DPF4" s="156"/>
      <c r="DPG4" s="156"/>
      <c r="DPH4" s="156"/>
      <c r="DPI4" s="156"/>
      <c r="DPJ4" s="156"/>
      <c r="DPK4" s="156"/>
      <c r="DPL4" s="156"/>
      <c r="DPM4" s="156"/>
      <c r="DPN4" s="156"/>
      <c r="DPO4" s="156"/>
      <c r="DPP4" s="156"/>
      <c r="DPQ4" s="156"/>
      <c r="DPR4" s="156"/>
      <c r="DPS4" s="156"/>
      <c r="DPT4" s="156"/>
      <c r="DPU4" s="156"/>
      <c r="DPV4" s="156"/>
      <c r="DPW4" s="156"/>
      <c r="DPX4" s="156"/>
      <c r="DPY4" s="156"/>
      <c r="DPZ4" s="156"/>
      <c r="DQA4" s="156"/>
      <c r="DQB4" s="156"/>
      <c r="DQC4" s="156"/>
      <c r="DQD4" s="156"/>
      <c r="DQE4" s="156"/>
      <c r="DQF4" s="156"/>
      <c r="DQG4" s="156"/>
      <c r="DQH4" s="156"/>
      <c r="DQI4" s="156"/>
      <c r="DQJ4" s="156"/>
      <c r="DQK4" s="156"/>
      <c r="DQL4" s="156"/>
      <c r="DQM4" s="156"/>
      <c r="DQN4" s="156"/>
      <c r="DQO4" s="156"/>
      <c r="DQP4" s="156"/>
      <c r="DQQ4" s="156"/>
      <c r="DQR4" s="156"/>
      <c r="DQS4" s="156"/>
      <c r="DQT4" s="156"/>
      <c r="DQU4" s="156"/>
      <c r="DQV4" s="156"/>
      <c r="DQW4" s="156"/>
      <c r="DQX4" s="156"/>
      <c r="DQY4" s="156"/>
      <c r="DQZ4" s="156"/>
      <c r="DRA4" s="156"/>
      <c r="DRB4" s="156"/>
      <c r="DRC4" s="156"/>
      <c r="DRD4" s="156"/>
      <c r="DRE4" s="156"/>
      <c r="DRF4" s="156"/>
      <c r="DRG4" s="156"/>
      <c r="DRH4" s="156"/>
      <c r="DRI4" s="156"/>
      <c r="DRJ4" s="156"/>
      <c r="DRK4" s="156"/>
      <c r="DRL4" s="156"/>
      <c r="DRM4" s="156"/>
      <c r="DRN4" s="156"/>
      <c r="DRO4" s="156"/>
      <c r="DRP4" s="156"/>
      <c r="DRQ4" s="156"/>
      <c r="DRR4" s="156"/>
      <c r="DRS4" s="156"/>
      <c r="DRT4" s="156"/>
      <c r="DRU4" s="156"/>
      <c r="DRV4" s="156"/>
      <c r="DRW4" s="156"/>
      <c r="DRX4" s="156"/>
      <c r="DRY4" s="156"/>
      <c r="DRZ4" s="156"/>
      <c r="DSA4" s="156"/>
      <c r="DSB4" s="156"/>
      <c r="DSC4" s="156"/>
      <c r="DSD4" s="156"/>
      <c r="DSE4" s="156"/>
      <c r="DSF4" s="156"/>
      <c r="DSG4" s="156"/>
      <c r="DSH4" s="156"/>
      <c r="DSI4" s="156"/>
      <c r="DSJ4" s="156"/>
      <c r="DSK4" s="156"/>
      <c r="DSL4" s="156"/>
      <c r="DSM4" s="156"/>
      <c r="DSN4" s="156"/>
      <c r="DSO4" s="156"/>
      <c r="DSP4" s="156"/>
      <c r="DSQ4" s="156"/>
      <c r="DSR4" s="156"/>
      <c r="DSS4" s="156"/>
      <c r="DST4" s="156"/>
      <c r="DSU4" s="156"/>
      <c r="DSV4" s="156"/>
      <c r="DSW4" s="156"/>
      <c r="DSX4" s="156"/>
      <c r="DSY4" s="156"/>
      <c r="DSZ4" s="156"/>
      <c r="DTA4" s="156"/>
      <c r="DTB4" s="156"/>
      <c r="DTC4" s="156"/>
      <c r="DTD4" s="156"/>
      <c r="DTE4" s="156"/>
      <c r="DTF4" s="156"/>
      <c r="DTG4" s="156"/>
      <c r="DTH4" s="156"/>
      <c r="DTI4" s="156"/>
      <c r="DTJ4" s="156"/>
      <c r="DTK4" s="156"/>
      <c r="DTL4" s="156"/>
      <c r="DTM4" s="156"/>
      <c r="DTN4" s="156"/>
      <c r="DTO4" s="156"/>
      <c r="DTP4" s="156"/>
      <c r="DTQ4" s="156"/>
      <c r="DTR4" s="156"/>
      <c r="DTS4" s="156"/>
      <c r="DTT4" s="156"/>
      <c r="DTU4" s="156"/>
      <c r="DTV4" s="156"/>
      <c r="DTW4" s="156"/>
      <c r="DTX4" s="156"/>
      <c r="DTY4" s="156"/>
      <c r="DTZ4" s="156"/>
      <c r="DUA4" s="156"/>
      <c r="DUB4" s="156"/>
      <c r="DUC4" s="156"/>
      <c r="DUD4" s="156"/>
      <c r="DUE4" s="156"/>
      <c r="DUF4" s="156"/>
      <c r="DUG4" s="156"/>
      <c r="DUH4" s="156"/>
      <c r="DUI4" s="156"/>
      <c r="DUJ4" s="156"/>
      <c r="DUK4" s="156"/>
      <c r="DUL4" s="156"/>
      <c r="DUM4" s="156"/>
      <c r="DUN4" s="156"/>
      <c r="DUO4" s="156"/>
      <c r="DUP4" s="156"/>
      <c r="DUQ4" s="156"/>
      <c r="DUR4" s="156"/>
      <c r="DUS4" s="156"/>
      <c r="DUT4" s="156"/>
      <c r="DUU4" s="156"/>
      <c r="DUV4" s="156"/>
      <c r="DUW4" s="156"/>
      <c r="DUX4" s="156"/>
      <c r="DUY4" s="156"/>
      <c r="DUZ4" s="156"/>
      <c r="DVA4" s="156"/>
      <c r="DVB4" s="156"/>
      <c r="DVC4" s="156"/>
      <c r="DVD4" s="156"/>
      <c r="DVE4" s="156"/>
      <c r="DVF4" s="156"/>
      <c r="DVG4" s="156"/>
      <c r="DVH4" s="156"/>
      <c r="DVI4" s="156"/>
      <c r="DVJ4" s="156"/>
      <c r="DVK4" s="156"/>
      <c r="DVL4" s="156"/>
      <c r="DVM4" s="156"/>
      <c r="DVN4" s="156"/>
      <c r="DVO4" s="156"/>
      <c r="DVP4" s="156"/>
      <c r="DVQ4" s="156"/>
      <c r="DVR4" s="156"/>
      <c r="DVS4" s="156"/>
      <c r="DVT4" s="156"/>
      <c r="DVU4" s="156"/>
      <c r="DVV4" s="156"/>
      <c r="DVW4" s="156"/>
      <c r="DVX4" s="156"/>
      <c r="DVY4" s="156"/>
      <c r="DVZ4" s="156"/>
      <c r="DWA4" s="156"/>
      <c r="DWB4" s="156"/>
      <c r="DWC4" s="156"/>
      <c r="DWD4" s="156"/>
      <c r="DWE4" s="156"/>
      <c r="DWF4" s="156"/>
      <c r="DWG4" s="156"/>
      <c r="DWH4" s="156"/>
      <c r="DWI4" s="156"/>
      <c r="DWJ4" s="156"/>
      <c r="DWK4" s="156"/>
      <c r="DWL4" s="156"/>
      <c r="DWM4" s="156"/>
      <c r="DWN4" s="156"/>
      <c r="DWO4" s="156"/>
      <c r="DWP4" s="156"/>
      <c r="DWQ4" s="156"/>
      <c r="DWR4" s="156"/>
      <c r="DWS4" s="156"/>
      <c r="DWT4" s="156"/>
      <c r="DWU4" s="156"/>
      <c r="DWV4" s="156"/>
      <c r="DWW4" s="156"/>
      <c r="DWX4" s="156"/>
      <c r="DWY4" s="156"/>
      <c r="DWZ4" s="156"/>
      <c r="DXA4" s="156"/>
      <c r="DXB4" s="156"/>
      <c r="DXC4" s="156"/>
      <c r="DXD4" s="156"/>
      <c r="DXE4" s="156"/>
      <c r="DXF4" s="156"/>
      <c r="DXG4" s="156"/>
      <c r="DXH4" s="156"/>
      <c r="DXI4" s="156"/>
      <c r="DXJ4" s="156"/>
      <c r="DXK4" s="156"/>
      <c r="DXL4" s="156"/>
      <c r="DXM4" s="156"/>
      <c r="DXN4" s="156"/>
      <c r="DXO4" s="156"/>
      <c r="DXP4" s="156"/>
      <c r="DXQ4" s="156"/>
      <c r="DXR4" s="156"/>
      <c r="DXS4" s="156"/>
      <c r="DXT4" s="156"/>
      <c r="DXU4" s="156"/>
      <c r="DXV4" s="156"/>
      <c r="DXW4" s="156"/>
      <c r="DXX4" s="156"/>
      <c r="DXY4" s="156"/>
      <c r="DXZ4" s="156"/>
      <c r="DYA4" s="156"/>
      <c r="DYB4" s="156"/>
      <c r="DYC4" s="156"/>
      <c r="DYD4" s="156"/>
      <c r="DYE4" s="156"/>
      <c r="DYF4" s="156"/>
      <c r="DYG4" s="156"/>
      <c r="DYH4" s="156"/>
      <c r="DYI4" s="156"/>
      <c r="DYJ4" s="156"/>
      <c r="DYK4" s="156"/>
      <c r="DYL4" s="156"/>
      <c r="DYM4" s="156"/>
      <c r="DYN4" s="156"/>
      <c r="DYO4" s="156"/>
      <c r="DYP4" s="156"/>
      <c r="DYQ4" s="156"/>
      <c r="DYR4" s="156"/>
      <c r="DYS4" s="156"/>
      <c r="DYT4" s="156"/>
      <c r="DYU4" s="156"/>
      <c r="DYV4" s="156"/>
      <c r="DYW4" s="156"/>
      <c r="DYX4" s="156"/>
      <c r="DYY4" s="156"/>
      <c r="DYZ4" s="156"/>
      <c r="DZA4" s="156"/>
      <c r="DZB4" s="156"/>
      <c r="DZC4" s="156"/>
      <c r="DZD4" s="156"/>
      <c r="DZE4" s="156"/>
      <c r="DZF4" s="156"/>
      <c r="DZG4" s="156"/>
      <c r="DZH4" s="156"/>
      <c r="DZI4" s="156"/>
      <c r="DZJ4" s="156"/>
      <c r="DZK4" s="156"/>
      <c r="DZL4" s="156"/>
      <c r="DZM4" s="156"/>
      <c r="DZN4" s="156"/>
      <c r="DZO4" s="156"/>
      <c r="DZP4" s="156"/>
      <c r="DZQ4" s="156"/>
      <c r="DZR4" s="156"/>
      <c r="DZS4" s="156"/>
      <c r="DZT4" s="156"/>
      <c r="DZU4" s="156"/>
      <c r="DZV4" s="156"/>
      <c r="DZW4" s="156"/>
      <c r="DZX4" s="156"/>
      <c r="DZY4" s="156"/>
      <c r="DZZ4" s="156"/>
      <c r="EAA4" s="156"/>
      <c r="EAB4" s="156"/>
      <c r="EAC4" s="156"/>
      <c r="EAD4" s="156"/>
      <c r="EAE4" s="156"/>
      <c r="EAF4" s="156"/>
      <c r="EAG4" s="156"/>
      <c r="EAH4" s="156"/>
      <c r="EAI4" s="156"/>
      <c r="EAJ4" s="156"/>
      <c r="EAK4" s="156"/>
      <c r="EAL4" s="156"/>
      <c r="EAM4" s="156"/>
      <c r="EAN4" s="156"/>
      <c r="EAO4" s="156"/>
      <c r="EAP4" s="156"/>
      <c r="EAQ4" s="156"/>
      <c r="EAR4" s="156"/>
      <c r="EAS4" s="156"/>
      <c r="EAT4" s="156"/>
      <c r="EAU4" s="156"/>
      <c r="EAV4" s="156"/>
      <c r="EAW4" s="156"/>
      <c r="EAX4" s="156"/>
      <c r="EAY4" s="156"/>
      <c r="EAZ4" s="156"/>
      <c r="EBA4" s="156"/>
      <c r="EBB4" s="156"/>
      <c r="EBC4" s="156"/>
      <c r="EBD4" s="156"/>
      <c r="EBE4" s="156"/>
      <c r="EBF4" s="156"/>
      <c r="EBG4" s="156"/>
      <c r="EBH4" s="156"/>
      <c r="EBI4" s="156"/>
      <c r="EBJ4" s="156"/>
      <c r="EBK4" s="156"/>
      <c r="EBL4" s="156"/>
      <c r="EBM4" s="156"/>
      <c r="EBN4" s="156"/>
      <c r="EBO4" s="156"/>
      <c r="EBP4" s="156"/>
      <c r="EBQ4" s="156"/>
      <c r="EBR4" s="156"/>
      <c r="EBS4" s="156"/>
      <c r="EBT4" s="156"/>
      <c r="EBU4" s="156"/>
      <c r="EBV4" s="156"/>
      <c r="EBW4" s="156"/>
      <c r="EBX4" s="156"/>
      <c r="EBY4" s="156"/>
      <c r="EBZ4" s="156"/>
      <c r="ECA4" s="156"/>
      <c r="ECB4" s="156"/>
      <c r="ECC4" s="156"/>
      <c r="ECD4" s="156"/>
      <c r="ECE4" s="156"/>
      <c r="ECF4" s="156"/>
      <c r="ECG4" s="156"/>
      <c r="ECH4" s="156"/>
      <c r="ECI4" s="156"/>
      <c r="ECJ4" s="156"/>
      <c r="ECK4" s="156"/>
      <c r="ECL4" s="156"/>
      <c r="ECM4" s="156"/>
      <c r="ECN4" s="156"/>
      <c r="ECO4" s="156"/>
      <c r="ECP4" s="156"/>
      <c r="ECQ4" s="156"/>
      <c r="ECR4" s="156"/>
      <c r="ECS4" s="156"/>
      <c r="ECT4" s="156"/>
      <c r="ECU4" s="156"/>
      <c r="ECV4" s="156"/>
      <c r="ECW4" s="156"/>
      <c r="ECX4" s="156"/>
      <c r="ECY4" s="156"/>
      <c r="ECZ4" s="156"/>
      <c r="EDA4" s="156"/>
      <c r="EDB4" s="156"/>
      <c r="EDC4" s="156"/>
      <c r="EDD4" s="156"/>
      <c r="EDE4" s="156"/>
      <c r="EDF4" s="156"/>
      <c r="EDG4" s="156"/>
      <c r="EDH4" s="156"/>
      <c r="EDI4" s="156"/>
      <c r="EDJ4" s="156"/>
      <c r="EDK4" s="156"/>
      <c r="EDL4" s="156"/>
      <c r="EDM4" s="156"/>
      <c r="EDN4" s="156"/>
      <c r="EDO4" s="156"/>
      <c r="EDP4" s="156"/>
      <c r="EDQ4" s="156"/>
      <c r="EDR4" s="156"/>
      <c r="EDS4" s="156"/>
      <c r="EDT4" s="156"/>
      <c r="EDU4" s="156"/>
      <c r="EDV4" s="156"/>
      <c r="EDW4" s="156"/>
      <c r="EDX4" s="156"/>
      <c r="EDY4" s="156"/>
      <c r="EDZ4" s="156"/>
      <c r="EEA4" s="156"/>
      <c r="EEB4" s="156"/>
      <c r="EEC4" s="156"/>
      <c r="EED4" s="156"/>
      <c r="EEE4" s="156"/>
      <c r="EEF4" s="156"/>
      <c r="EEG4" s="156"/>
      <c r="EEH4" s="156"/>
      <c r="EEI4" s="156"/>
      <c r="EEJ4" s="156"/>
      <c r="EEK4" s="156"/>
      <c r="EEL4" s="156"/>
      <c r="EEM4" s="156"/>
      <c r="EEN4" s="156"/>
      <c r="EEO4" s="156"/>
      <c r="EEP4" s="156"/>
      <c r="EEQ4" s="156"/>
      <c r="EER4" s="156"/>
      <c r="EES4" s="156"/>
      <c r="EET4" s="156"/>
      <c r="EEU4" s="156"/>
      <c r="EEV4" s="156"/>
      <c r="EEW4" s="156"/>
      <c r="EEX4" s="156"/>
      <c r="EEY4" s="156"/>
      <c r="EEZ4" s="156"/>
      <c r="EFA4" s="156"/>
      <c r="EFB4" s="156"/>
      <c r="EFC4" s="156"/>
      <c r="EFD4" s="156"/>
      <c r="EFE4" s="156"/>
      <c r="EFF4" s="156"/>
      <c r="EFG4" s="156"/>
      <c r="EFH4" s="156"/>
      <c r="EFI4" s="156"/>
      <c r="EFJ4" s="156"/>
      <c r="EFK4" s="156"/>
      <c r="EFL4" s="156"/>
      <c r="EFM4" s="156"/>
      <c r="EFN4" s="156"/>
      <c r="EFO4" s="156"/>
      <c r="EFP4" s="156"/>
      <c r="EFQ4" s="156"/>
      <c r="EFR4" s="156"/>
      <c r="EFS4" s="156"/>
      <c r="EFT4" s="156"/>
      <c r="EFU4" s="156"/>
      <c r="EFV4" s="156"/>
      <c r="EFW4" s="156"/>
      <c r="EFX4" s="156"/>
      <c r="EFY4" s="156"/>
      <c r="EFZ4" s="156"/>
      <c r="EGA4" s="156"/>
      <c r="EGB4" s="156"/>
      <c r="EGC4" s="156"/>
      <c r="EGD4" s="156"/>
      <c r="EGE4" s="156"/>
      <c r="EGF4" s="156"/>
      <c r="EGG4" s="156"/>
      <c r="EGH4" s="156"/>
      <c r="EGI4" s="156"/>
      <c r="EGJ4" s="156"/>
      <c r="EGK4" s="156"/>
      <c r="EGL4" s="156"/>
      <c r="EGM4" s="156"/>
      <c r="EGN4" s="156"/>
      <c r="EGO4" s="156"/>
      <c r="EGP4" s="156"/>
      <c r="EGQ4" s="156"/>
      <c r="EGR4" s="156"/>
      <c r="EGS4" s="156"/>
      <c r="EGT4" s="156"/>
      <c r="EGU4" s="156"/>
      <c r="EGV4" s="156"/>
      <c r="EGW4" s="156"/>
      <c r="EGX4" s="156"/>
      <c r="EGY4" s="156"/>
      <c r="EGZ4" s="156"/>
      <c r="EHA4" s="156"/>
      <c r="EHB4" s="156"/>
      <c r="EHC4" s="156"/>
      <c r="EHD4" s="156"/>
      <c r="EHE4" s="156"/>
      <c r="EHF4" s="156"/>
      <c r="EHG4" s="156"/>
      <c r="EHH4" s="156"/>
      <c r="EHI4" s="156"/>
      <c r="EHJ4" s="156"/>
      <c r="EHK4" s="156"/>
      <c r="EHL4" s="156"/>
      <c r="EHM4" s="156"/>
      <c r="EHN4" s="156"/>
      <c r="EHO4" s="156"/>
      <c r="EHP4" s="156"/>
      <c r="EHQ4" s="156"/>
      <c r="EHR4" s="156"/>
      <c r="EHS4" s="156"/>
      <c r="EHT4" s="156"/>
      <c r="EHU4" s="156"/>
      <c r="EHV4" s="156"/>
      <c r="EHW4" s="156"/>
      <c r="EHX4" s="156"/>
      <c r="EHY4" s="156"/>
      <c r="EHZ4" s="156"/>
      <c r="EIA4" s="156"/>
      <c r="EIB4" s="156"/>
      <c r="EIC4" s="156"/>
      <c r="EID4" s="156"/>
      <c r="EIE4" s="156"/>
      <c r="EIF4" s="156"/>
      <c r="EIG4" s="156"/>
      <c r="EIH4" s="156"/>
      <c r="EII4" s="156"/>
      <c r="EIJ4" s="156"/>
      <c r="EIK4" s="156"/>
      <c r="EIL4" s="156"/>
      <c r="EIM4" s="156"/>
      <c r="EIN4" s="156"/>
      <c r="EIO4" s="156"/>
      <c r="EIP4" s="156"/>
      <c r="EIQ4" s="156"/>
      <c r="EIR4" s="156"/>
      <c r="EIS4" s="156"/>
      <c r="EIT4" s="156"/>
      <c r="EIU4" s="156"/>
      <c r="EIV4" s="156"/>
      <c r="EIW4" s="156"/>
      <c r="EIX4" s="156"/>
      <c r="EIY4" s="156"/>
      <c r="EIZ4" s="156"/>
      <c r="EJA4" s="156"/>
      <c r="EJB4" s="156"/>
      <c r="EJC4" s="156"/>
      <c r="EJD4" s="156"/>
      <c r="EJE4" s="156"/>
      <c r="EJF4" s="156"/>
      <c r="EJG4" s="156"/>
      <c r="EJH4" s="156"/>
      <c r="EJI4" s="156"/>
      <c r="EJJ4" s="156"/>
      <c r="EJK4" s="156"/>
      <c r="EJL4" s="156"/>
      <c r="EJM4" s="156"/>
      <c r="EJN4" s="156"/>
      <c r="EJO4" s="156"/>
      <c r="EJP4" s="156"/>
      <c r="EJQ4" s="156"/>
      <c r="EJR4" s="156"/>
      <c r="EJS4" s="156"/>
      <c r="EJT4" s="156"/>
      <c r="EJU4" s="156"/>
      <c r="EJV4" s="156"/>
      <c r="EJW4" s="156"/>
      <c r="EJX4" s="156"/>
      <c r="EJY4" s="156"/>
      <c r="EJZ4" s="156"/>
      <c r="EKA4" s="156"/>
      <c r="EKB4" s="156"/>
      <c r="EKC4" s="156"/>
      <c r="EKD4" s="156"/>
      <c r="EKE4" s="156"/>
      <c r="EKF4" s="156"/>
      <c r="EKG4" s="156"/>
      <c r="EKH4" s="156"/>
      <c r="EKI4" s="156"/>
      <c r="EKJ4" s="156"/>
      <c r="EKK4" s="156"/>
      <c r="EKL4" s="156"/>
      <c r="EKM4" s="156"/>
      <c r="EKN4" s="156"/>
      <c r="EKO4" s="156"/>
      <c r="EKP4" s="156"/>
      <c r="EKQ4" s="156"/>
      <c r="EKR4" s="156"/>
      <c r="EKS4" s="156"/>
      <c r="EKT4" s="156"/>
      <c r="EKU4" s="156"/>
      <c r="EKV4" s="156"/>
      <c r="EKW4" s="156"/>
      <c r="EKX4" s="156"/>
      <c r="EKY4" s="156"/>
      <c r="EKZ4" s="156"/>
      <c r="ELA4" s="156"/>
      <c r="ELB4" s="156"/>
      <c r="ELC4" s="156"/>
      <c r="ELD4" s="156"/>
      <c r="ELE4" s="156"/>
      <c r="ELF4" s="156"/>
      <c r="ELG4" s="156"/>
      <c r="ELH4" s="156"/>
      <c r="ELI4" s="156"/>
      <c r="ELJ4" s="156"/>
      <c r="ELK4" s="156"/>
      <c r="ELL4" s="156"/>
      <c r="ELM4" s="156"/>
      <c r="ELN4" s="156"/>
      <c r="ELO4" s="156"/>
      <c r="ELP4" s="156"/>
      <c r="ELQ4" s="156"/>
      <c r="ELR4" s="156"/>
      <c r="ELS4" s="156"/>
      <c r="ELT4" s="156"/>
      <c r="ELU4" s="156"/>
      <c r="ELV4" s="156"/>
      <c r="ELW4" s="156"/>
      <c r="ELX4" s="156"/>
      <c r="ELY4" s="156"/>
      <c r="ELZ4" s="156"/>
      <c r="EMA4" s="156"/>
      <c r="EMB4" s="156"/>
      <c r="EMC4" s="156"/>
      <c r="EMD4" s="156"/>
      <c r="EME4" s="156"/>
      <c r="EMF4" s="156"/>
      <c r="EMG4" s="156"/>
      <c r="EMH4" s="156"/>
      <c r="EMI4" s="156"/>
      <c r="EMJ4" s="156"/>
      <c r="EMK4" s="156"/>
      <c r="EML4" s="156"/>
      <c r="EMM4" s="156"/>
      <c r="EMN4" s="156"/>
      <c r="EMO4" s="156"/>
      <c r="EMP4" s="156"/>
      <c r="EMQ4" s="156"/>
      <c r="EMR4" s="156"/>
      <c r="EMS4" s="156"/>
      <c r="EMT4" s="156"/>
      <c r="EMU4" s="156"/>
      <c r="EMV4" s="156"/>
      <c r="EMW4" s="156"/>
      <c r="EMX4" s="156"/>
      <c r="EMY4" s="156"/>
      <c r="EMZ4" s="156"/>
      <c r="ENA4" s="156"/>
      <c r="ENB4" s="156"/>
      <c r="ENC4" s="156"/>
      <c r="END4" s="156"/>
      <c r="ENE4" s="156"/>
      <c r="ENF4" s="156"/>
      <c r="ENG4" s="156"/>
      <c r="ENH4" s="156"/>
      <c r="ENI4" s="156"/>
      <c r="ENJ4" s="156"/>
      <c r="ENK4" s="156"/>
      <c r="ENL4" s="156"/>
      <c r="ENM4" s="156"/>
      <c r="ENN4" s="156"/>
      <c r="ENO4" s="156"/>
      <c r="ENP4" s="156"/>
      <c r="ENQ4" s="156"/>
      <c r="ENR4" s="156"/>
      <c r="ENS4" s="156"/>
      <c r="ENT4" s="156"/>
      <c r="ENU4" s="156"/>
      <c r="ENV4" s="156"/>
      <c r="ENW4" s="156"/>
      <c r="ENX4" s="156"/>
      <c r="ENY4" s="156"/>
      <c r="ENZ4" s="156"/>
      <c r="EOA4" s="156"/>
      <c r="EOB4" s="156"/>
      <c r="EOC4" s="156"/>
      <c r="EOD4" s="156"/>
      <c r="EOE4" s="156"/>
      <c r="EOF4" s="156"/>
      <c r="EOG4" s="156"/>
      <c r="EOH4" s="156"/>
      <c r="EOI4" s="156"/>
      <c r="EOJ4" s="156"/>
      <c r="EOK4" s="156"/>
      <c r="EOL4" s="156"/>
      <c r="EOM4" s="156"/>
      <c r="EON4" s="156"/>
      <c r="EOO4" s="156"/>
      <c r="EOP4" s="156"/>
      <c r="EOQ4" s="156"/>
      <c r="EOR4" s="156"/>
      <c r="EOS4" s="156"/>
      <c r="EOT4" s="156"/>
      <c r="EOU4" s="156"/>
      <c r="EOV4" s="156"/>
      <c r="EOW4" s="156"/>
      <c r="EOX4" s="156"/>
      <c r="EOY4" s="156"/>
      <c r="EOZ4" s="156"/>
      <c r="EPA4" s="156"/>
      <c r="EPB4" s="156"/>
      <c r="EPC4" s="156"/>
      <c r="EPD4" s="156"/>
      <c r="EPE4" s="156"/>
      <c r="EPF4" s="156"/>
      <c r="EPG4" s="156"/>
      <c r="EPH4" s="156"/>
      <c r="EPI4" s="156"/>
      <c r="EPJ4" s="156"/>
      <c r="EPK4" s="156"/>
      <c r="EPL4" s="156"/>
      <c r="EPM4" s="156"/>
      <c r="EPN4" s="156"/>
      <c r="EPO4" s="156"/>
      <c r="EPP4" s="156"/>
      <c r="EPQ4" s="156"/>
      <c r="EPR4" s="156"/>
      <c r="EPS4" s="156"/>
      <c r="EPT4" s="156"/>
      <c r="EPU4" s="156"/>
      <c r="EPV4" s="156"/>
      <c r="EPW4" s="156"/>
      <c r="EPX4" s="156"/>
      <c r="EPY4" s="156"/>
      <c r="EPZ4" s="156"/>
      <c r="EQA4" s="156"/>
      <c r="EQB4" s="156"/>
      <c r="EQC4" s="156"/>
      <c r="EQD4" s="156"/>
      <c r="EQE4" s="156"/>
      <c r="EQF4" s="156"/>
      <c r="EQG4" s="156"/>
      <c r="EQH4" s="156"/>
      <c r="EQI4" s="156"/>
      <c r="EQJ4" s="156"/>
      <c r="EQK4" s="156"/>
      <c r="EQL4" s="156"/>
      <c r="EQM4" s="156"/>
      <c r="EQN4" s="156"/>
      <c r="EQO4" s="156"/>
      <c r="EQP4" s="156"/>
      <c r="EQQ4" s="156"/>
      <c r="EQR4" s="156"/>
      <c r="EQS4" s="156"/>
      <c r="EQT4" s="156"/>
      <c r="EQU4" s="156"/>
      <c r="EQV4" s="156"/>
      <c r="EQW4" s="156"/>
      <c r="EQX4" s="156"/>
      <c r="EQY4" s="156"/>
      <c r="EQZ4" s="156"/>
      <c r="ERA4" s="156"/>
      <c r="ERB4" s="156"/>
      <c r="ERC4" s="156"/>
      <c r="ERD4" s="156"/>
      <c r="ERE4" s="156"/>
      <c r="ERF4" s="156"/>
      <c r="ERG4" s="156"/>
      <c r="ERH4" s="156"/>
      <c r="ERI4" s="156"/>
      <c r="ERJ4" s="156"/>
      <c r="ERK4" s="156"/>
      <c r="ERL4" s="156"/>
      <c r="ERM4" s="156"/>
      <c r="ERN4" s="156"/>
      <c r="ERO4" s="156"/>
      <c r="ERP4" s="156"/>
      <c r="ERQ4" s="156"/>
      <c r="ERR4" s="156"/>
      <c r="ERS4" s="156"/>
      <c r="ERT4" s="156"/>
      <c r="ERU4" s="156"/>
      <c r="ERV4" s="156"/>
      <c r="ERW4" s="156"/>
      <c r="ERX4" s="156"/>
      <c r="ERY4" s="156"/>
      <c r="ERZ4" s="156"/>
      <c r="ESA4" s="156"/>
      <c r="ESB4" s="156"/>
      <c r="ESC4" s="156"/>
      <c r="ESD4" s="156"/>
      <c r="ESE4" s="156"/>
      <c r="ESF4" s="156"/>
      <c r="ESG4" s="156"/>
      <c r="ESH4" s="156"/>
      <c r="ESI4" s="156"/>
      <c r="ESJ4" s="156"/>
      <c r="ESK4" s="156"/>
      <c r="ESL4" s="156"/>
      <c r="ESM4" s="156"/>
      <c r="ESN4" s="156"/>
      <c r="ESO4" s="156"/>
      <c r="ESP4" s="156"/>
      <c r="ESQ4" s="156"/>
      <c r="ESR4" s="156"/>
      <c r="ESS4" s="156"/>
      <c r="EST4" s="156"/>
      <c r="ESU4" s="156"/>
      <c r="ESV4" s="156"/>
      <c r="ESW4" s="156"/>
      <c r="ESX4" s="156"/>
      <c r="ESY4" s="156"/>
      <c r="ESZ4" s="156"/>
      <c r="ETA4" s="156"/>
      <c r="ETB4" s="156"/>
      <c r="ETC4" s="156"/>
      <c r="ETD4" s="156"/>
      <c r="ETE4" s="156"/>
      <c r="ETF4" s="156"/>
      <c r="ETG4" s="156"/>
      <c r="ETH4" s="156"/>
      <c r="ETI4" s="156"/>
      <c r="ETJ4" s="156"/>
      <c r="ETK4" s="156"/>
      <c r="ETL4" s="156"/>
      <c r="ETM4" s="156"/>
      <c r="ETN4" s="156"/>
      <c r="ETO4" s="156"/>
      <c r="ETP4" s="156"/>
      <c r="ETQ4" s="156"/>
      <c r="ETR4" s="156"/>
      <c r="ETS4" s="156"/>
      <c r="ETT4" s="156"/>
      <c r="ETU4" s="156"/>
      <c r="ETV4" s="156"/>
      <c r="ETW4" s="156"/>
      <c r="ETX4" s="156"/>
      <c r="ETY4" s="156"/>
      <c r="ETZ4" s="156"/>
      <c r="EUA4" s="156"/>
      <c r="EUB4" s="156"/>
      <c r="EUC4" s="156"/>
      <c r="EUD4" s="156"/>
      <c r="EUE4" s="156"/>
      <c r="EUF4" s="156"/>
      <c r="EUG4" s="156"/>
      <c r="EUH4" s="156"/>
      <c r="EUI4" s="156"/>
      <c r="EUJ4" s="156"/>
      <c r="EUK4" s="156"/>
      <c r="EUL4" s="156"/>
      <c r="EUM4" s="156"/>
      <c r="EUN4" s="156"/>
      <c r="EUO4" s="156"/>
      <c r="EUP4" s="156"/>
      <c r="EUQ4" s="156"/>
      <c r="EUR4" s="156"/>
      <c r="EUS4" s="156"/>
      <c r="EUT4" s="156"/>
      <c r="EUU4" s="156"/>
      <c r="EUV4" s="156"/>
      <c r="EUW4" s="156"/>
      <c r="EUX4" s="156"/>
      <c r="EUY4" s="156"/>
      <c r="EUZ4" s="156"/>
      <c r="EVA4" s="156"/>
      <c r="EVB4" s="156"/>
      <c r="EVC4" s="156"/>
      <c r="EVD4" s="156"/>
      <c r="EVE4" s="156"/>
      <c r="EVF4" s="156"/>
      <c r="EVG4" s="156"/>
      <c r="EVH4" s="156"/>
      <c r="EVI4" s="156"/>
      <c r="EVJ4" s="156"/>
      <c r="EVK4" s="156"/>
      <c r="EVL4" s="156"/>
      <c r="EVM4" s="156"/>
      <c r="EVN4" s="156"/>
      <c r="EVO4" s="156"/>
      <c r="EVP4" s="156"/>
      <c r="EVQ4" s="156"/>
      <c r="EVR4" s="156"/>
      <c r="EVS4" s="156"/>
      <c r="EVT4" s="156"/>
      <c r="EVU4" s="156"/>
      <c r="EVV4" s="156"/>
      <c r="EVW4" s="156"/>
      <c r="EVX4" s="156"/>
      <c r="EVY4" s="156"/>
      <c r="EVZ4" s="156"/>
      <c r="EWA4" s="156"/>
      <c r="EWB4" s="156"/>
      <c r="EWC4" s="156"/>
      <c r="EWD4" s="156"/>
      <c r="EWE4" s="156"/>
      <c r="EWF4" s="156"/>
      <c r="EWG4" s="156"/>
      <c r="EWH4" s="156"/>
      <c r="EWI4" s="156"/>
      <c r="EWJ4" s="156"/>
      <c r="EWK4" s="156"/>
      <c r="EWL4" s="156"/>
      <c r="EWM4" s="156"/>
      <c r="EWN4" s="156"/>
      <c r="EWO4" s="156"/>
      <c r="EWP4" s="156"/>
      <c r="EWQ4" s="156"/>
      <c r="EWR4" s="156"/>
      <c r="EWS4" s="156"/>
      <c r="EWT4" s="156"/>
      <c r="EWU4" s="156"/>
      <c r="EWV4" s="156"/>
      <c r="EWW4" s="156"/>
      <c r="EWX4" s="156"/>
      <c r="EWY4" s="156"/>
      <c r="EWZ4" s="156"/>
      <c r="EXA4" s="156"/>
      <c r="EXB4" s="156"/>
      <c r="EXC4" s="156"/>
      <c r="EXD4" s="156"/>
      <c r="EXE4" s="156"/>
      <c r="EXF4" s="156"/>
      <c r="EXG4" s="156"/>
      <c r="EXH4" s="156"/>
      <c r="EXI4" s="156"/>
      <c r="EXJ4" s="156"/>
      <c r="EXK4" s="156"/>
      <c r="EXL4" s="156"/>
      <c r="EXM4" s="156"/>
      <c r="EXN4" s="156"/>
      <c r="EXO4" s="156"/>
      <c r="EXP4" s="156"/>
      <c r="EXQ4" s="156"/>
      <c r="EXR4" s="156"/>
      <c r="EXS4" s="156"/>
      <c r="EXT4" s="156"/>
      <c r="EXU4" s="156"/>
      <c r="EXV4" s="156"/>
      <c r="EXW4" s="156"/>
      <c r="EXX4" s="156"/>
      <c r="EXY4" s="156"/>
      <c r="EXZ4" s="156"/>
      <c r="EYA4" s="156"/>
      <c r="EYB4" s="156"/>
      <c r="EYC4" s="156"/>
      <c r="EYD4" s="156"/>
      <c r="EYE4" s="156"/>
      <c r="EYF4" s="156"/>
      <c r="EYG4" s="156"/>
      <c r="EYH4" s="156"/>
      <c r="EYI4" s="156"/>
      <c r="EYJ4" s="156"/>
      <c r="EYK4" s="156"/>
      <c r="EYL4" s="156"/>
      <c r="EYM4" s="156"/>
      <c r="EYN4" s="156"/>
      <c r="EYO4" s="156"/>
      <c r="EYP4" s="156"/>
      <c r="EYQ4" s="156"/>
      <c r="EYR4" s="156"/>
      <c r="EYS4" s="156"/>
      <c r="EYT4" s="156"/>
      <c r="EYU4" s="156"/>
      <c r="EYV4" s="156"/>
      <c r="EYW4" s="156"/>
      <c r="EYX4" s="156"/>
      <c r="EYY4" s="156"/>
      <c r="EYZ4" s="156"/>
      <c r="EZA4" s="156"/>
      <c r="EZB4" s="156"/>
      <c r="EZC4" s="156"/>
      <c r="EZD4" s="156"/>
      <c r="EZE4" s="156"/>
      <c r="EZF4" s="156"/>
      <c r="EZG4" s="156"/>
      <c r="EZH4" s="156"/>
      <c r="EZI4" s="156"/>
      <c r="EZJ4" s="156"/>
      <c r="EZK4" s="156"/>
      <c r="EZL4" s="156"/>
      <c r="EZM4" s="156"/>
      <c r="EZN4" s="156"/>
      <c r="EZO4" s="156"/>
      <c r="EZP4" s="156"/>
      <c r="EZQ4" s="156"/>
      <c r="EZR4" s="156"/>
      <c r="EZS4" s="156"/>
      <c r="EZT4" s="156"/>
      <c r="EZU4" s="156"/>
      <c r="EZV4" s="156"/>
      <c r="EZW4" s="156"/>
      <c r="EZX4" s="156"/>
      <c r="EZY4" s="156"/>
      <c r="EZZ4" s="156"/>
      <c r="FAA4" s="156"/>
      <c r="FAB4" s="156"/>
      <c r="FAC4" s="156"/>
      <c r="FAD4" s="156"/>
      <c r="FAE4" s="156"/>
      <c r="FAF4" s="156"/>
      <c r="FAG4" s="156"/>
      <c r="FAH4" s="156"/>
      <c r="FAI4" s="156"/>
      <c r="FAJ4" s="156"/>
      <c r="FAK4" s="156"/>
      <c r="FAL4" s="156"/>
      <c r="FAM4" s="156"/>
      <c r="FAN4" s="156"/>
      <c r="FAO4" s="156"/>
      <c r="FAP4" s="156"/>
      <c r="FAQ4" s="156"/>
      <c r="FAR4" s="156"/>
      <c r="FAS4" s="156"/>
      <c r="FAT4" s="156"/>
      <c r="FAU4" s="156"/>
      <c r="FAV4" s="156"/>
      <c r="FAW4" s="156"/>
      <c r="FAX4" s="156"/>
      <c r="FAY4" s="156"/>
      <c r="FAZ4" s="156"/>
      <c r="FBA4" s="156"/>
      <c r="FBB4" s="156"/>
      <c r="FBC4" s="156"/>
      <c r="FBD4" s="156"/>
      <c r="FBE4" s="156"/>
      <c r="FBF4" s="156"/>
      <c r="FBG4" s="156"/>
      <c r="FBH4" s="156"/>
      <c r="FBI4" s="156"/>
      <c r="FBJ4" s="156"/>
      <c r="FBK4" s="156"/>
      <c r="FBL4" s="156"/>
      <c r="FBM4" s="156"/>
      <c r="FBN4" s="156"/>
      <c r="FBO4" s="156"/>
      <c r="FBP4" s="156"/>
      <c r="FBQ4" s="156"/>
      <c r="FBR4" s="156"/>
      <c r="FBS4" s="156"/>
      <c r="FBT4" s="156"/>
      <c r="FBU4" s="156"/>
      <c r="FBV4" s="156"/>
      <c r="FBW4" s="156"/>
      <c r="FBX4" s="156"/>
      <c r="FBY4" s="156"/>
      <c r="FBZ4" s="156"/>
      <c r="FCA4" s="156"/>
      <c r="FCB4" s="156"/>
      <c r="FCC4" s="156"/>
      <c r="FCD4" s="156"/>
      <c r="FCE4" s="156"/>
      <c r="FCF4" s="156"/>
      <c r="FCG4" s="156"/>
      <c r="FCH4" s="156"/>
      <c r="FCI4" s="156"/>
      <c r="FCJ4" s="156"/>
      <c r="FCK4" s="156"/>
      <c r="FCL4" s="156"/>
      <c r="FCM4" s="156"/>
      <c r="FCN4" s="156"/>
      <c r="FCO4" s="156"/>
      <c r="FCP4" s="156"/>
      <c r="FCQ4" s="156"/>
      <c r="FCR4" s="156"/>
      <c r="FCS4" s="156"/>
      <c r="FCT4" s="156"/>
      <c r="FCU4" s="156"/>
      <c r="FCV4" s="156"/>
      <c r="FCW4" s="156"/>
      <c r="FCX4" s="156"/>
      <c r="FCY4" s="156"/>
      <c r="FCZ4" s="156"/>
      <c r="FDA4" s="156"/>
      <c r="FDB4" s="156"/>
      <c r="FDC4" s="156"/>
      <c r="FDD4" s="156"/>
      <c r="FDE4" s="156"/>
      <c r="FDF4" s="156"/>
      <c r="FDG4" s="156"/>
      <c r="FDH4" s="156"/>
      <c r="FDI4" s="156"/>
      <c r="FDJ4" s="156"/>
      <c r="FDK4" s="156"/>
      <c r="FDL4" s="156"/>
      <c r="FDM4" s="156"/>
      <c r="FDN4" s="156"/>
      <c r="FDO4" s="156"/>
      <c r="FDP4" s="156"/>
      <c r="FDQ4" s="156"/>
      <c r="FDR4" s="156"/>
      <c r="FDS4" s="156"/>
      <c r="FDT4" s="156"/>
      <c r="FDU4" s="156"/>
      <c r="FDV4" s="156"/>
      <c r="FDW4" s="156"/>
      <c r="FDX4" s="156"/>
      <c r="FDY4" s="156"/>
      <c r="FDZ4" s="156"/>
      <c r="FEA4" s="156"/>
      <c r="FEB4" s="156"/>
      <c r="FEC4" s="156"/>
      <c r="FED4" s="156"/>
      <c r="FEE4" s="156"/>
      <c r="FEF4" s="156"/>
      <c r="FEG4" s="156"/>
      <c r="FEH4" s="156"/>
      <c r="FEI4" s="156"/>
      <c r="FEJ4" s="156"/>
      <c r="FEK4" s="156"/>
      <c r="FEL4" s="156"/>
      <c r="FEM4" s="156"/>
      <c r="FEN4" s="156"/>
      <c r="FEO4" s="156"/>
      <c r="FEP4" s="156"/>
      <c r="FEQ4" s="156"/>
      <c r="FER4" s="156"/>
      <c r="FES4" s="156"/>
      <c r="FET4" s="156"/>
      <c r="FEU4" s="156"/>
      <c r="FEV4" s="156"/>
      <c r="FEW4" s="156"/>
      <c r="FEX4" s="156"/>
      <c r="FEY4" s="156"/>
      <c r="FEZ4" s="156"/>
      <c r="FFA4" s="156"/>
      <c r="FFB4" s="156"/>
      <c r="FFC4" s="156"/>
      <c r="FFD4" s="156"/>
      <c r="FFE4" s="156"/>
      <c r="FFF4" s="156"/>
      <c r="FFG4" s="156"/>
      <c r="FFH4" s="156"/>
      <c r="FFI4" s="156"/>
      <c r="FFJ4" s="156"/>
      <c r="FFK4" s="156"/>
      <c r="FFL4" s="156"/>
      <c r="FFM4" s="156"/>
      <c r="FFN4" s="156"/>
      <c r="FFO4" s="156"/>
      <c r="FFP4" s="156"/>
      <c r="FFQ4" s="156"/>
      <c r="FFR4" s="156"/>
      <c r="FFS4" s="156"/>
      <c r="FFT4" s="156"/>
      <c r="FFU4" s="156"/>
      <c r="FFV4" s="156"/>
      <c r="FFW4" s="156"/>
      <c r="FFX4" s="156"/>
      <c r="FFY4" s="156"/>
      <c r="FFZ4" s="156"/>
      <c r="FGA4" s="156"/>
      <c r="FGB4" s="156"/>
      <c r="FGC4" s="156"/>
      <c r="FGD4" s="156"/>
      <c r="FGE4" s="156"/>
      <c r="FGF4" s="156"/>
      <c r="FGG4" s="156"/>
      <c r="FGH4" s="156"/>
      <c r="FGI4" s="156"/>
      <c r="FGJ4" s="156"/>
      <c r="FGK4" s="156"/>
      <c r="FGL4" s="156"/>
      <c r="FGM4" s="156"/>
      <c r="FGN4" s="156"/>
      <c r="FGO4" s="156"/>
      <c r="FGP4" s="156"/>
      <c r="FGQ4" s="156"/>
      <c r="FGR4" s="156"/>
      <c r="FGS4" s="156"/>
      <c r="FGT4" s="156"/>
      <c r="FGU4" s="156"/>
      <c r="FGV4" s="156"/>
      <c r="FGW4" s="156"/>
      <c r="FGX4" s="156"/>
      <c r="FGY4" s="156"/>
      <c r="FGZ4" s="156"/>
      <c r="FHA4" s="156"/>
      <c r="FHB4" s="156"/>
      <c r="FHC4" s="156"/>
      <c r="FHD4" s="156"/>
      <c r="FHE4" s="156"/>
      <c r="FHF4" s="156"/>
      <c r="FHG4" s="156"/>
      <c r="FHH4" s="156"/>
      <c r="FHI4" s="156"/>
      <c r="FHJ4" s="156"/>
      <c r="FHK4" s="156"/>
      <c r="FHL4" s="156"/>
      <c r="FHM4" s="156"/>
      <c r="FHN4" s="156"/>
      <c r="FHO4" s="156"/>
      <c r="FHP4" s="156"/>
      <c r="FHQ4" s="156"/>
      <c r="FHR4" s="156"/>
      <c r="FHS4" s="156"/>
      <c r="FHT4" s="156"/>
      <c r="FHU4" s="156"/>
      <c r="FHV4" s="156"/>
      <c r="FHW4" s="156"/>
      <c r="FHX4" s="156"/>
      <c r="FHY4" s="156"/>
      <c r="FHZ4" s="156"/>
      <c r="FIA4" s="156"/>
      <c r="FIB4" s="156"/>
      <c r="FIC4" s="156"/>
      <c r="FID4" s="156"/>
      <c r="FIE4" s="156"/>
      <c r="FIF4" s="156"/>
      <c r="FIG4" s="156"/>
      <c r="FIH4" s="156"/>
      <c r="FII4" s="156"/>
      <c r="FIJ4" s="156"/>
      <c r="FIK4" s="156"/>
      <c r="FIL4" s="156"/>
      <c r="FIM4" s="156"/>
      <c r="FIN4" s="156"/>
      <c r="FIO4" s="156"/>
      <c r="FIP4" s="156"/>
      <c r="FIQ4" s="156"/>
      <c r="FIR4" s="156"/>
      <c r="FIS4" s="156"/>
      <c r="FIT4" s="156"/>
      <c r="FIU4" s="156"/>
      <c r="FIV4" s="156"/>
      <c r="FIW4" s="156"/>
      <c r="FIX4" s="156"/>
      <c r="FIY4" s="156"/>
      <c r="FIZ4" s="156"/>
      <c r="FJA4" s="156"/>
      <c r="FJB4" s="156"/>
      <c r="FJC4" s="156"/>
      <c r="FJD4" s="156"/>
      <c r="FJE4" s="156"/>
      <c r="FJF4" s="156"/>
      <c r="FJG4" s="156"/>
      <c r="FJH4" s="156"/>
      <c r="FJI4" s="156"/>
      <c r="FJJ4" s="156"/>
      <c r="FJK4" s="156"/>
      <c r="FJL4" s="156"/>
      <c r="FJM4" s="156"/>
      <c r="FJN4" s="156"/>
      <c r="FJO4" s="156"/>
      <c r="FJP4" s="156"/>
      <c r="FJQ4" s="156"/>
      <c r="FJR4" s="156"/>
      <c r="FJS4" s="156"/>
      <c r="FJT4" s="156"/>
      <c r="FJU4" s="156"/>
      <c r="FJV4" s="156"/>
      <c r="FJW4" s="156"/>
      <c r="FJX4" s="156"/>
      <c r="FJY4" s="156"/>
      <c r="FJZ4" s="156"/>
      <c r="FKA4" s="156"/>
      <c r="FKB4" s="156"/>
      <c r="FKC4" s="156"/>
      <c r="FKD4" s="156"/>
      <c r="FKE4" s="156"/>
      <c r="FKF4" s="156"/>
      <c r="FKG4" s="156"/>
      <c r="FKH4" s="156"/>
      <c r="FKI4" s="156"/>
      <c r="FKJ4" s="156"/>
      <c r="FKK4" s="156"/>
      <c r="FKL4" s="156"/>
      <c r="FKM4" s="156"/>
      <c r="FKN4" s="156"/>
      <c r="FKO4" s="156"/>
      <c r="FKP4" s="156"/>
      <c r="FKQ4" s="156"/>
      <c r="FKR4" s="156"/>
      <c r="FKS4" s="156"/>
      <c r="FKT4" s="156"/>
      <c r="FKU4" s="156"/>
      <c r="FKV4" s="156"/>
      <c r="FKW4" s="156"/>
      <c r="FKX4" s="156"/>
      <c r="FKY4" s="156"/>
      <c r="FKZ4" s="156"/>
      <c r="FLA4" s="156"/>
      <c r="FLB4" s="156"/>
      <c r="FLC4" s="156"/>
      <c r="FLD4" s="156"/>
      <c r="FLE4" s="156"/>
      <c r="FLF4" s="156"/>
      <c r="FLG4" s="156"/>
      <c r="FLH4" s="156"/>
      <c r="FLI4" s="156"/>
      <c r="FLJ4" s="156"/>
      <c r="FLK4" s="156"/>
      <c r="FLL4" s="156"/>
      <c r="FLM4" s="156"/>
      <c r="FLN4" s="156"/>
      <c r="FLO4" s="156"/>
      <c r="FLP4" s="156"/>
      <c r="FLQ4" s="156"/>
      <c r="FLR4" s="156"/>
      <c r="FLS4" s="156"/>
      <c r="FLT4" s="156"/>
      <c r="FLU4" s="156"/>
      <c r="FLV4" s="156"/>
      <c r="FLW4" s="156"/>
      <c r="FLX4" s="156"/>
      <c r="FLY4" s="156"/>
      <c r="FLZ4" s="156"/>
      <c r="FMA4" s="156"/>
      <c r="FMB4" s="156"/>
      <c r="FMC4" s="156"/>
      <c r="FMD4" s="156"/>
      <c r="FME4" s="156"/>
      <c r="FMF4" s="156"/>
      <c r="FMG4" s="156"/>
      <c r="FMH4" s="156"/>
      <c r="FMI4" s="156"/>
      <c r="FMJ4" s="156"/>
      <c r="FMK4" s="156"/>
      <c r="FML4" s="156"/>
      <c r="FMM4" s="156"/>
      <c r="FMN4" s="156"/>
      <c r="FMO4" s="156"/>
      <c r="FMP4" s="156"/>
      <c r="FMQ4" s="156"/>
      <c r="FMR4" s="156"/>
      <c r="FMS4" s="156"/>
      <c r="FMT4" s="156"/>
      <c r="FMU4" s="156"/>
      <c r="FMV4" s="156"/>
      <c r="FMW4" s="156"/>
      <c r="FMX4" s="156"/>
      <c r="FMY4" s="156"/>
      <c r="FMZ4" s="156"/>
      <c r="FNA4" s="156"/>
      <c r="FNB4" s="156"/>
      <c r="FNC4" s="156"/>
      <c r="FND4" s="156"/>
      <c r="FNE4" s="156"/>
      <c r="FNF4" s="156"/>
      <c r="FNG4" s="156"/>
      <c r="FNH4" s="156"/>
      <c r="FNI4" s="156"/>
      <c r="FNJ4" s="156"/>
      <c r="FNK4" s="156"/>
      <c r="FNL4" s="156"/>
      <c r="FNM4" s="156"/>
      <c r="FNN4" s="156"/>
      <c r="FNO4" s="156"/>
      <c r="FNP4" s="156"/>
      <c r="FNQ4" s="156"/>
      <c r="FNR4" s="156"/>
      <c r="FNS4" s="156"/>
      <c r="FNT4" s="156"/>
      <c r="FNU4" s="156"/>
      <c r="FNV4" s="156"/>
      <c r="FNW4" s="156"/>
      <c r="FNX4" s="156"/>
      <c r="FNY4" s="156"/>
      <c r="FNZ4" s="156"/>
      <c r="FOA4" s="156"/>
      <c r="FOB4" s="156"/>
      <c r="FOC4" s="156"/>
      <c r="FOD4" s="156"/>
      <c r="FOE4" s="156"/>
      <c r="FOF4" s="156"/>
      <c r="FOG4" s="156"/>
      <c r="FOH4" s="156"/>
      <c r="FOI4" s="156"/>
      <c r="FOJ4" s="156"/>
      <c r="FOK4" s="156"/>
      <c r="FOL4" s="156"/>
      <c r="FOM4" s="156"/>
      <c r="FON4" s="156"/>
      <c r="FOO4" s="156"/>
      <c r="FOP4" s="156"/>
      <c r="FOQ4" s="156"/>
      <c r="FOR4" s="156"/>
      <c r="FOS4" s="156"/>
      <c r="FOT4" s="156"/>
      <c r="FOU4" s="156"/>
      <c r="FOV4" s="156"/>
      <c r="FOW4" s="156"/>
      <c r="FOX4" s="156"/>
      <c r="FOY4" s="156"/>
      <c r="FOZ4" s="156"/>
      <c r="FPA4" s="156"/>
      <c r="FPB4" s="156"/>
      <c r="FPC4" s="156"/>
      <c r="FPD4" s="156"/>
      <c r="FPE4" s="156"/>
      <c r="FPF4" s="156"/>
      <c r="FPG4" s="156"/>
      <c r="FPH4" s="156"/>
      <c r="FPI4" s="156"/>
      <c r="FPJ4" s="156"/>
      <c r="FPK4" s="156"/>
      <c r="FPL4" s="156"/>
      <c r="FPM4" s="156"/>
      <c r="FPN4" s="156"/>
      <c r="FPO4" s="156"/>
      <c r="FPP4" s="156"/>
      <c r="FPQ4" s="156"/>
      <c r="FPR4" s="156"/>
      <c r="FPS4" s="156"/>
      <c r="FPT4" s="156"/>
      <c r="FPU4" s="156"/>
      <c r="FPV4" s="156"/>
      <c r="FPW4" s="156"/>
      <c r="FPX4" s="156"/>
      <c r="FPY4" s="156"/>
      <c r="FPZ4" s="156"/>
      <c r="FQA4" s="156"/>
      <c r="FQB4" s="156"/>
      <c r="FQC4" s="156"/>
      <c r="FQD4" s="156"/>
      <c r="FQE4" s="156"/>
      <c r="FQF4" s="156"/>
      <c r="FQG4" s="156"/>
      <c r="FQH4" s="156"/>
      <c r="FQI4" s="156"/>
      <c r="FQJ4" s="156"/>
      <c r="FQK4" s="156"/>
      <c r="FQL4" s="156"/>
      <c r="FQM4" s="156"/>
      <c r="FQN4" s="156"/>
      <c r="FQO4" s="156"/>
      <c r="FQP4" s="156"/>
      <c r="FQQ4" s="156"/>
      <c r="FQR4" s="156"/>
      <c r="FQS4" s="156"/>
      <c r="FQT4" s="156"/>
      <c r="FQU4" s="156"/>
      <c r="FQV4" s="156"/>
      <c r="FQW4" s="156"/>
      <c r="FQX4" s="156"/>
      <c r="FQY4" s="156"/>
      <c r="FQZ4" s="156"/>
      <c r="FRA4" s="156"/>
      <c r="FRB4" s="156"/>
      <c r="FRC4" s="156"/>
      <c r="FRD4" s="156"/>
      <c r="FRE4" s="156"/>
      <c r="FRF4" s="156"/>
      <c r="FRG4" s="156"/>
      <c r="FRH4" s="156"/>
      <c r="FRI4" s="156"/>
      <c r="FRJ4" s="156"/>
      <c r="FRK4" s="156"/>
      <c r="FRL4" s="156"/>
      <c r="FRM4" s="156"/>
      <c r="FRN4" s="156"/>
      <c r="FRO4" s="156"/>
      <c r="FRP4" s="156"/>
      <c r="FRQ4" s="156"/>
      <c r="FRR4" s="156"/>
      <c r="FRS4" s="156"/>
      <c r="FRT4" s="156"/>
      <c r="FRU4" s="156"/>
      <c r="FRV4" s="156"/>
      <c r="FRW4" s="156"/>
      <c r="FRX4" s="156"/>
      <c r="FRY4" s="156"/>
      <c r="FRZ4" s="156"/>
      <c r="FSA4" s="156"/>
      <c r="FSB4" s="156"/>
      <c r="FSC4" s="156"/>
      <c r="FSD4" s="156"/>
      <c r="FSE4" s="156"/>
      <c r="FSF4" s="156"/>
      <c r="FSG4" s="156"/>
      <c r="FSH4" s="156"/>
      <c r="FSI4" s="156"/>
      <c r="FSJ4" s="156"/>
      <c r="FSK4" s="156"/>
      <c r="FSL4" s="156"/>
      <c r="FSM4" s="156"/>
      <c r="FSN4" s="156"/>
      <c r="FSO4" s="156"/>
      <c r="FSP4" s="156"/>
      <c r="FSQ4" s="156"/>
      <c r="FSR4" s="156"/>
      <c r="FSS4" s="156"/>
      <c r="FST4" s="156"/>
      <c r="FSU4" s="156"/>
      <c r="FSV4" s="156"/>
      <c r="FSW4" s="156"/>
      <c r="FSX4" s="156"/>
      <c r="FSY4" s="156"/>
      <c r="FSZ4" s="156"/>
      <c r="FTA4" s="156"/>
      <c r="FTB4" s="156"/>
      <c r="FTC4" s="156"/>
      <c r="FTD4" s="156"/>
      <c r="FTE4" s="156"/>
      <c r="FTF4" s="156"/>
      <c r="FTG4" s="156"/>
      <c r="FTH4" s="156"/>
      <c r="FTI4" s="156"/>
      <c r="FTJ4" s="156"/>
      <c r="FTK4" s="156"/>
      <c r="FTL4" s="156"/>
      <c r="FTM4" s="156"/>
      <c r="FTN4" s="156"/>
      <c r="FTO4" s="156"/>
      <c r="FTP4" s="156"/>
      <c r="FTQ4" s="156"/>
      <c r="FTR4" s="156"/>
      <c r="FTS4" s="156"/>
      <c r="FTT4" s="156"/>
      <c r="FTU4" s="156"/>
      <c r="FTV4" s="156"/>
      <c r="FTW4" s="156"/>
      <c r="FTX4" s="156"/>
      <c r="FTY4" s="156"/>
      <c r="FTZ4" s="156"/>
      <c r="FUA4" s="156"/>
      <c r="FUB4" s="156"/>
      <c r="FUC4" s="156"/>
      <c r="FUD4" s="156"/>
      <c r="FUE4" s="156"/>
      <c r="FUF4" s="156"/>
      <c r="FUG4" s="156"/>
      <c r="FUH4" s="156"/>
      <c r="FUI4" s="156"/>
      <c r="FUJ4" s="156"/>
      <c r="FUK4" s="156"/>
      <c r="FUL4" s="156"/>
      <c r="FUM4" s="156"/>
      <c r="FUN4" s="156"/>
      <c r="FUO4" s="156"/>
      <c r="FUP4" s="156"/>
      <c r="FUQ4" s="156"/>
      <c r="FUR4" s="156"/>
      <c r="FUS4" s="156"/>
      <c r="FUT4" s="156"/>
      <c r="FUU4" s="156"/>
      <c r="FUV4" s="156"/>
      <c r="FUW4" s="156"/>
      <c r="FUX4" s="156"/>
      <c r="FUY4" s="156"/>
      <c r="FUZ4" s="156"/>
      <c r="FVA4" s="156"/>
      <c r="FVB4" s="156"/>
      <c r="FVC4" s="156"/>
      <c r="FVD4" s="156"/>
      <c r="FVE4" s="156"/>
      <c r="FVF4" s="156"/>
      <c r="FVG4" s="156"/>
      <c r="FVH4" s="156"/>
      <c r="FVI4" s="156"/>
      <c r="FVJ4" s="156"/>
      <c r="FVK4" s="156"/>
      <c r="FVL4" s="156"/>
      <c r="FVM4" s="156"/>
      <c r="FVN4" s="156"/>
      <c r="FVO4" s="156"/>
      <c r="FVP4" s="156"/>
      <c r="FVQ4" s="156"/>
      <c r="FVR4" s="156"/>
      <c r="FVS4" s="156"/>
      <c r="FVT4" s="156"/>
      <c r="FVU4" s="156"/>
      <c r="FVV4" s="156"/>
      <c r="FVW4" s="156"/>
      <c r="FVX4" s="156"/>
      <c r="FVY4" s="156"/>
      <c r="FVZ4" s="156"/>
      <c r="FWA4" s="156"/>
      <c r="FWB4" s="156"/>
      <c r="FWC4" s="156"/>
      <c r="FWD4" s="156"/>
      <c r="FWE4" s="156"/>
      <c r="FWF4" s="156"/>
      <c r="FWG4" s="156"/>
      <c r="FWH4" s="156"/>
      <c r="FWI4" s="156"/>
      <c r="FWJ4" s="156"/>
      <c r="FWK4" s="156"/>
      <c r="FWL4" s="156"/>
      <c r="FWM4" s="156"/>
      <c r="FWN4" s="156"/>
      <c r="FWO4" s="156"/>
      <c r="FWP4" s="156"/>
      <c r="FWQ4" s="156"/>
      <c r="FWR4" s="156"/>
      <c r="FWS4" s="156"/>
      <c r="FWT4" s="156"/>
      <c r="FWU4" s="156"/>
      <c r="FWV4" s="156"/>
      <c r="FWW4" s="156"/>
      <c r="FWX4" s="156"/>
      <c r="FWY4" s="156"/>
      <c r="FWZ4" s="156"/>
      <c r="FXA4" s="156"/>
      <c r="FXB4" s="156"/>
      <c r="FXC4" s="156"/>
      <c r="FXD4" s="156"/>
      <c r="FXE4" s="156"/>
      <c r="FXF4" s="156"/>
      <c r="FXG4" s="156"/>
      <c r="FXH4" s="156"/>
      <c r="FXI4" s="156"/>
      <c r="FXJ4" s="156"/>
      <c r="FXK4" s="156"/>
      <c r="FXL4" s="156"/>
      <c r="FXM4" s="156"/>
      <c r="FXN4" s="156"/>
      <c r="FXO4" s="156"/>
      <c r="FXP4" s="156"/>
      <c r="FXQ4" s="156"/>
      <c r="FXR4" s="156"/>
      <c r="FXS4" s="156"/>
      <c r="FXT4" s="156"/>
      <c r="FXU4" s="156"/>
      <c r="FXV4" s="156"/>
      <c r="FXW4" s="156"/>
      <c r="FXX4" s="156"/>
      <c r="FXY4" s="156"/>
      <c r="FXZ4" s="156"/>
      <c r="FYA4" s="156"/>
      <c r="FYB4" s="156"/>
      <c r="FYC4" s="156"/>
      <c r="FYD4" s="156"/>
      <c r="FYE4" s="156"/>
      <c r="FYF4" s="156"/>
      <c r="FYG4" s="156"/>
      <c r="FYH4" s="156"/>
      <c r="FYI4" s="156"/>
      <c r="FYJ4" s="156"/>
      <c r="FYK4" s="156"/>
      <c r="FYL4" s="156"/>
      <c r="FYM4" s="156"/>
      <c r="FYN4" s="156"/>
      <c r="FYO4" s="156"/>
      <c r="FYP4" s="156"/>
      <c r="FYQ4" s="156"/>
      <c r="FYR4" s="156"/>
      <c r="FYS4" s="156"/>
      <c r="FYT4" s="156"/>
      <c r="FYU4" s="156"/>
      <c r="FYV4" s="156"/>
      <c r="FYW4" s="156"/>
      <c r="FYX4" s="156"/>
      <c r="FYY4" s="156"/>
      <c r="FYZ4" s="156"/>
      <c r="FZA4" s="156"/>
      <c r="FZB4" s="156"/>
      <c r="FZC4" s="156"/>
      <c r="FZD4" s="156"/>
      <c r="FZE4" s="156"/>
      <c r="FZF4" s="156"/>
      <c r="FZG4" s="156"/>
      <c r="FZH4" s="156"/>
      <c r="FZI4" s="156"/>
      <c r="FZJ4" s="156"/>
      <c r="FZK4" s="156"/>
      <c r="FZL4" s="156"/>
      <c r="FZM4" s="156"/>
      <c r="FZN4" s="156"/>
      <c r="FZO4" s="156"/>
      <c r="FZP4" s="156"/>
      <c r="FZQ4" s="156"/>
      <c r="FZR4" s="156"/>
      <c r="FZS4" s="156"/>
      <c r="FZT4" s="156"/>
      <c r="FZU4" s="156"/>
      <c r="FZV4" s="156"/>
      <c r="FZW4" s="156"/>
      <c r="FZX4" s="156"/>
      <c r="FZY4" s="156"/>
      <c r="FZZ4" s="156"/>
      <c r="GAA4" s="156"/>
      <c r="GAB4" s="156"/>
      <c r="GAC4" s="156"/>
      <c r="GAD4" s="156"/>
      <c r="GAE4" s="156"/>
      <c r="GAF4" s="156"/>
      <c r="GAG4" s="156"/>
      <c r="GAH4" s="156"/>
      <c r="GAI4" s="156"/>
      <c r="GAJ4" s="156"/>
      <c r="GAK4" s="156"/>
      <c r="GAL4" s="156"/>
      <c r="GAM4" s="156"/>
      <c r="GAN4" s="156"/>
      <c r="GAO4" s="156"/>
      <c r="GAP4" s="156"/>
      <c r="GAQ4" s="156"/>
      <c r="GAR4" s="156"/>
      <c r="GAS4" s="156"/>
      <c r="GAT4" s="156"/>
      <c r="GAU4" s="156"/>
      <c r="GAV4" s="156"/>
      <c r="GAW4" s="156"/>
      <c r="GAX4" s="156"/>
      <c r="GAY4" s="156"/>
      <c r="GAZ4" s="156"/>
      <c r="GBA4" s="156"/>
      <c r="GBB4" s="156"/>
      <c r="GBC4" s="156"/>
      <c r="GBD4" s="156"/>
      <c r="GBE4" s="156"/>
      <c r="GBF4" s="156"/>
      <c r="GBG4" s="156"/>
      <c r="GBH4" s="156"/>
      <c r="GBI4" s="156"/>
      <c r="GBJ4" s="156"/>
      <c r="GBK4" s="156"/>
      <c r="GBL4" s="156"/>
      <c r="GBM4" s="156"/>
      <c r="GBN4" s="156"/>
      <c r="GBO4" s="156"/>
      <c r="GBP4" s="156"/>
      <c r="GBQ4" s="156"/>
      <c r="GBR4" s="156"/>
      <c r="GBS4" s="156"/>
      <c r="GBT4" s="156"/>
      <c r="GBU4" s="156"/>
      <c r="GBV4" s="156"/>
      <c r="GBW4" s="156"/>
      <c r="GBX4" s="156"/>
      <c r="GBY4" s="156"/>
      <c r="GBZ4" s="156"/>
      <c r="GCA4" s="156"/>
      <c r="GCB4" s="156"/>
      <c r="GCC4" s="156"/>
      <c r="GCD4" s="156"/>
      <c r="GCE4" s="156"/>
      <c r="GCF4" s="156"/>
      <c r="GCG4" s="156"/>
      <c r="GCH4" s="156"/>
      <c r="GCI4" s="156"/>
      <c r="GCJ4" s="156"/>
      <c r="GCK4" s="156"/>
      <c r="GCL4" s="156"/>
      <c r="GCM4" s="156"/>
      <c r="GCN4" s="156"/>
      <c r="GCO4" s="156"/>
      <c r="GCP4" s="156"/>
      <c r="GCQ4" s="156"/>
      <c r="GCR4" s="156"/>
      <c r="GCS4" s="156"/>
      <c r="GCT4" s="156"/>
      <c r="GCU4" s="156"/>
      <c r="GCV4" s="156"/>
      <c r="GCW4" s="156"/>
      <c r="GCX4" s="156"/>
      <c r="GCY4" s="156"/>
      <c r="GCZ4" s="156"/>
      <c r="GDA4" s="156"/>
      <c r="GDB4" s="156"/>
      <c r="GDC4" s="156"/>
      <c r="GDD4" s="156"/>
      <c r="GDE4" s="156"/>
      <c r="GDF4" s="156"/>
      <c r="GDG4" s="156"/>
      <c r="GDH4" s="156"/>
      <c r="GDI4" s="156"/>
      <c r="GDJ4" s="156"/>
      <c r="GDK4" s="156"/>
      <c r="GDL4" s="156"/>
      <c r="GDM4" s="156"/>
      <c r="GDN4" s="156"/>
      <c r="GDO4" s="156"/>
      <c r="GDP4" s="156"/>
      <c r="GDQ4" s="156"/>
      <c r="GDR4" s="156"/>
      <c r="GDS4" s="156"/>
      <c r="GDT4" s="156"/>
      <c r="GDU4" s="156"/>
      <c r="GDV4" s="156"/>
      <c r="GDW4" s="156"/>
      <c r="GDX4" s="156"/>
      <c r="GDY4" s="156"/>
      <c r="GDZ4" s="156"/>
      <c r="GEA4" s="156"/>
      <c r="GEB4" s="156"/>
      <c r="GEC4" s="156"/>
      <c r="GED4" s="156"/>
      <c r="GEE4" s="156"/>
      <c r="GEF4" s="156"/>
      <c r="GEG4" s="156"/>
      <c r="GEH4" s="156"/>
      <c r="GEI4" s="156"/>
      <c r="GEJ4" s="156"/>
      <c r="GEK4" s="156"/>
      <c r="GEL4" s="156"/>
      <c r="GEM4" s="156"/>
      <c r="GEN4" s="156"/>
      <c r="GEO4" s="156"/>
      <c r="GEP4" s="156"/>
      <c r="GEQ4" s="156"/>
      <c r="GER4" s="156"/>
      <c r="GES4" s="156"/>
      <c r="GET4" s="156"/>
      <c r="GEU4" s="156"/>
      <c r="GEV4" s="156"/>
      <c r="GEW4" s="156"/>
      <c r="GEX4" s="156"/>
      <c r="GEY4" s="156"/>
      <c r="GEZ4" s="156"/>
      <c r="GFA4" s="156"/>
      <c r="GFB4" s="156"/>
      <c r="GFC4" s="156"/>
      <c r="GFD4" s="156"/>
      <c r="GFE4" s="156"/>
      <c r="GFF4" s="156"/>
      <c r="GFG4" s="156"/>
      <c r="GFH4" s="156"/>
      <c r="GFI4" s="156"/>
      <c r="GFJ4" s="156"/>
      <c r="GFK4" s="156"/>
      <c r="GFL4" s="156"/>
      <c r="GFM4" s="156"/>
      <c r="GFN4" s="156"/>
      <c r="GFO4" s="156"/>
      <c r="GFP4" s="156"/>
      <c r="GFQ4" s="156"/>
      <c r="GFR4" s="156"/>
      <c r="GFS4" s="156"/>
      <c r="GFT4" s="156"/>
      <c r="GFU4" s="156"/>
      <c r="GFV4" s="156"/>
      <c r="GFW4" s="156"/>
      <c r="GFX4" s="156"/>
      <c r="GFY4" s="156"/>
      <c r="GFZ4" s="156"/>
      <c r="GGA4" s="156"/>
      <c r="GGB4" s="156"/>
      <c r="GGC4" s="156"/>
      <c r="GGD4" s="156"/>
      <c r="GGE4" s="156"/>
      <c r="GGF4" s="156"/>
      <c r="GGG4" s="156"/>
      <c r="GGH4" s="156"/>
      <c r="GGI4" s="156"/>
      <c r="GGJ4" s="156"/>
      <c r="GGK4" s="156"/>
      <c r="GGL4" s="156"/>
      <c r="GGM4" s="156"/>
      <c r="GGN4" s="156"/>
      <c r="GGO4" s="156"/>
      <c r="GGP4" s="156"/>
      <c r="GGQ4" s="156"/>
      <c r="GGR4" s="156"/>
      <c r="GGS4" s="156"/>
      <c r="GGT4" s="156"/>
      <c r="GGU4" s="156"/>
      <c r="GGV4" s="156"/>
      <c r="GGW4" s="156"/>
      <c r="GGX4" s="156"/>
      <c r="GGY4" s="156"/>
      <c r="GGZ4" s="156"/>
      <c r="GHA4" s="156"/>
      <c r="GHB4" s="156"/>
      <c r="GHC4" s="156"/>
      <c r="GHD4" s="156"/>
      <c r="GHE4" s="156"/>
      <c r="GHF4" s="156"/>
      <c r="GHG4" s="156"/>
      <c r="GHH4" s="156"/>
      <c r="GHI4" s="156"/>
      <c r="GHJ4" s="156"/>
      <c r="GHK4" s="156"/>
      <c r="GHL4" s="156"/>
      <c r="GHM4" s="156"/>
      <c r="GHN4" s="156"/>
      <c r="GHO4" s="156"/>
      <c r="GHP4" s="156"/>
      <c r="GHQ4" s="156"/>
      <c r="GHR4" s="156"/>
      <c r="GHS4" s="156"/>
      <c r="GHT4" s="156"/>
      <c r="GHU4" s="156"/>
      <c r="GHV4" s="156"/>
      <c r="GHW4" s="156"/>
      <c r="GHX4" s="156"/>
      <c r="GHY4" s="156"/>
      <c r="GHZ4" s="156"/>
      <c r="GIA4" s="156"/>
      <c r="GIB4" s="156"/>
      <c r="GIC4" s="156"/>
      <c r="GID4" s="156"/>
      <c r="GIE4" s="156"/>
      <c r="GIF4" s="156"/>
      <c r="GIG4" s="156"/>
      <c r="GIH4" s="156"/>
      <c r="GII4" s="156"/>
      <c r="GIJ4" s="156"/>
      <c r="GIK4" s="156"/>
      <c r="GIL4" s="156"/>
      <c r="GIM4" s="156"/>
      <c r="GIN4" s="156"/>
      <c r="GIO4" s="156"/>
      <c r="GIP4" s="156"/>
      <c r="GIQ4" s="156"/>
      <c r="GIR4" s="156"/>
      <c r="GIS4" s="156"/>
      <c r="GIT4" s="156"/>
      <c r="GIU4" s="156"/>
      <c r="GIV4" s="156"/>
      <c r="GIW4" s="156"/>
      <c r="GIX4" s="156"/>
      <c r="GIY4" s="156"/>
      <c r="GIZ4" s="156"/>
      <c r="GJA4" s="156"/>
      <c r="GJB4" s="156"/>
      <c r="GJC4" s="156"/>
      <c r="GJD4" s="156"/>
      <c r="GJE4" s="156"/>
      <c r="GJF4" s="156"/>
      <c r="GJG4" s="156"/>
      <c r="GJH4" s="156"/>
      <c r="GJI4" s="156"/>
      <c r="GJJ4" s="156"/>
      <c r="GJK4" s="156"/>
      <c r="GJL4" s="156"/>
      <c r="GJM4" s="156"/>
      <c r="GJN4" s="156"/>
      <c r="GJO4" s="156"/>
      <c r="GJP4" s="156"/>
      <c r="GJQ4" s="156"/>
      <c r="GJR4" s="156"/>
      <c r="GJS4" s="156"/>
      <c r="GJT4" s="156"/>
      <c r="GJU4" s="156"/>
      <c r="GJV4" s="156"/>
      <c r="GJW4" s="156"/>
      <c r="GJX4" s="156"/>
      <c r="GJY4" s="156"/>
      <c r="GJZ4" s="156"/>
      <c r="GKA4" s="156"/>
      <c r="GKB4" s="156"/>
      <c r="GKC4" s="156"/>
      <c r="GKD4" s="156"/>
      <c r="GKE4" s="156"/>
      <c r="GKF4" s="156"/>
      <c r="GKG4" s="156"/>
      <c r="GKH4" s="156"/>
      <c r="GKI4" s="156"/>
      <c r="GKJ4" s="156"/>
      <c r="GKK4" s="156"/>
      <c r="GKL4" s="156"/>
      <c r="GKM4" s="156"/>
      <c r="GKN4" s="156"/>
      <c r="GKO4" s="156"/>
      <c r="GKP4" s="156"/>
      <c r="GKQ4" s="156"/>
      <c r="GKR4" s="156"/>
      <c r="GKS4" s="156"/>
      <c r="GKT4" s="156"/>
      <c r="GKU4" s="156"/>
      <c r="GKV4" s="156"/>
      <c r="GKW4" s="156"/>
      <c r="GKX4" s="156"/>
      <c r="GKY4" s="156"/>
      <c r="GKZ4" s="156"/>
      <c r="GLA4" s="156"/>
      <c r="GLB4" s="156"/>
      <c r="GLC4" s="156"/>
      <c r="GLD4" s="156"/>
      <c r="GLE4" s="156"/>
      <c r="GLF4" s="156"/>
      <c r="GLG4" s="156"/>
      <c r="GLH4" s="156"/>
      <c r="GLI4" s="156"/>
      <c r="GLJ4" s="156"/>
      <c r="GLK4" s="156"/>
      <c r="GLL4" s="156"/>
      <c r="GLM4" s="156"/>
      <c r="GLN4" s="156"/>
      <c r="GLO4" s="156"/>
      <c r="GLP4" s="156"/>
      <c r="GLQ4" s="156"/>
      <c r="GLR4" s="156"/>
      <c r="GLS4" s="156"/>
      <c r="GLT4" s="156"/>
      <c r="GLU4" s="156"/>
      <c r="GLV4" s="156"/>
      <c r="GLW4" s="156"/>
      <c r="GLX4" s="156"/>
      <c r="GLY4" s="156"/>
      <c r="GLZ4" s="156"/>
      <c r="GMA4" s="156"/>
      <c r="GMB4" s="156"/>
      <c r="GMC4" s="156"/>
      <c r="GMD4" s="156"/>
      <c r="GME4" s="156"/>
      <c r="GMF4" s="156"/>
      <c r="GMG4" s="156"/>
      <c r="GMH4" s="156"/>
      <c r="GMI4" s="156"/>
      <c r="GMJ4" s="156"/>
      <c r="GMK4" s="156"/>
      <c r="GML4" s="156"/>
      <c r="GMM4" s="156"/>
      <c r="GMN4" s="156"/>
      <c r="GMO4" s="156"/>
      <c r="GMP4" s="156"/>
      <c r="GMQ4" s="156"/>
      <c r="GMR4" s="156"/>
      <c r="GMS4" s="156"/>
      <c r="GMT4" s="156"/>
      <c r="GMU4" s="156"/>
      <c r="GMV4" s="156"/>
      <c r="GMW4" s="156"/>
      <c r="GMX4" s="156"/>
      <c r="GMY4" s="156"/>
      <c r="GMZ4" s="156"/>
      <c r="GNA4" s="156"/>
      <c r="GNB4" s="156"/>
      <c r="GNC4" s="156"/>
      <c r="GND4" s="156"/>
      <c r="GNE4" s="156"/>
      <c r="GNF4" s="156"/>
      <c r="GNG4" s="156"/>
      <c r="GNH4" s="156"/>
      <c r="GNI4" s="156"/>
      <c r="GNJ4" s="156"/>
      <c r="GNK4" s="156"/>
      <c r="GNL4" s="156"/>
      <c r="GNM4" s="156"/>
      <c r="GNN4" s="156"/>
      <c r="GNO4" s="156"/>
      <c r="GNP4" s="156"/>
      <c r="GNQ4" s="156"/>
      <c r="GNR4" s="156"/>
      <c r="GNS4" s="156"/>
      <c r="GNT4" s="156"/>
      <c r="GNU4" s="156"/>
      <c r="GNV4" s="156"/>
      <c r="GNW4" s="156"/>
      <c r="GNX4" s="156"/>
      <c r="GNY4" s="156"/>
      <c r="GNZ4" s="156"/>
      <c r="GOA4" s="156"/>
      <c r="GOB4" s="156"/>
      <c r="GOC4" s="156"/>
      <c r="GOD4" s="156"/>
      <c r="GOE4" s="156"/>
      <c r="GOF4" s="156"/>
      <c r="GOG4" s="156"/>
      <c r="GOH4" s="156"/>
      <c r="GOI4" s="156"/>
      <c r="GOJ4" s="156"/>
      <c r="GOK4" s="156"/>
      <c r="GOL4" s="156"/>
      <c r="GOM4" s="156"/>
      <c r="GON4" s="156"/>
      <c r="GOO4" s="156"/>
      <c r="GOP4" s="156"/>
      <c r="GOQ4" s="156"/>
      <c r="GOR4" s="156"/>
      <c r="GOS4" s="156"/>
      <c r="GOT4" s="156"/>
      <c r="GOU4" s="156"/>
      <c r="GOV4" s="156"/>
      <c r="GOW4" s="156"/>
      <c r="GOX4" s="156"/>
      <c r="GOY4" s="156"/>
      <c r="GOZ4" s="156"/>
      <c r="GPA4" s="156"/>
      <c r="GPB4" s="156"/>
      <c r="GPC4" s="156"/>
      <c r="GPD4" s="156"/>
      <c r="GPE4" s="156"/>
      <c r="GPF4" s="156"/>
      <c r="GPG4" s="156"/>
      <c r="GPH4" s="156"/>
      <c r="GPI4" s="156"/>
      <c r="GPJ4" s="156"/>
      <c r="GPK4" s="156"/>
      <c r="GPL4" s="156"/>
      <c r="GPM4" s="156"/>
      <c r="GPN4" s="156"/>
      <c r="GPO4" s="156"/>
      <c r="GPP4" s="156"/>
      <c r="GPQ4" s="156"/>
      <c r="GPR4" s="156"/>
      <c r="GPS4" s="156"/>
      <c r="GPT4" s="156"/>
      <c r="GPU4" s="156"/>
      <c r="GPV4" s="156"/>
      <c r="GPW4" s="156"/>
      <c r="GPX4" s="156"/>
      <c r="GPY4" s="156"/>
      <c r="GPZ4" s="156"/>
      <c r="GQA4" s="156"/>
      <c r="GQB4" s="156"/>
      <c r="GQC4" s="156"/>
      <c r="GQD4" s="156"/>
      <c r="GQE4" s="156"/>
      <c r="GQF4" s="156"/>
      <c r="GQG4" s="156"/>
      <c r="GQH4" s="156"/>
      <c r="GQI4" s="156"/>
      <c r="GQJ4" s="156"/>
      <c r="GQK4" s="156"/>
      <c r="GQL4" s="156"/>
      <c r="GQM4" s="156"/>
      <c r="GQN4" s="156"/>
      <c r="GQO4" s="156"/>
      <c r="GQP4" s="156"/>
      <c r="GQQ4" s="156"/>
      <c r="GQR4" s="156"/>
      <c r="GQS4" s="156"/>
      <c r="GQT4" s="156"/>
      <c r="GQU4" s="156"/>
      <c r="GQV4" s="156"/>
      <c r="GQW4" s="156"/>
      <c r="GQX4" s="156"/>
      <c r="GQY4" s="156"/>
      <c r="GQZ4" s="156"/>
      <c r="GRA4" s="156"/>
      <c r="GRB4" s="156"/>
      <c r="GRC4" s="156"/>
      <c r="GRD4" s="156"/>
      <c r="GRE4" s="156"/>
      <c r="GRF4" s="156"/>
      <c r="GRG4" s="156"/>
      <c r="GRH4" s="156"/>
      <c r="GRI4" s="156"/>
      <c r="GRJ4" s="156"/>
      <c r="GRK4" s="156"/>
      <c r="GRL4" s="156"/>
      <c r="GRM4" s="156"/>
      <c r="GRN4" s="156"/>
      <c r="GRO4" s="156"/>
      <c r="GRP4" s="156"/>
      <c r="GRQ4" s="156"/>
      <c r="GRR4" s="156"/>
      <c r="GRS4" s="156"/>
      <c r="GRT4" s="156"/>
      <c r="GRU4" s="156"/>
      <c r="GRV4" s="156"/>
      <c r="GRW4" s="156"/>
      <c r="GRX4" s="156"/>
      <c r="GRY4" s="156"/>
      <c r="GRZ4" s="156"/>
      <c r="GSA4" s="156"/>
      <c r="GSB4" s="156"/>
      <c r="GSC4" s="156"/>
      <c r="GSD4" s="156"/>
      <c r="GSE4" s="156"/>
      <c r="GSF4" s="156"/>
      <c r="GSG4" s="156"/>
      <c r="GSH4" s="156"/>
      <c r="GSI4" s="156"/>
      <c r="GSJ4" s="156"/>
      <c r="GSK4" s="156"/>
      <c r="GSL4" s="156"/>
      <c r="GSM4" s="156"/>
      <c r="GSN4" s="156"/>
      <c r="GSO4" s="156"/>
      <c r="GSP4" s="156"/>
      <c r="GSQ4" s="156"/>
      <c r="GSR4" s="156"/>
      <c r="GSS4" s="156"/>
      <c r="GST4" s="156"/>
      <c r="GSU4" s="156"/>
      <c r="GSV4" s="156"/>
      <c r="GSW4" s="156"/>
      <c r="GSX4" s="156"/>
      <c r="GSY4" s="156"/>
      <c r="GSZ4" s="156"/>
      <c r="GTA4" s="156"/>
      <c r="GTB4" s="156"/>
      <c r="GTC4" s="156"/>
      <c r="GTD4" s="156"/>
      <c r="GTE4" s="156"/>
      <c r="GTF4" s="156"/>
      <c r="GTG4" s="156"/>
      <c r="GTH4" s="156"/>
      <c r="GTI4" s="156"/>
      <c r="GTJ4" s="156"/>
      <c r="GTK4" s="156"/>
      <c r="GTL4" s="156"/>
      <c r="GTM4" s="156"/>
      <c r="GTN4" s="156"/>
      <c r="GTO4" s="156"/>
      <c r="GTP4" s="156"/>
      <c r="GTQ4" s="156"/>
      <c r="GTR4" s="156"/>
      <c r="GTS4" s="156"/>
      <c r="GTT4" s="156"/>
      <c r="GTU4" s="156"/>
      <c r="GTV4" s="156"/>
      <c r="GTW4" s="156"/>
      <c r="GTX4" s="156"/>
      <c r="GTY4" s="156"/>
      <c r="GTZ4" s="156"/>
      <c r="GUA4" s="156"/>
      <c r="GUB4" s="156"/>
      <c r="GUC4" s="156"/>
      <c r="GUD4" s="156"/>
      <c r="GUE4" s="156"/>
      <c r="GUF4" s="156"/>
      <c r="GUG4" s="156"/>
      <c r="GUH4" s="156"/>
      <c r="GUI4" s="156"/>
      <c r="GUJ4" s="156"/>
      <c r="GUK4" s="156"/>
      <c r="GUL4" s="156"/>
      <c r="GUM4" s="156"/>
      <c r="GUN4" s="156"/>
      <c r="GUO4" s="156"/>
      <c r="GUP4" s="156"/>
      <c r="GUQ4" s="156"/>
      <c r="GUR4" s="156"/>
      <c r="GUS4" s="156"/>
      <c r="GUT4" s="156"/>
      <c r="GUU4" s="156"/>
      <c r="GUV4" s="156"/>
      <c r="GUW4" s="156"/>
      <c r="GUX4" s="156"/>
      <c r="GUY4" s="156"/>
      <c r="GUZ4" s="156"/>
      <c r="GVA4" s="156"/>
      <c r="GVB4" s="156"/>
      <c r="GVC4" s="156"/>
      <c r="GVD4" s="156"/>
      <c r="GVE4" s="156"/>
      <c r="GVF4" s="156"/>
      <c r="GVG4" s="156"/>
      <c r="GVH4" s="156"/>
      <c r="GVI4" s="156"/>
      <c r="GVJ4" s="156"/>
      <c r="GVK4" s="156"/>
      <c r="GVL4" s="156"/>
      <c r="GVM4" s="156"/>
      <c r="GVN4" s="156"/>
      <c r="GVO4" s="156"/>
      <c r="GVP4" s="156"/>
      <c r="GVQ4" s="156"/>
      <c r="GVR4" s="156"/>
      <c r="GVS4" s="156"/>
      <c r="GVT4" s="156"/>
      <c r="GVU4" s="156"/>
      <c r="GVV4" s="156"/>
      <c r="GVW4" s="156"/>
      <c r="GVX4" s="156"/>
      <c r="GVY4" s="156"/>
      <c r="GVZ4" s="156"/>
      <c r="GWA4" s="156"/>
      <c r="GWB4" s="156"/>
      <c r="GWC4" s="156"/>
      <c r="GWD4" s="156"/>
      <c r="GWE4" s="156"/>
      <c r="GWF4" s="156"/>
      <c r="GWG4" s="156"/>
      <c r="GWH4" s="156"/>
      <c r="GWI4" s="156"/>
      <c r="GWJ4" s="156"/>
      <c r="GWK4" s="156"/>
      <c r="GWL4" s="156"/>
      <c r="GWM4" s="156"/>
      <c r="GWN4" s="156"/>
      <c r="GWO4" s="156"/>
      <c r="GWP4" s="156"/>
      <c r="GWQ4" s="156"/>
      <c r="GWR4" s="156"/>
      <c r="GWS4" s="156"/>
      <c r="GWT4" s="156"/>
      <c r="GWU4" s="156"/>
      <c r="GWV4" s="156"/>
      <c r="GWW4" s="156"/>
      <c r="GWX4" s="156"/>
      <c r="GWY4" s="156"/>
      <c r="GWZ4" s="156"/>
      <c r="GXA4" s="156"/>
      <c r="GXB4" s="156"/>
      <c r="GXC4" s="156"/>
      <c r="GXD4" s="156"/>
      <c r="GXE4" s="156"/>
      <c r="GXF4" s="156"/>
      <c r="GXG4" s="156"/>
      <c r="GXH4" s="156"/>
      <c r="GXI4" s="156"/>
      <c r="GXJ4" s="156"/>
      <c r="GXK4" s="156"/>
      <c r="GXL4" s="156"/>
      <c r="GXM4" s="156"/>
      <c r="GXN4" s="156"/>
      <c r="GXO4" s="156"/>
      <c r="GXP4" s="156"/>
      <c r="GXQ4" s="156"/>
      <c r="GXR4" s="156"/>
      <c r="GXS4" s="156"/>
      <c r="GXT4" s="156"/>
      <c r="GXU4" s="156"/>
      <c r="GXV4" s="156"/>
      <c r="GXW4" s="156"/>
      <c r="GXX4" s="156"/>
      <c r="GXY4" s="156"/>
      <c r="GXZ4" s="156"/>
      <c r="GYA4" s="156"/>
      <c r="GYB4" s="156"/>
      <c r="GYC4" s="156"/>
      <c r="GYD4" s="156"/>
      <c r="GYE4" s="156"/>
      <c r="GYF4" s="156"/>
      <c r="GYG4" s="156"/>
      <c r="GYH4" s="156"/>
      <c r="GYI4" s="156"/>
      <c r="GYJ4" s="156"/>
      <c r="GYK4" s="156"/>
      <c r="GYL4" s="156"/>
      <c r="GYM4" s="156"/>
      <c r="GYN4" s="156"/>
      <c r="GYO4" s="156"/>
      <c r="GYP4" s="156"/>
      <c r="GYQ4" s="156"/>
      <c r="GYR4" s="156"/>
      <c r="GYS4" s="156"/>
      <c r="GYT4" s="156"/>
      <c r="GYU4" s="156"/>
      <c r="GYV4" s="156"/>
      <c r="GYW4" s="156"/>
      <c r="GYX4" s="156"/>
      <c r="GYY4" s="156"/>
      <c r="GYZ4" s="156"/>
      <c r="GZA4" s="156"/>
      <c r="GZB4" s="156"/>
      <c r="GZC4" s="156"/>
      <c r="GZD4" s="156"/>
      <c r="GZE4" s="156"/>
      <c r="GZF4" s="156"/>
      <c r="GZG4" s="156"/>
      <c r="GZH4" s="156"/>
      <c r="GZI4" s="156"/>
      <c r="GZJ4" s="156"/>
      <c r="GZK4" s="156"/>
      <c r="GZL4" s="156"/>
      <c r="GZM4" s="156"/>
      <c r="GZN4" s="156"/>
      <c r="GZO4" s="156"/>
      <c r="GZP4" s="156"/>
      <c r="GZQ4" s="156"/>
      <c r="GZR4" s="156"/>
      <c r="GZS4" s="156"/>
      <c r="GZT4" s="156"/>
      <c r="GZU4" s="156"/>
      <c r="GZV4" s="156"/>
      <c r="GZW4" s="156"/>
      <c r="GZX4" s="156"/>
      <c r="GZY4" s="156"/>
      <c r="GZZ4" s="156"/>
      <c r="HAA4" s="156"/>
      <c r="HAB4" s="156"/>
      <c r="HAC4" s="156"/>
      <c r="HAD4" s="156"/>
      <c r="HAE4" s="156"/>
      <c r="HAF4" s="156"/>
      <c r="HAG4" s="156"/>
      <c r="HAH4" s="156"/>
      <c r="HAI4" s="156"/>
      <c r="HAJ4" s="156"/>
      <c r="HAK4" s="156"/>
      <c r="HAL4" s="156"/>
      <c r="HAM4" s="156"/>
      <c r="HAN4" s="156"/>
      <c r="HAO4" s="156"/>
      <c r="HAP4" s="156"/>
      <c r="HAQ4" s="156"/>
      <c r="HAR4" s="156"/>
      <c r="HAS4" s="156"/>
      <c r="HAT4" s="156"/>
      <c r="HAU4" s="156"/>
      <c r="HAV4" s="156"/>
      <c r="HAW4" s="156"/>
      <c r="HAX4" s="156"/>
      <c r="HAY4" s="156"/>
      <c r="HAZ4" s="156"/>
      <c r="HBA4" s="156"/>
      <c r="HBB4" s="156"/>
      <c r="HBC4" s="156"/>
      <c r="HBD4" s="156"/>
      <c r="HBE4" s="156"/>
      <c r="HBF4" s="156"/>
      <c r="HBG4" s="156"/>
      <c r="HBH4" s="156"/>
      <c r="HBI4" s="156"/>
      <c r="HBJ4" s="156"/>
      <c r="HBK4" s="156"/>
      <c r="HBL4" s="156"/>
      <c r="HBM4" s="156"/>
      <c r="HBN4" s="156"/>
      <c r="HBO4" s="156"/>
      <c r="HBP4" s="156"/>
      <c r="HBQ4" s="156"/>
      <c r="HBR4" s="156"/>
      <c r="HBS4" s="156"/>
      <c r="HBT4" s="156"/>
      <c r="HBU4" s="156"/>
      <c r="HBV4" s="156"/>
      <c r="HBW4" s="156"/>
      <c r="HBX4" s="156"/>
      <c r="HBY4" s="156"/>
      <c r="HBZ4" s="156"/>
      <c r="HCA4" s="156"/>
      <c r="HCB4" s="156"/>
      <c r="HCC4" s="156"/>
      <c r="HCD4" s="156"/>
      <c r="HCE4" s="156"/>
      <c r="HCF4" s="156"/>
      <c r="HCG4" s="156"/>
      <c r="HCH4" s="156"/>
      <c r="HCI4" s="156"/>
      <c r="HCJ4" s="156"/>
      <c r="HCK4" s="156"/>
      <c r="HCL4" s="156"/>
      <c r="HCM4" s="156"/>
      <c r="HCN4" s="156"/>
      <c r="HCO4" s="156"/>
      <c r="HCP4" s="156"/>
      <c r="HCQ4" s="156"/>
      <c r="HCR4" s="156"/>
      <c r="HCS4" s="156"/>
      <c r="HCT4" s="156"/>
      <c r="HCU4" s="156"/>
      <c r="HCV4" s="156"/>
      <c r="HCW4" s="156"/>
      <c r="HCX4" s="156"/>
      <c r="HCY4" s="156"/>
      <c r="HCZ4" s="156"/>
      <c r="HDA4" s="156"/>
      <c r="HDB4" s="156"/>
      <c r="HDC4" s="156"/>
      <c r="HDD4" s="156"/>
      <c r="HDE4" s="156"/>
      <c r="HDF4" s="156"/>
      <c r="HDG4" s="156"/>
      <c r="HDH4" s="156"/>
      <c r="HDI4" s="156"/>
      <c r="HDJ4" s="156"/>
      <c r="HDK4" s="156"/>
      <c r="HDL4" s="156"/>
      <c r="HDM4" s="156"/>
      <c r="HDN4" s="156"/>
      <c r="HDO4" s="156"/>
      <c r="HDP4" s="156"/>
      <c r="HDQ4" s="156"/>
      <c r="HDR4" s="156"/>
      <c r="HDS4" s="156"/>
      <c r="HDT4" s="156"/>
      <c r="HDU4" s="156"/>
      <c r="HDV4" s="156"/>
      <c r="HDW4" s="156"/>
      <c r="HDX4" s="156"/>
      <c r="HDY4" s="156"/>
      <c r="HDZ4" s="156"/>
      <c r="HEA4" s="156"/>
      <c r="HEB4" s="156"/>
      <c r="HEC4" s="156"/>
      <c r="HED4" s="156"/>
      <c r="HEE4" s="156"/>
      <c r="HEF4" s="156"/>
      <c r="HEG4" s="156"/>
      <c r="HEH4" s="156"/>
      <c r="HEI4" s="156"/>
      <c r="HEJ4" s="156"/>
      <c r="HEK4" s="156"/>
      <c r="HEL4" s="156"/>
      <c r="HEM4" s="156"/>
      <c r="HEN4" s="156"/>
      <c r="HEO4" s="156"/>
      <c r="HEP4" s="156"/>
      <c r="HEQ4" s="156"/>
      <c r="HER4" s="156"/>
      <c r="HES4" s="156"/>
      <c r="HET4" s="156"/>
      <c r="HEU4" s="156"/>
      <c r="HEV4" s="156"/>
      <c r="HEW4" s="156"/>
      <c r="HEX4" s="156"/>
      <c r="HEY4" s="156"/>
      <c r="HEZ4" s="156"/>
      <c r="HFA4" s="156"/>
      <c r="HFB4" s="156"/>
      <c r="HFC4" s="156"/>
      <c r="HFD4" s="156"/>
      <c r="HFE4" s="156"/>
      <c r="HFF4" s="156"/>
      <c r="HFG4" s="156"/>
      <c r="HFH4" s="156"/>
      <c r="HFI4" s="156"/>
      <c r="HFJ4" s="156"/>
      <c r="HFK4" s="156"/>
      <c r="HFL4" s="156"/>
      <c r="HFM4" s="156"/>
      <c r="HFN4" s="156"/>
      <c r="HFO4" s="156"/>
      <c r="HFP4" s="156"/>
      <c r="HFQ4" s="156"/>
      <c r="HFR4" s="156"/>
      <c r="HFS4" s="156"/>
      <c r="HFT4" s="156"/>
      <c r="HFU4" s="156"/>
      <c r="HFV4" s="156"/>
      <c r="HFW4" s="156"/>
      <c r="HFX4" s="156"/>
      <c r="HFY4" s="156"/>
      <c r="HFZ4" s="156"/>
      <c r="HGA4" s="156"/>
      <c r="HGB4" s="156"/>
      <c r="HGC4" s="156"/>
      <c r="HGD4" s="156"/>
      <c r="HGE4" s="156"/>
      <c r="HGF4" s="156"/>
      <c r="HGG4" s="156"/>
      <c r="HGH4" s="156"/>
      <c r="HGI4" s="156"/>
      <c r="HGJ4" s="156"/>
      <c r="HGK4" s="156"/>
      <c r="HGL4" s="156"/>
      <c r="HGM4" s="156"/>
      <c r="HGN4" s="156"/>
      <c r="HGO4" s="156"/>
      <c r="HGP4" s="156"/>
      <c r="HGQ4" s="156"/>
      <c r="HGR4" s="156"/>
      <c r="HGS4" s="156"/>
      <c r="HGT4" s="156"/>
      <c r="HGU4" s="156"/>
      <c r="HGV4" s="156"/>
      <c r="HGW4" s="156"/>
      <c r="HGX4" s="156"/>
      <c r="HGY4" s="156"/>
      <c r="HGZ4" s="156"/>
      <c r="HHA4" s="156"/>
      <c r="HHB4" s="156"/>
      <c r="HHC4" s="156"/>
      <c r="HHD4" s="156"/>
      <c r="HHE4" s="156"/>
      <c r="HHF4" s="156"/>
      <c r="HHG4" s="156"/>
      <c r="HHH4" s="156"/>
      <c r="HHI4" s="156"/>
      <c r="HHJ4" s="156"/>
      <c r="HHK4" s="156"/>
      <c r="HHL4" s="156"/>
      <c r="HHM4" s="156"/>
      <c r="HHN4" s="156"/>
      <c r="HHO4" s="156"/>
      <c r="HHP4" s="156"/>
      <c r="HHQ4" s="156"/>
      <c r="HHR4" s="156"/>
      <c r="HHS4" s="156"/>
      <c r="HHT4" s="156"/>
      <c r="HHU4" s="156"/>
      <c r="HHV4" s="156"/>
      <c r="HHW4" s="156"/>
      <c r="HHX4" s="156"/>
      <c r="HHY4" s="156"/>
      <c r="HHZ4" s="156"/>
      <c r="HIA4" s="156"/>
      <c r="HIB4" s="156"/>
      <c r="HIC4" s="156"/>
      <c r="HID4" s="156"/>
      <c r="HIE4" s="156"/>
      <c r="HIF4" s="156"/>
      <c r="HIG4" s="156"/>
      <c r="HIH4" s="156"/>
      <c r="HII4" s="156"/>
      <c r="HIJ4" s="156"/>
      <c r="HIK4" s="156"/>
      <c r="HIL4" s="156"/>
      <c r="HIM4" s="156"/>
      <c r="HIN4" s="156"/>
      <c r="HIO4" s="156"/>
      <c r="HIP4" s="156"/>
      <c r="HIQ4" s="156"/>
      <c r="HIR4" s="156"/>
      <c r="HIS4" s="156"/>
      <c r="HIT4" s="156"/>
      <c r="HIU4" s="156"/>
      <c r="HIV4" s="156"/>
      <c r="HIW4" s="156"/>
      <c r="HIX4" s="156"/>
      <c r="HIY4" s="156"/>
      <c r="HIZ4" s="156"/>
      <c r="HJA4" s="156"/>
      <c r="HJB4" s="156"/>
      <c r="HJC4" s="156"/>
      <c r="HJD4" s="156"/>
      <c r="HJE4" s="156"/>
      <c r="HJF4" s="156"/>
      <c r="HJG4" s="156"/>
      <c r="HJH4" s="156"/>
      <c r="HJI4" s="156"/>
      <c r="HJJ4" s="156"/>
      <c r="HJK4" s="156"/>
      <c r="HJL4" s="156"/>
      <c r="HJM4" s="156"/>
      <c r="HJN4" s="156"/>
      <c r="HJO4" s="156"/>
      <c r="HJP4" s="156"/>
      <c r="HJQ4" s="156"/>
      <c r="HJR4" s="156"/>
      <c r="HJS4" s="156"/>
      <c r="HJT4" s="156"/>
      <c r="HJU4" s="156"/>
      <c r="HJV4" s="156"/>
      <c r="HJW4" s="156"/>
      <c r="HJX4" s="156"/>
      <c r="HJY4" s="156"/>
      <c r="HJZ4" s="156"/>
      <c r="HKA4" s="156"/>
      <c r="HKB4" s="156"/>
      <c r="HKC4" s="156"/>
      <c r="HKD4" s="156"/>
      <c r="HKE4" s="156"/>
      <c r="HKF4" s="156"/>
      <c r="HKG4" s="156"/>
      <c r="HKH4" s="156"/>
      <c r="HKI4" s="156"/>
      <c r="HKJ4" s="156"/>
      <c r="HKK4" s="156"/>
      <c r="HKL4" s="156"/>
      <c r="HKM4" s="156"/>
      <c r="HKN4" s="156"/>
      <c r="HKO4" s="156"/>
      <c r="HKP4" s="156"/>
      <c r="HKQ4" s="156"/>
      <c r="HKR4" s="156"/>
      <c r="HKS4" s="156"/>
      <c r="HKT4" s="156"/>
      <c r="HKU4" s="156"/>
      <c r="HKV4" s="156"/>
      <c r="HKW4" s="156"/>
      <c r="HKX4" s="156"/>
      <c r="HKY4" s="156"/>
      <c r="HKZ4" s="156"/>
      <c r="HLA4" s="156"/>
      <c r="HLB4" s="156"/>
      <c r="HLC4" s="156"/>
      <c r="HLD4" s="156"/>
      <c r="HLE4" s="156"/>
      <c r="HLF4" s="156"/>
      <c r="HLG4" s="156"/>
      <c r="HLH4" s="156"/>
      <c r="HLI4" s="156"/>
      <c r="HLJ4" s="156"/>
      <c r="HLK4" s="156"/>
      <c r="HLL4" s="156"/>
      <c r="HLM4" s="156"/>
      <c r="HLN4" s="156"/>
      <c r="HLO4" s="156"/>
      <c r="HLP4" s="156"/>
      <c r="HLQ4" s="156"/>
      <c r="HLR4" s="156"/>
      <c r="HLS4" s="156"/>
      <c r="HLT4" s="156"/>
      <c r="HLU4" s="156"/>
      <c r="HLV4" s="156"/>
      <c r="HLW4" s="156"/>
      <c r="HLX4" s="156"/>
      <c r="HLY4" s="156"/>
      <c r="HLZ4" s="156"/>
      <c r="HMA4" s="156"/>
      <c r="HMB4" s="156"/>
      <c r="HMC4" s="156"/>
      <c r="HMD4" s="156"/>
      <c r="HME4" s="156"/>
      <c r="HMF4" s="156"/>
      <c r="HMG4" s="156"/>
      <c r="HMH4" s="156"/>
      <c r="HMI4" s="156"/>
      <c r="HMJ4" s="156"/>
      <c r="HMK4" s="156"/>
      <c r="HML4" s="156"/>
      <c r="HMM4" s="156"/>
      <c r="HMN4" s="156"/>
      <c r="HMO4" s="156"/>
      <c r="HMP4" s="156"/>
      <c r="HMQ4" s="156"/>
      <c r="HMR4" s="156"/>
      <c r="HMS4" s="156"/>
      <c r="HMT4" s="156"/>
      <c r="HMU4" s="156"/>
      <c r="HMV4" s="156"/>
      <c r="HMW4" s="156"/>
      <c r="HMX4" s="156"/>
      <c r="HMY4" s="156"/>
      <c r="HMZ4" s="156"/>
      <c r="HNA4" s="156"/>
      <c r="HNB4" s="156"/>
      <c r="HNC4" s="156"/>
      <c r="HND4" s="156"/>
      <c r="HNE4" s="156"/>
      <c r="HNF4" s="156"/>
      <c r="HNG4" s="156"/>
      <c r="HNH4" s="156"/>
      <c r="HNI4" s="156"/>
      <c r="HNJ4" s="156"/>
      <c r="HNK4" s="156"/>
      <c r="HNL4" s="156"/>
      <c r="HNM4" s="156"/>
      <c r="HNN4" s="156"/>
      <c r="HNO4" s="156"/>
      <c r="HNP4" s="156"/>
      <c r="HNQ4" s="156"/>
      <c r="HNR4" s="156"/>
      <c r="HNS4" s="156"/>
      <c r="HNT4" s="156"/>
      <c r="HNU4" s="156"/>
      <c r="HNV4" s="156"/>
      <c r="HNW4" s="156"/>
      <c r="HNX4" s="156"/>
      <c r="HNY4" s="156"/>
      <c r="HNZ4" s="156"/>
      <c r="HOA4" s="156"/>
      <c r="HOB4" s="156"/>
      <c r="HOC4" s="156"/>
      <c r="HOD4" s="156"/>
      <c r="HOE4" s="156"/>
      <c r="HOF4" s="156"/>
      <c r="HOG4" s="156"/>
      <c r="HOH4" s="156"/>
      <c r="HOI4" s="156"/>
      <c r="HOJ4" s="156"/>
      <c r="HOK4" s="156"/>
      <c r="HOL4" s="156"/>
      <c r="HOM4" s="156"/>
      <c r="HON4" s="156"/>
      <c r="HOO4" s="156"/>
      <c r="HOP4" s="156"/>
      <c r="HOQ4" s="156"/>
      <c r="HOR4" s="156"/>
      <c r="HOS4" s="156"/>
      <c r="HOT4" s="156"/>
      <c r="HOU4" s="156"/>
      <c r="HOV4" s="156"/>
      <c r="HOW4" s="156"/>
      <c r="HOX4" s="156"/>
      <c r="HOY4" s="156"/>
      <c r="HOZ4" s="156"/>
      <c r="HPA4" s="156"/>
      <c r="HPB4" s="156"/>
      <c r="HPC4" s="156"/>
      <c r="HPD4" s="156"/>
      <c r="HPE4" s="156"/>
      <c r="HPF4" s="156"/>
      <c r="HPG4" s="156"/>
      <c r="HPH4" s="156"/>
      <c r="HPI4" s="156"/>
      <c r="HPJ4" s="156"/>
      <c r="HPK4" s="156"/>
      <c r="HPL4" s="156"/>
      <c r="HPM4" s="156"/>
      <c r="HPN4" s="156"/>
      <c r="HPO4" s="156"/>
      <c r="HPP4" s="156"/>
      <c r="HPQ4" s="156"/>
      <c r="HPR4" s="156"/>
      <c r="HPS4" s="156"/>
      <c r="HPT4" s="156"/>
      <c r="HPU4" s="156"/>
      <c r="HPV4" s="156"/>
      <c r="HPW4" s="156"/>
      <c r="HPX4" s="156"/>
      <c r="HPY4" s="156"/>
      <c r="HPZ4" s="156"/>
      <c r="HQA4" s="156"/>
      <c r="HQB4" s="156"/>
      <c r="HQC4" s="156"/>
      <c r="HQD4" s="156"/>
      <c r="HQE4" s="156"/>
      <c r="HQF4" s="156"/>
      <c r="HQG4" s="156"/>
      <c r="HQH4" s="156"/>
      <c r="HQI4" s="156"/>
      <c r="HQJ4" s="156"/>
      <c r="HQK4" s="156"/>
      <c r="HQL4" s="156"/>
      <c r="HQM4" s="156"/>
      <c r="HQN4" s="156"/>
      <c r="HQO4" s="156"/>
      <c r="HQP4" s="156"/>
      <c r="HQQ4" s="156"/>
      <c r="HQR4" s="156"/>
      <c r="HQS4" s="156"/>
      <c r="HQT4" s="156"/>
      <c r="HQU4" s="156"/>
      <c r="HQV4" s="156"/>
      <c r="HQW4" s="156"/>
      <c r="HQX4" s="156"/>
      <c r="HQY4" s="156"/>
      <c r="HQZ4" s="156"/>
      <c r="HRA4" s="156"/>
      <c r="HRB4" s="156"/>
      <c r="HRC4" s="156"/>
      <c r="HRD4" s="156"/>
      <c r="HRE4" s="156"/>
      <c r="HRF4" s="156"/>
      <c r="HRG4" s="156"/>
      <c r="HRH4" s="156"/>
      <c r="HRI4" s="156"/>
      <c r="HRJ4" s="156"/>
      <c r="HRK4" s="156"/>
      <c r="HRL4" s="156"/>
      <c r="HRM4" s="156"/>
      <c r="HRN4" s="156"/>
      <c r="HRO4" s="156"/>
      <c r="HRP4" s="156"/>
      <c r="HRQ4" s="156"/>
      <c r="HRR4" s="156"/>
      <c r="HRS4" s="156"/>
      <c r="HRT4" s="156"/>
      <c r="HRU4" s="156"/>
      <c r="HRV4" s="156"/>
      <c r="HRW4" s="156"/>
      <c r="HRX4" s="156"/>
      <c r="HRY4" s="156"/>
      <c r="HRZ4" s="156"/>
      <c r="HSA4" s="156"/>
      <c r="HSB4" s="156"/>
      <c r="HSC4" s="156"/>
      <c r="HSD4" s="156"/>
      <c r="HSE4" s="156"/>
      <c r="HSF4" s="156"/>
      <c r="HSG4" s="156"/>
      <c r="HSH4" s="156"/>
      <c r="HSI4" s="156"/>
      <c r="HSJ4" s="156"/>
      <c r="HSK4" s="156"/>
      <c r="HSL4" s="156"/>
      <c r="HSM4" s="156"/>
      <c r="HSN4" s="156"/>
      <c r="HSO4" s="156"/>
      <c r="HSP4" s="156"/>
      <c r="HSQ4" s="156"/>
      <c r="HSR4" s="156"/>
      <c r="HSS4" s="156"/>
      <c r="HST4" s="156"/>
      <c r="HSU4" s="156"/>
      <c r="HSV4" s="156"/>
      <c r="HSW4" s="156"/>
      <c r="HSX4" s="156"/>
      <c r="HSY4" s="156"/>
      <c r="HSZ4" s="156"/>
      <c r="HTA4" s="156"/>
      <c r="HTB4" s="156"/>
      <c r="HTC4" s="156"/>
      <c r="HTD4" s="156"/>
      <c r="HTE4" s="156"/>
      <c r="HTF4" s="156"/>
      <c r="HTG4" s="156"/>
      <c r="HTH4" s="156"/>
      <c r="HTI4" s="156"/>
      <c r="HTJ4" s="156"/>
      <c r="HTK4" s="156"/>
      <c r="HTL4" s="156"/>
      <c r="HTM4" s="156"/>
      <c r="HTN4" s="156"/>
      <c r="HTO4" s="156"/>
      <c r="HTP4" s="156"/>
      <c r="HTQ4" s="156"/>
      <c r="HTR4" s="156"/>
      <c r="HTS4" s="156"/>
      <c r="HTT4" s="156"/>
      <c r="HTU4" s="156"/>
      <c r="HTV4" s="156"/>
      <c r="HTW4" s="156"/>
      <c r="HTX4" s="156"/>
      <c r="HTY4" s="156"/>
      <c r="HTZ4" s="156"/>
      <c r="HUA4" s="156"/>
      <c r="HUB4" s="156"/>
      <c r="HUC4" s="156"/>
      <c r="HUD4" s="156"/>
      <c r="HUE4" s="156"/>
      <c r="HUF4" s="156"/>
      <c r="HUG4" s="156"/>
      <c r="HUH4" s="156"/>
      <c r="HUI4" s="156"/>
      <c r="HUJ4" s="156"/>
      <c r="HUK4" s="156"/>
      <c r="HUL4" s="156"/>
      <c r="HUM4" s="156"/>
      <c r="HUN4" s="156"/>
      <c r="HUO4" s="156"/>
      <c r="HUP4" s="156"/>
      <c r="HUQ4" s="156"/>
      <c r="HUR4" s="156"/>
      <c r="HUS4" s="156"/>
      <c r="HUT4" s="156"/>
      <c r="HUU4" s="156"/>
      <c r="HUV4" s="156"/>
      <c r="HUW4" s="156"/>
      <c r="HUX4" s="156"/>
      <c r="HUY4" s="156"/>
      <c r="HUZ4" s="156"/>
      <c r="HVA4" s="156"/>
      <c r="HVB4" s="156"/>
      <c r="HVC4" s="156"/>
      <c r="HVD4" s="156"/>
      <c r="HVE4" s="156"/>
      <c r="HVF4" s="156"/>
      <c r="HVG4" s="156"/>
      <c r="HVH4" s="156"/>
      <c r="HVI4" s="156"/>
      <c r="HVJ4" s="156"/>
      <c r="HVK4" s="156"/>
      <c r="HVL4" s="156"/>
      <c r="HVM4" s="156"/>
      <c r="HVN4" s="156"/>
      <c r="HVO4" s="156"/>
      <c r="HVP4" s="156"/>
      <c r="HVQ4" s="156"/>
      <c r="HVR4" s="156"/>
      <c r="HVS4" s="156"/>
      <c r="HVT4" s="156"/>
      <c r="HVU4" s="156"/>
      <c r="HVV4" s="156"/>
      <c r="HVW4" s="156"/>
      <c r="HVX4" s="156"/>
      <c r="HVY4" s="156"/>
      <c r="HVZ4" s="156"/>
      <c r="HWA4" s="156"/>
      <c r="HWB4" s="156"/>
      <c r="HWC4" s="156"/>
      <c r="HWD4" s="156"/>
      <c r="HWE4" s="156"/>
      <c r="HWF4" s="156"/>
      <c r="HWG4" s="156"/>
      <c r="HWH4" s="156"/>
      <c r="HWI4" s="156"/>
      <c r="HWJ4" s="156"/>
      <c r="HWK4" s="156"/>
      <c r="HWL4" s="156"/>
      <c r="HWM4" s="156"/>
      <c r="HWN4" s="156"/>
      <c r="HWO4" s="156"/>
      <c r="HWP4" s="156"/>
      <c r="HWQ4" s="156"/>
      <c r="HWR4" s="156"/>
      <c r="HWS4" s="156"/>
      <c r="HWT4" s="156"/>
      <c r="HWU4" s="156"/>
      <c r="HWV4" s="156"/>
      <c r="HWW4" s="156"/>
      <c r="HWX4" s="156"/>
      <c r="HWY4" s="156"/>
      <c r="HWZ4" s="156"/>
      <c r="HXA4" s="156"/>
      <c r="HXB4" s="156"/>
      <c r="HXC4" s="156"/>
      <c r="HXD4" s="156"/>
      <c r="HXE4" s="156"/>
      <c r="HXF4" s="156"/>
      <c r="HXG4" s="156"/>
      <c r="HXH4" s="156"/>
      <c r="HXI4" s="156"/>
      <c r="HXJ4" s="156"/>
      <c r="HXK4" s="156"/>
      <c r="HXL4" s="156"/>
      <c r="HXM4" s="156"/>
      <c r="HXN4" s="156"/>
      <c r="HXO4" s="156"/>
      <c r="HXP4" s="156"/>
      <c r="HXQ4" s="156"/>
      <c r="HXR4" s="156"/>
      <c r="HXS4" s="156"/>
      <c r="HXT4" s="156"/>
      <c r="HXU4" s="156"/>
      <c r="HXV4" s="156"/>
      <c r="HXW4" s="156"/>
      <c r="HXX4" s="156"/>
      <c r="HXY4" s="156"/>
      <c r="HXZ4" s="156"/>
      <c r="HYA4" s="156"/>
      <c r="HYB4" s="156"/>
      <c r="HYC4" s="156"/>
      <c r="HYD4" s="156"/>
      <c r="HYE4" s="156"/>
      <c r="HYF4" s="156"/>
      <c r="HYG4" s="156"/>
      <c r="HYH4" s="156"/>
      <c r="HYI4" s="156"/>
      <c r="HYJ4" s="156"/>
      <c r="HYK4" s="156"/>
      <c r="HYL4" s="156"/>
      <c r="HYM4" s="156"/>
      <c r="HYN4" s="156"/>
      <c r="HYO4" s="156"/>
      <c r="HYP4" s="156"/>
      <c r="HYQ4" s="156"/>
      <c r="HYR4" s="156"/>
      <c r="HYS4" s="156"/>
      <c r="HYT4" s="156"/>
      <c r="HYU4" s="156"/>
      <c r="HYV4" s="156"/>
      <c r="HYW4" s="156"/>
      <c r="HYX4" s="156"/>
      <c r="HYY4" s="156"/>
      <c r="HYZ4" s="156"/>
      <c r="HZA4" s="156"/>
      <c r="HZB4" s="156"/>
      <c r="HZC4" s="156"/>
      <c r="HZD4" s="156"/>
      <c r="HZE4" s="156"/>
      <c r="HZF4" s="156"/>
      <c r="HZG4" s="156"/>
      <c r="HZH4" s="156"/>
      <c r="HZI4" s="156"/>
      <c r="HZJ4" s="156"/>
      <c r="HZK4" s="156"/>
      <c r="HZL4" s="156"/>
      <c r="HZM4" s="156"/>
      <c r="HZN4" s="156"/>
      <c r="HZO4" s="156"/>
      <c r="HZP4" s="156"/>
      <c r="HZQ4" s="156"/>
      <c r="HZR4" s="156"/>
      <c r="HZS4" s="156"/>
      <c r="HZT4" s="156"/>
      <c r="HZU4" s="156"/>
      <c r="HZV4" s="156"/>
      <c r="HZW4" s="156"/>
      <c r="HZX4" s="156"/>
      <c r="HZY4" s="156"/>
      <c r="HZZ4" s="156"/>
      <c r="IAA4" s="156"/>
      <c r="IAB4" s="156"/>
      <c r="IAC4" s="156"/>
      <c r="IAD4" s="156"/>
      <c r="IAE4" s="156"/>
      <c r="IAF4" s="156"/>
      <c r="IAG4" s="156"/>
      <c r="IAH4" s="156"/>
      <c r="IAI4" s="156"/>
      <c r="IAJ4" s="156"/>
      <c r="IAK4" s="156"/>
      <c r="IAL4" s="156"/>
      <c r="IAM4" s="156"/>
      <c r="IAN4" s="156"/>
      <c r="IAO4" s="156"/>
      <c r="IAP4" s="156"/>
      <c r="IAQ4" s="156"/>
      <c r="IAR4" s="156"/>
      <c r="IAS4" s="156"/>
      <c r="IAT4" s="156"/>
      <c r="IAU4" s="156"/>
      <c r="IAV4" s="156"/>
      <c r="IAW4" s="156"/>
      <c r="IAX4" s="156"/>
      <c r="IAY4" s="156"/>
      <c r="IAZ4" s="156"/>
      <c r="IBA4" s="156"/>
      <c r="IBB4" s="156"/>
      <c r="IBC4" s="156"/>
      <c r="IBD4" s="156"/>
      <c r="IBE4" s="156"/>
      <c r="IBF4" s="156"/>
      <c r="IBG4" s="156"/>
      <c r="IBH4" s="156"/>
      <c r="IBI4" s="156"/>
      <c r="IBJ4" s="156"/>
      <c r="IBK4" s="156"/>
      <c r="IBL4" s="156"/>
      <c r="IBM4" s="156"/>
      <c r="IBN4" s="156"/>
      <c r="IBO4" s="156"/>
      <c r="IBP4" s="156"/>
      <c r="IBQ4" s="156"/>
      <c r="IBR4" s="156"/>
      <c r="IBS4" s="156"/>
      <c r="IBT4" s="156"/>
      <c r="IBU4" s="156"/>
      <c r="IBV4" s="156"/>
      <c r="IBW4" s="156"/>
      <c r="IBX4" s="156"/>
      <c r="IBY4" s="156"/>
      <c r="IBZ4" s="156"/>
      <c r="ICA4" s="156"/>
      <c r="ICB4" s="156"/>
      <c r="ICC4" s="156"/>
      <c r="ICD4" s="156"/>
      <c r="ICE4" s="156"/>
      <c r="ICF4" s="156"/>
      <c r="ICG4" s="156"/>
      <c r="ICH4" s="156"/>
      <c r="ICI4" s="156"/>
      <c r="ICJ4" s="156"/>
      <c r="ICK4" s="156"/>
      <c r="ICL4" s="156"/>
      <c r="ICM4" s="156"/>
      <c r="ICN4" s="156"/>
      <c r="ICO4" s="156"/>
      <c r="ICP4" s="156"/>
      <c r="ICQ4" s="156"/>
      <c r="ICR4" s="156"/>
      <c r="ICS4" s="156"/>
      <c r="ICT4" s="156"/>
      <c r="ICU4" s="156"/>
      <c r="ICV4" s="156"/>
      <c r="ICW4" s="156"/>
      <c r="ICX4" s="156"/>
      <c r="ICY4" s="156"/>
      <c r="ICZ4" s="156"/>
      <c r="IDA4" s="156"/>
      <c r="IDB4" s="156"/>
      <c r="IDC4" s="156"/>
      <c r="IDD4" s="156"/>
      <c r="IDE4" s="156"/>
      <c r="IDF4" s="156"/>
      <c r="IDG4" s="156"/>
      <c r="IDH4" s="156"/>
      <c r="IDI4" s="156"/>
      <c r="IDJ4" s="156"/>
      <c r="IDK4" s="156"/>
      <c r="IDL4" s="156"/>
      <c r="IDM4" s="156"/>
      <c r="IDN4" s="156"/>
      <c r="IDO4" s="156"/>
      <c r="IDP4" s="156"/>
      <c r="IDQ4" s="156"/>
      <c r="IDR4" s="156"/>
      <c r="IDS4" s="156"/>
      <c r="IDT4" s="156"/>
      <c r="IDU4" s="156"/>
      <c r="IDV4" s="156"/>
      <c r="IDW4" s="156"/>
      <c r="IDX4" s="156"/>
      <c r="IDY4" s="156"/>
      <c r="IDZ4" s="156"/>
      <c r="IEA4" s="156"/>
      <c r="IEB4" s="156"/>
      <c r="IEC4" s="156"/>
      <c r="IED4" s="156"/>
      <c r="IEE4" s="156"/>
      <c r="IEF4" s="156"/>
      <c r="IEG4" s="156"/>
      <c r="IEH4" s="156"/>
      <c r="IEI4" s="156"/>
      <c r="IEJ4" s="156"/>
      <c r="IEK4" s="156"/>
      <c r="IEL4" s="156"/>
      <c r="IEM4" s="156"/>
      <c r="IEN4" s="156"/>
      <c r="IEO4" s="156"/>
      <c r="IEP4" s="156"/>
      <c r="IEQ4" s="156"/>
      <c r="IER4" s="156"/>
      <c r="IES4" s="156"/>
      <c r="IET4" s="156"/>
      <c r="IEU4" s="156"/>
      <c r="IEV4" s="156"/>
      <c r="IEW4" s="156"/>
      <c r="IEX4" s="156"/>
      <c r="IEY4" s="156"/>
      <c r="IEZ4" s="156"/>
      <c r="IFA4" s="156"/>
      <c r="IFB4" s="156"/>
      <c r="IFC4" s="156"/>
      <c r="IFD4" s="156"/>
      <c r="IFE4" s="156"/>
      <c r="IFF4" s="156"/>
      <c r="IFG4" s="156"/>
      <c r="IFH4" s="156"/>
      <c r="IFI4" s="156"/>
      <c r="IFJ4" s="156"/>
      <c r="IFK4" s="156"/>
      <c r="IFL4" s="156"/>
      <c r="IFM4" s="156"/>
      <c r="IFN4" s="156"/>
      <c r="IFO4" s="156"/>
      <c r="IFP4" s="156"/>
      <c r="IFQ4" s="156"/>
      <c r="IFR4" s="156"/>
      <c r="IFS4" s="156"/>
      <c r="IFT4" s="156"/>
      <c r="IFU4" s="156"/>
      <c r="IFV4" s="156"/>
      <c r="IFW4" s="156"/>
      <c r="IFX4" s="156"/>
      <c r="IFY4" s="156"/>
      <c r="IFZ4" s="156"/>
      <c r="IGA4" s="156"/>
      <c r="IGB4" s="156"/>
      <c r="IGC4" s="156"/>
      <c r="IGD4" s="156"/>
      <c r="IGE4" s="156"/>
      <c r="IGF4" s="156"/>
      <c r="IGG4" s="156"/>
      <c r="IGH4" s="156"/>
      <c r="IGI4" s="156"/>
      <c r="IGJ4" s="156"/>
      <c r="IGK4" s="156"/>
      <c r="IGL4" s="156"/>
      <c r="IGM4" s="156"/>
      <c r="IGN4" s="156"/>
      <c r="IGO4" s="156"/>
      <c r="IGP4" s="156"/>
      <c r="IGQ4" s="156"/>
      <c r="IGR4" s="156"/>
      <c r="IGS4" s="156"/>
      <c r="IGT4" s="156"/>
      <c r="IGU4" s="156"/>
      <c r="IGV4" s="156"/>
      <c r="IGW4" s="156"/>
      <c r="IGX4" s="156"/>
      <c r="IGY4" s="156"/>
      <c r="IGZ4" s="156"/>
      <c r="IHA4" s="156"/>
      <c r="IHB4" s="156"/>
      <c r="IHC4" s="156"/>
      <c r="IHD4" s="156"/>
      <c r="IHE4" s="156"/>
      <c r="IHF4" s="156"/>
      <c r="IHG4" s="156"/>
      <c r="IHH4" s="156"/>
      <c r="IHI4" s="156"/>
      <c r="IHJ4" s="156"/>
      <c r="IHK4" s="156"/>
      <c r="IHL4" s="156"/>
      <c r="IHM4" s="156"/>
      <c r="IHN4" s="156"/>
      <c r="IHO4" s="156"/>
      <c r="IHP4" s="156"/>
      <c r="IHQ4" s="156"/>
      <c r="IHR4" s="156"/>
      <c r="IHS4" s="156"/>
      <c r="IHT4" s="156"/>
      <c r="IHU4" s="156"/>
      <c r="IHV4" s="156"/>
      <c r="IHW4" s="156"/>
      <c r="IHX4" s="156"/>
      <c r="IHY4" s="156"/>
      <c r="IHZ4" s="156"/>
      <c r="IIA4" s="156"/>
      <c r="IIB4" s="156"/>
      <c r="IIC4" s="156"/>
      <c r="IID4" s="156"/>
      <c r="IIE4" s="156"/>
      <c r="IIF4" s="156"/>
      <c r="IIG4" s="156"/>
      <c r="IIH4" s="156"/>
      <c r="III4" s="156"/>
      <c r="IIJ4" s="156"/>
      <c r="IIK4" s="156"/>
      <c r="IIL4" s="156"/>
      <c r="IIM4" s="156"/>
      <c r="IIN4" s="156"/>
      <c r="IIO4" s="156"/>
      <c r="IIP4" s="156"/>
      <c r="IIQ4" s="156"/>
      <c r="IIR4" s="156"/>
      <c r="IIS4" s="156"/>
      <c r="IIT4" s="156"/>
      <c r="IIU4" s="156"/>
      <c r="IIV4" s="156"/>
      <c r="IIW4" s="156"/>
      <c r="IIX4" s="156"/>
      <c r="IIY4" s="156"/>
      <c r="IIZ4" s="156"/>
      <c r="IJA4" s="156"/>
      <c r="IJB4" s="156"/>
      <c r="IJC4" s="156"/>
      <c r="IJD4" s="156"/>
      <c r="IJE4" s="156"/>
      <c r="IJF4" s="156"/>
      <c r="IJG4" s="156"/>
      <c r="IJH4" s="156"/>
      <c r="IJI4" s="156"/>
      <c r="IJJ4" s="156"/>
      <c r="IJK4" s="156"/>
      <c r="IJL4" s="156"/>
      <c r="IJM4" s="156"/>
      <c r="IJN4" s="156"/>
      <c r="IJO4" s="156"/>
      <c r="IJP4" s="156"/>
      <c r="IJQ4" s="156"/>
      <c r="IJR4" s="156"/>
      <c r="IJS4" s="156"/>
      <c r="IJT4" s="156"/>
      <c r="IJU4" s="156"/>
      <c r="IJV4" s="156"/>
      <c r="IJW4" s="156"/>
      <c r="IJX4" s="156"/>
      <c r="IJY4" s="156"/>
      <c r="IJZ4" s="156"/>
      <c r="IKA4" s="156"/>
      <c r="IKB4" s="156"/>
      <c r="IKC4" s="156"/>
      <c r="IKD4" s="156"/>
      <c r="IKE4" s="156"/>
      <c r="IKF4" s="156"/>
      <c r="IKG4" s="156"/>
      <c r="IKH4" s="156"/>
      <c r="IKI4" s="156"/>
      <c r="IKJ4" s="156"/>
      <c r="IKK4" s="156"/>
      <c r="IKL4" s="156"/>
      <c r="IKM4" s="156"/>
      <c r="IKN4" s="156"/>
      <c r="IKO4" s="156"/>
      <c r="IKP4" s="156"/>
      <c r="IKQ4" s="156"/>
      <c r="IKR4" s="156"/>
      <c r="IKS4" s="156"/>
      <c r="IKT4" s="156"/>
      <c r="IKU4" s="156"/>
      <c r="IKV4" s="156"/>
      <c r="IKW4" s="156"/>
      <c r="IKX4" s="156"/>
      <c r="IKY4" s="156"/>
      <c r="IKZ4" s="156"/>
      <c r="ILA4" s="156"/>
      <c r="ILB4" s="156"/>
      <c r="ILC4" s="156"/>
      <c r="ILD4" s="156"/>
      <c r="ILE4" s="156"/>
      <c r="ILF4" s="156"/>
      <c r="ILG4" s="156"/>
      <c r="ILH4" s="156"/>
      <c r="ILI4" s="156"/>
      <c r="ILJ4" s="156"/>
      <c r="ILK4" s="156"/>
      <c r="ILL4" s="156"/>
      <c r="ILM4" s="156"/>
      <c r="ILN4" s="156"/>
      <c r="ILO4" s="156"/>
      <c r="ILP4" s="156"/>
      <c r="ILQ4" s="156"/>
      <c r="ILR4" s="156"/>
      <c r="ILS4" s="156"/>
      <c r="ILT4" s="156"/>
      <c r="ILU4" s="156"/>
      <c r="ILV4" s="156"/>
      <c r="ILW4" s="156"/>
      <c r="ILX4" s="156"/>
      <c r="ILY4" s="156"/>
      <c r="ILZ4" s="156"/>
      <c r="IMA4" s="156"/>
      <c r="IMB4" s="156"/>
      <c r="IMC4" s="156"/>
      <c r="IMD4" s="156"/>
      <c r="IME4" s="156"/>
      <c r="IMF4" s="156"/>
      <c r="IMG4" s="156"/>
      <c r="IMH4" s="156"/>
      <c r="IMI4" s="156"/>
      <c r="IMJ4" s="156"/>
      <c r="IMK4" s="156"/>
      <c r="IML4" s="156"/>
      <c r="IMM4" s="156"/>
      <c r="IMN4" s="156"/>
      <c r="IMO4" s="156"/>
      <c r="IMP4" s="156"/>
      <c r="IMQ4" s="156"/>
      <c r="IMR4" s="156"/>
      <c r="IMS4" s="156"/>
      <c r="IMT4" s="156"/>
      <c r="IMU4" s="156"/>
      <c r="IMV4" s="156"/>
      <c r="IMW4" s="156"/>
      <c r="IMX4" s="156"/>
      <c r="IMY4" s="156"/>
      <c r="IMZ4" s="156"/>
      <c r="INA4" s="156"/>
      <c r="INB4" s="156"/>
      <c r="INC4" s="156"/>
      <c r="IND4" s="156"/>
      <c r="INE4" s="156"/>
      <c r="INF4" s="156"/>
      <c r="ING4" s="156"/>
      <c r="INH4" s="156"/>
      <c r="INI4" s="156"/>
      <c r="INJ4" s="156"/>
      <c r="INK4" s="156"/>
      <c r="INL4" s="156"/>
      <c r="INM4" s="156"/>
      <c r="INN4" s="156"/>
      <c r="INO4" s="156"/>
      <c r="INP4" s="156"/>
      <c r="INQ4" s="156"/>
      <c r="INR4" s="156"/>
      <c r="INS4" s="156"/>
      <c r="INT4" s="156"/>
      <c r="INU4" s="156"/>
      <c r="INV4" s="156"/>
      <c r="INW4" s="156"/>
      <c r="INX4" s="156"/>
      <c r="INY4" s="156"/>
      <c r="INZ4" s="156"/>
      <c r="IOA4" s="156"/>
      <c r="IOB4" s="156"/>
      <c r="IOC4" s="156"/>
      <c r="IOD4" s="156"/>
      <c r="IOE4" s="156"/>
      <c r="IOF4" s="156"/>
      <c r="IOG4" s="156"/>
      <c r="IOH4" s="156"/>
      <c r="IOI4" s="156"/>
      <c r="IOJ4" s="156"/>
      <c r="IOK4" s="156"/>
      <c r="IOL4" s="156"/>
      <c r="IOM4" s="156"/>
      <c r="ION4" s="156"/>
      <c r="IOO4" s="156"/>
      <c r="IOP4" s="156"/>
      <c r="IOQ4" s="156"/>
      <c r="IOR4" s="156"/>
      <c r="IOS4" s="156"/>
      <c r="IOT4" s="156"/>
      <c r="IOU4" s="156"/>
      <c r="IOV4" s="156"/>
      <c r="IOW4" s="156"/>
      <c r="IOX4" s="156"/>
      <c r="IOY4" s="156"/>
      <c r="IOZ4" s="156"/>
      <c r="IPA4" s="156"/>
      <c r="IPB4" s="156"/>
      <c r="IPC4" s="156"/>
      <c r="IPD4" s="156"/>
      <c r="IPE4" s="156"/>
      <c r="IPF4" s="156"/>
      <c r="IPG4" s="156"/>
      <c r="IPH4" s="156"/>
      <c r="IPI4" s="156"/>
      <c r="IPJ4" s="156"/>
      <c r="IPK4" s="156"/>
      <c r="IPL4" s="156"/>
      <c r="IPM4" s="156"/>
      <c r="IPN4" s="156"/>
      <c r="IPO4" s="156"/>
      <c r="IPP4" s="156"/>
      <c r="IPQ4" s="156"/>
      <c r="IPR4" s="156"/>
      <c r="IPS4" s="156"/>
      <c r="IPT4" s="156"/>
      <c r="IPU4" s="156"/>
      <c r="IPV4" s="156"/>
      <c r="IPW4" s="156"/>
      <c r="IPX4" s="156"/>
      <c r="IPY4" s="156"/>
      <c r="IPZ4" s="156"/>
      <c r="IQA4" s="156"/>
      <c r="IQB4" s="156"/>
      <c r="IQC4" s="156"/>
      <c r="IQD4" s="156"/>
      <c r="IQE4" s="156"/>
      <c r="IQF4" s="156"/>
      <c r="IQG4" s="156"/>
      <c r="IQH4" s="156"/>
      <c r="IQI4" s="156"/>
      <c r="IQJ4" s="156"/>
      <c r="IQK4" s="156"/>
      <c r="IQL4" s="156"/>
      <c r="IQM4" s="156"/>
      <c r="IQN4" s="156"/>
      <c r="IQO4" s="156"/>
      <c r="IQP4" s="156"/>
      <c r="IQQ4" s="156"/>
      <c r="IQR4" s="156"/>
      <c r="IQS4" s="156"/>
      <c r="IQT4" s="156"/>
      <c r="IQU4" s="156"/>
      <c r="IQV4" s="156"/>
      <c r="IQW4" s="156"/>
      <c r="IQX4" s="156"/>
      <c r="IQY4" s="156"/>
      <c r="IQZ4" s="156"/>
      <c r="IRA4" s="156"/>
      <c r="IRB4" s="156"/>
      <c r="IRC4" s="156"/>
      <c r="IRD4" s="156"/>
      <c r="IRE4" s="156"/>
      <c r="IRF4" s="156"/>
      <c r="IRG4" s="156"/>
      <c r="IRH4" s="156"/>
      <c r="IRI4" s="156"/>
      <c r="IRJ4" s="156"/>
      <c r="IRK4" s="156"/>
      <c r="IRL4" s="156"/>
      <c r="IRM4" s="156"/>
      <c r="IRN4" s="156"/>
      <c r="IRO4" s="156"/>
      <c r="IRP4" s="156"/>
      <c r="IRQ4" s="156"/>
      <c r="IRR4" s="156"/>
      <c r="IRS4" s="156"/>
      <c r="IRT4" s="156"/>
      <c r="IRU4" s="156"/>
      <c r="IRV4" s="156"/>
      <c r="IRW4" s="156"/>
      <c r="IRX4" s="156"/>
      <c r="IRY4" s="156"/>
      <c r="IRZ4" s="156"/>
      <c r="ISA4" s="156"/>
      <c r="ISB4" s="156"/>
      <c r="ISC4" s="156"/>
      <c r="ISD4" s="156"/>
      <c r="ISE4" s="156"/>
      <c r="ISF4" s="156"/>
      <c r="ISG4" s="156"/>
      <c r="ISH4" s="156"/>
      <c r="ISI4" s="156"/>
      <c r="ISJ4" s="156"/>
      <c r="ISK4" s="156"/>
      <c r="ISL4" s="156"/>
      <c r="ISM4" s="156"/>
      <c r="ISN4" s="156"/>
      <c r="ISO4" s="156"/>
      <c r="ISP4" s="156"/>
      <c r="ISQ4" s="156"/>
      <c r="ISR4" s="156"/>
      <c r="ISS4" s="156"/>
      <c r="IST4" s="156"/>
      <c r="ISU4" s="156"/>
      <c r="ISV4" s="156"/>
      <c r="ISW4" s="156"/>
      <c r="ISX4" s="156"/>
      <c r="ISY4" s="156"/>
      <c r="ISZ4" s="156"/>
      <c r="ITA4" s="156"/>
      <c r="ITB4" s="156"/>
      <c r="ITC4" s="156"/>
      <c r="ITD4" s="156"/>
      <c r="ITE4" s="156"/>
      <c r="ITF4" s="156"/>
      <c r="ITG4" s="156"/>
      <c r="ITH4" s="156"/>
      <c r="ITI4" s="156"/>
      <c r="ITJ4" s="156"/>
      <c r="ITK4" s="156"/>
      <c r="ITL4" s="156"/>
      <c r="ITM4" s="156"/>
      <c r="ITN4" s="156"/>
      <c r="ITO4" s="156"/>
      <c r="ITP4" s="156"/>
      <c r="ITQ4" s="156"/>
      <c r="ITR4" s="156"/>
      <c r="ITS4" s="156"/>
      <c r="ITT4" s="156"/>
      <c r="ITU4" s="156"/>
      <c r="ITV4" s="156"/>
      <c r="ITW4" s="156"/>
      <c r="ITX4" s="156"/>
      <c r="ITY4" s="156"/>
      <c r="ITZ4" s="156"/>
      <c r="IUA4" s="156"/>
      <c r="IUB4" s="156"/>
      <c r="IUC4" s="156"/>
      <c r="IUD4" s="156"/>
      <c r="IUE4" s="156"/>
      <c r="IUF4" s="156"/>
      <c r="IUG4" s="156"/>
      <c r="IUH4" s="156"/>
      <c r="IUI4" s="156"/>
      <c r="IUJ4" s="156"/>
      <c r="IUK4" s="156"/>
      <c r="IUL4" s="156"/>
      <c r="IUM4" s="156"/>
      <c r="IUN4" s="156"/>
      <c r="IUO4" s="156"/>
      <c r="IUP4" s="156"/>
      <c r="IUQ4" s="156"/>
      <c r="IUR4" s="156"/>
      <c r="IUS4" s="156"/>
      <c r="IUT4" s="156"/>
      <c r="IUU4" s="156"/>
      <c r="IUV4" s="156"/>
      <c r="IUW4" s="156"/>
      <c r="IUX4" s="156"/>
      <c r="IUY4" s="156"/>
      <c r="IUZ4" s="156"/>
      <c r="IVA4" s="156"/>
      <c r="IVB4" s="156"/>
      <c r="IVC4" s="156"/>
      <c r="IVD4" s="156"/>
      <c r="IVE4" s="156"/>
      <c r="IVF4" s="156"/>
      <c r="IVG4" s="156"/>
      <c r="IVH4" s="156"/>
      <c r="IVI4" s="156"/>
      <c r="IVJ4" s="156"/>
      <c r="IVK4" s="156"/>
      <c r="IVL4" s="156"/>
      <c r="IVM4" s="156"/>
      <c r="IVN4" s="156"/>
      <c r="IVO4" s="156"/>
      <c r="IVP4" s="156"/>
      <c r="IVQ4" s="156"/>
      <c r="IVR4" s="156"/>
      <c r="IVS4" s="156"/>
      <c r="IVT4" s="156"/>
      <c r="IVU4" s="156"/>
      <c r="IVV4" s="156"/>
      <c r="IVW4" s="156"/>
      <c r="IVX4" s="156"/>
      <c r="IVY4" s="156"/>
      <c r="IVZ4" s="156"/>
      <c r="IWA4" s="156"/>
      <c r="IWB4" s="156"/>
      <c r="IWC4" s="156"/>
      <c r="IWD4" s="156"/>
      <c r="IWE4" s="156"/>
      <c r="IWF4" s="156"/>
      <c r="IWG4" s="156"/>
      <c r="IWH4" s="156"/>
      <c r="IWI4" s="156"/>
      <c r="IWJ4" s="156"/>
      <c r="IWK4" s="156"/>
      <c r="IWL4" s="156"/>
      <c r="IWM4" s="156"/>
      <c r="IWN4" s="156"/>
      <c r="IWO4" s="156"/>
      <c r="IWP4" s="156"/>
      <c r="IWQ4" s="156"/>
      <c r="IWR4" s="156"/>
      <c r="IWS4" s="156"/>
      <c r="IWT4" s="156"/>
      <c r="IWU4" s="156"/>
      <c r="IWV4" s="156"/>
      <c r="IWW4" s="156"/>
      <c r="IWX4" s="156"/>
      <c r="IWY4" s="156"/>
      <c r="IWZ4" s="156"/>
      <c r="IXA4" s="156"/>
      <c r="IXB4" s="156"/>
      <c r="IXC4" s="156"/>
      <c r="IXD4" s="156"/>
      <c r="IXE4" s="156"/>
      <c r="IXF4" s="156"/>
      <c r="IXG4" s="156"/>
      <c r="IXH4" s="156"/>
      <c r="IXI4" s="156"/>
      <c r="IXJ4" s="156"/>
      <c r="IXK4" s="156"/>
      <c r="IXL4" s="156"/>
      <c r="IXM4" s="156"/>
      <c r="IXN4" s="156"/>
      <c r="IXO4" s="156"/>
      <c r="IXP4" s="156"/>
      <c r="IXQ4" s="156"/>
      <c r="IXR4" s="156"/>
      <c r="IXS4" s="156"/>
      <c r="IXT4" s="156"/>
      <c r="IXU4" s="156"/>
      <c r="IXV4" s="156"/>
      <c r="IXW4" s="156"/>
      <c r="IXX4" s="156"/>
      <c r="IXY4" s="156"/>
      <c r="IXZ4" s="156"/>
      <c r="IYA4" s="156"/>
      <c r="IYB4" s="156"/>
      <c r="IYC4" s="156"/>
      <c r="IYD4" s="156"/>
      <c r="IYE4" s="156"/>
      <c r="IYF4" s="156"/>
      <c r="IYG4" s="156"/>
      <c r="IYH4" s="156"/>
      <c r="IYI4" s="156"/>
      <c r="IYJ4" s="156"/>
      <c r="IYK4" s="156"/>
      <c r="IYL4" s="156"/>
      <c r="IYM4" s="156"/>
      <c r="IYN4" s="156"/>
      <c r="IYO4" s="156"/>
      <c r="IYP4" s="156"/>
      <c r="IYQ4" s="156"/>
      <c r="IYR4" s="156"/>
      <c r="IYS4" s="156"/>
      <c r="IYT4" s="156"/>
      <c r="IYU4" s="156"/>
      <c r="IYV4" s="156"/>
      <c r="IYW4" s="156"/>
      <c r="IYX4" s="156"/>
      <c r="IYY4" s="156"/>
      <c r="IYZ4" s="156"/>
      <c r="IZA4" s="156"/>
      <c r="IZB4" s="156"/>
      <c r="IZC4" s="156"/>
      <c r="IZD4" s="156"/>
      <c r="IZE4" s="156"/>
      <c r="IZF4" s="156"/>
      <c r="IZG4" s="156"/>
      <c r="IZH4" s="156"/>
      <c r="IZI4" s="156"/>
      <c r="IZJ4" s="156"/>
      <c r="IZK4" s="156"/>
      <c r="IZL4" s="156"/>
      <c r="IZM4" s="156"/>
      <c r="IZN4" s="156"/>
      <c r="IZO4" s="156"/>
      <c r="IZP4" s="156"/>
      <c r="IZQ4" s="156"/>
      <c r="IZR4" s="156"/>
      <c r="IZS4" s="156"/>
      <c r="IZT4" s="156"/>
      <c r="IZU4" s="156"/>
      <c r="IZV4" s="156"/>
      <c r="IZW4" s="156"/>
      <c r="IZX4" s="156"/>
      <c r="IZY4" s="156"/>
      <c r="IZZ4" s="156"/>
      <c r="JAA4" s="156"/>
      <c r="JAB4" s="156"/>
      <c r="JAC4" s="156"/>
      <c r="JAD4" s="156"/>
      <c r="JAE4" s="156"/>
      <c r="JAF4" s="156"/>
      <c r="JAG4" s="156"/>
      <c r="JAH4" s="156"/>
      <c r="JAI4" s="156"/>
      <c r="JAJ4" s="156"/>
      <c r="JAK4" s="156"/>
      <c r="JAL4" s="156"/>
      <c r="JAM4" s="156"/>
      <c r="JAN4" s="156"/>
      <c r="JAO4" s="156"/>
      <c r="JAP4" s="156"/>
      <c r="JAQ4" s="156"/>
      <c r="JAR4" s="156"/>
      <c r="JAS4" s="156"/>
      <c r="JAT4" s="156"/>
      <c r="JAU4" s="156"/>
      <c r="JAV4" s="156"/>
      <c r="JAW4" s="156"/>
      <c r="JAX4" s="156"/>
      <c r="JAY4" s="156"/>
      <c r="JAZ4" s="156"/>
      <c r="JBA4" s="156"/>
      <c r="JBB4" s="156"/>
      <c r="JBC4" s="156"/>
      <c r="JBD4" s="156"/>
      <c r="JBE4" s="156"/>
      <c r="JBF4" s="156"/>
      <c r="JBG4" s="156"/>
      <c r="JBH4" s="156"/>
      <c r="JBI4" s="156"/>
      <c r="JBJ4" s="156"/>
      <c r="JBK4" s="156"/>
      <c r="JBL4" s="156"/>
      <c r="JBM4" s="156"/>
      <c r="JBN4" s="156"/>
      <c r="JBO4" s="156"/>
      <c r="JBP4" s="156"/>
      <c r="JBQ4" s="156"/>
      <c r="JBR4" s="156"/>
      <c r="JBS4" s="156"/>
      <c r="JBT4" s="156"/>
      <c r="JBU4" s="156"/>
      <c r="JBV4" s="156"/>
      <c r="JBW4" s="156"/>
      <c r="JBX4" s="156"/>
      <c r="JBY4" s="156"/>
      <c r="JBZ4" s="156"/>
      <c r="JCA4" s="156"/>
      <c r="JCB4" s="156"/>
      <c r="JCC4" s="156"/>
      <c r="JCD4" s="156"/>
      <c r="JCE4" s="156"/>
      <c r="JCF4" s="156"/>
      <c r="JCG4" s="156"/>
      <c r="JCH4" s="156"/>
      <c r="JCI4" s="156"/>
      <c r="JCJ4" s="156"/>
      <c r="JCK4" s="156"/>
      <c r="JCL4" s="156"/>
      <c r="JCM4" s="156"/>
      <c r="JCN4" s="156"/>
      <c r="JCO4" s="156"/>
      <c r="JCP4" s="156"/>
      <c r="JCQ4" s="156"/>
      <c r="JCR4" s="156"/>
      <c r="JCS4" s="156"/>
      <c r="JCT4" s="156"/>
      <c r="JCU4" s="156"/>
      <c r="JCV4" s="156"/>
      <c r="JCW4" s="156"/>
      <c r="JCX4" s="156"/>
      <c r="JCY4" s="156"/>
      <c r="JCZ4" s="156"/>
      <c r="JDA4" s="156"/>
      <c r="JDB4" s="156"/>
      <c r="JDC4" s="156"/>
      <c r="JDD4" s="156"/>
      <c r="JDE4" s="156"/>
      <c r="JDF4" s="156"/>
      <c r="JDG4" s="156"/>
      <c r="JDH4" s="156"/>
      <c r="JDI4" s="156"/>
      <c r="JDJ4" s="156"/>
      <c r="JDK4" s="156"/>
      <c r="JDL4" s="156"/>
      <c r="JDM4" s="156"/>
      <c r="JDN4" s="156"/>
      <c r="JDO4" s="156"/>
      <c r="JDP4" s="156"/>
      <c r="JDQ4" s="156"/>
      <c r="JDR4" s="156"/>
      <c r="JDS4" s="156"/>
      <c r="JDT4" s="156"/>
      <c r="JDU4" s="156"/>
      <c r="JDV4" s="156"/>
      <c r="JDW4" s="156"/>
      <c r="JDX4" s="156"/>
      <c r="JDY4" s="156"/>
      <c r="JDZ4" s="156"/>
      <c r="JEA4" s="156"/>
      <c r="JEB4" s="156"/>
      <c r="JEC4" s="156"/>
      <c r="JED4" s="156"/>
      <c r="JEE4" s="156"/>
      <c r="JEF4" s="156"/>
      <c r="JEG4" s="156"/>
      <c r="JEH4" s="156"/>
      <c r="JEI4" s="156"/>
      <c r="JEJ4" s="156"/>
      <c r="JEK4" s="156"/>
      <c r="JEL4" s="156"/>
      <c r="JEM4" s="156"/>
      <c r="JEN4" s="156"/>
      <c r="JEO4" s="156"/>
      <c r="JEP4" s="156"/>
      <c r="JEQ4" s="156"/>
      <c r="JER4" s="156"/>
      <c r="JES4" s="156"/>
      <c r="JET4" s="156"/>
      <c r="JEU4" s="156"/>
      <c r="JEV4" s="156"/>
      <c r="JEW4" s="156"/>
      <c r="JEX4" s="156"/>
      <c r="JEY4" s="156"/>
      <c r="JEZ4" s="156"/>
      <c r="JFA4" s="156"/>
      <c r="JFB4" s="156"/>
      <c r="JFC4" s="156"/>
      <c r="JFD4" s="156"/>
      <c r="JFE4" s="156"/>
      <c r="JFF4" s="156"/>
      <c r="JFG4" s="156"/>
      <c r="JFH4" s="156"/>
      <c r="JFI4" s="156"/>
      <c r="JFJ4" s="156"/>
      <c r="JFK4" s="156"/>
      <c r="JFL4" s="156"/>
      <c r="JFM4" s="156"/>
      <c r="JFN4" s="156"/>
      <c r="JFO4" s="156"/>
      <c r="JFP4" s="156"/>
      <c r="JFQ4" s="156"/>
      <c r="JFR4" s="156"/>
      <c r="JFS4" s="156"/>
      <c r="JFT4" s="156"/>
      <c r="JFU4" s="156"/>
      <c r="JFV4" s="156"/>
      <c r="JFW4" s="156"/>
      <c r="JFX4" s="156"/>
      <c r="JFY4" s="156"/>
      <c r="JFZ4" s="156"/>
      <c r="JGA4" s="156"/>
      <c r="JGB4" s="156"/>
      <c r="JGC4" s="156"/>
      <c r="JGD4" s="156"/>
      <c r="JGE4" s="156"/>
      <c r="JGF4" s="156"/>
      <c r="JGG4" s="156"/>
      <c r="JGH4" s="156"/>
      <c r="JGI4" s="156"/>
      <c r="JGJ4" s="156"/>
      <c r="JGK4" s="156"/>
      <c r="JGL4" s="156"/>
      <c r="JGM4" s="156"/>
      <c r="JGN4" s="156"/>
      <c r="JGO4" s="156"/>
      <c r="JGP4" s="156"/>
      <c r="JGQ4" s="156"/>
      <c r="JGR4" s="156"/>
      <c r="JGS4" s="156"/>
      <c r="JGT4" s="156"/>
      <c r="JGU4" s="156"/>
      <c r="JGV4" s="156"/>
      <c r="JGW4" s="156"/>
      <c r="JGX4" s="156"/>
      <c r="JGY4" s="156"/>
      <c r="JGZ4" s="156"/>
      <c r="JHA4" s="156"/>
      <c r="JHB4" s="156"/>
      <c r="JHC4" s="156"/>
      <c r="JHD4" s="156"/>
      <c r="JHE4" s="156"/>
      <c r="JHF4" s="156"/>
      <c r="JHG4" s="156"/>
      <c r="JHH4" s="156"/>
      <c r="JHI4" s="156"/>
      <c r="JHJ4" s="156"/>
      <c r="JHK4" s="156"/>
      <c r="JHL4" s="156"/>
      <c r="JHM4" s="156"/>
      <c r="JHN4" s="156"/>
      <c r="JHO4" s="156"/>
      <c r="JHP4" s="156"/>
      <c r="JHQ4" s="156"/>
      <c r="JHR4" s="156"/>
      <c r="JHS4" s="156"/>
      <c r="JHT4" s="156"/>
      <c r="JHU4" s="156"/>
      <c r="JHV4" s="156"/>
      <c r="JHW4" s="156"/>
      <c r="JHX4" s="156"/>
      <c r="JHY4" s="156"/>
      <c r="JHZ4" s="156"/>
      <c r="JIA4" s="156"/>
      <c r="JIB4" s="156"/>
      <c r="JIC4" s="156"/>
      <c r="JID4" s="156"/>
      <c r="JIE4" s="156"/>
      <c r="JIF4" s="156"/>
      <c r="JIG4" s="156"/>
      <c r="JIH4" s="156"/>
      <c r="JII4" s="156"/>
      <c r="JIJ4" s="156"/>
      <c r="JIK4" s="156"/>
      <c r="JIL4" s="156"/>
      <c r="JIM4" s="156"/>
      <c r="JIN4" s="156"/>
      <c r="JIO4" s="156"/>
      <c r="JIP4" s="156"/>
      <c r="JIQ4" s="156"/>
      <c r="JIR4" s="156"/>
      <c r="JIS4" s="156"/>
      <c r="JIT4" s="156"/>
      <c r="JIU4" s="156"/>
      <c r="JIV4" s="156"/>
      <c r="JIW4" s="156"/>
      <c r="JIX4" s="156"/>
      <c r="JIY4" s="156"/>
      <c r="JIZ4" s="156"/>
      <c r="JJA4" s="156"/>
      <c r="JJB4" s="156"/>
      <c r="JJC4" s="156"/>
      <c r="JJD4" s="156"/>
      <c r="JJE4" s="156"/>
      <c r="JJF4" s="156"/>
      <c r="JJG4" s="156"/>
      <c r="JJH4" s="156"/>
      <c r="JJI4" s="156"/>
      <c r="JJJ4" s="156"/>
      <c r="JJK4" s="156"/>
      <c r="JJL4" s="156"/>
      <c r="JJM4" s="156"/>
      <c r="JJN4" s="156"/>
      <c r="JJO4" s="156"/>
      <c r="JJP4" s="156"/>
      <c r="JJQ4" s="156"/>
      <c r="JJR4" s="156"/>
      <c r="JJS4" s="156"/>
      <c r="JJT4" s="156"/>
      <c r="JJU4" s="156"/>
      <c r="JJV4" s="156"/>
      <c r="JJW4" s="156"/>
      <c r="JJX4" s="156"/>
      <c r="JJY4" s="156"/>
      <c r="JJZ4" s="156"/>
      <c r="JKA4" s="156"/>
      <c r="JKB4" s="156"/>
      <c r="JKC4" s="156"/>
      <c r="JKD4" s="156"/>
      <c r="JKE4" s="156"/>
      <c r="JKF4" s="156"/>
      <c r="JKG4" s="156"/>
      <c r="JKH4" s="156"/>
      <c r="JKI4" s="156"/>
      <c r="JKJ4" s="156"/>
      <c r="JKK4" s="156"/>
      <c r="JKL4" s="156"/>
      <c r="JKM4" s="156"/>
      <c r="JKN4" s="156"/>
      <c r="JKO4" s="156"/>
      <c r="JKP4" s="156"/>
      <c r="JKQ4" s="156"/>
      <c r="JKR4" s="156"/>
      <c r="JKS4" s="156"/>
      <c r="JKT4" s="156"/>
      <c r="JKU4" s="156"/>
      <c r="JKV4" s="156"/>
      <c r="JKW4" s="156"/>
      <c r="JKX4" s="156"/>
      <c r="JKY4" s="156"/>
      <c r="JKZ4" s="156"/>
      <c r="JLA4" s="156"/>
      <c r="JLB4" s="156"/>
      <c r="JLC4" s="156"/>
      <c r="JLD4" s="156"/>
      <c r="JLE4" s="156"/>
      <c r="JLF4" s="156"/>
      <c r="JLG4" s="156"/>
      <c r="JLH4" s="156"/>
      <c r="JLI4" s="156"/>
      <c r="JLJ4" s="156"/>
      <c r="JLK4" s="156"/>
      <c r="JLL4" s="156"/>
      <c r="JLM4" s="156"/>
      <c r="JLN4" s="156"/>
      <c r="JLO4" s="156"/>
      <c r="JLP4" s="156"/>
      <c r="JLQ4" s="156"/>
      <c r="JLR4" s="156"/>
      <c r="JLS4" s="156"/>
      <c r="JLT4" s="156"/>
      <c r="JLU4" s="156"/>
      <c r="JLV4" s="156"/>
      <c r="JLW4" s="156"/>
      <c r="JLX4" s="156"/>
      <c r="JLY4" s="156"/>
      <c r="JLZ4" s="156"/>
      <c r="JMA4" s="156"/>
      <c r="JMB4" s="156"/>
      <c r="JMC4" s="156"/>
      <c r="JMD4" s="156"/>
      <c r="JME4" s="156"/>
      <c r="JMF4" s="156"/>
      <c r="JMG4" s="156"/>
      <c r="JMH4" s="156"/>
      <c r="JMI4" s="156"/>
      <c r="JMJ4" s="156"/>
      <c r="JMK4" s="156"/>
      <c r="JML4" s="156"/>
      <c r="JMM4" s="156"/>
      <c r="JMN4" s="156"/>
      <c r="JMO4" s="156"/>
      <c r="JMP4" s="156"/>
      <c r="JMQ4" s="156"/>
      <c r="JMR4" s="156"/>
      <c r="JMS4" s="156"/>
      <c r="JMT4" s="156"/>
      <c r="JMU4" s="156"/>
      <c r="JMV4" s="156"/>
      <c r="JMW4" s="156"/>
      <c r="JMX4" s="156"/>
      <c r="JMY4" s="156"/>
      <c r="JMZ4" s="156"/>
      <c r="JNA4" s="156"/>
      <c r="JNB4" s="156"/>
      <c r="JNC4" s="156"/>
      <c r="JND4" s="156"/>
      <c r="JNE4" s="156"/>
      <c r="JNF4" s="156"/>
      <c r="JNG4" s="156"/>
      <c r="JNH4" s="156"/>
      <c r="JNI4" s="156"/>
      <c r="JNJ4" s="156"/>
      <c r="JNK4" s="156"/>
      <c r="JNL4" s="156"/>
      <c r="JNM4" s="156"/>
      <c r="JNN4" s="156"/>
      <c r="JNO4" s="156"/>
      <c r="JNP4" s="156"/>
      <c r="JNQ4" s="156"/>
      <c r="JNR4" s="156"/>
      <c r="JNS4" s="156"/>
      <c r="JNT4" s="156"/>
      <c r="JNU4" s="156"/>
      <c r="JNV4" s="156"/>
      <c r="JNW4" s="156"/>
      <c r="JNX4" s="156"/>
      <c r="JNY4" s="156"/>
      <c r="JNZ4" s="156"/>
      <c r="JOA4" s="156"/>
      <c r="JOB4" s="156"/>
      <c r="JOC4" s="156"/>
      <c r="JOD4" s="156"/>
      <c r="JOE4" s="156"/>
      <c r="JOF4" s="156"/>
      <c r="JOG4" s="156"/>
      <c r="JOH4" s="156"/>
      <c r="JOI4" s="156"/>
      <c r="JOJ4" s="156"/>
      <c r="JOK4" s="156"/>
      <c r="JOL4" s="156"/>
      <c r="JOM4" s="156"/>
      <c r="JON4" s="156"/>
      <c r="JOO4" s="156"/>
      <c r="JOP4" s="156"/>
      <c r="JOQ4" s="156"/>
      <c r="JOR4" s="156"/>
      <c r="JOS4" s="156"/>
      <c r="JOT4" s="156"/>
      <c r="JOU4" s="156"/>
      <c r="JOV4" s="156"/>
      <c r="JOW4" s="156"/>
      <c r="JOX4" s="156"/>
      <c r="JOY4" s="156"/>
      <c r="JOZ4" s="156"/>
      <c r="JPA4" s="156"/>
      <c r="JPB4" s="156"/>
      <c r="JPC4" s="156"/>
      <c r="JPD4" s="156"/>
      <c r="JPE4" s="156"/>
      <c r="JPF4" s="156"/>
      <c r="JPG4" s="156"/>
      <c r="JPH4" s="156"/>
      <c r="JPI4" s="156"/>
      <c r="JPJ4" s="156"/>
      <c r="JPK4" s="156"/>
      <c r="JPL4" s="156"/>
      <c r="JPM4" s="156"/>
      <c r="JPN4" s="156"/>
      <c r="JPO4" s="156"/>
      <c r="JPP4" s="156"/>
      <c r="JPQ4" s="156"/>
      <c r="JPR4" s="156"/>
      <c r="JPS4" s="156"/>
      <c r="JPT4" s="156"/>
      <c r="JPU4" s="156"/>
      <c r="JPV4" s="156"/>
      <c r="JPW4" s="156"/>
      <c r="JPX4" s="156"/>
      <c r="JPY4" s="156"/>
      <c r="JPZ4" s="156"/>
      <c r="JQA4" s="156"/>
      <c r="JQB4" s="156"/>
      <c r="JQC4" s="156"/>
      <c r="JQD4" s="156"/>
      <c r="JQE4" s="156"/>
      <c r="JQF4" s="156"/>
      <c r="JQG4" s="156"/>
      <c r="JQH4" s="156"/>
      <c r="JQI4" s="156"/>
      <c r="JQJ4" s="156"/>
      <c r="JQK4" s="156"/>
      <c r="JQL4" s="156"/>
      <c r="JQM4" s="156"/>
      <c r="JQN4" s="156"/>
      <c r="JQO4" s="156"/>
      <c r="JQP4" s="156"/>
      <c r="JQQ4" s="156"/>
      <c r="JQR4" s="156"/>
      <c r="JQS4" s="156"/>
      <c r="JQT4" s="156"/>
      <c r="JQU4" s="156"/>
      <c r="JQV4" s="156"/>
      <c r="JQW4" s="156"/>
      <c r="JQX4" s="156"/>
      <c r="JQY4" s="156"/>
      <c r="JQZ4" s="156"/>
      <c r="JRA4" s="156"/>
      <c r="JRB4" s="156"/>
      <c r="JRC4" s="156"/>
      <c r="JRD4" s="156"/>
      <c r="JRE4" s="156"/>
      <c r="JRF4" s="156"/>
      <c r="JRG4" s="156"/>
      <c r="JRH4" s="156"/>
      <c r="JRI4" s="156"/>
      <c r="JRJ4" s="156"/>
      <c r="JRK4" s="156"/>
      <c r="JRL4" s="156"/>
      <c r="JRM4" s="156"/>
      <c r="JRN4" s="156"/>
      <c r="JRO4" s="156"/>
      <c r="JRP4" s="156"/>
      <c r="JRQ4" s="156"/>
      <c r="JRR4" s="156"/>
      <c r="JRS4" s="156"/>
      <c r="JRT4" s="156"/>
      <c r="JRU4" s="156"/>
      <c r="JRV4" s="156"/>
      <c r="JRW4" s="156"/>
      <c r="JRX4" s="156"/>
      <c r="JRY4" s="156"/>
      <c r="JRZ4" s="156"/>
      <c r="JSA4" s="156"/>
      <c r="JSB4" s="156"/>
      <c r="JSC4" s="156"/>
      <c r="JSD4" s="156"/>
      <c r="JSE4" s="156"/>
      <c r="JSF4" s="156"/>
      <c r="JSG4" s="156"/>
      <c r="JSH4" s="156"/>
      <c r="JSI4" s="156"/>
      <c r="JSJ4" s="156"/>
      <c r="JSK4" s="156"/>
      <c r="JSL4" s="156"/>
      <c r="JSM4" s="156"/>
      <c r="JSN4" s="156"/>
      <c r="JSO4" s="156"/>
      <c r="JSP4" s="156"/>
      <c r="JSQ4" s="156"/>
      <c r="JSR4" s="156"/>
      <c r="JSS4" s="156"/>
      <c r="JST4" s="156"/>
      <c r="JSU4" s="156"/>
      <c r="JSV4" s="156"/>
      <c r="JSW4" s="156"/>
      <c r="JSX4" s="156"/>
      <c r="JSY4" s="156"/>
      <c r="JSZ4" s="156"/>
      <c r="JTA4" s="156"/>
      <c r="JTB4" s="156"/>
      <c r="JTC4" s="156"/>
      <c r="JTD4" s="156"/>
      <c r="JTE4" s="156"/>
      <c r="JTF4" s="156"/>
      <c r="JTG4" s="156"/>
      <c r="JTH4" s="156"/>
      <c r="JTI4" s="156"/>
      <c r="JTJ4" s="156"/>
      <c r="JTK4" s="156"/>
      <c r="JTL4" s="156"/>
      <c r="JTM4" s="156"/>
      <c r="JTN4" s="156"/>
      <c r="JTO4" s="156"/>
      <c r="JTP4" s="156"/>
      <c r="JTQ4" s="156"/>
      <c r="JTR4" s="156"/>
      <c r="JTS4" s="156"/>
      <c r="JTT4" s="156"/>
      <c r="JTU4" s="156"/>
      <c r="JTV4" s="156"/>
      <c r="JTW4" s="156"/>
      <c r="JTX4" s="156"/>
      <c r="JTY4" s="156"/>
      <c r="JTZ4" s="156"/>
      <c r="JUA4" s="156"/>
      <c r="JUB4" s="156"/>
      <c r="JUC4" s="156"/>
      <c r="JUD4" s="156"/>
      <c r="JUE4" s="156"/>
      <c r="JUF4" s="156"/>
      <c r="JUG4" s="156"/>
      <c r="JUH4" s="156"/>
      <c r="JUI4" s="156"/>
      <c r="JUJ4" s="156"/>
      <c r="JUK4" s="156"/>
      <c r="JUL4" s="156"/>
      <c r="JUM4" s="156"/>
      <c r="JUN4" s="156"/>
      <c r="JUO4" s="156"/>
      <c r="JUP4" s="156"/>
      <c r="JUQ4" s="156"/>
      <c r="JUR4" s="156"/>
      <c r="JUS4" s="156"/>
      <c r="JUT4" s="156"/>
      <c r="JUU4" s="156"/>
      <c r="JUV4" s="156"/>
      <c r="JUW4" s="156"/>
      <c r="JUX4" s="156"/>
      <c r="JUY4" s="156"/>
      <c r="JUZ4" s="156"/>
      <c r="JVA4" s="156"/>
      <c r="JVB4" s="156"/>
      <c r="JVC4" s="156"/>
      <c r="JVD4" s="156"/>
      <c r="JVE4" s="156"/>
      <c r="JVF4" s="156"/>
      <c r="JVG4" s="156"/>
      <c r="JVH4" s="156"/>
      <c r="JVI4" s="156"/>
      <c r="JVJ4" s="156"/>
      <c r="JVK4" s="156"/>
      <c r="JVL4" s="156"/>
      <c r="JVM4" s="156"/>
      <c r="JVN4" s="156"/>
      <c r="JVO4" s="156"/>
      <c r="JVP4" s="156"/>
      <c r="JVQ4" s="156"/>
      <c r="JVR4" s="156"/>
      <c r="JVS4" s="156"/>
      <c r="JVT4" s="156"/>
      <c r="JVU4" s="156"/>
      <c r="JVV4" s="156"/>
      <c r="JVW4" s="156"/>
      <c r="JVX4" s="156"/>
      <c r="JVY4" s="156"/>
      <c r="JVZ4" s="156"/>
      <c r="JWA4" s="156"/>
      <c r="JWB4" s="156"/>
      <c r="JWC4" s="156"/>
      <c r="JWD4" s="156"/>
      <c r="JWE4" s="156"/>
      <c r="JWF4" s="156"/>
      <c r="JWG4" s="156"/>
      <c r="JWH4" s="156"/>
      <c r="JWI4" s="156"/>
      <c r="JWJ4" s="156"/>
      <c r="JWK4" s="156"/>
      <c r="JWL4" s="156"/>
      <c r="JWM4" s="156"/>
      <c r="JWN4" s="156"/>
      <c r="JWO4" s="156"/>
      <c r="JWP4" s="156"/>
      <c r="JWQ4" s="156"/>
      <c r="JWR4" s="156"/>
      <c r="JWS4" s="156"/>
      <c r="JWT4" s="156"/>
      <c r="JWU4" s="156"/>
      <c r="JWV4" s="156"/>
      <c r="JWW4" s="156"/>
      <c r="JWX4" s="156"/>
      <c r="JWY4" s="156"/>
      <c r="JWZ4" s="156"/>
      <c r="JXA4" s="156"/>
      <c r="JXB4" s="156"/>
      <c r="JXC4" s="156"/>
      <c r="JXD4" s="156"/>
      <c r="JXE4" s="156"/>
      <c r="JXF4" s="156"/>
      <c r="JXG4" s="156"/>
      <c r="JXH4" s="156"/>
      <c r="JXI4" s="156"/>
      <c r="JXJ4" s="156"/>
      <c r="JXK4" s="156"/>
      <c r="JXL4" s="156"/>
      <c r="JXM4" s="156"/>
      <c r="JXN4" s="156"/>
      <c r="JXO4" s="156"/>
      <c r="JXP4" s="156"/>
      <c r="JXQ4" s="156"/>
      <c r="JXR4" s="156"/>
      <c r="JXS4" s="156"/>
      <c r="JXT4" s="156"/>
      <c r="JXU4" s="156"/>
      <c r="JXV4" s="156"/>
      <c r="JXW4" s="156"/>
      <c r="JXX4" s="156"/>
      <c r="JXY4" s="156"/>
      <c r="JXZ4" s="156"/>
      <c r="JYA4" s="156"/>
      <c r="JYB4" s="156"/>
      <c r="JYC4" s="156"/>
      <c r="JYD4" s="156"/>
      <c r="JYE4" s="156"/>
      <c r="JYF4" s="156"/>
      <c r="JYG4" s="156"/>
      <c r="JYH4" s="156"/>
      <c r="JYI4" s="156"/>
      <c r="JYJ4" s="156"/>
      <c r="JYK4" s="156"/>
      <c r="JYL4" s="156"/>
      <c r="JYM4" s="156"/>
      <c r="JYN4" s="156"/>
      <c r="JYO4" s="156"/>
      <c r="JYP4" s="156"/>
      <c r="JYQ4" s="156"/>
      <c r="JYR4" s="156"/>
      <c r="JYS4" s="156"/>
      <c r="JYT4" s="156"/>
      <c r="JYU4" s="156"/>
      <c r="JYV4" s="156"/>
      <c r="JYW4" s="156"/>
      <c r="JYX4" s="156"/>
      <c r="JYY4" s="156"/>
      <c r="JYZ4" s="156"/>
      <c r="JZA4" s="156"/>
      <c r="JZB4" s="156"/>
      <c r="JZC4" s="156"/>
      <c r="JZD4" s="156"/>
      <c r="JZE4" s="156"/>
      <c r="JZF4" s="156"/>
      <c r="JZG4" s="156"/>
      <c r="JZH4" s="156"/>
      <c r="JZI4" s="156"/>
      <c r="JZJ4" s="156"/>
      <c r="JZK4" s="156"/>
      <c r="JZL4" s="156"/>
      <c r="JZM4" s="156"/>
      <c r="JZN4" s="156"/>
      <c r="JZO4" s="156"/>
      <c r="JZP4" s="156"/>
      <c r="JZQ4" s="156"/>
      <c r="JZR4" s="156"/>
      <c r="JZS4" s="156"/>
      <c r="JZT4" s="156"/>
      <c r="JZU4" s="156"/>
      <c r="JZV4" s="156"/>
      <c r="JZW4" s="156"/>
      <c r="JZX4" s="156"/>
      <c r="JZY4" s="156"/>
      <c r="JZZ4" s="156"/>
      <c r="KAA4" s="156"/>
      <c r="KAB4" s="156"/>
      <c r="KAC4" s="156"/>
      <c r="KAD4" s="156"/>
      <c r="KAE4" s="156"/>
      <c r="KAF4" s="156"/>
      <c r="KAG4" s="156"/>
      <c r="KAH4" s="156"/>
      <c r="KAI4" s="156"/>
      <c r="KAJ4" s="156"/>
      <c r="KAK4" s="156"/>
      <c r="KAL4" s="156"/>
      <c r="KAM4" s="156"/>
      <c r="KAN4" s="156"/>
      <c r="KAO4" s="156"/>
      <c r="KAP4" s="156"/>
      <c r="KAQ4" s="156"/>
      <c r="KAR4" s="156"/>
      <c r="KAS4" s="156"/>
      <c r="KAT4" s="156"/>
      <c r="KAU4" s="156"/>
      <c r="KAV4" s="156"/>
      <c r="KAW4" s="156"/>
      <c r="KAX4" s="156"/>
      <c r="KAY4" s="156"/>
      <c r="KAZ4" s="156"/>
      <c r="KBA4" s="156"/>
      <c r="KBB4" s="156"/>
      <c r="KBC4" s="156"/>
      <c r="KBD4" s="156"/>
      <c r="KBE4" s="156"/>
      <c r="KBF4" s="156"/>
      <c r="KBG4" s="156"/>
      <c r="KBH4" s="156"/>
      <c r="KBI4" s="156"/>
      <c r="KBJ4" s="156"/>
      <c r="KBK4" s="156"/>
      <c r="KBL4" s="156"/>
      <c r="KBM4" s="156"/>
      <c r="KBN4" s="156"/>
      <c r="KBO4" s="156"/>
      <c r="KBP4" s="156"/>
      <c r="KBQ4" s="156"/>
      <c r="KBR4" s="156"/>
      <c r="KBS4" s="156"/>
      <c r="KBT4" s="156"/>
      <c r="KBU4" s="156"/>
      <c r="KBV4" s="156"/>
      <c r="KBW4" s="156"/>
      <c r="KBX4" s="156"/>
      <c r="KBY4" s="156"/>
      <c r="KBZ4" s="156"/>
      <c r="KCA4" s="156"/>
      <c r="KCB4" s="156"/>
      <c r="KCC4" s="156"/>
      <c r="KCD4" s="156"/>
      <c r="KCE4" s="156"/>
      <c r="KCF4" s="156"/>
      <c r="KCG4" s="156"/>
      <c r="KCH4" s="156"/>
      <c r="KCI4" s="156"/>
      <c r="KCJ4" s="156"/>
      <c r="KCK4" s="156"/>
      <c r="KCL4" s="156"/>
      <c r="KCM4" s="156"/>
      <c r="KCN4" s="156"/>
      <c r="KCO4" s="156"/>
      <c r="KCP4" s="156"/>
      <c r="KCQ4" s="156"/>
      <c r="KCR4" s="156"/>
      <c r="KCS4" s="156"/>
      <c r="KCT4" s="156"/>
      <c r="KCU4" s="156"/>
      <c r="KCV4" s="156"/>
      <c r="KCW4" s="156"/>
      <c r="KCX4" s="156"/>
      <c r="KCY4" s="156"/>
      <c r="KCZ4" s="156"/>
      <c r="KDA4" s="156"/>
      <c r="KDB4" s="156"/>
      <c r="KDC4" s="156"/>
      <c r="KDD4" s="156"/>
      <c r="KDE4" s="156"/>
      <c r="KDF4" s="156"/>
      <c r="KDG4" s="156"/>
      <c r="KDH4" s="156"/>
      <c r="KDI4" s="156"/>
      <c r="KDJ4" s="156"/>
      <c r="KDK4" s="156"/>
      <c r="KDL4" s="156"/>
      <c r="KDM4" s="156"/>
      <c r="KDN4" s="156"/>
      <c r="KDO4" s="156"/>
      <c r="KDP4" s="156"/>
      <c r="KDQ4" s="156"/>
      <c r="KDR4" s="156"/>
      <c r="KDS4" s="156"/>
      <c r="KDT4" s="156"/>
      <c r="KDU4" s="156"/>
      <c r="KDV4" s="156"/>
      <c r="KDW4" s="156"/>
      <c r="KDX4" s="156"/>
      <c r="KDY4" s="156"/>
      <c r="KDZ4" s="156"/>
      <c r="KEA4" s="156"/>
      <c r="KEB4" s="156"/>
      <c r="KEC4" s="156"/>
      <c r="KED4" s="156"/>
      <c r="KEE4" s="156"/>
      <c r="KEF4" s="156"/>
      <c r="KEG4" s="156"/>
      <c r="KEH4" s="156"/>
      <c r="KEI4" s="156"/>
      <c r="KEJ4" s="156"/>
      <c r="KEK4" s="156"/>
      <c r="KEL4" s="156"/>
      <c r="KEM4" s="156"/>
      <c r="KEN4" s="156"/>
      <c r="KEO4" s="156"/>
      <c r="KEP4" s="156"/>
      <c r="KEQ4" s="156"/>
      <c r="KER4" s="156"/>
      <c r="KES4" s="156"/>
      <c r="KET4" s="156"/>
      <c r="KEU4" s="156"/>
      <c r="KEV4" s="156"/>
      <c r="KEW4" s="156"/>
      <c r="KEX4" s="156"/>
      <c r="KEY4" s="156"/>
      <c r="KEZ4" s="156"/>
      <c r="KFA4" s="156"/>
      <c r="KFB4" s="156"/>
      <c r="KFC4" s="156"/>
      <c r="KFD4" s="156"/>
      <c r="KFE4" s="156"/>
      <c r="KFF4" s="156"/>
      <c r="KFG4" s="156"/>
      <c r="KFH4" s="156"/>
      <c r="KFI4" s="156"/>
      <c r="KFJ4" s="156"/>
      <c r="KFK4" s="156"/>
      <c r="KFL4" s="156"/>
      <c r="KFM4" s="156"/>
      <c r="KFN4" s="156"/>
      <c r="KFO4" s="156"/>
      <c r="KFP4" s="156"/>
      <c r="KFQ4" s="156"/>
      <c r="KFR4" s="156"/>
      <c r="KFS4" s="156"/>
      <c r="KFT4" s="156"/>
      <c r="KFU4" s="156"/>
      <c r="KFV4" s="156"/>
      <c r="KFW4" s="156"/>
      <c r="KFX4" s="156"/>
      <c r="KFY4" s="156"/>
      <c r="KFZ4" s="156"/>
      <c r="KGA4" s="156"/>
      <c r="KGB4" s="156"/>
      <c r="KGC4" s="156"/>
      <c r="KGD4" s="156"/>
      <c r="KGE4" s="156"/>
      <c r="KGF4" s="156"/>
      <c r="KGG4" s="156"/>
      <c r="KGH4" s="156"/>
      <c r="KGI4" s="156"/>
      <c r="KGJ4" s="156"/>
      <c r="KGK4" s="156"/>
      <c r="KGL4" s="156"/>
      <c r="KGM4" s="156"/>
      <c r="KGN4" s="156"/>
      <c r="KGO4" s="156"/>
      <c r="KGP4" s="156"/>
      <c r="KGQ4" s="156"/>
      <c r="KGR4" s="156"/>
      <c r="KGS4" s="156"/>
      <c r="KGT4" s="156"/>
      <c r="KGU4" s="156"/>
      <c r="KGV4" s="156"/>
      <c r="KGW4" s="156"/>
      <c r="KGX4" s="156"/>
      <c r="KGY4" s="156"/>
      <c r="KGZ4" s="156"/>
      <c r="KHA4" s="156"/>
      <c r="KHB4" s="156"/>
      <c r="KHC4" s="156"/>
      <c r="KHD4" s="156"/>
      <c r="KHE4" s="156"/>
      <c r="KHF4" s="156"/>
      <c r="KHG4" s="156"/>
      <c r="KHH4" s="156"/>
      <c r="KHI4" s="156"/>
      <c r="KHJ4" s="156"/>
      <c r="KHK4" s="156"/>
      <c r="KHL4" s="156"/>
      <c r="KHM4" s="156"/>
      <c r="KHN4" s="156"/>
      <c r="KHO4" s="156"/>
      <c r="KHP4" s="156"/>
      <c r="KHQ4" s="156"/>
      <c r="KHR4" s="156"/>
      <c r="KHS4" s="156"/>
      <c r="KHT4" s="156"/>
      <c r="KHU4" s="156"/>
      <c r="KHV4" s="156"/>
      <c r="KHW4" s="156"/>
      <c r="KHX4" s="156"/>
      <c r="KHY4" s="156"/>
      <c r="KHZ4" s="156"/>
      <c r="KIA4" s="156"/>
      <c r="KIB4" s="156"/>
      <c r="KIC4" s="156"/>
      <c r="KID4" s="156"/>
      <c r="KIE4" s="156"/>
      <c r="KIF4" s="156"/>
      <c r="KIG4" s="156"/>
      <c r="KIH4" s="156"/>
      <c r="KII4" s="156"/>
      <c r="KIJ4" s="156"/>
      <c r="KIK4" s="156"/>
      <c r="KIL4" s="156"/>
      <c r="KIM4" s="156"/>
      <c r="KIN4" s="156"/>
      <c r="KIO4" s="156"/>
      <c r="KIP4" s="156"/>
      <c r="KIQ4" s="156"/>
      <c r="KIR4" s="156"/>
      <c r="KIS4" s="156"/>
      <c r="KIT4" s="156"/>
      <c r="KIU4" s="156"/>
      <c r="KIV4" s="156"/>
      <c r="KIW4" s="156"/>
      <c r="KIX4" s="156"/>
      <c r="KIY4" s="156"/>
      <c r="KIZ4" s="156"/>
      <c r="KJA4" s="156"/>
      <c r="KJB4" s="156"/>
      <c r="KJC4" s="156"/>
      <c r="KJD4" s="156"/>
      <c r="KJE4" s="156"/>
      <c r="KJF4" s="156"/>
      <c r="KJG4" s="156"/>
      <c r="KJH4" s="156"/>
      <c r="KJI4" s="156"/>
      <c r="KJJ4" s="156"/>
      <c r="KJK4" s="156"/>
      <c r="KJL4" s="156"/>
      <c r="KJM4" s="156"/>
      <c r="KJN4" s="156"/>
      <c r="KJO4" s="156"/>
      <c r="KJP4" s="156"/>
      <c r="KJQ4" s="156"/>
      <c r="KJR4" s="156"/>
      <c r="KJS4" s="156"/>
      <c r="KJT4" s="156"/>
      <c r="KJU4" s="156"/>
      <c r="KJV4" s="156"/>
      <c r="KJW4" s="156"/>
      <c r="KJX4" s="156"/>
      <c r="KJY4" s="156"/>
      <c r="KJZ4" s="156"/>
      <c r="KKA4" s="156"/>
      <c r="KKB4" s="156"/>
      <c r="KKC4" s="156"/>
      <c r="KKD4" s="156"/>
      <c r="KKE4" s="156"/>
      <c r="KKF4" s="156"/>
      <c r="KKG4" s="156"/>
      <c r="KKH4" s="156"/>
      <c r="KKI4" s="156"/>
      <c r="KKJ4" s="156"/>
      <c r="KKK4" s="156"/>
      <c r="KKL4" s="156"/>
      <c r="KKM4" s="156"/>
      <c r="KKN4" s="156"/>
      <c r="KKO4" s="156"/>
      <c r="KKP4" s="156"/>
      <c r="KKQ4" s="156"/>
      <c r="KKR4" s="156"/>
      <c r="KKS4" s="156"/>
      <c r="KKT4" s="156"/>
      <c r="KKU4" s="156"/>
      <c r="KKV4" s="156"/>
      <c r="KKW4" s="156"/>
      <c r="KKX4" s="156"/>
      <c r="KKY4" s="156"/>
      <c r="KKZ4" s="156"/>
      <c r="KLA4" s="156"/>
      <c r="KLB4" s="156"/>
      <c r="KLC4" s="156"/>
      <c r="KLD4" s="156"/>
      <c r="KLE4" s="156"/>
      <c r="KLF4" s="156"/>
      <c r="KLG4" s="156"/>
      <c r="KLH4" s="156"/>
      <c r="KLI4" s="156"/>
      <c r="KLJ4" s="156"/>
      <c r="KLK4" s="156"/>
      <c r="KLL4" s="156"/>
      <c r="KLM4" s="156"/>
      <c r="KLN4" s="156"/>
      <c r="KLO4" s="156"/>
      <c r="KLP4" s="156"/>
      <c r="KLQ4" s="156"/>
      <c r="KLR4" s="156"/>
      <c r="KLS4" s="156"/>
      <c r="KLT4" s="156"/>
      <c r="KLU4" s="156"/>
      <c r="KLV4" s="156"/>
      <c r="KLW4" s="156"/>
      <c r="KLX4" s="156"/>
      <c r="KLY4" s="156"/>
      <c r="KLZ4" s="156"/>
      <c r="KMA4" s="156"/>
      <c r="KMB4" s="156"/>
      <c r="KMC4" s="156"/>
      <c r="KMD4" s="156"/>
      <c r="KME4" s="156"/>
      <c r="KMF4" s="156"/>
      <c r="KMG4" s="156"/>
      <c r="KMH4" s="156"/>
      <c r="KMI4" s="156"/>
      <c r="KMJ4" s="156"/>
      <c r="KMK4" s="156"/>
      <c r="KML4" s="156"/>
      <c r="KMM4" s="156"/>
      <c r="KMN4" s="156"/>
      <c r="KMO4" s="156"/>
      <c r="KMP4" s="156"/>
      <c r="KMQ4" s="156"/>
      <c r="KMR4" s="156"/>
      <c r="KMS4" s="156"/>
      <c r="KMT4" s="156"/>
      <c r="KMU4" s="156"/>
      <c r="KMV4" s="156"/>
      <c r="KMW4" s="156"/>
      <c r="KMX4" s="156"/>
      <c r="KMY4" s="156"/>
      <c r="KMZ4" s="156"/>
      <c r="KNA4" s="156"/>
      <c r="KNB4" s="156"/>
      <c r="KNC4" s="156"/>
      <c r="KND4" s="156"/>
      <c r="KNE4" s="156"/>
      <c r="KNF4" s="156"/>
      <c r="KNG4" s="156"/>
      <c r="KNH4" s="156"/>
      <c r="KNI4" s="156"/>
      <c r="KNJ4" s="156"/>
      <c r="KNK4" s="156"/>
      <c r="KNL4" s="156"/>
      <c r="KNM4" s="156"/>
      <c r="KNN4" s="156"/>
      <c r="KNO4" s="156"/>
      <c r="KNP4" s="156"/>
      <c r="KNQ4" s="156"/>
      <c r="KNR4" s="156"/>
      <c r="KNS4" s="156"/>
      <c r="KNT4" s="156"/>
      <c r="KNU4" s="156"/>
      <c r="KNV4" s="156"/>
      <c r="KNW4" s="156"/>
      <c r="KNX4" s="156"/>
      <c r="KNY4" s="156"/>
      <c r="KNZ4" s="156"/>
      <c r="KOA4" s="156"/>
      <c r="KOB4" s="156"/>
      <c r="KOC4" s="156"/>
      <c r="KOD4" s="156"/>
      <c r="KOE4" s="156"/>
      <c r="KOF4" s="156"/>
      <c r="KOG4" s="156"/>
      <c r="KOH4" s="156"/>
      <c r="KOI4" s="156"/>
      <c r="KOJ4" s="156"/>
      <c r="KOK4" s="156"/>
      <c r="KOL4" s="156"/>
      <c r="KOM4" s="156"/>
      <c r="KON4" s="156"/>
      <c r="KOO4" s="156"/>
      <c r="KOP4" s="156"/>
      <c r="KOQ4" s="156"/>
      <c r="KOR4" s="156"/>
      <c r="KOS4" s="156"/>
      <c r="KOT4" s="156"/>
      <c r="KOU4" s="156"/>
      <c r="KOV4" s="156"/>
      <c r="KOW4" s="156"/>
      <c r="KOX4" s="156"/>
      <c r="KOY4" s="156"/>
      <c r="KOZ4" s="156"/>
      <c r="KPA4" s="156"/>
      <c r="KPB4" s="156"/>
      <c r="KPC4" s="156"/>
      <c r="KPD4" s="156"/>
      <c r="KPE4" s="156"/>
      <c r="KPF4" s="156"/>
      <c r="KPG4" s="156"/>
      <c r="KPH4" s="156"/>
      <c r="KPI4" s="156"/>
      <c r="KPJ4" s="156"/>
      <c r="KPK4" s="156"/>
      <c r="KPL4" s="156"/>
      <c r="KPM4" s="156"/>
      <c r="KPN4" s="156"/>
      <c r="KPO4" s="156"/>
      <c r="KPP4" s="156"/>
      <c r="KPQ4" s="156"/>
      <c r="KPR4" s="156"/>
      <c r="KPS4" s="156"/>
      <c r="KPT4" s="156"/>
      <c r="KPU4" s="156"/>
      <c r="KPV4" s="156"/>
      <c r="KPW4" s="156"/>
      <c r="KPX4" s="156"/>
      <c r="KPY4" s="156"/>
      <c r="KPZ4" s="156"/>
      <c r="KQA4" s="156"/>
      <c r="KQB4" s="156"/>
      <c r="KQC4" s="156"/>
      <c r="KQD4" s="156"/>
      <c r="KQE4" s="156"/>
      <c r="KQF4" s="156"/>
      <c r="KQG4" s="156"/>
      <c r="KQH4" s="156"/>
      <c r="KQI4" s="156"/>
      <c r="KQJ4" s="156"/>
      <c r="KQK4" s="156"/>
      <c r="KQL4" s="156"/>
      <c r="KQM4" s="156"/>
      <c r="KQN4" s="156"/>
      <c r="KQO4" s="156"/>
      <c r="KQP4" s="156"/>
      <c r="KQQ4" s="156"/>
      <c r="KQR4" s="156"/>
      <c r="KQS4" s="156"/>
      <c r="KQT4" s="156"/>
      <c r="KQU4" s="156"/>
      <c r="KQV4" s="156"/>
      <c r="KQW4" s="156"/>
      <c r="KQX4" s="156"/>
      <c r="KQY4" s="156"/>
      <c r="KQZ4" s="156"/>
      <c r="KRA4" s="156"/>
      <c r="KRB4" s="156"/>
      <c r="KRC4" s="156"/>
      <c r="KRD4" s="156"/>
      <c r="KRE4" s="156"/>
      <c r="KRF4" s="156"/>
      <c r="KRG4" s="156"/>
      <c r="KRH4" s="156"/>
      <c r="KRI4" s="156"/>
      <c r="KRJ4" s="156"/>
      <c r="KRK4" s="156"/>
      <c r="KRL4" s="156"/>
      <c r="KRM4" s="156"/>
      <c r="KRN4" s="156"/>
      <c r="KRO4" s="156"/>
      <c r="KRP4" s="156"/>
      <c r="KRQ4" s="156"/>
      <c r="KRR4" s="156"/>
      <c r="KRS4" s="156"/>
      <c r="KRT4" s="156"/>
      <c r="KRU4" s="156"/>
      <c r="KRV4" s="156"/>
      <c r="KRW4" s="156"/>
      <c r="KRX4" s="156"/>
      <c r="KRY4" s="156"/>
      <c r="KRZ4" s="156"/>
      <c r="KSA4" s="156"/>
      <c r="KSB4" s="156"/>
      <c r="KSC4" s="156"/>
      <c r="KSD4" s="156"/>
      <c r="KSE4" s="156"/>
      <c r="KSF4" s="156"/>
      <c r="KSG4" s="156"/>
      <c r="KSH4" s="156"/>
      <c r="KSI4" s="156"/>
      <c r="KSJ4" s="156"/>
      <c r="KSK4" s="156"/>
      <c r="KSL4" s="156"/>
      <c r="KSM4" s="156"/>
      <c r="KSN4" s="156"/>
      <c r="KSO4" s="156"/>
      <c r="KSP4" s="156"/>
      <c r="KSQ4" s="156"/>
      <c r="KSR4" s="156"/>
      <c r="KSS4" s="156"/>
      <c r="KST4" s="156"/>
      <c r="KSU4" s="156"/>
      <c r="KSV4" s="156"/>
      <c r="KSW4" s="156"/>
      <c r="KSX4" s="156"/>
      <c r="KSY4" s="156"/>
      <c r="KSZ4" s="156"/>
      <c r="KTA4" s="156"/>
      <c r="KTB4" s="156"/>
      <c r="KTC4" s="156"/>
      <c r="KTD4" s="156"/>
      <c r="KTE4" s="156"/>
      <c r="KTF4" s="156"/>
      <c r="KTG4" s="156"/>
      <c r="KTH4" s="156"/>
      <c r="KTI4" s="156"/>
      <c r="KTJ4" s="156"/>
      <c r="KTK4" s="156"/>
      <c r="KTL4" s="156"/>
      <c r="KTM4" s="156"/>
      <c r="KTN4" s="156"/>
      <c r="KTO4" s="156"/>
      <c r="KTP4" s="156"/>
      <c r="KTQ4" s="156"/>
      <c r="KTR4" s="156"/>
      <c r="KTS4" s="156"/>
      <c r="KTT4" s="156"/>
      <c r="KTU4" s="156"/>
      <c r="KTV4" s="156"/>
      <c r="KTW4" s="156"/>
      <c r="KTX4" s="156"/>
      <c r="KTY4" s="156"/>
      <c r="KTZ4" s="156"/>
      <c r="KUA4" s="156"/>
      <c r="KUB4" s="156"/>
      <c r="KUC4" s="156"/>
      <c r="KUD4" s="156"/>
      <c r="KUE4" s="156"/>
      <c r="KUF4" s="156"/>
      <c r="KUG4" s="156"/>
      <c r="KUH4" s="156"/>
      <c r="KUI4" s="156"/>
      <c r="KUJ4" s="156"/>
      <c r="KUK4" s="156"/>
      <c r="KUL4" s="156"/>
      <c r="KUM4" s="156"/>
      <c r="KUN4" s="156"/>
      <c r="KUO4" s="156"/>
      <c r="KUP4" s="156"/>
      <c r="KUQ4" s="156"/>
      <c r="KUR4" s="156"/>
      <c r="KUS4" s="156"/>
      <c r="KUT4" s="156"/>
      <c r="KUU4" s="156"/>
      <c r="KUV4" s="156"/>
      <c r="KUW4" s="156"/>
      <c r="KUX4" s="156"/>
      <c r="KUY4" s="156"/>
      <c r="KUZ4" s="156"/>
      <c r="KVA4" s="156"/>
      <c r="KVB4" s="156"/>
      <c r="KVC4" s="156"/>
      <c r="KVD4" s="156"/>
      <c r="KVE4" s="156"/>
      <c r="KVF4" s="156"/>
      <c r="KVG4" s="156"/>
      <c r="KVH4" s="156"/>
      <c r="KVI4" s="156"/>
      <c r="KVJ4" s="156"/>
      <c r="KVK4" s="156"/>
      <c r="KVL4" s="156"/>
      <c r="KVM4" s="156"/>
      <c r="KVN4" s="156"/>
      <c r="KVO4" s="156"/>
      <c r="KVP4" s="156"/>
      <c r="KVQ4" s="156"/>
      <c r="KVR4" s="156"/>
      <c r="KVS4" s="156"/>
      <c r="KVT4" s="156"/>
      <c r="KVU4" s="156"/>
      <c r="KVV4" s="156"/>
      <c r="KVW4" s="156"/>
      <c r="KVX4" s="156"/>
      <c r="KVY4" s="156"/>
      <c r="KVZ4" s="156"/>
      <c r="KWA4" s="156"/>
      <c r="KWB4" s="156"/>
      <c r="KWC4" s="156"/>
      <c r="KWD4" s="156"/>
      <c r="KWE4" s="156"/>
      <c r="KWF4" s="156"/>
      <c r="KWG4" s="156"/>
      <c r="KWH4" s="156"/>
      <c r="KWI4" s="156"/>
      <c r="KWJ4" s="156"/>
      <c r="KWK4" s="156"/>
      <c r="KWL4" s="156"/>
      <c r="KWM4" s="156"/>
      <c r="KWN4" s="156"/>
      <c r="KWO4" s="156"/>
      <c r="KWP4" s="156"/>
      <c r="KWQ4" s="156"/>
      <c r="KWR4" s="156"/>
      <c r="KWS4" s="156"/>
      <c r="KWT4" s="156"/>
      <c r="KWU4" s="156"/>
      <c r="KWV4" s="156"/>
      <c r="KWW4" s="156"/>
      <c r="KWX4" s="156"/>
      <c r="KWY4" s="156"/>
      <c r="KWZ4" s="156"/>
      <c r="KXA4" s="156"/>
      <c r="KXB4" s="156"/>
      <c r="KXC4" s="156"/>
      <c r="KXD4" s="156"/>
      <c r="KXE4" s="156"/>
      <c r="KXF4" s="156"/>
      <c r="KXG4" s="156"/>
      <c r="KXH4" s="156"/>
      <c r="KXI4" s="156"/>
      <c r="KXJ4" s="156"/>
      <c r="KXK4" s="156"/>
      <c r="KXL4" s="156"/>
      <c r="KXM4" s="156"/>
      <c r="KXN4" s="156"/>
      <c r="KXO4" s="156"/>
      <c r="KXP4" s="156"/>
      <c r="KXQ4" s="156"/>
      <c r="KXR4" s="156"/>
      <c r="KXS4" s="156"/>
      <c r="KXT4" s="156"/>
      <c r="KXU4" s="156"/>
      <c r="KXV4" s="156"/>
      <c r="KXW4" s="156"/>
      <c r="KXX4" s="156"/>
      <c r="KXY4" s="156"/>
      <c r="KXZ4" s="156"/>
      <c r="KYA4" s="156"/>
      <c r="KYB4" s="156"/>
      <c r="KYC4" s="156"/>
      <c r="KYD4" s="156"/>
      <c r="KYE4" s="156"/>
      <c r="KYF4" s="156"/>
      <c r="KYG4" s="156"/>
      <c r="KYH4" s="156"/>
      <c r="KYI4" s="156"/>
      <c r="KYJ4" s="156"/>
      <c r="KYK4" s="156"/>
      <c r="KYL4" s="156"/>
      <c r="KYM4" s="156"/>
      <c r="KYN4" s="156"/>
      <c r="KYO4" s="156"/>
      <c r="KYP4" s="156"/>
      <c r="KYQ4" s="156"/>
      <c r="KYR4" s="156"/>
      <c r="KYS4" s="156"/>
      <c r="KYT4" s="156"/>
      <c r="KYU4" s="156"/>
      <c r="KYV4" s="156"/>
      <c r="KYW4" s="156"/>
      <c r="KYX4" s="156"/>
      <c r="KYY4" s="156"/>
      <c r="KYZ4" s="156"/>
      <c r="KZA4" s="156"/>
      <c r="KZB4" s="156"/>
      <c r="KZC4" s="156"/>
      <c r="KZD4" s="156"/>
      <c r="KZE4" s="156"/>
      <c r="KZF4" s="156"/>
      <c r="KZG4" s="156"/>
      <c r="KZH4" s="156"/>
      <c r="KZI4" s="156"/>
      <c r="KZJ4" s="156"/>
      <c r="KZK4" s="156"/>
      <c r="KZL4" s="156"/>
      <c r="KZM4" s="156"/>
      <c r="KZN4" s="156"/>
      <c r="KZO4" s="156"/>
      <c r="KZP4" s="156"/>
      <c r="KZQ4" s="156"/>
      <c r="KZR4" s="156"/>
      <c r="KZS4" s="156"/>
      <c r="KZT4" s="156"/>
      <c r="KZU4" s="156"/>
      <c r="KZV4" s="156"/>
      <c r="KZW4" s="156"/>
      <c r="KZX4" s="156"/>
      <c r="KZY4" s="156"/>
      <c r="KZZ4" s="156"/>
      <c r="LAA4" s="156"/>
      <c r="LAB4" s="156"/>
      <c r="LAC4" s="156"/>
      <c r="LAD4" s="156"/>
      <c r="LAE4" s="156"/>
      <c r="LAF4" s="156"/>
      <c r="LAG4" s="156"/>
      <c r="LAH4" s="156"/>
      <c r="LAI4" s="156"/>
      <c r="LAJ4" s="156"/>
      <c r="LAK4" s="156"/>
      <c r="LAL4" s="156"/>
      <c r="LAM4" s="156"/>
      <c r="LAN4" s="156"/>
      <c r="LAO4" s="156"/>
      <c r="LAP4" s="156"/>
      <c r="LAQ4" s="156"/>
      <c r="LAR4" s="156"/>
      <c r="LAS4" s="156"/>
      <c r="LAT4" s="156"/>
      <c r="LAU4" s="156"/>
      <c r="LAV4" s="156"/>
      <c r="LAW4" s="156"/>
      <c r="LAX4" s="156"/>
      <c r="LAY4" s="156"/>
      <c r="LAZ4" s="156"/>
      <c r="LBA4" s="156"/>
      <c r="LBB4" s="156"/>
      <c r="LBC4" s="156"/>
      <c r="LBD4" s="156"/>
      <c r="LBE4" s="156"/>
      <c r="LBF4" s="156"/>
      <c r="LBG4" s="156"/>
      <c r="LBH4" s="156"/>
      <c r="LBI4" s="156"/>
      <c r="LBJ4" s="156"/>
      <c r="LBK4" s="156"/>
      <c r="LBL4" s="156"/>
      <c r="LBM4" s="156"/>
      <c r="LBN4" s="156"/>
      <c r="LBO4" s="156"/>
      <c r="LBP4" s="156"/>
      <c r="LBQ4" s="156"/>
      <c r="LBR4" s="156"/>
      <c r="LBS4" s="156"/>
      <c r="LBT4" s="156"/>
      <c r="LBU4" s="156"/>
      <c r="LBV4" s="156"/>
      <c r="LBW4" s="156"/>
      <c r="LBX4" s="156"/>
      <c r="LBY4" s="156"/>
      <c r="LBZ4" s="156"/>
      <c r="LCA4" s="156"/>
      <c r="LCB4" s="156"/>
      <c r="LCC4" s="156"/>
      <c r="LCD4" s="156"/>
      <c r="LCE4" s="156"/>
      <c r="LCF4" s="156"/>
      <c r="LCG4" s="156"/>
      <c r="LCH4" s="156"/>
      <c r="LCI4" s="156"/>
      <c r="LCJ4" s="156"/>
      <c r="LCK4" s="156"/>
      <c r="LCL4" s="156"/>
      <c r="LCM4" s="156"/>
      <c r="LCN4" s="156"/>
      <c r="LCO4" s="156"/>
      <c r="LCP4" s="156"/>
      <c r="LCQ4" s="156"/>
      <c r="LCR4" s="156"/>
      <c r="LCS4" s="156"/>
      <c r="LCT4" s="156"/>
      <c r="LCU4" s="156"/>
      <c r="LCV4" s="156"/>
      <c r="LCW4" s="156"/>
      <c r="LCX4" s="156"/>
      <c r="LCY4" s="156"/>
      <c r="LCZ4" s="156"/>
      <c r="LDA4" s="156"/>
      <c r="LDB4" s="156"/>
      <c r="LDC4" s="156"/>
      <c r="LDD4" s="156"/>
      <c r="LDE4" s="156"/>
      <c r="LDF4" s="156"/>
      <c r="LDG4" s="156"/>
      <c r="LDH4" s="156"/>
      <c r="LDI4" s="156"/>
      <c r="LDJ4" s="156"/>
      <c r="LDK4" s="156"/>
      <c r="LDL4" s="156"/>
      <c r="LDM4" s="156"/>
      <c r="LDN4" s="156"/>
      <c r="LDO4" s="156"/>
      <c r="LDP4" s="156"/>
      <c r="LDQ4" s="156"/>
      <c r="LDR4" s="156"/>
      <c r="LDS4" s="156"/>
      <c r="LDT4" s="156"/>
      <c r="LDU4" s="156"/>
      <c r="LDV4" s="156"/>
      <c r="LDW4" s="156"/>
      <c r="LDX4" s="156"/>
      <c r="LDY4" s="156"/>
      <c r="LDZ4" s="156"/>
      <c r="LEA4" s="156"/>
      <c r="LEB4" s="156"/>
      <c r="LEC4" s="156"/>
      <c r="LED4" s="156"/>
      <c r="LEE4" s="156"/>
      <c r="LEF4" s="156"/>
      <c r="LEG4" s="156"/>
      <c r="LEH4" s="156"/>
      <c r="LEI4" s="156"/>
      <c r="LEJ4" s="156"/>
      <c r="LEK4" s="156"/>
      <c r="LEL4" s="156"/>
      <c r="LEM4" s="156"/>
      <c r="LEN4" s="156"/>
      <c r="LEO4" s="156"/>
      <c r="LEP4" s="156"/>
      <c r="LEQ4" s="156"/>
      <c r="LER4" s="156"/>
      <c r="LES4" s="156"/>
      <c r="LET4" s="156"/>
      <c r="LEU4" s="156"/>
      <c r="LEV4" s="156"/>
      <c r="LEW4" s="156"/>
      <c r="LEX4" s="156"/>
      <c r="LEY4" s="156"/>
      <c r="LEZ4" s="156"/>
      <c r="LFA4" s="156"/>
      <c r="LFB4" s="156"/>
      <c r="LFC4" s="156"/>
      <c r="LFD4" s="156"/>
      <c r="LFE4" s="156"/>
      <c r="LFF4" s="156"/>
      <c r="LFG4" s="156"/>
      <c r="LFH4" s="156"/>
      <c r="LFI4" s="156"/>
      <c r="LFJ4" s="156"/>
      <c r="LFK4" s="156"/>
      <c r="LFL4" s="156"/>
      <c r="LFM4" s="156"/>
      <c r="LFN4" s="156"/>
      <c r="LFO4" s="156"/>
      <c r="LFP4" s="156"/>
      <c r="LFQ4" s="156"/>
      <c r="LFR4" s="156"/>
      <c r="LFS4" s="156"/>
      <c r="LFT4" s="156"/>
      <c r="LFU4" s="156"/>
      <c r="LFV4" s="156"/>
      <c r="LFW4" s="156"/>
      <c r="LFX4" s="156"/>
      <c r="LFY4" s="156"/>
      <c r="LFZ4" s="156"/>
      <c r="LGA4" s="156"/>
      <c r="LGB4" s="156"/>
      <c r="LGC4" s="156"/>
      <c r="LGD4" s="156"/>
      <c r="LGE4" s="156"/>
      <c r="LGF4" s="156"/>
      <c r="LGG4" s="156"/>
      <c r="LGH4" s="156"/>
      <c r="LGI4" s="156"/>
      <c r="LGJ4" s="156"/>
      <c r="LGK4" s="156"/>
      <c r="LGL4" s="156"/>
      <c r="LGM4" s="156"/>
      <c r="LGN4" s="156"/>
      <c r="LGO4" s="156"/>
      <c r="LGP4" s="156"/>
      <c r="LGQ4" s="156"/>
      <c r="LGR4" s="156"/>
      <c r="LGS4" s="156"/>
      <c r="LGT4" s="156"/>
      <c r="LGU4" s="156"/>
      <c r="LGV4" s="156"/>
      <c r="LGW4" s="156"/>
      <c r="LGX4" s="156"/>
      <c r="LGY4" s="156"/>
      <c r="LGZ4" s="156"/>
      <c r="LHA4" s="156"/>
      <c r="LHB4" s="156"/>
      <c r="LHC4" s="156"/>
      <c r="LHD4" s="156"/>
      <c r="LHE4" s="156"/>
      <c r="LHF4" s="156"/>
      <c r="LHG4" s="156"/>
      <c r="LHH4" s="156"/>
      <c r="LHI4" s="156"/>
      <c r="LHJ4" s="156"/>
      <c r="LHK4" s="156"/>
      <c r="LHL4" s="156"/>
      <c r="LHM4" s="156"/>
      <c r="LHN4" s="156"/>
      <c r="LHO4" s="156"/>
      <c r="LHP4" s="156"/>
      <c r="LHQ4" s="156"/>
      <c r="LHR4" s="156"/>
      <c r="LHS4" s="156"/>
      <c r="LHT4" s="156"/>
      <c r="LHU4" s="156"/>
      <c r="LHV4" s="156"/>
      <c r="LHW4" s="156"/>
      <c r="LHX4" s="156"/>
      <c r="LHY4" s="156"/>
      <c r="LHZ4" s="156"/>
      <c r="LIA4" s="156"/>
      <c r="LIB4" s="156"/>
      <c r="LIC4" s="156"/>
      <c r="LID4" s="156"/>
      <c r="LIE4" s="156"/>
      <c r="LIF4" s="156"/>
      <c r="LIG4" s="156"/>
      <c r="LIH4" s="156"/>
      <c r="LII4" s="156"/>
      <c r="LIJ4" s="156"/>
      <c r="LIK4" s="156"/>
      <c r="LIL4" s="156"/>
      <c r="LIM4" s="156"/>
      <c r="LIN4" s="156"/>
      <c r="LIO4" s="156"/>
      <c r="LIP4" s="156"/>
      <c r="LIQ4" s="156"/>
      <c r="LIR4" s="156"/>
      <c r="LIS4" s="156"/>
      <c r="LIT4" s="156"/>
      <c r="LIU4" s="156"/>
      <c r="LIV4" s="156"/>
      <c r="LIW4" s="156"/>
      <c r="LIX4" s="156"/>
      <c r="LIY4" s="156"/>
      <c r="LIZ4" s="156"/>
      <c r="LJA4" s="156"/>
      <c r="LJB4" s="156"/>
      <c r="LJC4" s="156"/>
      <c r="LJD4" s="156"/>
      <c r="LJE4" s="156"/>
      <c r="LJF4" s="156"/>
      <c r="LJG4" s="156"/>
      <c r="LJH4" s="156"/>
      <c r="LJI4" s="156"/>
      <c r="LJJ4" s="156"/>
      <c r="LJK4" s="156"/>
      <c r="LJL4" s="156"/>
      <c r="LJM4" s="156"/>
      <c r="LJN4" s="156"/>
      <c r="LJO4" s="156"/>
      <c r="LJP4" s="156"/>
      <c r="LJQ4" s="156"/>
      <c r="LJR4" s="156"/>
      <c r="LJS4" s="156"/>
      <c r="LJT4" s="156"/>
      <c r="LJU4" s="156"/>
      <c r="LJV4" s="156"/>
      <c r="LJW4" s="156"/>
      <c r="LJX4" s="156"/>
      <c r="LJY4" s="156"/>
      <c r="LJZ4" s="156"/>
      <c r="LKA4" s="156"/>
      <c r="LKB4" s="156"/>
      <c r="LKC4" s="156"/>
      <c r="LKD4" s="156"/>
      <c r="LKE4" s="156"/>
      <c r="LKF4" s="156"/>
      <c r="LKG4" s="156"/>
      <c r="LKH4" s="156"/>
      <c r="LKI4" s="156"/>
      <c r="LKJ4" s="156"/>
      <c r="LKK4" s="156"/>
      <c r="LKL4" s="156"/>
      <c r="LKM4" s="156"/>
      <c r="LKN4" s="156"/>
      <c r="LKO4" s="156"/>
      <c r="LKP4" s="156"/>
      <c r="LKQ4" s="156"/>
      <c r="LKR4" s="156"/>
      <c r="LKS4" s="156"/>
      <c r="LKT4" s="156"/>
      <c r="LKU4" s="156"/>
      <c r="LKV4" s="156"/>
      <c r="LKW4" s="156"/>
      <c r="LKX4" s="156"/>
      <c r="LKY4" s="156"/>
      <c r="LKZ4" s="156"/>
      <c r="LLA4" s="156"/>
      <c r="LLB4" s="156"/>
      <c r="LLC4" s="156"/>
      <c r="LLD4" s="156"/>
      <c r="LLE4" s="156"/>
      <c r="LLF4" s="156"/>
      <c r="LLG4" s="156"/>
      <c r="LLH4" s="156"/>
      <c r="LLI4" s="156"/>
      <c r="LLJ4" s="156"/>
      <c r="LLK4" s="156"/>
      <c r="LLL4" s="156"/>
      <c r="LLM4" s="156"/>
      <c r="LLN4" s="156"/>
      <c r="LLO4" s="156"/>
      <c r="LLP4" s="156"/>
      <c r="LLQ4" s="156"/>
      <c r="LLR4" s="156"/>
      <c r="LLS4" s="156"/>
      <c r="LLT4" s="156"/>
      <c r="LLU4" s="156"/>
      <c r="LLV4" s="156"/>
      <c r="LLW4" s="156"/>
      <c r="LLX4" s="156"/>
      <c r="LLY4" s="156"/>
      <c r="LLZ4" s="156"/>
      <c r="LMA4" s="156"/>
      <c r="LMB4" s="156"/>
      <c r="LMC4" s="156"/>
      <c r="LMD4" s="156"/>
      <c r="LME4" s="156"/>
      <c r="LMF4" s="156"/>
      <c r="LMG4" s="156"/>
      <c r="LMH4" s="156"/>
      <c r="LMI4" s="156"/>
      <c r="LMJ4" s="156"/>
      <c r="LMK4" s="156"/>
      <c r="LML4" s="156"/>
      <c r="LMM4" s="156"/>
      <c r="LMN4" s="156"/>
      <c r="LMO4" s="156"/>
      <c r="LMP4" s="156"/>
      <c r="LMQ4" s="156"/>
      <c r="LMR4" s="156"/>
      <c r="LMS4" s="156"/>
      <c r="LMT4" s="156"/>
      <c r="LMU4" s="156"/>
      <c r="LMV4" s="156"/>
      <c r="LMW4" s="156"/>
      <c r="LMX4" s="156"/>
      <c r="LMY4" s="156"/>
      <c r="LMZ4" s="156"/>
      <c r="LNA4" s="156"/>
      <c r="LNB4" s="156"/>
      <c r="LNC4" s="156"/>
      <c r="LND4" s="156"/>
      <c r="LNE4" s="156"/>
      <c r="LNF4" s="156"/>
      <c r="LNG4" s="156"/>
      <c r="LNH4" s="156"/>
      <c r="LNI4" s="156"/>
      <c r="LNJ4" s="156"/>
      <c r="LNK4" s="156"/>
      <c r="LNL4" s="156"/>
      <c r="LNM4" s="156"/>
      <c r="LNN4" s="156"/>
      <c r="LNO4" s="156"/>
      <c r="LNP4" s="156"/>
      <c r="LNQ4" s="156"/>
      <c r="LNR4" s="156"/>
      <c r="LNS4" s="156"/>
      <c r="LNT4" s="156"/>
      <c r="LNU4" s="156"/>
      <c r="LNV4" s="156"/>
      <c r="LNW4" s="156"/>
      <c r="LNX4" s="156"/>
      <c r="LNY4" s="156"/>
      <c r="LNZ4" s="156"/>
      <c r="LOA4" s="156"/>
      <c r="LOB4" s="156"/>
      <c r="LOC4" s="156"/>
      <c r="LOD4" s="156"/>
      <c r="LOE4" s="156"/>
      <c r="LOF4" s="156"/>
      <c r="LOG4" s="156"/>
      <c r="LOH4" s="156"/>
      <c r="LOI4" s="156"/>
      <c r="LOJ4" s="156"/>
      <c r="LOK4" s="156"/>
      <c r="LOL4" s="156"/>
      <c r="LOM4" s="156"/>
      <c r="LON4" s="156"/>
      <c r="LOO4" s="156"/>
      <c r="LOP4" s="156"/>
      <c r="LOQ4" s="156"/>
      <c r="LOR4" s="156"/>
      <c r="LOS4" s="156"/>
      <c r="LOT4" s="156"/>
      <c r="LOU4" s="156"/>
      <c r="LOV4" s="156"/>
      <c r="LOW4" s="156"/>
      <c r="LOX4" s="156"/>
      <c r="LOY4" s="156"/>
      <c r="LOZ4" s="156"/>
      <c r="LPA4" s="156"/>
      <c r="LPB4" s="156"/>
      <c r="LPC4" s="156"/>
      <c r="LPD4" s="156"/>
      <c r="LPE4" s="156"/>
      <c r="LPF4" s="156"/>
      <c r="LPG4" s="156"/>
      <c r="LPH4" s="156"/>
      <c r="LPI4" s="156"/>
      <c r="LPJ4" s="156"/>
      <c r="LPK4" s="156"/>
      <c r="LPL4" s="156"/>
      <c r="LPM4" s="156"/>
      <c r="LPN4" s="156"/>
      <c r="LPO4" s="156"/>
      <c r="LPP4" s="156"/>
      <c r="LPQ4" s="156"/>
      <c r="LPR4" s="156"/>
      <c r="LPS4" s="156"/>
      <c r="LPT4" s="156"/>
      <c r="LPU4" s="156"/>
      <c r="LPV4" s="156"/>
      <c r="LPW4" s="156"/>
      <c r="LPX4" s="156"/>
      <c r="LPY4" s="156"/>
      <c r="LPZ4" s="156"/>
      <c r="LQA4" s="156"/>
      <c r="LQB4" s="156"/>
      <c r="LQC4" s="156"/>
      <c r="LQD4" s="156"/>
      <c r="LQE4" s="156"/>
      <c r="LQF4" s="156"/>
      <c r="LQG4" s="156"/>
      <c r="LQH4" s="156"/>
      <c r="LQI4" s="156"/>
      <c r="LQJ4" s="156"/>
      <c r="LQK4" s="156"/>
      <c r="LQL4" s="156"/>
      <c r="LQM4" s="156"/>
      <c r="LQN4" s="156"/>
      <c r="LQO4" s="156"/>
      <c r="LQP4" s="156"/>
      <c r="LQQ4" s="156"/>
      <c r="LQR4" s="156"/>
      <c r="LQS4" s="156"/>
      <c r="LQT4" s="156"/>
      <c r="LQU4" s="156"/>
      <c r="LQV4" s="156"/>
      <c r="LQW4" s="156"/>
      <c r="LQX4" s="156"/>
      <c r="LQY4" s="156"/>
      <c r="LQZ4" s="156"/>
      <c r="LRA4" s="156"/>
      <c r="LRB4" s="156"/>
      <c r="LRC4" s="156"/>
      <c r="LRD4" s="156"/>
      <c r="LRE4" s="156"/>
      <c r="LRF4" s="156"/>
      <c r="LRG4" s="156"/>
      <c r="LRH4" s="156"/>
      <c r="LRI4" s="156"/>
      <c r="LRJ4" s="156"/>
      <c r="LRK4" s="156"/>
      <c r="LRL4" s="156"/>
      <c r="LRM4" s="156"/>
      <c r="LRN4" s="156"/>
      <c r="LRO4" s="156"/>
      <c r="LRP4" s="156"/>
      <c r="LRQ4" s="156"/>
      <c r="LRR4" s="156"/>
      <c r="LRS4" s="156"/>
      <c r="LRT4" s="156"/>
      <c r="LRU4" s="156"/>
      <c r="LRV4" s="156"/>
      <c r="LRW4" s="156"/>
      <c r="LRX4" s="156"/>
      <c r="LRY4" s="156"/>
      <c r="LRZ4" s="156"/>
      <c r="LSA4" s="156"/>
      <c r="LSB4" s="156"/>
      <c r="LSC4" s="156"/>
      <c r="LSD4" s="156"/>
      <c r="LSE4" s="156"/>
      <c r="LSF4" s="156"/>
      <c r="LSG4" s="156"/>
      <c r="LSH4" s="156"/>
      <c r="LSI4" s="156"/>
      <c r="LSJ4" s="156"/>
      <c r="LSK4" s="156"/>
      <c r="LSL4" s="156"/>
      <c r="LSM4" s="156"/>
      <c r="LSN4" s="156"/>
      <c r="LSO4" s="156"/>
      <c r="LSP4" s="156"/>
      <c r="LSQ4" s="156"/>
      <c r="LSR4" s="156"/>
      <c r="LSS4" s="156"/>
      <c r="LST4" s="156"/>
      <c r="LSU4" s="156"/>
      <c r="LSV4" s="156"/>
      <c r="LSW4" s="156"/>
      <c r="LSX4" s="156"/>
      <c r="LSY4" s="156"/>
      <c r="LSZ4" s="156"/>
      <c r="LTA4" s="156"/>
      <c r="LTB4" s="156"/>
      <c r="LTC4" s="156"/>
      <c r="LTD4" s="156"/>
      <c r="LTE4" s="156"/>
      <c r="LTF4" s="156"/>
      <c r="LTG4" s="156"/>
      <c r="LTH4" s="156"/>
      <c r="LTI4" s="156"/>
      <c r="LTJ4" s="156"/>
      <c r="LTK4" s="156"/>
      <c r="LTL4" s="156"/>
      <c r="LTM4" s="156"/>
      <c r="LTN4" s="156"/>
      <c r="LTO4" s="156"/>
      <c r="LTP4" s="156"/>
      <c r="LTQ4" s="156"/>
      <c r="LTR4" s="156"/>
      <c r="LTS4" s="156"/>
      <c r="LTT4" s="156"/>
      <c r="LTU4" s="156"/>
      <c r="LTV4" s="156"/>
      <c r="LTW4" s="156"/>
      <c r="LTX4" s="156"/>
      <c r="LTY4" s="156"/>
      <c r="LTZ4" s="156"/>
      <c r="LUA4" s="156"/>
      <c r="LUB4" s="156"/>
      <c r="LUC4" s="156"/>
      <c r="LUD4" s="156"/>
      <c r="LUE4" s="156"/>
      <c r="LUF4" s="156"/>
      <c r="LUG4" s="156"/>
      <c r="LUH4" s="156"/>
      <c r="LUI4" s="156"/>
      <c r="LUJ4" s="156"/>
      <c r="LUK4" s="156"/>
      <c r="LUL4" s="156"/>
      <c r="LUM4" s="156"/>
      <c r="LUN4" s="156"/>
      <c r="LUO4" s="156"/>
      <c r="LUP4" s="156"/>
      <c r="LUQ4" s="156"/>
      <c r="LUR4" s="156"/>
      <c r="LUS4" s="156"/>
      <c r="LUT4" s="156"/>
      <c r="LUU4" s="156"/>
      <c r="LUV4" s="156"/>
      <c r="LUW4" s="156"/>
      <c r="LUX4" s="156"/>
      <c r="LUY4" s="156"/>
      <c r="LUZ4" s="156"/>
      <c r="LVA4" s="156"/>
      <c r="LVB4" s="156"/>
      <c r="LVC4" s="156"/>
      <c r="LVD4" s="156"/>
      <c r="LVE4" s="156"/>
      <c r="LVF4" s="156"/>
      <c r="LVG4" s="156"/>
      <c r="LVH4" s="156"/>
      <c r="LVI4" s="156"/>
      <c r="LVJ4" s="156"/>
      <c r="LVK4" s="156"/>
      <c r="LVL4" s="156"/>
      <c r="LVM4" s="156"/>
      <c r="LVN4" s="156"/>
      <c r="LVO4" s="156"/>
      <c r="LVP4" s="156"/>
      <c r="LVQ4" s="156"/>
      <c r="LVR4" s="156"/>
      <c r="LVS4" s="156"/>
      <c r="LVT4" s="156"/>
      <c r="LVU4" s="156"/>
      <c r="LVV4" s="156"/>
      <c r="LVW4" s="156"/>
      <c r="LVX4" s="156"/>
      <c r="LVY4" s="156"/>
      <c r="LVZ4" s="156"/>
      <c r="LWA4" s="156"/>
      <c r="LWB4" s="156"/>
      <c r="LWC4" s="156"/>
      <c r="LWD4" s="156"/>
      <c r="LWE4" s="156"/>
      <c r="LWF4" s="156"/>
      <c r="LWG4" s="156"/>
      <c r="LWH4" s="156"/>
      <c r="LWI4" s="156"/>
      <c r="LWJ4" s="156"/>
      <c r="LWK4" s="156"/>
      <c r="LWL4" s="156"/>
      <c r="LWM4" s="156"/>
      <c r="LWN4" s="156"/>
      <c r="LWO4" s="156"/>
      <c r="LWP4" s="156"/>
      <c r="LWQ4" s="156"/>
      <c r="LWR4" s="156"/>
      <c r="LWS4" s="156"/>
      <c r="LWT4" s="156"/>
      <c r="LWU4" s="156"/>
      <c r="LWV4" s="156"/>
      <c r="LWW4" s="156"/>
      <c r="LWX4" s="156"/>
      <c r="LWY4" s="156"/>
      <c r="LWZ4" s="156"/>
      <c r="LXA4" s="156"/>
      <c r="LXB4" s="156"/>
      <c r="LXC4" s="156"/>
      <c r="LXD4" s="156"/>
      <c r="LXE4" s="156"/>
      <c r="LXF4" s="156"/>
      <c r="LXG4" s="156"/>
      <c r="LXH4" s="156"/>
      <c r="LXI4" s="156"/>
      <c r="LXJ4" s="156"/>
      <c r="LXK4" s="156"/>
      <c r="LXL4" s="156"/>
      <c r="LXM4" s="156"/>
      <c r="LXN4" s="156"/>
      <c r="LXO4" s="156"/>
      <c r="LXP4" s="156"/>
      <c r="LXQ4" s="156"/>
      <c r="LXR4" s="156"/>
      <c r="LXS4" s="156"/>
      <c r="LXT4" s="156"/>
      <c r="LXU4" s="156"/>
      <c r="LXV4" s="156"/>
      <c r="LXW4" s="156"/>
      <c r="LXX4" s="156"/>
      <c r="LXY4" s="156"/>
      <c r="LXZ4" s="156"/>
      <c r="LYA4" s="156"/>
      <c r="LYB4" s="156"/>
      <c r="LYC4" s="156"/>
      <c r="LYD4" s="156"/>
      <c r="LYE4" s="156"/>
      <c r="LYF4" s="156"/>
      <c r="LYG4" s="156"/>
      <c r="LYH4" s="156"/>
      <c r="LYI4" s="156"/>
      <c r="LYJ4" s="156"/>
      <c r="LYK4" s="156"/>
      <c r="LYL4" s="156"/>
      <c r="LYM4" s="156"/>
      <c r="LYN4" s="156"/>
      <c r="LYO4" s="156"/>
      <c r="LYP4" s="156"/>
      <c r="LYQ4" s="156"/>
      <c r="LYR4" s="156"/>
      <c r="LYS4" s="156"/>
      <c r="LYT4" s="156"/>
      <c r="LYU4" s="156"/>
      <c r="LYV4" s="156"/>
      <c r="LYW4" s="156"/>
      <c r="LYX4" s="156"/>
      <c r="LYY4" s="156"/>
      <c r="LYZ4" s="156"/>
      <c r="LZA4" s="156"/>
      <c r="LZB4" s="156"/>
      <c r="LZC4" s="156"/>
      <c r="LZD4" s="156"/>
      <c r="LZE4" s="156"/>
      <c r="LZF4" s="156"/>
      <c r="LZG4" s="156"/>
      <c r="LZH4" s="156"/>
      <c r="LZI4" s="156"/>
      <c r="LZJ4" s="156"/>
      <c r="LZK4" s="156"/>
      <c r="LZL4" s="156"/>
      <c r="LZM4" s="156"/>
      <c r="LZN4" s="156"/>
      <c r="LZO4" s="156"/>
      <c r="LZP4" s="156"/>
      <c r="LZQ4" s="156"/>
      <c r="LZR4" s="156"/>
      <c r="LZS4" s="156"/>
      <c r="LZT4" s="156"/>
      <c r="LZU4" s="156"/>
      <c r="LZV4" s="156"/>
      <c r="LZW4" s="156"/>
      <c r="LZX4" s="156"/>
      <c r="LZY4" s="156"/>
      <c r="LZZ4" s="156"/>
      <c r="MAA4" s="156"/>
      <c r="MAB4" s="156"/>
      <c r="MAC4" s="156"/>
      <c r="MAD4" s="156"/>
      <c r="MAE4" s="156"/>
      <c r="MAF4" s="156"/>
      <c r="MAG4" s="156"/>
      <c r="MAH4" s="156"/>
      <c r="MAI4" s="156"/>
      <c r="MAJ4" s="156"/>
      <c r="MAK4" s="156"/>
      <c r="MAL4" s="156"/>
      <c r="MAM4" s="156"/>
      <c r="MAN4" s="156"/>
      <c r="MAO4" s="156"/>
      <c r="MAP4" s="156"/>
      <c r="MAQ4" s="156"/>
      <c r="MAR4" s="156"/>
      <c r="MAS4" s="156"/>
      <c r="MAT4" s="156"/>
      <c r="MAU4" s="156"/>
      <c r="MAV4" s="156"/>
      <c r="MAW4" s="156"/>
      <c r="MAX4" s="156"/>
      <c r="MAY4" s="156"/>
      <c r="MAZ4" s="156"/>
      <c r="MBA4" s="156"/>
      <c r="MBB4" s="156"/>
      <c r="MBC4" s="156"/>
      <c r="MBD4" s="156"/>
      <c r="MBE4" s="156"/>
      <c r="MBF4" s="156"/>
      <c r="MBG4" s="156"/>
      <c r="MBH4" s="156"/>
      <c r="MBI4" s="156"/>
      <c r="MBJ4" s="156"/>
      <c r="MBK4" s="156"/>
      <c r="MBL4" s="156"/>
      <c r="MBM4" s="156"/>
      <c r="MBN4" s="156"/>
      <c r="MBO4" s="156"/>
      <c r="MBP4" s="156"/>
      <c r="MBQ4" s="156"/>
      <c r="MBR4" s="156"/>
      <c r="MBS4" s="156"/>
      <c r="MBT4" s="156"/>
      <c r="MBU4" s="156"/>
      <c r="MBV4" s="156"/>
      <c r="MBW4" s="156"/>
      <c r="MBX4" s="156"/>
      <c r="MBY4" s="156"/>
      <c r="MBZ4" s="156"/>
      <c r="MCA4" s="156"/>
      <c r="MCB4" s="156"/>
      <c r="MCC4" s="156"/>
      <c r="MCD4" s="156"/>
      <c r="MCE4" s="156"/>
      <c r="MCF4" s="156"/>
      <c r="MCG4" s="156"/>
      <c r="MCH4" s="156"/>
      <c r="MCI4" s="156"/>
      <c r="MCJ4" s="156"/>
      <c r="MCK4" s="156"/>
      <c r="MCL4" s="156"/>
      <c r="MCM4" s="156"/>
      <c r="MCN4" s="156"/>
      <c r="MCO4" s="156"/>
      <c r="MCP4" s="156"/>
      <c r="MCQ4" s="156"/>
      <c r="MCR4" s="156"/>
      <c r="MCS4" s="156"/>
      <c r="MCT4" s="156"/>
      <c r="MCU4" s="156"/>
      <c r="MCV4" s="156"/>
      <c r="MCW4" s="156"/>
      <c r="MCX4" s="156"/>
      <c r="MCY4" s="156"/>
      <c r="MCZ4" s="156"/>
      <c r="MDA4" s="156"/>
      <c r="MDB4" s="156"/>
      <c r="MDC4" s="156"/>
      <c r="MDD4" s="156"/>
      <c r="MDE4" s="156"/>
      <c r="MDF4" s="156"/>
      <c r="MDG4" s="156"/>
      <c r="MDH4" s="156"/>
      <c r="MDI4" s="156"/>
      <c r="MDJ4" s="156"/>
      <c r="MDK4" s="156"/>
      <c r="MDL4" s="156"/>
      <c r="MDM4" s="156"/>
      <c r="MDN4" s="156"/>
      <c r="MDO4" s="156"/>
      <c r="MDP4" s="156"/>
      <c r="MDQ4" s="156"/>
      <c r="MDR4" s="156"/>
      <c r="MDS4" s="156"/>
      <c r="MDT4" s="156"/>
      <c r="MDU4" s="156"/>
      <c r="MDV4" s="156"/>
      <c r="MDW4" s="156"/>
      <c r="MDX4" s="156"/>
      <c r="MDY4" s="156"/>
      <c r="MDZ4" s="156"/>
      <c r="MEA4" s="156"/>
      <c r="MEB4" s="156"/>
      <c r="MEC4" s="156"/>
      <c r="MED4" s="156"/>
      <c r="MEE4" s="156"/>
      <c r="MEF4" s="156"/>
      <c r="MEG4" s="156"/>
      <c r="MEH4" s="156"/>
      <c r="MEI4" s="156"/>
      <c r="MEJ4" s="156"/>
      <c r="MEK4" s="156"/>
      <c r="MEL4" s="156"/>
      <c r="MEM4" s="156"/>
      <c r="MEN4" s="156"/>
      <c r="MEO4" s="156"/>
      <c r="MEP4" s="156"/>
      <c r="MEQ4" s="156"/>
      <c r="MER4" s="156"/>
      <c r="MES4" s="156"/>
      <c r="MET4" s="156"/>
      <c r="MEU4" s="156"/>
      <c r="MEV4" s="156"/>
      <c r="MEW4" s="156"/>
      <c r="MEX4" s="156"/>
      <c r="MEY4" s="156"/>
      <c r="MEZ4" s="156"/>
      <c r="MFA4" s="156"/>
      <c r="MFB4" s="156"/>
      <c r="MFC4" s="156"/>
      <c r="MFD4" s="156"/>
      <c r="MFE4" s="156"/>
      <c r="MFF4" s="156"/>
      <c r="MFG4" s="156"/>
      <c r="MFH4" s="156"/>
      <c r="MFI4" s="156"/>
      <c r="MFJ4" s="156"/>
      <c r="MFK4" s="156"/>
      <c r="MFL4" s="156"/>
      <c r="MFM4" s="156"/>
      <c r="MFN4" s="156"/>
      <c r="MFO4" s="156"/>
      <c r="MFP4" s="156"/>
      <c r="MFQ4" s="156"/>
      <c r="MFR4" s="156"/>
      <c r="MFS4" s="156"/>
      <c r="MFT4" s="156"/>
      <c r="MFU4" s="156"/>
      <c r="MFV4" s="156"/>
      <c r="MFW4" s="156"/>
      <c r="MFX4" s="156"/>
      <c r="MFY4" s="156"/>
      <c r="MFZ4" s="156"/>
      <c r="MGA4" s="156"/>
      <c r="MGB4" s="156"/>
      <c r="MGC4" s="156"/>
      <c r="MGD4" s="156"/>
      <c r="MGE4" s="156"/>
      <c r="MGF4" s="156"/>
      <c r="MGG4" s="156"/>
      <c r="MGH4" s="156"/>
      <c r="MGI4" s="156"/>
      <c r="MGJ4" s="156"/>
      <c r="MGK4" s="156"/>
      <c r="MGL4" s="156"/>
      <c r="MGM4" s="156"/>
      <c r="MGN4" s="156"/>
      <c r="MGO4" s="156"/>
      <c r="MGP4" s="156"/>
      <c r="MGQ4" s="156"/>
      <c r="MGR4" s="156"/>
      <c r="MGS4" s="156"/>
      <c r="MGT4" s="156"/>
      <c r="MGU4" s="156"/>
      <c r="MGV4" s="156"/>
      <c r="MGW4" s="156"/>
      <c r="MGX4" s="156"/>
      <c r="MGY4" s="156"/>
      <c r="MGZ4" s="156"/>
      <c r="MHA4" s="156"/>
      <c r="MHB4" s="156"/>
      <c r="MHC4" s="156"/>
      <c r="MHD4" s="156"/>
      <c r="MHE4" s="156"/>
      <c r="MHF4" s="156"/>
      <c r="MHG4" s="156"/>
      <c r="MHH4" s="156"/>
      <c r="MHI4" s="156"/>
      <c r="MHJ4" s="156"/>
      <c r="MHK4" s="156"/>
      <c r="MHL4" s="156"/>
      <c r="MHM4" s="156"/>
      <c r="MHN4" s="156"/>
      <c r="MHO4" s="156"/>
      <c r="MHP4" s="156"/>
      <c r="MHQ4" s="156"/>
      <c r="MHR4" s="156"/>
      <c r="MHS4" s="156"/>
      <c r="MHT4" s="156"/>
      <c r="MHU4" s="156"/>
      <c r="MHV4" s="156"/>
      <c r="MHW4" s="156"/>
      <c r="MHX4" s="156"/>
      <c r="MHY4" s="156"/>
      <c r="MHZ4" s="156"/>
      <c r="MIA4" s="156"/>
      <c r="MIB4" s="156"/>
      <c r="MIC4" s="156"/>
      <c r="MID4" s="156"/>
      <c r="MIE4" s="156"/>
      <c r="MIF4" s="156"/>
      <c r="MIG4" s="156"/>
      <c r="MIH4" s="156"/>
      <c r="MII4" s="156"/>
      <c r="MIJ4" s="156"/>
      <c r="MIK4" s="156"/>
      <c r="MIL4" s="156"/>
      <c r="MIM4" s="156"/>
      <c r="MIN4" s="156"/>
      <c r="MIO4" s="156"/>
      <c r="MIP4" s="156"/>
      <c r="MIQ4" s="156"/>
      <c r="MIR4" s="156"/>
      <c r="MIS4" s="156"/>
      <c r="MIT4" s="156"/>
      <c r="MIU4" s="156"/>
      <c r="MIV4" s="156"/>
      <c r="MIW4" s="156"/>
      <c r="MIX4" s="156"/>
      <c r="MIY4" s="156"/>
      <c r="MIZ4" s="156"/>
      <c r="MJA4" s="156"/>
      <c r="MJB4" s="156"/>
      <c r="MJC4" s="156"/>
      <c r="MJD4" s="156"/>
      <c r="MJE4" s="156"/>
      <c r="MJF4" s="156"/>
      <c r="MJG4" s="156"/>
      <c r="MJH4" s="156"/>
      <c r="MJI4" s="156"/>
      <c r="MJJ4" s="156"/>
      <c r="MJK4" s="156"/>
      <c r="MJL4" s="156"/>
      <c r="MJM4" s="156"/>
      <c r="MJN4" s="156"/>
      <c r="MJO4" s="156"/>
      <c r="MJP4" s="156"/>
      <c r="MJQ4" s="156"/>
      <c r="MJR4" s="156"/>
      <c r="MJS4" s="156"/>
      <c r="MJT4" s="156"/>
      <c r="MJU4" s="156"/>
      <c r="MJV4" s="156"/>
      <c r="MJW4" s="156"/>
      <c r="MJX4" s="156"/>
      <c r="MJY4" s="156"/>
      <c r="MJZ4" s="156"/>
      <c r="MKA4" s="156"/>
      <c r="MKB4" s="156"/>
      <c r="MKC4" s="156"/>
      <c r="MKD4" s="156"/>
      <c r="MKE4" s="156"/>
      <c r="MKF4" s="156"/>
      <c r="MKG4" s="156"/>
      <c r="MKH4" s="156"/>
      <c r="MKI4" s="156"/>
      <c r="MKJ4" s="156"/>
      <c r="MKK4" s="156"/>
      <c r="MKL4" s="156"/>
      <c r="MKM4" s="156"/>
      <c r="MKN4" s="156"/>
      <c r="MKO4" s="156"/>
      <c r="MKP4" s="156"/>
      <c r="MKQ4" s="156"/>
      <c r="MKR4" s="156"/>
      <c r="MKS4" s="156"/>
      <c r="MKT4" s="156"/>
      <c r="MKU4" s="156"/>
      <c r="MKV4" s="156"/>
      <c r="MKW4" s="156"/>
      <c r="MKX4" s="156"/>
      <c r="MKY4" s="156"/>
      <c r="MKZ4" s="156"/>
      <c r="MLA4" s="156"/>
      <c r="MLB4" s="156"/>
      <c r="MLC4" s="156"/>
      <c r="MLD4" s="156"/>
      <c r="MLE4" s="156"/>
      <c r="MLF4" s="156"/>
      <c r="MLG4" s="156"/>
      <c r="MLH4" s="156"/>
      <c r="MLI4" s="156"/>
      <c r="MLJ4" s="156"/>
      <c r="MLK4" s="156"/>
      <c r="MLL4" s="156"/>
      <c r="MLM4" s="156"/>
      <c r="MLN4" s="156"/>
      <c r="MLO4" s="156"/>
      <c r="MLP4" s="156"/>
      <c r="MLQ4" s="156"/>
      <c r="MLR4" s="156"/>
      <c r="MLS4" s="156"/>
      <c r="MLT4" s="156"/>
      <c r="MLU4" s="156"/>
      <c r="MLV4" s="156"/>
      <c r="MLW4" s="156"/>
      <c r="MLX4" s="156"/>
      <c r="MLY4" s="156"/>
      <c r="MLZ4" s="156"/>
      <c r="MMA4" s="156"/>
      <c r="MMB4" s="156"/>
      <c r="MMC4" s="156"/>
      <c r="MMD4" s="156"/>
      <c r="MME4" s="156"/>
      <c r="MMF4" s="156"/>
      <c r="MMG4" s="156"/>
      <c r="MMH4" s="156"/>
      <c r="MMI4" s="156"/>
      <c r="MMJ4" s="156"/>
      <c r="MMK4" s="156"/>
      <c r="MML4" s="156"/>
      <c r="MMM4" s="156"/>
      <c r="MMN4" s="156"/>
      <c r="MMO4" s="156"/>
      <c r="MMP4" s="156"/>
      <c r="MMQ4" s="156"/>
      <c r="MMR4" s="156"/>
      <c r="MMS4" s="156"/>
      <c r="MMT4" s="156"/>
      <c r="MMU4" s="156"/>
      <c r="MMV4" s="156"/>
      <c r="MMW4" s="156"/>
      <c r="MMX4" s="156"/>
      <c r="MMY4" s="156"/>
      <c r="MMZ4" s="156"/>
      <c r="MNA4" s="156"/>
      <c r="MNB4" s="156"/>
      <c r="MNC4" s="156"/>
      <c r="MND4" s="156"/>
      <c r="MNE4" s="156"/>
      <c r="MNF4" s="156"/>
      <c r="MNG4" s="156"/>
      <c r="MNH4" s="156"/>
      <c r="MNI4" s="156"/>
      <c r="MNJ4" s="156"/>
      <c r="MNK4" s="156"/>
      <c r="MNL4" s="156"/>
      <c r="MNM4" s="156"/>
      <c r="MNN4" s="156"/>
      <c r="MNO4" s="156"/>
      <c r="MNP4" s="156"/>
      <c r="MNQ4" s="156"/>
      <c r="MNR4" s="156"/>
      <c r="MNS4" s="156"/>
      <c r="MNT4" s="156"/>
      <c r="MNU4" s="156"/>
      <c r="MNV4" s="156"/>
      <c r="MNW4" s="156"/>
      <c r="MNX4" s="156"/>
      <c r="MNY4" s="156"/>
      <c r="MNZ4" s="156"/>
      <c r="MOA4" s="156"/>
      <c r="MOB4" s="156"/>
      <c r="MOC4" s="156"/>
      <c r="MOD4" s="156"/>
      <c r="MOE4" s="156"/>
      <c r="MOF4" s="156"/>
      <c r="MOG4" s="156"/>
      <c r="MOH4" s="156"/>
      <c r="MOI4" s="156"/>
      <c r="MOJ4" s="156"/>
      <c r="MOK4" s="156"/>
      <c r="MOL4" s="156"/>
      <c r="MOM4" s="156"/>
      <c r="MON4" s="156"/>
      <c r="MOO4" s="156"/>
      <c r="MOP4" s="156"/>
      <c r="MOQ4" s="156"/>
      <c r="MOR4" s="156"/>
      <c r="MOS4" s="156"/>
      <c r="MOT4" s="156"/>
      <c r="MOU4" s="156"/>
      <c r="MOV4" s="156"/>
      <c r="MOW4" s="156"/>
      <c r="MOX4" s="156"/>
      <c r="MOY4" s="156"/>
      <c r="MOZ4" s="156"/>
      <c r="MPA4" s="156"/>
      <c r="MPB4" s="156"/>
      <c r="MPC4" s="156"/>
      <c r="MPD4" s="156"/>
      <c r="MPE4" s="156"/>
      <c r="MPF4" s="156"/>
      <c r="MPG4" s="156"/>
      <c r="MPH4" s="156"/>
      <c r="MPI4" s="156"/>
      <c r="MPJ4" s="156"/>
      <c r="MPK4" s="156"/>
      <c r="MPL4" s="156"/>
      <c r="MPM4" s="156"/>
      <c r="MPN4" s="156"/>
      <c r="MPO4" s="156"/>
      <c r="MPP4" s="156"/>
      <c r="MPQ4" s="156"/>
      <c r="MPR4" s="156"/>
      <c r="MPS4" s="156"/>
      <c r="MPT4" s="156"/>
      <c r="MPU4" s="156"/>
      <c r="MPV4" s="156"/>
      <c r="MPW4" s="156"/>
      <c r="MPX4" s="156"/>
      <c r="MPY4" s="156"/>
      <c r="MPZ4" s="156"/>
      <c r="MQA4" s="156"/>
      <c r="MQB4" s="156"/>
      <c r="MQC4" s="156"/>
      <c r="MQD4" s="156"/>
      <c r="MQE4" s="156"/>
      <c r="MQF4" s="156"/>
      <c r="MQG4" s="156"/>
      <c r="MQH4" s="156"/>
      <c r="MQI4" s="156"/>
      <c r="MQJ4" s="156"/>
      <c r="MQK4" s="156"/>
      <c r="MQL4" s="156"/>
      <c r="MQM4" s="156"/>
      <c r="MQN4" s="156"/>
      <c r="MQO4" s="156"/>
      <c r="MQP4" s="156"/>
      <c r="MQQ4" s="156"/>
      <c r="MQR4" s="156"/>
      <c r="MQS4" s="156"/>
      <c r="MQT4" s="156"/>
      <c r="MQU4" s="156"/>
      <c r="MQV4" s="156"/>
      <c r="MQW4" s="156"/>
      <c r="MQX4" s="156"/>
      <c r="MQY4" s="156"/>
      <c r="MQZ4" s="156"/>
      <c r="MRA4" s="156"/>
      <c r="MRB4" s="156"/>
      <c r="MRC4" s="156"/>
      <c r="MRD4" s="156"/>
      <c r="MRE4" s="156"/>
      <c r="MRF4" s="156"/>
      <c r="MRG4" s="156"/>
      <c r="MRH4" s="156"/>
      <c r="MRI4" s="156"/>
      <c r="MRJ4" s="156"/>
      <c r="MRK4" s="156"/>
      <c r="MRL4" s="156"/>
      <c r="MRM4" s="156"/>
      <c r="MRN4" s="156"/>
      <c r="MRO4" s="156"/>
      <c r="MRP4" s="156"/>
      <c r="MRQ4" s="156"/>
      <c r="MRR4" s="156"/>
      <c r="MRS4" s="156"/>
      <c r="MRT4" s="156"/>
      <c r="MRU4" s="156"/>
      <c r="MRV4" s="156"/>
      <c r="MRW4" s="156"/>
      <c r="MRX4" s="156"/>
      <c r="MRY4" s="156"/>
      <c r="MRZ4" s="156"/>
      <c r="MSA4" s="156"/>
      <c r="MSB4" s="156"/>
      <c r="MSC4" s="156"/>
      <c r="MSD4" s="156"/>
      <c r="MSE4" s="156"/>
      <c r="MSF4" s="156"/>
      <c r="MSG4" s="156"/>
      <c r="MSH4" s="156"/>
      <c r="MSI4" s="156"/>
      <c r="MSJ4" s="156"/>
      <c r="MSK4" s="156"/>
      <c r="MSL4" s="156"/>
      <c r="MSM4" s="156"/>
      <c r="MSN4" s="156"/>
      <c r="MSO4" s="156"/>
      <c r="MSP4" s="156"/>
      <c r="MSQ4" s="156"/>
      <c r="MSR4" s="156"/>
      <c r="MSS4" s="156"/>
      <c r="MST4" s="156"/>
      <c r="MSU4" s="156"/>
      <c r="MSV4" s="156"/>
      <c r="MSW4" s="156"/>
      <c r="MSX4" s="156"/>
      <c r="MSY4" s="156"/>
      <c r="MSZ4" s="156"/>
      <c r="MTA4" s="156"/>
      <c r="MTB4" s="156"/>
      <c r="MTC4" s="156"/>
      <c r="MTD4" s="156"/>
      <c r="MTE4" s="156"/>
      <c r="MTF4" s="156"/>
      <c r="MTG4" s="156"/>
      <c r="MTH4" s="156"/>
      <c r="MTI4" s="156"/>
      <c r="MTJ4" s="156"/>
      <c r="MTK4" s="156"/>
      <c r="MTL4" s="156"/>
      <c r="MTM4" s="156"/>
      <c r="MTN4" s="156"/>
      <c r="MTO4" s="156"/>
      <c r="MTP4" s="156"/>
      <c r="MTQ4" s="156"/>
      <c r="MTR4" s="156"/>
      <c r="MTS4" s="156"/>
      <c r="MTT4" s="156"/>
      <c r="MTU4" s="156"/>
      <c r="MTV4" s="156"/>
      <c r="MTW4" s="156"/>
      <c r="MTX4" s="156"/>
      <c r="MTY4" s="156"/>
      <c r="MTZ4" s="156"/>
      <c r="MUA4" s="156"/>
      <c r="MUB4" s="156"/>
      <c r="MUC4" s="156"/>
      <c r="MUD4" s="156"/>
      <c r="MUE4" s="156"/>
      <c r="MUF4" s="156"/>
      <c r="MUG4" s="156"/>
      <c r="MUH4" s="156"/>
      <c r="MUI4" s="156"/>
      <c r="MUJ4" s="156"/>
      <c r="MUK4" s="156"/>
      <c r="MUL4" s="156"/>
      <c r="MUM4" s="156"/>
      <c r="MUN4" s="156"/>
      <c r="MUO4" s="156"/>
      <c r="MUP4" s="156"/>
      <c r="MUQ4" s="156"/>
      <c r="MUR4" s="156"/>
      <c r="MUS4" s="156"/>
      <c r="MUT4" s="156"/>
      <c r="MUU4" s="156"/>
      <c r="MUV4" s="156"/>
      <c r="MUW4" s="156"/>
      <c r="MUX4" s="156"/>
      <c r="MUY4" s="156"/>
      <c r="MUZ4" s="156"/>
      <c r="MVA4" s="156"/>
      <c r="MVB4" s="156"/>
      <c r="MVC4" s="156"/>
      <c r="MVD4" s="156"/>
      <c r="MVE4" s="156"/>
      <c r="MVF4" s="156"/>
      <c r="MVG4" s="156"/>
      <c r="MVH4" s="156"/>
      <c r="MVI4" s="156"/>
      <c r="MVJ4" s="156"/>
      <c r="MVK4" s="156"/>
      <c r="MVL4" s="156"/>
      <c r="MVM4" s="156"/>
      <c r="MVN4" s="156"/>
      <c r="MVO4" s="156"/>
      <c r="MVP4" s="156"/>
      <c r="MVQ4" s="156"/>
      <c r="MVR4" s="156"/>
      <c r="MVS4" s="156"/>
      <c r="MVT4" s="156"/>
      <c r="MVU4" s="156"/>
      <c r="MVV4" s="156"/>
      <c r="MVW4" s="156"/>
      <c r="MVX4" s="156"/>
      <c r="MVY4" s="156"/>
      <c r="MVZ4" s="156"/>
      <c r="MWA4" s="156"/>
      <c r="MWB4" s="156"/>
      <c r="MWC4" s="156"/>
      <c r="MWD4" s="156"/>
      <c r="MWE4" s="156"/>
      <c r="MWF4" s="156"/>
      <c r="MWG4" s="156"/>
      <c r="MWH4" s="156"/>
      <c r="MWI4" s="156"/>
      <c r="MWJ4" s="156"/>
      <c r="MWK4" s="156"/>
      <c r="MWL4" s="156"/>
      <c r="MWM4" s="156"/>
      <c r="MWN4" s="156"/>
      <c r="MWO4" s="156"/>
      <c r="MWP4" s="156"/>
      <c r="MWQ4" s="156"/>
      <c r="MWR4" s="156"/>
      <c r="MWS4" s="156"/>
      <c r="MWT4" s="156"/>
      <c r="MWU4" s="156"/>
      <c r="MWV4" s="156"/>
      <c r="MWW4" s="156"/>
      <c r="MWX4" s="156"/>
      <c r="MWY4" s="156"/>
      <c r="MWZ4" s="156"/>
      <c r="MXA4" s="156"/>
      <c r="MXB4" s="156"/>
      <c r="MXC4" s="156"/>
      <c r="MXD4" s="156"/>
      <c r="MXE4" s="156"/>
      <c r="MXF4" s="156"/>
      <c r="MXG4" s="156"/>
      <c r="MXH4" s="156"/>
      <c r="MXI4" s="156"/>
      <c r="MXJ4" s="156"/>
      <c r="MXK4" s="156"/>
      <c r="MXL4" s="156"/>
      <c r="MXM4" s="156"/>
      <c r="MXN4" s="156"/>
      <c r="MXO4" s="156"/>
      <c r="MXP4" s="156"/>
      <c r="MXQ4" s="156"/>
      <c r="MXR4" s="156"/>
      <c r="MXS4" s="156"/>
      <c r="MXT4" s="156"/>
      <c r="MXU4" s="156"/>
      <c r="MXV4" s="156"/>
      <c r="MXW4" s="156"/>
      <c r="MXX4" s="156"/>
      <c r="MXY4" s="156"/>
      <c r="MXZ4" s="156"/>
      <c r="MYA4" s="156"/>
      <c r="MYB4" s="156"/>
      <c r="MYC4" s="156"/>
      <c r="MYD4" s="156"/>
      <c r="MYE4" s="156"/>
      <c r="MYF4" s="156"/>
      <c r="MYG4" s="156"/>
      <c r="MYH4" s="156"/>
      <c r="MYI4" s="156"/>
      <c r="MYJ4" s="156"/>
      <c r="MYK4" s="156"/>
      <c r="MYL4" s="156"/>
      <c r="MYM4" s="156"/>
      <c r="MYN4" s="156"/>
      <c r="MYO4" s="156"/>
      <c r="MYP4" s="156"/>
      <c r="MYQ4" s="156"/>
      <c r="MYR4" s="156"/>
      <c r="MYS4" s="156"/>
      <c r="MYT4" s="156"/>
      <c r="MYU4" s="156"/>
      <c r="MYV4" s="156"/>
      <c r="MYW4" s="156"/>
      <c r="MYX4" s="156"/>
      <c r="MYY4" s="156"/>
      <c r="MYZ4" s="156"/>
      <c r="MZA4" s="156"/>
      <c r="MZB4" s="156"/>
      <c r="MZC4" s="156"/>
      <c r="MZD4" s="156"/>
      <c r="MZE4" s="156"/>
      <c r="MZF4" s="156"/>
      <c r="MZG4" s="156"/>
      <c r="MZH4" s="156"/>
      <c r="MZI4" s="156"/>
      <c r="MZJ4" s="156"/>
      <c r="MZK4" s="156"/>
      <c r="MZL4" s="156"/>
      <c r="MZM4" s="156"/>
      <c r="MZN4" s="156"/>
      <c r="MZO4" s="156"/>
      <c r="MZP4" s="156"/>
      <c r="MZQ4" s="156"/>
      <c r="MZR4" s="156"/>
      <c r="MZS4" s="156"/>
      <c r="MZT4" s="156"/>
      <c r="MZU4" s="156"/>
      <c r="MZV4" s="156"/>
      <c r="MZW4" s="156"/>
      <c r="MZX4" s="156"/>
      <c r="MZY4" s="156"/>
      <c r="MZZ4" s="156"/>
      <c r="NAA4" s="156"/>
      <c r="NAB4" s="156"/>
      <c r="NAC4" s="156"/>
      <c r="NAD4" s="156"/>
      <c r="NAE4" s="156"/>
      <c r="NAF4" s="156"/>
      <c r="NAG4" s="156"/>
      <c r="NAH4" s="156"/>
      <c r="NAI4" s="156"/>
      <c r="NAJ4" s="156"/>
      <c r="NAK4" s="156"/>
      <c r="NAL4" s="156"/>
      <c r="NAM4" s="156"/>
      <c r="NAN4" s="156"/>
      <c r="NAO4" s="156"/>
      <c r="NAP4" s="156"/>
      <c r="NAQ4" s="156"/>
      <c r="NAR4" s="156"/>
      <c r="NAS4" s="156"/>
      <c r="NAT4" s="156"/>
      <c r="NAU4" s="156"/>
      <c r="NAV4" s="156"/>
      <c r="NAW4" s="156"/>
      <c r="NAX4" s="156"/>
      <c r="NAY4" s="156"/>
      <c r="NAZ4" s="156"/>
      <c r="NBA4" s="156"/>
      <c r="NBB4" s="156"/>
      <c r="NBC4" s="156"/>
      <c r="NBD4" s="156"/>
      <c r="NBE4" s="156"/>
      <c r="NBF4" s="156"/>
      <c r="NBG4" s="156"/>
      <c r="NBH4" s="156"/>
      <c r="NBI4" s="156"/>
      <c r="NBJ4" s="156"/>
      <c r="NBK4" s="156"/>
      <c r="NBL4" s="156"/>
      <c r="NBM4" s="156"/>
      <c r="NBN4" s="156"/>
      <c r="NBO4" s="156"/>
      <c r="NBP4" s="156"/>
      <c r="NBQ4" s="156"/>
      <c r="NBR4" s="156"/>
      <c r="NBS4" s="156"/>
      <c r="NBT4" s="156"/>
      <c r="NBU4" s="156"/>
      <c r="NBV4" s="156"/>
      <c r="NBW4" s="156"/>
      <c r="NBX4" s="156"/>
      <c r="NBY4" s="156"/>
      <c r="NBZ4" s="156"/>
      <c r="NCA4" s="156"/>
      <c r="NCB4" s="156"/>
      <c r="NCC4" s="156"/>
      <c r="NCD4" s="156"/>
      <c r="NCE4" s="156"/>
      <c r="NCF4" s="156"/>
      <c r="NCG4" s="156"/>
      <c r="NCH4" s="156"/>
      <c r="NCI4" s="156"/>
      <c r="NCJ4" s="156"/>
      <c r="NCK4" s="156"/>
      <c r="NCL4" s="156"/>
      <c r="NCM4" s="156"/>
      <c r="NCN4" s="156"/>
      <c r="NCO4" s="156"/>
      <c r="NCP4" s="156"/>
      <c r="NCQ4" s="156"/>
      <c r="NCR4" s="156"/>
      <c r="NCS4" s="156"/>
      <c r="NCT4" s="156"/>
      <c r="NCU4" s="156"/>
      <c r="NCV4" s="156"/>
      <c r="NCW4" s="156"/>
      <c r="NCX4" s="156"/>
      <c r="NCY4" s="156"/>
      <c r="NCZ4" s="156"/>
      <c r="NDA4" s="156"/>
      <c r="NDB4" s="156"/>
      <c r="NDC4" s="156"/>
      <c r="NDD4" s="156"/>
      <c r="NDE4" s="156"/>
      <c r="NDF4" s="156"/>
      <c r="NDG4" s="156"/>
      <c r="NDH4" s="156"/>
      <c r="NDI4" s="156"/>
      <c r="NDJ4" s="156"/>
      <c r="NDK4" s="156"/>
      <c r="NDL4" s="156"/>
      <c r="NDM4" s="156"/>
      <c r="NDN4" s="156"/>
      <c r="NDO4" s="156"/>
      <c r="NDP4" s="156"/>
      <c r="NDQ4" s="156"/>
      <c r="NDR4" s="156"/>
      <c r="NDS4" s="156"/>
      <c r="NDT4" s="156"/>
      <c r="NDU4" s="156"/>
      <c r="NDV4" s="156"/>
      <c r="NDW4" s="156"/>
      <c r="NDX4" s="156"/>
      <c r="NDY4" s="156"/>
      <c r="NDZ4" s="156"/>
      <c r="NEA4" s="156"/>
      <c r="NEB4" s="156"/>
      <c r="NEC4" s="156"/>
      <c r="NED4" s="156"/>
      <c r="NEE4" s="156"/>
      <c r="NEF4" s="156"/>
      <c r="NEG4" s="156"/>
      <c r="NEH4" s="156"/>
      <c r="NEI4" s="156"/>
      <c r="NEJ4" s="156"/>
      <c r="NEK4" s="156"/>
      <c r="NEL4" s="156"/>
      <c r="NEM4" s="156"/>
      <c r="NEN4" s="156"/>
      <c r="NEO4" s="156"/>
      <c r="NEP4" s="156"/>
      <c r="NEQ4" s="156"/>
      <c r="NER4" s="156"/>
      <c r="NES4" s="156"/>
      <c r="NET4" s="156"/>
      <c r="NEU4" s="156"/>
      <c r="NEV4" s="156"/>
      <c r="NEW4" s="156"/>
      <c r="NEX4" s="156"/>
      <c r="NEY4" s="156"/>
      <c r="NEZ4" s="156"/>
      <c r="NFA4" s="156"/>
      <c r="NFB4" s="156"/>
      <c r="NFC4" s="156"/>
      <c r="NFD4" s="156"/>
      <c r="NFE4" s="156"/>
      <c r="NFF4" s="156"/>
      <c r="NFG4" s="156"/>
      <c r="NFH4" s="156"/>
      <c r="NFI4" s="156"/>
      <c r="NFJ4" s="156"/>
      <c r="NFK4" s="156"/>
      <c r="NFL4" s="156"/>
      <c r="NFM4" s="156"/>
      <c r="NFN4" s="156"/>
      <c r="NFO4" s="156"/>
      <c r="NFP4" s="156"/>
      <c r="NFQ4" s="156"/>
      <c r="NFR4" s="156"/>
      <c r="NFS4" s="156"/>
      <c r="NFT4" s="156"/>
      <c r="NFU4" s="156"/>
      <c r="NFV4" s="156"/>
      <c r="NFW4" s="156"/>
      <c r="NFX4" s="156"/>
      <c r="NFY4" s="156"/>
      <c r="NFZ4" s="156"/>
      <c r="NGA4" s="156"/>
      <c r="NGB4" s="156"/>
      <c r="NGC4" s="156"/>
      <c r="NGD4" s="156"/>
      <c r="NGE4" s="156"/>
      <c r="NGF4" s="156"/>
      <c r="NGG4" s="156"/>
      <c r="NGH4" s="156"/>
      <c r="NGI4" s="156"/>
      <c r="NGJ4" s="156"/>
      <c r="NGK4" s="156"/>
      <c r="NGL4" s="156"/>
      <c r="NGM4" s="156"/>
      <c r="NGN4" s="156"/>
      <c r="NGO4" s="156"/>
      <c r="NGP4" s="156"/>
      <c r="NGQ4" s="156"/>
      <c r="NGR4" s="156"/>
      <c r="NGS4" s="156"/>
      <c r="NGT4" s="156"/>
      <c r="NGU4" s="156"/>
      <c r="NGV4" s="156"/>
      <c r="NGW4" s="156"/>
      <c r="NGX4" s="156"/>
      <c r="NGY4" s="156"/>
      <c r="NGZ4" s="156"/>
      <c r="NHA4" s="156"/>
      <c r="NHB4" s="156"/>
      <c r="NHC4" s="156"/>
      <c r="NHD4" s="156"/>
      <c r="NHE4" s="156"/>
      <c r="NHF4" s="156"/>
      <c r="NHG4" s="156"/>
      <c r="NHH4" s="156"/>
      <c r="NHI4" s="156"/>
      <c r="NHJ4" s="156"/>
      <c r="NHK4" s="156"/>
      <c r="NHL4" s="156"/>
      <c r="NHM4" s="156"/>
      <c r="NHN4" s="156"/>
      <c r="NHO4" s="156"/>
      <c r="NHP4" s="156"/>
      <c r="NHQ4" s="156"/>
      <c r="NHR4" s="156"/>
      <c r="NHS4" s="156"/>
      <c r="NHT4" s="156"/>
      <c r="NHU4" s="156"/>
      <c r="NHV4" s="156"/>
      <c r="NHW4" s="156"/>
      <c r="NHX4" s="156"/>
      <c r="NHY4" s="156"/>
      <c r="NHZ4" s="156"/>
      <c r="NIA4" s="156"/>
      <c r="NIB4" s="156"/>
      <c r="NIC4" s="156"/>
      <c r="NID4" s="156"/>
      <c r="NIE4" s="156"/>
      <c r="NIF4" s="156"/>
      <c r="NIG4" s="156"/>
      <c r="NIH4" s="156"/>
      <c r="NII4" s="156"/>
      <c r="NIJ4" s="156"/>
      <c r="NIK4" s="156"/>
      <c r="NIL4" s="156"/>
      <c r="NIM4" s="156"/>
      <c r="NIN4" s="156"/>
      <c r="NIO4" s="156"/>
      <c r="NIP4" s="156"/>
      <c r="NIQ4" s="156"/>
      <c r="NIR4" s="156"/>
      <c r="NIS4" s="156"/>
      <c r="NIT4" s="156"/>
      <c r="NIU4" s="156"/>
      <c r="NIV4" s="156"/>
      <c r="NIW4" s="156"/>
      <c r="NIX4" s="156"/>
      <c r="NIY4" s="156"/>
      <c r="NIZ4" s="156"/>
      <c r="NJA4" s="156"/>
      <c r="NJB4" s="156"/>
      <c r="NJC4" s="156"/>
      <c r="NJD4" s="156"/>
      <c r="NJE4" s="156"/>
      <c r="NJF4" s="156"/>
      <c r="NJG4" s="156"/>
      <c r="NJH4" s="156"/>
      <c r="NJI4" s="156"/>
      <c r="NJJ4" s="156"/>
      <c r="NJK4" s="156"/>
      <c r="NJL4" s="156"/>
      <c r="NJM4" s="156"/>
      <c r="NJN4" s="156"/>
      <c r="NJO4" s="156"/>
      <c r="NJP4" s="156"/>
      <c r="NJQ4" s="156"/>
      <c r="NJR4" s="156"/>
      <c r="NJS4" s="156"/>
      <c r="NJT4" s="156"/>
      <c r="NJU4" s="156"/>
      <c r="NJV4" s="156"/>
      <c r="NJW4" s="156"/>
      <c r="NJX4" s="156"/>
      <c r="NJY4" s="156"/>
      <c r="NJZ4" s="156"/>
      <c r="NKA4" s="156"/>
      <c r="NKB4" s="156"/>
      <c r="NKC4" s="156"/>
      <c r="NKD4" s="156"/>
      <c r="NKE4" s="156"/>
      <c r="NKF4" s="156"/>
      <c r="NKG4" s="156"/>
      <c r="NKH4" s="156"/>
      <c r="NKI4" s="156"/>
      <c r="NKJ4" s="156"/>
      <c r="NKK4" s="156"/>
      <c r="NKL4" s="156"/>
      <c r="NKM4" s="156"/>
      <c r="NKN4" s="156"/>
      <c r="NKO4" s="156"/>
      <c r="NKP4" s="156"/>
      <c r="NKQ4" s="156"/>
      <c r="NKR4" s="156"/>
      <c r="NKS4" s="156"/>
      <c r="NKT4" s="156"/>
      <c r="NKU4" s="156"/>
      <c r="NKV4" s="156"/>
      <c r="NKW4" s="156"/>
      <c r="NKX4" s="156"/>
      <c r="NKY4" s="156"/>
      <c r="NKZ4" s="156"/>
      <c r="NLA4" s="156"/>
      <c r="NLB4" s="156"/>
      <c r="NLC4" s="156"/>
      <c r="NLD4" s="156"/>
      <c r="NLE4" s="156"/>
      <c r="NLF4" s="156"/>
      <c r="NLG4" s="156"/>
      <c r="NLH4" s="156"/>
      <c r="NLI4" s="156"/>
      <c r="NLJ4" s="156"/>
      <c r="NLK4" s="156"/>
      <c r="NLL4" s="156"/>
      <c r="NLM4" s="156"/>
      <c r="NLN4" s="156"/>
      <c r="NLO4" s="156"/>
      <c r="NLP4" s="156"/>
      <c r="NLQ4" s="156"/>
      <c r="NLR4" s="156"/>
      <c r="NLS4" s="156"/>
      <c r="NLT4" s="156"/>
      <c r="NLU4" s="156"/>
      <c r="NLV4" s="156"/>
      <c r="NLW4" s="156"/>
      <c r="NLX4" s="156"/>
      <c r="NLY4" s="156"/>
      <c r="NLZ4" s="156"/>
      <c r="NMA4" s="156"/>
      <c r="NMB4" s="156"/>
      <c r="NMC4" s="156"/>
      <c r="NMD4" s="156"/>
      <c r="NME4" s="156"/>
      <c r="NMF4" s="156"/>
      <c r="NMG4" s="156"/>
      <c r="NMH4" s="156"/>
      <c r="NMI4" s="156"/>
      <c r="NMJ4" s="156"/>
      <c r="NMK4" s="156"/>
      <c r="NML4" s="156"/>
      <c r="NMM4" s="156"/>
      <c r="NMN4" s="156"/>
      <c r="NMO4" s="156"/>
      <c r="NMP4" s="156"/>
      <c r="NMQ4" s="156"/>
      <c r="NMR4" s="156"/>
      <c r="NMS4" s="156"/>
      <c r="NMT4" s="156"/>
      <c r="NMU4" s="156"/>
      <c r="NMV4" s="156"/>
      <c r="NMW4" s="156"/>
      <c r="NMX4" s="156"/>
      <c r="NMY4" s="156"/>
      <c r="NMZ4" s="156"/>
      <c r="NNA4" s="156"/>
      <c r="NNB4" s="156"/>
      <c r="NNC4" s="156"/>
      <c r="NND4" s="156"/>
      <c r="NNE4" s="156"/>
      <c r="NNF4" s="156"/>
      <c r="NNG4" s="156"/>
      <c r="NNH4" s="156"/>
      <c r="NNI4" s="156"/>
      <c r="NNJ4" s="156"/>
      <c r="NNK4" s="156"/>
      <c r="NNL4" s="156"/>
      <c r="NNM4" s="156"/>
      <c r="NNN4" s="156"/>
      <c r="NNO4" s="156"/>
      <c r="NNP4" s="156"/>
      <c r="NNQ4" s="156"/>
      <c r="NNR4" s="156"/>
      <c r="NNS4" s="156"/>
      <c r="NNT4" s="156"/>
      <c r="NNU4" s="156"/>
      <c r="NNV4" s="156"/>
      <c r="NNW4" s="156"/>
      <c r="NNX4" s="156"/>
      <c r="NNY4" s="156"/>
      <c r="NNZ4" s="156"/>
      <c r="NOA4" s="156"/>
      <c r="NOB4" s="156"/>
      <c r="NOC4" s="156"/>
      <c r="NOD4" s="156"/>
      <c r="NOE4" s="156"/>
      <c r="NOF4" s="156"/>
      <c r="NOG4" s="156"/>
      <c r="NOH4" s="156"/>
      <c r="NOI4" s="156"/>
      <c r="NOJ4" s="156"/>
      <c r="NOK4" s="156"/>
      <c r="NOL4" s="156"/>
      <c r="NOM4" s="156"/>
      <c r="NON4" s="156"/>
      <c r="NOO4" s="156"/>
      <c r="NOP4" s="156"/>
      <c r="NOQ4" s="156"/>
      <c r="NOR4" s="156"/>
      <c r="NOS4" s="156"/>
      <c r="NOT4" s="156"/>
      <c r="NOU4" s="156"/>
      <c r="NOV4" s="156"/>
      <c r="NOW4" s="156"/>
      <c r="NOX4" s="156"/>
      <c r="NOY4" s="156"/>
      <c r="NOZ4" s="156"/>
      <c r="NPA4" s="156"/>
      <c r="NPB4" s="156"/>
      <c r="NPC4" s="156"/>
      <c r="NPD4" s="156"/>
      <c r="NPE4" s="156"/>
      <c r="NPF4" s="156"/>
      <c r="NPG4" s="156"/>
      <c r="NPH4" s="156"/>
      <c r="NPI4" s="156"/>
      <c r="NPJ4" s="156"/>
      <c r="NPK4" s="156"/>
      <c r="NPL4" s="156"/>
      <c r="NPM4" s="156"/>
      <c r="NPN4" s="156"/>
      <c r="NPO4" s="156"/>
      <c r="NPP4" s="156"/>
      <c r="NPQ4" s="156"/>
      <c r="NPR4" s="156"/>
      <c r="NPS4" s="156"/>
      <c r="NPT4" s="156"/>
      <c r="NPU4" s="156"/>
      <c r="NPV4" s="156"/>
      <c r="NPW4" s="156"/>
      <c r="NPX4" s="156"/>
      <c r="NPY4" s="156"/>
      <c r="NPZ4" s="156"/>
      <c r="NQA4" s="156"/>
      <c r="NQB4" s="156"/>
      <c r="NQC4" s="156"/>
      <c r="NQD4" s="156"/>
      <c r="NQE4" s="156"/>
      <c r="NQF4" s="156"/>
      <c r="NQG4" s="156"/>
      <c r="NQH4" s="156"/>
      <c r="NQI4" s="156"/>
      <c r="NQJ4" s="156"/>
      <c r="NQK4" s="156"/>
      <c r="NQL4" s="156"/>
      <c r="NQM4" s="156"/>
      <c r="NQN4" s="156"/>
      <c r="NQO4" s="156"/>
      <c r="NQP4" s="156"/>
      <c r="NQQ4" s="156"/>
      <c r="NQR4" s="156"/>
      <c r="NQS4" s="156"/>
      <c r="NQT4" s="156"/>
      <c r="NQU4" s="156"/>
      <c r="NQV4" s="156"/>
      <c r="NQW4" s="156"/>
      <c r="NQX4" s="156"/>
      <c r="NQY4" s="156"/>
      <c r="NQZ4" s="156"/>
      <c r="NRA4" s="156"/>
      <c r="NRB4" s="156"/>
      <c r="NRC4" s="156"/>
      <c r="NRD4" s="156"/>
      <c r="NRE4" s="156"/>
      <c r="NRF4" s="156"/>
      <c r="NRG4" s="156"/>
      <c r="NRH4" s="156"/>
      <c r="NRI4" s="156"/>
      <c r="NRJ4" s="156"/>
      <c r="NRK4" s="156"/>
      <c r="NRL4" s="156"/>
      <c r="NRM4" s="156"/>
      <c r="NRN4" s="156"/>
      <c r="NRO4" s="156"/>
      <c r="NRP4" s="156"/>
      <c r="NRQ4" s="156"/>
      <c r="NRR4" s="156"/>
      <c r="NRS4" s="156"/>
      <c r="NRT4" s="156"/>
      <c r="NRU4" s="156"/>
      <c r="NRV4" s="156"/>
      <c r="NRW4" s="156"/>
      <c r="NRX4" s="156"/>
      <c r="NRY4" s="156"/>
      <c r="NRZ4" s="156"/>
      <c r="NSA4" s="156"/>
      <c r="NSB4" s="156"/>
      <c r="NSC4" s="156"/>
      <c r="NSD4" s="156"/>
      <c r="NSE4" s="156"/>
      <c r="NSF4" s="156"/>
      <c r="NSG4" s="156"/>
      <c r="NSH4" s="156"/>
      <c r="NSI4" s="156"/>
      <c r="NSJ4" s="156"/>
      <c r="NSK4" s="156"/>
      <c r="NSL4" s="156"/>
      <c r="NSM4" s="156"/>
      <c r="NSN4" s="156"/>
      <c r="NSO4" s="156"/>
      <c r="NSP4" s="156"/>
      <c r="NSQ4" s="156"/>
      <c r="NSR4" s="156"/>
      <c r="NSS4" s="156"/>
      <c r="NST4" s="156"/>
      <c r="NSU4" s="156"/>
      <c r="NSV4" s="156"/>
      <c r="NSW4" s="156"/>
      <c r="NSX4" s="156"/>
      <c r="NSY4" s="156"/>
      <c r="NSZ4" s="156"/>
      <c r="NTA4" s="156"/>
      <c r="NTB4" s="156"/>
      <c r="NTC4" s="156"/>
      <c r="NTD4" s="156"/>
      <c r="NTE4" s="156"/>
      <c r="NTF4" s="156"/>
      <c r="NTG4" s="156"/>
      <c r="NTH4" s="156"/>
      <c r="NTI4" s="156"/>
      <c r="NTJ4" s="156"/>
      <c r="NTK4" s="156"/>
      <c r="NTL4" s="156"/>
      <c r="NTM4" s="156"/>
      <c r="NTN4" s="156"/>
      <c r="NTO4" s="156"/>
      <c r="NTP4" s="156"/>
      <c r="NTQ4" s="156"/>
      <c r="NTR4" s="156"/>
      <c r="NTS4" s="156"/>
      <c r="NTT4" s="156"/>
      <c r="NTU4" s="156"/>
      <c r="NTV4" s="156"/>
      <c r="NTW4" s="156"/>
      <c r="NTX4" s="156"/>
      <c r="NTY4" s="156"/>
      <c r="NTZ4" s="156"/>
      <c r="NUA4" s="156"/>
      <c r="NUB4" s="156"/>
      <c r="NUC4" s="156"/>
      <c r="NUD4" s="156"/>
      <c r="NUE4" s="156"/>
      <c r="NUF4" s="156"/>
      <c r="NUG4" s="156"/>
      <c r="NUH4" s="156"/>
      <c r="NUI4" s="156"/>
      <c r="NUJ4" s="156"/>
      <c r="NUK4" s="156"/>
      <c r="NUL4" s="156"/>
      <c r="NUM4" s="156"/>
      <c r="NUN4" s="156"/>
      <c r="NUO4" s="156"/>
      <c r="NUP4" s="156"/>
      <c r="NUQ4" s="156"/>
      <c r="NUR4" s="156"/>
      <c r="NUS4" s="156"/>
      <c r="NUT4" s="156"/>
      <c r="NUU4" s="156"/>
      <c r="NUV4" s="156"/>
      <c r="NUW4" s="156"/>
      <c r="NUX4" s="156"/>
      <c r="NUY4" s="156"/>
      <c r="NUZ4" s="156"/>
      <c r="NVA4" s="156"/>
      <c r="NVB4" s="156"/>
      <c r="NVC4" s="156"/>
      <c r="NVD4" s="156"/>
      <c r="NVE4" s="156"/>
      <c r="NVF4" s="156"/>
      <c r="NVG4" s="156"/>
      <c r="NVH4" s="156"/>
      <c r="NVI4" s="156"/>
      <c r="NVJ4" s="156"/>
      <c r="NVK4" s="156"/>
      <c r="NVL4" s="156"/>
      <c r="NVM4" s="156"/>
      <c r="NVN4" s="156"/>
      <c r="NVO4" s="156"/>
      <c r="NVP4" s="156"/>
      <c r="NVQ4" s="156"/>
      <c r="NVR4" s="156"/>
      <c r="NVS4" s="156"/>
      <c r="NVT4" s="156"/>
      <c r="NVU4" s="156"/>
      <c r="NVV4" s="156"/>
      <c r="NVW4" s="156"/>
      <c r="NVX4" s="156"/>
      <c r="NVY4" s="156"/>
      <c r="NVZ4" s="156"/>
      <c r="NWA4" s="156"/>
      <c r="NWB4" s="156"/>
      <c r="NWC4" s="156"/>
      <c r="NWD4" s="156"/>
      <c r="NWE4" s="156"/>
      <c r="NWF4" s="156"/>
      <c r="NWG4" s="156"/>
      <c r="NWH4" s="156"/>
      <c r="NWI4" s="156"/>
      <c r="NWJ4" s="156"/>
      <c r="NWK4" s="156"/>
      <c r="NWL4" s="156"/>
      <c r="NWM4" s="156"/>
      <c r="NWN4" s="156"/>
      <c r="NWO4" s="156"/>
      <c r="NWP4" s="156"/>
      <c r="NWQ4" s="156"/>
      <c r="NWR4" s="156"/>
      <c r="NWS4" s="156"/>
      <c r="NWT4" s="156"/>
      <c r="NWU4" s="156"/>
      <c r="NWV4" s="156"/>
      <c r="NWW4" s="156"/>
      <c r="NWX4" s="156"/>
      <c r="NWY4" s="156"/>
      <c r="NWZ4" s="156"/>
      <c r="NXA4" s="156"/>
      <c r="NXB4" s="156"/>
      <c r="NXC4" s="156"/>
      <c r="NXD4" s="156"/>
      <c r="NXE4" s="156"/>
      <c r="NXF4" s="156"/>
      <c r="NXG4" s="156"/>
      <c r="NXH4" s="156"/>
      <c r="NXI4" s="156"/>
      <c r="NXJ4" s="156"/>
      <c r="NXK4" s="156"/>
      <c r="NXL4" s="156"/>
      <c r="NXM4" s="156"/>
      <c r="NXN4" s="156"/>
      <c r="NXO4" s="156"/>
      <c r="NXP4" s="156"/>
      <c r="NXQ4" s="156"/>
      <c r="NXR4" s="156"/>
      <c r="NXS4" s="156"/>
      <c r="NXT4" s="156"/>
      <c r="NXU4" s="156"/>
      <c r="NXV4" s="156"/>
      <c r="NXW4" s="156"/>
      <c r="NXX4" s="156"/>
      <c r="NXY4" s="156"/>
      <c r="NXZ4" s="156"/>
      <c r="NYA4" s="156"/>
      <c r="NYB4" s="156"/>
      <c r="NYC4" s="156"/>
      <c r="NYD4" s="156"/>
      <c r="NYE4" s="156"/>
      <c r="NYF4" s="156"/>
      <c r="NYG4" s="156"/>
      <c r="NYH4" s="156"/>
      <c r="NYI4" s="156"/>
      <c r="NYJ4" s="156"/>
      <c r="NYK4" s="156"/>
      <c r="NYL4" s="156"/>
      <c r="NYM4" s="156"/>
      <c r="NYN4" s="156"/>
      <c r="NYO4" s="156"/>
      <c r="NYP4" s="156"/>
      <c r="NYQ4" s="156"/>
      <c r="NYR4" s="156"/>
      <c r="NYS4" s="156"/>
      <c r="NYT4" s="156"/>
      <c r="NYU4" s="156"/>
      <c r="NYV4" s="156"/>
      <c r="NYW4" s="156"/>
      <c r="NYX4" s="156"/>
      <c r="NYY4" s="156"/>
      <c r="NYZ4" s="156"/>
      <c r="NZA4" s="156"/>
      <c r="NZB4" s="156"/>
      <c r="NZC4" s="156"/>
      <c r="NZD4" s="156"/>
      <c r="NZE4" s="156"/>
      <c r="NZF4" s="156"/>
      <c r="NZG4" s="156"/>
      <c r="NZH4" s="156"/>
      <c r="NZI4" s="156"/>
      <c r="NZJ4" s="156"/>
      <c r="NZK4" s="156"/>
      <c r="NZL4" s="156"/>
      <c r="NZM4" s="156"/>
      <c r="NZN4" s="156"/>
      <c r="NZO4" s="156"/>
      <c r="NZP4" s="156"/>
      <c r="NZQ4" s="156"/>
      <c r="NZR4" s="156"/>
      <c r="NZS4" s="156"/>
      <c r="NZT4" s="156"/>
      <c r="NZU4" s="156"/>
      <c r="NZV4" s="156"/>
      <c r="NZW4" s="156"/>
      <c r="NZX4" s="156"/>
      <c r="NZY4" s="156"/>
      <c r="NZZ4" s="156"/>
      <c r="OAA4" s="156"/>
      <c r="OAB4" s="156"/>
      <c r="OAC4" s="156"/>
      <c r="OAD4" s="156"/>
      <c r="OAE4" s="156"/>
      <c r="OAF4" s="156"/>
      <c r="OAG4" s="156"/>
      <c r="OAH4" s="156"/>
      <c r="OAI4" s="156"/>
      <c r="OAJ4" s="156"/>
      <c r="OAK4" s="156"/>
      <c r="OAL4" s="156"/>
      <c r="OAM4" s="156"/>
      <c r="OAN4" s="156"/>
      <c r="OAO4" s="156"/>
      <c r="OAP4" s="156"/>
      <c r="OAQ4" s="156"/>
      <c r="OAR4" s="156"/>
      <c r="OAS4" s="156"/>
      <c r="OAT4" s="156"/>
      <c r="OAU4" s="156"/>
      <c r="OAV4" s="156"/>
      <c r="OAW4" s="156"/>
      <c r="OAX4" s="156"/>
      <c r="OAY4" s="156"/>
      <c r="OAZ4" s="156"/>
      <c r="OBA4" s="156"/>
      <c r="OBB4" s="156"/>
      <c r="OBC4" s="156"/>
      <c r="OBD4" s="156"/>
      <c r="OBE4" s="156"/>
      <c r="OBF4" s="156"/>
      <c r="OBG4" s="156"/>
      <c r="OBH4" s="156"/>
      <c r="OBI4" s="156"/>
      <c r="OBJ4" s="156"/>
      <c r="OBK4" s="156"/>
      <c r="OBL4" s="156"/>
      <c r="OBM4" s="156"/>
      <c r="OBN4" s="156"/>
      <c r="OBO4" s="156"/>
      <c r="OBP4" s="156"/>
      <c r="OBQ4" s="156"/>
      <c r="OBR4" s="156"/>
      <c r="OBS4" s="156"/>
      <c r="OBT4" s="156"/>
      <c r="OBU4" s="156"/>
      <c r="OBV4" s="156"/>
      <c r="OBW4" s="156"/>
      <c r="OBX4" s="156"/>
      <c r="OBY4" s="156"/>
      <c r="OBZ4" s="156"/>
      <c r="OCA4" s="156"/>
      <c r="OCB4" s="156"/>
      <c r="OCC4" s="156"/>
      <c r="OCD4" s="156"/>
      <c r="OCE4" s="156"/>
      <c r="OCF4" s="156"/>
      <c r="OCG4" s="156"/>
      <c r="OCH4" s="156"/>
      <c r="OCI4" s="156"/>
      <c r="OCJ4" s="156"/>
      <c r="OCK4" s="156"/>
      <c r="OCL4" s="156"/>
      <c r="OCM4" s="156"/>
      <c r="OCN4" s="156"/>
      <c r="OCO4" s="156"/>
      <c r="OCP4" s="156"/>
      <c r="OCQ4" s="156"/>
      <c r="OCR4" s="156"/>
      <c r="OCS4" s="156"/>
      <c r="OCT4" s="156"/>
      <c r="OCU4" s="156"/>
      <c r="OCV4" s="156"/>
      <c r="OCW4" s="156"/>
      <c r="OCX4" s="156"/>
      <c r="OCY4" s="156"/>
      <c r="OCZ4" s="156"/>
      <c r="ODA4" s="156"/>
      <c r="ODB4" s="156"/>
      <c r="ODC4" s="156"/>
      <c r="ODD4" s="156"/>
      <c r="ODE4" s="156"/>
      <c r="ODF4" s="156"/>
      <c r="ODG4" s="156"/>
      <c r="ODH4" s="156"/>
      <c r="ODI4" s="156"/>
      <c r="ODJ4" s="156"/>
      <c r="ODK4" s="156"/>
      <c r="ODL4" s="156"/>
      <c r="ODM4" s="156"/>
      <c r="ODN4" s="156"/>
      <c r="ODO4" s="156"/>
      <c r="ODP4" s="156"/>
      <c r="ODQ4" s="156"/>
      <c r="ODR4" s="156"/>
      <c r="ODS4" s="156"/>
      <c r="ODT4" s="156"/>
      <c r="ODU4" s="156"/>
      <c r="ODV4" s="156"/>
      <c r="ODW4" s="156"/>
      <c r="ODX4" s="156"/>
      <c r="ODY4" s="156"/>
      <c r="ODZ4" s="156"/>
      <c r="OEA4" s="156"/>
      <c r="OEB4" s="156"/>
      <c r="OEC4" s="156"/>
      <c r="OED4" s="156"/>
      <c r="OEE4" s="156"/>
      <c r="OEF4" s="156"/>
      <c r="OEG4" s="156"/>
      <c r="OEH4" s="156"/>
      <c r="OEI4" s="156"/>
      <c r="OEJ4" s="156"/>
      <c r="OEK4" s="156"/>
      <c r="OEL4" s="156"/>
      <c r="OEM4" s="156"/>
      <c r="OEN4" s="156"/>
      <c r="OEO4" s="156"/>
      <c r="OEP4" s="156"/>
      <c r="OEQ4" s="156"/>
      <c r="OER4" s="156"/>
      <c r="OES4" s="156"/>
      <c r="OET4" s="156"/>
      <c r="OEU4" s="156"/>
      <c r="OEV4" s="156"/>
      <c r="OEW4" s="156"/>
      <c r="OEX4" s="156"/>
      <c r="OEY4" s="156"/>
      <c r="OEZ4" s="156"/>
      <c r="OFA4" s="156"/>
      <c r="OFB4" s="156"/>
      <c r="OFC4" s="156"/>
      <c r="OFD4" s="156"/>
      <c r="OFE4" s="156"/>
      <c r="OFF4" s="156"/>
      <c r="OFG4" s="156"/>
      <c r="OFH4" s="156"/>
      <c r="OFI4" s="156"/>
      <c r="OFJ4" s="156"/>
      <c r="OFK4" s="156"/>
      <c r="OFL4" s="156"/>
      <c r="OFM4" s="156"/>
      <c r="OFN4" s="156"/>
      <c r="OFO4" s="156"/>
      <c r="OFP4" s="156"/>
      <c r="OFQ4" s="156"/>
      <c r="OFR4" s="156"/>
      <c r="OFS4" s="156"/>
      <c r="OFT4" s="156"/>
      <c r="OFU4" s="156"/>
      <c r="OFV4" s="156"/>
      <c r="OFW4" s="156"/>
      <c r="OFX4" s="156"/>
      <c r="OFY4" s="156"/>
      <c r="OFZ4" s="156"/>
      <c r="OGA4" s="156"/>
      <c r="OGB4" s="156"/>
      <c r="OGC4" s="156"/>
      <c r="OGD4" s="156"/>
      <c r="OGE4" s="156"/>
      <c r="OGF4" s="156"/>
      <c r="OGG4" s="156"/>
      <c r="OGH4" s="156"/>
      <c r="OGI4" s="156"/>
      <c r="OGJ4" s="156"/>
      <c r="OGK4" s="156"/>
      <c r="OGL4" s="156"/>
      <c r="OGM4" s="156"/>
      <c r="OGN4" s="156"/>
      <c r="OGO4" s="156"/>
      <c r="OGP4" s="156"/>
      <c r="OGQ4" s="156"/>
      <c r="OGR4" s="156"/>
      <c r="OGS4" s="156"/>
      <c r="OGT4" s="156"/>
      <c r="OGU4" s="156"/>
      <c r="OGV4" s="156"/>
      <c r="OGW4" s="156"/>
      <c r="OGX4" s="156"/>
      <c r="OGY4" s="156"/>
      <c r="OGZ4" s="156"/>
      <c r="OHA4" s="156"/>
      <c r="OHB4" s="156"/>
      <c r="OHC4" s="156"/>
      <c r="OHD4" s="156"/>
      <c r="OHE4" s="156"/>
      <c r="OHF4" s="156"/>
      <c r="OHG4" s="156"/>
      <c r="OHH4" s="156"/>
      <c r="OHI4" s="156"/>
      <c r="OHJ4" s="156"/>
      <c r="OHK4" s="156"/>
      <c r="OHL4" s="156"/>
      <c r="OHM4" s="156"/>
      <c r="OHN4" s="156"/>
      <c r="OHO4" s="156"/>
      <c r="OHP4" s="156"/>
      <c r="OHQ4" s="156"/>
      <c r="OHR4" s="156"/>
      <c r="OHS4" s="156"/>
      <c r="OHT4" s="156"/>
      <c r="OHU4" s="156"/>
      <c r="OHV4" s="156"/>
      <c r="OHW4" s="156"/>
      <c r="OHX4" s="156"/>
      <c r="OHY4" s="156"/>
      <c r="OHZ4" s="156"/>
      <c r="OIA4" s="156"/>
      <c r="OIB4" s="156"/>
      <c r="OIC4" s="156"/>
      <c r="OID4" s="156"/>
      <c r="OIE4" s="156"/>
      <c r="OIF4" s="156"/>
      <c r="OIG4" s="156"/>
      <c r="OIH4" s="156"/>
      <c r="OII4" s="156"/>
      <c r="OIJ4" s="156"/>
      <c r="OIK4" s="156"/>
      <c r="OIL4" s="156"/>
      <c r="OIM4" s="156"/>
      <c r="OIN4" s="156"/>
      <c r="OIO4" s="156"/>
      <c r="OIP4" s="156"/>
      <c r="OIQ4" s="156"/>
      <c r="OIR4" s="156"/>
      <c r="OIS4" s="156"/>
      <c r="OIT4" s="156"/>
      <c r="OIU4" s="156"/>
      <c r="OIV4" s="156"/>
      <c r="OIW4" s="156"/>
      <c r="OIX4" s="156"/>
      <c r="OIY4" s="156"/>
      <c r="OIZ4" s="156"/>
      <c r="OJA4" s="156"/>
      <c r="OJB4" s="156"/>
      <c r="OJC4" s="156"/>
      <c r="OJD4" s="156"/>
      <c r="OJE4" s="156"/>
      <c r="OJF4" s="156"/>
      <c r="OJG4" s="156"/>
      <c r="OJH4" s="156"/>
      <c r="OJI4" s="156"/>
      <c r="OJJ4" s="156"/>
      <c r="OJK4" s="156"/>
      <c r="OJL4" s="156"/>
      <c r="OJM4" s="156"/>
      <c r="OJN4" s="156"/>
      <c r="OJO4" s="156"/>
      <c r="OJP4" s="156"/>
      <c r="OJQ4" s="156"/>
      <c r="OJR4" s="156"/>
      <c r="OJS4" s="156"/>
      <c r="OJT4" s="156"/>
      <c r="OJU4" s="156"/>
      <c r="OJV4" s="156"/>
      <c r="OJW4" s="156"/>
      <c r="OJX4" s="156"/>
      <c r="OJY4" s="156"/>
      <c r="OJZ4" s="156"/>
      <c r="OKA4" s="156"/>
      <c r="OKB4" s="156"/>
      <c r="OKC4" s="156"/>
      <c r="OKD4" s="156"/>
      <c r="OKE4" s="156"/>
      <c r="OKF4" s="156"/>
      <c r="OKG4" s="156"/>
      <c r="OKH4" s="156"/>
      <c r="OKI4" s="156"/>
      <c r="OKJ4" s="156"/>
      <c r="OKK4" s="156"/>
      <c r="OKL4" s="156"/>
      <c r="OKM4" s="156"/>
      <c r="OKN4" s="156"/>
      <c r="OKO4" s="156"/>
      <c r="OKP4" s="156"/>
      <c r="OKQ4" s="156"/>
      <c r="OKR4" s="156"/>
      <c r="OKS4" s="156"/>
      <c r="OKT4" s="156"/>
      <c r="OKU4" s="156"/>
      <c r="OKV4" s="156"/>
      <c r="OKW4" s="156"/>
      <c r="OKX4" s="156"/>
      <c r="OKY4" s="156"/>
      <c r="OKZ4" s="156"/>
      <c r="OLA4" s="156"/>
      <c r="OLB4" s="156"/>
      <c r="OLC4" s="156"/>
      <c r="OLD4" s="156"/>
      <c r="OLE4" s="156"/>
      <c r="OLF4" s="156"/>
      <c r="OLG4" s="156"/>
      <c r="OLH4" s="156"/>
      <c r="OLI4" s="156"/>
      <c r="OLJ4" s="156"/>
      <c r="OLK4" s="156"/>
      <c r="OLL4" s="156"/>
      <c r="OLM4" s="156"/>
      <c r="OLN4" s="156"/>
      <c r="OLO4" s="156"/>
      <c r="OLP4" s="156"/>
      <c r="OLQ4" s="156"/>
      <c r="OLR4" s="156"/>
      <c r="OLS4" s="156"/>
      <c r="OLT4" s="156"/>
      <c r="OLU4" s="156"/>
      <c r="OLV4" s="156"/>
      <c r="OLW4" s="156"/>
      <c r="OLX4" s="156"/>
      <c r="OLY4" s="156"/>
      <c r="OLZ4" s="156"/>
      <c r="OMA4" s="156"/>
      <c r="OMB4" s="156"/>
      <c r="OMC4" s="156"/>
      <c r="OMD4" s="156"/>
      <c r="OME4" s="156"/>
      <c r="OMF4" s="156"/>
      <c r="OMG4" s="156"/>
      <c r="OMH4" s="156"/>
      <c r="OMI4" s="156"/>
      <c r="OMJ4" s="156"/>
      <c r="OMK4" s="156"/>
      <c r="OML4" s="156"/>
      <c r="OMM4" s="156"/>
      <c r="OMN4" s="156"/>
      <c r="OMO4" s="156"/>
      <c r="OMP4" s="156"/>
      <c r="OMQ4" s="156"/>
      <c r="OMR4" s="156"/>
      <c r="OMS4" s="156"/>
      <c r="OMT4" s="156"/>
      <c r="OMU4" s="156"/>
      <c r="OMV4" s="156"/>
      <c r="OMW4" s="156"/>
      <c r="OMX4" s="156"/>
      <c r="OMY4" s="156"/>
      <c r="OMZ4" s="156"/>
      <c r="ONA4" s="156"/>
      <c r="ONB4" s="156"/>
      <c r="ONC4" s="156"/>
      <c r="OND4" s="156"/>
      <c r="ONE4" s="156"/>
      <c r="ONF4" s="156"/>
      <c r="ONG4" s="156"/>
      <c r="ONH4" s="156"/>
      <c r="ONI4" s="156"/>
      <c r="ONJ4" s="156"/>
      <c r="ONK4" s="156"/>
      <c r="ONL4" s="156"/>
      <c r="ONM4" s="156"/>
      <c r="ONN4" s="156"/>
      <c r="ONO4" s="156"/>
      <c r="ONP4" s="156"/>
      <c r="ONQ4" s="156"/>
      <c r="ONR4" s="156"/>
      <c r="ONS4" s="156"/>
      <c r="ONT4" s="156"/>
      <c r="ONU4" s="156"/>
      <c r="ONV4" s="156"/>
      <c r="ONW4" s="156"/>
      <c r="ONX4" s="156"/>
      <c r="ONY4" s="156"/>
      <c r="ONZ4" s="156"/>
      <c r="OOA4" s="156"/>
      <c r="OOB4" s="156"/>
      <c r="OOC4" s="156"/>
      <c r="OOD4" s="156"/>
      <c r="OOE4" s="156"/>
      <c r="OOF4" s="156"/>
      <c r="OOG4" s="156"/>
      <c r="OOH4" s="156"/>
      <c r="OOI4" s="156"/>
      <c r="OOJ4" s="156"/>
      <c r="OOK4" s="156"/>
      <c r="OOL4" s="156"/>
      <c r="OOM4" s="156"/>
      <c r="OON4" s="156"/>
      <c r="OOO4" s="156"/>
      <c r="OOP4" s="156"/>
      <c r="OOQ4" s="156"/>
      <c r="OOR4" s="156"/>
      <c r="OOS4" s="156"/>
      <c r="OOT4" s="156"/>
      <c r="OOU4" s="156"/>
      <c r="OOV4" s="156"/>
      <c r="OOW4" s="156"/>
      <c r="OOX4" s="156"/>
      <c r="OOY4" s="156"/>
      <c r="OOZ4" s="156"/>
      <c r="OPA4" s="156"/>
      <c r="OPB4" s="156"/>
      <c r="OPC4" s="156"/>
      <c r="OPD4" s="156"/>
      <c r="OPE4" s="156"/>
      <c r="OPF4" s="156"/>
      <c r="OPG4" s="156"/>
      <c r="OPH4" s="156"/>
      <c r="OPI4" s="156"/>
      <c r="OPJ4" s="156"/>
      <c r="OPK4" s="156"/>
      <c r="OPL4" s="156"/>
      <c r="OPM4" s="156"/>
      <c r="OPN4" s="156"/>
      <c r="OPO4" s="156"/>
      <c r="OPP4" s="156"/>
      <c r="OPQ4" s="156"/>
      <c r="OPR4" s="156"/>
      <c r="OPS4" s="156"/>
      <c r="OPT4" s="156"/>
      <c r="OPU4" s="156"/>
      <c r="OPV4" s="156"/>
      <c r="OPW4" s="156"/>
      <c r="OPX4" s="156"/>
      <c r="OPY4" s="156"/>
      <c r="OPZ4" s="156"/>
      <c r="OQA4" s="156"/>
      <c r="OQB4" s="156"/>
      <c r="OQC4" s="156"/>
      <c r="OQD4" s="156"/>
      <c r="OQE4" s="156"/>
      <c r="OQF4" s="156"/>
      <c r="OQG4" s="156"/>
      <c r="OQH4" s="156"/>
      <c r="OQI4" s="156"/>
      <c r="OQJ4" s="156"/>
      <c r="OQK4" s="156"/>
      <c r="OQL4" s="156"/>
      <c r="OQM4" s="156"/>
      <c r="OQN4" s="156"/>
      <c r="OQO4" s="156"/>
      <c r="OQP4" s="156"/>
      <c r="OQQ4" s="156"/>
      <c r="OQR4" s="156"/>
      <c r="OQS4" s="156"/>
      <c r="OQT4" s="156"/>
      <c r="OQU4" s="156"/>
      <c r="OQV4" s="156"/>
      <c r="OQW4" s="156"/>
      <c r="OQX4" s="156"/>
      <c r="OQY4" s="156"/>
      <c r="OQZ4" s="156"/>
      <c r="ORA4" s="156"/>
      <c r="ORB4" s="156"/>
      <c r="ORC4" s="156"/>
      <c r="ORD4" s="156"/>
      <c r="ORE4" s="156"/>
      <c r="ORF4" s="156"/>
      <c r="ORG4" s="156"/>
      <c r="ORH4" s="156"/>
      <c r="ORI4" s="156"/>
      <c r="ORJ4" s="156"/>
      <c r="ORK4" s="156"/>
      <c r="ORL4" s="156"/>
      <c r="ORM4" s="156"/>
      <c r="ORN4" s="156"/>
      <c r="ORO4" s="156"/>
      <c r="ORP4" s="156"/>
      <c r="ORQ4" s="156"/>
      <c r="ORR4" s="156"/>
      <c r="ORS4" s="156"/>
      <c r="ORT4" s="156"/>
      <c r="ORU4" s="156"/>
      <c r="ORV4" s="156"/>
      <c r="ORW4" s="156"/>
      <c r="ORX4" s="156"/>
      <c r="ORY4" s="156"/>
      <c r="ORZ4" s="156"/>
      <c r="OSA4" s="156"/>
      <c r="OSB4" s="156"/>
      <c r="OSC4" s="156"/>
      <c r="OSD4" s="156"/>
      <c r="OSE4" s="156"/>
      <c r="OSF4" s="156"/>
      <c r="OSG4" s="156"/>
      <c r="OSH4" s="156"/>
      <c r="OSI4" s="156"/>
      <c r="OSJ4" s="156"/>
      <c r="OSK4" s="156"/>
      <c r="OSL4" s="156"/>
      <c r="OSM4" s="156"/>
      <c r="OSN4" s="156"/>
      <c r="OSO4" s="156"/>
      <c r="OSP4" s="156"/>
      <c r="OSQ4" s="156"/>
      <c r="OSR4" s="156"/>
      <c r="OSS4" s="156"/>
      <c r="OST4" s="156"/>
      <c r="OSU4" s="156"/>
      <c r="OSV4" s="156"/>
      <c r="OSW4" s="156"/>
      <c r="OSX4" s="156"/>
      <c r="OSY4" s="156"/>
      <c r="OSZ4" s="156"/>
      <c r="OTA4" s="156"/>
      <c r="OTB4" s="156"/>
      <c r="OTC4" s="156"/>
      <c r="OTD4" s="156"/>
      <c r="OTE4" s="156"/>
      <c r="OTF4" s="156"/>
      <c r="OTG4" s="156"/>
      <c r="OTH4" s="156"/>
      <c r="OTI4" s="156"/>
      <c r="OTJ4" s="156"/>
      <c r="OTK4" s="156"/>
      <c r="OTL4" s="156"/>
      <c r="OTM4" s="156"/>
      <c r="OTN4" s="156"/>
      <c r="OTO4" s="156"/>
      <c r="OTP4" s="156"/>
      <c r="OTQ4" s="156"/>
      <c r="OTR4" s="156"/>
      <c r="OTS4" s="156"/>
      <c r="OTT4" s="156"/>
      <c r="OTU4" s="156"/>
      <c r="OTV4" s="156"/>
      <c r="OTW4" s="156"/>
      <c r="OTX4" s="156"/>
      <c r="OTY4" s="156"/>
      <c r="OTZ4" s="156"/>
      <c r="OUA4" s="156"/>
      <c r="OUB4" s="156"/>
      <c r="OUC4" s="156"/>
      <c r="OUD4" s="156"/>
      <c r="OUE4" s="156"/>
      <c r="OUF4" s="156"/>
      <c r="OUG4" s="156"/>
      <c r="OUH4" s="156"/>
      <c r="OUI4" s="156"/>
      <c r="OUJ4" s="156"/>
      <c r="OUK4" s="156"/>
      <c r="OUL4" s="156"/>
      <c r="OUM4" s="156"/>
      <c r="OUN4" s="156"/>
      <c r="OUO4" s="156"/>
      <c r="OUP4" s="156"/>
      <c r="OUQ4" s="156"/>
      <c r="OUR4" s="156"/>
      <c r="OUS4" s="156"/>
      <c r="OUT4" s="156"/>
      <c r="OUU4" s="156"/>
      <c r="OUV4" s="156"/>
      <c r="OUW4" s="156"/>
      <c r="OUX4" s="156"/>
      <c r="OUY4" s="156"/>
      <c r="OUZ4" s="156"/>
      <c r="OVA4" s="156"/>
      <c r="OVB4" s="156"/>
      <c r="OVC4" s="156"/>
      <c r="OVD4" s="156"/>
      <c r="OVE4" s="156"/>
      <c r="OVF4" s="156"/>
      <c r="OVG4" s="156"/>
      <c r="OVH4" s="156"/>
      <c r="OVI4" s="156"/>
      <c r="OVJ4" s="156"/>
      <c r="OVK4" s="156"/>
      <c r="OVL4" s="156"/>
      <c r="OVM4" s="156"/>
      <c r="OVN4" s="156"/>
      <c r="OVO4" s="156"/>
      <c r="OVP4" s="156"/>
      <c r="OVQ4" s="156"/>
      <c r="OVR4" s="156"/>
      <c r="OVS4" s="156"/>
      <c r="OVT4" s="156"/>
      <c r="OVU4" s="156"/>
      <c r="OVV4" s="156"/>
      <c r="OVW4" s="156"/>
      <c r="OVX4" s="156"/>
      <c r="OVY4" s="156"/>
      <c r="OVZ4" s="156"/>
      <c r="OWA4" s="156"/>
      <c r="OWB4" s="156"/>
      <c r="OWC4" s="156"/>
      <c r="OWD4" s="156"/>
      <c r="OWE4" s="156"/>
      <c r="OWF4" s="156"/>
      <c r="OWG4" s="156"/>
      <c r="OWH4" s="156"/>
      <c r="OWI4" s="156"/>
      <c r="OWJ4" s="156"/>
      <c r="OWK4" s="156"/>
      <c r="OWL4" s="156"/>
      <c r="OWM4" s="156"/>
      <c r="OWN4" s="156"/>
      <c r="OWO4" s="156"/>
      <c r="OWP4" s="156"/>
      <c r="OWQ4" s="156"/>
      <c r="OWR4" s="156"/>
      <c r="OWS4" s="156"/>
      <c r="OWT4" s="156"/>
      <c r="OWU4" s="156"/>
      <c r="OWV4" s="156"/>
      <c r="OWW4" s="156"/>
      <c r="OWX4" s="156"/>
      <c r="OWY4" s="156"/>
      <c r="OWZ4" s="156"/>
      <c r="OXA4" s="156"/>
      <c r="OXB4" s="156"/>
      <c r="OXC4" s="156"/>
      <c r="OXD4" s="156"/>
      <c r="OXE4" s="156"/>
      <c r="OXF4" s="156"/>
      <c r="OXG4" s="156"/>
      <c r="OXH4" s="156"/>
      <c r="OXI4" s="156"/>
      <c r="OXJ4" s="156"/>
      <c r="OXK4" s="156"/>
      <c r="OXL4" s="156"/>
      <c r="OXM4" s="156"/>
      <c r="OXN4" s="156"/>
      <c r="OXO4" s="156"/>
      <c r="OXP4" s="156"/>
      <c r="OXQ4" s="156"/>
      <c r="OXR4" s="156"/>
      <c r="OXS4" s="156"/>
      <c r="OXT4" s="156"/>
      <c r="OXU4" s="156"/>
      <c r="OXV4" s="156"/>
      <c r="OXW4" s="156"/>
      <c r="OXX4" s="156"/>
      <c r="OXY4" s="156"/>
      <c r="OXZ4" s="156"/>
      <c r="OYA4" s="156"/>
      <c r="OYB4" s="156"/>
      <c r="OYC4" s="156"/>
      <c r="OYD4" s="156"/>
      <c r="OYE4" s="156"/>
      <c r="OYF4" s="156"/>
      <c r="OYG4" s="156"/>
      <c r="OYH4" s="156"/>
      <c r="OYI4" s="156"/>
      <c r="OYJ4" s="156"/>
      <c r="OYK4" s="156"/>
      <c r="OYL4" s="156"/>
      <c r="OYM4" s="156"/>
      <c r="OYN4" s="156"/>
      <c r="OYO4" s="156"/>
      <c r="OYP4" s="156"/>
      <c r="OYQ4" s="156"/>
      <c r="OYR4" s="156"/>
      <c r="OYS4" s="156"/>
      <c r="OYT4" s="156"/>
      <c r="OYU4" s="156"/>
      <c r="OYV4" s="156"/>
      <c r="OYW4" s="156"/>
      <c r="OYX4" s="156"/>
      <c r="OYY4" s="156"/>
      <c r="OYZ4" s="156"/>
      <c r="OZA4" s="156"/>
      <c r="OZB4" s="156"/>
      <c r="OZC4" s="156"/>
      <c r="OZD4" s="156"/>
      <c r="OZE4" s="156"/>
      <c r="OZF4" s="156"/>
      <c r="OZG4" s="156"/>
      <c r="OZH4" s="156"/>
      <c r="OZI4" s="156"/>
      <c r="OZJ4" s="156"/>
      <c r="OZK4" s="156"/>
      <c r="OZL4" s="156"/>
      <c r="OZM4" s="156"/>
      <c r="OZN4" s="156"/>
      <c r="OZO4" s="156"/>
      <c r="OZP4" s="156"/>
      <c r="OZQ4" s="156"/>
      <c r="OZR4" s="156"/>
      <c r="OZS4" s="156"/>
      <c r="OZT4" s="156"/>
      <c r="OZU4" s="156"/>
      <c r="OZV4" s="156"/>
      <c r="OZW4" s="156"/>
      <c r="OZX4" s="156"/>
      <c r="OZY4" s="156"/>
      <c r="OZZ4" s="156"/>
      <c r="PAA4" s="156"/>
      <c r="PAB4" s="156"/>
      <c r="PAC4" s="156"/>
      <c r="PAD4" s="156"/>
      <c r="PAE4" s="156"/>
      <c r="PAF4" s="156"/>
      <c r="PAG4" s="156"/>
      <c r="PAH4" s="156"/>
      <c r="PAI4" s="156"/>
      <c r="PAJ4" s="156"/>
      <c r="PAK4" s="156"/>
      <c r="PAL4" s="156"/>
      <c r="PAM4" s="156"/>
      <c r="PAN4" s="156"/>
      <c r="PAO4" s="156"/>
      <c r="PAP4" s="156"/>
      <c r="PAQ4" s="156"/>
      <c r="PAR4" s="156"/>
      <c r="PAS4" s="156"/>
      <c r="PAT4" s="156"/>
      <c r="PAU4" s="156"/>
      <c r="PAV4" s="156"/>
      <c r="PAW4" s="156"/>
      <c r="PAX4" s="156"/>
      <c r="PAY4" s="156"/>
      <c r="PAZ4" s="156"/>
      <c r="PBA4" s="156"/>
      <c r="PBB4" s="156"/>
      <c r="PBC4" s="156"/>
      <c r="PBD4" s="156"/>
      <c r="PBE4" s="156"/>
      <c r="PBF4" s="156"/>
      <c r="PBG4" s="156"/>
      <c r="PBH4" s="156"/>
      <c r="PBI4" s="156"/>
      <c r="PBJ4" s="156"/>
      <c r="PBK4" s="156"/>
      <c r="PBL4" s="156"/>
      <c r="PBM4" s="156"/>
      <c r="PBN4" s="156"/>
      <c r="PBO4" s="156"/>
      <c r="PBP4" s="156"/>
      <c r="PBQ4" s="156"/>
      <c r="PBR4" s="156"/>
      <c r="PBS4" s="156"/>
      <c r="PBT4" s="156"/>
      <c r="PBU4" s="156"/>
      <c r="PBV4" s="156"/>
      <c r="PBW4" s="156"/>
      <c r="PBX4" s="156"/>
      <c r="PBY4" s="156"/>
      <c r="PBZ4" s="156"/>
      <c r="PCA4" s="156"/>
      <c r="PCB4" s="156"/>
      <c r="PCC4" s="156"/>
      <c r="PCD4" s="156"/>
      <c r="PCE4" s="156"/>
      <c r="PCF4" s="156"/>
      <c r="PCG4" s="156"/>
      <c r="PCH4" s="156"/>
      <c r="PCI4" s="156"/>
      <c r="PCJ4" s="156"/>
      <c r="PCK4" s="156"/>
      <c r="PCL4" s="156"/>
      <c r="PCM4" s="156"/>
      <c r="PCN4" s="156"/>
      <c r="PCO4" s="156"/>
      <c r="PCP4" s="156"/>
      <c r="PCQ4" s="156"/>
      <c r="PCR4" s="156"/>
      <c r="PCS4" s="156"/>
      <c r="PCT4" s="156"/>
      <c r="PCU4" s="156"/>
      <c r="PCV4" s="156"/>
      <c r="PCW4" s="156"/>
      <c r="PCX4" s="156"/>
      <c r="PCY4" s="156"/>
      <c r="PCZ4" s="156"/>
      <c r="PDA4" s="156"/>
      <c r="PDB4" s="156"/>
      <c r="PDC4" s="156"/>
      <c r="PDD4" s="156"/>
      <c r="PDE4" s="156"/>
      <c r="PDF4" s="156"/>
      <c r="PDG4" s="156"/>
      <c r="PDH4" s="156"/>
      <c r="PDI4" s="156"/>
      <c r="PDJ4" s="156"/>
      <c r="PDK4" s="156"/>
      <c r="PDL4" s="156"/>
      <c r="PDM4" s="156"/>
      <c r="PDN4" s="156"/>
      <c r="PDO4" s="156"/>
      <c r="PDP4" s="156"/>
      <c r="PDQ4" s="156"/>
      <c r="PDR4" s="156"/>
      <c r="PDS4" s="156"/>
      <c r="PDT4" s="156"/>
      <c r="PDU4" s="156"/>
      <c r="PDV4" s="156"/>
      <c r="PDW4" s="156"/>
      <c r="PDX4" s="156"/>
      <c r="PDY4" s="156"/>
      <c r="PDZ4" s="156"/>
      <c r="PEA4" s="156"/>
      <c r="PEB4" s="156"/>
      <c r="PEC4" s="156"/>
      <c r="PED4" s="156"/>
      <c r="PEE4" s="156"/>
      <c r="PEF4" s="156"/>
      <c r="PEG4" s="156"/>
      <c r="PEH4" s="156"/>
      <c r="PEI4" s="156"/>
      <c r="PEJ4" s="156"/>
      <c r="PEK4" s="156"/>
      <c r="PEL4" s="156"/>
      <c r="PEM4" s="156"/>
      <c r="PEN4" s="156"/>
      <c r="PEO4" s="156"/>
      <c r="PEP4" s="156"/>
      <c r="PEQ4" s="156"/>
      <c r="PER4" s="156"/>
      <c r="PES4" s="156"/>
      <c r="PET4" s="156"/>
      <c r="PEU4" s="156"/>
      <c r="PEV4" s="156"/>
      <c r="PEW4" s="156"/>
      <c r="PEX4" s="156"/>
      <c r="PEY4" s="156"/>
      <c r="PEZ4" s="156"/>
      <c r="PFA4" s="156"/>
      <c r="PFB4" s="156"/>
      <c r="PFC4" s="156"/>
      <c r="PFD4" s="156"/>
      <c r="PFE4" s="156"/>
      <c r="PFF4" s="156"/>
      <c r="PFG4" s="156"/>
      <c r="PFH4" s="156"/>
      <c r="PFI4" s="156"/>
      <c r="PFJ4" s="156"/>
      <c r="PFK4" s="156"/>
      <c r="PFL4" s="156"/>
      <c r="PFM4" s="156"/>
      <c r="PFN4" s="156"/>
      <c r="PFO4" s="156"/>
      <c r="PFP4" s="156"/>
      <c r="PFQ4" s="156"/>
      <c r="PFR4" s="156"/>
      <c r="PFS4" s="156"/>
      <c r="PFT4" s="156"/>
      <c r="PFU4" s="156"/>
      <c r="PFV4" s="156"/>
      <c r="PFW4" s="156"/>
      <c r="PFX4" s="156"/>
      <c r="PFY4" s="156"/>
      <c r="PFZ4" s="156"/>
      <c r="PGA4" s="156"/>
      <c r="PGB4" s="156"/>
      <c r="PGC4" s="156"/>
      <c r="PGD4" s="156"/>
      <c r="PGE4" s="156"/>
      <c r="PGF4" s="156"/>
      <c r="PGG4" s="156"/>
      <c r="PGH4" s="156"/>
      <c r="PGI4" s="156"/>
      <c r="PGJ4" s="156"/>
      <c r="PGK4" s="156"/>
      <c r="PGL4" s="156"/>
      <c r="PGM4" s="156"/>
      <c r="PGN4" s="156"/>
      <c r="PGO4" s="156"/>
      <c r="PGP4" s="156"/>
      <c r="PGQ4" s="156"/>
      <c r="PGR4" s="156"/>
      <c r="PGS4" s="156"/>
      <c r="PGT4" s="156"/>
      <c r="PGU4" s="156"/>
      <c r="PGV4" s="156"/>
      <c r="PGW4" s="156"/>
      <c r="PGX4" s="156"/>
      <c r="PGY4" s="156"/>
      <c r="PGZ4" s="156"/>
      <c r="PHA4" s="156"/>
      <c r="PHB4" s="156"/>
      <c r="PHC4" s="156"/>
      <c r="PHD4" s="156"/>
      <c r="PHE4" s="156"/>
      <c r="PHF4" s="156"/>
      <c r="PHG4" s="156"/>
      <c r="PHH4" s="156"/>
      <c r="PHI4" s="156"/>
      <c r="PHJ4" s="156"/>
      <c r="PHK4" s="156"/>
      <c r="PHL4" s="156"/>
      <c r="PHM4" s="156"/>
      <c r="PHN4" s="156"/>
      <c r="PHO4" s="156"/>
      <c r="PHP4" s="156"/>
      <c r="PHQ4" s="156"/>
      <c r="PHR4" s="156"/>
      <c r="PHS4" s="156"/>
      <c r="PHT4" s="156"/>
      <c r="PHU4" s="156"/>
      <c r="PHV4" s="156"/>
      <c r="PHW4" s="156"/>
      <c r="PHX4" s="156"/>
      <c r="PHY4" s="156"/>
      <c r="PHZ4" s="156"/>
      <c r="PIA4" s="156"/>
      <c r="PIB4" s="156"/>
      <c r="PIC4" s="156"/>
      <c r="PID4" s="156"/>
      <c r="PIE4" s="156"/>
      <c r="PIF4" s="156"/>
      <c r="PIG4" s="156"/>
      <c r="PIH4" s="156"/>
      <c r="PII4" s="156"/>
      <c r="PIJ4" s="156"/>
      <c r="PIK4" s="156"/>
      <c r="PIL4" s="156"/>
      <c r="PIM4" s="156"/>
      <c r="PIN4" s="156"/>
      <c r="PIO4" s="156"/>
      <c r="PIP4" s="156"/>
      <c r="PIQ4" s="156"/>
      <c r="PIR4" s="156"/>
      <c r="PIS4" s="156"/>
      <c r="PIT4" s="156"/>
      <c r="PIU4" s="156"/>
      <c r="PIV4" s="156"/>
      <c r="PIW4" s="156"/>
      <c r="PIX4" s="156"/>
      <c r="PIY4" s="156"/>
      <c r="PIZ4" s="156"/>
      <c r="PJA4" s="156"/>
      <c r="PJB4" s="156"/>
      <c r="PJC4" s="156"/>
      <c r="PJD4" s="156"/>
      <c r="PJE4" s="156"/>
      <c r="PJF4" s="156"/>
      <c r="PJG4" s="156"/>
      <c r="PJH4" s="156"/>
      <c r="PJI4" s="156"/>
      <c r="PJJ4" s="156"/>
      <c r="PJK4" s="156"/>
      <c r="PJL4" s="156"/>
      <c r="PJM4" s="156"/>
      <c r="PJN4" s="156"/>
      <c r="PJO4" s="156"/>
      <c r="PJP4" s="156"/>
      <c r="PJQ4" s="156"/>
      <c r="PJR4" s="156"/>
      <c r="PJS4" s="156"/>
      <c r="PJT4" s="156"/>
      <c r="PJU4" s="156"/>
      <c r="PJV4" s="156"/>
      <c r="PJW4" s="156"/>
      <c r="PJX4" s="156"/>
      <c r="PJY4" s="156"/>
      <c r="PJZ4" s="156"/>
      <c r="PKA4" s="156"/>
      <c r="PKB4" s="156"/>
      <c r="PKC4" s="156"/>
      <c r="PKD4" s="156"/>
      <c r="PKE4" s="156"/>
      <c r="PKF4" s="156"/>
      <c r="PKG4" s="156"/>
      <c r="PKH4" s="156"/>
      <c r="PKI4" s="156"/>
      <c r="PKJ4" s="156"/>
      <c r="PKK4" s="156"/>
      <c r="PKL4" s="156"/>
      <c r="PKM4" s="156"/>
      <c r="PKN4" s="156"/>
      <c r="PKO4" s="156"/>
      <c r="PKP4" s="156"/>
      <c r="PKQ4" s="156"/>
      <c r="PKR4" s="156"/>
      <c r="PKS4" s="156"/>
      <c r="PKT4" s="156"/>
      <c r="PKU4" s="156"/>
      <c r="PKV4" s="156"/>
      <c r="PKW4" s="156"/>
      <c r="PKX4" s="156"/>
      <c r="PKY4" s="156"/>
      <c r="PKZ4" s="156"/>
      <c r="PLA4" s="156"/>
      <c r="PLB4" s="156"/>
      <c r="PLC4" s="156"/>
      <c r="PLD4" s="156"/>
      <c r="PLE4" s="156"/>
      <c r="PLF4" s="156"/>
      <c r="PLG4" s="156"/>
      <c r="PLH4" s="156"/>
      <c r="PLI4" s="156"/>
      <c r="PLJ4" s="156"/>
      <c r="PLK4" s="156"/>
      <c r="PLL4" s="156"/>
      <c r="PLM4" s="156"/>
      <c r="PLN4" s="156"/>
      <c r="PLO4" s="156"/>
      <c r="PLP4" s="156"/>
      <c r="PLQ4" s="156"/>
      <c r="PLR4" s="156"/>
      <c r="PLS4" s="156"/>
      <c r="PLT4" s="156"/>
      <c r="PLU4" s="156"/>
      <c r="PLV4" s="156"/>
      <c r="PLW4" s="156"/>
      <c r="PLX4" s="156"/>
      <c r="PLY4" s="156"/>
      <c r="PLZ4" s="156"/>
      <c r="PMA4" s="156"/>
      <c r="PMB4" s="156"/>
      <c r="PMC4" s="156"/>
      <c r="PMD4" s="156"/>
      <c r="PME4" s="156"/>
      <c r="PMF4" s="156"/>
      <c r="PMG4" s="156"/>
      <c r="PMH4" s="156"/>
      <c r="PMI4" s="156"/>
      <c r="PMJ4" s="156"/>
      <c r="PMK4" s="156"/>
      <c r="PML4" s="156"/>
      <c r="PMM4" s="156"/>
      <c r="PMN4" s="156"/>
      <c r="PMO4" s="156"/>
      <c r="PMP4" s="156"/>
      <c r="PMQ4" s="156"/>
      <c r="PMR4" s="156"/>
      <c r="PMS4" s="156"/>
      <c r="PMT4" s="156"/>
      <c r="PMU4" s="156"/>
      <c r="PMV4" s="156"/>
      <c r="PMW4" s="156"/>
      <c r="PMX4" s="156"/>
      <c r="PMY4" s="156"/>
      <c r="PMZ4" s="156"/>
      <c r="PNA4" s="156"/>
      <c r="PNB4" s="156"/>
      <c r="PNC4" s="156"/>
      <c r="PND4" s="156"/>
      <c r="PNE4" s="156"/>
      <c r="PNF4" s="156"/>
      <c r="PNG4" s="156"/>
      <c r="PNH4" s="156"/>
      <c r="PNI4" s="156"/>
      <c r="PNJ4" s="156"/>
      <c r="PNK4" s="156"/>
      <c r="PNL4" s="156"/>
      <c r="PNM4" s="156"/>
      <c r="PNN4" s="156"/>
      <c r="PNO4" s="156"/>
      <c r="PNP4" s="156"/>
      <c r="PNQ4" s="156"/>
      <c r="PNR4" s="156"/>
      <c r="PNS4" s="156"/>
      <c r="PNT4" s="156"/>
      <c r="PNU4" s="156"/>
      <c r="PNV4" s="156"/>
      <c r="PNW4" s="156"/>
      <c r="PNX4" s="156"/>
      <c r="PNY4" s="156"/>
      <c r="PNZ4" s="156"/>
      <c r="POA4" s="156"/>
      <c r="POB4" s="156"/>
      <c r="POC4" s="156"/>
      <c r="POD4" s="156"/>
      <c r="POE4" s="156"/>
      <c r="POF4" s="156"/>
      <c r="POG4" s="156"/>
      <c r="POH4" s="156"/>
      <c r="POI4" s="156"/>
      <c r="POJ4" s="156"/>
      <c r="POK4" s="156"/>
      <c r="POL4" s="156"/>
      <c r="POM4" s="156"/>
      <c r="PON4" s="156"/>
      <c r="POO4" s="156"/>
      <c r="POP4" s="156"/>
      <c r="POQ4" s="156"/>
      <c r="POR4" s="156"/>
      <c r="POS4" s="156"/>
      <c r="POT4" s="156"/>
      <c r="POU4" s="156"/>
      <c r="POV4" s="156"/>
      <c r="POW4" s="156"/>
      <c r="POX4" s="156"/>
      <c r="POY4" s="156"/>
      <c r="POZ4" s="156"/>
      <c r="PPA4" s="156"/>
      <c r="PPB4" s="156"/>
      <c r="PPC4" s="156"/>
      <c r="PPD4" s="156"/>
      <c r="PPE4" s="156"/>
      <c r="PPF4" s="156"/>
      <c r="PPG4" s="156"/>
      <c r="PPH4" s="156"/>
      <c r="PPI4" s="156"/>
      <c r="PPJ4" s="156"/>
      <c r="PPK4" s="156"/>
      <c r="PPL4" s="156"/>
      <c r="PPM4" s="156"/>
      <c r="PPN4" s="156"/>
      <c r="PPO4" s="156"/>
      <c r="PPP4" s="156"/>
      <c r="PPQ4" s="156"/>
      <c r="PPR4" s="156"/>
      <c r="PPS4" s="156"/>
      <c r="PPT4" s="156"/>
      <c r="PPU4" s="156"/>
      <c r="PPV4" s="156"/>
      <c r="PPW4" s="156"/>
      <c r="PPX4" s="156"/>
      <c r="PPY4" s="156"/>
      <c r="PPZ4" s="156"/>
      <c r="PQA4" s="156"/>
      <c r="PQB4" s="156"/>
      <c r="PQC4" s="156"/>
      <c r="PQD4" s="156"/>
      <c r="PQE4" s="156"/>
      <c r="PQF4" s="156"/>
      <c r="PQG4" s="156"/>
      <c r="PQH4" s="156"/>
      <c r="PQI4" s="156"/>
      <c r="PQJ4" s="156"/>
      <c r="PQK4" s="156"/>
      <c r="PQL4" s="156"/>
      <c r="PQM4" s="156"/>
      <c r="PQN4" s="156"/>
      <c r="PQO4" s="156"/>
      <c r="PQP4" s="156"/>
      <c r="PQQ4" s="156"/>
      <c r="PQR4" s="156"/>
      <c r="PQS4" s="156"/>
      <c r="PQT4" s="156"/>
      <c r="PQU4" s="156"/>
      <c r="PQV4" s="156"/>
      <c r="PQW4" s="156"/>
      <c r="PQX4" s="156"/>
      <c r="PQY4" s="156"/>
      <c r="PQZ4" s="156"/>
      <c r="PRA4" s="156"/>
      <c r="PRB4" s="156"/>
      <c r="PRC4" s="156"/>
      <c r="PRD4" s="156"/>
      <c r="PRE4" s="156"/>
      <c r="PRF4" s="156"/>
      <c r="PRG4" s="156"/>
      <c r="PRH4" s="156"/>
      <c r="PRI4" s="156"/>
      <c r="PRJ4" s="156"/>
      <c r="PRK4" s="156"/>
      <c r="PRL4" s="156"/>
      <c r="PRM4" s="156"/>
      <c r="PRN4" s="156"/>
      <c r="PRO4" s="156"/>
      <c r="PRP4" s="156"/>
      <c r="PRQ4" s="156"/>
      <c r="PRR4" s="156"/>
      <c r="PRS4" s="156"/>
      <c r="PRT4" s="156"/>
      <c r="PRU4" s="156"/>
      <c r="PRV4" s="156"/>
      <c r="PRW4" s="156"/>
      <c r="PRX4" s="156"/>
      <c r="PRY4" s="156"/>
      <c r="PRZ4" s="156"/>
      <c r="PSA4" s="156"/>
      <c r="PSB4" s="156"/>
      <c r="PSC4" s="156"/>
      <c r="PSD4" s="156"/>
      <c r="PSE4" s="156"/>
      <c r="PSF4" s="156"/>
      <c r="PSG4" s="156"/>
      <c r="PSH4" s="156"/>
      <c r="PSI4" s="156"/>
      <c r="PSJ4" s="156"/>
      <c r="PSK4" s="156"/>
      <c r="PSL4" s="156"/>
      <c r="PSM4" s="156"/>
      <c r="PSN4" s="156"/>
      <c r="PSO4" s="156"/>
      <c r="PSP4" s="156"/>
      <c r="PSQ4" s="156"/>
      <c r="PSR4" s="156"/>
      <c r="PSS4" s="156"/>
      <c r="PST4" s="156"/>
      <c r="PSU4" s="156"/>
      <c r="PSV4" s="156"/>
      <c r="PSW4" s="156"/>
      <c r="PSX4" s="156"/>
      <c r="PSY4" s="156"/>
      <c r="PSZ4" s="156"/>
      <c r="PTA4" s="156"/>
      <c r="PTB4" s="156"/>
      <c r="PTC4" s="156"/>
      <c r="PTD4" s="156"/>
      <c r="PTE4" s="156"/>
      <c r="PTF4" s="156"/>
      <c r="PTG4" s="156"/>
      <c r="PTH4" s="156"/>
      <c r="PTI4" s="156"/>
      <c r="PTJ4" s="156"/>
      <c r="PTK4" s="156"/>
      <c r="PTL4" s="156"/>
      <c r="PTM4" s="156"/>
      <c r="PTN4" s="156"/>
      <c r="PTO4" s="156"/>
      <c r="PTP4" s="156"/>
      <c r="PTQ4" s="156"/>
      <c r="PTR4" s="156"/>
      <c r="PTS4" s="156"/>
      <c r="PTT4" s="156"/>
      <c r="PTU4" s="156"/>
      <c r="PTV4" s="156"/>
      <c r="PTW4" s="156"/>
      <c r="PTX4" s="156"/>
      <c r="PTY4" s="156"/>
      <c r="PTZ4" s="156"/>
      <c r="PUA4" s="156"/>
      <c r="PUB4" s="156"/>
      <c r="PUC4" s="156"/>
      <c r="PUD4" s="156"/>
      <c r="PUE4" s="156"/>
      <c r="PUF4" s="156"/>
      <c r="PUG4" s="156"/>
      <c r="PUH4" s="156"/>
      <c r="PUI4" s="156"/>
      <c r="PUJ4" s="156"/>
      <c r="PUK4" s="156"/>
      <c r="PUL4" s="156"/>
      <c r="PUM4" s="156"/>
      <c r="PUN4" s="156"/>
      <c r="PUO4" s="156"/>
      <c r="PUP4" s="156"/>
      <c r="PUQ4" s="156"/>
      <c r="PUR4" s="156"/>
      <c r="PUS4" s="156"/>
      <c r="PUT4" s="156"/>
      <c r="PUU4" s="156"/>
      <c r="PUV4" s="156"/>
      <c r="PUW4" s="156"/>
      <c r="PUX4" s="156"/>
      <c r="PUY4" s="156"/>
      <c r="PUZ4" s="156"/>
      <c r="PVA4" s="156"/>
      <c r="PVB4" s="156"/>
      <c r="PVC4" s="156"/>
      <c r="PVD4" s="156"/>
      <c r="PVE4" s="156"/>
      <c r="PVF4" s="156"/>
      <c r="PVG4" s="156"/>
      <c r="PVH4" s="156"/>
      <c r="PVI4" s="156"/>
      <c r="PVJ4" s="156"/>
      <c r="PVK4" s="156"/>
      <c r="PVL4" s="156"/>
      <c r="PVM4" s="156"/>
      <c r="PVN4" s="156"/>
      <c r="PVO4" s="156"/>
      <c r="PVP4" s="156"/>
      <c r="PVQ4" s="156"/>
      <c r="PVR4" s="156"/>
      <c r="PVS4" s="156"/>
      <c r="PVT4" s="156"/>
      <c r="PVU4" s="156"/>
      <c r="PVV4" s="156"/>
      <c r="PVW4" s="156"/>
      <c r="PVX4" s="156"/>
      <c r="PVY4" s="156"/>
      <c r="PVZ4" s="156"/>
      <c r="PWA4" s="156"/>
      <c r="PWB4" s="156"/>
      <c r="PWC4" s="156"/>
      <c r="PWD4" s="156"/>
      <c r="PWE4" s="156"/>
      <c r="PWF4" s="156"/>
      <c r="PWG4" s="156"/>
      <c r="PWH4" s="156"/>
      <c r="PWI4" s="156"/>
      <c r="PWJ4" s="156"/>
      <c r="PWK4" s="156"/>
      <c r="PWL4" s="156"/>
      <c r="PWM4" s="156"/>
      <c r="PWN4" s="156"/>
      <c r="PWO4" s="156"/>
      <c r="PWP4" s="156"/>
      <c r="PWQ4" s="156"/>
      <c r="PWR4" s="156"/>
      <c r="PWS4" s="156"/>
      <c r="PWT4" s="156"/>
      <c r="PWU4" s="156"/>
      <c r="PWV4" s="156"/>
      <c r="PWW4" s="156"/>
      <c r="PWX4" s="156"/>
      <c r="PWY4" s="156"/>
      <c r="PWZ4" s="156"/>
      <c r="PXA4" s="156"/>
      <c r="PXB4" s="156"/>
      <c r="PXC4" s="156"/>
      <c r="PXD4" s="156"/>
      <c r="PXE4" s="156"/>
      <c r="PXF4" s="156"/>
      <c r="PXG4" s="156"/>
      <c r="PXH4" s="156"/>
      <c r="PXI4" s="156"/>
      <c r="PXJ4" s="156"/>
      <c r="PXK4" s="156"/>
      <c r="PXL4" s="156"/>
      <c r="PXM4" s="156"/>
      <c r="PXN4" s="156"/>
      <c r="PXO4" s="156"/>
      <c r="PXP4" s="156"/>
      <c r="PXQ4" s="156"/>
      <c r="PXR4" s="156"/>
      <c r="PXS4" s="156"/>
      <c r="PXT4" s="156"/>
      <c r="PXU4" s="156"/>
      <c r="PXV4" s="156"/>
      <c r="PXW4" s="156"/>
      <c r="PXX4" s="156"/>
      <c r="PXY4" s="156"/>
      <c r="PXZ4" s="156"/>
      <c r="PYA4" s="156"/>
      <c r="PYB4" s="156"/>
      <c r="PYC4" s="156"/>
      <c r="PYD4" s="156"/>
      <c r="PYE4" s="156"/>
      <c r="PYF4" s="156"/>
      <c r="PYG4" s="156"/>
      <c r="PYH4" s="156"/>
      <c r="PYI4" s="156"/>
      <c r="PYJ4" s="156"/>
      <c r="PYK4" s="156"/>
      <c r="PYL4" s="156"/>
      <c r="PYM4" s="156"/>
      <c r="PYN4" s="156"/>
      <c r="PYO4" s="156"/>
      <c r="PYP4" s="156"/>
      <c r="PYQ4" s="156"/>
      <c r="PYR4" s="156"/>
      <c r="PYS4" s="156"/>
      <c r="PYT4" s="156"/>
      <c r="PYU4" s="156"/>
      <c r="PYV4" s="156"/>
      <c r="PYW4" s="156"/>
      <c r="PYX4" s="156"/>
      <c r="PYY4" s="156"/>
      <c r="PYZ4" s="156"/>
      <c r="PZA4" s="156"/>
      <c r="PZB4" s="156"/>
      <c r="PZC4" s="156"/>
      <c r="PZD4" s="156"/>
      <c r="PZE4" s="156"/>
      <c r="PZF4" s="156"/>
      <c r="PZG4" s="156"/>
      <c r="PZH4" s="156"/>
      <c r="PZI4" s="156"/>
      <c r="PZJ4" s="156"/>
      <c r="PZK4" s="156"/>
      <c r="PZL4" s="156"/>
      <c r="PZM4" s="156"/>
      <c r="PZN4" s="156"/>
      <c r="PZO4" s="156"/>
      <c r="PZP4" s="156"/>
      <c r="PZQ4" s="156"/>
      <c r="PZR4" s="156"/>
      <c r="PZS4" s="156"/>
      <c r="PZT4" s="156"/>
      <c r="PZU4" s="156"/>
      <c r="PZV4" s="156"/>
      <c r="PZW4" s="156"/>
      <c r="PZX4" s="156"/>
      <c r="PZY4" s="156"/>
      <c r="PZZ4" s="156"/>
      <c r="QAA4" s="156"/>
      <c r="QAB4" s="156"/>
      <c r="QAC4" s="156"/>
      <c r="QAD4" s="156"/>
      <c r="QAE4" s="156"/>
      <c r="QAF4" s="156"/>
      <c r="QAG4" s="156"/>
      <c r="QAH4" s="156"/>
      <c r="QAI4" s="156"/>
      <c r="QAJ4" s="156"/>
      <c r="QAK4" s="156"/>
      <c r="QAL4" s="156"/>
      <c r="QAM4" s="156"/>
      <c r="QAN4" s="156"/>
      <c r="QAO4" s="156"/>
      <c r="QAP4" s="156"/>
      <c r="QAQ4" s="156"/>
      <c r="QAR4" s="156"/>
      <c r="QAS4" s="156"/>
      <c r="QAT4" s="156"/>
      <c r="QAU4" s="156"/>
      <c r="QAV4" s="156"/>
      <c r="QAW4" s="156"/>
      <c r="QAX4" s="156"/>
      <c r="QAY4" s="156"/>
      <c r="QAZ4" s="156"/>
      <c r="QBA4" s="156"/>
      <c r="QBB4" s="156"/>
      <c r="QBC4" s="156"/>
      <c r="QBD4" s="156"/>
      <c r="QBE4" s="156"/>
      <c r="QBF4" s="156"/>
      <c r="QBG4" s="156"/>
      <c r="QBH4" s="156"/>
      <c r="QBI4" s="156"/>
      <c r="QBJ4" s="156"/>
      <c r="QBK4" s="156"/>
      <c r="QBL4" s="156"/>
      <c r="QBM4" s="156"/>
      <c r="QBN4" s="156"/>
      <c r="QBO4" s="156"/>
      <c r="QBP4" s="156"/>
      <c r="QBQ4" s="156"/>
      <c r="QBR4" s="156"/>
      <c r="QBS4" s="156"/>
      <c r="QBT4" s="156"/>
      <c r="QBU4" s="156"/>
      <c r="QBV4" s="156"/>
      <c r="QBW4" s="156"/>
      <c r="QBX4" s="156"/>
      <c r="QBY4" s="156"/>
      <c r="QBZ4" s="156"/>
      <c r="QCA4" s="156"/>
      <c r="QCB4" s="156"/>
      <c r="QCC4" s="156"/>
      <c r="QCD4" s="156"/>
      <c r="QCE4" s="156"/>
      <c r="QCF4" s="156"/>
      <c r="QCG4" s="156"/>
      <c r="QCH4" s="156"/>
      <c r="QCI4" s="156"/>
      <c r="QCJ4" s="156"/>
      <c r="QCK4" s="156"/>
      <c r="QCL4" s="156"/>
      <c r="QCM4" s="156"/>
      <c r="QCN4" s="156"/>
      <c r="QCO4" s="156"/>
      <c r="QCP4" s="156"/>
      <c r="QCQ4" s="156"/>
      <c r="QCR4" s="156"/>
      <c r="QCS4" s="156"/>
      <c r="QCT4" s="156"/>
      <c r="QCU4" s="156"/>
      <c r="QCV4" s="156"/>
      <c r="QCW4" s="156"/>
      <c r="QCX4" s="156"/>
      <c r="QCY4" s="156"/>
      <c r="QCZ4" s="156"/>
      <c r="QDA4" s="156"/>
      <c r="QDB4" s="156"/>
      <c r="QDC4" s="156"/>
      <c r="QDD4" s="156"/>
      <c r="QDE4" s="156"/>
      <c r="QDF4" s="156"/>
      <c r="QDG4" s="156"/>
      <c r="QDH4" s="156"/>
      <c r="QDI4" s="156"/>
      <c r="QDJ4" s="156"/>
      <c r="QDK4" s="156"/>
      <c r="QDL4" s="156"/>
      <c r="QDM4" s="156"/>
      <c r="QDN4" s="156"/>
      <c r="QDO4" s="156"/>
      <c r="QDP4" s="156"/>
      <c r="QDQ4" s="156"/>
      <c r="QDR4" s="156"/>
      <c r="QDS4" s="156"/>
      <c r="QDT4" s="156"/>
      <c r="QDU4" s="156"/>
      <c r="QDV4" s="156"/>
      <c r="QDW4" s="156"/>
      <c r="QDX4" s="156"/>
      <c r="QDY4" s="156"/>
      <c r="QDZ4" s="156"/>
      <c r="QEA4" s="156"/>
      <c r="QEB4" s="156"/>
      <c r="QEC4" s="156"/>
      <c r="QED4" s="156"/>
      <c r="QEE4" s="156"/>
      <c r="QEF4" s="156"/>
      <c r="QEG4" s="156"/>
      <c r="QEH4" s="156"/>
      <c r="QEI4" s="156"/>
      <c r="QEJ4" s="156"/>
      <c r="QEK4" s="156"/>
      <c r="QEL4" s="156"/>
      <c r="QEM4" s="156"/>
      <c r="QEN4" s="156"/>
      <c r="QEO4" s="156"/>
      <c r="QEP4" s="156"/>
      <c r="QEQ4" s="156"/>
      <c r="QER4" s="156"/>
      <c r="QES4" s="156"/>
      <c r="QET4" s="156"/>
      <c r="QEU4" s="156"/>
      <c r="QEV4" s="156"/>
      <c r="QEW4" s="156"/>
      <c r="QEX4" s="156"/>
      <c r="QEY4" s="156"/>
      <c r="QEZ4" s="156"/>
      <c r="QFA4" s="156"/>
      <c r="QFB4" s="156"/>
      <c r="QFC4" s="156"/>
      <c r="QFD4" s="156"/>
      <c r="QFE4" s="156"/>
      <c r="QFF4" s="156"/>
      <c r="QFG4" s="156"/>
      <c r="QFH4" s="156"/>
      <c r="QFI4" s="156"/>
      <c r="QFJ4" s="156"/>
      <c r="QFK4" s="156"/>
      <c r="QFL4" s="156"/>
      <c r="QFM4" s="156"/>
      <c r="QFN4" s="156"/>
      <c r="QFO4" s="156"/>
      <c r="QFP4" s="156"/>
      <c r="QFQ4" s="156"/>
      <c r="QFR4" s="156"/>
      <c r="QFS4" s="156"/>
      <c r="QFT4" s="156"/>
      <c r="QFU4" s="156"/>
      <c r="QFV4" s="156"/>
      <c r="QFW4" s="156"/>
      <c r="QFX4" s="156"/>
      <c r="QFY4" s="156"/>
      <c r="QFZ4" s="156"/>
      <c r="QGA4" s="156"/>
      <c r="QGB4" s="156"/>
      <c r="QGC4" s="156"/>
      <c r="QGD4" s="156"/>
      <c r="QGE4" s="156"/>
      <c r="QGF4" s="156"/>
      <c r="QGG4" s="156"/>
      <c r="QGH4" s="156"/>
      <c r="QGI4" s="156"/>
      <c r="QGJ4" s="156"/>
      <c r="QGK4" s="156"/>
      <c r="QGL4" s="156"/>
      <c r="QGM4" s="156"/>
      <c r="QGN4" s="156"/>
      <c r="QGO4" s="156"/>
      <c r="QGP4" s="156"/>
      <c r="QGQ4" s="156"/>
      <c r="QGR4" s="156"/>
      <c r="QGS4" s="156"/>
      <c r="QGT4" s="156"/>
      <c r="QGU4" s="156"/>
      <c r="QGV4" s="156"/>
      <c r="QGW4" s="156"/>
      <c r="QGX4" s="156"/>
      <c r="QGY4" s="156"/>
      <c r="QGZ4" s="156"/>
      <c r="QHA4" s="156"/>
      <c r="QHB4" s="156"/>
      <c r="QHC4" s="156"/>
      <c r="QHD4" s="156"/>
      <c r="QHE4" s="156"/>
      <c r="QHF4" s="156"/>
      <c r="QHG4" s="156"/>
      <c r="QHH4" s="156"/>
      <c r="QHI4" s="156"/>
      <c r="QHJ4" s="156"/>
      <c r="QHK4" s="156"/>
      <c r="QHL4" s="156"/>
      <c r="QHM4" s="156"/>
      <c r="QHN4" s="156"/>
      <c r="QHO4" s="156"/>
      <c r="QHP4" s="156"/>
      <c r="QHQ4" s="156"/>
      <c r="QHR4" s="156"/>
      <c r="QHS4" s="156"/>
      <c r="QHT4" s="156"/>
      <c r="QHU4" s="156"/>
      <c r="QHV4" s="156"/>
      <c r="QHW4" s="156"/>
      <c r="QHX4" s="156"/>
      <c r="QHY4" s="156"/>
      <c r="QHZ4" s="156"/>
      <c r="QIA4" s="156"/>
      <c r="QIB4" s="156"/>
      <c r="QIC4" s="156"/>
      <c r="QID4" s="156"/>
      <c r="QIE4" s="156"/>
      <c r="QIF4" s="156"/>
      <c r="QIG4" s="156"/>
      <c r="QIH4" s="156"/>
      <c r="QII4" s="156"/>
      <c r="QIJ4" s="156"/>
      <c r="QIK4" s="156"/>
      <c r="QIL4" s="156"/>
      <c r="QIM4" s="156"/>
      <c r="QIN4" s="156"/>
      <c r="QIO4" s="156"/>
      <c r="QIP4" s="156"/>
      <c r="QIQ4" s="156"/>
      <c r="QIR4" s="156"/>
      <c r="QIS4" s="156"/>
      <c r="QIT4" s="156"/>
      <c r="QIU4" s="156"/>
      <c r="QIV4" s="156"/>
      <c r="QIW4" s="156"/>
      <c r="QIX4" s="156"/>
      <c r="QIY4" s="156"/>
      <c r="QIZ4" s="156"/>
      <c r="QJA4" s="156"/>
      <c r="QJB4" s="156"/>
      <c r="QJC4" s="156"/>
      <c r="QJD4" s="156"/>
      <c r="QJE4" s="156"/>
      <c r="QJF4" s="156"/>
      <c r="QJG4" s="156"/>
      <c r="QJH4" s="156"/>
      <c r="QJI4" s="156"/>
      <c r="QJJ4" s="156"/>
      <c r="QJK4" s="156"/>
      <c r="QJL4" s="156"/>
      <c r="QJM4" s="156"/>
      <c r="QJN4" s="156"/>
      <c r="QJO4" s="156"/>
      <c r="QJP4" s="156"/>
      <c r="QJQ4" s="156"/>
      <c r="QJR4" s="156"/>
      <c r="QJS4" s="156"/>
      <c r="QJT4" s="156"/>
      <c r="QJU4" s="156"/>
      <c r="QJV4" s="156"/>
      <c r="QJW4" s="156"/>
      <c r="QJX4" s="156"/>
      <c r="QJY4" s="156"/>
      <c r="QJZ4" s="156"/>
      <c r="QKA4" s="156"/>
      <c r="QKB4" s="156"/>
      <c r="QKC4" s="156"/>
      <c r="QKD4" s="156"/>
      <c r="QKE4" s="156"/>
      <c r="QKF4" s="156"/>
      <c r="QKG4" s="156"/>
      <c r="QKH4" s="156"/>
      <c r="QKI4" s="156"/>
      <c r="QKJ4" s="156"/>
      <c r="QKK4" s="156"/>
      <c r="QKL4" s="156"/>
      <c r="QKM4" s="156"/>
      <c r="QKN4" s="156"/>
      <c r="QKO4" s="156"/>
      <c r="QKP4" s="156"/>
      <c r="QKQ4" s="156"/>
      <c r="QKR4" s="156"/>
      <c r="QKS4" s="156"/>
      <c r="QKT4" s="156"/>
      <c r="QKU4" s="156"/>
      <c r="QKV4" s="156"/>
      <c r="QKW4" s="156"/>
      <c r="QKX4" s="156"/>
      <c r="QKY4" s="156"/>
      <c r="QKZ4" s="156"/>
      <c r="QLA4" s="156"/>
      <c r="QLB4" s="156"/>
      <c r="QLC4" s="156"/>
      <c r="QLD4" s="156"/>
      <c r="QLE4" s="156"/>
      <c r="QLF4" s="156"/>
      <c r="QLG4" s="156"/>
      <c r="QLH4" s="156"/>
      <c r="QLI4" s="156"/>
      <c r="QLJ4" s="156"/>
      <c r="QLK4" s="156"/>
      <c r="QLL4" s="156"/>
      <c r="QLM4" s="156"/>
      <c r="QLN4" s="156"/>
      <c r="QLO4" s="156"/>
      <c r="QLP4" s="156"/>
      <c r="QLQ4" s="156"/>
      <c r="QLR4" s="156"/>
      <c r="QLS4" s="156"/>
      <c r="QLT4" s="156"/>
      <c r="QLU4" s="156"/>
      <c r="QLV4" s="156"/>
      <c r="QLW4" s="156"/>
      <c r="QLX4" s="156"/>
      <c r="QLY4" s="156"/>
      <c r="QLZ4" s="156"/>
      <c r="QMA4" s="156"/>
      <c r="QMB4" s="156"/>
      <c r="QMC4" s="156"/>
      <c r="QMD4" s="156"/>
      <c r="QME4" s="156"/>
      <c r="QMF4" s="156"/>
      <c r="QMG4" s="156"/>
      <c r="QMH4" s="156"/>
      <c r="QMI4" s="156"/>
      <c r="QMJ4" s="156"/>
      <c r="QMK4" s="156"/>
      <c r="QML4" s="156"/>
      <c r="QMM4" s="156"/>
      <c r="QMN4" s="156"/>
      <c r="QMO4" s="156"/>
      <c r="QMP4" s="156"/>
      <c r="QMQ4" s="156"/>
      <c r="QMR4" s="156"/>
      <c r="QMS4" s="156"/>
      <c r="QMT4" s="156"/>
      <c r="QMU4" s="156"/>
      <c r="QMV4" s="156"/>
      <c r="QMW4" s="156"/>
      <c r="QMX4" s="156"/>
      <c r="QMY4" s="156"/>
      <c r="QMZ4" s="156"/>
      <c r="QNA4" s="156"/>
      <c r="QNB4" s="156"/>
      <c r="QNC4" s="156"/>
      <c r="QND4" s="156"/>
      <c r="QNE4" s="156"/>
      <c r="QNF4" s="156"/>
      <c r="QNG4" s="156"/>
      <c r="QNH4" s="156"/>
      <c r="QNI4" s="156"/>
      <c r="QNJ4" s="156"/>
      <c r="QNK4" s="156"/>
      <c r="QNL4" s="156"/>
      <c r="QNM4" s="156"/>
      <c r="QNN4" s="156"/>
      <c r="QNO4" s="156"/>
      <c r="QNP4" s="156"/>
      <c r="QNQ4" s="156"/>
      <c r="QNR4" s="156"/>
      <c r="QNS4" s="156"/>
      <c r="QNT4" s="156"/>
      <c r="QNU4" s="156"/>
      <c r="QNV4" s="156"/>
      <c r="QNW4" s="156"/>
      <c r="QNX4" s="156"/>
      <c r="QNY4" s="156"/>
      <c r="QNZ4" s="156"/>
      <c r="QOA4" s="156"/>
      <c r="QOB4" s="156"/>
      <c r="QOC4" s="156"/>
      <c r="QOD4" s="156"/>
      <c r="QOE4" s="156"/>
      <c r="QOF4" s="156"/>
      <c r="QOG4" s="156"/>
      <c r="QOH4" s="156"/>
      <c r="QOI4" s="156"/>
      <c r="QOJ4" s="156"/>
      <c r="QOK4" s="156"/>
      <c r="QOL4" s="156"/>
      <c r="QOM4" s="156"/>
      <c r="QON4" s="156"/>
      <c r="QOO4" s="156"/>
      <c r="QOP4" s="156"/>
      <c r="QOQ4" s="156"/>
      <c r="QOR4" s="156"/>
      <c r="QOS4" s="156"/>
      <c r="QOT4" s="156"/>
      <c r="QOU4" s="156"/>
      <c r="QOV4" s="156"/>
      <c r="QOW4" s="156"/>
      <c r="QOX4" s="156"/>
      <c r="QOY4" s="156"/>
      <c r="QOZ4" s="156"/>
      <c r="QPA4" s="156"/>
      <c r="QPB4" s="156"/>
      <c r="QPC4" s="156"/>
      <c r="QPD4" s="156"/>
      <c r="QPE4" s="156"/>
      <c r="QPF4" s="156"/>
      <c r="QPG4" s="156"/>
      <c r="QPH4" s="156"/>
      <c r="QPI4" s="156"/>
      <c r="QPJ4" s="156"/>
      <c r="QPK4" s="156"/>
      <c r="QPL4" s="156"/>
      <c r="QPM4" s="156"/>
      <c r="QPN4" s="156"/>
      <c r="QPO4" s="156"/>
      <c r="QPP4" s="156"/>
      <c r="QPQ4" s="156"/>
      <c r="QPR4" s="156"/>
      <c r="QPS4" s="156"/>
      <c r="QPT4" s="156"/>
      <c r="QPU4" s="156"/>
      <c r="QPV4" s="156"/>
      <c r="QPW4" s="156"/>
      <c r="QPX4" s="156"/>
      <c r="QPY4" s="156"/>
      <c r="QPZ4" s="156"/>
      <c r="QQA4" s="156"/>
      <c r="QQB4" s="156"/>
      <c r="QQC4" s="156"/>
      <c r="QQD4" s="156"/>
      <c r="QQE4" s="156"/>
      <c r="QQF4" s="156"/>
      <c r="QQG4" s="156"/>
      <c r="QQH4" s="156"/>
      <c r="QQI4" s="156"/>
      <c r="QQJ4" s="156"/>
      <c r="QQK4" s="156"/>
      <c r="QQL4" s="156"/>
      <c r="QQM4" s="156"/>
      <c r="QQN4" s="156"/>
      <c r="QQO4" s="156"/>
      <c r="QQP4" s="156"/>
      <c r="QQQ4" s="156"/>
      <c r="QQR4" s="156"/>
      <c r="QQS4" s="156"/>
      <c r="QQT4" s="156"/>
      <c r="QQU4" s="156"/>
      <c r="QQV4" s="156"/>
      <c r="QQW4" s="156"/>
      <c r="QQX4" s="156"/>
      <c r="QQY4" s="156"/>
      <c r="QQZ4" s="156"/>
      <c r="QRA4" s="156"/>
      <c r="QRB4" s="156"/>
      <c r="QRC4" s="156"/>
      <c r="QRD4" s="156"/>
      <c r="QRE4" s="156"/>
      <c r="QRF4" s="156"/>
      <c r="QRG4" s="156"/>
      <c r="QRH4" s="156"/>
      <c r="QRI4" s="156"/>
      <c r="QRJ4" s="156"/>
      <c r="QRK4" s="156"/>
      <c r="QRL4" s="156"/>
      <c r="QRM4" s="156"/>
      <c r="QRN4" s="156"/>
      <c r="QRO4" s="156"/>
      <c r="QRP4" s="156"/>
      <c r="QRQ4" s="156"/>
      <c r="QRR4" s="156"/>
      <c r="QRS4" s="156"/>
      <c r="QRT4" s="156"/>
      <c r="QRU4" s="156"/>
      <c r="QRV4" s="156"/>
      <c r="QRW4" s="156"/>
      <c r="QRX4" s="156"/>
      <c r="QRY4" s="156"/>
      <c r="QRZ4" s="156"/>
      <c r="QSA4" s="156"/>
      <c r="QSB4" s="156"/>
      <c r="QSC4" s="156"/>
      <c r="QSD4" s="156"/>
      <c r="QSE4" s="156"/>
      <c r="QSF4" s="156"/>
      <c r="QSG4" s="156"/>
      <c r="QSH4" s="156"/>
      <c r="QSI4" s="156"/>
      <c r="QSJ4" s="156"/>
      <c r="QSK4" s="156"/>
      <c r="QSL4" s="156"/>
      <c r="QSM4" s="156"/>
      <c r="QSN4" s="156"/>
      <c r="QSO4" s="156"/>
      <c r="QSP4" s="156"/>
      <c r="QSQ4" s="156"/>
      <c r="QSR4" s="156"/>
      <c r="QSS4" s="156"/>
      <c r="QST4" s="156"/>
      <c r="QSU4" s="156"/>
      <c r="QSV4" s="156"/>
      <c r="QSW4" s="156"/>
      <c r="QSX4" s="156"/>
      <c r="QSY4" s="156"/>
      <c r="QSZ4" s="156"/>
      <c r="QTA4" s="156"/>
      <c r="QTB4" s="156"/>
      <c r="QTC4" s="156"/>
      <c r="QTD4" s="156"/>
      <c r="QTE4" s="156"/>
      <c r="QTF4" s="156"/>
      <c r="QTG4" s="156"/>
      <c r="QTH4" s="156"/>
      <c r="QTI4" s="156"/>
      <c r="QTJ4" s="156"/>
      <c r="QTK4" s="156"/>
      <c r="QTL4" s="156"/>
      <c r="QTM4" s="156"/>
      <c r="QTN4" s="156"/>
      <c r="QTO4" s="156"/>
      <c r="QTP4" s="156"/>
      <c r="QTQ4" s="156"/>
      <c r="QTR4" s="156"/>
      <c r="QTS4" s="156"/>
      <c r="QTT4" s="156"/>
      <c r="QTU4" s="156"/>
      <c r="QTV4" s="156"/>
      <c r="QTW4" s="156"/>
      <c r="QTX4" s="156"/>
      <c r="QTY4" s="156"/>
      <c r="QTZ4" s="156"/>
      <c r="QUA4" s="156"/>
      <c r="QUB4" s="156"/>
      <c r="QUC4" s="156"/>
      <c r="QUD4" s="156"/>
      <c r="QUE4" s="156"/>
      <c r="QUF4" s="156"/>
      <c r="QUG4" s="156"/>
      <c r="QUH4" s="156"/>
      <c r="QUI4" s="156"/>
      <c r="QUJ4" s="156"/>
      <c r="QUK4" s="156"/>
      <c r="QUL4" s="156"/>
      <c r="QUM4" s="156"/>
      <c r="QUN4" s="156"/>
      <c r="QUO4" s="156"/>
      <c r="QUP4" s="156"/>
      <c r="QUQ4" s="156"/>
      <c r="QUR4" s="156"/>
      <c r="QUS4" s="156"/>
      <c r="QUT4" s="156"/>
      <c r="QUU4" s="156"/>
      <c r="QUV4" s="156"/>
      <c r="QUW4" s="156"/>
      <c r="QUX4" s="156"/>
      <c r="QUY4" s="156"/>
      <c r="QUZ4" s="156"/>
      <c r="QVA4" s="156"/>
      <c r="QVB4" s="156"/>
      <c r="QVC4" s="156"/>
      <c r="QVD4" s="156"/>
      <c r="QVE4" s="156"/>
      <c r="QVF4" s="156"/>
      <c r="QVG4" s="156"/>
      <c r="QVH4" s="156"/>
      <c r="QVI4" s="156"/>
      <c r="QVJ4" s="156"/>
      <c r="QVK4" s="156"/>
      <c r="QVL4" s="156"/>
      <c r="QVM4" s="156"/>
      <c r="QVN4" s="156"/>
      <c r="QVO4" s="156"/>
      <c r="QVP4" s="156"/>
      <c r="QVQ4" s="156"/>
      <c r="QVR4" s="156"/>
      <c r="QVS4" s="156"/>
      <c r="QVT4" s="156"/>
      <c r="QVU4" s="156"/>
      <c r="QVV4" s="156"/>
      <c r="QVW4" s="156"/>
      <c r="QVX4" s="156"/>
      <c r="QVY4" s="156"/>
      <c r="QVZ4" s="156"/>
      <c r="QWA4" s="156"/>
      <c r="QWB4" s="156"/>
      <c r="QWC4" s="156"/>
      <c r="QWD4" s="156"/>
      <c r="QWE4" s="156"/>
      <c r="QWF4" s="156"/>
      <c r="QWG4" s="156"/>
      <c r="QWH4" s="156"/>
      <c r="QWI4" s="156"/>
      <c r="QWJ4" s="156"/>
      <c r="QWK4" s="156"/>
      <c r="QWL4" s="156"/>
      <c r="QWM4" s="156"/>
      <c r="QWN4" s="156"/>
      <c r="QWO4" s="156"/>
      <c r="QWP4" s="156"/>
      <c r="QWQ4" s="156"/>
      <c r="QWR4" s="156"/>
      <c r="QWS4" s="156"/>
      <c r="QWT4" s="156"/>
      <c r="QWU4" s="156"/>
      <c r="QWV4" s="156"/>
      <c r="QWW4" s="156"/>
      <c r="QWX4" s="156"/>
      <c r="QWY4" s="156"/>
      <c r="QWZ4" s="156"/>
      <c r="QXA4" s="156"/>
      <c r="QXB4" s="156"/>
      <c r="QXC4" s="156"/>
      <c r="QXD4" s="156"/>
      <c r="QXE4" s="156"/>
      <c r="QXF4" s="156"/>
      <c r="QXG4" s="156"/>
      <c r="QXH4" s="156"/>
      <c r="QXI4" s="156"/>
      <c r="QXJ4" s="156"/>
      <c r="QXK4" s="156"/>
      <c r="QXL4" s="156"/>
      <c r="QXM4" s="156"/>
      <c r="QXN4" s="156"/>
      <c r="QXO4" s="156"/>
      <c r="QXP4" s="156"/>
      <c r="QXQ4" s="156"/>
      <c r="QXR4" s="156"/>
      <c r="QXS4" s="156"/>
      <c r="QXT4" s="156"/>
      <c r="QXU4" s="156"/>
      <c r="QXV4" s="156"/>
      <c r="QXW4" s="156"/>
      <c r="QXX4" s="156"/>
      <c r="QXY4" s="156"/>
      <c r="QXZ4" s="156"/>
      <c r="QYA4" s="156"/>
      <c r="QYB4" s="156"/>
      <c r="QYC4" s="156"/>
      <c r="QYD4" s="156"/>
      <c r="QYE4" s="156"/>
      <c r="QYF4" s="156"/>
      <c r="QYG4" s="156"/>
      <c r="QYH4" s="156"/>
      <c r="QYI4" s="156"/>
      <c r="QYJ4" s="156"/>
      <c r="QYK4" s="156"/>
      <c r="QYL4" s="156"/>
      <c r="QYM4" s="156"/>
      <c r="QYN4" s="156"/>
      <c r="QYO4" s="156"/>
      <c r="QYP4" s="156"/>
      <c r="QYQ4" s="156"/>
      <c r="QYR4" s="156"/>
      <c r="QYS4" s="156"/>
      <c r="QYT4" s="156"/>
      <c r="QYU4" s="156"/>
      <c r="QYV4" s="156"/>
      <c r="QYW4" s="156"/>
      <c r="QYX4" s="156"/>
      <c r="QYY4" s="156"/>
      <c r="QYZ4" s="156"/>
      <c r="QZA4" s="156"/>
      <c r="QZB4" s="156"/>
      <c r="QZC4" s="156"/>
      <c r="QZD4" s="156"/>
      <c r="QZE4" s="156"/>
      <c r="QZF4" s="156"/>
      <c r="QZG4" s="156"/>
      <c r="QZH4" s="156"/>
      <c r="QZI4" s="156"/>
      <c r="QZJ4" s="156"/>
      <c r="QZK4" s="156"/>
      <c r="QZL4" s="156"/>
      <c r="QZM4" s="156"/>
      <c r="QZN4" s="156"/>
      <c r="QZO4" s="156"/>
      <c r="QZP4" s="156"/>
      <c r="QZQ4" s="156"/>
      <c r="QZR4" s="156"/>
      <c r="QZS4" s="156"/>
      <c r="QZT4" s="156"/>
      <c r="QZU4" s="156"/>
      <c r="QZV4" s="156"/>
      <c r="QZW4" s="156"/>
      <c r="QZX4" s="156"/>
      <c r="QZY4" s="156"/>
      <c r="QZZ4" s="156"/>
      <c r="RAA4" s="156"/>
      <c r="RAB4" s="156"/>
      <c r="RAC4" s="156"/>
      <c r="RAD4" s="156"/>
      <c r="RAE4" s="156"/>
      <c r="RAF4" s="156"/>
      <c r="RAG4" s="156"/>
      <c r="RAH4" s="156"/>
      <c r="RAI4" s="156"/>
      <c r="RAJ4" s="156"/>
      <c r="RAK4" s="156"/>
      <c r="RAL4" s="156"/>
      <c r="RAM4" s="156"/>
      <c r="RAN4" s="156"/>
      <c r="RAO4" s="156"/>
      <c r="RAP4" s="156"/>
      <c r="RAQ4" s="156"/>
      <c r="RAR4" s="156"/>
      <c r="RAS4" s="156"/>
      <c r="RAT4" s="156"/>
      <c r="RAU4" s="156"/>
      <c r="RAV4" s="156"/>
      <c r="RAW4" s="156"/>
      <c r="RAX4" s="156"/>
      <c r="RAY4" s="156"/>
      <c r="RAZ4" s="156"/>
      <c r="RBA4" s="156"/>
      <c r="RBB4" s="156"/>
      <c r="RBC4" s="156"/>
      <c r="RBD4" s="156"/>
      <c r="RBE4" s="156"/>
      <c r="RBF4" s="156"/>
      <c r="RBG4" s="156"/>
      <c r="RBH4" s="156"/>
      <c r="RBI4" s="156"/>
      <c r="RBJ4" s="156"/>
      <c r="RBK4" s="156"/>
      <c r="RBL4" s="156"/>
      <c r="RBM4" s="156"/>
      <c r="RBN4" s="156"/>
      <c r="RBO4" s="156"/>
      <c r="RBP4" s="156"/>
      <c r="RBQ4" s="156"/>
      <c r="RBR4" s="156"/>
      <c r="RBS4" s="156"/>
      <c r="RBT4" s="156"/>
      <c r="RBU4" s="156"/>
      <c r="RBV4" s="156"/>
      <c r="RBW4" s="156"/>
      <c r="RBX4" s="156"/>
      <c r="RBY4" s="156"/>
      <c r="RBZ4" s="156"/>
      <c r="RCA4" s="156"/>
      <c r="RCB4" s="156"/>
      <c r="RCC4" s="156"/>
      <c r="RCD4" s="156"/>
      <c r="RCE4" s="156"/>
      <c r="RCF4" s="156"/>
      <c r="RCG4" s="156"/>
      <c r="RCH4" s="156"/>
      <c r="RCI4" s="156"/>
      <c r="RCJ4" s="156"/>
      <c r="RCK4" s="156"/>
      <c r="RCL4" s="156"/>
      <c r="RCM4" s="156"/>
      <c r="RCN4" s="156"/>
      <c r="RCO4" s="156"/>
      <c r="RCP4" s="156"/>
      <c r="RCQ4" s="156"/>
      <c r="RCR4" s="156"/>
      <c r="RCS4" s="156"/>
      <c r="RCT4" s="156"/>
      <c r="RCU4" s="156"/>
      <c r="RCV4" s="156"/>
      <c r="RCW4" s="156"/>
      <c r="RCX4" s="156"/>
      <c r="RCY4" s="156"/>
      <c r="RCZ4" s="156"/>
      <c r="RDA4" s="156"/>
      <c r="RDB4" s="156"/>
      <c r="RDC4" s="156"/>
      <c r="RDD4" s="156"/>
      <c r="RDE4" s="156"/>
      <c r="RDF4" s="156"/>
      <c r="RDG4" s="156"/>
      <c r="RDH4" s="156"/>
      <c r="RDI4" s="156"/>
      <c r="RDJ4" s="156"/>
      <c r="RDK4" s="156"/>
      <c r="RDL4" s="156"/>
      <c r="RDM4" s="156"/>
      <c r="RDN4" s="156"/>
      <c r="RDO4" s="156"/>
      <c r="RDP4" s="156"/>
      <c r="RDQ4" s="156"/>
      <c r="RDR4" s="156"/>
      <c r="RDS4" s="156"/>
      <c r="RDT4" s="156"/>
      <c r="RDU4" s="156"/>
      <c r="RDV4" s="156"/>
      <c r="RDW4" s="156"/>
      <c r="RDX4" s="156"/>
      <c r="RDY4" s="156"/>
      <c r="RDZ4" s="156"/>
      <c r="REA4" s="156"/>
      <c r="REB4" s="156"/>
      <c r="REC4" s="156"/>
      <c r="RED4" s="156"/>
      <c r="REE4" s="156"/>
      <c r="REF4" s="156"/>
      <c r="REG4" s="156"/>
      <c r="REH4" s="156"/>
      <c r="REI4" s="156"/>
      <c r="REJ4" s="156"/>
      <c r="REK4" s="156"/>
      <c r="REL4" s="156"/>
      <c r="REM4" s="156"/>
      <c r="REN4" s="156"/>
      <c r="REO4" s="156"/>
      <c r="REP4" s="156"/>
      <c r="REQ4" s="156"/>
      <c r="RER4" s="156"/>
      <c r="RES4" s="156"/>
      <c r="RET4" s="156"/>
      <c r="REU4" s="156"/>
      <c r="REV4" s="156"/>
      <c r="REW4" s="156"/>
      <c r="REX4" s="156"/>
      <c r="REY4" s="156"/>
      <c r="REZ4" s="156"/>
      <c r="RFA4" s="156"/>
      <c r="RFB4" s="156"/>
      <c r="RFC4" s="156"/>
      <c r="RFD4" s="156"/>
      <c r="RFE4" s="156"/>
      <c r="RFF4" s="156"/>
      <c r="RFG4" s="156"/>
      <c r="RFH4" s="156"/>
      <c r="RFI4" s="156"/>
      <c r="RFJ4" s="156"/>
      <c r="RFK4" s="156"/>
      <c r="RFL4" s="156"/>
      <c r="RFM4" s="156"/>
      <c r="RFN4" s="156"/>
      <c r="RFO4" s="156"/>
      <c r="RFP4" s="156"/>
      <c r="RFQ4" s="156"/>
      <c r="RFR4" s="156"/>
      <c r="RFS4" s="156"/>
      <c r="RFT4" s="156"/>
      <c r="RFU4" s="156"/>
      <c r="RFV4" s="156"/>
      <c r="RFW4" s="156"/>
      <c r="RFX4" s="156"/>
      <c r="RFY4" s="156"/>
      <c r="RFZ4" s="156"/>
      <c r="RGA4" s="156"/>
      <c r="RGB4" s="156"/>
      <c r="RGC4" s="156"/>
      <c r="RGD4" s="156"/>
      <c r="RGE4" s="156"/>
      <c r="RGF4" s="156"/>
      <c r="RGG4" s="156"/>
      <c r="RGH4" s="156"/>
      <c r="RGI4" s="156"/>
      <c r="RGJ4" s="156"/>
      <c r="RGK4" s="156"/>
      <c r="RGL4" s="156"/>
      <c r="RGM4" s="156"/>
      <c r="RGN4" s="156"/>
      <c r="RGO4" s="156"/>
      <c r="RGP4" s="156"/>
      <c r="RGQ4" s="156"/>
      <c r="RGR4" s="156"/>
      <c r="RGS4" s="156"/>
      <c r="RGT4" s="156"/>
      <c r="RGU4" s="156"/>
      <c r="RGV4" s="156"/>
      <c r="RGW4" s="156"/>
      <c r="RGX4" s="156"/>
      <c r="RGY4" s="156"/>
      <c r="RGZ4" s="156"/>
      <c r="RHA4" s="156"/>
      <c r="RHB4" s="156"/>
      <c r="RHC4" s="156"/>
      <c r="RHD4" s="156"/>
      <c r="RHE4" s="156"/>
      <c r="RHF4" s="156"/>
      <c r="RHG4" s="156"/>
      <c r="RHH4" s="156"/>
      <c r="RHI4" s="156"/>
      <c r="RHJ4" s="156"/>
      <c r="RHK4" s="156"/>
      <c r="RHL4" s="156"/>
      <c r="RHM4" s="156"/>
      <c r="RHN4" s="156"/>
      <c r="RHO4" s="156"/>
      <c r="RHP4" s="156"/>
      <c r="RHQ4" s="156"/>
      <c r="RHR4" s="156"/>
      <c r="RHS4" s="156"/>
      <c r="RHT4" s="156"/>
      <c r="RHU4" s="156"/>
      <c r="RHV4" s="156"/>
      <c r="RHW4" s="156"/>
      <c r="RHX4" s="156"/>
      <c r="RHY4" s="156"/>
      <c r="RHZ4" s="156"/>
      <c r="RIA4" s="156"/>
      <c r="RIB4" s="156"/>
      <c r="RIC4" s="156"/>
      <c r="RID4" s="156"/>
      <c r="RIE4" s="156"/>
      <c r="RIF4" s="156"/>
      <c r="RIG4" s="156"/>
      <c r="RIH4" s="156"/>
      <c r="RII4" s="156"/>
      <c r="RIJ4" s="156"/>
      <c r="RIK4" s="156"/>
      <c r="RIL4" s="156"/>
      <c r="RIM4" s="156"/>
      <c r="RIN4" s="156"/>
      <c r="RIO4" s="156"/>
      <c r="RIP4" s="156"/>
      <c r="RIQ4" s="156"/>
      <c r="RIR4" s="156"/>
      <c r="RIS4" s="156"/>
      <c r="RIT4" s="156"/>
      <c r="RIU4" s="156"/>
      <c r="RIV4" s="156"/>
      <c r="RIW4" s="156"/>
      <c r="RIX4" s="156"/>
      <c r="RIY4" s="156"/>
      <c r="RIZ4" s="156"/>
      <c r="RJA4" s="156"/>
      <c r="RJB4" s="156"/>
      <c r="RJC4" s="156"/>
      <c r="RJD4" s="156"/>
      <c r="RJE4" s="156"/>
      <c r="RJF4" s="156"/>
      <c r="RJG4" s="156"/>
      <c r="RJH4" s="156"/>
      <c r="RJI4" s="156"/>
      <c r="RJJ4" s="156"/>
      <c r="RJK4" s="156"/>
      <c r="RJL4" s="156"/>
      <c r="RJM4" s="156"/>
      <c r="RJN4" s="156"/>
      <c r="RJO4" s="156"/>
      <c r="RJP4" s="156"/>
      <c r="RJQ4" s="156"/>
      <c r="RJR4" s="156"/>
      <c r="RJS4" s="156"/>
      <c r="RJT4" s="156"/>
      <c r="RJU4" s="156"/>
      <c r="RJV4" s="156"/>
      <c r="RJW4" s="156"/>
      <c r="RJX4" s="156"/>
      <c r="RJY4" s="156"/>
      <c r="RJZ4" s="156"/>
      <c r="RKA4" s="156"/>
      <c r="RKB4" s="156"/>
      <c r="RKC4" s="156"/>
      <c r="RKD4" s="156"/>
      <c r="RKE4" s="156"/>
      <c r="RKF4" s="156"/>
      <c r="RKG4" s="156"/>
      <c r="RKH4" s="156"/>
      <c r="RKI4" s="156"/>
      <c r="RKJ4" s="156"/>
      <c r="RKK4" s="156"/>
      <c r="RKL4" s="156"/>
      <c r="RKM4" s="156"/>
      <c r="RKN4" s="156"/>
      <c r="RKO4" s="156"/>
      <c r="RKP4" s="156"/>
      <c r="RKQ4" s="156"/>
      <c r="RKR4" s="156"/>
      <c r="RKS4" s="156"/>
      <c r="RKT4" s="156"/>
      <c r="RKU4" s="156"/>
      <c r="RKV4" s="156"/>
      <c r="RKW4" s="156"/>
      <c r="RKX4" s="156"/>
      <c r="RKY4" s="156"/>
      <c r="RKZ4" s="156"/>
      <c r="RLA4" s="156"/>
      <c r="RLB4" s="156"/>
      <c r="RLC4" s="156"/>
      <c r="RLD4" s="156"/>
      <c r="RLE4" s="156"/>
      <c r="RLF4" s="156"/>
      <c r="RLG4" s="156"/>
      <c r="RLH4" s="156"/>
      <c r="RLI4" s="156"/>
      <c r="RLJ4" s="156"/>
      <c r="RLK4" s="156"/>
      <c r="RLL4" s="156"/>
      <c r="RLM4" s="156"/>
      <c r="RLN4" s="156"/>
      <c r="RLO4" s="156"/>
      <c r="RLP4" s="156"/>
      <c r="RLQ4" s="156"/>
      <c r="RLR4" s="156"/>
      <c r="RLS4" s="156"/>
      <c r="RLT4" s="156"/>
      <c r="RLU4" s="156"/>
      <c r="RLV4" s="156"/>
      <c r="RLW4" s="156"/>
      <c r="RLX4" s="156"/>
      <c r="RLY4" s="156"/>
      <c r="RLZ4" s="156"/>
      <c r="RMA4" s="156"/>
      <c r="RMB4" s="156"/>
      <c r="RMC4" s="156"/>
      <c r="RMD4" s="156"/>
      <c r="RME4" s="156"/>
      <c r="RMF4" s="156"/>
      <c r="RMG4" s="156"/>
      <c r="RMH4" s="156"/>
      <c r="RMI4" s="156"/>
      <c r="RMJ4" s="156"/>
      <c r="RMK4" s="156"/>
      <c r="RML4" s="156"/>
      <c r="RMM4" s="156"/>
      <c r="RMN4" s="156"/>
      <c r="RMO4" s="156"/>
      <c r="RMP4" s="156"/>
      <c r="RMQ4" s="156"/>
      <c r="RMR4" s="156"/>
      <c r="RMS4" s="156"/>
      <c r="RMT4" s="156"/>
      <c r="RMU4" s="156"/>
      <c r="RMV4" s="156"/>
      <c r="RMW4" s="156"/>
      <c r="RMX4" s="156"/>
      <c r="RMY4" s="156"/>
      <c r="RMZ4" s="156"/>
      <c r="RNA4" s="156"/>
      <c r="RNB4" s="156"/>
      <c r="RNC4" s="156"/>
      <c r="RND4" s="156"/>
      <c r="RNE4" s="156"/>
      <c r="RNF4" s="156"/>
      <c r="RNG4" s="156"/>
      <c r="RNH4" s="156"/>
      <c r="RNI4" s="156"/>
      <c r="RNJ4" s="156"/>
      <c r="RNK4" s="156"/>
      <c r="RNL4" s="156"/>
      <c r="RNM4" s="156"/>
      <c r="RNN4" s="156"/>
      <c r="RNO4" s="156"/>
      <c r="RNP4" s="156"/>
      <c r="RNQ4" s="156"/>
      <c r="RNR4" s="156"/>
      <c r="RNS4" s="156"/>
      <c r="RNT4" s="156"/>
      <c r="RNU4" s="156"/>
      <c r="RNV4" s="156"/>
      <c r="RNW4" s="156"/>
      <c r="RNX4" s="156"/>
      <c r="RNY4" s="156"/>
      <c r="RNZ4" s="156"/>
      <c r="ROA4" s="156"/>
      <c r="ROB4" s="156"/>
      <c r="ROC4" s="156"/>
      <c r="ROD4" s="156"/>
      <c r="ROE4" s="156"/>
      <c r="ROF4" s="156"/>
      <c r="ROG4" s="156"/>
      <c r="ROH4" s="156"/>
      <c r="ROI4" s="156"/>
      <c r="ROJ4" s="156"/>
      <c r="ROK4" s="156"/>
      <c r="ROL4" s="156"/>
      <c r="ROM4" s="156"/>
      <c r="RON4" s="156"/>
      <c r="ROO4" s="156"/>
      <c r="ROP4" s="156"/>
      <c r="ROQ4" s="156"/>
      <c r="ROR4" s="156"/>
      <c r="ROS4" s="156"/>
      <c r="ROT4" s="156"/>
      <c r="ROU4" s="156"/>
      <c r="ROV4" s="156"/>
      <c r="ROW4" s="156"/>
      <c r="ROX4" s="156"/>
      <c r="ROY4" s="156"/>
      <c r="ROZ4" s="156"/>
      <c r="RPA4" s="156"/>
      <c r="RPB4" s="156"/>
      <c r="RPC4" s="156"/>
      <c r="RPD4" s="156"/>
      <c r="RPE4" s="156"/>
      <c r="RPF4" s="156"/>
      <c r="RPG4" s="156"/>
      <c r="RPH4" s="156"/>
      <c r="RPI4" s="156"/>
      <c r="RPJ4" s="156"/>
      <c r="RPK4" s="156"/>
      <c r="RPL4" s="156"/>
      <c r="RPM4" s="156"/>
      <c r="RPN4" s="156"/>
      <c r="RPO4" s="156"/>
      <c r="RPP4" s="156"/>
      <c r="RPQ4" s="156"/>
      <c r="RPR4" s="156"/>
      <c r="RPS4" s="156"/>
      <c r="RPT4" s="156"/>
      <c r="RPU4" s="156"/>
      <c r="RPV4" s="156"/>
      <c r="RPW4" s="156"/>
      <c r="RPX4" s="156"/>
      <c r="RPY4" s="156"/>
      <c r="RPZ4" s="156"/>
      <c r="RQA4" s="156"/>
      <c r="RQB4" s="156"/>
      <c r="RQC4" s="156"/>
      <c r="RQD4" s="156"/>
      <c r="RQE4" s="156"/>
      <c r="RQF4" s="156"/>
      <c r="RQG4" s="156"/>
      <c r="RQH4" s="156"/>
      <c r="RQI4" s="156"/>
      <c r="RQJ4" s="156"/>
      <c r="RQK4" s="156"/>
      <c r="RQL4" s="156"/>
      <c r="RQM4" s="156"/>
      <c r="RQN4" s="156"/>
      <c r="RQO4" s="156"/>
      <c r="RQP4" s="156"/>
      <c r="RQQ4" s="156"/>
      <c r="RQR4" s="156"/>
      <c r="RQS4" s="156"/>
      <c r="RQT4" s="156"/>
      <c r="RQU4" s="156"/>
      <c r="RQV4" s="156"/>
      <c r="RQW4" s="156"/>
      <c r="RQX4" s="156"/>
      <c r="RQY4" s="156"/>
      <c r="RQZ4" s="156"/>
      <c r="RRA4" s="156"/>
      <c r="RRB4" s="156"/>
      <c r="RRC4" s="156"/>
      <c r="RRD4" s="156"/>
      <c r="RRE4" s="156"/>
      <c r="RRF4" s="156"/>
      <c r="RRG4" s="156"/>
      <c r="RRH4" s="156"/>
      <c r="RRI4" s="156"/>
      <c r="RRJ4" s="156"/>
      <c r="RRK4" s="156"/>
      <c r="RRL4" s="156"/>
      <c r="RRM4" s="156"/>
      <c r="RRN4" s="156"/>
      <c r="RRO4" s="156"/>
      <c r="RRP4" s="156"/>
      <c r="RRQ4" s="156"/>
      <c r="RRR4" s="156"/>
      <c r="RRS4" s="156"/>
      <c r="RRT4" s="156"/>
      <c r="RRU4" s="156"/>
      <c r="RRV4" s="156"/>
      <c r="RRW4" s="156"/>
      <c r="RRX4" s="156"/>
      <c r="RRY4" s="156"/>
      <c r="RRZ4" s="156"/>
      <c r="RSA4" s="156"/>
      <c r="RSB4" s="156"/>
      <c r="RSC4" s="156"/>
      <c r="RSD4" s="156"/>
      <c r="RSE4" s="156"/>
      <c r="RSF4" s="156"/>
      <c r="RSG4" s="156"/>
      <c r="RSH4" s="156"/>
      <c r="RSI4" s="156"/>
      <c r="RSJ4" s="156"/>
      <c r="RSK4" s="156"/>
      <c r="RSL4" s="156"/>
      <c r="RSM4" s="156"/>
      <c r="RSN4" s="156"/>
      <c r="RSO4" s="156"/>
      <c r="RSP4" s="156"/>
      <c r="RSQ4" s="156"/>
      <c r="RSR4" s="156"/>
      <c r="RSS4" s="156"/>
      <c r="RST4" s="156"/>
      <c r="RSU4" s="156"/>
      <c r="RSV4" s="156"/>
      <c r="RSW4" s="156"/>
      <c r="RSX4" s="156"/>
      <c r="RSY4" s="156"/>
      <c r="RSZ4" s="156"/>
      <c r="RTA4" s="156"/>
      <c r="RTB4" s="156"/>
      <c r="RTC4" s="156"/>
      <c r="RTD4" s="156"/>
      <c r="RTE4" s="156"/>
      <c r="RTF4" s="156"/>
      <c r="RTG4" s="156"/>
      <c r="RTH4" s="156"/>
      <c r="RTI4" s="156"/>
      <c r="RTJ4" s="156"/>
      <c r="RTK4" s="156"/>
      <c r="RTL4" s="156"/>
      <c r="RTM4" s="156"/>
      <c r="RTN4" s="156"/>
      <c r="RTO4" s="156"/>
      <c r="RTP4" s="156"/>
      <c r="RTQ4" s="156"/>
      <c r="RTR4" s="156"/>
      <c r="RTS4" s="156"/>
      <c r="RTT4" s="156"/>
      <c r="RTU4" s="156"/>
      <c r="RTV4" s="156"/>
      <c r="RTW4" s="156"/>
      <c r="RTX4" s="156"/>
      <c r="RTY4" s="156"/>
      <c r="RTZ4" s="156"/>
      <c r="RUA4" s="156"/>
      <c r="RUB4" s="156"/>
      <c r="RUC4" s="156"/>
      <c r="RUD4" s="156"/>
      <c r="RUE4" s="156"/>
      <c r="RUF4" s="156"/>
      <c r="RUG4" s="156"/>
      <c r="RUH4" s="156"/>
      <c r="RUI4" s="156"/>
      <c r="RUJ4" s="156"/>
      <c r="RUK4" s="156"/>
      <c r="RUL4" s="156"/>
      <c r="RUM4" s="156"/>
      <c r="RUN4" s="156"/>
      <c r="RUO4" s="156"/>
      <c r="RUP4" s="156"/>
      <c r="RUQ4" s="156"/>
      <c r="RUR4" s="156"/>
      <c r="RUS4" s="156"/>
      <c r="RUT4" s="156"/>
      <c r="RUU4" s="156"/>
      <c r="RUV4" s="156"/>
      <c r="RUW4" s="156"/>
      <c r="RUX4" s="156"/>
      <c r="RUY4" s="156"/>
      <c r="RUZ4" s="156"/>
      <c r="RVA4" s="156"/>
      <c r="RVB4" s="156"/>
      <c r="RVC4" s="156"/>
      <c r="RVD4" s="156"/>
      <c r="RVE4" s="156"/>
      <c r="RVF4" s="156"/>
      <c r="RVG4" s="156"/>
      <c r="RVH4" s="156"/>
      <c r="RVI4" s="156"/>
      <c r="RVJ4" s="156"/>
      <c r="RVK4" s="156"/>
      <c r="RVL4" s="156"/>
      <c r="RVM4" s="156"/>
      <c r="RVN4" s="156"/>
      <c r="RVO4" s="156"/>
      <c r="RVP4" s="156"/>
      <c r="RVQ4" s="156"/>
      <c r="RVR4" s="156"/>
      <c r="RVS4" s="156"/>
      <c r="RVT4" s="156"/>
      <c r="RVU4" s="156"/>
      <c r="RVV4" s="156"/>
      <c r="RVW4" s="156"/>
      <c r="RVX4" s="156"/>
      <c r="RVY4" s="156"/>
      <c r="RVZ4" s="156"/>
      <c r="RWA4" s="156"/>
      <c r="RWB4" s="156"/>
      <c r="RWC4" s="156"/>
      <c r="RWD4" s="156"/>
      <c r="RWE4" s="156"/>
      <c r="RWF4" s="156"/>
      <c r="RWG4" s="156"/>
      <c r="RWH4" s="156"/>
      <c r="RWI4" s="156"/>
      <c r="RWJ4" s="156"/>
      <c r="RWK4" s="156"/>
      <c r="RWL4" s="156"/>
      <c r="RWM4" s="156"/>
      <c r="RWN4" s="156"/>
      <c r="RWO4" s="156"/>
      <c r="RWP4" s="156"/>
      <c r="RWQ4" s="156"/>
      <c r="RWR4" s="156"/>
      <c r="RWS4" s="156"/>
      <c r="RWT4" s="156"/>
      <c r="RWU4" s="156"/>
      <c r="RWV4" s="156"/>
      <c r="RWW4" s="156"/>
      <c r="RWX4" s="156"/>
      <c r="RWY4" s="156"/>
      <c r="RWZ4" s="156"/>
      <c r="RXA4" s="156"/>
      <c r="RXB4" s="156"/>
      <c r="RXC4" s="156"/>
      <c r="RXD4" s="156"/>
      <c r="RXE4" s="156"/>
      <c r="RXF4" s="156"/>
      <c r="RXG4" s="156"/>
      <c r="RXH4" s="156"/>
      <c r="RXI4" s="156"/>
      <c r="RXJ4" s="156"/>
      <c r="RXK4" s="156"/>
      <c r="RXL4" s="156"/>
      <c r="RXM4" s="156"/>
      <c r="RXN4" s="156"/>
      <c r="RXO4" s="156"/>
      <c r="RXP4" s="156"/>
      <c r="RXQ4" s="156"/>
      <c r="RXR4" s="156"/>
      <c r="RXS4" s="156"/>
      <c r="RXT4" s="156"/>
      <c r="RXU4" s="156"/>
      <c r="RXV4" s="156"/>
      <c r="RXW4" s="156"/>
      <c r="RXX4" s="156"/>
      <c r="RXY4" s="156"/>
      <c r="RXZ4" s="156"/>
      <c r="RYA4" s="156"/>
      <c r="RYB4" s="156"/>
      <c r="RYC4" s="156"/>
      <c r="RYD4" s="156"/>
      <c r="RYE4" s="156"/>
      <c r="RYF4" s="156"/>
      <c r="RYG4" s="156"/>
      <c r="RYH4" s="156"/>
      <c r="RYI4" s="156"/>
      <c r="RYJ4" s="156"/>
      <c r="RYK4" s="156"/>
      <c r="RYL4" s="156"/>
      <c r="RYM4" s="156"/>
      <c r="RYN4" s="156"/>
      <c r="RYO4" s="156"/>
      <c r="RYP4" s="156"/>
      <c r="RYQ4" s="156"/>
      <c r="RYR4" s="156"/>
      <c r="RYS4" s="156"/>
      <c r="RYT4" s="156"/>
      <c r="RYU4" s="156"/>
      <c r="RYV4" s="156"/>
      <c r="RYW4" s="156"/>
      <c r="RYX4" s="156"/>
      <c r="RYY4" s="156"/>
      <c r="RYZ4" s="156"/>
      <c r="RZA4" s="156"/>
      <c r="RZB4" s="156"/>
      <c r="RZC4" s="156"/>
      <c r="RZD4" s="156"/>
      <c r="RZE4" s="156"/>
      <c r="RZF4" s="156"/>
      <c r="RZG4" s="156"/>
      <c r="RZH4" s="156"/>
      <c r="RZI4" s="156"/>
      <c r="RZJ4" s="156"/>
      <c r="RZK4" s="156"/>
      <c r="RZL4" s="156"/>
      <c r="RZM4" s="156"/>
      <c r="RZN4" s="156"/>
      <c r="RZO4" s="156"/>
      <c r="RZP4" s="156"/>
      <c r="RZQ4" s="156"/>
      <c r="RZR4" s="156"/>
      <c r="RZS4" s="156"/>
      <c r="RZT4" s="156"/>
      <c r="RZU4" s="156"/>
      <c r="RZV4" s="156"/>
      <c r="RZW4" s="156"/>
      <c r="RZX4" s="156"/>
      <c r="RZY4" s="156"/>
      <c r="RZZ4" s="156"/>
      <c r="SAA4" s="156"/>
      <c r="SAB4" s="156"/>
      <c r="SAC4" s="156"/>
      <c r="SAD4" s="156"/>
      <c r="SAE4" s="156"/>
      <c r="SAF4" s="156"/>
      <c r="SAG4" s="156"/>
      <c r="SAH4" s="156"/>
      <c r="SAI4" s="156"/>
      <c r="SAJ4" s="156"/>
      <c r="SAK4" s="156"/>
      <c r="SAL4" s="156"/>
      <c r="SAM4" s="156"/>
      <c r="SAN4" s="156"/>
      <c r="SAO4" s="156"/>
      <c r="SAP4" s="156"/>
      <c r="SAQ4" s="156"/>
      <c r="SAR4" s="156"/>
      <c r="SAS4" s="156"/>
      <c r="SAT4" s="156"/>
      <c r="SAU4" s="156"/>
      <c r="SAV4" s="156"/>
      <c r="SAW4" s="156"/>
      <c r="SAX4" s="156"/>
      <c r="SAY4" s="156"/>
      <c r="SAZ4" s="156"/>
      <c r="SBA4" s="156"/>
      <c r="SBB4" s="156"/>
      <c r="SBC4" s="156"/>
      <c r="SBD4" s="156"/>
      <c r="SBE4" s="156"/>
      <c r="SBF4" s="156"/>
      <c r="SBG4" s="156"/>
      <c r="SBH4" s="156"/>
      <c r="SBI4" s="156"/>
      <c r="SBJ4" s="156"/>
      <c r="SBK4" s="156"/>
      <c r="SBL4" s="156"/>
      <c r="SBM4" s="156"/>
      <c r="SBN4" s="156"/>
      <c r="SBO4" s="156"/>
      <c r="SBP4" s="156"/>
      <c r="SBQ4" s="156"/>
      <c r="SBR4" s="156"/>
      <c r="SBS4" s="156"/>
      <c r="SBT4" s="156"/>
      <c r="SBU4" s="156"/>
      <c r="SBV4" s="156"/>
      <c r="SBW4" s="156"/>
      <c r="SBX4" s="156"/>
      <c r="SBY4" s="156"/>
      <c r="SBZ4" s="156"/>
      <c r="SCA4" s="156"/>
      <c r="SCB4" s="156"/>
      <c r="SCC4" s="156"/>
      <c r="SCD4" s="156"/>
      <c r="SCE4" s="156"/>
      <c r="SCF4" s="156"/>
      <c r="SCG4" s="156"/>
      <c r="SCH4" s="156"/>
      <c r="SCI4" s="156"/>
      <c r="SCJ4" s="156"/>
      <c r="SCK4" s="156"/>
      <c r="SCL4" s="156"/>
      <c r="SCM4" s="156"/>
      <c r="SCN4" s="156"/>
      <c r="SCO4" s="156"/>
      <c r="SCP4" s="156"/>
      <c r="SCQ4" s="156"/>
      <c r="SCR4" s="156"/>
      <c r="SCS4" s="156"/>
      <c r="SCT4" s="156"/>
      <c r="SCU4" s="156"/>
      <c r="SCV4" s="156"/>
      <c r="SCW4" s="156"/>
      <c r="SCX4" s="156"/>
      <c r="SCY4" s="156"/>
      <c r="SCZ4" s="156"/>
      <c r="SDA4" s="156"/>
      <c r="SDB4" s="156"/>
      <c r="SDC4" s="156"/>
      <c r="SDD4" s="156"/>
      <c r="SDE4" s="156"/>
      <c r="SDF4" s="156"/>
      <c r="SDG4" s="156"/>
      <c r="SDH4" s="156"/>
      <c r="SDI4" s="156"/>
      <c r="SDJ4" s="156"/>
      <c r="SDK4" s="156"/>
      <c r="SDL4" s="156"/>
      <c r="SDM4" s="156"/>
      <c r="SDN4" s="156"/>
      <c r="SDO4" s="156"/>
      <c r="SDP4" s="156"/>
      <c r="SDQ4" s="156"/>
      <c r="SDR4" s="156"/>
      <c r="SDS4" s="156"/>
      <c r="SDT4" s="156"/>
      <c r="SDU4" s="156"/>
      <c r="SDV4" s="156"/>
      <c r="SDW4" s="156"/>
      <c r="SDX4" s="156"/>
      <c r="SDY4" s="156"/>
      <c r="SDZ4" s="156"/>
      <c r="SEA4" s="156"/>
      <c r="SEB4" s="156"/>
      <c r="SEC4" s="156"/>
      <c r="SED4" s="156"/>
      <c r="SEE4" s="156"/>
      <c r="SEF4" s="156"/>
      <c r="SEG4" s="156"/>
      <c r="SEH4" s="156"/>
      <c r="SEI4" s="156"/>
      <c r="SEJ4" s="156"/>
      <c r="SEK4" s="156"/>
      <c r="SEL4" s="156"/>
      <c r="SEM4" s="156"/>
      <c r="SEN4" s="156"/>
      <c r="SEO4" s="156"/>
      <c r="SEP4" s="156"/>
      <c r="SEQ4" s="156"/>
      <c r="SER4" s="156"/>
      <c r="SES4" s="156"/>
      <c r="SET4" s="156"/>
      <c r="SEU4" s="156"/>
      <c r="SEV4" s="156"/>
      <c r="SEW4" s="156"/>
      <c r="SEX4" s="156"/>
      <c r="SEY4" s="156"/>
      <c r="SEZ4" s="156"/>
      <c r="SFA4" s="156"/>
      <c r="SFB4" s="156"/>
      <c r="SFC4" s="156"/>
      <c r="SFD4" s="156"/>
      <c r="SFE4" s="156"/>
      <c r="SFF4" s="156"/>
      <c r="SFG4" s="156"/>
      <c r="SFH4" s="156"/>
      <c r="SFI4" s="156"/>
      <c r="SFJ4" s="156"/>
      <c r="SFK4" s="156"/>
      <c r="SFL4" s="156"/>
      <c r="SFM4" s="156"/>
      <c r="SFN4" s="156"/>
      <c r="SFO4" s="156"/>
      <c r="SFP4" s="156"/>
      <c r="SFQ4" s="156"/>
      <c r="SFR4" s="156"/>
      <c r="SFS4" s="156"/>
      <c r="SFT4" s="156"/>
      <c r="SFU4" s="156"/>
      <c r="SFV4" s="156"/>
      <c r="SFW4" s="156"/>
      <c r="SFX4" s="156"/>
      <c r="SFY4" s="156"/>
      <c r="SFZ4" s="156"/>
      <c r="SGA4" s="156"/>
      <c r="SGB4" s="156"/>
      <c r="SGC4" s="156"/>
      <c r="SGD4" s="156"/>
      <c r="SGE4" s="156"/>
      <c r="SGF4" s="156"/>
      <c r="SGG4" s="156"/>
      <c r="SGH4" s="156"/>
      <c r="SGI4" s="156"/>
      <c r="SGJ4" s="156"/>
      <c r="SGK4" s="156"/>
      <c r="SGL4" s="156"/>
      <c r="SGM4" s="156"/>
      <c r="SGN4" s="156"/>
      <c r="SGO4" s="156"/>
      <c r="SGP4" s="156"/>
      <c r="SGQ4" s="156"/>
      <c r="SGR4" s="156"/>
      <c r="SGS4" s="156"/>
      <c r="SGT4" s="156"/>
      <c r="SGU4" s="156"/>
      <c r="SGV4" s="156"/>
      <c r="SGW4" s="156"/>
      <c r="SGX4" s="156"/>
      <c r="SGY4" s="156"/>
      <c r="SGZ4" s="156"/>
      <c r="SHA4" s="156"/>
      <c r="SHB4" s="156"/>
      <c r="SHC4" s="156"/>
      <c r="SHD4" s="156"/>
      <c r="SHE4" s="156"/>
      <c r="SHF4" s="156"/>
      <c r="SHG4" s="156"/>
      <c r="SHH4" s="156"/>
      <c r="SHI4" s="156"/>
      <c r="SHJ4" s="156"/>
      <c r="SHK4" s="156"/>
      <c r="SHL4" s="156"/>
      <c r="SHM4" s="156"/>
      <c r="SHN4" s="156"/>
      <c r="SHO4" s="156"/>
      <c r="SHP4" s="156"/>
      <c r="SHQ4" s="156"/>
      <c r="SHR4" s="156"/>
      <c r="SHS4" s="156"/>
      <c r="SHT4" s="156"/>
      <c r="SHU4" s="156"/>
      <c r="SHV4" s="156"/>
      <c r="SHW4" s="156"/>
      <c r="SHX4" s="156"/>
      <c r="SHY4" s="156"/>
      <c r="SHZ4" s="156"/>
      <c r="SIA4" s="156"/>
      <c r="SIB4" s="156"/>
      <c r="SIC4" s="156"/>
      <c r="SID4" s="156"/>
      <c r="SIE4" s="156"/>
      <c r="SIF4" s="156"/>
      <c r="SIG4" s="156"/>
      <c r="SIH4" s="156"/>
      <c r="SII4" s="156"/>
      <c r="SIJ4" s="156"/>
      <c r="SIK4" s="156"/>
      <c r="SIL4" s="156"/>
      <c r="SIM4" s="156"/>
      <c r="SIN4" s="156"/>
      <c r="SIO4" s="156"/>
      <c r="SIP4" s="156"/>
      <c r="SIQ4" s="156"/>
      <c r="SIR4" s="156"/>
      <c r="SIS4" s="156"/>
      <c r="SIT4" s="156"/>
      <c r="SIU4" s="156"/>
      <c r="SIV4" s="156"/>
      <c r="SIW4" s="156"/>
      <c r="SIX4" s="156"/>
      <c r="SIY4" s="156"/>
      <c r="SIZ4" s="156"/>
      <c r="SJA4" s="156"/>
      <c r="SJB4" s="156"/>
      <c r="SJC4" s="156"/>
      <c r="SJD4" s="156"/>
      <c r="SJE4" s="156"/>
      <c r="SJF4" s="156"/>
      <c r="SJG4" s="156"/>
      <c r="SJH4" s="156"/>
      <c r="SJI4" s="156"/>
      <c r="SJJ4" s="156"/>
      <c r="SJK4" s="156"/>
      <c r="SJL4" s="156"/>
      <c r="SJM4" s="156"/>
      <c r="SJN4" s="156"/>
      <c r="SJO4" s="156"/>
      <c r="SJP4" s="156"/>
      <c r="SJQ4" s="156"/>
      <c r="SJR4" s="156"/>
      <c r="SJS4" s="156"/>
      <c r="SJT4" s="156"/>
      <c r="SJU4" s="156"/>
      <c r="SJV4" s="156"/>
      <c r="SJW4" s="156"/>
      <c r="SJX4" s="156"/>
      <c r="SJY4" s="156"/>
      <c r="SJZ4" s="156"/>
      <c r="SKA4" s="156"/>
      <c r="SKB4" s="156"/>
      <c r="SKC4" s="156"/>
      <c r="SKD4" s="156"/>
      <c r="SKE4" s="156"/>
      <c r="SKF4" s="156"/>
      <c r="SKG4" s="156"/>
      <c r="SKH4" s="156"/>
      <c r="SKI4" s="156"/>
      <c r="SKJ4" s="156"/>
      <c r="SKK4" s="156"/>
      <c r="SKL4" s="156"/>
      <c r="SKM4" s="156"/>
      <c r="SKN4" s="156"/>
      <c r="SKO4" s="156"/>
      <c r="SKP4" s="156"/>
      <c r="SKQ4" s="156"/>
      <c r="SKR4" s="156"/>
      <c r="SKS4" s="156"/>
      <c r="SKT4" s="156"/>
      <c r="SKU4" s="156"/>
      <c r="SKV4" s="156"/>
      <c r="SKW4" s="156"/>
      <c r="SKX4" s="156"/>
      <c r="SKY4" s="156"/>
      <c r="SKZ4" s="156"/>
      <c r="SLA4" s="156"/>
      <c r="SLB4" s="156"/>
      <c r="SLC4" s="156"/>
      <c r="SLD4" s="156"/>
      <c r="SLE4" s="156"/>
      <c r="SLF4" s="156"/>
      <c r="SLG4" s="156"/>
      <c r="SLH4" s="156"/>
      <c r="SLI4" s="156"/>
      <c r="SLJ4" s="156"/>
      <c r="SLK4" s="156"/>
      <c r="SLL4" s="156"/>
      <c r="SLM4" s="156"/>
      <c r="SLN4" s="156"/>
      <c r="SLO4" s="156"/>
      <c r="SLP4" s="156"/>
      <c r="SLQ4" s="156"/>
      <c r="SLR4" s="156"/>
      <c r="SLS4" s="156"/>
      <c r="SLT4" s="156"/>
      <c r="SLU4" s="156"/>
      <c r="SLV4" s="156"/>
      <c r="SLW4" s="156"/>
      <c r="SLX4" s="156"/>
      <c r="SLY4" s="156"/>
      <c r="SLZ4" s="156"/>
      <c r="SMA4" s="156"/>
      <c r="SMB4" s="156"/>
      <c r="SMC4" s="156"/>
      <c r="SMD4" s="156"/>
      <c r="SME4" s="156"/>
      <c r="SMF4" s="156"/>
      <c r="SMG4" s="156"/>
      <c r="SMH4" s="156"/>
      <c r="SMI4" s="156"/>
      <c r="SMJ4" s="156"/>
      <c r="SMK4" s="156"/>
      <c r="SML4" s="156"/>
      <c r="SMM4" s="156"/>
      <c r="SMN4" s="156"/>
      <c r="SMO4" s="156"/>
      <c r="SMP4" s="156"/>
      <c r="SMQ4" s="156"/>
      <c r="SMR4" s="156"/>
      <c r="SMS4" s="156"/>
      <c r="SMT4" s="156"/>
      <c r="SMU4" s="156"/>
      <c r="SMV4" s="156"/>
      <c r="SMW4" s="156"/>
      <c r="SMX4" s="156"/>
      <c r="SMY4" s="156"/>
      <c r="SMZ4" s="156"/>
      <c r="SNA4" s="156"/>
      <c r="SNB4" s="156"/>
      <c r="SNC4" s="156"/>
      <c r="SND4" s="156"/>
      <c r="SNE4" s="156"/>
      <c r="SNF4" s="156"/>
      <c r="SNG4" s="156"/>
      <c r="SNH4" s="156"/>
      <c r="SNI4" s="156"/>
      <c r="SNJ4" s="156"/>
      <c r="SNK4" s="156"/>
      <c r="SNL4" s="156"/>
      <c r="SNM4" s="156"/>
      <c r="SNN4" s="156"/>
      <c r="SNO4" s="156"/>
      <c r="SNP4" s="156"/>
      <c r="SNQ4" s="156"/>
      <c r="SNR4" s="156"/>
      <c r="SNS4" s="156"/>
      <c r="SNT4" s="156"/>
      <c r="SNU4" s="156"/>
      <c r="SNV4" s="156"/>
      <c r="SNW4" s="156"/>
      <c r="SNX4" s="156"/>
      <c r="SNY4" s="156"/>
      <c r="SNZ4" s="156"/>
      <c r="SOA4" s="156"/>
      <c r="SOB4" s="156"/>
      <c r="SOC4" s="156"/>
      <c r="SOD4" s="156"/>
      <c r="SOE4" s="156"/>
      <c r="SOF4" s="156"/>
      <c r="SOG4" s="156"/>
      <c r="SOH4" s="156"/>
      <c r="SOI4" s="156"/>
      <c r="SOJ4" s="156"/>
      <c r="SOK4" s="156"/>
      <c r="SOL4" s="156"/>
      <c r="SOM4" s="156"/>
      <c r="SON4" s="156"/>
      <c r="SOO4" s="156"/>
      <c r="SOP4" s="156"/>
      <c r="SOQ4" s="156"/>
      <c r="SOR4" s="156"/>
      <c r="SOS4" s="156"/>
      <c r="SOT4" s="156"/>
      <c r="SOU4" s="156"/>
      <c r="SOV4" s="156"/>
      <c r="SOW4" s="156"/>
      <c r="SOX4" s="156"/>
      <c r="SOY4" s="156"/>
      <c r="SOZ4" s="156"/>
      <c r="SPA4" s="156"/>
      <c r="SPB4" s="156"/>
      <c r="SPC4" s="156"/>
      <c r="SPD4" s="156"/>
      <c r="SPE4" s="156"/>
      <c r="SPF4" s="156"/>
      <c r="SPG4" s="156"/>
      <c r="SPH4" s="156"/>
      <c r="SPI4" s="156"/>
      <c r="SPJ4" s="156"/>
      <c r="SPK4" s="156"/>
      <c r="SPL4" s="156"/>
      <c r="SPM4" s="156"/>
      <c r="SPN4" s="156"/>
      <c r="SPO4" s="156"/>
      <c r="SPP4" s="156"/>
      <c r="SPQ4" s="156"/>
      <c r="SPR4" s="156"/>
      <c r="SPS4" s="156"/>
      <c r="SPT4" s="156"/>
      <c r="SPU4" s="156"/>
      <c r="SPV4" s="156"/>
      <c r="SPW4" s="156"/>
      <c r="SPX4" s="156"/>
      <c r="SPY4" s="156"/>
      <c r="SPZ4" s="156"/>
      <c r="SQA4" s="156"/>
      <c r="SQB4" s="156"/>
      <c r="SQC4" s="156"/>
      <c r="SQD4" s="156"/>
      <c r="SQE4" s="156"/>
      <c r="SQF4" s="156"/>
      <c r="SQG4" s="156"/>
      <c r="SQH4" s="156"/>
      <c r="SQI4" s="156"/>
      <c r="SQJ4" s="156"/>
      <c r="SQK4" s="156"/>
      <c r="SQL4" s="156"/>
      <c r="SQM4" s="156"/>
      <c r="SQN4" s="156"/>
      <c r="SQO4" s="156"/>
      <c r="SQP4" s="156"/>
      <c r="SQQ4" s="156"/>
      <c r="SQR4" s="156"/>
      <c r="SQS4" s="156"/>
      <c r="SQT4" s="156"/>
      <c r="SQU4" s="156"/>
      <c r="SQV4" s="156"/>
      <c r="SQW4" s="156"/>
      <c r="SQX4" s="156"/>
      <c r="SQY4" s="156"/>
      <c r="SQZ4" s="156"/>
      <c r="SRA4" s="156"/>
      <c r="SRB4" s="156"/>
      <c r="SRC4" s="156"/>
      <c r="SRD4" s="156"/>
      <c r="SRE4" s="156"/>
      <c r="SRF4" s="156"/>
      <c r="SRG4" s="156"/>
      <c r="SRH4" s="156"/>
      <c r="SRI4" s="156"/>
      <c r="SRJ4" s="156"/>
      <c r="SRK4" s="156"/>
      <c r="SRL4" s="156"/>
      <c r="SRM4" s="156"/>
      <c r="SRN4" s="156"/>
      <c r="SRO4" s="156"/>
      <c r="SRP4" s="156"/>
      <c r="SRQ4" s="156"/>
      <c r="SRR4" s="156"/>
      <c r="SRS4" s="156"/>
      <c r="SRT4" s="156"/>
      <c r="SRU4" s="156"/>
      <c r="SRV4" s="156"/>
      <c r="SRW4" s="156"/>
      <c r="SRX4" s="156"/>
      <c r="SRY4" s="156"/>
      <c r="SRZ4" s="156"/>
      <c r="SSA4" s="156"/>
      <c r="SSB4" s="156"/>
      <c r="SSC4" s="156"/>
      <c r="SSD4" s="156"/>
      <c r="SSE4" s="156"/>
      <c r="SSF4" s="156"/>
      <c r="SSG4" s="156"/>
      <c r="SSH4" s="156"/>
      <c r="SSI4" s="156"/>
      <c r="SSJ4" s="156"/>
      <c r="SSK4" s="156"/>
      <c r="SSL4" s="156"/>
      <c r="SSM4" s="156"/>
      <c r="SSN4" s="156"/>
      <c r="SSO4" s="156"/>
      <c r="SSP4" s="156"/>
      <c r="SSQ4" s="156"/>
      <c r="SSR4" s="156"/>
      <c r="SSS4" s="156"/>
      <c r="SST4" s="156"/>
      <c r="SSU4" s="156"/>
      <c r="SSV4" s="156"/>
      <c r="SSW4" s="156"/>
      <c r="SSX4" s="156"/>
      <c r="SSY4" s="156"/>
      <c r="SSZ4" s="156"/>
      <c r="STA4" s="156"/>
      <c r="STB4" s="156"/>
      <c r="STC4" s="156"/>
      <c r="STD4" s="156"/>
      <c r="STE4" s="156"/>
      <c r="STF4" s="156"/>
      <c r="STG4" s="156"/>
      <c r="STH4" s="156"/>
      <c r="STI4" s="156"/>
      <c r="STJ4" s="156"/>
      <c r="STK4" s="156"/>
      <c r="STL4" s="156"/>
      <c r="STM4" s="156"/>
      <c r="STN4" s="156"/>
      <c r="STO4" s="156"/>
      <c r="STP4" s="156"/>
      <c r="STQ4" s="156"/>
      <c r="STR4" s="156"/>
      <c r="STS4" s="156"/>
      <c r="STT4" s="156"/>
      <c r="STU4" s="156"/>
      <c r="STV4" s="156"/>
      <c r="STW4" s="156"/>
      <c r="STX4" s="156"/>
      <c r="STY4" s="156"/>
      <c r="STZ4" s="156"/>
      <c r="SUA4" s="156"/>
      <c r="SUB4" s="156"/>
      <c r="SUC4" s="156"/>
      <c r="SUD4" s="156"/>
      <c r="SUE4" s="156"/>
      <c r="SUF4" s="156"/>
      <c r="SUG4" s="156"/>
      <c r="SUH4" s="156"/>
      <c r="SUI4" s="156"/>
      <c r="SUJ4" s="156"/>
      <c r="SUK4" s="156"/>
      <c r="SUL4" s="156"/>
      <c r="SUM4" s="156"/>
      <c r="SUN4" s="156"/>
      <c r="SUO4" s="156"/>
      <c r="SUP4" s="156"/>
      <c r="SUQ4" s="156"/>
      <c r="SUR4" s="156"/>
      <c r="SUS4" s="156"/>
      <c r="SUT4" s="156"/>
      <c r="SUU4" s="156"/>
      <c r="SUV4" s="156"/>
      <c r="SUW4" s="156"/>
      <c r="SUX4" s="156"/>
      <c r="SUY4" s="156"/>
      <c r="SUZ4" s="156"/>
      <c r="SVA4" s="156"/>
      <c r="SVB4" s="156"/>
      <c r="SVC4" s="156"/>
      <c r="SVD4" s="156"/>
      <c r="SVE4" s="156"/>
      <c r="SVF4" s="156"/>
      <c r="SVG4" s="156"/>
      <c r="SVH4" s="156"/>
      <c r="SVI4" s="156"/>
      <c r="SVJ4" s="156"/>
      <c r="SVK4" s="156"/>
      <c r="SVL4" s="156"/>
      <c r="SVM4" s="156"/>
      <c r="SVN4" s="156"/>
      <c r="SVO4" s="156"/>
      <c r="SVP4" s="156"/>
      <c r="SVQ4" s="156"/>
      <c r="SVR4" s="156"/>
      <c r="SVS4" s="156"/>
      <c r="SVT4" s="156"/>
      <c r="SVU4" s="156"/>
      <c r="SVV4" s="156"/>
      <c r="SVW4" s="156"/>
      <c r="SVX4" s="156"/>
      <c r="SVY4" s="156"/>
      <c r="SVZ4" s="156"/>
      <c r="SWA4" s="156"/>
      <c r="SWB4" s="156"/>
      <c r="SWC4" s="156"/>
      <c r="SWD4" s="156"/>
      <c r="SWE4" s="156"/>
      <c r="SWF4" s="156"/>
      <c r="SWG4" s="156"/>
      <c r="SWH4" s="156"/>
      <c r="SWI4" s="156"/>
      <c r="SWJ4" s="156"/>
      <c r="SWK4" s="156"/>
      <c r="SWL4" s="156"/>
      <c r="SWM4" s="156"/>
      <c r="SWN4" s="156"/>
      <c r="SWO4" s="156"/>
      <c r="SWP4" s="156"/>
      <c r="SWQ4" s="156"/>
      <c r="SWR4" s="156"/>
      <c r="SWS4" s="156"/>
      <c r="SWT4" s="156"/>
      <c r="SWU4" s="156"/>
      <c r="SWV4" s="156"/>
      <c r="SWW4" s="156"/>
      <c r="SWX4" s="156"/>
      <c r="SWY4" s="156"/>
      <c r="SWZ4" s="156"/>
      <c r="SXA4" s="156"/>
      <c r="SXB4" s="156"/>
      <c r="SXC4" s="156"/>
      <c r="SXD4" s="156"/>
      <c r="SXE4" s="156"/>
      <c r="SXF4" s="156"/>
      <c r="SXG4" s="156"/>
      <c r="SXH4" s="156"/>
      <c r="SXI4" s="156"/>
      <c r="SXJ4" s="156"/>
      <c r="SXK4" s="156"/>
      <c r="SXL4" s="156"/>
      <c r="SXM4" s="156"/>
      <c r="SXN4" s="156"/>
      <c r="SXO4" s="156"/>
      <c r="SXP4" s="156"/>
      <c r="SXQ4" s="156"/>
      <c r="SXR4" s="156"/>
      <c r="SXS4" s="156"/>
      <c r="SXT4" s="156"/>
      <c r="SXU4" s="156"/>
      <c r="SXV4" s="156"/>
      <c r="SXW4" s="156"/>
      <c r="SXX4" s="156"/>
      <c r="SXY4" s="156"/>
      <c r="SXZ4" s="156"/>
      <c r="SYA4" s="156"/>
      <c r="SYB4" s="156"/>
      <c r="SYC4" s="156"/>
      <c r="SYD4" s="156"/>
      <c r="SYE4" s="156"/>
      <c r="SYF4" s="156"/>
      <c r="SYG4" s="156"/>
      <c r="SYH4" s="156"/>
      <c r="SYI4" s="156"/>
      <c r="SYJ4" s="156"/>
      <c r="SYK4" s="156"/>
      <c r="SYL4" s="156"/>
      <c r="SYM4" s="156"/>
      <c r="SYN4" s="156"/>
      <c r="SYO4" s="156"/>
      <c r="SYP4" s="156"/>
      <c r="SYQ4" s="156"/>
      <c r="SYR4" s="156"/>
      <c r="SYS4" s="156"/>
      <c r="SYT4" s="156"/>
      <c r="SYU4" s="156"/>
      <c r="SYV4" s="156"/>
      <c r="SYW4" s="156"/>
      <c r="SYX4" s="156"/>
      <c r="SYY4" s="156"/>
      <c r="SYZ4" s="156"/>
      <c r="SZA4" s="156"/>
      <c r="SZB4" s="156"/>
      <c r="SZC4" s="156"/>
      <c r="SZD4" s="156"/>
      <c r="SZE4" s="156"/>
      <c r="SZF4" s="156"/>
      <c r="SZG4" s="156"/>
      <c r="SZH4" s="156"/>
      <c r="SZI4" s="156"/>
      <c r="SZJ4" s="156"/>
      <c r="SZK4" s="156"/>
      <c r="SZL4" s="156"/>
      <c r="SZM4" s="156"/>
      <c r="SZN4" s="156"/>
      <c r="SZO4" s="156"/>
      <c r="SZP4" s="156"/>
      <c r="SZQ4" s="156"/>
      <c r="SZR4" s="156"/>
      <c r="SZS4" s="156"/>
      <c r="SZT4" s="156"/>
      <c r="SZU4" s="156"/>
      <c r="SZV4" s="156"/>
      <c r="SZW4" s="156"/>
      <c r="SZX4" s="156"/>
      <c r="SZY4" s="156"/>
      <c r="SZZ4" s="156"/>
      <c r="TAA4" s="156"/>
      <c r="TAB4" s="156"/>
      <c r="TAC4" s="156"/>
      <c r="TAD4" s="156"/>
      <c r="TAE4" s="156"/>
      <c r="TAF4" s="156"/>
      <c r="TAG4" s="156"/>
      <c r="TAH4" s="156"/>
      <c r="TAI4" s="156"/>
      <c r="TAJ4" s="156"/>
      <c r="TAK4" s="156"/>
      <c r="TAL4" s="156"/>
      <c r="TAM4" s="156"/>
      <c r="TAN4" s="156"/>
      <c r="TAO4" s="156"/>
      <c r="TAP4" s="156"/>
      <c r="TAQ4" s="156"/>
      <c r="TAR4" s="156"/>
      <c r="TAS4" s="156"/>
      <c r="TAT4" s="156"/>
      <c r="TAU4" s="156"/>
      <c r="TAV4" s="156"/>
      <c r="TAW4" s="156"/>
      <c r="TAX4" s="156"/>
      <c r="TAY4" s="156"/>
      <c r="TAZ4" s="156"/>
      <c r="TBA4" s="156"/>
      <c r="TBB4" s="156"/>
      <c r="TBC4" s="156"/>
      <c r="TBD4" s="156"/>
      <c r="TBE4" s="156"/>
      <c r="TBF4" s="156"/>
      <c r="TBG4" s="156"/>
      <c r="TBH4" s="156"/>
      <c r="TBI4" s="156"/>
      <c r="TBJ4" s="156"/>
      <c r="TBK4" s="156"/>
      <c r="TBL4" s="156"/>
      <c r="TBM4" s="156"/>
      <c r="TBN4" s="156"/>
      <c r="TBO4" s="156"/>
      <c r="TBP4" s="156"/>
      <c r="TBQ4" s="156"/>
      <c r="TBR4" s="156"/>
      <c r="TBS4" s="156"/>
      <c r="TBT4" s="156"/>
      <c r="TBU4" s="156"/>
      <c r="TBV4" s="156"/>
      <c r="TBW4" s="156"/>
      <c r="TBX4" s="156"/>
      <c r="TBY4" s="156"/>
      <c r="TBZ4" s="156"/>
      <c r="TCA4" s="156"/>
      <c r="TCB4" s="156"/>
      <c r="TCC4" s="156"/>
      <c r="TCD4" s="156"/>
      <c r="TCE4" s="156"/>
      <c r="TCF4" s="156"/>
      <c r="TCG4" s="156"/>
      <c r="TCH4" s="156"/>
      <c r="TCI4" s="156"/>
      <c r="TCJ4" s="156"/>
      <c r="TCK4" s="156"/>
      <c r="TCL4" s="156"/>
      <c r="TCM4" s="156"/>
      <c r="TCN4" s="156"/>
      <c r="TCO4" s="156"/>
      <c r="TCP4" s="156"/>
      <c r="TCQ4" s="156"/>
      <c r="TCR4" s="156"/>
      <c r="TCS4" s="156"/>
      <c r="TCT4" s="156"/>
      <c r="TCU4" s="156"/>
      <c r="TCV4" s="156"/>
      <c r="TCW4" s="156"/>
      <c r="TCX4" s="156"/>
      <c r="TCY4" s="156"/>
      <c r="TCZ4" s="156"/>
      <c r="TDA4" s="156"/>
      <c r="TDB4" s="156"/>
      <c r="TDC4" s="156"/>
      <c r="TDD4" s="156"/>
      <c r="TDE4" s="156"/>
      <c r="TDF4" s="156"/>
      <c r="TDG4" s="156"/>
      <c r="TDH4" s="156"/>
      <c r="TDI4" s="156"/>
      <c r="TDJ4" s="156"/>
      <c r="TDK4" s="156"/>
      <c r="TDL4" s="156"/>
      <c r="TDM4" s="156"/>
      <c r="TDN4" s="156"/>
      <c r="TDO4" s="156"/>
      <c r="TDP4" s="156"/>
      <c r="TDQ4" s="156"/>
      <c r="TDR4" s="156"/>
      <c r="TDS4" s="156"/>
      <c r="TDT4" s="156"/>
      <c r="TDU4" s="156"/>
      <c r="TDV4" s="156"/>
      <c r="TDW4" s="156"/>
      <c r="TDX4" s="156"/>
      <c r="TDY4" s="156"/>
      <c r="TDZ4" s="156"/>
      <c r="TEA4" s="156"/>
      <c r="TEB4" s="156"/>
      <c r="TEC4" s="156"/>
      <c r="TED4" s="156"/>
      <c r="TEE4" s="156"/>
      <c r="TEF4" s="156"/>
      <c r="TEG4" s="156"/>
      <c r="TEH4" s="156"/>
      <c r="TEI4" s="156"/>
      <c r="TEJ4" s="156"/>
      <c r="TEK4" s="156"/>
      <c r="TEL4" s="156"/>
      <c r="TEM4" s="156"/>
      <c r="TEN4" s="156"/>
      <c r="TEO4" s="156"/>
      <c r="TEP4" s="156"/>
      <c r="TEQ4" s="156"/>
      <c r="TER4" s="156"/>
      <c r="TES4" s="156"/>
      <c r="TET4" s="156"/>
      <c r="TEU4" s="156"/>
      <c r="TEV4" s="156"/>
      <c r="TEW4" s="156"/>
      <c r="TEX4" s="156"/>
      <c r="TEY4" s="156"/>
      <c r="TEZ4" s="156"/>
      <c r="TFA4" s="156"/>
      <c r="TFB4" s="156"/>
      <c r="TFC4" s="156"/>
      <c r="TFD4" s="156"/>
      <c r="TFE4" s="156"/>
      <c r="TFF4" s="156"/>
      <c r="TFG4" s="156"/>
      <c r="TFH4" s="156"/>
      <c r="TFI4" s="156"/>
      <c r="TFJ4" s="156"/>
      <c r="TFK4" s="156"/>
      <c r="TFL4" s="156"/>
      <c r="TFM4" s="156"/>
      <c r="TFN4" s="156"/>
      <c r="TFO4" s="156"/>
      <c r="TFP4" s="156"/>
      <c r="TFQ4" s="156"/>
      <c r="TFR4" s="156"/>
      <c r="TFS4" s="156"/>
      <c r="TFT4" s="156"/>
      <c r="TFU4" s="156"/>
      <c r="TFV4" s="156"/>
      <c r="TFW4" s="156"/>
      <c r="TFX4" s="156"/>
      <c r="TFY4" s="156"/>
      <c r="TFZ4" s="156"/>
      <c r="TGA4" s="156"/>
      <c r="TGB4" s="156"/>
      <c r="TGC4" s="156"/>
      <c r="TGD4" s="156"/>
      <c r="TGE4" s="156"/>
      <c r="TGF4" s="156"/>
      <c r="TGG4" s="156"/>
      <c r="TGH4" s="156"/>
      <c r="TGI4" s="156"/>
      <c r="TGJ4" s="156"/>
      <c r="TGK4" s="156"/>
      <c r="TGL4" s="156"/>
      <c r="TGM4" s="156"/>
      <c r="TGN4" s="156"/>
      <c r="TGO4" s="156"/>
      <c r="TGP4" s="156"/>
      <c r="TGQ4" s="156"/>
      <c r="TGR4" s="156"/>
      <c r="TGS4" s="156"/>
      <c r="TGT4" s="156"/>
      <c r="TGU4" s="156"/>
      <c r="TGV4" s="156"/>
      <c r="TGW4" s="156"/>
      <c r="TGX4" s="156"/>
      <c r="TGY4" s="156"/>
      <c r="TGZ4" s="156"/>
      <c r="THA4" s="156"/>
      <c r="THB4" s="156"/>
      <c r="THC4" s="156"/>
      <c r="THD4" s="156"/>
      <c r="THE4" s="156"/>
      <c r="THF4" s="156"/>
      <c r="THG4" s="156"/>
      <c r="THH4" s="156"/>
      <c r="THI4" s="156"/>
      <c r="THJ4" s="156"/>
      <c r="THK4" s="156"/>
      <c r="THL4" s="156"/>
      <c r="THM4" s="156"/>
      <c r="THN4" s="156"/>
      <c r="THO4" s="156"/>
      <c r="THP4" s="156"/>
      <c r="THQ4" s="156"/>
      <c r="THR4" s="156"/>
      <c r="THS4" s="156"/>
      <c r="THT4" s="156"/>
      <c r="THU4" s="156"/>
      <c r="THV4" s="156"/>
      <c r="THW4" s="156"/>
      <c r="THX4" s="156"/>
      <c r="THY4" s="156"/>
      <c r="THZ4" s="156"/>
      <c r="TIA4" s="156"/>
      <c r="TIB4" s="156"/>
      <c r="TIC4" s="156"/>
      <c r="TID4" s="156"/>
      <c r="TIE4" s="156"/>
      <c r="TIF4" s="156"/>
      <c r="TIG4" s="156"/>
      <c r="TIH4" s="156"/>
      <c r="TII4" s="156"/>
      <c r="TIJ4" s="156"/>
      <c r="TIK4" s="156"/>
      <c r="TIL4" s="156"/>
      <c r="TIM4" s="156"/>
      <c r="TIN4" s="156"/>
      <c r="TIO4" s="156"/>
      <c r="TIP4" s="156"/>
      <c r="TIQ4" s="156"/>
      <c r="TIR4" s="156"/>
      <c r="TIS4" s="156"/>
      <c r="TIT4" s="156"/>
      <c r="TIU4" s="156"/>
      <c r="TIV4" s="156"/>
      <c r="TIW4" s="156"/>
      <c r="TIX4" s="156"/>
      <c r="TIY4" s="156"/>
      <c r="TIZ4" s="156"/>
      <c r="TJA4" s="156"/>
      <c r="TJB4" s="156"/>
      <c r="TJC4" s="156"/>
      <c r="TJD4" s="156"/>
      <c r="TJE4" s="156"/>
      <c r="TJF4" s="156"/>
      <c r="TJG4" s="156"/>
      <c r="TJH4" s="156"/>
      <c r="TJI4" s="156"/>
      <c r="TJJ4" s="156"/>
      <c r="TJK4" s="156"/>
      <c r="TJL4" s="156"/>
      <c r="TJM4" s="156"/>
      <c r="TJN4" s="156"/>
      <c r="TJO4" s="156"/>
      <c r="TJP4" s="156"/>
      <c r="TJQ4" s="156"/>
      <c r="TJR4" s="156"/>
      <c r="TJS4" s="156"/>
      <c r="TJT4" s="156"/>
      <c r="TJU4" s="156"/>
      <c r="TJV4" s="156"/>
      <c r="TJW4" s="156"/>
      <c r="TJX4" s="156"/>
      <c r="TJY4" s="156"/>
      <c r="TJZ4" s="156"/>
      <c r="TKA4" s="156"/>
      <c r="TKB4" s="156"/>
      <c r="TKC4" s="156"/>
      <c r="TKD4" s="156"/>
      <c r="TKE4" s="156"/>
      <c r="TKF4" s="156"/>
      <c r="TKG4" s="156"/>
      <c r="TKH4" s="156"/>
      <c r="TKI4" s="156"/>
      <c r="TKJ4" s="156"/>
      <c r="TKK4" s="156"/>
      <c r="TKL4" s="156"/>
      <c r="TKM4" s="156"/>
      <c r="TKN4" s="156"/>
      <c r="TKO4" s="156"/>
      <c r="TKP4" s="156"/>
      <c r="TKQ4" s="156"/>
      <c r="TKR4" s="156"/>
      <c r="TKS4" s="156"/>
      <c r="TKT4" s="156"/>
      <c r="TKU4" s="156"/>
      <c r="TKV4" s="156"/>
      <c r="TKW4" s="156"/>
      <c r="TKX4" s="156"/>
      <c r="TKY4" s="156"/>
      <c r="TKZ4" s="156"/>
      <c r="TLA4" s="156"/>
      <c r="TLB4" s="156"/>
      <c r="TLC4" s="156"/>
      <c r="TLD4" s="156"/>
      <c r="TLE4" s="156"/>
      <c r="TLF4" s="156"/>
      <c r="TLG4" s="156"/>
      <c r="TLH4" s="156"/>
      <c r="TLI4" s="156"/>
      <c r="TLJ4" s="156"/>
      <c r="TLK4" s="156"/>
      <c r="TLL4" s="156"/>
      <c r="TLM4" s="156"/>
      <c r="TLN4" s="156"/>
      <c r="TLO4" s="156"/>
      <c r="TLP4" s="156"/>
      <c r="TLQ4" s="156"/>
      <c r="TLR4" s="156"/>
      <c r="TLS4" s="156"/>
      <c r="TLT4" s="156"/>
      <c r="TLU4" s="156"/>
      <c r="TLV4" s="156"/>
      <c r="TLW4" s="156"/>
      <c r="TLX4" s="156"/>
      <c r="TLY4" s="156"/>
      <c r="TLZ4" s="156"/>
      <c r="TMA4" s="156"/>
      <c r="TMB4" s="156"/>
      <c r="TMC4" s="156"/>
      <c r="TMD4" s="156"/>
      <c r="TME4" s="156"/>
      <c r="TMF4" s="156"/>
      <c r="TMG4" s="156"/>
      <c r="TMH4" s="156"/>
      <c r="TMI4" s="156"/>
      <c r="TMJ4" s="156"/>
      <c r="TMK4" s="156"/>
      <c r="TML4" s="156"/>
      <c r="TMM4" s="156"/>
      <c r="TMN4" s="156"/>
      <c r="TMO4" s="156"/>
      <c r="TMP4" s="156"/>
      <c r="TMQ4" s="156"/>
      <c r="TMR4" s="156"/>
      <c r="TMS4" s="156"/>
      <c r="TMT4" s="156"/>
      <c r="TMU4" s="156"/>
      <c r="TMV4" s="156"/>
      <c r="TMW4" s="156"/>
      <c r="TMX4" s="156"/>
      <c r="TMY4" s="156"/>
      <c r="TMZ4" s="156"/>
      <c r="TNA4" s="156"/>
      <c r="TNB4" s="156"/>
      <c r="TNC4" s="156"/>
      <c r="TND4" s="156"/>
      <c r="TNE4" s="156"/>
      <c r="TNF4" s="156"/>
      <c r="TNG4" s="156"/>
      <c r="TNH4" s="156"/>
      <c r="TNI4" s="156"/>
      <c r="TNJ4" s="156"/>
      <c r="TNK4" s="156"/>
      <c r="TNL4" s="156"/>
      <c r="TNM4" s="156"/>
      <c r="TNN4" s="156"/>
      <c r="TNO4" s="156"/>
      <c r="TNP4" s="156"/>
      <c r="TNQ4" s="156"/>
      <c r="TNR4" s="156"/>
      <c r="TNS4" s="156"/>
      <c r="TNT4" s="156"/>
      <c r="TNU4" s="156"/>
      <c r="TNV4" s="156"/>
      <c r="TNW4" s="156"/>
      <c r="TNX4" s="156"/>
      <c r="TNY4" s="156"/>
      <c r="TNZ4" s="156"/>
      <c r="TOA4" s="156"/>
      <c r="TOB4" s="156"/>
      <c r="TOC4" s="156"/>
      <c r="TOD4" s="156"/>
      <c r="TOE4" s="156"/>
      <c r="TOF4" s="156"/>
      <c r="TOG4" s="156"/>
      <c r="TOH4" s="156"/>
      <c r="TOI4" s="156"/>
      <c r="TOJ4" s="156"/>
      <c r="TOK4" s="156"/>
      <c r="TOL4" s="156"/>
      <c r="TOM4" s="156"/>
      <c r="TON4" s="156"/>
      <c r="TOO4" s="156"/>
      <c r="TOP4" s="156"/>
      <c r="TOQ4" s="156"/>
      <c r="TOR4" s="156"/>
      <c r="TOS4" s="156"/>
      <c r="TOT4" s="156"/>
      <c r="TOU4" s="156"/>
      <c r="TOV4" s="156"/>
      <c r="TOW4" s="156"/>
      <c r="TOX4" s="156"/>
      <c r="TOY4" s="156"/>
      <c r="TOZ4" s="156"/>
      <c r="TPA4" s="156"/>
      <c r="TPB4" s="156"/>
      <c r="TPC4" s="156"/>
      <c r="TPD4" s="156"/>
      <c r="TPE4" s="156"/>
      <c r="TPF4" s="156"/>
      <c r="TPG4" s="156"/>
      <c r="TPH4" s="156"/>
      <c r="TPI4" s="156"/>
      <c r="TPJ4" s="156"/>
      <c r="TPK4" s="156"/>
      <c r="TPL4" s="156"/>
      <c r="TPM4" s="156"/>
      <c r="TPN4" s="156"/>
      <c r="TPO4" s="156"/>
      <c r="TPP4" s="156"/>
      <c r="TPQ4" s="156"/>
      <c r="TPR4" s="156"/>
      <c r="TPS4" s="156"/>
      <c r="TPT4" s="156"/>
      <c r="TPU4" s="156"/>
      <c r="TPV4" s="156"/>
      <c r="TPW4" s="156"/>
      <c r="TPX4" s="156"/>
      <c r="TPY4" s="156"/>
      <c r="TPZ4" s="156"/>
      <c r="TQA4" s="156"/>
      <c r="TQB4" s="156"/>
      <c r="TQC4" s="156"/>
      <c r="TQD4" s="156"/>
      <c r="TQE4" s="156"/>
      <c r="TQF4" s="156"/>
      <c r="TQG4" s="156"/>
      <c r="TQH4" s="156"/>
      <c r="TQI4" s="156"/>
      <c r="TQJ4" s="156"/>
      <c r="TQK4" s="156"/>
      <c r="TQL4" s="156"/>
      <c r="TQM4" s="156"/>
      <c r="TQN4" s="156"/>
      <c r="TQO4" s="156"/>
      <c r="TQP4" s="156"/>
      <c r="TQQ4" s="156"/>
      <c r="TQR4" s="156"/>
      <c r="TQS4" s="156"/>
      <c r="TQT4" s="156"/>
      <c r="TQU4" s="156"/>
      <c r="TQV4" s="156"/>
      <c r="TQW4" s="156"/>
      <c r="TQX4" s="156"/>
      <c r="TQY4" s="156"/>
      <c r="TQZ4" s="156"/>
      <c r="TRA4" s="156"/>
      <c r="TRB4" s="156"/>
      <c r="TRC4" s="156"/>
      <c r="TRD4" s="156"/>
      <c r="TRE4" s="156"/>
      <c r="TRF4" s="156"/>
      <c r="TRG4" s="156"/>
      <c r="TRH4" s="156"/>
      <c r="TRI4" s="156"/>
      <c r="TRJ4" s="156"/>
      <c r="TRK4" s="156"/>
      <c r="TRL4" s="156"/>
      <c r="TRM4" s="156"/>
      <c r="TRN4" s="156"/>
      <c r="TRO4" s="156"/>
      <c r="TRP4" s="156"/>
      <c r="TRQ4" s="156"/>
      <c r="TRR4" s="156"/>
      <c r="TRS4" s="156"/>
      <c r="TRT4" s="156"/>
      <c r="TRU4" s="156"/>
      <c r="TRV4" s="156"/>
      <c r="TRW4" s="156"/>
      <c r="TRX4" s="156"/>
      <c r="TRY4" s="156"/>
      <c r="TRZ4" s="156"/>
      <c r="TSA4" s="156"/>
      <c r="TSB4" s="156"/>
      <c r="TSC4" s="156"/>
      <c r="TSD4" s="156"/>
      <c r="TSE4" s="156"/>
      <c r="TSF4" s="156"/>
      <c r="TSG4" s="156"/>
      <c r="TSH4" s="156"/>
      <c r="TSI4" s="156"/>
      <c r="TSJ4" s="156"/>
      <c r="TSK4" s="156"/>
      <c r="TSL4" s="156"/>
      <c r="TSM4" s="156"/>
      <c r="TSN4" s="156"/>
      <c r="TSO4" s="156"/>
      <c r="TSP4" s="156"/>
      <c r="TSQ4" s="156"/>
      <c r="TSR4" s="156"/>
      <c r="TSS4" s="156"/>
      <c r="TST4" s="156"/>
      <c r="TSU4" s="156"/>
      <c r="TSV4" s="156"/>
      <c r="TSW4" s="156"/>
      <c r="TSX4" s="156"/>
      <c r="TSY4" s="156"/>
      <c r="TSZ4" s="156"/>
      <c r="TTA4" s="156"/>
      <c r="TTB4" s="156"/>
      <c r="TTC4" s="156"/>
      <c r="TTD4" s="156"/>
      <c r="TTE4" s="156"/>
      <c r="TTF4" s="156"/>
      <c r="TTG4" s="156"/>
      <c r="TTH4" s="156"/>
      <c r="TTI4" s="156"/>
      <c r="TTJ4" s="156"/>
      <c r="TTK4" s="156"/>
      <c r="TTL4" s="156"/>
      <c r="TTM4" s="156"/>
      <c r="TTN4" s="156"/>
      <c r="TTO4" s="156"/>
      <c r="TTP4" s="156"/>
      <c r="TTQ4" s="156"/>
      <c r="TTR4" s="156"/>
      <c r="TTS4" s="156"/>
      <c r="TTT4" s="156"/>
      <c r="TTU4" s="156"/>
      <c r="TTV4" s="156"/>
      <c r="TTW4" s="156"/>
      <c r="TTX4" s="156"/>
      <c r="TTY4" s="156"/>
      <c r="TTZ4" s="156"/>
      <c r="TUA4" s="156"/>
      <c r="TUB4" s="156"/>
      <c r="TUC4" s="156"/>
      <c r="TUD4" s="156"/>
      <c r="TUE4" s="156"/>
      <c r="TUF4" s="156"/>
      <c r="TUG4" s="156"/>
      <c r="TUH4" s="156"/>
      <c r="TUI4" s="156"/>
      <c r="TUJ4" s="156"/>
      <c r="TUK4" s="156"/>
      <c r="TUL4" s="156"/>
      <c r="TUM4" s="156"/>
      <c r="TUN4" s="156"/>
      <c r="TUO4" s="156"/>
      <c r="TUP4" s="156"/>
      <c r="TUQ4" s="156"/>
      <c r="TUR4" s="156"/>
      <c r="TUS4" s="156"/>
      <c r="TUT4" s="156"/>
      <c r="TUU4" s="156"/>
      <c r="TUV4" s="156"/>
      <c r="TUW4" s="156"/>
      <c r="TUX4" s="156"/>
      <c r="TUY4" s="156"/>
      <c r="TUZ4" s="156"/>
      <c r="TVA4" s="156"/>
      <c r="TVB4" s="156"/>
      <c r="TVC4" s="156"/>
      <c r="TVD4" s="156"/>
      <c r="TVE4" s="156"/>
      <c r="TVF4" s="156"/>
      <c r="TVG4" s="156"/>
      <c r="TVH4" s="156"/>
      <c r="TVI4" s="156"/>
      <c r="TVJ4" s="156"/>
      <c r="TVK4" s="156"/>
      <c r="TVL4" s="156"/>
      <c r="TVM4" s="156"/>
      <c r="TVN4" s="156"/>
      <c r="TVO4" s="156"/>
      <c r="TVP4" s="156"/>
      <c r="TVQ4" s="156"/>
      <c r="TVR4" s="156"/>
      <c r="TVS4" s="156"/>
      <c r="TVT4" s="156"/>
      <c r="TVU4" s="156"/>
      <c r="TVV4" s="156"/>
      <c r="TVW4" s="156"/>
      <c r="TVX4" s="156"/>
      <c r="TVY4" s="156"/>
      <c r="TVZ4" s="156"/>
      <c r="TWA4" s="156"/>
      <c r="TWB4" s="156"/>
      <c r="TWC4" s="156"/>
      <c r="TWD4" s="156"/>
      <c r="TWE4" s="156"/>
      <c r="TWF4" s="156"/>
      <c r="TWG4" s="156"/>
      <c r="TWH4" s="156"/>
      <c r="TWI4" s="156"/>
      <c r="TWJ4" s="156"/>
      <c r="TWK4" s="156"/>
      <c r="TWL4" s="156"/>
      <c r="TWM4" s="156"/>
      <c r="TWN4" s="156"/>
      <c r="TWO4" s="156"/>
      <c r="TWP4" s="156"/>
      <c r="TWQ4" s="156"/>
      <c r="TWR4" s="156"/>
      <c r="TWS4" s="156"/>
      <c r="TWT4" s="156"/>
      <c r="TWU4" s="156"/>
      <c r="TWV4" s="156"/>
      <c r="TWW4" s="156"/>
      <c r="TWX4" s="156"/>
      <c r="TWY4" s="156"/>
      <c r="TWZ4" s="156"/>
      <c r="TXA4" s="156"/>
      <c r="TXB4" s="156"/>
      <c r="TXC4" s="156"/>
      <c r="TXD4" s="156"/>
      <c r="TXE4" s="156"/>
      <c r="TXF4" s="156"/>
      <c r="TXG4" s="156"/>
      <c r="TXH4" s="156"/>
      <c r="TXI4" s="156"/>
      <c r="TXJ4" s="156"/>
      <c r="TXK4" s="156"/>
      <c r="TXL4" s="156"/>
      <c r="TXM4" s="156"/>
      <c r="TXN4" s="156"/>
      <c r="TXO4" s="156"/>
      <c r="TXP4" s="156"/>
      <c r="TXQ4" s="156"/>
      <c r="TXR4" s="156"/>
      <c r="TXS4" s="156"/>
      <c r="TXT4" s="156"/>
      <c r="TXU4" s="156"/>
      <c r="TXV4" s="156"/>
      <c r="TXW4" s="156"/>
      <c r="TXX4" s="156"/>
      <c r="TXY4" s="156"/>
      <c r="TXZ4" s="156"/>
      <c r="TYA4" s="156"/>
      <c r="TYB4" s="156"/>
      <c r="TYC4" s="156"/>
      <c r="TYD4" s="156"/>
      <c r="TYE4" s="156"/>
      <c r="TYF4" s="156"/>
      <c r="TYG4" s="156"/>
      <c r="TYH4" s="156"/>
      <c r="TYI4" s="156"/>
      <c r="TYJ4" s="156"/>
      <c r="TYK4" s="156"/>
      <c r="TYL4" s="156"/>
      <c r="TYM4" s="156"/>
      <c r="TYN4" s="156"/>
      <c r="TYO4" s="156"/>
      <c r="TYP4" s="156"/>
      <c r="TYQ4" s="156"/>
      <c r="TYR4" s="156"/>
      <c r="TYS4" s="156"/>
      <c r="TYT4" s="156"/>
      <c r="TYU4" s="156"/>
      <c r="TYV4" s="156"/>
      <c r="TYW4" s="156"/>
      <c r="TYX4" s="156"/>
      <c r="TYY4" s="156"/>
      <c r="TYZ4" s="156"/>
      <c r="TZA4" s="156"/>
      <c r="TZB4" s="156"/>
      <c r="TZC4" s="156"/>
      <c r="TZD4" s="156"/>
      <c r="TZE4" s="156"/>
      <c r="TZF4" s="156"/>
      <c r="TZG4" s="156"/>
      <c r="TZH4" s="156"/>
      <c r="TZI4" s="156"/>
      <c r="TZJ4" s="156"/>
      <c r="TZK4" s="156"/>
      <c r="TZL4" s="156"/>
      <c r="TZM4" s="156"/>
      <c r="TZN4" s="156"/>
      <c r="TZO4" s="156"/>
      <c r="TZP4" s="156"/>
      <c r="TZQ4" s="156"/>
      <c r="TZR4" s="156"/>
      <c r="TZS4" s="156"/>
      <c r="TZT4" s="156"/>
      <c r="TZU4" s="156"/>
      <c r="TZV4" s="156"/>
      <c r="TZW4" s="156"/>
      <c r="TZX4" s="156"/>
      <c r="TZY4" s="156"/>
      <c r="TZZ4" s="156"/>
      <c r="UAA4" s="156"/>
      <c r="UAB4" s="156"/>
      <c r="UAC4" s="156"/>
      <c r="UAD4" s="156"/>
      <c r="UAE4" s="156"/>
      <c r="UAF4" s="156"/>
      <c r="UAG4" s="156"/>
      <c r="UAH4" s="156"/>
      <c r="UAI4" s="156"/>
      <c r="UAJ4" s="156"/>
      <c r="UAK4" s="156"/>
      <c r="UAL4" s="156"/>
      <c r="UAM4" s="156"/>
      <c r="UAN4" s="156"/>
      <c r="UAO4" s="156"/>
      <c r="UAP4" s="156"/>
      <c r="UAQ4" s="156"/>
      <c r="UAR4" s="156"/>
      <c r="UAS4" s="156"/>
      <c r="UAT4" s="156"/>
      <c r="UAU4" s="156"/>
      <c r="UAV4" s="156"/>
      <c r="UAW4" s="156"/>
      <c r="UAX4" s="156"/>
      <c r="UAY4" s="156"/>
      <c r="UAZ4" s="156"/>
      <c r="UBA4" s="156"/>
      <c r="UBB4" s="156"/>
      <c r="UBC4" s="156"/>
      <c r="UBD4" s="156"/>
      <c r="UBE4" s="156"/>
      <c r="UBF4" s="156"/>
      <c r="UBG4" s="156"/>
      <c r="UBH4" s="156"/>
      <c r="UBI4" s="156"/>
      <c r="UBJ4" s="156"/>
      <c r="UBK4" s="156"/>
      <c r="UBL4" s="156"/>
      <c r="UBM4" s="156"/>
      <c r="UBN4" s="156"/>
      <c r="UBO4" s="156"/>
      <c r="UBP4" s="156"/>
      <c r="UBQ4" s="156"/>
      <c r="UBR4" s="156"/>
      <c r="UBS4" s="156"/>
      <c r="UBT4" s="156"/>
      <c r="UBU4" s="156"/>
      <c r="UBV4" s="156"/>
      <c r="UBW4" s="156"/>
      <c r="UBX4" s="156"/>
      <c r="UBY4" s="156"/>
      <c r="UBZ4" s="156"/>
      <c r="UCA4" s="156"/>
      <c r="UCB4" s="156"/>
      <c r="UCC4" s="156"/>
      <c r="UCD4" s="156"/>
      <c r="UCE4" s="156"/>
      <c r="UCF4" s="156"/>
      <c r="UCG4" s="156"/>
      <c r="UCH4" s="156"/>
      <c r="UCI4" s="156"/>
      <c r="UCJ4" s="156"/>
      <c r="UCK4" s="156"/>
      <c r="UCL4" s="156"/>
      <c r="UCM4" s="156"/>
      <c r="UCN4" s="156"/>
      <c r="UCO4" s="156"/>
      <c r="UCP4" s="156"/>
      <c r="UCQ4" s="156"/>
      <c r="UCR4" s="156"/>
      <c r="UCS4" s="156"/>
      <c r="UCT4" s="156"/>
      <c r="UCU4" s="156"/>
      <c r="UCV4" s="156"/>
      <c r="UCW4" s="156"/>
      <c r="UCX4" s="156"/>
      <c r="UCY4" s="156"/>
      <c r="UCZ4" s="156"/>
      <c r="UDA4" s="156"/>
      <c r="UDB4" s="156"/>
      <c r="UDC4" s="156"/>
      <c r="UDD4" s="156"/>
      <c r="UDE4" s="156"/>
      <c r="UDF4" s="156"/>
      <c r="UDG4" s="156"/>
      <c r="UDH4" s="156"/>
      <c r="UDI4" s="156"/>
      <c r="UDJ4" s="156"/>
      <c r="UDK4" s="156"/>
      <c r="UDL4" s="156"/>
      <c r="UDM4" s="156"/>
      <c r="UDN4" s="156"/>
      <c r="UDO4" s="156"/>
      <c r="UDP4" s="156"/>
      <c r="UDQ4" s="156"/>
      <c r="UDR4" s="156"/>
      <c r="UDS4" s="156"/>
      <c r="UDT4" s="156"/>
      <c r="UDU4" s="156"/>
      <c r="UDV4" s="156"/>
      <c r="UDW4" s="156"/>
      <c r="UDX4" s="156"/>
      <c r="UDY4" s="156"/>
      <c r="UDZ4" s="156"/>
      <c r="UEA4" s="156"/>
      <c r="UEB4" s="156"/>
      <c r="UEC4" s="156"/>
      <c r="UED4" s="156"/>
      <c r="UEE4" s="156"/>
      <c r="UEF4" s="156"/>
      <c r="UEG4" s="156"/>
      <c r="UEH4" s="156"/>
      <c r="UEI4" s="156"/>
      <c r="UEJ4" s="156"/>
      <c r="UEK4" s="156"/>
      <c r="UEL4" s="156"/>
      <c r="UEM4" s="156"/>
      <c r="UEN4" s="156"/>
      <c r="UEO4" s="156"/>
      <c r="UEP4" s="156"/>
      <c r="UEQ4" s="156"/>
      <c r="UER4" s="156"/>
      <c r="UES4" s="156"/>
      <c r="UET4" s="156"/>
      <c r="UEU4" s="156"/>
      <c r="UEV4" s="156"/>
      <c r="UEW4" s="156"/>
      <c r="UEX4" s="156"/>
      <c r="UEY4" s="156"/>
      <c r="UEZ4" s="156"/>
      <c r="UFA4" s="156"/>
      <c r="UFB4" s="156"/>
      <c r="UFC4" s="156"/>
      <c r="UFD4" s="156"/>
      <c r="UFE4" s="156"/>
      <c r="UFF4" s="156"/>
      <c r="UFG4" s="156"/>
      <c r="UFH4" s="156"/>
      <c r="UFI4" s="156"/>
      <c r="UFJ4" s="156"/>
      <c r="UFK4" s="156"/>
      <c r="UFL4" s="156"/>
      <c r="UFM4" s="156"/>
      <c r="UFN4" s="156"/>
      <c r="UFO4" s="156"/>
      <c r="UFP4" s="156"/>
      <c r="UFQ4" s="156"/>
      <c r="UFR4" s="156"/>
      <c r="UFS4" s="156"/>
      <c r="UFT4" s="156"/>
      <c r="UFU4" s="156"/>
      <c r="UFV4" s="156"/>
      <c r="UFW4" s="156"/>
      <c r="UFX4" s="156"/>
      <c r="UFY4" s="156"/>
      <c r="UFZ4" s="156"/>
      <c r="UGA4" s="156"/>
      <c r="UGB4" s="156"/>
      <c r="UGC4" s="156"/>
      <c r="UGD4" s="156"/>
      <c r="UGE4" s="156"/>
      <c r="UGF4" s="156"/>
      <c r="UGG4" s="156"/>
      <c r="UGH4" s="156"/>
      <c r="UGI4" s="156"/>
      <c r="UGJ4" s="156"/>
      <c r="UGK4" s="156"/>
      <c r="UGL4" s="156"/>
      <c r="UGM4" s="156"/>
      <c r="UGN4" s="156"/>
      <c r="UGO4" s="156"/>
      <c r="UGP4" s="156"/>
      <c r="UGQ4" s="156"/>
      <c r="UGR4" s="156"/>
      <c r="UGS4" s="156"/>
      <c r="UGT4" s="156"/>
      <c r="UGU4" s="156"/>
      <c r="UGV4" s="156"/>
      <c r="UGW4" s="156"/>
      <c r="UGX4" s="156"/>
      <c r="UGY4" s="156"/>
      <c r="UGZ4" s="156"/>
      <c r="UHA4" s="156"/>
      <c r="UHB4" s="156"/>
      <c r="UHC4" s="156"/>
      <c r="UHD4" s="156"/>
      <c r="UHE4" s="156"/>
      <c r="UHF4" s="156"/>
      <c r="UHG4" s="156"/>
      <c r="UHH4" s="156"/>
      <c r="UHI4" s="156"/>
      <c r="UHJ4" s="156"/>
      <c r="UHK4" s="156"/>
      <c r="UHL4" s="156"/>
      <c r="UHM4" s="156"/>
      <c r="UHN4" s="156"/>
      <c r="UHO4" s="156"/>
      <c r="UHP4" s="156"/>
      <c r="UHQ4" s="156"/>
      <c r="UHR4" s="156"/>
      <c r="UHS4" s="156"/>
      <c r="UHT4" s="156"/>
      <c r="UHU4" s="156"/>
      <c r="UHV4" s="156"/>
      <c r="UHW4" s="156"/>
      <c r="UHX4" s="156"/>
      <c r="UHY4" s="156"/>
      <c r="UHZ4" s="156"/>
      <c r="UIA4" s="156"/>
      <c r="UIB4" s="156"/>
      <c r="UIC4" s="156"/>
      <c r="UID4" s="156"/>
      <c r="UIE4" s="156"/>
      <c r="UIF4" s="156"/>
      <c r="UIG4" s="156"/>
      <c r="UIH4" s="156"/>
      <c r="UII4" s="156"/>
      <c r="UIJ4" s="156"/>
      <c r="UIK4" s="156"/>
      <c r="UIL4" s="156"/>
      <c r="UIM4" s="156"/>
      <c r="UIN4" s="156"/>
      <c r="UIO4" s="156"/>
      <c r="UIP4" s="156"/>
      <c r="UIQ4" s="156"/>
      <c r="UIR4" s="156"/>
      <c r="UIS4" s="156"/>
      <c r="UIT4" s="156"/>
      <c r="UIU4" s="156"/>
      <c r="UIV4" s="156"/>
      <c r="UIW4" s="156"/>
      <c r="UIX4" s="156"/>
      <c r="UIY4" s="156"/>
      <c r="UIZ4" s="156"/>
      <c r="UJA4" s="156"/>
      <c r="UJB4" s="156"/>
      <c r="UJC4" s="156"/>
      <c r="UJD4" s="156"/>
      <c r="UJE4" s="156"/>
      <c r="UJF4" s="156"/>
      <c r="UJG4" s="156"/>
      <c r="UJH4" s="156"/>
      <c r="UJI4" s="156"/>
      <c r="UJJ4" s="156"/>
      <c r="UJK4" s="156"/>
      <c r="UJL4" s="156"/>
      <c r="UJM4" s="156"/>
      <c r="UJN4" s="156"/>
      <c r="UJO4" s="156"/>
      <c r="UJP4" s="156"/>
      <c r="UJQ4" s="156"/>
      <c r="UJR4" s="156"/>
      <c r="UJS4" s="156"/>
      <c r="UJT4" s="156"/>
      <c r="UJU4" s="156"/>
      <c r="UJV4" s="156"/>
      <c r="UJW4" s="156"/>
      <c r="UJX4" s="156"/>
      <c r="UJY4" s="156"/>
      <c r="UJZ4" s="156"/>
      <c r="UKA4" s="156"/>
      <c r="UKB4" s="156"/>
      <c r="UKC4" s="156"/>
      <c r="UKD4" s="156"/>
      <c r="UKE4" s="156"/>
      <c r="UKF4" s="156"/>
      <c r="UKG4" s="156"/>
      <c r="UKH4" s="156"/>
      <c r="UKI4" s="156"/>
      <c r="UKJ4" s="156"/>
      <c r="UKK4" s="156"/>
      <c r="UKL4" s="156"/>
      <c r="UKM4" s="156"/>
      <c r="UKN4" s="156"/>
      <c r="UKO4" s="156"/>
      <c r="UKP4" s="156"/>
      <c r="UKQ4" s="156"/>
      <c r="UKR4" s="156"/>
      <c r="UKS4" s="156"/>
      <c r="UKT4" s="156"/>
      <c r="UKU4" s="156"/>
      <c r="UKV4" s="156"/>
      <c r="UKW4" s="156"/>
      <c r="UKX4" s="156"/>
      <c r="UKY4" s="156"/>
      <c r="UKZ4" s="156"/>
      <c r="ULA4" s="156"/>
      <c r="ULB4" s="156"/>
      <c r="ULC4" s="156"/>
      <c r="ULD4" s="156"/>
      <c r="ULE4" s="156"/>
      <c r="ULF4" s="156"/>
      <c r="ULG4" s="156"/>
      <c r="ULH4" s="156"/>
      <c r="ULI4" s="156"/>
      <c r="ULJ4" s="156"/>
      <c r="ULK4" s="156"/>
      <c r="ULL4" s="156"/>
      <c r="ULM4" s="156"/>
      <c r="ULN4" s="156"/>
      <c r="ULO4" s="156"/>
      <c r="ULP4" s="156"/>
      <c r="ULQ4" s="156"/>
      <c r="ULR4" s="156"/>
      <c r="ULS4" s="156"/>
      <c r="ULT4" s="156"/>
      <c r="ULU4" s="156"/>
      <c r="ULV4" s="156"/>
      <c r="ULW4" s="156"/>
      <c r="ULX4" s="156"/>
      <c r="ULY4" s="156"/>
      <c r="ULZ4" s="156"/>
      <c r="UMA4" s="156"/>
      <c r="UMB4" s="156"/>
      <c r="UMC4" s="156"/>
      <c r="UMD4" s="156"/>
      <c r="UME4" s="156"/>
      <c r="UMF4" s="156"/>
      <c r="UMG4" s="156"/>
      <c r="UMH4" s="156"/>
      <c r="UMI4" s="156"/>
      <c r="UMJ4" s="156"/>
      <c r="UMK4" s="156"/>
      <c r="UML4" s="156"/>
      <c r="UMM4" s="156"/>
      <c r="UMN4" s="156"/>
      <c r="UMO4" s="156"/>
      <c r="UMP4" s="156"/>
      <c r="UMQ4" s="156"/>
      <c r="UMR4" s="156"/>
      <c r="UMS4" s="156"/>
      <c r="UMT4" s="156"/>
      <c r="UMU4" s="156"/>
      <c r="UMV4" s="156"/>
      <c r="UMW4" s="156"/>
      <c r="UMX4" s="156"/>
      <c r="UMY4" s="156"/>
      <c r="UMZ4" s="156"/>
      <c r="UNA4" s="156"/>
      <c r="UNB4" s="156"/>
      <c r="UNC4" s="156"/>
      <c r="UND4" s="156"/>
      <c r="UNE4" s="156"/>
      <c r="UNF4" s="156"/>
      <c r="UNG4" s="156"/>
      <c r="UNH4" s="156"/>
      <c r="UNI4" s="156"/>
      <c r="UNJ4" s="156"/>
      <c r="UNK4" s="156"/>
      <c r="UNL4" s="156"/>
      <c r="UNM4" s="156"/>
      <c r="UNN4" s="156"/>
      <c r="UNO4" s="156"/>
      <c r="UNP4" s="156"/>
      <c r="UNQ4" s="156"/>
      <c r="UNR4" s="156"/>
      <c r="UNS4" s="156"/>
      <c r="UNT4" s="156"/>
      <c r="UNU4" s="156"/>
      <c r="UNV4" s="156"/>
      <c r="UNW4" s="156"/>
      <c r="UNX4" s="156"/>
      <c r="UNY4" s="156"/>
      <c r="UNZ4" s="156"/>
      <c r="UOA4" s="156"/>
      <c r="UOB4" s="156"/>
      <c r="UOC4" s="156"/>
      <c r="UOD4" s="156"/>
      <c r="UOE4" s="156"/>
      <c r="UOF4" s="156"/>
      <c r="UOG4" s="156"/>
      <c r="UOH4" s="156"/>
      <c r="UOI4" s="156"/>
      <c r="UOJ4" s="156"/>
      <c r="UOK4" s="156"/>
      <c r="UOL4" s="156"/>
      <c r="UOM4" s="156"/>
      <c r="UON4" s="156"/>
      <c r="UOO4" s="156"/>
      <c r="UOP4" s="156"/>
      <c r="UOQ4" s="156"/>
      <c r="UOR4" s="156"/>
      <c r="UOS4" s="156"/>
      <c r="UOT4" s="156"/>
      <c r="UOU4" s="156"/>
      <c r="UOV4" s="156"/>
      <c r="UOW4" s="156"/>
      <c r="UOX4" s="156"/>
      <c r="UOY4" s="156"/>
      <c r="UOZ4" s="156"/>
      <c r="UPA4" s="156"/>
      <c r="UPB4" s="156"/>
      <c r="UPC4" s="156"/>
      <c r="UPD4" s="156"/>
      <c r="UPE4" s="156"/>
      <c r="UPF4" s="156"/>
      <c r="UPG4" s="156"/>
      <c r="UPH4" s="156"/>
      <c r="UPI4" s="156"/>
      <c r="UPJ4" s="156"/>
      <c r="UPK4" s="156"/>
      <c r="UPL4" s="156"/>
      <c r="UPM4" s="156"/>
      <c r="UPN4" s="156"/>
      <c r="UPO4" s="156"/>
      <c r="UPP4" s="156"/>
      <c r="UPQ4" s="156"/>
      <c r="UPR4" s="156"/>
      <c r="UPS4" s="156"/>
      <c r="UPT4" s="156"/>
      <c r="UPU4" s="156"/>
      <c r="UPV4" s="156"/>
      <c r="UPW4" s="156"/>
      <c r="UPX4" s="156"/>
      <c r="UPY4" s="156"/>
      <c r="UPZ4" s="156"/>
      <c r="UQA4" s="156"/>
      <c r="UQB4" s="156"/>
      <c r="UQC4" s="156"/>
      <c r="UQD4" s="156"/>
      <c r="UQE4" s="156"/>
      <c r="UQF4" s="156"/>
      <c r="UQG4" s="156"/>
      <c r="UQH4" s="156"/>
      <c r="UQI4" s="156"/>
      <c r="UQJ4" s="156"/>
      <c r="UQK4" s="156"/>
      <c r="UQL4" s="156"/>
      <c r="UQM4" s="156"/>
      <c r="UQN4" s="156"/>
      <c r="UQO4" s="156"/>
      <c r="UQP4" s="156"/>
      <c r="UQQ4" s="156"/>
      <c r="UQR4" s="156"/>
      <c r="UQS4" s="156"/>
      <c r="UQT4" s="156"/>
      <c r="UQU4" s="156"/>
      <c r="UQV4" s="156"/>
      <c r="UQW4" s="156"/>
      <c r="UQX4" s="156"/>
      <c r="UQY4" s="156"/>
      <c r="UQZ4" s="156"/>
      <c r="URA4" s="156"/>
      <c r="URB4" s="156"/>
      <c r="URC4" s="156"/>
      <c r="URD4" s="156"/>
      <c r="URE4" s="156"/>
      <c r="URF4" s="156"/>
      <c r="URG4" s="156"/>
      <c r="URH4" s="156"/>
      <c r="URI4" s="156"/>
      <c r="URJ4" s="156"/>
      <c r="URK4" s="156"/>
      <c r="URL4" s="156"/>
      <c r="URM4" s="156"/>
      <c r="URN4" s="156"/>
      <c r="URO4" s="156"/>
      <c r="URP4" s="156"/>
      <c r="URQ4" s="156"/>
      <c r="URR4" s="156"/>
      <c r="URS4" s="156"/>
      <c r="URT4" s="156"/>
      <c r="URU4" s="156"/>
      <c r="URV4" s="156"/>
      <c r="URW4" s="156"/>
      <c r="URX4" s="156"/>
      <c r="URY4" s="156"/>
      <c r="URZ4" s="156"/>
      <c r="USA4" s="156"/>
      <c r="USB4" s="156"/>
      <c r="USC4" s="156"/>
      <c r="USD4" s="156"/>
      <c r="USE4" s="156"/>
      <c r="USF4" s="156"/>
      <c r="USG4" s="156"/>
      <c r="USH4" s="156"/>
      <c r="USI4" s="156"/>
      <c r="USJ4" s="156"/>
      <c r="USK4" s="156"/>
      <c r="USL4" s="156"/>
      <c r="USM4" s="156"/>
      <c r="USN4" s="156"/>
      <c r="USO4" s="156"/>
      <c r="USP4" s="156"/>
      <c r="USQ4" s="156"/>
      <c r="USR4" s="156"/>
      <c r="USS4" s="156"/>
      <c r="UST4" s="156"/>
      <c r="USU4" s="156"/>
      <c r="USV4" s="156"/>
      <c r="USW4" s="156"/>
      <c r="USX4" s="156"/>
      <c r="USY4" s="156"/>
      <c r="USZ4" s="156"/>
      <c r="UTA4" s="156"/>
      <c r="UTB4" s="156"/>
      <c r="UTC4" s="156"/>
      <c r="UTD4" s="156"/>
      <c r="UTE4" s="156"/>
      <c r="UTF4" s="156"/>
      <c r="UTG4" s="156"/>
      <c r="UTH4" s="156"/>
      <c r="UTI4" s="156"/>
      <c r="UTJ4" s="156"/>
      <c r="UTK4" s="156"/>
      <c r="UTL4" s="156"/>
      <c r="UTM4" s="156"/>
      <c r="UTN4" s="156"/>
      <c r="UTO4" s="156"/>
      <c r="UTP4" s="156"/>
      <c r="UTQ4" s="156"/>
      <c r="UTR4" s="156"/>
      <c r="UTS4" s="156"/>
      <c r="UTT4" s="156"/>
      <c r="UTU4" s="156"/>
      <c r="UTV4" s="156"/>
      <c r="UTW4" s="156"/>
      <c r="UTX4" s="156"/>
      <c r="UTY4" s="156"/>
      <c r="UTZ4" s="156"/>
      <c r="UUA4" s="156"/>
      <c r="UUB4" s="156"/>
      <c r="UUC4" s="156"/>
      <c r="UUD4" s="156"/>
      <c r="UUE4" s="156"/>
      <c r="UUF4" s="156"/>
      <c r="UUG4" s="156"/>
      <c r="UUH4" s="156"/>
      <c r="UUI4" s="156"/>
      <c r="UUJ4" s="156"/>
      <c r="UUK4" s="156"/>
      <c r="UUL4" s="156"/>
      <c r="UUM4" s="156"/>
      <c r="UUN4" s="156"/>
      <c r="UUO4" s="156"/>
      <c r="UUP4" s="156"/>
      <c r="UUQ4" s="156"/>
      <c r="UUR4" s="156"/>
      <c r="UUS4" s="156"/>
      <c r="UUT4" s="156"/>
      <c r="UUU4" s="156"/>
      <c r="UUV4" s="156"/>
      <c r="UUW4" s="156"/>
      <c r="UUX4" s="156"/>
      <c r="UUY4" s="156"/>
      <c r="UUZ4" s="156"/>
      <c r="UVA4" s="156"/>
      <c r="UVB4" s="156"/>
      <c r="UVC4" s="156"/>
      <c r="UVD4" s="156"/>
      <c r="UVE4" s="156"/>
      <c r="UVF4" s="156"/>
      <c r="UVG4" s="156"/>
      <c r="UVH4" s="156"/>
      <c r="UVI4" s="156"/>
      <c r="UVJ4" s="156"/>
      <c r="UVK4" s="156"/>
      <c r="UVL4" s="156"/>
      <c r="UVM4" s="156"/>
      <c r="UVN4" s="156"/>
      <c r="UVO4" s="156"/>
      <c r="UVP4" s="156"/>
      <c r="UVQ4" s="156"/>
      <c r="UVR4" s="156"/>
      <c r="UVS4" s="156"/>
      <c r="UVT4" s="156"/>
      <c r="UVU4" s="156"/>
      <c r="UVV4" s="156"/>
      <c r="UVW4" s="156"/>
      <c r="UVX4" s="156"/>
      <c r="UVY4" s="156"/>
      <c r="UVZ4" s="156"/>
      <c r="UWA4" s="156"/>
      <c r="UWB4" s="156"/>
      <c r="UWC4" s="156"/>
      <c r="UWD4" s="156"/>
      <c r="UWE4" s="156"/>
      <c r="UWF4" s="156"/>
      <c r="UWG4" s="156"/>
      <c r="UWH4" s="156"/>
      <c r="UWI4" s="156"/>
      <c r="UWJ4" s="156"/>
      <c r="UWK4" s="156"/>
      <c r="UWL4" s="156"/>
      <c r="UWM4" s="156"/>
      <c r="UWN4" s="156"/>
      <c r="UWO4" s="156"/>
      <c r="UWP4" s="156"/>
      <c r="UWQ4" s="156"/>
      <c r="UWR4" s="156"/>
      <c r="UWS4" s="156"/>
      <c r="UWT4" s="156"/>
      <c r="UWU4" s="156"/>
      <c r="UWV4" s="156"/>
      <c r="UWW4" s="156"/>
      <c r="UWX4" s="156"/>
      <c r="UWY4" s="156"/>
      <c r="UWZ4" s="156"/>
      <c r="UXA4" s="156"/>
      <c r="UXB4" s="156"/>
      <c r="UXC4" s="156"/>
      <c r="UXD4" s="156"/>
      <c r="UXE4" s="156"/>
      <c r="UXF4" s="156"/>
      <c r="UXG4" s="156"/>
      <c r="UXH4" s="156"/>
      <c r="UXI4" s="156"/>
      <c r="UXJ4" s="156"/>
      <c r="UXK4" s="156"/>
      <c r="UXL4" s="156"/>
      <c r="UXM4" s="156"/>
      <c r="UXN4" s="156"/>
      <c r="UXO4" s="156"/>
      <c r="UXP4" s="156"/>
      <c r="UXQ4" s="156"/>
      <c r="UXR4" s="156"/>
      <c r="UXS4" s="156"/>
      <c r="UXT4" s="156"/>
      <c r="UXU4" s="156"/>
      <c r="UXV4" s="156"/>
      <c r="UXW4" s="156"/>
      <c r="UXX4" s="156"/>
      <c r="UXY4" s="156"/>
      <c r="UXZ4" s="156"/>
      <c r="UYA4" s="156"/>
      <c r="UYB4" s="156"/>
      <c r="UYC4" s="156"/>
      <c r="UYD4" s="156"/>
      <c r="UYE4" s="156"/>
      <c r="UYF4" s="156"/>
      <c r="UYG4" s="156"/>
      <c r="UYH4" s="156"/>
      <c r="UYI4" s="156"/>
      <c r="UYJ4" s="156"/>
      <c r="UYK4" s="156"/>
      <c r="UYL4" s="156"/>
      <c r="UYM4" s="156"/>
      <c r="UYN4" s="156"/>
      <c r="UYO4" s="156"/>
      <c r="UYP4" s="156"/>
      <c r="UYQ4" s="156"/>
      <c r="UYR4" s="156"/>
      <c r="UYS4" s="156"/>
      <c r="UYT4" s="156"/>
      <c r="UYU4" s="156"/>
      <c r="UYV4" s="156"/>
      <c r="UYW4" s="156"/>
      <c r="UYX4" s="156"/>
      <c r="UYY4" s="156"/>
      <c r="UYZ4" s="156"/>
      <c r="UZA4" s="156"/>
      <c r="UZB4" s="156"/>
      <c r="UZC4" s="156"/>
      <c r="UZD4" s="156"/>
      <c r="UZE4" s="156"/>
      <c r="UZF4" s="156"/>
      <c r="UZG4" s="156"/>
      <c r="UZH4" s="156"/>
      <c r="UZI4" s="156"/>
      <c r="UZJ4" s="156"/>
      <c r="UZK4" s="156"/>
      <c r="UZL4" s="156"/>
      <c r="UZM4" s="156"/>
      <c r="UZN4" s="156"/>
      <c r="UZO4" s="156"/>
      <c r="UZP4" s="156"/>
      <c r="UZQ4" s="156"/>
      <c r="UZR4" s="156"/>
      <c r="UZS4" s="156"/>
      <c r="UZT4" s="156"/>
      <c r="UZU4" s="156"/>
      <c r="UZV4" s="156"/>
      <c r="UZW4" s="156"/>
      <c r="UZX4" s="156"/>
      <c r="UZY4" s="156"/>
      <c r="UZZ4" s="156"/>
      <c r="VAA4" s="156"/>
      <c r="VAB4" s="156"/>
      <c r="VAC4" s="156"/>
      <c r="VAD4" s="156"/>
      <c r="VAE4" s="156"/>
      <c r="VAF4" s="156"/>
      <c r="VAG4" s="156"/>
      <c r="VAH4" s="156"/>
      <c r="VAI4" s="156"/>
      <c r="VAJ4" s="156"/>
      <c r="VAK4" s="156"/>
      <c r="VAL4" s="156"/>
      <c r="VAM4" s="156"/>
      <c r="VAN4" s="156"/>
      <c r="VAO4" s="156"/>
      <c r="VAP4" s="156"/>
      <c r="VAQ4" s="156"/>
      <c r="VAR4" s="156"/>
      <c r="VAS4" s="156"/>
      <c r="VAT4" s="156"/>
      <c r="VAU4" s="156"/>
      <c r="VAV4" s="156"/>
      <c r="VAW4" s="156"/>
      <c r="VAX4" s="156"/>
      <c r="VAY4" s="156"/>
      <c r="VAZ4" s="156"/>
      <c r="VBA4" s="156"/>
      <c r="VBB4" s="156"/>
      <c r="VBC4" s="156"/>
      <c r="VBD4" s="156"/>
      <c r="VBE4" s="156"/>
      <c r="VBF4" s="156"/>
      <c r="VBG4" s="156"/>
      <c r="VBH4" s="156"/>
      <c r="VBI4" s="156"/>
      <c r="VBJ4" s="156"/>
      <c r="VBK4" s="156"/>
      <c r="VBL4" s="156"/>
      <c r="VBM4" s="156"/>
      <c r="VBN4" s="156"/>
      <c r="VBO4" s="156"/>
      <c r="VBP4" s="156"/>
      <c r="VBQ4" s="156"/>
      <c r="VBR4" s="156"/>
      <c r="VBS4" s="156"/>
      <c r="VBT4" s="156"/>
      <c r="VBU4" s="156"/>
      <c r="VBV4" s="156"/>
      <c r="VBW4" s="156"/>
      <c r="VBX4" s="156"/>
      <c r="VBY4" s="156"/>
      <c r="VBZ4" s="156"/>
      <c r="VCA4" s="156"/>
      <c r="VCB4" s="156"/>
      <c r="VCC4" s="156"/>
      <c r="VCD4" s="156"/>
      <c r="VCE4" s="156"/>
      <c r="VCF4" s="156"/>
      <c r="VCG4" s="156"/>
      <c r="VCH4" s="156"/>
      <c r="VCI4" s="156"/>
      <c r="VCJ4" s="156"/>
      <c r="VCK4" s="156"/>
      <c r="VCL4" s="156"/>
      <c r="VCM4" s="156"/>
      <c r="VCN4" s="156"/>
      <c r="VCO4" s="156"/>
      <c r="VCP4" s="156"/>
      <c r="VCQ4" s="156"/>
      <c r="VCR4" s="156"/>
      <c r="VCS4" s="156"/>
      <c r="VCT4" s="156"/>
      <c r="VCU4" s="156"/>
      <c r="VCV4" s="156"/>
      <c r="VCW4" s="156"/>
      <c r="VCX4" s="156"/>
      <c r="VCY4" s="156"/>
      <c r="VCZ4" s="156"/>
      <c r="VDA4" s="156"/>
      <c r="VDB4" s="156"/>
      <c r="VDC4" s="156"/>
      <c r="VDD4" s="156"/>
      <c r="VDE4" s="156"/>
      <c r="VDF4" s="156"/>
      <c r="VDG4" s="156"/>
      <c r="VDH4" s="156"/>
      <c r="VDI4" s="156"/>
      <c r="VDJ4" s="156"/>
      <c r="VDK4" s="156"/>
      <c r="VDL4" s="156"/>
      <c r="VDM4" s="156"/>
      <c r="VDN4" s="156"/>
      <c r="VDO4" s="156"/>
      <c r="VDP4" s="156"/>
      <c r="VDQ4" s="156"/>
      <c r="VDR4" s="156"/>
      <c r="VDS4" s="156"/>
      <c r="VDT4" s="156"/>
      <c r="VDU4" s="156"/>
      <c r="VDV4" s="156"/>
      <c r="VDW4" s="156"/>
      <c r="VDX4" s="156"/>
      <c r="VDY4" s="156"/>
      <c r="VDZ4" s="156"/>
      <c r="VEA4" s="156"/>
      <c r="VEB4" s="156"/>
      <c r="VEC4" s="156"/>
      <c r="VED4" s="156"/>
      <c r="VEE4" s="156"/>
      <c r="VEF4" s="156"/>
      <c r="VEG4" s="156"/>
      <c r="VEH4" s="156"/>
      <c r="VEI4" s="156"/>
      <c r="VEJ4" s="156"/>
      <c r="VEK4" s="156"/>
      <c r="VEL4" s="156"/>
      <c r="VEM4" s="156"/>
      <c r="VEN4" s="156"/>
      <c r="VEO4" s="156"/>
      <c r="VEP4" s="156"/>
      <c r="VEQ4" s="156"/>
      <c r="VER4" s="156"/>
      <c r="VES4" s="156"/>
      <c r="VET4" s="156"/>
      <c r="VEU4" s="156"/>
      <c r="VEV4" s="156"/>
      <c r="VEW4" s="156"/>
      <c r="VEX4" s="156"/>
      <c r="VEY4" s="156"/>
      <c r="VEZ4" s="156"/>
      <c r="VFA4" s="156"/>
      <c r="VFB4" s="156"/>
      <c r="VFC4" s="156"/>
      <c r="VFD4" s="156"/>
      <c r="VFE4" s="156"/>
      <c r="VFF4" s="156"/>
      <c r="VFG4" s="156"/>
      <c r="VFH4" s="156"/>
      <c r="VFI4" s="156"/>
      <c r="VFJ4" s="156"/>
      <c r="VFK4" s="156"/>
      <c r="VFL4" s="156"/>
      <c r="VFM4" s="156"/>
      <c r="VFN4" s="156"/>
      <c r="VFO4" s="156"/>
      <c r="VFP4" s="156"/>
      <c r="VFQ4" s="156"/>
      <c r="VFR4" s="156"/>
      <c r="VFS4" s="156"/>
      <c r="VFT4" s="156"/>
      <c r="VFU4" s="156"/>
      <c r="VFV4" s="156"/>
      <c r="VFW4" s="156"/>
      <c r="VFX4" s="156"/>
      <c r="VFY4" s="156"/>
      <c r="VFZ4" s="156"/>
      <c r="VGA4" s="156"/>
      <c r="VGB4" s="156"/>
      <c r="VGC4" s="156"/>
      <c r="VGD4" s="156"/>
      <c r="VGE4" s="156"/>
      <c r="VGF4" s="156"/>
      <c r="VGG4" s="156"/>
      <c r="VGH4" s="156"/>
      <c r="VGI4" s="156"/>
      <c r="VGJ4" s="156"/>
      <c r="VGK4" s="156"/>
      <c r="VGL4" s="156"/>
      <c r="VGM4" s="156"/>
      <c r="VGN4" s="156"/>
      <c r="VGO4" s="156"/>
      <c r="VGP4" s="156"/>
      <c r="VGQ4" s="156"/>
      <c r="VGR4" s="156"/>
      <c r="VGS4" s="156"/>
      <c r="VGT4" s="156"/>
      <c r="VGU4" s="156"/>
      <c r="VGV4" s="156"/>
      <c r="VGW4" s="156"/>
      <c r="VGX4" s="156"/>
      <c r="VGY4" s="156"/>
      <c r="VGZ4" s="156"/>
      <c r="VHA4" s="156"/>
      <c r="VHB4" s="156"/>
      <c r="VHC4" s="156"/>
      <c r="VHD4" s="156"/>
      <c r="VHE4" s="156"/>
      <c r="VHF4" s="156"/>
      <c r="VHG4" s="156"/>
      <c r="VHH4" s="156"/>
      <c r="VHI4" s="156"/>
      <c r="VHJ4" s="156"/>
      <c r="VHK4" s="156"/>
      <c r="VHL4" s="156"/>
      <c r="VHM4" s="156"/>
      <c r="VHN4" s="156"/>
      <c r="VHO4" s="156"/>
      <c r="VHP4" s="156"/>
      <c r="VHQ4" s="156"/>
      <c r="VHR4" s="156"/>
      <c r="VHS4" s="156"/>
      <c r="VHT4" s="156"/>
      <c r="VHU4" s="156"/>
      <c r="VHV4" s="156"/>
      <c r="VHW4" s="156"/>
      <c r="VHX4" s="156"/>
      <c r="VHY4" s="156"/>
      <c r="VHZ4" s="156"/>
      <c r="VIA4" s="156"/>
      <c r="VIB4" s="156"/>
      <c r="VIC4" s="156"/>
      <c r="VID4" s="156"/>
      <c r="VIE4" s="156"/>
      <c r="VIF4" s="156"/>
      <c r="VIG4" s="156"/>
      <c r="VIH4" s="156"/>
      <c r="VII4" s="156"/>
      <c r="VIJ4" s="156"/>
      <c r="VIK4" s="156"/>
      <c r="VIL4" s="156"/>
      <c r="VIM4" s="156"/>
      <c r="VIN4" s="156"/>
      <c r="VIO4" s="156"/>
      <c r="VIP4" s="156"/>
      <c r="VIQ4" s="156"/>
      <c r="VIR4" s="156"/>
      <c r="VIS4" s="156"/>
      <c r="VIT4" s="156"/>
      <c r="VIU4" s="156"/>
      <c r="VIV4" s="156"/>
      <c r="VIW4" s="156"/>
      <c r="VIX4" s="156"/>
      <c r="VIY4" s="156"/>
      <c r="VIZ4" s="156"/>
      <c r="VJA4" s="156"/>
      <c r="VJB4" s="156"/>
      <c r="VJC4" s="156"/>
      <c r="VJD4" s="156"/>
      <c r="VJE4" s="156"/>
      <c r="VJF4" s="156"/>
      <c r="VJG4" s="156"/>
      <c r="VJH4" s="156"/>
      <c r="VJI4" s="156"/>
      <c r="VJJ4" s="156"/>
      <c r="VJK4" s="156"/>
      <c r="VJL4" s="156"/>
      <c r="VJM4" s="156"/>
      <c r="VJN4" s="156"/>
      <c r="VJO4" s="156"/>
      <c r="VJP4" s="156"/>
      <c r="VJQ4" s="156"/>
      <c r="VJR4" s="156"/>
      <c r="VJS4" s="156"/>
      <c r="VJT4" s="156"/>
      <c r="VJU4" s="156"/>
      <c r="VJV4" s="156"/>
      <c r="VJW4" s="156"/>
      <c r="VJX4" s="156"/>
      <c r="VJY4" s="156"/>
      <c r="VJZ4" s="156"/>
      <c r="VKA4" s="156"/>
      <c r="VKB4" s="156"/>
      <c r="VKC4" s="156"/>
      <c r="VKD4" s="156"/>
      <c r="VKE4" s="156"/>
      <c r="VKF4" s="156"/>
      <c r="VKG4" s="156"/>
      <c r="VKH4" s="156"/>
      <c r="VKI4" s="156"/>
      <c r="VKJ4" s="156"/>
      <c r="VKK4" s="156"/>
      <c r="VKL4" s="156"/>
      <c r="VKM4" s="156"/>
      <c r="VKN4" s="156"/>
      <c r="VKO4" s="156"/>
      <c r="VKP4" s="156"/>
      <c r="VKQ4" s="156"/>
      <c r="VKR4" s="156"/>
      <c r="VKS4" s="156"/>
      <c r="VKT4" s="156"/>
      <c r="VKU4" s="156"/>
      <c r="VKV4" s="156"/>
      <c r="VKW4" s="156"/>
      <c r="VKX4" s="156"/>
      <c r="VKY4" s="156"/>
      <c r="VKZ4" s="156"/>
      <c r="VLA4" s="156"/>
      <c r="VLB4" s="156"/>
      <c r="VLC4" s="156"/>
      <c r="VLD4" s="156"/>
      <c r="VLE4" s="156"/>
      <c r="VLF4" s="156"/>
      <c r="VLG4" s="156"/>
      <c r="VLH4" s="156"/>
      <c r="VLI4" s="156"/>
      <c r="VLJ4" s="156"/>
      <c r="VLK4" s="156"/>
      <c r="VLL4" s="156"/>
      <c r="VLM4" s="156"/>
      <c r="VLN4" s="156"/>
      <c r="VLO4" s="156"/>
      <c r="VLP4" s="156"/>
      <c r="VLQ4" s="156"/>
      <c r="VLR4" s="156"/>
      <c r="VLS4" s="156"/>
      <c r="VLT4" s="156"/>
      <c r="VLU4" s="156"/>
      <c r="VLV4" s="156"/>
      <c r="VLW4" s="156"/>
      <c r="VLX4" s="156"/>
      <c r="VLY4" s="156"/>
      <c r="VLZ4" s="156"/>
      <c r="VMA4" s="156"/>
      <c r="VMB4" s="156"/>
      <c r="VMC4" s="156"/>
      <c r="VMD4" s="156"/>
      <c r="VME4" s="156"/>
      <c r="VMF4" s="156"/>
      <c r="VMG4" s="156"/>
      <c r="VMH4" s="156"/>
      <c r="VMI4" s="156"/>
      <c r="VMJ4" s="156"/>
      <c r="VMK4" s="156"/>
      <c r="VML4" s="156"/>
      <c r="VMM4" s="156"/>
      <c r="VMN4" s="156"/>
      <c r="VMO4" s="156"/>
      <c r="VMP4" s="156"/>
      <c r="VMQ4" s="156"/>
      <c r="VMR4" s="156"/>
      <c r="VMS4" s="156"/>
      <c r="VMT4" s="156"/>
      <c r="VMU4" s="156"/>
      <c r="VMV4" s="156"/>
      <c r="VMW4" s="156"/>
      <c r="VMX4" s="156"/>
      <c r="VMY4" s="156"/>
      <c r="VMZ4" s="156"/>
      <c r="VNA4" s="156"/>
      <c r="VNB4" s="156"/>
      <c r="VNC4" s="156"/>
      <c r="VND4" s="156"/>
      <c r="VNE4" s="156"/>
      <c r="VNF4" s="156"/>
      <c r="VNG4" s="156"/>
      <c r="VNH4" s="156"/>
      <c r="VNI4" s="156"/>
      <c r="VNJ4" s="156"/>
      <c r="VNK4" s="156"/>
      <c r="VNL4" s="156"/>
      <c r="VNM4" s="156"/>
      <c r="VNN4" s="156"/>
      <c r="VNO4" s="156"/>
      <c r="VNP4" s="156"/>
      <c r="VNQ4" s="156"/>
      <c r="VNR4" s="156"/>
      <c r="VNS4" s="156"/>
      <c r="VNT4" s="156"/>
      <c r="VNU4" s="156"/>
      <c r="VNV4" s="156"/>
      <c r="VNW4" s="156"/>
      <c r="VNX4" s="156"/>
      <c r="VNY4" s="156"/>
      <c r="VNZ4" s="156"/>
      <c r="VOA4" s="156"/>
      <c r="VOB4" s="156"/>
      <c r="VOC4" s="156"/>
      <c r="VOD4" s="156"/>
      <c r="VOE4" s="156"/>
      <c r="VOF4" s="156"/>
      <c r="VOG4" s="156"/>
      <c r="VOH4" s="156"/>
      <c r="VOI4" s="156"/>
      <c r="VOJ4" s="156"/>
      <c r="VOK4" s="156"/>
      <c r="VOL4" s="156"/>
      <c r="VOM4" s="156"/>
      <c r="VON4" s="156"/>
      <c r="VOO4" s="156"/>
      <c r="VOP4" s="156"/>
      <c r="VOQ4" s="156"/>
      <c r="VOR4" s="156"/>
      <c r="VOS4" s="156"/>
      <c r="VOT4" s="156"/>
      <c r="VOU4" s="156"/>
      <c r="VOV4" s="156"/>
      <c r="VOW4" s="156"/>
      <c r="VOX4" s="156"/>
      <c r="VOY4" s="156"/>
      <c r="VOZ4" s="156"/>
      <c r="VPA4" s="156"/>
      <c r="VPB4" s="156"/>
      <c r="VPC4" s="156"/>
      <c r="VPD4" s="156"/>
      <c r="VPE4" s="156"/>
      <c r="VPF4" s="156"/>
      <c r="VPG4" s="156"/>
      <c r="VPH4" s="156"/>
      <c r="VPI4" s="156"/>
      <c r="VPJ4" s="156"/>
      <c r="VPK4" s="156"/>
      <c r="VPL4" s="156"/>
      <c r="VPM4" s="156"/>
      <c r="VPN4" s="156"/>
      <c r="VPO4" s="156"/>
      <c r="VPP4" s="156"/>
      <c r="VPQ4" s="156"/>
      <c r="VPR4" s="156"/>
      <c r="VPS4" s="156"/>
      <c r="VPT4" s="156"/>
      <c r="VPU4" s="156"/>
      <c r="VPV4" s="156"/>
      <c r="VPW4" s="156"/>
      <c r="VPX4" s="156"/>
      <c r="VPY4" s="156"/>
      <c r="VPZ4" s="156"/>
      <c r="VQA4" s="156"/>
      <c r="VQB4" s="156"/>
      <c r="VQC4" s="156"/>
      <c r="VQD4" s="156"/>
      <c r="VQE4" s="156"/>
      <c r="VQF4" s="156"/>
      <c r="VQG4" s="156"/>
      <c r="VQH4" s="156"/>
      <c r="VQI4" s="156"/>
      <c r="VQJ4" s="156"/>
      <c r="VQK4" s="156"/>
      <c r="VQL4" s="156"/>
      <c r="VQM4" s="156"/>
      <c r="VQN4" s="156"/>
      <c r="VQO4" s="156"/>
      <c r="VQP4" s="156"/>
      <c r="VQQ4" s="156"/>
      <c r="VQR4" s="156"/>
      <c r="VQS4" s="156"/>
      <c r="VQT4" s="156"/>
      <c r="VQU4" s="156"/>
      <c r="VQV4" s="156"/>
      <c r="VQW4" s="156"/>
      <c r="VQX4" s="156"/>
      <c r="VQY4" s="156"/>
      <c r="VQZ4" s="156"/>
      <c r="VRA4" s="156"/>
      <c r="VRB4" s="156"/>
      <c r="VRC4" s="156"/>
      <c r="VRD4" s="156"/>
      <c r="VRE4" s="156"/>
      <c r="VRF4" s="156"/>
      <c r="VRG4" s="156"/>
      <c r="VRH4" s="156"/>
      <c r="VRI4" s="156"/>
      <c r="VRJ4" s="156"/>
      <c r="VRK4" s="156"/>
      <c r="VRL4" s="156"/>
      <c r="VRM4" s="156"/>
      <c r="VRN4" s="156"/>
      <c r="VRO4" s="156"/>
      <c r="VRP4" s="156"/>
      <c r="VRQ4" s="156"/>
      <c r="VRR4" s="156"/>
      <c r="VRS4" s="156"/>
      <c r="VRT4" s="156"/>
      <c r="VRU4" s="156"/>
      <c r="VRV4" s="156"/>
      <c r="VRW4" s="156"/>
      <c r="VRX4" s="156"/>
      <c r="VRY4" s="156"/>
      <c r="VRZ4" s="156"/>
      <c r="VSA4" s="156"/>
      <c r="VSB4" s="156"/>
      <c r="VSC4" s="156"/>
      <c r="VSD4" s="156"/>
      <c r="VSE4" s="156"/>
      <c r="VSF4" s="156"/>
      <c r="VSG4" s="156"/>
      <c r="VSH4" s="156"/>
      <c r="VSI4" s="156"/>
      <c r="VSJ4" s="156"/>
      <c r="VSK4" s="156"/>
      <c r="VSL4" s="156"/>
      <c r="VSM4" s="156"/>
      <c r="VSN4" s="156"/>
      <c r="VSO4" s="156"/>
      <c r="VSP4" s="156"/>
      <c r="VSQ4" s="156"/>
      <c r="VSR4" s="156"/>
      <c r="VSS4" s="156"/>
      <c r="VST4" s="156"/>
      <c r="VSU4" s="156"/>
      <c r="VSV4" s="156"/>
      <c r="VSW4" s="156"/>
      <c r="VSX4" s="156"/>
      <c r="VSY4" s="156"/>
      <c r="VSZ4" s="156"/>
      <c r="VTA4" s="156"/>
      <c r="VTB4" s="156"/>
      <c r="VTC4" s="156"/>
      <c r="VTD4" s="156"/>
      <c r="VTE4" s="156"/>
      <c r="VTF4" s="156"/>
      <c r="VTG4" s="156"/>
      <c r="VTH4" s="156"/>
      <c r="VTI4" s="156"/>
      <c r="VTJ4" s="156"/>
      <c r="VTK4" s="156"/>
      <c r="VTL4" s="156"/>
      <c r="VTM4" s="156"/>
      <c r="VTN4" s="156"/>
      <c r="VTO4" s="156"/>
      <c r="VTP4" s="156"/>
      <c r="VTQ4" s="156"/>
      <c r="VTR4" s="156"/>
      <c r="VTS4" s="156"/>
      <c r="VTT4" s="156"/>
      <c r="VTU4" s="156"/>
      <c r="VTV4" s="156"/>
      <c r="VTW4" s="156"/>
      <c r="VTX4" s="156"/>
      <c r="VTY4" s="156"/>
      <c r="VTZ4" s="156"/>
      <c r="VUA4" s="156"/>
      <c r="VUB4" s="156"/>
      <c r="VUC4" s="156"/>
      <c r="VUD4" s="156"/>
      <c r="VUE4" s="156"/>
      <c r="VUF4" s="156"/>
      <c r="VUG4" s="156"/>
      <c r="VUH4" s="156"/>
      <c r="VUI4" s="156"/>
      <c r="VUJ4" s="156"/>
      <c r="VUK4" s="156"/>
      <c r="VUL4" s="156"/>
      <c r="VUM4" s="156"/>
      <c r="VUN4" s="156"/>
      <c r="VUO4" s="156"/>
      <c r="VUP4" s="156"/>
      <c r="VUQ4" s="156"/>
      <c r="VUR4" s="156"/>
      <c r="VUS4" s="156"/>
      <c r="VUT4" s="156"/>
      <c r="VUU4" s="156"/>
      <c r="VUV4" s="156"/>
      <c r="VUW4" s="156"/>
      <c r="VUX4" s="156"/>
      <c r="VUY4" s="156"/>
      <c r="VUZ4" s="156"/>
      <c r="VVA4" s="156"/>
      <c r="VVB4" s="156"/>
      <c r="VVC4" s="156"/>
      <c r="VVD4" s="156"/>
      <c r="VVE4" s="156"/>
      <c r="VVF4" s="156"/>
      <c r="VVG4" s="156"/>
      <c r="VVH4" s="156"/>
      <c r="VVI4" s="156"/>
      <c r="VVJ4" s="156"/>
      <c r="VVK4" s="156"/>
      <c r="VVL4" s="156"/>
      <c r="VVM4" s="156"/>
      <c r="VVN4" s="156"/>
      <c r="VVO4" s="156"/>
      <c r="VVP4" s="156"/>
      <c r="VVQ4" s="156"/>
      <c r="VVR4" s="156"/>
      <c r="VVS4" s="156"/>
      <c r="VVT4" s="156"/>
      <c r="VVU4" s="156"/>
      <c r="VVV4" s="156"/>
      <c r="VVW4" s="156"/>
      <c r="VVX4" s="156"/>
      <c r="VVY4" s="156"/>
      <c r="VVZ4" s="156"/>
      <c r="VWA4" s="156"/>
      <c r="VWB4" s="156"/>
      <c r="VWC4" s="156"/>
      <c r="VWD4" s="156"/>
      <c r="VWE4" s="156"/>
      <c r="VWF4" s="156"/>
      <c r="VWG4" s="156"/>
      <c r="VWH4" s="156"/>
      <c r="VWI4" s="156"/>
      <c r="VWJ4" s="156"/>
      <c r="VWK4" s="156"/>
      <c r="VWL4" s="156"/>
      <c r="VWM4" s="156"/>
      <c r="VWN4" s="156"/>
      <c r="VWO4" s="156"/>
      <c r="VWP4" s="156"/>
      <c r="VWQ4" s="156"/>
      <c r="VWR4" s="156"/>
      <c r="VWS4" s="156"/>
      <c r="VWT4" s="156"/>
      <c r="VWU4" s="156"/>
      <c r="VWV4" s="156"/>
      <c r="VWW4" s="156"/>
      <c r="VWX4" s="156"/>
      <c r="VWY4" s="156"/>
      <c r="VWZ4" s="156"/>
      <c r="VXA4" s="156"/>
      <c r="VXB4" s="156"/>
      <c r="VXC4" s="156"/>
      <c r="VXD4" s="156"/>
      <c r="VXE4" s="156"/>
      <c r="VXF4" s="156"/>
      <c r="VXG4" s="156"/>
      <c r="VXH4" s="156"/>
      <c r="VXI4" s="156"/>
      <c r="VXJ4" s="156"/>
      <c r="VXK4" s="156"/>
      <c r="VXL4" s="156"/>
      <c r="VXM4" s="156"/>
      <c r="VXN4" s="156"/>
      <c r="VXO4" s="156"/>
      <c r="VXP4" s="156"/>
      <c r="VXQ4" s="156"/>
      <c r="VXR4" s="156"/>
      <c r="VXS4" s="156"/>
      <c r="VXT4" s="156"/>
      <c r="VXU4" s="156"/>
      <c r="VXV4" s="156"/>
      <c r="VXW4" s="156"/>
      <c r="VXX4" s="156"/>
      <c r="VXY4" s="156"/>
      <c r="VXZ4" s="156"/>
      <c r="VYA4" s="156"/>
      <c r="VYB4" s="156"/>
      <c r="VYC4" s="156"/>
      <c r="VYD4" s="156"/>
      <c r="VYE4" s="156"/>
      <c r="VYF4" s="156"/>
      <c r="VYG4" s="156"/>
      <c r="VYH4" s="156"/>
      <c r="VYI4" s="156"/>
      <c r="VYJ4" s="156"/>
      <c r="VYK4" s="156"/>
      <c r="VYL4" s="156"/>
      <c r="VYM4" s="156"/>
      <c r="VYN4" s="156"/>
      <c r="VYO4" s="156"/>
      <c r="VYP4" s="156"/>
      <c r="VYQ4" s="156"/>
      <c r="VYR4" s="156"/>
      <c r="VYS4" s="156"/>
      <c r="VYT4" s="156"/>
      <c r="VYU4" s="156"/>
      <c r="VYV4" s="156"/>
      <c r="VYW4" s="156"/>
      <c r="VYX4" s="156"/>
      <c r="VYY4" s="156"/>
      <c r="VYZ4" s="156"/>
      <c r="VZA4" s="156"/>
      <c r="VZB4" s="156"/>
      <c r="VZC4" s="156"/>
      <c r="VZD4" s="156"/>
      <c r="VZE4" s="156"/>
      <c r="VZF4" s="156"/>
      <c r="VZG4" s="156"/>
      <c r="VZH4" s="156"/>
      <c r="VZI4" s="156"/>
      <c r="VZJ4" s="156"/>
      <c r="VZK4" s="156"/>
      <c r="VZL4" s="156"/>
      <c r="VZM4" s="156"/>
      <c r="VZN4" s="156"/>
      <c r="VZO4" s="156"/>
      <c r="VZP4" s="156"/>
      <c r="VZQ4" s="156"/>
      <c r="VZR4" s="156"/>
      <c r="VZS4" s="156"/>
      <c r="VZT4" s="156"/>
      <c r="VZU4" s="156"/>
      <c r="VZV4" s="156"/>
      <c r="VZW4" s="156"/>
      <c r="VZX4" s="156"/>
      <c r="VZY4" s="156"/>
      <c r="VZZ4" s="156"/>
      <c r="WAA4" s="156"/>
      <c r="WAB4" s="156"/>
      <c r="WAC4" s="156"/>
      <c r="WAD4" s="156"/>
      <c r="WAE4" s="156"/>
      <c r="WAF4" s="156"/>
      <c r="WAG4" s="156"/>
      <c r="WAH4" s="156"/>
      <c r="WAI4" s="156"/>
      <c r="WAJ4" s="156"/>
      <c r="WAK4" s="156"/>
      <c r="WAL4" s="156"/>
      <c r="WAM4" s="156"/>
      <c r="WAN4" s="156"/>
      <c r="WAO4" s="156"/>
      <c r="WAP4" s="156"/>
      <c r="WAQ4" s="156"/>
      <c r="WAR4" s="156"/>
      <c r="WAS4" s="156"/>
      <c r="WAT4" s="156"/>
      <c r="WAU4" s="156"/>
      <c r="WAV4" s="156"/>
      <c r="WAW4" s="156"/>
      <c r="WAX4" s="156"/>
      <c r="WAY4" s="156"/>
      <c r="WAZ4" s="156"/>
      <c r="WBA4" s="156"/>
      <c r="WBB4" s="156"/>
      <c r="WBC4" s="156"/>
      <c r="WBD4" s="156"/>
      <c r="WBE4" s="156"/>
      <c r="WBF4" s="156"/>
      <c r="WBG4" s="156"/>
      <c r="WBH4" s="156"/>
      <c r="WBI4" s="156"/>
      <c r="WBJ4" s="156"/>
      <c r="WBK4" s="156"/>
      <c r="WBL4" s="156"/>
      <c r="WBM4" s="156"/>
      <c r="WBN4" s="156"/>
      <c r="WBO4" s="156"/>
      <c r="WBP4" s="156"/>
      <c r="WBQ4" s="156"/>
      <c r="WBR4" s="156"/>
      <c r="WBS4" s="156"/>
      <c r="WBT4" s="156"/>
      <c r="WBU4" s="156"/>
      <c r="WBV4" s="156"/>
      <c r="WBW4" s="156"/>
      <c r="WBX4" s="156"/>
      <c r="WBY4" s="156"/>
      <c r="WBZ4" s="156"/>
      <c r="WCA4" s="156"/>
      <c r="WCB4" s="156"/>
      <c r="WCC4" s="156"/>
      <c r="WCD4" s="156"/>
      <c r="WCE4" s="156"/>
      <c r="WCF4" s="156"/>
      <c r="WCG4" s="156"/>
      <c r="WCH4" s="156"/>
      <c r="WCI4" s="156"/>
      <c r="WCJ4" s="156"/>
      <c r="WCK4" s="156"/>
      <c r="WCL4" s="156"/>
      <c r="WCM4" s="156"/>
      <c r="WCN4" s="156"/>
      <c r="WCO4" s="156"/>
      <c r="WCP4" s="156"/>
      <c r="WCQ4" s="156"/>
      <c r="WCR4" s="156"/>
      <c r="WCS4" s="156"/>
      <c r="WCT4" s="156"/>
      <c r="WCU4" s="156"/>
      <c r="WCV4" s="156"/>
      <c r="WCW4" s="156"/>
      <c r="WCX4" s="156"/>
      <c r="WCY4" s="156"/>
      <c r="WCZ4" s="156"/>
      <c r="WDA4" s="156"/>
      <c r="WDB4" s="156"/>
      <c r="WDC4" s="156"/>
      <c r="WDD4" s="156"/>
      <c r="WDE4" s="156"/>
      <c r="WDF4" s="156"/>
      <c r="WDG4" s="156"/>
      <c r="WDH4" s="156"/>
      <c r="WDI4" s="156"/>
      <c r="WDJ4" s="156"/>
      <c r="WDK4" s="156"/>
      <c r="WDL4" s="156"/>
      <c r="WDM4" s="156"/>
      <c r="WDN4" s="156"/>
      <c r="WDO4" s="156"/>
      <c r="WDP4" s="156"/>
      <c r="WDQ4" s="156"/>
      <c r="WDR4" s="156"/>
      <c r="WDS4" s="156"/>
      <c r="WDT4" s="156"/>
      <c r="WDU4" s="156"/>
      <c r="WDV4" s="156"/>
      <c r="WDW4" s="156"/>
      <c r="WDX4" s="156"/>
      <c r="WDY4" s="156"/>
      <c r="WDZ4" s="156"/>
      <c r="WEA4" s="156"/>
      <c r="WEB4" s="156"/>
      <c r="WEC4" s="156"/>
      <c r="WED4" s="156"/>
      <c r="WEE4" s="156"/>
      <c r="WEF4" s="156"/>
      <c r="WEG4" s="156"/>
      <c r="WEH4" s="156"/>
      <c r="WEI4" s="156"/>
      <c r="WEJ4" s="156"/>
      <c r="WEK4" s="156"/>
      <c r="WEL4" s="156"/>
      <c r="WEM4" s="156"/>
      <c r="WEN4" s="156"/>
      <c r="WEO4" s="156"/>
      <c r="WEP4" s="156"/>
      <c r="WEQ4" s="156"/>
      <c r="WER4" s="156"/>
      <c r="WES4" s="156"/>
      <c r="WET4" s="156"/>
      <c r="WEU4" s="156"/>
      <c r="WEV4" s="156"/>
      <c r="WEW4" s="156"/>
      <c r="WEX4" s="156"/>
      <c r="WEY4" s="156"/>
      <c r="WEZ4" s="156"/>
      <c r="WFA4" s="156"/>
      <c r="WFB4" s="156"/>
      <c r="WFC4" s="156"/>
      <c r="WFD4" s="156"/>
      <c r="WFE4" s="156"/>
      <c r="WFF4" s="156"/>
      <c r="WFG4" s="156"/>
      <c r="WFH4" s="156"/>
      <c r="WFI4" s="156"/>
      <c r="WFJ4" s="156"/>
      <c r="WFK4" s="156"/>
      <c r="WFL4" s="156"/>
      <c r="WFM4" s="156"/>
      <c r="WFN4" s="156"/>
      <c r="WFO4" s="156"/>
      <c r="WFP4" s="156"/>
      <c r="WFQ4" s="156"/>
      <c r="WFR4" s="156"/>
      <c r="WFS4" s="156"/>
      <c r="WFT4" s="156"/>
      <c r="WFU4" s="156"/>
      <c r="WFV4" s="156"/>
      <c r="WFW4" s="156"/>
      <c r="WFX4" s="156"/>
      <c r="WFY4" s="156"/>
      <c r="WFZ4" s="156"/>
      <c r="WGA4" s="156"/>
      <c r="WGB4" s="156"/>
      <c r="WGC4" s="156"/>
      <c r="WGD4" s="156"/>
      <c r="WGE4" s="156"/>
      <c r="WGF4" s="156"/>
      <c r="WGG4" s="156"/>
      <c r="WGH4" s="156"/>
      <c r="WGI4" s="156"/>
      <c r="WGJ4" s="156"/>
      <c r="WGK4" s="156"/>
      <c r="WGL4" s="156"/>
      <c r="WGM4" s="156"/>
      <c r="WGN4" s="156"/>
      <c r="WGO4" s="156"/>
      <c r="WGP4" s="156"/>
      <c r="WGQ4" s="156"/>
      <c r="WGR4" s="156"/>
      <c r="WGS4" s="156"/>
      <c r="WGT4" s="156"/>
      <c r="WGU4" s="156"/>
      <c r="WGV4" s="156"/>
      <c r="WGW4" s="156"/>
      <c r="WGX4" s="156"/>
      <c r="WGY4" s="156"/>
      <c r="WGZ4" s="156"/>
      <c r="WHA4" s="156"/>
      <c r="WHB4" s="156"/>
      <c r="WHC4" s="156"/>
      <c r="WHD4" s="156"/>
      <c r="WHE4" s="156"/>
      <c r="WHF4" s="156"/>
      <c r="WHG4" s="156"/>
      <c r="WHH4" s="156"/>
      <c r="WHI4" s="156"/>
      <c r="WHJ4" s="156"/>
      <c r="WHK4" s="156"/>
      <c r="WHL4" s="156"/>
      <c r="WHM4" s="156"/>
      <c r="WHN4" s="156"/>
      <c r="WHO4" s="156"/>
      <c r="WHP4" s="156"/>
      <c r="WHQ4" s="156"/>
      <c r="WHR4" s="156"/>
      <c r="WHS4" s="156"/>
      <c r="WHT4" s="156"/>
      <c r="WHU4" s="156"/>
      <c r="WHV4" s="156"/>
      <c r="WHW4" s="156"/>
      <c r="WHX4" s="156"/>
      <c r="WHY4" s="156"/>
      <c r="WHZ4" s="156"/>
      <c r="WIA4" s="156"/>
      <c r="WIB4" s="156"/>
      <c r="WIC4" s="156"/>
      <c r="WID4" s="156"/>
      <c r="WIE4" s="156"/>
      <c r="WIF4" s="156"/>
      <c r="WIG4" s="156"/>
      <c r="WIH4" s="156"/>
      <c r="WII4" s="156"/>
      <c r="WIJ4" s="156"/>
      <c r="WIK4" s="156"/>
      <c r="WIL4" s="156"/>
      <c r="WIM4" s="156"/>
      <c r="WIN4" s="156"/>
      <c r="WIO4" s="156"/>
      <c r="WIP4" s="156"/>
      <c r="WIQ4" s="156"/>
      <c r="WIR4" s="156"/>
      <c r="WIS4" s="156"/>
      <c r="WIT4" s="156"/>
      <c r="WIU4" s="156"/>
      <c r="WIV4" s="156"/>
      <c r="WIW4" s="156"/>
      <c r="WIX4" s="156"/>
      <c r="WIY4" s="156"/>
      <c r="WIZ4" s="156"/>
      <c r="WJA4" s="156"/>
      <c r="WJB4" s="156"/>
      <c r="WJC4" s="156"/>
      <c r="WJD4" s="156"/>
      <c r="WJE4" s="156"/>
      <c r="WJF4" s="156"/>
      <c r="WJG4" s="156"/>
      <c r="WJH4" s="156"/>
      <c r="WJI4" s="156"/>
      <c r="WJJ4" s="156"/>
      <c r="WJK4" s="156"/>
      <c r="WJL4" s="156"/>
      <c r="WJM4" s="156"/>
      <c r="WJN4" s="156"/>
      <c r="WJO4" s="156"/>
      <c r="WJP4" s="156"/>
      <c r="WJQ4" s="156"/>
      <c r="WJR4" s="156"/>
      <c r="WJS4" s="156"/>
      <c r="WJT4" s="156"/>
      <c r="WJU4" s="156"/>
      <c r="WJV4" s="156"/>
      <c r="WJW4" s="156"/>
      <c r="WJX4" s="156"/>
      <c r="WJY4" s="156"/>
      <c r="WJZ4" s="156"/>
      <c r="WKA4" s="156"/>
      <c r="WKB4" s="156"/>
      <c r="WKC4" s="156"/>
      <c r="WKD4" s="156"/>
      <c r="WKE4" s="156"/>
      <c r="WKF4" s="156"/>
      <c r="WKG4" s="156"/>
      <c r="WKH4" s="156"/>
      <c r="WKI4" s="156"/>
      <c r="WKJ4" s="156"/>
      <c r="WKK4" s="156"/>
      <c r="WKL4" s="156"/>
      <c r="WKM4" s="156"/>
      <c r="WKN4" s="156"/>
      <c r="WKO4" s="156"/>
      <c r="WKP4" s="156"/>
      <c r="WKQ4" s="156"/>
      <c r="WKR4" s="156"/>
      <c r="WKS4" s="156"/>
      <c r="WKT4" s="156"/>
      <c r="WKU4" s="156"/>
      <c r="WKV4" s="156"/>
      <c r="WKW4" s="156"/>
      <c r="WKX4" s="156"/>
      <c r="WKY4" s="156"/>
      <c r="WKZ4" s="156"/>
      <c r="WLA4" s="156"/>
      <c r="WLB4" s="156"/>
      <c r="WLC4" s="156"/>
      <c r="WLD4" s="156"/>
      <c r="WLE4" s="156"/>
      <c r="WLF4" s="156"/>
      <c r="WLG4" s="156"/>
      <c r="WLH4" s="156"/>
      <c r="WLI4" s="156"/>
      <c r="WLJ4" s="156"/>
      <c r="WLK4" s="156"/>
      <c r="WLL4" s="156"/>
      <c r="WLM4" s="156"/>
      <c r="WLN4" s="156"/>
      <c r="WLO4" s="156"/>
      <c r="WLP4" s="156"/>
      <c r="WLQ4" s="156"/>
      <c r="WLR4" s="156"/>
      <c r="WLS4" s="156"/>
      <c r="WLT4" s="156"/>
      <c r="WLU4" s="156"/>
      <c r="WLV4" s="156"/>
      <c r="WLW4" s="156"/>
      <c r="WLX4" s="156"/>
      <c r="WLY4" s="156"/>
      <c r="WLZ4" s="156"/>
      <c r="WMA4" s="156"/>
      <c r="WMB4" s="156"/>
      <c r="WMC4" s="156"/>
      <c r="WMD4" s="156"/>
      <c r="WME4" s="156"/>
      <c r="WMF4" s="156"/>
      <c r="WMG4" s="156"/>
      <c r="WMH4" s="156"/>
      <c r="WMI4" s="156"/>
      <c r="WMJ4" s="156"/>
      <c r="WMK4" s="156"/>
      <c r="WML4" s="156"/>
      <c r="WMM4" s="156"/>
      <c r="WMN4" s="156"/>
      <c r="WMO4" s="156"/>
      <c r="WMP4" s="156"/>
      <c r="WMQ4" s="156"/>
      <c r="WMR4" s="156"/>
      <c r="WMS4" s="156"/>
      <c r="WMT4" s="156"/>
      <c r="WMU4" s="156"/>
      <c r="WMV4" s="156"/>
      <c r="WMW4" s="156"/>
      <c r="WMX4" s="156"/>
      <c r="WMY4" s="156"/>
      <c r="WMZ4" s="156"/>
      <c r="WNA4" s="156"/>
      <c r="WNB4" s="156"/>
      <c r="WNC4" s="156"/>
      <c r="WND4" s="156"/>
      <c r="WNE4" s="156"/>
      <c r="WNF4" s="156"/>
      <c r="WNG4" s="156"/>
      <c r="WNH4" s="156"/>
      <c r="WNI4" s="156"/>
      <c r="WNJ4" s="156"/>
      <c r="WNK4" s="156"/>
      <c r="WNL4" s="156"/>
      <c r="WNM4" s="156"/>
      <c r="WNN4" s="156"/>
      <c r="WNO4" s="156"/>
      <c r="WNP4" s="156"/>
      <c r="WNQ4" s="156"/>
      <c r="WNR4" s="156"/>
      <c r="WNS4" s="156"/>
      <c r="WNT4" s="156"/>
      <c r="WNU4" s="156"/>
      <c r="WNV4" s="156"/>
      <c r="WNW4" s="156"/>
      <c r="WNX4" s="156"/>
      <c r="WNY4" s="156"/>
      <c r="WNZ4" s="156"/>
      <c r="WOA4" s="156"/>
      <c r="WOB4" s="156"/>
      <c r="WOC4" s="156"/>
      <c r="WOD4" s="156"/>
      <c r="WOE4" s="156"/>
      <c r="WOF4" s="156"/>
      <c r="WOG4" s="156"/>
      <c r="WOH4" s="156"/>
      <c r="WOI4" s="156"/>
      <c r="WOJ4" s="156"/>
      <c r="WOK4" s="156"/>
      <c r="WOL4" s="156"/>
      <c r="WOM4" s="156"/>
      <c r="WON4" s="156"/>
      <c r="WOO4" s="156"/>
      <c r="WOP4" s="156"/>
      <c r="WOQ4" s="156"/>
      <c r="WOR4" s="156"/>
      <c r="WOS4" s="156"/>
      <c r="WOT4" s="156"/>
      <c r="WOU4" s="156"/>
      <c r="WOV4" s="156"/>
      <c r="WOW4" s="156"/>
      <c r="WOX4" s="156"/>
      <c r="WOY4" s="156"/>
      <c r="WOZ4" s="156"/>
      <c r="WPA4" s="156"/>
      <c r="WPB4" s="156"/>
      <c r="WPC4" s="156"/>
      <c r="WPD4" s="156"/>
      <c r="WPE4" s="156"/>
      <c r="WPF4" s="156"/>
      <c r="WPG4" s="156"/>
      <c r="WPH4" s="156"/>
      <c r="WPI4" s="156"/>
      <c r="WPJ4" s="156"/>
      <c r="WPK4" s="156"/>
      <c r="WPL4" s="156"/>
      <c r="WPM4" s="156"/>
      <c r="WPN4" s="156"/>
      <c r="WPO4" s="156"/>
      <c r="WPP4" s="156"/>
      <c r="WPQ4" s="156"/>
      <c r="WPR4" s="156"/>
      <c r="WPS4" s="156"/>
      <c r="WPT4" s="156"/>
      <c r="WPU4" s="156"/>
      <c r="WPV4" s="156"/>
      <c r="WPW4" s="156"/>
      <c r="WPX4" s="156"/>
      <c r="WPY4" s="156"/>
      <c r="WPZ4" s="156"/>
      <c r="WQA4" s="156"/>
      <c r="WQB4" s="156"/>
      <c r="WQC4" s="156"/>
      <c r="WQD4" s="156"/>
      <c r="WQE4" s="156"/>
      <c r="WQF4" s="156"/>
      <c r="WQG4" s="156"/>
      <c r="WQH4" s="156"/>
      <c r="WQI4" s="156"/>
      <c r="WQJ4" s="156"/>
      <c r="WQK4" s="156"/>
      <c r="WQL4" s="156"/>
      <c r="WQM4" s="156"/>
      <c r="WQN4" s="156"/>
      <c r="WQO4" s="156"/>
      <c r="WQP4" s="156"/>
      <c r="WQQ4" s="156"/>
      <c r="WQR4" s="156"/>
      <c r="WQS4" s="156"/>
      <c r="WQT4" s="156"/>
      <c r="WQU4" s="156"/>
      <c r="WQV4" s="156"/>
      <c r="WQW4" s="156"/>
      <c r="WQX4" s="156"/>
      <c r="WQY4" s="156"/>
      <c r="WQZ4" s="156"/>
      <c r="WRA4" s="156"/>
      <c r="WRB4" s="156"/>
      <c r="WRC4" s="156"/>
      <c r="WRD4" s="156"/>
      <c r="WRE4" s="156"/>
      <c r="WRF4" s="156"/>
      <c r="WRG4" s="156"/>
      <c r="WRH4" s="156"/>
      <c r="WRI4" s="156"/>
      <c r="WRJ4" s="156"/>
      <c r="WRK4" s="156"/>
      <c r="WRL4" s="156"/>
      <c r="WRM4" s="156"/>
      <c r="WRN4" s="156"/>
      <c r="WRO4" s="156"/>
      <c r="WRP4" s="156"/>
      <c r="WRQ4" s="156"/>
      <c r="WRR4" s="156"/>
      <c r="WRS4" s="156"/>
      <c r="WRT4" s="156"/>
      <c r="WRU4" s="156"/>
      <c r="WRV4" s="156"/>
      <c r="WRW4" s="156"/>
      <c r="WRX4" s="156"/>
      <c r="WRY4" s="156"/>
      <c r="WRZ4" s="156"/>
      <c r="WSA4" s="156"/>
      <c r="WSB4" s="156"/>
      <c r="WSC4" s="156"/>
      <c r="WSD4" s="156"/>
      <c r="WSE4" s="156"/>
      <c r="WSF4" s="156"/>
      <c r="WSG4" s="156"/>
      <c r="WSH4" s="156"/>
      <c r="WSI4" s="156"/>
      <c r="WSJ4" s="156"/>
      <c r="WSK4" s="156"/>
      <c r="WSL4" s="156"/>
      <c r="WSM4" s="156"/>
      <c r="WSN4" s="156"/>
      <c r="WSO4" s="156"/>
      <c r="WSP4" s="156"/>
      <c r="WSQ4" s="156"/>
      <c r="WSR4" s="156"/>
      <c r="WSS4" s="156"/>
      <c r="WST4" s="156"/>
      <c r="WSU4" s="156"/>
      <c r="WSV4" s="156"/>
      <c r="WSW4" s="156"/>
      <c r="WSX4" s="156"/>
      <c r="WSY4" s="156"/>
      <c r="WSZ4" s="156"/>
      <c r="WTA4" s="156"/>
      <c r="WTB4" s="156"/>
      <c r="WTC4" s="156"/>
      <c r="WTD4" s="156"/>
      <c r="WTE4" s="156"/>
      <c r="WTF4" s="156"/>
      <c r="WTG4" s="156"/>
      <c r="WTH4" s="156"/>
      <c r="WTI4" s="156"/>
      <c r="WTJ4" s="156"/>
      <c r="WTK4" s="156"/>
      <c r="WTL4" s="156"/>
      <c r="WTM4" s="156"/>
      <c r="WTN4" s="156"/>
      <c r="WTO4" s="156"/>
      <c r="WTP4" s="156"/>
      <c r="WTQ4" s="156"/>
      <c r="WTR4" s="156"/>
      <c r="WTS4" s="156"/>
      <c r="WTT4" s="156"/>
      <c r="WTU4" s="156"/>
      <c r="WTV4" s="156"/>
      <c r="WTW4" s="156"/>
      <c r="WTX4" s="156"/>
      <c r="WTY4" s="156"/>
      <c r="WTZ4" s="156"/>
      <c r="WUA4" s="156"/>
      <c r="WUB4" s="156"/>
      <c r="WUC4" s="156"/>
      <c r="WUD4" s="156"/>
      <c r="WUE4" s="156"/>
      <c r="WUF4" s="156"/>
      <c r="WUG4" s="156"/>
      <c r="WUH4" s="156"/>
      <c r="WUI4" s="156"/>
      <c r="WUJ4" s="156"/>
      <c r="WUK4" s="156"/>
      <c r="WUL4" s="156"/>
      <c r="WUM4" s="156"/>
      <c r="WUN4" s="156"/>
      <c r="WUO4" s="156"/>
      <c r="WUP4" s="156"/>
      <c r="WUQ4" s="156"/>
      <c r="WUR4" s="156"/>
      <c r="WUS4" s="156"/>
      <c r="WUT4" s="156"/>
      <c r="WUU4" s="156"/>
      <c r="WUV4" s="156"/>
      <c r="WUW4" s="156"/>
      <c r="WUX4" s="156"/>
      <c r="WUY4" s="156"/>
      <c r="WUZ4" s="156"/>
      <c r="WVA4" s="156"/>
      <c r="WVB4" s="156"/>
      <c r="WVC4" s="156"/>
      <c r="WVD4" s="156"/>
      <c r="WVE4" s="156"/>
      <c r="WVF4" s="156"/>
      <c r="WVG4" s="156"/>
      <c r="WVH4" s="156"/>
      <c r="WVI4" s="156"/>
      <c r="WVJ4" s="156"/>
      <c r="WVK4" s="156"/>
      <c r="WVL4" s="156"/>
      <c r="WVM4" s="156"/>
      <c r="WVN4" s="156"/>
      <c r="WVO4" s="156"/>
      <c r="WVP4" s="156"/>
      <c r="WVQ4" s="156"/>
      <c r="WVR4" s="156"/>
      <c r="WVS4" s="156"/>
      <c r="WVT4" s="156"/>
      <c r="WVU4" s="156"/>
      <c r="WVV4" s="156"/>
      <c r="WVW4" s="156"/>
      <c r="WVX4" s="156"/>
      <c r="WVY4" s="156"/>
      <c r="WVZ4" s="156"/>
      <c r="WWA4" s="156"/>
      <c r="WWB4" s="156"/>
      <c r="WWC4" s="156"/>
      <c r="WWD4" s="156"/>
      <c r="WWE4" s="156"/>
      <c r="WWF4" s="156"/>
      <c r="WWG4" s="156"/>
      <c r="WWH4" s="156"/>
      <c r="WWI4" s="156"/>
      <c r="WWJ4" s="156"/>
      <c r="WWK4" s="156"/>
      <c r="WWL4" s="156"/>
      <c r="WWM4" s="156"/>
      <c r="WWN4" s="156"/>
      <c r="WWO4" s="156"/>
      <c r="WWP4" s="156"/>
      <c r="WWQ4" s="156"/>
      <c r="WWR4" s="156"/>
      <c r="WWS4" s="156"/>
      <c r="WWT4" s="156"/>
      <c r="WWU4" s="156"/>
      <c r="WWV4" s="156"/>
      <c r="WWW4" s="156"/>
      <c r="WWX4" s="156"/>
      <c r="WWY4" s="156"/>
      <c r="WWZ4" s="156"/>
      <c r="WXA4" s="156"/>
      <c r="WXB4" s="156"/>
      <c r="WXC4" s="156"/>
      <c r="WXD4" s="156"/>
      <c r="WXE4" s="156"/>
      <c r="WXF4" s="156"/>
      <c r="WXG4" s="156"/>
      <c r="WXH4" s="156"/>
      <c r="WXI4" s="156"/>
      <c r="WXJ4" s="156"/>
      <c r="WXK4" s="156"/>
      <c r="WXL4" s="156"/>
      <c r="WXM4" s="156"/>
      <c r="WXN4" s="156"/>
      <c r="WXO4" s="156"/>
      <c r="WXP4" s="156"/>
      <c r="WXQ4" s="156"/>
      <c r="WXR4" s="156"/>
      <c r="WXS4" s="156"/>
      <c r="WXT4" s="156"/>
      <c r="WXU4" s="156"/>
      <c r="WXV4" s="156"/>
      <c r="WXW4" s="156"/>
      <c r="WXX4" s="156"/>
      <c r="WXY4" s="156"/>
      <c r="WXZ4" s="156"/>
      <c r="WYA4" s="156"/>
      <c r="WYB4" s="156"/>
      <c r="WYC4" s="156"/>
      <c r="WYD4" s="156"/>
      <c r="WYE4" s="156"/>
      <c r="WYF4" s="156"/>
      <c r="WYG4" s="156"/>
      <c r="WYH4" s="156"/>
      <c r="WYI4" s="156"/>
      <c r="WYJ4" s="156"/>
      <c r="WYK4" s="156"/>
      <c r="WYL4" s="156"/>
      <c r="WYM4" s="156"/>
      <c r="WYN4" s="156"/>
      <c r="WYO4" s="156"/>
      <c r="WYP4" s="156"/>
      <c r="WYQ4" s="156"/>
      <c r="WYR4" s="156"/>
      <c r="WYS4" s="156"/>
      <c r="WYT4" s="156"/>
      <c r="WYU4" s="156"/>
      <c r="WYV4" s="156"/>
      <c r="WYW4" s="156"/>
      <c r="WYX4" s="156"/>
      <c r="WYY4" s="156"/>
      <c r="WYZ4" s="156"/>
      <c r="WZA4" s="156"/>
      <c r="WZB4" s="156"/>
      <c r="WZC4" s="156"/>
      <c r="WZD4" s="156"/>
      <c r="WZE4" s="156"/>
      <c r="WZF4" s="156"/>
      <c r="WZG4" s="156"/>
      <c r="WZH4" s="156"/>
      <c r="WZI4" s="156"/>
      <c r="WZJ4" s="156"/>
      <c r="WZK4" s="156"/>
      <c r="WZL4" s="156"/>
      <c r="WZM4" s="156"/>
      <c r="WZN4" s="156"/>
      <c r="WZO4" s="156"/>
      <c r="WZP4" s="156"/>
      <c r="WZQ4" s="156"/>
      <c r="WZR4" s="156"/>
      <c r="WZS4" s="156"/>
      <c r="WZT4" s="156"/>
      <c r="WZU4" s="156"/>
      <c r="WZV4" s="156"/>
      <c r="WZW4" s="156"/>
      <c r="WZX4" s="156"/>
      <c r="WZY4" s="156"/>
      <c r="WZZ4" s="156"/>
      <c r="XAA4" s="156"/>
      <c r="XAB4" s="156"/>
      <c r="XAC4" s="156"/>
      <c r="XAD4" s="156"/>
      <c r="XAE4" s="156"/>
      <c r="XAF4" s="156"/>
      <c r="XAG4" s="156"/>
      <c r="XAH4" s="156"/>
      <c r="XAI4" s="156"/>
      <c r="XAJ4" s="156"/>
      <c r="XAK4" s="156"/>
      <c r="XAL4" s="156"/>
      <c r="XAM4" s="156"/>
      <c r="XAN4" s="156"/>
      <c r="XAO4" s="156"/>
      <c r="XAP4" s="156"/>
      <c r="XAQ4" s="156"/>
      <c r="XAR4" s="156"/>
      <c r="XAS4" s="156"/>
      <c r="XAT4" s="156"/>
      <c r="XAU4" s="156"/>
      <c r="XAV4" s="156"/>
      <c r="XAW4" s="156"/>
      <c r="XAX4" s="156"/>
      <c r="XAY4" s="156"/>
      <c r="XAZ4" s="156"/>
      <c r="XBA4" s="156"/>
      <c r="XBB4" s="156"/>
      <c r="XBC4" s="156"/>
      <c r="XBD4" s="156"/>
      <c r="XBE4" s="156"/>
      <c r="XBF4" s="156"/>
      <c r="XBG4" s="156"/>
      <c r="XBH4" s="156"/>
      <c r="XBI4" s="156"/>
      <c r="XBJ4" s="156"/>
      <c r="XBK4" s="156"/>
      <c r="XBL4" s="156"/>
      <c r="XBM4" s="156"/>
      <c r="XBN4" s="156"/>
      <c r="XBO4" s="156"/>
      <c r="XBP4" s="156"/>
      <c r="XBQ4" s="156"/>
      <c r="XBR4" s="156"/>
      <c r="XBS4" s="156"/>
      <c r="XBT4" s="156"/>
      <c r="XBU4" s="156"/>
      <c r="XBV4" s="156"/>
      <c r="XBW4" s="156"/>
      <c r="XBX4" s="156"/>
      <c r="XBY4" s="156"/>
      <c r="XBZ4" s="156"/>
      <c r="XCA4" s="156"/>
      <c r="XCB4" s="156"/>
      <c r="XCC4" s="156"/>
      <c r="XCD4" s="156"/>
      <c r="XCE4" s="156"/>
      <c r="XCF4" s="156"/>
      <c r="XCG4" s="156"/>
      <c r="XCH4" s="156"/>
      <c r="XCI4" s="156"/>
      <c r="XCJ4" s="156"/>
      <c r="XCK4" s="156"/>
      <c r="XCL4" s="156"/>
      <c r="XCM4" s="156"/>
      <c r="XCN4" s="156"/>
      <c r="XCO4" s="156"/>
      <c r="XCP4" s="156"/>
      <c r="XCQ4" s="156"/>
      <c r="XCR4" s="156"/>
      <c r="XCS4" s="156"/>
      <c r="XCT4" s="156"/>
      <c r="XCU4" s="156"/>
      <c r="XCV4" s="156"/>
      <c r="XCW4" s="156"/>
      <c r="XCX4" s="156"/>
      <c r="XCY4" s="156"/>
      <c r="XCZ4" s="156"/>
      <c r="XDA4" s="156"/>
      <c r="XDB4" s="156"/>
      <c r="XDC4" s="156"/>
      <c r="XDD4" s="156"/>
      <c r="XDE4" s="156"/>
      <c r="XDF4" s="156"/>
      <c r="XDG4" s="156"/>
      <c r="XDH4" s="156"/>
      <c r="XDI4" s="156"/>
      <c r="XDJ4" s="156"/>
      <c r="XDK4" s="156"/>
      <c r="XDL4" s="156"/>
      <c r="XDM4" s="156"/>
      <c r="XDN4" s="156"/>
      <c r="XDO4" s="156"/>
      <c r="XDP4" s="156"/>
      <c r="XDQ4" s="156"/>
      <c r="XDR4" s="156"/>
      <c r="XDS4" s="156"/>
      <c r="XDT4" s="156"/>
      <c r="XDU4" s="156"/>
      <c r="XDV4" s="156"/>
      <c r="XDW4" s="156"/>
      <c r="XDX4" s="156"/>
      <c r="XDY4" s="156"/>
      <c r="XDZ4" s="156"/>
      <c r="XEA4" s="156"/>
      <c r="XEB4" s="156"/>
      <c r="XEC4" s="156"/>
      <c r="XED4" s="156"/>
      <c r="XEE4" s="156"/>
      <c r="XEF4" s="156"/>
      <c r="XEG4" s="156"/>
      <c r="XEH4" s="156"/>
      <c r="XEI4" s="156"/>
      <c r="XEJ4" s="156"/>
      <c r="XEK4" s="156"/>
      <c r="XEL4" s="156"/>
      <c r="XEM4" s="156"/>
      <c r="XEN4" s="156"/>
      <c r="XEO4" s="156"/>
      <c r="XEP4" s="156"/>
      <c r="XEQ4" s="156"/>
      <c r="XER4" s="156"/>
      <c r="XES4" s="156"/>
      <c r="XET4" s="156"/>
      <c r="XEU4" s="156"/>
      <c r="XEV4" s="156"/>
      <c r="XEW4" s="156"/>
      <c r="XEX4" s="156"/>
      <c r="XEY4" s="156"/>
      <c r="XEZ4" s="156"/>
      <c r="XFA4" s="156"/>
      <c r="XFB4" s="156"/>
      <c r="XFC4" s="156"/>
      <c r="XFD4" s="156"/>
    </row>
    <row r="5" spans="1:16384" s="244" customFormat="1">
      <c r="A5" s="245" t="s">
        <v>308</v>
      </c>
      <c r="B5" s="175" t="s">
        <v>217</v>
      </c>
      <c r="C5" s="246"/>
      <c r="D5" s="157"/>
      <c r="E5" s="246"/>
      <c r="F5" s="157"/>
      <c r="G5" s="246"/>
      <c r="H5" s="178"/>
      <c r="I5" s="247"/>
      <c r="J5" s="178"/>
      <c r="K5" s="247"/>
      <c r="L5" s="178"/>
      <c r="M5" s="247"/>
      <c r="N5" s="178"/>
      <c r="O5" s="247"/>
      <c r="P5" s="157"/>
      <c r="Q5" s="246"/>
      <c r="R5" s="157"/>
      <c r="S5" s="246"/>
      <c r="T5" s="157"/>
      <c r="U5" s="246"/>
      <c r="V5" s="157"/>
      <c r="W5" s="246"/>
      <c r="X5" s="157"/>
      <c r="Y5" s="246"/>
      <c r="Z5" s="157"/>
      <c r="AA5" s="246"/>
      <c r="AB5" s="157"/>
      <c r="AC5" s="246"/>
      <c r="AD5" s="157"/>
      <c r="AE5" s="246"/>
      <c r="AF5" s="157"/>
      <c r="AG5" s="246"/>
      <c r="AH5" s="157"/>
      <c r="AI5" s="246"/>
      <c r="AJ5" s="157"/>
      <c r="AK5" s="246"/>
      <c r="AL5" s="157"/>
      <c r="AM5" s="246"/>
      <c r="AN5" s="157"/>
      <c r="AO5" s="246"/>
      <c r="AP5" s="157"/>
      <c r="AQ5" s="246"/>
      <c r="AR5" s="157"/>
      <c r="AS5" s="246"/>
      <c r="AT5" s="157"/>
      <c r="AU5" s="246"/>
      <c r="AV5" s="157"/>
      <c r="AW5" s="246"/>
      <c r="AX5" s="157"/>
      <c r="AY5" s="246"/>
      <c r="AZ5" s="157"/>
      <c r="BA5" s="246"/>
      <c r="BB5" s="157"/>
      <c r="BC5" s="246"/>
      <c r="BD5" s="157"/>
      <c r="BE5" s="246"/>
      <c r="BF5" s="157"/>
      <c r="BG5" s="246"/>
      <c r="BH5" s="157"/>
      <c r="BI5" s="246"/>
      <c r="BJ5" s="157"/>
      <c r="BK5" s="246"/>
      <c r="BL5" s="157"/>
      <c r="BM5" s="246"/>
      <c r="BN5" s="157"/>
      <c r="BO5" s="246"/>
      <c r="BP5" s="157"/>
      <c r="BQ5" s="246"/>
      <c r="BR5" s="157"/>
      <c r="BS5" s="246"/>
      <c r="BT5" s="157"/>
      <c r="BU5" s="246"/>
      <c r="BV5" s="157"/>
      <c r="BW5" s="246"/>
      <c r="BX5" s="157"/>
      <c r="BY5" s="246"/>
      <c r="BZ5" s="157"/>
      <c r="CA5" s="246"/>
      <c r="CB5" s="157"/>
      <c r="CC5" s="246"/>
      <c r="CD5" s="157"/>
      <c r="CE5" s="246"/>
      <c r="CF5" s="157"/>
      <c r="CG5" s="246"/>
      <c r="CH5" s="157"/>
      <c r="CI5" s="246"/>
      <c r="CJ5" s="157"/>
      <c r="CK5" s="246"/>
      <c r="CL5" s="157"/>
      <c r="CM5" s="246"/>
      <c r="CN5" s="157"/>
      <c r="CO5" s="246"/>
      <c r="CP5" s="157"/>
      <c r="CQ5" s="246"/>
      <c r="CR5" s="157"/>
      <c r="CS5" s="246"/>
      <c r="CT5" s="157"/>
      <c r="CU5" s="246"/>
      <c r="CV5" s="157"/>
      <c r="CW5" s="246"/>
      <c r="CX5" s="157"/>
      <c r="CY5" s="246"/>
      <c r="CZ5" s="157"/>
      <c r="DA5" s="246"/>
      <c r="DB5" s="157"/>
      <c r="DC5" s="246"/>
      <c r="DD5" s="157"/>
      <c r="DE5" s="246"/>
      <c r="DF5" s="157"/>
      <c r="DG5" s="246"/>
      <c r="DH5" s="157"/>
      <c r="DI5" s="246"/>
      <c r="DJ5" s="157"/>
      <c r="DK5" s="246"/>
      <c r="DL5" s="157"/>
      <c r="DM5" s="246"/>
      <c r="DN5" s="157"/>
      <c r="DO5" s="246"/>
      <c r="DP5" s="157"/>
      <c r="DQ5" s="246"/>
      <c r="DR5" s="157"/>
      <c r="DS5" s="246"/>
      <c r="DT5" s="157"/>
      <c r="DU5" s="246"/>
      <c r="DV5" s="157"/>
      <c r="DW5" s="246"/>
      <c r="DX5" s="157"/>
      <c r="DY5" s="246"/>
      <c r="DZ5" s="157"/>
      <c r="EA5" s="246"/>
      <c r="EB5" s="157"/>
      <c r="EC5" s="246"/>
      <c r="ED5" s="157"/>
      <c r="EE5" s="246"/>
      <c r="EF5" s="157"/>
      <c r="EG5" s="246"/>
      <c r="EH5" s="157"/>
      <c r="EI5" s="246"/>
      <c r="EJ5" s="157"/>
      <c r="EK5" s="246"/>
      <c r="EL5" s="157"/>
      <c r="EM5" s="246"/>
      <c r="EN5" s="157"/>
      <c r="EO5" s="246"/>
      <c r="EP5" s="157"/>
      <c r="EQ5" s="246"/>
      <c r="ER5" s="157"/>
      <c r="ES5" s="246"/>
      <c r="ET5" s="157"/>
      <c r="EU5" s="246"/>
      <c r="EV5" s="157"/>
      <c r="EW5" s="246"/>
      <c r="EX5" s="157"/>
      <c r="EY5" s="246"/>
      <c r="EZ5" s="157"/>
      <c r="FA5" s="246"/>
      <c r="FB5" s="157"/>
      <c r="FC5" s="246"/>
      <c r="FD5" s="157"/>
      <c r="FE5" s="246"/>
      <c r="FF5" s="157"/>
      <c r="FG5" s="246"/>
      <c r="FH5" s="157"/>
      <c r="FI5" s="246"/>
      <c r="FJ5" s="157"/>
      <c r="FK5" s="246"/>
      <c r="FL5" s="157"/>
      <c r="FM5" s="246"/>
      <c r="FN5" s="157"/>
      <c r="FO5" s="246"/>
      <c r="FP5" s="157"/>
      <c r="FQ5" s="246"/>
      <c r="FR5" s="157"/>
      <c r="FS5" s="246"/>
      <c r="FT5" s="157"/>
      <c r="FU5" s="246"/>
      <c r="FV5" s="157"/>
      <c r="FW5" s="246"/>
      <c r="FX5" s="157"/>
      <c r="FY5" s="246"/>
      <c r="FZ5" s="157"/>
      <c r="GA5" s="246"/>
      <c r="GB5" s="157"/>
      <c r="GC5" s="246"/>
      <c r="GD5" s="157"/>
      <c r="GE5" s="246"/>
      <c r="GF5" s="157"/>
      <c r="GG5" s="246"/>
      <c r="GH5" s="157"/>
      <c r="GI5" s="246"/>
      <c r="GJ5" s="157"/>
      <c r="GK5" s="246"/>
      <c r="GL5" s="157"/>
      <c r="GM5" s="246"/>
      <c r="GN5" s="157"/>
      <c r="GO5" s="246"/>
      <c r="GP5" s="157"/>
      <c r="GQ5" s="246"/>
      <c r="GR5" s="157"/>
      <c r="GS5" s="246"/>
      <c r="GT5" s="157"/>
      <c r="GU5" s="246"/>
      <c r="GV5" s="157"/>
      <c r="GW5" s="246"/>
      <c r="GX5" s="157"/>
      <c r="GY5" s="246"/>
      <c r="GZ5" s="157"/>
      <c r="HA5" s="246"/>
      <c r="HB5" s="157"/>
      <c r="HC5" s="246"/>
      <c r="HD5" s="157"/>
      <c r="HE5" s="246"/>
      <c r="HF5" s="157"/>
      <c r="HG5" s="246"/>
      <c r="HH5" s="157"/>
      <c r="HI5" s="246"/>
      <c r="HJ5" s="157"/>
      <c r="HK5" s="246"/>
      <c r="HL5" s="157"/>
      <c r="HM5" s="246"/>
      <c r="HN5" s="157"/>
      <c r="HO5" s="246"/>
      <c r="HP5" s="157"/>
      <c r="HQ5" s="246"/>
      <c r="HR5" s="157"/>
      <c r="HS5" s="246"/>
      <c r="HT5" s="157"/>
      <c r="HU5" s="246"/>
      <c r="HV5" s="157"/>
      <c r="HW5" s="246"/>
      <c r="HX5" s="157"/>
      <c r="HY5" s="246"/>
      <c r="HZ5" s="157"/>
      <c r="IA5" s="246"/>
      <c r="IB5" s="157"/>
      <c r="IC5" s="246"/>
      <c r="ID5" s="157"/>
      <c r="IE5" s="246"/>
      <c r="IF5" s="157"/>
      <c r="IG5" s="246"/>
      <c r="IH5" s="157"/>
      <c r="II5" s="246"/>
      <c r="IJ5" s="157"/>
      <c r="IK5" s="246"/>
      <c r="IL5" s="157"/>
      <c r="IM5" s="246"/>
      <c r="IN5" s="157"/>
      <c r="IO5" s="246"/>
      <c r="IP5" s="157"/>
      <c r="IQ5" s="246"/>
      <c r="IR5" s="157"/>
      <c r="IS5" s="246"/>
      <c r="IT5" s="157"/>
      <c r="IU5" s="246"/>
      <c r="IV5" s="157"/>
      <c r="IW5" s="246"/>
      <c r="IX5" s="157"/>
      <c r="IY5" s="246"/>
      <c r="IZ5" s="157"/>
      <c r="JA5" s="246"/>
      <c r="JB5" s="157"/>
      <c r="JC5" s="246"/>
      <c r="JD5" s="157"/>
      <c r="JE5" s="246"/>
      <c r="JF5" s="157"/>
      <c r="JG5" s="246"/>
      <c r="JH5" s="157"/>
      <c r="JI5" s="246"/>
      <c r="JJ5" s="157"/>
      <c r="JK5" s="246"/>
      <c r="JL5" s="157"/>
      <c r="JM5" s="246"/>
      <c r="JN5" s="157"/>
      <c r="JO5" s="246"/>
      <c r="JP5" s="157"/>
      <c r="JQ5" s="246"/>
      <c r="JR5" s="157"/>
      <c r="JS5" s="246"/>
      <c r="JT5" s="157"/>
      <c r="JU5" s="246"/>
      <c r="JV5" s="157"/>
      <c r="JW5" s="246"/>
      <c r="JX5" s="157"/>
      <c r="JY5" s="246"/>
      <c r="JZ5" s="157"/>
      <c r="KA5" s="246"/>
      <c r="KB5" s="157"/>
      <c r="KC5" s="246"/>
      <c r="KD5" s="157"/>
      <c r="KE5" s="246"/>
      <c r="KF5" s="157"/>
      <c r="KG5" s="246"/>
      <c r="KH5" s="157"/>
      <c r="KI5" s="246"/>
      <c r="KJ5" s="157"/>
      <c r="KK5" s="246"/>
      <c r="KL5" s="157"/>
      <c r="KM5" s="246"/>
      <c r="KN5" s="157"/>
      <c r="KO5" s="246"/>
      <c r="KP5" s="157"/>
      <c r="KQ5" s="246"/>
      <c r="KR5" s="157"/>
      <c r="KS5" s="246"/>
      <c r="KT5" s="157"/>
      <c r="KU5" s="246"/>
      <c r="KV5" s="157"/>
      <c r="KW5" s="246"/>
      <c r="KX5" s="157"/>
      <c r="KY5" s="246"/>
      <c r="KZ5" s="157"/>
      <c r="LA5" s="246"/>
      <c r="LB5" s="157"/>
      <c r="LC5" s="246"/>
      <c r="LD5" s="157"/>
      <c r="LE5" s="246"/>
      <c r="LF5" s="157"/>
      <c r="LG5" s="246"/>
      <c r="LH5" s="157"/>
      <c r="LI5" s="246"/>
      <c r="LJ5" s="157"/>
      <c r="LK5" s="246"/>
      <c r="LL5" s="157"/>
      <c r="LM5" s="246"/>
      <c r="LN5" s="157"/>
      <c r="LO5" s="246"/>
      <c r="LP5" s="157"/>
      <c r="LQ5" s="246"/>
      <c r="LR5" s="157"/>
      <c r="LS5" s="246"/>
      <c r="LT5" s="157"/>
      <c r="LU5" s="246"/>
      <c r="LV5" s="157"/>
      <c r="LW5" s="246"/>
      <c r="LX5" s="157"/>
      <c r="LY5" s="246"/>
      <c r="LZ5" s="157"/>
      <c r="MA5" s="246"/>
      <c r="MB5" s="157"/>
      <c r="MC5" s="246"/>
      <c r="MD5" s="157"/>
      <c r="ME5" s="246"/>
      <c r="MF5" s="157"/>
      <c r="MG5" s="246"/>
      <c r="MH5" s="157"/>
      <c r="MI5" s="246"/>
      <c r="MJ5" s="157"/>
      <c r="MK5" s="246"/>
      <c r="ML5" s="157"/>
      <c r="MM5" s="246"/>
      <c r="MN5" s="157"/>
      <c r="MO5" s="246"/>
      <c r="MP5" s="157"/>
      <c r="MQ5" s="246"/>
      <c r="MR5" s="157"/>
      <c r="MS5" s="246"/>
      <c r="MT5" s="157"/>
      <c r="MU5" s="246"/>
      <c r="MV5" s="157"/>
      <c r="MW5" s="246"/>
      <c r="MX5" s="157"/>
      <c r="MY5" s="246"/>
      <c r="MZ5" s="157"/>
      <c r="NA5" s="246"/>
      <c r="NB5" s="157"/>
      <c r="NC5" s="246"/>
      <c r="ND5" s="157"/>
      <c r="NE5" s="246"/>
      <c r="NF5" s="157"/>
      <c r="NG5" s="246"/>
      <c r="NH5" s="157"/>
      <c r="NI5" s="246"/>
      <c r="NJ5" s="157"/>
      <c r="NK5" s="246"/>
      <c r="NL5" s="157"/>
      <c r="NM5" s="246"/>
      <c r="NN5" s="157"/>
      <c r="NO5" s="246"/>
      <c r="NP5" s="157"/>
      <c r="NQ5" s="246"/>
      <c r="NR5" s="157"/>
      <c r="NS5" s="246"/>
      <c r="NT5" s="157"/>
      <c r="NU5" s="246"/>
      <c r="NV5" s="157"/>
      <c r="NW5" s="246"/>
      <c r="NX5" s="157"/>
      <c r="NY5" s="246"/>
      <c r="NZ5" s="157"/>
      <c r="OA5" s="246"/>
      <c r="OB5" s="157"/>
      <c r="OC5" s="246"/>
      <c r="OD5" s="157"/>
      <c r="OE5" s="246"/>
      <c r="OF5" s="157"/>
      <c r="OG5" s="246"/>
      <c r="OH5" s="157"/>
      <c r="OI5" s="246"/>
      <c r="OJ5" s="157"/>
      <c r="OK5" s="246"/>
      <c r="OL5" s="157"/>
      <c r="OM5" s="246"/>
      <c r="ON5" s="157"/>
      <c r="OO5" s="246"/>
      <c r="OP5" s="157"/>
      <c r="OQ5" s="246"/>
      <c r="OR5" s="157"/>
      <c r="OS5" s="246"/>
      <c r="OT5" s="157"/>
      <c r="OU5" s="246"/>
      <c r="OV5" s="157"/>
      <c r="OW5" s="246"/>
      <c r="OX5" s="157"/>
      <c r="OY5" s="246"/>
      <c r="OZ5" s="157"/>
      <c r="PA5" s="246"/>
      <c r="PB5" s="157"/>
      <c r="PC5" s="246"/>
      <c r="PD5" s="157"/>
      <c r="PE5" s="246"/>
      <c r="PF5" s="157"/>
      <c r="PG5" s="246"/>
      <c r="PH5" s="157"/>
      <c r="PI5" s="246"/>
      <c r="PJ5" s="157"/>
      <c r="PK5" s="246"/>
      <c r="PL5" s="157"/>
      <c r="PM5" s="246"/>
      <c r="PN5" s="157"/>
      <c r="PO5" s="246"/>
      <c r="PP5" s="157"/>
      <c r="PQ5" s="246"/>
      <c r="PR5" s="157"/>
      <c r="PS5" s="246"/>
      <c r="PT5" s="157"/>
      <c r="PU5" s="246"/>
      <c r="PV5" s="157"/>
      <c r="PW5" s="246"/>
      <c r="PX5" s="157"/>
      <c r="PY5" s="246"/>
      <c r="PZ5" s="157"/>
      <c r="QA5" s="246"/>
      <c r="QB5" s="157"/>
      <c r="QC5" s="246"/>
      <c r="QD5" s="157"/>
      <c r="QE5" s="246"/>
      <c r="QF5" s="157"/>
      <c r="QG5" s="246"/>
      <c r="QH5" s="157"/>
      <c r="QI5" s="246"/>
      <c r="QJ5" s="157"/>
      <c r="QK5" s="246"/>
      <c r="QL5" s="157"/>
      <c r="QM5" s="246"/>
      <c r="QN5" s="157"/>
      <c r="QO5" s="246"/>
      <c r="QP5" s="157"/>
      <c r="QQ5" s="246"/>
      <c r="QR5" s="157"/>
      <c r="QS5" s="246"/>
      <c r="QT5" s="157"/>
      <c r="QU5" s="246"/>
      <c r="QV5" s="157"/>
      <c r="QW5" s="246"/>
      <c r="QX5" s="157"/>
      <c r="QY5" s="246"/>
      <c r="QZ5" s="157"/>
      <c r="RA5" s="246"/>
      <c r="RB5" s="157"/>
      <c r="RC5" s="246"/>
      <c r="RD5" s="157"/>
      <c r="RE5" s="246"/>
      <c r="RF5" s="157"/>
      <c r="RG5" s="246"/>
      <c r="RH5" s="157"/>
      <c r="RI5" s="246"/>
      <c r="RJ5" s="157"/>
      <c r="RK5" s="246"/>
      <c r="RL5" s="157"/>
      <c r="RM5" s="246"/>
      <c r="RN5" s="157"/>
      <c r="RO5" s="246"/>
      <c r="RP5" s="157"/>
      <c r="RQ5" s="246"/>
      <c r="RR5" s="157"/>
      <c r="RS5" s="246"/>
      <c r="RT5" s="157"/>
      <c r="RU5" s="246"/>
      <c r="RV5" s="157"/>
      <c r="RW5" s="246"/>
      <c r="RX5" s="157"/>
      <c r="RY5" s="246"/>
      <c r="RZ5" s="157"/>
      <c r="SA5" s="246"/>
      <c r="SB5" s="157"/>
      <c r="SC5" s="246"/>
      <c r="SD5" s="157"/>
      <c r="SE5" s="246"/>
      <c r="SF5" s="157"/>
      <c r="SG5" s="246"/>
      <c r="SH5" s="157"/>
      <c r="SI5" s="246"/>
      <c r="SJ5" s="157"/>
      <c r="SK5" s="246"/>
      <c r="SL5" s="157"/>
      <c r="SM5" s="246"/>
      <c r="SN5" s="157"/>
      <c r="SO5" s="246"/>
      <c r="SP5" s="157"/>
      <c r="SQ5" s="246"/>
      <c r="SR5" s="157"/>
      <c r="SS5" s="246"/>
      <c r="ST5" s="157"/>
      <c r="SU5" s="246"/>
      <c r="SV5" s="157"/>
      <c r="SW5" s="246"/>
      <c r="SX5" s="157"/>
      <c r="SY5" s="246"/>
      <c r="SZ5" s="157"/>
      <c r="TA5" s="246"/>
      <c r="TB5" s="157"/>
      <c r="TC5" s="246"/>
      <c r="TD5" s="157"/>
      <c r="TE5" s="246"/>
      <c r="TF5" s="157"/>
      <c r="TG5" s="246"/>
      <c r="TH5" s="157"/>
      <c r="TI5" s="246"/>
      <c r="TJ5" s="157"/>
      <c r="TK5" s="246"/>
      <c r="TL5" s="157"/>
      <c r="TM5" s="246"/>
      <c r="TN5" s="157"/>
      <c r="TO5" s="246"/>
      <c r="TP5" s="157"/>
      <c r="TQ5" s="246"/>
      <c r="TR5" s="157"/>
      <c r="TS5" s="246"/>
      <c r="TT5" s="157"/>
      <c r="TU5" s="246"/>
      <c r="TV5" s="157"/>
      <c r="TW5" s="246"/>
      <c r="TX5" s="157"/>
      <c r="TY5" s="246"/>
      <c r="TZ5" s="157"/>
      <c r="UA5" s="246"/>
      <c r="UB5" s="157"/>
      <c r="UC5" s="246"/>
      <c r="UD5" s="157"/>
      <c r="UE5" s="246"/>
      <c r="UF5" s="157"/>
      <c r="UG5" s="246"/>
      <c r="UH5" s="157"/>
      <c r="UI5" s="246"/>
      <c r="UJ5" s="157"/>
      <c r="UK5" s="246"/>
      <c r="UL5" s="157"/>
      <c r="UM5" s="246"/>
      <c r="UN5" s="157"/>
      <c r="UO5" s="246"/>
      <c r="UP5" s="157"/>
      <c r="UQ5" s="246"/>
      <c r="UR5" s="157"/>
      <c r="US5" s="246"/>
      <c r="UT5" s="157"/>
      <c r="UU5" s="246"/>
      <c r="UV5" s="157"/>
      <c r="UW5" s="246"/>
      <c r="UX5" s="157"/>
      <c r="UY5" s="246"/>
      <c r="UZ5" s="157"/>
      <c r="VA5" s="246"/>
      <c r="VB5" s="157"/>
      <c r="VC5" s="246"/>
      <c r="VD5" s="157"/>
      <c r="VE5" s="246"/>
      <c r="VF5" s="157"/>
      <c r="VG5" s="246"/>
      <c r="VH5" s="157"/>
      <c r="VI5" s="246"/>
      <c r="VJ5" s="157"/>
      <c r="VK5" s="246"/>
      <c r="VL5" s="157"/>
      <c r="VM5" s="246"/>
      <c r="VN5" s="157"/>
      <c r="VO5" s="246"/>
      <c r="VP5" s="157"/>
      <c r="VQ5" s="246"/>
      <c r="VR5" s="157"/>
      <c r="VS5" s="246"/>
      <c r="VT5" s="157"/>
      <c r="VU5" s="246"/>
      <c r="VV5" s="157"/>
      <c r="VW5" s="246"/>
      <c r="VX5" s="157"/>
      <c r="VY5" s="246"/>
      <c r="VZ5" s="157"/>
      <c r="WA5" s="246"/>
      <c r="WB5" s="157"/>
      <c r="WC5" s="246"/>
      <c r="WD5" s="157"/>
      <c r="WE5" s="246"/>
      <c r="WF5" s="157"/>
      <c r="WG5" s="246"/>
      <c r="WH5" s="157"/>
      <c r="WI5" s="246"/>
      <c r="WJ5" s="157"/>
      <c r="WK5" s="246"/>
      <c r="WL5" s="157"/>
      <c r="WM5" s="246"/>
      <c r="WN5" s="157"/>
      <c r="WO5" s="246"/>
      <c r="WP5" s="157"/>
      <c r="WQ5" s="246"/>
      <c r="WR5" s="157"/>
      <c r="WS5" s="246"/>
      <c r="WT5" s="157"/>
      <c r="WU5" s="246"/>
      <c r="WV5" s="157"/>
      <c r="WW5" s="246"/>
      <c r="WX5" s="157"/>
      <c r="WY5" s="246"/>
      <c r="WZ5" s="157"/>
      <c r="XA5" s="246"/>
      <c r="XB5" s="157"/>
      <c r="XC5" s="246"/>
      <c r="XD5" s="157"/>
      <c r="XE5" s="246"/>
      <c r="XF5" s="157"/>
      <c r="XG5" s="246"/>
      <c r="XH5" s="157"/>
      <c r="XI5" s="246"/>
      <c r="XJ5" s="157"/>
      <c r="XK5" s="246"/>
      <c r="XL5" s="157"/>
      <c r="XM5" s="246"/>
      <c r="XN5" s="157"/>
      <c r="XO5" s="246"/>
      <c r="XP5" s="157"/>
      <c r="XQ5" s="246"/>
      <c r="XR5" s="157"/>
      <c r="XS5" s="246"/>
      <c r="XT5" s="157"/>
      <c r="XU5" s="246"/>
      <c r="XV5" s="157"/>
      <c r="XW5" s="246"/>
      <c r="XX5" s="157"/>
      <c r="XY5" s="246"/>
      <c r="XZ5" s="157"/>
      <c r="YA5" s="246"/>
      <c r="YB5" s="157"/>
      <c r="YC5" s="246"/>
      <c r="YD5" s="157"/>
      <c r="YE5" s="246"/>
      <c r="YF5" s="157"/>
      <c r="YG5" s="246"/>
      <c r="YH5" s="157"/>
      <c r="YI5" s="246"/>
      <c r="YJ5" s="157"/>
      <c r="YK5" s="246"/>
      <c r="YL5" s="157"/>
      <c r="YM5" s="246"/>
      <c r="YN5" s="157"/>
      <c r="YO5" s="246"/>
      <c r="YP5" s="157"/>
      <c r="YQ5" s="246"/>
      <c r="YR5" s="157"/>
      <c r="YS5" s="246"/>
      <c r="YT5" s="157"/>
      <c r="YU5" s="246"/>
      <c r="YV5" s="157"/>
      <c r="YW5" s="246"/>
      <c r="YX5" s="157"/>
      <c r="YY5" s="246"/>
      <c r="YZ5" s="157"/>
      <c r="ZA5" s="246"/>
      <c r="ZB5" s="157"/>
      <c r="ZC5" s="246"/>
      <c r="ZD5" s="157"/>
      <c r="ZE5" s="246"/>
      <c r="ZF5" s="157"/>
      <c r="ZG5" s="246"/>
      <c r="ZH5" s="157"/>
      <c r="ZI5" s="246"/>
      <c r="ZJ5" s="157"/>
      <c r="ZK5" s="246"/>
      <c r="ZL5" s="157"/>
      <c r="ZM5" s="246"/>
      <c r="ZN5" s="157"/>
      <c r="ZO5" s="246"/>
      <c r="ZP5" s="157"/>
      <c r="ZQ5" s="246"/>
      <c r="ZR5" s="157"/>
      <c r="ZS5" s="246"/>
      <c r="ZT5" s="157"/>
      <c r="ZU5" s="246"/>
      <c r="ZV5" s="157"/>
      <c r="ZW5" s="246"/>
      <c r="ZX5" s="157"/>
      <c r="ZY5" s="246"/>
      <c r="ZZ5" s="157"/>
      <c r="AAA5" s="246"/>
      <c r="AAB5" s="157"/>
      <c r="AAC5" s="246"/>
      <c r="AAD5" s="157"/>
      <c r="AAE5" s="246"/>
      <c r="AAF5" s="157"/>
      <c r="AAG5" s="246"/>
      <c r="AAH5" s="157"/>
      <c r="AAI5" s="246"/>
      <c r="AAJ5" s="157"/>
      <c r="AAK5" s="246"/>
      <c r="AAL5" s="157"/>
      <c r="AAM5" s="246"/>
      <c r="AAN5" s="157"/>
      <c r="AAO5" s="246"/>
      <c r="AAP5" s="157"/>
      <c r="AAQ5" s="246"/>
      <c r="AAR5" s="157"/>
      <c r="AAS5" s="246"/>
      <c r="AAT5" s="157"/>
      <c r="AAU5" s="246"/>
      <c r="AAV5" s="157"/>
      <c r="AAW5" s="246"/>
      <c r="AAX5" s="157"/>
      <c r="AAY5" s="246"/>
      <c r="AAZ5" s="157"/>
      <c r="ABA5" s="246"/>
      <c r="ABB5" s="157"/>
      <c r="ABC5" s="246"/>
      <c r="ABD5" s="157"/>
      <c r="ABE5" s="246"/>
      <c r="ABF5" s="157"/>
      <c r="ABG5" s="246"/>
      <c r="ABH5" s="157"/>
      <c r="ABI5" s="246"/>
      <c r="ABJ5" s="157"/>
      <c r="ABK5" s="246"/>
      <c r="ABL5" s="157"/>
      <c r="ABM5" s="246"/>
      <c r="ABN5" s="157"/>
      <c r="ABO5" s="246"/>
      <c r="ABP5" s="157"/>
      <c r="ABQ5" s="246"/>
      <c r="ABR5" s="157"/>
      <c r="ABS5" s="246"/>
      <c r="ABT5" s="157"/>
      <c r="ABU5" s="246"/>
      <c r="ABV5" s="157"/>
      <c r="ABW5" s="246"/>
      <c r="ABX5" s="157"/>
      <c r="ABY5" s="246"/>
      <c r="ABZ5" s="157"/>
      <c r="ACA5" s="246"/>
      <c r="ACB5" s="157"/>
      <c r="ACC5" s="246"/>
      <c r="ACD5" s="157"/>
      <c r="ACE5" s="246"/>
      <c r="ACF5" s="157"/>
      <c r="ACG5" s="246"/>
      <c r="ACH5" s="157"/>
      <c r="ACI5" s="246"/>
      <c r="ACJ5" s="157"/>
      <c r="ACK5" s="246"/>
      <c r="ACL5" s="157"/>
      <c r="ACM5" s="246"/>
      <c r="ACN5" s="157"/>
      <c r="ACO5" s="246"/>
      <c r="ACP5" s="157"/>
      <c r="ACQ5" s="246"/>
      <c r="ACR5" s="157"/>
      <c r="ACS5" s="246"/>
      <c r="ACT5" s="157"/>
      <c r="ACU5" s="246"/>
      <c r="ACV5" s="157"/>
      <c r="ACW5" s="246"/>
      <c r="ACX5" s="157"/>
      <c r="ACY5" s="246"/>
      <c r="ACZ5" s="157"/>
      <c r="ADA5" s="246"/>
      <c r="ADB5" s="157"/>
      <c r="ADC5" s="246"/>
      <c r="ADD5" s="157"/>
      <c r="ADE5" s="246"/>
      <c r="ADF5" s="157"/>
      <c r="ADG5" s="246"/>
      <c r="ADH5" s="157"/>
      <c r="ADI5" s="246"/>
      <c r="ADJ5" s="157"/>
      <c r="ADK5" s="246"/>
      <c r="ADL5" s="157"/>
      <c r="ADM5" s="246"/>
      <c r="ADN5" s="157"/>
      <c r="ADO5" s="246"/>
      <c r="ADP5" s="157"/>
      <c r="ADQ5" s="246"/>
      <c r="ADR5" s="157"/>
      <c r="ADS5" s="246"/>
      <c r="ADT5" s="157"/>
      <c r="ADU5" s="246"/>
      <c r="ADV5" s="157"/>
      <c r="ADW5" s="246"/>
      <c r="ADX5" s="157"/>
      <c r="ADY5" s="246"/>
      <c r="ADZ5" s="157"/>
      <c r="AEA5" s="246"/>
      <c r="AEB5" s="157"/>
      <c r="AEC5" s="246"/>
      <c r="AED5" s="157"/>
      <c r="AEE5" s="246"/>
      <c r="AEF5" s="157"/>
      <c r="AEG5" s="246"/>
      <c r="AEH5" s="157"/>
      <c r="AEI5" s="246"/>
      <c r="AEJ5" s="157"/>
      <c r="AEK5" s="246"/>
      <c r="AEL5" s="157"/>
      <c r="AEM5" s="246"/>
      <c r="AEN5" s="157"/>
      <c r="AEO5" s="246"/>
      <c r="AEP5" s="157"/>
      <c r="AEQ5" s="246"/>
      <c r="AER5" s="157"/>
      <c r="AES5" s="246"/>
      <c r="AET5" s="157"/>
      <c r="AEU5" s="246"/>
      <c r="AEV5" s="157"/>
      <c r="AEW5" s="246"/>
      <c r="AEX5" s="157"/>
      <c r="AEY5" s="246"/>
      <c r="AEZ5" s="157"/>
      <c r="AFA5" s="246"/>
      <c r="AFB5" s="157"/>
      <c r="AFC5" s="246"/>
      <c r="AFD5" s="157"/>
      <c r="AFE5" s="246"/>
      <c r="AFF5" s="157"/>
      <c r="AFG5" s="246"/>
      <c r="AFH5" s="157"/>
      <c r="AFI5" s="246"/>
      <c r="AFJ5" s="157"/>
      <c r="AFK5" s="246"/>
      <c r="AFL5" s="157"/>
      <c r="AFM5" s="246"/>
      <c r="AFN5" s="157"/>
      <c r="AFO5" s="246"/>
      <c r="AFP5" s="157"/>
      <c r="AFQ5" s="246"/>
      <c r="AFR5" s="157"/>
      <c r="AFS5" s="246"/>
      <c r="AFT5" s="157"/>
      <c r="AFU5" s="246"/>
      <c r="AFV5" s="157"/>
      <c r="AFW5" s="246"/>
      <c r="AFX5" s="157"/>
      <c r="AFY5" s="246"/>
      <c r="AFZ5" s="157"/>
      <c r="AGA5" s="246"/>
      <c r="AGB5" s="157"/>
      <c r="AGC5" s="246"/>
      <c r="AGD5" s="157"/>
      <c r="AGE5" s="246"/>
      <c r="AGF5" s="157"/>
      <c r="AGG5" s="246"/>
      <c r="AGH5" s="157"/>
      <c r="AGI5" s="246"/>
      <c r="AGJ5" s="157"/>
      <c r="AGK5" s="246"/>
      <c r="AGL5" s="157"/>
      <c r="AGM5" s="246"/>
      <c r="AGN5" s="157"/>
      <c r="AGO5" s="246"/>
      <c r="AGP5" s="157"/>
      <c r="AGQ5" s="246"/>
      <c r="AGR5" s="157"/>
      <c r="AGS5" s="246"/>
      <c r="AGT5" s="157"/>
      <c r="AGU5" s="246"/>
      <c r="AGV5" s="157"/>
      <c r="AGW5" s="246"/>
      <c r="AGX5" s="157"/>
      <c r="AGY5" s="246"/>
      <c r="AGZ5" s="157"/>
      <c r="AHA5" s="246"/>
      <c r="AHB5" s="157"/>
      <c r="AHC5" s="246"/>
      <c r="AHD5" s="157"/>
      <c r="AHE5" s="246"/>
      <c r="AHF5" s="157"/>
      <c r="AHG5" s="246"/>
      <c r="AHH5" s="157"/>
      <c r="AHI5" s="246"/>
      <c r="AHJ5" s="157"/>
      <c r="AHK5" s="246"/>
      <c r="AHL5" s="157"/>
      <c r="AHM5" s="246"/>
      <c r="AHN5" s="157"/>
      <c r="AHO5" s="246"/>
      <c r="AHP5" s="157"/>
      <c r="AHQ5" s="246"/>
      <c r="AHR5" s="157"/>
      <c r="AHS5" s="246"/>
      <c r="AHT5" s="157"/>
      <c r="AHU5" s="246"/>
      <c r="AHV5" s="157"/>
      <c r="AHW5" s="246"/>
      <c r="AHX5" s="157"/>
      <c r="AHY5" s="246"/>
      <c r="AHZ5" s="157"/>
      <c r="AIA5" s="246"/>
      <c r="AIB5" s="157"/>
      <c r="AIC5" s="246"/>
      <c r="AID5" s="157"/>
      <c r="AIE5" s="246"/>
      <c r="AIF5" s="157"/>
      <c r="AIG5" s="246"/>
      <c r="AIH5" s="157"/>
      <c r="AII5" s="246"/>
      <c r="AIJ5" s="157"/>
      <c r="AIK5" s="246"/>
      <c r="AIL5" s="157"/>
      <c r="AIM5" s="246"/>
      <c r="AIN5" s="157"/>
      <c r="AIO5" s="246"/>
      <c r="AIP5" s="157"/>
      <c r="AIQ5" s="246"/>
      <c r="AIR5" s="157"/>
      <c r="AIS5" s="246"/>
      <c r="AIT5" s="157"/>
      <c r="AIU5" s="246"/>
      <c r="AIV5" s="157"/>
      <c r="AIW5" s="246"/>
      <c r="AIX5" s="157"/>
      <c r="AIY5" s="246"/>
      <c r="AIZ5" s="157"/>
      <c r="AJA5" s="246"/>
      <c r="AJB5" s="157"/>
      <c r="AJC5" s="246"/>
      <c r="AJD5" s="157"/>
      <c r="AJE5" s="246"/>
      <c r="AJF5" s="157"/>
      <c r="AJG5" s="246"/>
      <c r="AJH5" s="157"/>
      <c r="AJI5" s="246"/>
      <c r="AJJ5" s="157"/>
      <c r="AJK5" s="246"/>
      <c r="AJL5" s="157"/>
      <c r="AJM5" s="246"/>
      <c r="AJN5" s="157"/>
      <c r="AJO5" s="246"/>
      <c r="AJP5" s="157"/>
      <c r="AJQ5" s="246"/>
      <c r="AJR5" s="157"/>
      <c r="AJS5" s="246"/>
      <c r="AJT5" s="157"/>
      <c r="AJU5" s="246"/>
      <c r="AJV5" s="157"/>
      <c r="AJW5" s="246"/>
      <c r="AJX5" s="157"/>
      <c r="AJY5" s="246"/>
      <c r="AJZ5" s="157"/>
      <c r="AKA5" s="246"/>
      <c r="AKB5" s="157"/>
      <c r="AKC5" s="246"/>
      <c r="AKD5" s="157"/>
      <c r="AKE5" s="246"/>
      <c r="AKF5" s="157"/>
      <c r="AKG5" s="246"/>
      <c r="AKH5" s="157"/>
      <c r="AKI5" s="246"/>
      <c r="AKJ5" s="157"/>
      <c r="AKK5" s="246"/>
      <c r="AKL5" s="157"/>
      <c r="AKM5" s="246"/>
      <c r="AKN5" s="157"/>
      <c r="AKO5" s="246"/>
      <c r="AKP5" s="157"/>
      <c r="AKQ5" s="246"/>
      <c r="AKR5" s="157"/>
      <c r="AKS5" s="246"/>
      <c r="AKT5" s="157"/>
      <c r="AKU5" s="246"/>
      <c r="AKV5" s="157"/>
      <c r="AKW5" s="246"/>
      <c r="AKX5" s="157"/>
      <c r="AKY5" s="246"/>
      <c r="AKZ5" s="157"/>
      <c r="ALA5" s="246"/>
      <c r="ALB5" s="157"/>
      <c r="ALC5" s="246"/>
      <c r="ALD5" s="157"/>
      <c r="ALE5" s="246"/>
      <c r="ALF5" s="157"/>
      <c r="ALG5" s="246"/>
      <c r="ALH5" s="157"/>
      <c r="ALI5" s="246"/>
      <c r="ALJ5" s="157"/>
      <c r="ALK5" s="246"/>
      <c r="ALL5" s="157"/>
      <c r="ALM5" s="246"/>
      <c r="ALN5" s="157"/>
      <c r="ALO5" s="246"/>
      <c r="ALP5" s="157"/>
      <c r="ALQ5" s="246"/>
      <c r="ALR5" s="157"/>
      <c r="ALS5" s="246"/>
      <c r="ALT5" s="157"/>
      <c r="ALU5" s="246"/>
      <c r="ALV5" s="157"/>
      <c r="ALW5" s="246"/>
      <c r="ALX5" s="157"/>
      <c r="ALY5" s="246"/>
      <c r="ALZ5" s="157"/>
      <c r="AMA5" s="246"/>
      <c r="AMB5" s="157"/>
      <c r="AMC5" s="246"/>
      <c r="AMD5" s="157"/>
      <c r="AME5" s="246"/>
      <c r="AMF5" s="157"/>
      <c r="AMG5" s="246"/>
      <c r="AMH5" s="157"/>
      <c r="AMI5" s="246"/>
      <c r="AMJ5" s="157"/>
      <c r="AMK5" s="246"/>
      <c r="AML5" s="157"/>
      <c r="AMM5" s="246"/>
      <c r="AMN5" s="157"/>
      <c r="AMO5" s="246"/>
      <c r="AMP5" s="157"/>
      <c r="AMQ5" s="246"/>
      <c r="AMR5" s="157"/>
      <c r="AMS5" s="246"/>
      <c r="AMT5" s="157"/>
      <c r="AMU5" s="246"/>
      <c r="AMV5" s="157"/>
      <c r="AMW5" s="246"/>
      <c r="AMX5" s="157"/>
      <c r="AMY5" s="246"/>
      <c r="AMZ5" s="157"/>
      <c r="ANA5" s="246"/>
      <c r="ANB5" s="157"/>
      <c r="ANC5" s="246"/>
      <c r="AND5" s="157"/>
      <c r="ANE5" s="246"/>
      <c r="ANF5" s="157"/>
      <c r="ANG5" s="246"/>
      <c r="ANH5" s="157"/>
      <c r="ANI5" s="246"/>
      <c r="ANJ5" s="157"/>
      <c r="ANK5" s="246"/>
      <c r="ANL5" s="157"/>
      <c r="ANM5" s="246"/>
      <c r="ANN5" s="157"/>
      <c r="ANO5" s="246"/>
      <c r="ANP5" s="157"/>
      <c r="ANQ5" s="246"/>
      <c r="ANR5" s="157"/>
      <c r="ANS5" s="246"/>
      <c r="ANT5" s="157"/>
      <c r="ANU5" s="246"/>
      <c r="ANV5" s="157"/>
      <c r="ANW5" s="246"/>
      <c r="ANX5" s="157"/>
      <c r="ANY5" s="246"/>
      <c r="ANZ5" s="157"/>
      <c r="AOA5" s="246"/>
      <c r="AOB5" s="157"/>
      <c r="AOC5" s="246"/>
      <c r="AOD5" s="157"/>
      <c r="AOE5" s="246"/>
      <c r="AOF5" s="157"/>
      <c r="AOG5" s="246"/>
      <c r="AOH5" s="157"/>
      <c r="AOI5" s="246"/>
      <c r="AOJ5" s="157"/>
      <c r="AOK5" s="246"/>
      <c r="AOL5" s="157"/>
      <c r="AOM5" s="246"/>
      <c r="AON5" s="157"/>
      <c r="AOO5" s="246"/>
      <c r="AOP5" s="157"/>
      <c r="AOQ5" s="246"/>
      <c r="AOR5" s="157"/>
      <c r="AOS5" s="246"/>
      <c r="AOT5" s="157"/>
      <c r="AOU5" s="246"/>
      <c r="AOV5" s="157"/>
      <c r="AOW5" s="246"/>
      <c r="AOX5" s="157"/>
      <c r="AOY5" s="246"/>
      <c r="AOZ5" s="157"/>
      <c r="APA5" s="246"/>
      <c r="APB5" s="157"/>
      <c r="APC5" s="246"/>
      <c r="APD5" s="157"/>
      <c r="APE5" s="246"/>
      <c r="APF5" s="157"/>
      <c r="APG5" s="246"/>
      <c r="APH5" s="157"/>
      <c r="API5" s="246"/>
      <c r="APJ5" s="157"/>
      <c r="APK5" s="246"/>
      <c r="APL5" s="157"/>
      <c r="APM5" s="246"/>
      <c r="APN5" s="157"/>
      <c r="APO5" s="246"/>
      <c r="APP5" s="157"/>
      <c r="APQ5" s="246"/>
      <c r="APR5" s="157"/>
      <c r="APS5" s="246"/>
      <c r="APT5" s="157"/>
      <c r="APU5" s="246"/>
      <c r="APV5" s="157"/>
      <c r="APW5" s="246"/>
      <c r="APX5" s="157"/>
      <c r="APY5" s="246"/>
      <c r="APZ5" s="157"/>
      <c r="AQA5" s="246"/>
      <c r="AQB5" s="157"/>
      <c r="AQC5" s="246"/>
      <c r="AQD5" s="157"/>
      <c r="AQE5" s="246"/>
      <c r="AQF5" s="157"/>
      <c r="AQG5" s="246"/>
      <c r="AQH5" s="157"/>
      <c r="AQI5" s="246"/>
      <c r="AQJ5" s="157"/>
      <c r="AQK5" s="246"/>
      <c r="AQL5" s="157"/>
      <c r="AQM5" s="246"/>
      <c r="AQN5" s="157"/>
      <c r="AQO5" s="246"/>
      <c r="AQP5" s="157"/>
      <c r="AQQ5" s="246"/>
      <c r="AQR5" s="157"/>
      <c r="AQS5" s="246"/>
      <c r="AQT5" s="157"/>
      <c r="AQU5" s="246"/>
      <c r="AQV5" s="157"/>
      <c r="AQW5" s="246"/>
      <c r="AQX5" s="157"/>
      <c r="AQY5" s="246"/>
      <c r="AQZ5" s="157"/>
      <c r="ARA5" s="246"/>
      <c r="ARB5" s="157"/>
      <c r="ARC5" s="246"/>
      <c r="ARD5" s="157"/>
      <c r="ARE5" s="246"/>
      <c r="ARF5" s="157"/>
      <c r="ARG5" s="246"/>
      <c r="ARH5" s="157"/>
      <c r="ARI5" s="246"/>
      <c r="ARJ5" s="157"/>
      <c r="ARK5" s="246"/>
      <c r="ARL5" s="157"/>
      <c r="ARM5" s="246"/>
      <c r="ARN5" s="157"/>
      <c r="ARO5" s="246"/>
      <c r="ARP5" s="157"/>
      <c r="ARQ5" s="246"/>
      <c r="ARR5" s="157"/>
      <c r="ARS5" s="246"/>
      <c r="ART5" s="157"/>
      <c r="ARU5" s="246"/>
      <c r="ARV5" s="157"/>
      <c r="ARW5" s="246"/>
      <c r="ARX5" s="157"/>
      <c r="ARY5" s="246"/>
      <c r="ARZ5" s="157"/>
      <c r="ASA5" s="246"/>
      <c r="ASB5" s="157"/>
      <c r="ASC5" s="246"/>
      <c r="ASD5" s="157"/>
      <c r="ASE5" s="246"/>
      <c r="ASF5" s="157"/>
      <c r="ASG5" s="246"/>
      <c r="ASH5" s="157"/>
      <c r="ASI5" s="246"/>
      <c r="ASJ5" s="157"/>
      <c r="ASK5" s="246"/>
      <c r="ASL5" s="157"/>
      <c r="ASM5" s="246"/>
      <c r="ASN5" s="157"/>
      <c r="ASO5" s="246"/>
      <c r="ASP5" s="157"/>
      <c r="ASQ5" s="246"/>
      <c r="ASR5" s="157"/>
      <c r="ASS5" s="246"/>
      <c r="AST5" s="157"/>
      <c r="ASU5" s="246"/>
      <c r="ASV5" s="157"/>
      <c r="ASW5" s="246"/>
      <c r="ASX5" s="157"/>
      <c r="ASY5" s="246"/>
      <c r="ASZ5" s="157"/>
      <c r="ATA5" s="246"/>
      <c r="ATB5" s="157"/>
      <c r="ATC5" s="246"/>
      <c r="ATD5" s="157"/>
      <c r="ATE5" s="246"/>
      <c r="ATF5" s="157"/>
      <c r="ATG5" s="246"/>
      <c r="ATH5" s="157"/>
      <c r="ATI5" s="246"/>
      <c r="ATJ5" s="157"/>
      <c r="ATK5" s="246"/>
      <c r="ATL5" s="157"/>
      <c r="ATM5" s="246"/>
      <c r="ATN5" s="157"/>
      <c r="ATO5" s="246"/>
      <c r="ATP5" s="157"/>
      <c r="ATQ5" s="246"/>
      <c r="ATR5" s="157"/>
      <c r="ATS5" s="246"/>
      <c r="ATT5" s="157"/>
      <c r="ATU5" s="246"/>
      <c r="ATV5" s="157"/>
      <c r="ATW5" s="246"/>
      <c r="ATX5" s="157"/>
      <c r="ATY5" s="246"/>
      <c r="ATZ5" s="157"/>
      <c r="AUA5" s="246"/>
      <c r="AUB5" s="157"/>
      <c r="AUC5" s="246"/>
      <c r="AUD5" s="157"/>
      <c r="AUE5" s="246"/>
      <c r="AUF5" s="157"/>
      <c r="AUG5" s="246"/>
      <c r="AUH5" s="157"/>
      <c r="AUI5" s="246"/>
      <c r="AUJ5" s="157"/>
      <c r="AUK5" s="246"/>
      <c r="AUL5" s="157"/>
      <c r="AUM5" s="246"/>
      <c r="AUN5" s="157"/>
      <c r="AUO5" s="246"/>
      <c r="AUP5" s="157"/>
      <c r="AUQ5" s="246"/>
      <c r="AUR5" s="157"/>
      <c r="AUS5" s="246"/>
      <c r="AUT5" s="157"/>
      <c r="AUU5" s="246"/>
      <c r="AUV5" s="157"/>
      <c r="AUW5" s="246"/>
      <c r="AUX5" s="157"/>
      <c r="AUY5" s="246"/>
      <c r="AUZ5" s="157"/>
      <c r="AVA5" s="246"/>
      <c r="AVB5" s="157"/>
      <c r="AVC5" s="246"/>
      <c r="AVD5" s="157"/>
      <c r="AVE5" s="246"/>
      <c r="AVF5" s="157"/>
      <c r="AVG5" s="246"/>
      <c r="AVH5" s="157"/>
      <c r="AVI5" s="246"/>
      <c r="AVJ5" s="157"/>
      <c r="AVK5" s="246"/>
      <c r="AVL5" s="157"/>
      <c r="AVM5" s="246"/>
      <c r="AVN5" s="157"/>
      <c r="AVO5" s="246"/>
      <c r="AVP5" s="157"/>
      <c r="AVQ5" s="246"/>
      <c r="AVR5" s="157"/>
      <c r="AVS5" s="246"/>
      <c r="AVT5" s="157"/>
      <c r="AVU5" s="246"/>
      <c r="AVV5" s="157"/>
      <c r="AVW5" s="246"/>
      <c r="AVX5" s="157"/>
      <c r="AVY5" s="246"/>
      <c r="AVZ5" s="157"/>
      <c r="AWA5" s="246"/>
      <c r="AWB5" s="157"/>
      <c r="AWC5" s="246"/>
      <c r="AWD5" s="157"/>
      <c r="AWE5" s="246"/>
      <c r="AWF5" s="157"/>
      <c r="AWG5" s="246"/>
      <c r="AWH5" s="157"/>
      <c r="AWI5" s="246"/>
      <c r="AWJ5" s="157"/>
      <c r="AWK5" s="246"/>
      <c r="AWL5" s="157"/>
      <c r="AWM5" s="246"/>
      <c r="AWN5" s="157"/>
      <c r="AWO5" s="246"/>
      <c r="AWP5" s="157"/>
      <c r="AWQ5" s="246"/>
      <c r="AWR5" s="157"/>
      <c r="AWS5" s="246"/>
      <c r="AWT5" s="157"/>
      <c r="AWU5" s="246"/>
      <c r="AWV5" s="157"/>
      <c r="AWW5" s="246"/>
      <c r="AWX5" s="157"/>
      <c r="AWY5" s="246"/>
      <c r="AWZ5" s="157"/>
      <c r="AXA5" s="246"/>
      <c r="AXB5" s="157"/>
      <c r="AXC5" s="246"/>
      <c r="AXD5" s="157"/>
      <c r="AXE5" s="246"/>
      <c r="AXF5" s="157"/>
      <c r="AXG5" s="246"/>
      <c r="AXH5" s="157"/>
      <c r="AXI5" s="246"/>
      <c r="AXJ5" s="157"/>
      <c r="AXK5" s="246"/>
      <c r="AXL5" s="157"/>
      <c r="AXM5" s="246"/>
      <c r="AXN5" s="157"/>
      <c r="AXO5" s="246"/>
      <c r="AXP5" s="157"/>
      <c r="AXQ5" s="246"/>
      <c r="AXR5" s="157"/>
      <c r="AXS5" s="246"/>
      <c r="AXT5" s="157"/>
      <c r="AXU5" s="246"/>
      <c r="AXV5" s="157"/>
      <c r="AXW5" s="246"/>
      <c r="AXX5" s="157"/>
      <c r="AXY5" s="246"/>
      <c r="AXZ5" s="157"/>
      <c r="AYA5" s="246"/>
      <c r="AYB5" s="157"/>
      <c r="AYC5" s="246"/>
      <c r="AYD5" s="157"/>
      <c r="AYE5" s="246"/>
      <c r="AYF5" s="157"/>
      <c r="AYG5" s="246"/>
      <c r="AYH5" s="157"/>
      <c r="AYI5" s="246"/>
      <c r="AYJ5" s="157"/>
      <c r="AYK5" s="246"/>
      <c r="AYL5" s="157"/>
      <c r="AYM5" s="246"/>
      <c r="AYN5" s="157"/>
      <c r="AYO5" s="246"/>
      <c r="AYP5" s="157"/>
      <c r="AYQ5" s="246"/>
      <c r="AYR5" s="157"/>
      <c r="AYS5" s="246"/>
      <c r="AYT5" s="157"/>
      <c r="AYU5" s="246"/>
      <c r="AYV5" s="157"/>
      <c r="AYW5" s="246"/>
      <c r="AYX5" s="157"/>
      <c r="AYY5" s="246"/>
      <c r="AYZ5" s="157"/>
      <c r="AZA5" s="246"/>
      <c r="AZB5" s="157"/>
      <c r="AZC5" s="246"/>
      <c r="AZD5" s="157"/>
      <c r="AZE5" s="246"/>
      <c r="AZF5" s="157"/>
      <c r="AZG5" s="246"/>
      <c r="AZH5" s="157"/>
      <c r="AZI5" s="246"/>
      <c r="AZJ5" s="157"/>
      <c r="AZK5" s="246"/>
      <c r="AZL5" s="157"/>
      <c r="AZM5" s="246"/>
      <c r="AZN5" s="157"/>
      <c r="AZO5" s="246"/>
      <c r="AZP5" s="157"/>
      <c r="AZQ5" s="246"/>
      <c r="AZR5" s="157"/>
      <c r="AZS5" s="246"/>
      <c r="AZT5" s="157"/>
      <c r="AZU5" s="246"/>
      <c r="AZV5" s="157"/>
      <c r="AZW5" s="246"/>
      <c r="AZX5" s="157"/>
      <c r="AZY5" s="246"/>
      <c r="AZZ5" s="157"/>
      <c r="BAA5" s="246"/>
      <c r="BAB5" s="157"/>
      <c r="BAC5" s="246"/>
      <c r="BAD5" s="157"/>
      <c r="BAE5" s="246"/>
      <c r="BAF5" s="157"/>
      <c r="BAG5" s="246"/>
      <c r="BAH5" s="157"/>
      <c r="BAI5" s="246"/>
      <c r="BAJ5" s="157"/>
      <c r="BAK5" s="246"/>
      <c r="BAL5" s="157"/>
      <c r="BAM5" s="246"/>
      <c r="BAN5" s="157"/>
      <c r="BAO5" s="246"/>
      <c r="BAP5" s="157"/>
      <c r="BAQ5" s="246"/>
      <c r="BAR5" s="157"/>
      <c r="BAS5" s="246"/>
      <c r="BAT5" s="157"/>
      <c r="BAU5" s="246"/>
      <c r="BAV5" s="157"/>
      <c r="BAW5" s="246"/>
      <c r="BAX5" s="157"/>
      <c r="BAY5" s="246"/>
      <c r="BAZ5" s="157"/>
      <c r="BBA5" s="246"/>
      <c r="BBB5" s="157"/>
      <c r="BBC5" s="246"/>
      <c r="BBD5" s="157"/>
      <c r="BBE5" s="246"/>
      <c r="BBF5" s="157"/>
      <c r="BBG5" s="246"/>
      <c r="BBH5" s="157"/>
      <c r="BBI5" s="246"/>
      <c r="BBJ5" s="157"/>
      <c r="BBK5" s="246"/>
      <c r="BBL5" s="157"/>
      <c r="BBM5" s="246"/>
      <c r="BBN5" s="157"/>
      <c r="BBO5" s="246"/>
      <c r="BBP5" s="157"/>
      <c r="BBQ5" s="246"/>
      <c r="BBR5" s="157"/>
      <c r="BBS5" s="246"/>
      <c r="BBT5" s="157"/>
      <c r="BBU5" s="246"/>
      <c r="BBV5" s="157"/>
      <c r="BBW5" s="246"/>
      <c r="BBX5" s="157"/>
      <c r="BBY5" s="246"/>
      <c r="BBZ5" s="157"/>
      <c r="BCA5" s="246"/>
      <c r="BCB5" s="157"/>
      <c r="BCC5" s="246"/>
      <c r="BCD5" s="157"/>
      <c r="BCE5" s="246"/>
      <c r="BCF5" s="157"/>
      <c r="BCG5" s="246"/>
      <c r="BCH5" s="157"/>
      <c r="BCI5" s="246"/>
      <c r="BCJ5" s="157"/>
      <c r="BCK5" s="246"/>
      <c r="BCL5" s="157"/>
      <c r="BCM5" s="246"/>
      <c r="BCN5" s="157"/>
      <c r="BCO5" s="246"/>
      <c r="BCP5" s="157"/>
      <c r="BCQ5" s="246"/>
      <c r="BCR5" s="157"/>
      <c r="BCS5" s="246"/>
      <c r="BCT5" s="157"/>
      <c r="BCU5" s="246"/>
      <c r="BCV5" s="157"/>
      <c r="BCW5" s="246"/>
      <c r="BCX5" s="157"/>
      <c r="BCY5" s="246"/>
      <c r="BCZ5" s="157"/>
      <c r="BDA5" s="246"/>
      <c r="BDB5" s="157"/>
      <c r="BDC5" s="246"/>
      <c r="BDD5" s="157"/>
      <c r="BDE5" s="246"/>
      <c r="BDF5" s="157"/>
      <c r="BDG5" s="246"/>
      <c r="BDH5" s="157"/>
      <c r="BDI5" s="246"/>
      <c r="BDJ5" s="157"/>
      <c r="BDK5" s="246"/>
      <c r="BDL5" s="157"/>
      <c r="BDM5" s="246"/>
      <c r="BDN5" s="157"/>
      <c r="BDO5" s="246"/>
      <c r="BDP5" s="157"/>
      <c r="BDQ5" s="246"/>
      <c r="BDR5" s="157"/>
      <c r="BDS5" s="246"/>
      <c r="BDT5" s="157"/>
      <c r="BDU5" s="246"/>
      <c r="BDV5" s="157"/>
      <c r="BDW5" s="246"/>
      <c r="BDX5" s="157"/>
      <c r="BDY5" s="246"/>
      <c r="BDZ5" s="157"/>
      <c r="BEA5" s="246"/>
      <c r="BEB5" s="157"/>
      <c r="BEC5" s="246"/>
      <c r="BED5" s="157"/>
      <c r="BEE5" s="246"/>
      <c r="BEF5" s="157"/>
      <c r="BEG5" s="246"/>
      <c r="BEH5" s="157"/>
      <c r="BEI5" s="246"/>
      <c r="BEJ5" s="157"/>
      <c r="BEK5" s="246"/>
      <c r="BEL5" s="157"/>
      <c r="BEM5" s="246"/>
      <c r="BEN5" s="157"/>
      <c r="BEO5" s="246"/>
      <c r="BEP5" s="157"/>
      <c r="BEQ5" s="246"/>
      <c r="BER5" s="157"/>
      <c r="BES5" s="246"/>
      <c r="BET5" s="157"/>
      <c r="BEU5" s="246"/>
      <c r="BEV5" s="157"/>
      <c r="BEW5" s="246"/>
      <c r="BEX5" s="157"/>
      <c r="BEY5" s="246"/>
      <c r="BEZ5" s="157"/>
      <c r="BFA5" s="246"/>
      <c r="BFB5" s="157"/>
      <c r="BFC5" s="246"/>
      <c r="BFD5" s="157"/>
      <c r="BFE5" s="246"/>
      <c r="BFF5" s="157"/>
      <c r="BFG5" s="246"/>
      <c r="BFH5" s="157"/>
      <c r="BFI5" s="246"/>
      <c r="BFJ5" s="157"/>
      <c r="BFK5" s="246"/>
      <c r="BFL5" s="157"/>
      <c r="BFM5" s="246"/>
      <c r="BFN5" s="157"/>
      <c r="BFO5" s="246"/>
      <c r="BFP5" s="157"/>
      <c r="BFQ5" s="246"/>
      <c r="BFR5" s="157"/>
      <c r="BFS5" s="246"/>
      <c r="BFT5" s="157"/>
      <c r="BFU5" s="246"/>
      <c r="BFV5" s="157"/>
      <c r="BFW5" s="246"/>
      <c r="BFX5" s="157"/>
      <c r="BFY5" s="246"/>
      <c r="BFZ5" s="157"/>
      <c r="BGA5" s="246"/>
      <c r="BGB5" s="157"/>
      <c r="BGC5" s="246"/>
      <c r="BGD5" s="157"/>
      <c r="BGE5" s="246"/>
      <c r="BGF5" s="157"/>
      <c r="BGG5" s="246"/>
      <c r="BGH5" s="157"/>
      <c r="BGI5" s="246"/>
      <c r="BGJ5" s="157"/>
      <c r="BGK5" s="246"/>
      <c r="BGL5" s="157"/>
      <c r="BGM5" s="246"/>
      <c r="BGN5" s="157"/>
      <c r="BGO5" s="246"/>
      <c r="BGP5" s="157"/>
      <c r="BGQ5" s="246"/>
      <c r="BGR5" s="157"/>
      <c r="BGS5" s="246"/>
      <c r="BGT5" s="157"/>
      <c r="BGU5" s="246"/>
      <c r="BGV5" s="157"/>
      <c r="BGW5" s="246"/>
      <c r="BGX5" s="157"/>
      <c r="BGY5" s="246"/>
      <c r="BGZ5" s="157"/>
      <c r="BHA5" s="246"/>
      <c r="BHB5" s="157"/>
      <c r="BHC5" s="246"/>
      <c r="BHD5" s="157"/>
      <c r="BHE5" s="246"/>
      <c r="BHF5" s="157"/>
      <c r="BHG5" s="246"/>
      <c r="BHH5" s="157"/>
      <c r="BHI5" s="246"/>
      <c r="BHJ5" s="157"/>
      <c r="BHK5" s="246"/>
      <c r="BHL5" s="157"/>
      <c r="BHM5" s="246"/>
      <c r="BHN5" s="157"/>
      <c r="BHO5" s="246"/>
      <c r="BHP5" s="157"/>
      <c r="BHQ5" s="246"/>
      <c r="BHR5" s="157"/>
      <c r="BHS5" s="246"/>
      <c r="BHT5" s="157"/>
      <c r="BHU5" s="246"/>
      <c r="BHV5" s="157"/>
      <c r="BHW5" s="246"/>
      <c r="BHX5" s="157"/>
      <c r="BHY5" s="246"/>
      <c r="BHZ5" s="157"/>
      <c r="BIA5" s="246"/>
      <c r="BIB5" s="157"/>
      <c r="BIC5" s="246"/>
      <c r="BID5" s="157"/>
      <c r="BIE5" s="246"/>
      <c r="BIF5" s="157"/>
      <c r="BIG5" s="246"/>
      <c r="BIH5" s="157"/>
      <c r="BII5" s="246"/>
      <c r="BIJ5" s="157"/>
      <c r="BIK5" s="246"/>
      <c r="BIL5" s="157"/>
      <c r="BIM5" s="246"/>
      <c r="BIN5" s="157"/>
      <c r="BIO5" s="246"/>
      <c r="BIP5" s="157"/>
      <c r="BIQ5" s="246"/>
      <c r="BIR5" s="157"/>
      <c r="BIS5" s="246"/>
      <c r="BIT5" s="157"/>
      <c r="BIU5" s="246"/>
      <c r="BIV5" s="157"/>
      <c r="BIW5" s="246"/>
      <c r="BIX5" s="157"/>
      <c r="BIY5" s="246"/>
      <c r="BIZ5" s="157"/>
      <c r="BJA5" s="246"/>
      <c r="BJB5" s="157"/>
      <c r="BJC5" s="246"/>
      <c r="BJD5" s="157"/>
      <c r="BJE5" s="246"/>
      <c r="BJF5" s="157"/>
      <c r="BJG5" s="246"/>
      <c r="BJH5" s="157"/>
      <c r="BJI5" s="246"/>
      <c r="BJJ5" s="157"/>
      <c r="BJK5" s="246"/>
      <c r="BJL5" s="157"/>
      <c r="BJM5" s="246"/>
      <c r="BJN5" s="157"/>
      <c r="BJO5" s="246"/>
      <c r="BJP5" s="157"/>
      <c r="BJQ5" s="246"/>
      <c r="BJR5" s="157"/>
      <c r="BJS5" s="246"/>
      <c r="BJT5" s="157"/>
      <c r="BJU5" s="246"/>
      <c r="BJV5" s="157"/>
      <c r="BJW5" s="246"/>
      <c r="BJX5" s="157"/>
      <c r="BJY5" s="246"/>
      <c r="BJZ5" s="157"/>
      <c r="BKA5" s="246"/>
      <c r="BKB5" s="157"/>
      <c r="BKC5" s="246"/>
      <c r="BKD5" s="157"/>
      <c r="BKE5" s="246"/>
      <c r="BKF5" s="157"/>
      <c r="BKG5" s="246"/>
      <c r="BKH5" s="157"/>
      <c r="BKI5" s="246"/>
      <c r="BKJ5" s="157"/>
      <c r="BKK5" s="246"/>
      <c r="BKL5" s="157"/>
      <c r="BKM5" s="246"/>
      <c r="BKN5" s="157"/>
      <c r="BKO5" s="246"/>
      <c r="BKP5" s="157"/>
      <c r="BKQ5" s="246"/>
      <c r="BKR5" s="157"/>
      <c r="BKS5" s="246"/>
      <c r="BKT5" s="157"/>
      <c r="BKU5" s="246"/>
      <c r="BKV5" s="157"/>
      <c r="BKW5" s="246"/>
      <c r="BKX5" s="157"/>
      <c r="BKY5" s="246"/>
      <c r="BKZ5" s="157"/>
      <c r="BLA5" s="246"/>
      <c r="BLB5" s="157"/>
      <c r="BLC5" s="246"/>
      <c r="BLD5" s="157"/>
      <c r="BLE5" s="246"/>
      <c r="BLF5" s="157"/>
      <c r="BLG5" s="246"/>
      <c r="BLH5" s="157"/>
      <c r="BLI5" s="246"/>
      <c r="BLJ5" s="157"/>
      <c r="BLK5" s="246"/>
      <c r="BLL5" s="157"/>
      <c r="BLM5" s="246"/>
      <c r="BLN5" s="157"/>
      <c r="BLO5" s="246"/>
      <c r="BLP5" s="157"/>
      <c r="BLQ5" s="246"/>
      <c r="BLR5" s="157"/>
      <c r="BLS5" s="246"/>
      <c r="BLT5" s="157"/>
      <c r="BLU5" s="246"/>
      <c r="BLV5" s="157"/>
      <c r="BLW5" s="246"/>
      <c r="BLX5" s="157"/>
      <c r="BLY5" s="246"/>
      <c r="BLZ5" s="157"/>
      <c r="BMA5" s="246"/>
      <c r="BMB5" s="157"/>
      <c r="BMC5" s="246"/>
      <c r="BMD5" s="157"/>
      <c r="BME5" s="246"/>
      <c r="BMF5" s="157"/>
      <c r="BMG5" s="246"/>
      <c r="BMH5" s="157"/>
      <c r="BMI5" s="246"/>
      <c r="BMJ5" s="157"/>
      <c r="BMK5" s="246"/>
      <c r="BML5" s="157"/>
      <c r="BMM5" s="246"/>
      <c r="BMN5" s="157"/>
      <c r="BMO5" s="246"/>
      <c r="BMP5" s="157"/>
      <c r="BMQ5" s="246"/>
      <c r="BMR5" s="157"/>
      <c r="BMS5" s="246"/>
      <c r="BMT5" s="157"/>
      <c r="BMU5" s="246"/>
      <c r="BMV5" s="157"/>
      <c r="BMW5" s="246"/>
      <c r="BMX5" s="157"/>
      <c r="BMY5" s="246"/>
      <c r="BMZ5" s="157"/>
      <c r="BNA5" s="246"/>
      <c r="BNB5" s="157"/>
      <c r="BNC5" s="246"/>
      <c r="BND5" s="157"/>
      <c r="BNE5" s="246"/>
      <c r="BNF5" s="157"/>
      <c r="BNG5" s="246"/>
      <c r="BNH5" s="157"/>
      <c r="BNI5" s="246"/>
      <c r="BNJ5" s="157"/>
      <c r="BNK5" s="246"/>
      <c r="BNL5" s="157"/>
      <c r="BNM5" s="246"/>
      <c r="BNN5" s="157"/>
      <c r="BNO5" s="246"/>
      <c r="BNP5" s="157"/>
      <c r="BNQ5" s="246"/>
      <c r="BNR5" s="157"/>
      <c r="BNS5" s="246"/>
      <c r="BNT5" s="157"/>
      <c r="BNU5" s="246"/>
      <c r="BNV5" s="157"/>
      <c r="BNW5" s="246"/>
      <c r="BNX5" s="157"/>
      <c r="BNY5" s="246"/>
      <c r="BNZ5" s="157"/>
      <c r="BOA5" s="246"/>
      <c r="BOB5" s="157"/>
      <c r="BOC5" s="246"/>
      <c r="BOD5" s="157"/>
      <c r="BOE5" s="246"/>
      <c r="BOF5" s="157"/>
      <c r="BOG5" s="246"/>
      <c r="BOH5" s="157"/>
      <c r="BOI5" s="246"/>
      <c r="BOJ5" s="157"/>
      <c r="BOK5" s="246"/>
      <c r="BOL5" s="157"/>
      <c r="BOM5" s="246"/>
      <c r="BON5" s="157"/>
      <c r="BOO5" s="246"/>
      <c r="BOP5" s="157"/>
      <c r="BOQ5" s="246"/>
      <c r="BOR5" s="157"/>
      <c r="BOS5" s="246"/>
      <c r="BOT5" s="157"/>
      <c r="BOU5" s="246"/>
      <c r="BOV5" s="157"/>
      <c r="BOW5" s="246"/>
      <c r="BOX5" s="157"/>
      <c r="BOY5" s="246"/>
      <c r="BOZ5" s="157"/>
      <c r="BPA5" s="246"/>
      <c r="BPB5" s="157"/>
      <c r="BPC5" s="246"/>
      <c r="BPD5" s="157"/>
      <c r="BPE5" s="246"/>
      <c r="BPF5" s="157"/>
      <c r="BPG5" s="246"/>
      <c r="BPH5" s="157"/>
      <c r="BPI5" s="246"/>
      <c r="BPJ5" s="157"/>
      <c r="BPK5" s="246"/>
      <c r="BPL5" s="157"/>
      <c r="BPM5" s="246"/>
      <c r="BPN5" s="157"/>
      <c r="BPO5" s="246"/>
      <c r="BPP5" s="157"/>
      <c r="BPQ5" s="246"/>
      <c r="BPR5" s="157"/>
      <c r="BPS5" s="246"/>
      <c r="BPT5" s="157"/>
      <c r="BPU5" s="246"/>
      <c r="BPV5" s="157"/>
      <c r="BPW5" s="246"/>
      <c r="BPX5" s="157"/>
      <c r="BPY5" s="246"/>
      <c r="BPZ5" s="157"/>
      <c r="BQA5" s="246"/>
      <c r="BQB5" s="157"/>
      <c r="BQC5" s="246"/>
      <c r="BQD5" s="157"/>
      <c r="BQE5" s="246"/>
      <c r="BQF5" s="157"/>
      <c r="BQG5" s="246"/>
      <c r="BQH5" s="157"/>
      <c r="BQI5" s="246"/>
      <c r="BQJ5" s="157"/>
      <c r="BQK5" s="246"/>
      <c r="BQL5" s="157"/>
      <c r="BQM5" s="246"/>
      <c r="BQN5" s="157"/>
      <c r="BQO5" s="246"/>
      <c r="BQP5" s="157"/>
      <c r="BQQ5" s="246"/>
      <c r="BQR5" s="157"/>
      <c r="BQS5" s="246"/>
      <c r="BQT5" s="157"/>
      <c r="BQU5" s="246"/>
      <c r="BQV5" s="157"/>
      <c r="BQW5" s="246"/>
      <c r="BQX5" s="157"/>
      <c r="BQY5" s="246"/>
      <c r="BQZ5" s="157"/>
      <c r="BRA5" s="246"/>
      <c r="BRB5" s="157"/>
      <c r="BRC5" s="246"/>
      <c r="BRD5" s="157"/>
      <c r="BRE5" s="246"/>
      <c r="BRF5" s="157"/>
      <c r="BRG5" s="246"/>
      <c r="BRH5" s="157"/>
      <c r="BRI5" s="246"/>
      <c r="BRJ5" s="157"/>
      <c r="BRK5" s="246"/>
      <c r="BRL5" s="157"/>
      <c r="BRM5" s="246"/>
      <c r="BRN5" s="157"/>
      <c r="BRO5" s="246"/>
      <c r="BRP5" s="157"/>
      <c r="BRQ5" s="246"/>
      <c r="BRR5" s="157"/>
      <c r="BRS5" s="246"/>
      <c r="BRT5" s="157"/>
      <c r="BRU5" s="246"/>
      <c r="BRV5" s="157"/>
      <c r="BRW5" s="246"/>
      <c r="BRX5" s="157"/>
      <c r="BRY5" s="246"/>
      <c r="BRZ5" s="157"/>
      <c r="BSA5" s="246"/>
      <c r="BSB5" s="157"/>
      <c r="BSC5" s="246"/>
      <c r="BSD5" s="157"/>
      <c r="BSE5" s="246"/>
      <c r="BSF5" s="157"/>
      <c r="BSG5" s="246"/>
      <c r="BSH5" s="157"/>
      <c r="BSI5" s="246"/>
      <c r="BSJ5" s="157"/>
      <c r="BSK5" s="246"/>
      <c r="BSL5" s="157"/>
      <c r="BSM5" s="246"/>
      <c r="BSN5" s="157"/>
      <c r="BSO5" s="246"/>
      <c r="BSP5" s="157"/>
      <c r="BSQ5" s="246"/>
      <c r="BSR5" s="157"/>
      <c r="BSS5" s="246"/>
      <c r="BST5" s="157"/>
      <c r="BSU5" s="246"/>
      <c r="BSV5" s="157"/>
      <c r="BSW5" s="246"/>
      <c r="BSX5" s="157"/>
      <c r="BSY5" s="246"/>
      <c r="BSZ5" s="157"/>
      <c r="BTA5" s="246"/>
      <c r="BTB5" s="157"/>
      <c r="BTC5" s="246"/>
      <c r="BTD5" s="157"/>
      <c r="BTE5" s="246"/>
      <c r="BTF5" s="157"/>
      <c r="BTG5" s="246"/>
      <c r="BTH5" s="157"/>
      <c r="BTI5" s="246"/>
      <c r="BTJ5" s="157"/>
      <c r="BTK5" s="246"/>
      <c r="BTL5" s="157"/>
      <c r="BTM5" s="246"/>
      <c r="BTN5" s="157"/>
      <c r="BTO5" s="246"/>
      <c r="BTP5" s="157"/>
      <c r="BTQ5" s="246"/>
      <c r="BTR5" s="157"/>
      <c r="BTS5" s="246"/>
      <c r="BTT5" s="157"/>
      <c r="BTU5" s="246"/>
      <c r="BTV5" s="157"/>
      <c r="BTW5" s="246"/>
      <c r="BTX5" s="157"/>
      <c r="BTY5" s="246"/>
      <c r="BTZ5" s="157"/>
      <c r="BUA5" s="246"/>
      <c r="BUB5" s="157"/>
      <c r="BUC5" s="246"/>
      <c r="BUD5" s="157"/>
      <c r="BUE5" s="246"/>
      <c r="BUF5" s="157"/>
      <c r="BUG5" s="246"/>
      <c r="BUH5" s="157"/>
      <c r="BUI5" s="246"/>
      <c r="BUJ5" s="157"/>
      <c r="BUK5" s="246"/>
      <c r="BUL5" s="157"/>
      <c r="BUM5" s="246"/>
      <c r="BUN5" s="157"/>
      <c r="BUO5" s="246"/>
      <c r="BUP5" s="157"/>
      <c r="BUQ5" s="246"/>
      <c r="BUR5" s="157"/>
      <c r="BUS5" s="246"/>
      <c r="BUT5" s="157"/>
      <c r="BUU5" s="246"/>
      <c r="BUV5" s="157"/>
      <c r="BUW5" s="246"/>
      <c r="BUX5" s="157"/>
      <c r="BUY5" s="246"/>
      <c r="BUZ5" s="157"/>
      <c r="BVA5" s="246"/>
      <c r="BVB5" s="157"/>
      <c r="BVC5" s="246"/>
      <c r="BVD5" s="157"/>
      <c r="BVE5" s="246"/>
      <c r="BVF5" s="157"/>
      <c r="BVG5" s="246"/>
      <c r="BVH5" s="157"/>
      <c r="BVI5" s="246"/>
      <c r="BVJ5" s="157"/>
      <c r="BVK5" s="246"/>
      <c r="BVL5" s="157"/>
      <c r="BVM5" s="246"/>
      <c r="BVN5" s="157"/>
      <c r="BVO5" s="246"/>
      <c r="BVP5" s="157"/>
      <c r="BVQ5" s="246"/>
      <c r="BVR5" s="157"/>
      <c r="BVS5" s="246"/>
      <c r="BVT5" s="157"/>
      <c r="BVU5" s="246"/>
      <c r="BVV5" s="157"/>
      <c r="BVW5" s="246"/>
      <c r="BVX5" s="157"/>
      <c r="BVY5" s="246"/>
      <c r="BVZ5" s="157"/>
      <c r="BWA5" s="246"/>
      <c r="BWB5" s="157"/>
      <c r="BWC5" s="246"/>
      <c r="BWD5" s="157"/>
      <c r="BWE5" s="246"/>
      <c r="BWF5" s="157"/>
      <c r="BWG5" s="246"/>
      <c r="BWH5" s="157"/>
      <c r="BWI5" s="246"/>
      <c r="BWJ5" s="157"/>
      <c r="BWK5" s="246"/>
      <c r="BWL5" s="157"/>
      <c r="BWM5" s="246"/>
      <c r="BWN5" s="157"/>
      <c r="BWO5" s="246"/>
      <c r="BWP5" s="157"/>
      <c r="BWQ5" s="246"/>
      <c r="BWR5" s="157"/>
      <c r="BWS5" s="246"/>
      <c r="BWT5" s="157"/>
      <c r="BWU5" s="246"/>
      <c r="BWV5" s="157"/>
      <c r="BWW5" s="246"/>
      <c r="BWX5" s="157"/>
      <c r="BWY5" s="246"/>
      <c r="BWZ5" s="157"/>
      <c r="BXA5" s="246"/>
      <c r="BXB5" s="157"/>
      <c r="BXC5" s="246"/>
      <c r="BXD5" s="157"/>
      <c r="BXE5" s="246"/>
      <c r="BXF5" s="157"/>
      <c r="BXG5" s="246"/>
      <c r="BXH5" s="157"/>
      <c r="BXI5" s="246"/>
      <c r="BXJ5" s="157"/>
      <c r="BXK5" s="246"/>
      <c r="BXL5" s="157"/>
      <c r="BXM5" s="246"/>
      <c r="BXN5" s="157"/>
      <c r="BXO5" s="246"/>
      <c r="BXP5" s="157"/>
      <c r="BXQ5" s="246"/>
      <c r="BXR5" s="157"/>
      <c r="BXS5" s="246"/>
      <c r="BXT5" s="157"/>
      <c r="BXU5" s="246"/>
      <c r="BXV5" s="157"/>
      <c r="BXW5" s="246"/>
      <c r="BXX5" s="157"/>
      <c r="BXY5" s="246"/>
      <c r="BXZ5" s="157"/>
      <c r="BYA5" s="246"/>
      <c r="BYB5" s="157"/>
      <c r="BYC5" s="246"/>
      <c r="BYD5" s="157"/>
      <c r="BYE5" s="246"/>
      <c r="BYF5" s="157"/>
      <c r="BYG5" s="246"/>
      <c r="BYH5" s="157"/>
      <c r="BYI5" s="246"/>
      <c r="BYJ5" s="157"/>
      <c r="BYK5" s="246"/>
      <c r="BYL5" s="157"/>
      <c r="BYM5" s="246"/>
      <c r="BYN5" s="157"/>
      <c r="BYO5" s="246"/>
      <c r="BYP5" s="157"/>
      <c r="BYQ5" s="246"/>
      <c r="BYR5" s="157"/>
      <c r="BYS5" s="246"/>
      <c r="BYT5" s="157"/>
      <c r="BYU5" s="246"/>
      <c r="BYV5" s="157"/>
      <c r="BYW5" s="246"/>
      <c r="BYX5" s="157"/>
      <c r="BYY5" s="246"/>
      <c r="BYZ5" s="157"/>
      <c r="BZA5" s="246"/>
      <c r="BZB5" s="157"/>
      <c r="BZC5" s="246"/>
      <c r="BZD5" s="157"/>
      <c r="BZE5" s="246"/>
      <c r="BZF5" s="157"/>
      <c r="BZG5" s="246"/>
      <c r="BZH5" s="157"/>
      <c r="BZI5" s="246"/>
      <c r="BZJ5" s="157"/>
      <c r="BZK5" s="246"/>
      <c r="BZL5" s="157"/>
      <c r="BZM5" s="246"/>
      <c r="BZN5" s="157"/>
      <c r="BZO5" s="246"/>
      <c r="BZP5" s="157"/>
      <c r="BZQ5" s="246"/>
      <c r="BZR5" s="157"/>
      <c r="BZS5" s="246"/>
      <c r="BZT5" s="157"/>
      <c r="BZU5" s="246"/>
      <c r="BZV5" s="157"/>
      <c r="BZW5" s="246"/>
      <c r="BZX5" s="157"/>
      <c r="BZY5" s="246"/>
      <c r="BZZ5" s="157"/>
      <c r="CAA5" s="246"/>
      <c r="CAB5" s="157"/>
      <c r="CAC5" s="246"/>
      <c r="CAD5" s="157"/>
      <c r="CAE5" s="246"/>
      <c r="CAF5" s="157"/>
      <c r="CAG5" s="246"/>
      <c r="CAH5" s="157"/>
      <c r="CAI5" s="246"/>
      <c r="CAJ5" s="157"/>
      <c r="CAK5" s="246"/>
      <c r="CAL5" s="157"/>
      <c r="CAM5" s="246"/>
      <c r="CAN5" s="157"/>
      <c r="CAO5" s="246"/>
      <c r="CAP5" s="157"/>
      <c r="CAQ5" s="246"/>
      <c r="CAR5" s="157"/>
      <c r="CAS5" s="246"/>
      <c r="CAT5" s="157"/>
      <c r="CAU5" s="246"/>
      <c r="CAV5" s="157"/>
      <c r="CAW5" s="246"/>
      <c r="CAX5" s="157"/>
      <c r="CAY5" s="246"/>
      <c r="CAZ5" s="157"/>
      <c r="CBA5" s="246"/>
      <c r="CBB5" s="157"/>
      <c r="CBC5" s="246"/>
      <c r="CBD5" s="157"/>
      <c r="CBE5" s="246"/>
      <c r="CBF5" s="157"/>
      <c r="CBG5" s="246"/>
      <c r="CBH5" s="157"/>
      <c r="CBI5" s="246"/>
      <c r="CBJ5" s="157"/>
      <c r="CBK5" s="246"/>
      <c r="CBL5" s="157"/>
      <c r="CBM5" s="246"/>
      <c r="CBN5" s="157"/>
      <c r="CBO5" s="246"/>
      <c r="CBP5" s="157"/>
      <c r="CBQ5" s="246"/>
      <c r="CBR5" s="157"/>
      <c r="CBS5" s="246"/>
      <c r="CBT5" s="157"/>
      <c r="CBU5" s="246"/>
      <c r="CBV5" s="157"/>
      <c r="CBW5" s="246"/>
      <c r="CBX5" s="157"/>
      <c r="CBY5" s="246"/>
      <c r="CBZ5" s="157"/>
      <c r="CCA5" s="246"/>
      <c r="CCB5" s="157"/>
      <c r="CCC5" s="246"/>
      <c r="CCD5" s="157"/>
      <c r="CCE5" s="246"/>
      <c r="CCF5" s="157"/>
      <c r="CCG5" s="246"/>
      <c r="CCH5" s="157"/>
      <c r="CCI5" s="246"/>
      <c r="CCJ5" s="157"/>
      <c r="CCK5" s="246"/>
      <c r="CCL5" s="157"/>
      <c r="CCM5" s="246"/>
      <c r="CCN5" s="157"/>
      <c r="CCO5" s="246"/>
      <c r="CCP5" s="157"/>
      <c r="CCQ5" s="246"/>
      <c r="CCR5" s="157"/>
      <c r="CCS5" s="246"/>
      <c r="CCT5" s="157"/>
      <c r="CCU5" s="246"/>
      <c r="CCV5" s="157"/>
      <c r="CCW5" s="246"/>
      <c r="CCX5" s="157"/>
      <c r="CCY5" s="246"/>
      <c r="CCZ5" s="157"/>
      <c r="CDA5" s="246"/>
      <c r="CDB5" s="157"/>
      <c r="CDC5" s="246"/>
      <c r="CDD5" s="157"/>
      <c r="CDE5" s="246"/>
      <c r="CDF5" s="157"/>
      <c r="CDG5" s="246"/>
      <c r="CDH5" s="157"/>
      <c r="CDI5" s="246"/>
      <c r="CDJ5" s="157"/>
      <c r="CDK5" s="246"/>
      <c r="CDL5" s="157"/>
      <c r="CDM5" s="246"/>
      <c r="CDN5" s="157"/>
      <c r="CDO5" s="246"/>
      <c r="CDP5" s="157"/>
      <c r="CDQ5" s="246"/>
      <c r="CDR5" s="157"/>
      <c r="CDS5" s="246"/>
      <c r="CDT5" s="157"/>
      <c r="CDU5" s="246"/>
      <c r="CDV5" s="157"/>
      <c r="CDW5" s="246"/>
      <c r="CDX5" s="157"/>
      <c r="CDY5" s="246"/>
      <c r="CDZ5" s="157"/>
      <c r="CEA5" s="246"/>
      <c r="CEB5" s="157"/>
      <c r="CEC5" s="246"/>
      <c r="CED5" s="157"/>
      <c r="CEE5" s="246"/>
      <c r="CEF5" s="157"/>
      <c r="CEG5" s="246"/>
      <c r="CEH5" s="157"/>
      <c r="CEI5" s="246"/>
      <c r="CEJ5" s="157"/>
      <c r="CEK5" s="246"/>
      <c r="CEL5" s="157"/>
      <c r="CEM5" s="246"/>
      <c r="CEN5" s="157"/>
      <c r="CEO5" s="246"/>
      <c r="CEP5" s="157"/>
      <c r="CEQ5" s="246"/>
      <c r="CER5" s="157"/>
      <c r="CES5" s="246"/>
      <c r="CET5" s="157"/>
      <c r="CEU5" s="246"/>
      <c r="CEV5" s="157"/>
      <c r="CEW5" s="246"/>
      <c r="CEX5" s="157"/>
      <c r="CEY5" s="246"/>
      <c r="CEZ5" s="157"/>
      <c r="CFA5" s="246"/>
      <c r="CFB5" s="157"/>
      <c r="CFC5" s="246"/>
      <c r="CFD5" s="157"/>
      <c r="CFE5" s="246"/>
      <c r="CFF5" s="157"/>
      <c r="CFG5" s="246"/>
      <c r="CFH5" s="157"/>
      <c r="CFI5" s="246"/>
      <c r="CFJ5" s="157"/>
      <c r="CFK5" s="246"/>
      <c r="CFL5" s="157"/>
      <c r="CFM5" s="246"/>
      <c r="CFN5" s="157"/>
      <c r="CFO5" s="246"/>
      <c r="CFP5" s="157"/>
      <c r="CFQ5" s="246"/>
      <c r="CFR5" s="157"/>
      <c r="CFS5" s="246"/>
      <c r="CFT5" s="157"/>
      <c r="CFU5" s="246"/>
      <c r="CFV5" s="157"/>
      <c r="CFW5" s="246"/>
      <c r="CFX5" s="157"/>
      <c r="CFY5" s="246"/>
      <c r="CFZ5" s="157"/>
      <c r="CGA5" s="246"/>
      <c r="CGB5" s="157"/>
      <c r="CGC5" s="246"/>
      <c r="CGD5" s="157"/>
      <c r="CGE5" s="246"/>
      <c r="CGF5" s="157"/>
      <c r="CGG5" s="246"/>
      <c r="CGH5" s="157"/>
      <c r="CGI5" s="246"/>
      <c r="CGJ5" s="157"/>
      <c r="CGK5" s="246"/>
      <c r="CGL5" s="157"/>
      <c r="CGM5" s="246"/>
      <c r="CGN5" s="157"/>
      <c r="CGO5" s="246"/>
      <c r="CGP5" s="157"/>
      <c r="CGQ5" s="246"/>
      <c r="CGR5" s="157"/>
      <c r="CGS5" s="246"/>
      <c r="CGT5" s="157"/>
      <c r="CGU5" s="246"/>
      <c r="CGV5" s="157"/>
      <c r="CGW5" s="246"/>
      <c r="CGX5" s="157"/>
      <c r="CGY5" s="246"/>
      <c r="CGZ5" s="157"/>
      <c r="CHA5" s="246"/>
      <c r="CHB5" s="157"/>
      <c r="CHC5" s="246"/>
      <c r="CHD5" s="157"/>
      <c r="CHE5" s="246"/>
      <c r="CHF5" s="157"/>
      <c r="CHG5" s="246"/>
      <c r="CHH5" s="157"/>
      <c r="CHI5" s="246"/>
      <c r="CHJ5" s="157"/>
      <c r="CHK5" s="246"/>
      <c r="CHL5" s="157"/>
      <c r="CHM5" s="246"/>
      <c r="CHN5" s="157"/>
      <c r="CHO5" s="246"/>
      <c r="CHP5" s="157"/>
      <c r="CHQ5" s="246"/>
      <c r="CHR5" s="157"/>
      <c r="CHS5" s="246"/>
      <c r="CHT5" s="157"/>
      <c r="CHU5" s="246"/>
      <c r="CHV5" s="157"/>
      <c r="CHW5" s="246"/>
      <c r="CHX5" s="157"/>
      <c r="CHY5" s="246"/>
      <c r="CHZ5" s="157"/>
      <c r="CIA5" s="246"/>
      <c r="CIB5" s="157"/>
      <c r="CIC5" s="246"/>
      <c r="CID5" s="157"/>
      <c r="CIE5" s="246"/>
      <c r="CIF5" s="157"/>
      <c r="CIG5" s="246"/>
      <c r="CIH5" s="157"/>
      <c r="CII5" s="246"/>
      <c r="CIJ5" s="157"/>
      <c r="CIK5" s="246"/>
      <c r="CIL5" s="157"/>
      <c r="CIM5" s="246"/>
      <c r="CIN5" s="157"/>
      <c r="CIO5" s="246"/>
      <c r="CIP5" s="157"/>
      <c r="CIQ5" s="246"/>
      <c r="CIR5" s="157"/>
      <c r="CIS5" s="246"/>
      <c r="CIT5" s="157"/>
      <c r="CIU5" s="246"/>
      <c r="CIV5" s="157"/>
      <c r="CIW5" s="246"/>
      <c r="CIX5" s="157"/>
      <c r="CIY5" s="246"/>
      <c r="CIZ5" s="157"/>
      <c r="CJA5" s="246"/>
      <c r="CJB5" s="157"/>
      <c r="CJC5" s="246"/>
      <c r="CJD5" s="157"/>
      <c r="CJE5" s="246"/>
      <c r="CJF5" s="157"/>
      <c r="CJG5" s="246"/>
      <c r="CJH5" s="157"/>
      <c r="CJI5" s="246"/>
      <c r="CJJ5" s="157"/>
      <c r="CJK5" s="246"/>
      <c r="CJL5" s="157"/>
      <c r="CJM5" s="246"/>
      <c r="CJN5" s="157"/>
      <c r="CJO5" s="246"/>
      <c r="CJP5" s="157"/>
      <c r="CJQ5" s="246"/>
      <c r="CJR5" s="157"/>
      <c r="CJS5" s="246"/>
      <c r="CJT5" s="157"/>
      <c r="CJU5" s="246"/>
      <c r="CJV5" s="157"/>
      <c r="CJW5" s="246"/>
      <c r="CJX5" s="157"/>
      <c r="CJY5" s="246"/>
      <c r="CJZ5" s="157"/>
      <c r="CKA5" s="246"/>
      <c r="CKB5" s="157"/>
      <c r="CKC5" s="246"/>
      <c r="CKD5" s="157"/>
      <c r="CKE5" s="246"/>
      <c r="CKF5" s="157"/>
      <c r="CKG5" s="246"/>
      <c r="CKH5" s="157"/>
      <c r="CKI5" s="246"/>
      <c r="CKJ5" s="157"/>
      <c r="CKK5" s="246"/>
      <c r="CKL5" s="157"/>
      <c r="CKM5" s="246"/>
      <c r="CKN5" s="157"/>
      <c r="CKO5" s="246"/>
      <c r="CKP5" s="157"/>
      <c r="CKQ5" s="246"/>
      <c r="CKR5" s="157"/>
      <c r="CKS5" s="246"/>
      <c r="CKT5" s="157"/>
      <c r="CKU5" s="246"/>
      <c r="CKV5" s="157"/>
      <c r="CKW5" s="246"/>
      <c r="CKX5" s="157"/>
      <c r="CKY5" s="246"/>
      <c r="CKZ5" s="157"/>
      <c r="CLA5" s="246"/>
      <c r="CLB5" s="157"/>
      <c r="CLC5" s="246"/>
      <c r="CLD5" s="157"/>
      <c r="CLE5" s="246"/>
      <c r="CLF5" s="157"/>
      <c r="CLG5" s="246"/>
      <c r="CLH5" s="157"/>
      <c r="CLI5" s="246"/>
      <c r="CLJ5" s="157"/>
      <c r="CLK5" s="246"/>
      <c r="CLL5" s="157"/>
      <c r="CLM5" s="246"/>
      <c r="CLN5" s="157"/>
      <c r="CLO5" s="246"/>
      <c r="CLP5" s="157"/>
      <c r="CLQ5" s="246"/>
      <c r="CLR5" s="157"/>
      <c r="CLS5" s="246"/>
      <c r="CLT5" s="157"/>
      <c r="CLU5" s="246"/>
      <c r="CLV5" s="157"/>
      <c r="CLW5" s="246"/>
      <c r="CLX5" s="157"/>
      <c r="CLY5" s="246"/>
      <c r="CLZ5" s="157"/>
      <c r="CMA5" s="246"/>
      <c r="CMB5" s="157"/>
      <c r="CMC5" s="246"/>
      <c r="CMD5" s="157"/>
      <c r="CME5" s="246"/>
      <c r="CMF5" s="157"/>
      <c r="CMG5" s="246"/>
      <c r="CMH5" s="157"/>
      <c r="CMI5" s="246"/>
      <c r="CMJ5" s="157"/>
      <c r="CMK5" s="246"/>
      <c r="CML5" s="157"/>
      <c r="CMM5" s="246"/>
      <c r="CMN5" s="157"/>
      <c r="CMO5" s="246"/>
      <c r="CMP5" s="157"/>
      <c r="CMQ5" s="246"/>
      <c r="CMR5" s="157"/>
      <c r="CMS5" s="246"/>
      <c r="CMT5" s="157"/>
      <c r="CMU5" s="246"/>
      <c r="CMV5" s="157"/>
      <c r="CMW5" s="246"/>
      <c r="CMX5" s="157"/>
      <c r="CMY5" s="246"/>
      <c r="CMZ5" s="157"/>
      <c r="CNA5" s="246"/>
      <c r="CNB5" s="157"/>
      <c r="CNC5" s="246"/>
      <c r="CND5" s="157"/>
      <c r="CNE5" s="246"/>
      <c r="CNF5" s="157"/>
      <c r="CNG5" s="246"/>
      <c r="CNH5" s="157"/>
      <c r="CNI5" s="246"/>
      <c r="CNJ5" s="157"/>
      <c r="CNK5" s="246"/>
      <c r="CNL5" s="157"/>
      <c r="CNM5" s="246"/>
      <c r="CNN5" s="157"/>
      <c r="CNO5" s="246"/>
      <c r="CNP5" s="157"/>
      <c r="CNQ5" s="246"/>
      <c r="CNR5" s="157"/>
      <c r="CNS5" s="246"/>
      <c r="CNT5" s="157"/>
      <c r="CNU5" s="246"/>
      <c r="CNV5" s="157"/>
      <c r="CNW5" s="246"/>
      <c r="CNX5" s="157"/>
      <c r="CNY5" s="246"/>
      <c r="CNZ5" s="157"/>
      <c r="COA5" s="246"/>
      <c r="COB5" s="157"/>
      <c r="COC5" s="246"/>
      <c r="COD5" s="157"/>
      <c r="COE5" s="246"/>
      <c r="COF5" s="157"/>
      <c r="COG5" s="246"/>
      <c r="COH5" s="157"/>
      <c r="COI5" s="246"/>
      <c r="COJ5" s="157"/>
      <c r="COK5" s="246"/>
      <c r="COL5" s="157"/>
      <c r="COM5" s="246"/>
      <c r="CON5" s="157"/>
      <c r="COO5" s="246"/>
      <c r="COP5" s="157"/>
      <c r="COQ5" s="246"/>
      <c r="COR5" s="157"/>
      <c r="COS5" s="246"/>
      <c r="COT5" s="157"/>
      <c r="COU5" s="246"/>
      <c r="COV5" s="157"/>
      <c r="COW5" s="246"/>
      <c r="COX5" s="157"/>
      <c r="COY5" s="246"/>
      <c r="COZ5" s="157"/>
      <c r="CPA5" s="246"/>
      <c r="CPB5" s="157"/>
      <c r="CPC5" s="246"/>
      <c r="CPD5" s="157"/>
      <c r="CPE5" s="246"/>
      <c r="CPF5" s="157"/>
      <c r="CPG5" s="246"/>
      <c r="CPH5" s="157"/>
      <c r="CPI5" s="246"/>
      <c r="CPJ5" s="157"/>
      <c r="CPK5" s="246"/>
      <c r="CPL5" s="157"/>
      <c r="CPM5" s="246"/>
      <c r="CPN5" s="157"/>
      <c r="CPO5" s="246"/>
      <c r="CPP5" s="157"/>
      <c r="CPQ5" s="246"/>
      <c r="CPR5" s="157"/>
      <c r="CPS5" s="246"/>
      <c r="CPT5" s="157"/>
      <c r="CPU5" s="246"/>
      <c r="CPV5" s="157"/>
      <c r="CPW5" s="246"/>
      <c r="CPX5" s="157"/>
      <c r="CPY5" s="246"/>
      <c r="CPZ5" s="157"/>
      <c r="CQA5" s="246"/>
      <c r="CQB5" s="157"/>
      <c r="CQC5" s="246"/>
      <c r="CQD5" s="157"/>
      <c r="CQE5" s="246"/>
      <c r="CQF5" s="157"/>
      <c r="CQG5" s="246"/>
      <c r="CQH5" s="157"/>
      <c r="CQI5" s="246"/>
      <c r="CQJ5" s="157"/>
      <c r="CQK5" s="246"/>
      <c r="CQL5" s="157"/>
      <c r="CQM5" s="246"/>
      <c r="CQN5" s="157"/>
      <c r="CQO5" s="246"/>
      <c r="CQP5" s="157"/>
      <c r="CQQ5" s="246"/>
      <c r="CQR5" s="157"/>
      <c r="CQS5" s="246"/>
      <c r="CQT5" s="157"/>
      <c r="CQU5" s="246"/>
      <c r="CQV5" s="157"/>
      <c r="CQW5" s="246"/>
      <c r="CQX5" s="157"/>
      <c r="CQY5" s="246"/>
      <c r="CQZ5" s="157"/>
      <c r="CRA5" s="246"/>
      <c r="CRB5" s="157"/>
      <c r="CRC5" s="246"/>
      <c r="CRD5" s="157"/>
      <c r="CRE5" s="246"/>
      <c r="CRF5" s="157"/>
      <c r="CRG5" s="246"/>
      <c r="CRH5" s="157"/>
      <c r="CRI5" s="246"/>
      <c r="CRJ5" s="157"/>
      <c r="CRK5" s="246"/>
      <c r="CRL5" s="157"/>
      <c r="CRM5" s="246"/>
      <c r="CRN5" s="157"/>
      <c r="CRO5" s="246"/>
      <c r="CRP5" s="157"/>
      <c r="CRQ5" s="246"/>
      <c r="CRR5" s="157"/>
      <c r="CRS5" s="246"/>
      <c r="CRT5" s="157"/>
      <c r="CRU5" s="246"/>
      <c r="CRV5" s="157"/>
      <c r="CRW5" s="246"/>
      <c r="CRX5" s="157"/>
      <c r="CRY5" s="246"/>
      <c r="CRZ5" s="157"/>
      <c r="CSA5" s="246"/>
      <c r="CSB5" s="157"/>
      <c r="CSC5" s="246"/>
      <c r="CSD5" s="157"/>
      <c r="CSE5" s="246"/>
      <c r="CSF5" s="157"/>
      <c r="CSG5" s="246"/>
      <c r="CSH5" s="157"/>
      <c r="CSI5" s="246"/>
      <c r="CSJ5" s="157"/>
      <c r="CSK5" s="246"/>
      <c r="CSL5" s="157"/>
      <c r="CSM5" s="246"/>
      <c r="CSN5" s="157"/>
      <c r="CSO5" s="246"/>
      <c r="CSP5" s="157"/>
      <c r="CSQ5" s="246"/>
      <c r="CSR5" s="157"/>
      <c r="CSS5" s="246"/>
      <c r="CST5" s="157"/>
      <c r="CSU5" s="246"/>
      <c r="CSV5" s="157"/>
      <c r="CSW5" s="246"/>
      <c r="CSX5" s="157"/>
      <c r="CSY5" s="246"/>
      <c r="CSZ5" s="157"/>
      <c r="CTA5" s="246"/>
      <c r="CTB5" s="157"/>
      <c r="CTC5" s="246"/>
      <c r="CTD5" s="157"/>
      <c r="CTE5" s="246"/>
      <c r="CTF5" s="157"/>
      <c r="CTG5" s="246"/>
      <c r="CTH5" s="157"/>
      <c r="CTI5" s="246"/>
      <c r="CTJ5" s="157"/>
      <c r="CTK5" s="246"/>
      <c r="CTL5" s="157"/>
      <c r="CTM5" s="246"/>
      <c r="CTN5" s="157"/>
      <c r="CTO5" s="246"/>
      <c r="CTP5" s="157"/>
      <c r="CTQ5" s="246"/>
      <c r="CTR5" s="157"/>
      <c r="CTS5" s="246"/>
      <c r="CTT5" s="157"/>
      <c r="CTU5" s="246"/>
      <c r="CTV5" s="157"/>
      <c r="CTW5" s="246"/>
      <c r="CTX5" s="157"/>
      <c r="CTY5" s="246"/>
      <c r="CTZ5" s="157"/>
      <c r="CUA5" s="246"/>
      <c r="CUB5" s="157"/>
      <c r="CUC5" s="246"/>
      <c r="CUD5" s="157"/>
      <c r="CUE5" s="246"/>
      <c r="CUF5" s="157"/>
      <c r="CUG5" s="246"/>
      <c r="CUH5" s="157"/>
      <c r="CUI5" s="246"/>
      <c r="CUJ5" s="157"/>
      <c r="CUK5" s="246"/>
      <c r="CUL5" s="157"/>
      <c r="CUM5" s="246"/>
      <c r="CUN5" s="157"/>
      <c r="CUO5" s="246"/>
      <c r="CUP5" s="157"/>
      <c r="CUQ5" s="246"/>
      <c r="CUR5" s="157"/>
      <c r="CUS5" s="246"/>
      <c r="CUT5" s="157"/>
      <c r="CUU5" s="246"/>
      <c r="CUV5" s="157"/>
      <c r="CUW5" s="246"/>
      <c r="CUX5" s="157"/>
      <c r="CUY5" s="246"/>
      <c r="CUZ5" s="157"/>
      <c r="CVA5" s="246"/>
      <c r="CVB5" s="157"/>
      <c r="CVC5" s="246"/>
      <c r="CVD5" s="157"/>
      <c r="CVE5" s="246"/>
      <c r="CVF5" s="157"/>
      <c r="CVG5" s="246"/>
      <c r="CVH5" s="157"/>
      <c r="CVI5" s="246"/>
      <c r="CVJ5" s="157"/>
      <c r="CVK5" s="246"/>
      <c r="CVL5" s="157"/>
      <c r="CVM5" s="246"/>
      <c r="CVN5" s="157"/>
      <c r="CVO5" s="246"/>
      <c r="CVP5" s="157"/>
      <c r="CVQ5" s="246"/>
      <c r="CVR5" s="157"/>
      <c r="CVS5" s="246"/>
      <c r="CVT5" s="157"/>
      <c r="CVU5" s="246"/>
      <c r="CVV5" s="157"/>
      <c r="CVW5" s="246"/>
      <c r="CVX5" s="157"/>
      <c r="CVY5" s="246"/>
      <c r="CVZ5" s="157"/>
      <c r="CWA5" s="246"/>
      <c r="CWB5" s="157"/>
      <c r="CWC5" s="246"/>
      <c r="CWD5" s="157"/>
      <c r="CWE5" s="246"/>
      <c r="CWF5" s="157"/>
      <c r="CWG5" s="246"/>
      <c r="CWH5" s="157"/>
      <c r="CWI5" s="246"/>
      <c r="CWJ5" s="157"/>
      <c r="CWK5" s="246"/>
      <c r="CWL5" s="157"/>
      <c r="CWM5" s="246"/>
      <c r="CWN5" s="157"/>
      <c r="CWO5" s="246"/>
      <c r="CWP5" s="157"/>
      <c r="CWQ5" s="246"/>
      <c r="CWR5" s="157"/>
      <c r="CWS5" s="246"/>
      <c r="CWT5" s="157"/>
      <c r="CWU5" s="246"/>
      <c r="CWV5" s="157"/>
      <c r="CWW5" s="246"/>
      <c r="CWX5" s="157"/>
      <c r="CWY5" s="246"/>
      <c r="CWZ5" s="157"/>
      <c r="CXA5" s="246"/>
      <c r="CXB5" s="157"/>
      <c r="CXC5" s="246"/>
      <c r="CXD5" s="157"/>
      <c r="CXE5" s="246"/>
      <c r="CXF5" s="157"/>
      <c r="CXG5" s="246"/>
      <c r="CXH5" s="157"/>
      <c r="CXI5" s="246"/>
      <c r="CXJ5" s="157"/>
      <c r="CXK5" s="246"/>
      <c r="CXL5" s="157"/>
      <c r="CXM5" s="246"/>
      <c r="CXN5" s="157"/>
      <c r="CXO5" s="246"/>
      <c r="CXP5" s="157"/>
      <c r="CXQ5" s="246"/>
      <c r="CXR5" s="157"/>
      <c r="CXS5" s="246"/>
      <c r="CXT5" s="157"/>
      <c r="CXU5" s="246"/>
      <c r="CXV5" s="157"/>
      <c r="CXW5" s="246"/>
      <c r="CXX5" s="157"/>
      <c r="CXY5" s="246"/>
      <c r="CXZ5" s="157"/>
      <c r="CYA5" s="246"/>
      <c r="CYB5" s="157"/>
      <c r="CYC5" s="246"/>
      <c r="CYD5" s="157"/>
      <c r="CYE5" s="246"/>
      <c r="CYF5" s="157"/>
      <c r="CYG5" s="246"/>
      <c r="CYH5" s="157"/>
      <c r="CYI5" s="246"/>
      <c r="CYJ5" s="157"/>
      <c r="CYK5" s="246"/>
      <c r="CYL5" s="157"/>
      <c r="CYM5" s="246"/>
      <c r="CYN5" s="157"/>
      <c r="CYO5" s="246"/>
      <c r="CYP5" s="157"/>
      <c r="CYQ5" s="246"/>
      <c r="CYR5" s="157"/>
      <c r="CYS5" s="246"/>
      <c r="CYT5" s="157"/>
      <c r="CYU5" s="246"/>
      <c r="CYV5" s="157"/>
      <c r="CYW5" s="246"/>
      <c r="CYX5" s="157"/>
      <c r="CYY5" s="246"/>
      <c r="CYZ5" s="157"/>
      <c r="CZA5" s="246"/>
      <c r="CZB5" s="157"/>
      <c r="CZC5" s="246"/>
      <c r="CZD5" s="157"/>
      <c r="CZE5" s="246"/>
      <c r="CZF5" s="157"/>
      <c r="CZG5" s="246"/>
      <c r="CZH5" s="157"/>
      <c r="CZI5" s="246"/>
      <c r="CZJ5" s="157"/>
      <c r="CZK5" s="246"/>
      <c r="CZL5" s="157"/>
      <c r="CZM5" s="246"/>
      <c r="CZN5" s="157"/>
      <c r="CZO5" s="246"/>
      <c r="CZP5" s="157"/>
      <c r="CZQ5" s="246"/>
      <c r="CZR5" s="157"/>
      <c r="CZS5" s="246"/>
      <c r="CZT5" s="157"/>
      <c r="CZU5" s="246"/>
      <c r="CZV5" s="157"/>
      <c r="CZW5" s="246"/>
      <c r="CZX5" s="157"/>
      <c r="CZY5" s="246"/>
      <c r="CZZ5" s="157"/>
      <c r="DAA5" s="246"/>
      <c r="DAB5" s="157"/>
      <c r="DAC5" s="246"/>
      <c r="DAD5" s="157"/>
      <c r="DAE5" s="246"/>
      <c r="DAF5" s="157"/>
      <c r="DAG5" s="246"/>
      <c r="DAH5" s="157"/>
      <c r="DAI5" s="246"/>
      <c r="DAJ5" s="157"/>
      <c r="DAK5" s="246"/>
      <c r="DAL5" s="157"/>
      <c r="DAM5" s="246"/>
      <c r="DAN5" s="157"/>
      <c r="DAO5" s="246"/>
      <c r="DAP5" s="157"/>
      <c r="DAQ5" s="246"/>
      <c r="DAR5" s="157"/>
      <c r="DAS5" s="246"/>
      <c r="DAT5" s="157"/>
      <c r="DAU5" s="246"/>
      <c r="DAV5" s="157"/>
      <c r="DAW5" s="246"/>
      <c r="DAX5" s="157"/>
      <c r="DAY5" s="246"/>
      <c r="DAZ5" s="157"/>
      <c r="DBA5" s="246"/>
      <c r="DBB5" s="157"/>
      <c r="DBC5" s="246"/>
      <c r="DBD5" s="157"/>
      <c r="DBE5" s="246"/>
      <c r="DBF5" s="157"/>
      <c r="DBG5" s="246"/>
      <c r="DBH5" s="157"/>
      <c r="DBI5" s="246"/>
      <c r="DBJ5" s="157"/>
      <c r="DBK5" s="246"/>
      <c r="DBL5" s="157"/>
      <c r="DBM5" s="246"/>
      <c r="DBN5" s="157"/>
      <c r="DBO5" s="246"/>
      <c r="DBP5" s="157"/>
      <c r="DBQ5" s="246"/>
      <c r="DBR5" s="157"/>
      <c r="DBS5" s="246"/>
      <c r="DBT5" s="157"/>
      <c r="DBU5" s="246"/>
      <c r="DBV5" s="157"/>
      <c r="DBW5" s="246"/>
      <c r="DBX5" s="157"/>
      <c r="DBY5" s="246"/>
      <c r="DBZ5" s="157"/>
      <c r="DCA5" s="246"/>
      <c r="DCB5" s="157"/>
      <c r="DCC5" s="246"/>
      <c r="DCD5" s="157"/>
      <c r="DCE5" s="246"/>
      <c r="DCF5" s="157"/>
      <c r="DCG5" s="246"/>
      <c r="DCH5" s="157"/>
      <c r="DCI5" s="246"/>
      <c r="DCJ5" s="157"/>
      <c r="DCK5" s="246"/>
      <c r="DCL5" s="157"/>
      <c r="DCM5" s="246"/>
      <c r="DCN5" s="157"/>
      <c r="DCO5" s="246"/>
      <c r="DCP5" s="157"/>
      <c r="DCQ5" s="246"/>
      <c r="DCR5" s="157"/>
      <c r="DCS5" s="246"/>
      <c r="DCT5" s="157"/>
      <c r="DCU5" s="246"/>
      <c r="DCV5" s="157"/>
      <c r="DCW5" s="246"/>
      <c r="DCX5" s="157"/>
      <c r="DCY5" s="246"/>
      <c r="DCZ5" s="157"/>
      <c r="DDA5" s="246"/>
      <c r="DDB5" s="157"/>
      <c r="DDC5" s="246"/>
      <c r="DDD5" s="157"/>
      <c r="DDE5" s="246"/>
      <c r="DDF5" s="157"/>
      <c r="DDG5" s="246"/>
      <c r="DDH5" s="157"/>
      <c r="DDI5" s="246"/>
      <c r="DDJ5" s="157"/>
      <c r="DDK5" s="246"/>
      <c r="DDL5" s="157"/>
      <c r="DDM5" s="246"/>
      <c r="DDN5" s="157"/>
      <c r="DDO5" s="246"/>
      <c r="DDP5" s="157"/>
      <c r="DDQ5" s="246"/>
      <c r="DDR5" s="157"/>
      <c r="DDS5" s="246"/>
      <c r="DDT5" s="157"/>
      <c r="DDU5" s="246"/>
      <c r="DDV5" s="157"/>
      <c r="DDW5" s="246"/>
      <c r="DDX5" s="157"/>
      <c r="DDY5" s="246"/>
      <c r="DDZ5" s="157"/>
      <c r="DEA5" s="246"/>
      <c r="DEB5" s="157"/>
      <c r="DEC5" s="246"/>
      <c r="DED5" s="157"/>
      <c r="DEE5" s="246"/>
      <c r="DEF5" s="157"/>
      <c r="DEG5" s="246"/>
      <c r="DEH5" s="157"/>
      <c r="DEI5" s="246"/>
      <c r="DEJ5" s="157"/>
      <c r="DEK5" s="246"/>
      <c r="DEL5" s="157"/>
      <c r="DEM5" s="246"/>
      <c r="DEN5" s="157"/>
      <c r="DEO5" s="246"/>
      <c r="DEP5" s="157"/>
      <c r="DEQ5" s="246"/>
      <c r="DER5" s="157"/>
      <c r="DES5" s="246"/>
      <c r="DET5" s="157"/>
      <c r="DEU5" s="246"/>
      <c r="DEV5" s="157"/>
      <c r="DEW5" s="246"/>
      <c r="DEX5" s="157"/>
      <c r="DEY5" s="246"/>
      <c r="DEZ5" s="157"/>
      <c r="DFA5" s="246"/>
      <c r="DFB5" s="157"/>
      <c r="DFC5" s="246"/>
      <c r="DFD5" s="157"/>
      <c r="DFE5" s="246"/>
      <c r="DFF5" s="157"/>
      <c r="DFG5" s="246"/>
      <c r="DFH5" s="157"/>
      <c r="DFI5" s="246"/>
      <c r="DFJ5" s="157"/>
      <c r="DFK5" s="246"/>
      <c r="DFL5" s="157"/>
      <c r="DFM5" s="246"/>
      <c r="DFN5" s="157"/>
      <c r="DFO5" s="246"/>
      <c r="DFP5" s="157"/>
      <c r="DFQ5" s="246"/>
      <c r="DFR5" s="157"/>
      <c r="DFS5" s="246"/>
      <c r="DFT5" s="157"/>
      <c r="DFU5" s="246"/>
      <c r="DFV5" s="157"/>
      <c r="DFW5" s="246"/>
      <c r="DFX5" s="157"/>
      <c r="DFY5" s="246"/>
      <c r="DFZ5" s="157"/>
      <c r="DGA5" s="246"/>
      <c r="DGB5" s="157"/>
      <c r="DGC5" s="246"/>
      <c r="DGD5" s="157"/>
      <c r="DGE5" s="246"/>
      <c r="DGF5" s="157"/>
      <c r="DGG5" s="246"/>
      <c r="DGH5" s="157"/>
      <c r="DGI5" s="246"/>
      <c r="DGJ5" s="157"/>
      <c r="DGK5" s="246"/>
      <c r="DGL5" s="157"/>
      <c r="DGM5" s="246"/>
      <c r="DGN5" s="157"/>
      <c r="DGO5" s="246"/>
      <c r="DGP5" s="157"/>
      <c r="DGQ5" s="246"/>
      <c r="DGR5" s="157"/>
      <c r="DGS5" s="246"/>
      <c r="DGT5" s="157"/>
      <c r="DGU5" s="246"/>
      <c r="DGV5" s="157"/>
      <c r="DGW5" s="246"/>
      <c r="DGX5" s="157"/>
      <c r="DGY5" s="246"/>
      <c r="DGZ5" s="157"/>
      <c r="DHA5" s="246"/>
      <c r="DHB5" s="157"/>
      <c r="DHC5" s="246"/>
      <c r="DHD5" s="157"/>
      <c r="DHE5" s="246"/>
      <c r="DHF5" s="157"/>
      <c r="DHG5" s="246"/>
      <c r="DHH5" s="157"/>
      <c r="DHI5" s="246"/>
      <c r="DHJ5" s="157"/>
      <c r="DHK5" s="246"/>
      <c r="DHL5" s="157"/>
      <c r="DHM5" s="246"/>
      <c r="DHN5" s="157"/>
      <c r="DHO5" s="246"/>
      <c r="DHP5" s="157"/>
      <c r="DHQ5" s="246"/>
      <c r="DHR5" s="157"/>
      <c r="DHS5" s="246"/>
      <c r="DHT5" s="157"/>
      <c r="DHU5" s="246"/>
      <c r="DHV5" s="157"/>
      <c r="DHW5" s="246"/>
      <c r="DHX5" s="157"/>
      <c r="DHY5" s="246"/>
      <c r="DHZ5" s="157"/>
      <c r="DIA5" s="246"/>
      <c r="DIB5" s="157"/>
      <c r="DIC5" s="246"/>
      <c r="DID5" s="157"/>
      <c r="DIE5" s="246"/>
      <c r="DIF5" s="157"/>
      <c r="DIG5" s="246"/>
      <c r="DIH5" s="157"/>
      <c r="DII5" s="246"/>
      <c r="DIJ5" s="157"/>
      <c r="DIK5" s="246"/>
      <c r="DIL5" s="157"/>
      <c r="DIM5" s="246"/>
      <c r="DIN5" s="157"/>
      <c r="DIO5" s="246"/>
      <c r="DIP5" s="157"/>
      <c r="DIQ5" s="246"/>
      <c r="DIR5" s="157"/>
      <c r="DIS5" s="246"/>
      <c r="DIT5" s="157"/>
      <c r="DIU5" s="246"/>
      <c r="DIV5" s="157"/>
      <c r="DIW5" s="246"/>
      <c r="DIX5" s="157"/>
      <c r="DIY5" s="246"/>
      <c r="DIZ5" s="157"/>
      <c r="DJA5" s="246"/>
      <c r="DJB5" s="157"/>
      <c r="DJC5" s="246"/>
      <c r="DJD5" s="157"/>
      <c r="DJE5" s="246"/>
      <c r="DJF5" s="157"/>
      <c r="DJG5" s="246"/>
      <c r="DJH5" s="157"/>
      <c r="DJI5" s="246"/>
      <c r="DJJ5" s="157"/>
      <c r="DJK5" s="246"/>
      <c r="DJL5" s="157"/>
      <c r="DJM5" s="246"/>
      <c r="DJN5" s="157"/>
      <c r="DJO5" s="246"/>
      <c r="DJP5" s="157"/>
      <c r="DJQ5" s="246"/>
      <c r="DJR5" s="157"/>
      <c r="DJS5" s="246"/>
      <c r="DJT5" s="157"/>
      <c r="DJU5" s="246"/>
      <c r="DJV5" s="157"/>
      <c r="DJW5" s="246"/>
      <c r="DJX5" s="157"/>
      <c r="DJY5" s="246"/>
      <c r="DJZ5" s="157"/>
      <c r="DKA5" s="246"/>
      <c r="DKB5" s="157"/>
      <c r="DKC5" s="246"/>
      <c r="DKD5" s="157"/>
      <c r="DKE5" s="246"/>
      <c r="DKF5" s="157"/>
      <c r="DKG5" s="246"/>
      <c r="DKH5" s="157"/>
      <c r="DKI5" s="246"/>
      <c r="DKJ5" s="157"/>
      <c r="DKK5" s="246"/>
      <c r="DKL5" s="157"/>
      <c r="DKM5" s="246"/>
      <c r="DKN5" s="157"/>
      <c r="DKO5" s="246"/>
      <c r="DKP5" s="157"/>
      <c r="DKQ5" s="246"/>
      <c r="DKR5" s="157"/>
      <c r="DKS5" s="246"/>
      <c r="DKT5" s="157"/>
      <c r="DKU5" s="246"/>
      <c r="DKV5" s="157"/>
      <c r="DKW5" s="246"/>
      <c r="DKX5" s="157"/>
      <c r="DKY5" s="246"/>
      <c r="DKZ5" s="157"/>
      <c r="DLA5" s="246"/>
      <c r="DLB5" s="157"/>
      <c r="DLC5" s="246"/>
      <c r="DLD5" s="157"/>
      <c r="DLE5" s="246"/>
      <c r="DLF5" s="157"/>
      <c r="DLG5" s="246"/>
      <c r="DLH5" s="157"/>
      <c r="DLI5" s="246"/>
      <c r="DLJ5" s="157"/>
      <c r="DLK5" s="246"/>
      <c r="DLL5" s="157"/>
      <c r="DLM5" s="246"/>
      <c r="DLN5" s="157"/>
      <c r="DLO5" s="246"/>
      <c r="DLP5" s="157"/>
      <c r="DLQ5" s="246"/>
      <c r="DLR5" s="157"/>
      <c r="DLS5" s="246"/>
      <c r="DLT5" s="157"/>
      <c r="DLU5" s="246"/>
      <c r="DLV5" s="157"/>
      <c r="DLW5" s="246"/>
      <c r="DLX5" s="157"/>
      <c r="DLY5" s="246"/>
      <c r="DLZ5" s="157"/>
      <c r="DMA5" s="246"/>
      <c r="DMB5" s="157"/>
      <c r="DMC5" s="246"/>
      <c r="DMD5" s="157"/>
      <c r="DME5" s="246"/>
      <c r="DMF5" s="157"/>
      <c r="DMG5" s="246"/>
      <c r="DMH5" s="157"/>
      <c r="DMI5" s="246"/>
      <c r="DMJ5" s="157"/>
      <c r="DMK5" s="246"/>
      <c r="DML5" s="157"/>
      <c r="DMM5" s="246"/>
      <c r="DMN5" s="157"/>
      <c r="DMO5" s="246"/>
      <c r="DMP5" s="157"/>
      <c r="DMQ5" s="246"/>
      <c r="DMR5" s="157"/>
      <c r="DMS5" s="246"/>
      <c r="DMT5" s="157"/>
      <c r="DMU5" s="246"/>
      <c r="DMV5" s="157"/>
      <c r="DMW5" s="246"/>
      <c r="DMX5" s="157"/>
      <c r="DMY5" s="246"/>
      <c r="DMZ5" s="157"/>
      <c r="DNA5" s="246"/>
      <c r="DNB5" s="157"/>
      <c r="DNC5" s="246"/>
      <c r="DND5" s="157"/>
      <c r="DNE5" s="246"/>
      <c r="DNF5" s="157"/>
      <c r="DNG5" s="246"/>
      <c r="DNH5" s="157"/>
      <c r="DNI5" s="246"/>
      <c r="DNJ5" s="157"/>
      <c r="DNK5" s="246"/>
      <c r="DNL5" s="157"/>
      <c r="DNM5" s="246"/>
      <c r="DNN5" s="157"/>
      <c r="DNO5" s="246"/>
      <c r="DNP5" s="157"/>
      <c r="DNQ5" s="246"/>
      <c r="DNR5" s="157"/>
      <c r="DNS5" s="246"/>
      <c r="DNT5" s="157"/>
      <c r="DNU5" s="246"/>
      <c r="DNV5" s="157"/>
      <c r="DNW5" s="246"/>
      <c r="DNX5" s="157"/>
      <c r="DNY5" s="246"/>
      <c r="DNZ5" s="157"/>
      <c r="DOA5" s="246"/>
      <c r="DOB5" s="157"/>
      <c r="DOC5" s="246"/>
      <c r="DOD5" s="157"/>
      <c r="DOE5" s="246"/>
      <c r="DOF5" s="157"/>
      <c r="DOG5" s="246"/>
      <c r="DOH5" s="157"/>
      <c r="DOI5" s="246"/>
      <c r="DOJ5" s="157"/>
      <c r="DOK5" s="246"/>
      <c r="DOL5" s="157"/>
      <c r="DOM5" s="246"/>
      <c r="DON5" s="157"/>
      <c r="DOO5" s="246"/>
      <c r="DOP5" s="157"/>
      <c r="DOQ5" s="246"/>
      <c r="DOR5" s="157"/>
      <c r="DOS5" s="246"/>
      <c r="DOT5" s="157"/>
      <c r="DOU5" s="246"/>
      <c r="DOV5" s="157"/>
      <c r="DOW5" s="246"/>
      <c r="DOX5" s="157"/>
      <c r="DOY5" s="246"/>
      <c r="DOZ5" s="157"/>
      <c r="DPA5" s="246"/>
      <c r="DPB5" s="157"/>
      <c r="DPC5" s="246"/>
      <c r="DPD5" s="157"/>
      <c r="DPE5" s="246"/>
      <c r="DPF5" s="157"/>
      <c r="DPG5" s="246"/>
      <c r="DPH5" s="157"/>
      <c r="DPI5" s="246"/>
      <c r="DPJ5" s="157"/>
      <c r="DPK5" s="246"/>
      <c r="DPL5" s="157"/>
      <c r="DPM5" s="246"/>
      <c r="DPN5" s="157"/>
      <c r="DPO5" s="246"/>
      <c r="DPP5" s="157"/>
      <c r="DPQ5" s="246"/>
      <c r="DPR5" s="157"/>
      <c r="DPS5" s="246"/>
      <c r="DPT5" s="157"/>
      <c r="DPU5" s="246"/>
      <c r="DPV5" s="157"/>
      <c r="DPW5" s="246"/>
      <c r="DPX5" s="157"/>
      <c r="DPY5" s="246"/>
      <c r="DPZ5" s="157"/>
      <c r="DQA5" s="246"/>
      <c r="DQB5" s="157"/>
      <c r="DQC5" s="246"/>
      <c r="DQD5" s="157"/>
      <c r="DQE5" s="246"/>
      <c r="DQF5" s="157"/>
      <c r="DQG5" s="246"/>
      <c r="DQH5" s="157"/>
      <c r="DQI5" s="246"/>
      <c r="DQJ5" s="157"/>
      <c r="DQK5" s="246"/>
      <c r="DQL5" s="157"/>
      <c r="DQM5" s="246"/>
      <c r="DQN5" s="157"/>
      <c r="DQO5" s="246"/>
      <c r="DQP5" s="157"/>
      <c r="DQQ5" s="246"/>
      <c r="DQR5" s="157"/>
      <c r="DQS5" s="246"/>
      <c r="DQT5" s="157"/>
      <c r="DQU5" s="246"/>
      <c r="DQV5" s="157"/>
      <c r="DQW5" s="246"/>
      <c r="DQX5" s="157"/>
      <c r="DQY5" s="246"/>
      <c r="DQZ5" s="157"/>
      <c r="DRA5" s="246"/>
      <c r="DRB5" s="157"/>
      <c r="DRC5" s="246"/>
      <c r="DRD5" s="157"/>
      <c r="DRE5" s="246"/>
      <c r="DRF5" s="157"/>
      <c r="DRG5" s="246"/>
      <c r="DRH5" s="157"/>
      <c r="DRI5" s="246"/>
      <c r="DRJ5" s="157"/>
      <c r="DRK5" s="246"/>
      <c r="DRL5" s="157"/>
      <c r="DRM5" s="246"/>
      <c r="DRN5" s="157"/>
      <c r="DRO5" s="246"/>
      <c r="DRP5" s="157"/>
      <c r="DRQ5" s="246"/>
      <c r="DRR5" s="157"/>
      <c r="DRS5" s="246"/>
      <c r="DRT5" s="157"/>
      <c r="DRU5" s="246"/>
      <c r="DRV5" s="157"/>
      <c r="DRW5" s="246"/>
      <c r="DRX5" s="157"/>
      <c r="DRY5" s="246"/>
      <c r="DRZ5" s="157"/>
      <c r="DSA5" s="246"/>
      <c r="DSB5" s="157"/>
      <c r="DSC5" s="246"/>
      <c r="DSD5" s="157"/>
      <c r="DSE5" s="246"/>
      <c r="DSF5" s="157"/>
      <c r="DSG5" s="246"/>
      <c r="DSH5" s="157"/>
      <c r="DSI5" s="246"/>
      <c r="DSJ5" s="157"/>
      <c r="DSK5" s="246"/>
      <c r="DSL5" s="157"/>
      <c r="DSM5" s="246"/>
      <c r="DSN5" s="157"/>
      <c r="DSO5" s="246"/>
      <c r="DSP5" s="157"/>
      <c r="DSQ5" s="246"/>
      <c r="DSR5" s="157"/>
      <c r="DSS5" s="246"/>
      <c r="DST5" s="157"/>
      <c r="DSU5" s="246"/>
      <c r="DSV5" s="157"/>
      <c r="DSW5" s="246"/>
      <c r="DSX5" s="157"/>
      <c r="DSY5" s="246"/>
      <c r="DSZ5" s="157"/>
      <c r="DTA5" s="246"/>
      <c r="DTB5" s="157"/>
      <c r="DTC5" s="246"/>
      <c r="DTD5" s="157"/>
      <c r="DTE5" s="246"/>
      <c r="DTF5" s="157"/>
      <c r="DTG5" s="246"/>
      <c r="DTH5" s="157"/>
      <c r="DTI5" s="246"/>
      <c r="DTJ5" s="157"/>
      <c r="DTK5" s="246"/>
      <c r="DTL5" s="157"/>
      <c r="DTM5" s="246"/>
      <c r="DTN5" s="157"/>
      <c r="DTO5" s="246"/>
      <c r="DTP5" s="157"/>
      <c r="DTQ5" s="246"/>
      <c r="DTR5" s="157"/>
      <c r="DTS5" s="246"/>
      <c r="DTT5" s="157"/>
      <c r="DTU5" s="246"/>
      <c r="DTV5" s="157"/>
      <c r="DTW5" s="246"/>
      <c r="DTX5" s="157"/>
      <c r="DTY5" s="246"/>
      <c r="DTZ5" s="157"/>
      <c r="DUA5" s="246"/>
      <c r="DUB5" s="157"/>
      <c r="DUC5" s="246"/>
      <c r="DUD5" s="157"/>
      <c r="DUE5" s="246"/>
      <c r="DUF5" s="157"/>
      <c r="DUG5" s="246"/>
      <c r="DUH5" s="157"/>
      <c r="DUI5" s="246"/>
      <c r="DUJ5" s="157"/>
      <c r="DUK5" s="246"/>
      <c r="DUL5" s="157"/>
      <c r="DUM5" s="246"/>
      <c r="DUN5" s="157"/>
      <c r="DUO5" s="246"/>
      <c r="DUP5" s="157"/>
      <c r="DUQ5" s="246"/>
      <c r="DUR5" s="157"/>
      <c r="DUS5" s="246"/>
      <c r="DUT5" s="157"/>
      <c r="DUU5" s="246"/>
      <c r="DUV5" s="157"/>
      <c r="DUW5" s="246"/>
      <c r="DUX5" s="157"/>
      <c r="DUY5" s="246"/>
      <c r="DUZ5" s="157"/>
      <c r="DVA5" s="246"/>
      <c r="DVB5" s="157"/>
      <c r="DVC5" s="246"/>
      <c r="DVD5" s="157"/>
      <c r="DVE5" s="246"/>
      <c r="DVF5" s="157"/>
      <c r="DVG5" s="246"/>
      <c r="DVH5" s="157"/>
      <c r="DVI5" s="246"/>
      <c r="DVJ5" s="157"/>
      <c r="DVK5" s="246"/>
      <c r="DVL5" s="157"/>
      <c r="DVM5" s="246"/>
      <c r="DVN5" s="157"/>
      <c r="DVO5" s="246"/>
      <c r="DVP5" s="157"/>
      <c r="DVQ5" s="246"/>
      <c r="DVR5" s="157"/>
      <c r="DVS5" s="246"/>
      <c r="DVT5" s="157"/>
      <c r="DVU5" s="246"/>
      <c r="DVV5" s="157"/>
      <c r="DVW5" s="246"/>
      <c r="DVX5" s="157"/>
      <c r="DVY5" s="246"/>
      <c r="DVZ5" s="157"/>
      <c r="DWA5" s="246"/>
      <c r="DWB5" s="157"/>
      <c r="DWC5" s="246"/>
      <c r="DWD5" s="157"/>
      <c r="DWE5" s="246"/>
      <c r="DWF5" s="157"/>
      <c r="DWG5" s="246"/>
      <c r="DWH5" s="157"/>
      <c r="DWI5" s="246"/>
      <c r="DWJ5" s="157"/>
      <c r="DWK5" s="246"/>
      <c r="DWL5" s="157"/>
      <c r="DWM5" s="246"/>
      <c r="DWN5" s="157"/>
      <c r="DWO5" s="246"/>
      <c r="DWP5" s="157"/>
      <c r="DWQ5" s="246"/>
      <c r="DWR5" s="157"/>
      <c r="DWS5" s="246"/>
      <c r="DWT5" s="157"/>
      <c r="DWU5" s="246"/>
      <c r="DWV5" s="157"/>
      <c r="DWW5" s="246"/>
      <c r="DWX5" s="157"/>
      <c r="DWY5" s="246"/>
      <c r="DWZ5" s="157"/>
      <c r="DXA5" s="246"/>
      <c r="DXB5" s="157"/>
      <c r="DXC5" s="246"/>
      <c r="DXD5" s="157"/>
      <c r="DXE5" s="246"/>
      <c r="DXF5" s="157"/>
      <c r="DXG5" s="246"/>
      <c r="DXH5" s="157"/>
      <c r="DXI5" s="246"/>
      <c r="DXJ5" s="157"/>
      <c r="DXK5" s="246"/>
      <c r="DXL5" s="157"/>
      <c r="DXM5" s="246"/>
      <c r="DXN5" s="157"/>
      <c r="DXO5" s="246"/>
      <c r="DXP5" s="157"/>
      <c r="DXQ5" s="246"/>
      <c r="DXR5" s="157"/>
      <c r="DXS5" s="246"/>
      <c r="DXT5" s="157"/>
      <c r="DXU5" s="246"/>
      <c r="DXV5" s="157"/>
      <c r="DXW5" s="246"/>
      <c r="DXX5" s="157"/>
      <c r="DXY5" s="246"/>
      <c r="DXZ5" s="157"/>
      <c r="DYA5" s="246"/>
      <c r="DYB5" s="157"/>
      <c r="DYC5" s="246"/>
      <c r="DYD5" s="157"/>
      <c r="DYE5" s="246"/>
      <c r="DYF5" s="157"/>
      <c r="DYG5" s="246"/>
      <c r="DYH5" s="157"/>
      <c r="DYI5" s="246"/>
      <c r="DYJ5" s="157"/>
      <c r="DYK5" s="246"/>
      <c r="DYL5" s="157"/>
      <c r="DYM5" s="246"/>
      <c r="DYN5" s="157"/>
      <c r="DYO5" s="246"/>
      <c r="DYP5" s="157"/>
      <c r="DYQ5" s="246"/>
      <c r="DYR5" s="157"/>
      <c r="DYS5" s="246"/>
      <c r="DYT5" s="157"/>
      <c r="DYU5" s="246"/>
      <c r="DYV5" s="157"/>
      <c r="DYW5" s="246"/>
      <c r="DYX5" s="157"/>
      <c r="DYY5" s="246"/>
      <c r="DYZ5" s="157"/>
      <c r="DZA5" s="246"/>
      <c r="DZB5" s="157"/>
      <c r="DZC5" s="246"/>
      <c r="DZD5" s="157"/>
      <c r="DZE5" s="246"/>
      <c r="DZF5" s="157"/>
      <c r="DZG5" s="246"/>
      <c r="DZH5" s="157"/>
      <c r="DZI5" s="246"/>
      <c r="DZJ5" s="157"/>
      <c r="DZK5" s="246"/>
      <c r="DZL5" s="157"/>
      <c r="DZM5" s="246"/>
      <c r="DZN5" s="157"/>
      <c r="DZO5" s="246"/>
      <c r="DZP5" s="157"/>
      <c r="DZQ5" s="246"/>
      <c r="DZR5" s="157"/>
      <c r="DZS5" s="246"/>
      <c r="DZT5" s="157"/>
      <c r="DZU5" s="246"/>
      <c r="DZV5" s="157"/>
      <c r="DZW5" s="246"/>
      <c r="DZX5" s="157"/>
      <c r="DZY5" s="246"/>
      <c r="DZZ5" s="157"/>
      <c r="EAA5" s="246"/>
      <c r="EAB5" s="157"/>
      <c r="EAC5" s="246"/>
      <c r="EAD5" s="157"/>
      <c r="EAE5" s="246"/>
      <c r="EAF5" s="157"/>
      <c r="EAG5" s="246"/>
      <c r="EAH5" s="157"/>
      <c r="EAI5" s="246"/>
      <c r="EAJ5" s="157"/>
      <c r="EAK5" s="246"/>
      <c r="EAL5" s="157"/>
      <c r="EAM5" s="246"/>
      <c r="EAN5" s="157"/>
      <c r="EAO5" s="246"/>
      <c r="EAP5" s="157"/>
      <c r="EAQ5" s="246"/>
      <c r="EAR5" s="157"/>
      <c r="EAS5" s="246"/>
      <c r="EAT5" s="157"/>
      <c r="EAU5" s="246"/>
      <c r="EAV5" s="157"/>
      <c r="EAW5" s="246"/>
      <c r="EAX5" s="157"/>
      <c r="EAY5" s="246"/>
      <c r="EAZ5" s="157"/>
      <c r="EBA5" s="246"/>
      <c r="EBB5" s="157"/>
      <c r="EBC5" s="246"/>
      <c r="EBD5" s="157"/>
      <c r="EBE5" s="246"/>
      <c r="EBF5" s="157"/>
      <c r="EBG5" s="246"/>
      <c r="EBH5" s="157"/>
      <c r="EBI5" s="246"/>
      <c r="EBJ5" s="157"/>
      <c r="EBK5" s="246"/>
      <c r="EBL5" s="157"/>
      <c r="EBM5" s="246"/>
      <c r="EBN5" s="157"/>
      <c r="EBO5" s="246"/>
      <c r="EBP5" s="157"/>
      <c r="EBQ5" s="246"/>
      <c r="EBR5" s="157"/>
      <c r="EBS5" s="246"/>
      <c r="EBT5" s="157"/>
      <c r="EBU5" s="246"/>
      <c r="EBV5" s="157"/>
      <c r="EBW5" s="246"/>
      <c r="EBX5" s="157"/>
      <c r="EBY5" s="246"/>
      <c r="EBZ5" s="157"/>
      <c r="ECA5" s="246"/>
      <c r="ECB5" s="157"/>
      <c r="ECC5" s="246"/>
      <c r="ECD5" s="157"/>
      <c r="ECE5" s="246"/>
      <c r="ECF5" s="157"/>
      <c r="ECG5" s="246"/>
      <c r="ECH5" s="157"/>
      <c r="ECI5" s="246"/>
      <c r="ECJ5" s="157"/>
      <c r="ECK5" s="246"/>
      <c r="ECL5" s="157"/>
      <c r="ECM5" s="246"/>
      <c r="ECN5" s="157"/>
      <c r="ECO5" s="246"/>
      <c r="ECP5" s="157"/>
      <c r="ECQ5" s="246"/>
      <c r="ECR5" s="157"/>
      <c r="ECS5" s="246"/>
      <c r="ECT5" s="157"/>
      <c r="ECU5" s="246"/>
      <c r="ECV5" s="157"/>
      <c r="ECW5" s="246"/>
      <c r="ECX5" s="157"/>
      <c r="ECY5" s="246"/>
      <c r="ECZ5" s="157"/>
      <c r="EDA5" s="246"/>
      <c r="EDB5" s="157"/>
      <c r="EDC5" s="246"/>
      <c r="EDD5" s="157"/>
      <c r="EDE5" s="246"/>
      <c r="EDF5" s="157"/>
      <c r="EDG5" s="246"/>
      <c r="EDH5" s="157"/>
      <c r="EDI5" s="246"/>
      <c r="EDJ5" s="157"/>
      <c r="EDK5" s="246"/>
      <c r="EDL5" s="157"/>
      <c r="EDM5" s="246"/>
      <c r="EDN5" s="157"/>
      <c r="EDO5" s="246"/>
      <c r="EDP5" s="157"/>
      <c r="EDQ5" s="246"/>
      <c r="EDR5" s="157"/>
      <c r="EDS5" s="246"/>
      <c r="EDT5" s="157"/>
      <c r="EDU5" s="246"/>
      <c r="EDV5" s="157"/>
      <c r="EDW5" s="246"/>
      <c r="EDX5" s="157"/>
      <c r="EDY5" s="246"/>
      <c r="EDZ5" s="157"/>
      <c r="EEA5" s="246"/>
      <c r="EEB5" s="157"/>
      <c r="EEC5" s="246"/>
      <c r="EED5" s="157"/>
      <c r="EEE5" s="246"/>
      <c r="EEF5" s="157"/>
      <c r="EEG5" s="246"/>
      <c r="EEH5" s="157"/>
      <c r="EEI5" s="246"/>
      <c r="EEJ5" s="157"/>
      <c r="EEK5" s="246"/>
      <c r="EEL5" s="157"/>
      <c r="EEM5" s="246"/>
      <c r="EEN5" s="157"/>
      <c r="EEO5" s="246"/>
      <c r="EEP5" s="157"/>
      <c r="EEQ5" s="246"/>
      <c r="EER5" s="157"/>
      <c r="EES5" s="246"/>
      <c r="EET5" s="157"/>
      <c r="EEU5" s="246"/>
      <c r="EEV5" s="157"/>
      <c r="EEW5" s="246"/>
      <c r="EEX5" s="157"/>
      <c r="EEY5" s="246"/>
      <c r="EEZ5" s="157"/>
      <c r="EFA5" s="246"/>
      <c r="EFB5" s="157"/>
      <c r="EFC5" s="246"/>
      <c r="EFD5" s="157"/>
      <c r="EFE5" s="246"/>
      <c r="EFF5" s="157"/>
      <c r="EFG5" s="246"/>
      <c r="EFH5" s="157"/>
      <c r="EFI5" s="246"/>
      <c r="EFJ5" s="157"/>
      <c r="EFK5" s="246"/>
      <c r="EFL5" s="157"/>
      <c r="EFM5" s="246"/>
      <c r="EFN5" s="157"/>
      <c r="EFO5" s="246"/>
      <c r="EFP5" s="157"/>
      <c r="EFQ5" s="246"/>
      <c r="EFR5" s="157"/>
      <c r="EFS5" s="246"/>
      <c r="EFT5" s="157"/>
      <c r="EFU5" s="246"/>
      <c r="EFV5" s="157"/>
      <c r="EFW5" s="246"/>
      <c r="EFX5" s="157"/>
      <c r="EFY5" s="246"/>
      <c r="EFZ5" s="157"/>
      <c r="EGA5" s="246"/>
      <c r="EGB5" s="157"/>
      <c r="EGC5" s="246"/>
      <c r="EGD5" s="157"/>
      <c r="EGE5" s="246"/>
      <c r="EGF5" s="157"/>
      <c r="EGG5" s="246"/>
      <c r="EGH5" s="157"/>
      <c r="EGI5" s="246"/>
      <c r="EGJ5" s="157"/>
      <c r="EGK5" s="246"/>
      <c r="EGL5" s="157"/>
      <c r="EGM5" s="246"/>
      <c r="EGN5" s="157"/>
      <c r="EGO5" s="246"/>
      <c r="EGP5" s="157"/>
      <c r="EGQ5" s="246"/>
      <c r="EGR5" s="157"/>
      <c r="EGS5" s="246"/>
      <c r="EGT5" s="157"/>
      <c r="EGU5" s="246"/>
      <c r="EGV5" s="157"/>
      <c r="EGW5" s="246"/>
      <c r="EGX5" s="157"/>
      <c r="EGY5" s="246"/>
      <c r="EGZ5" s="157"/>
      <c r="EHA5" s="246"/>
      <c r="EHB5" s="157"/>
      <c r="EHC5" s="246"/>
      <c r="EHD5" s="157"/>
      <c r="EHE5" s="246"/>
      <c r="EHF5" s="157"/>
      <c r="EHG5" s="246"/>
      <c r="EHH5" s="157"/>
      <c r="EHI5" s="246"/>
      <c r="EHJ5" s="157"/>
      <c r="EHK5" s="246"/>
      <c r="EHL5" s="157"/>
      <c r="EHM5" s="246"/>
      <c r="EHN5" s="157"/>
      <c r="EHO5" s="246"/>
      <c r="EHP5" s="157"/>
      <c r="EHQ5" s="246"/>
      <c r="EHR5" s="157"/>
      <c r="EHS5" s="246"/>
      <c r="EHT5" s="157"/>
      <c r="EHU5" s="246"/>
      <c r="EHV5" s="157"/>
      <c r="EHW5" s="246"/>
      <c r="EHX5" s="157"/>
      <c r="EHY5" s="246"/>
      <c r="EHZ5" s="157"/>
      <c r="EIA5" s="246"/>
      <c r="EIB5" s="157"/>
      <c r="EIC5" s="246"/>
      <c r="EID5" s="157"/>
      <c r="EIE5" s="246"/>
      <c r="EIF5" s="157"/>
      <c r="EIG5" s="246"/>
      <c r="EIH5" s="157"/>
      <c r="EII5" s="246"/>
      <c r="EIJ5" s="157"/>
      <c r="EIK5" s="246"/>
      <c r="EIL5" s="157"/>
      <c r="EIM5" s="246"/>
      <c r="EIN5" s="157"/>
      <c r="EIO5" s="246"/>
      <c r="EIP5" s="157"/>
      <c r="EIQ5" s="246"/>
      <c r="EIR5" s="157"/>
      <c r="EIS5" s="246"/>
      <c r="EIT5" s="157"/>
      <c r="EIU5" s="246"/>
      <c r="EIV5" s="157"/>
      <c r="EIW5" s="246"/>
      <c r="EIX5" s="157"/>
      <c r="EIY5" s="246"/>
      <c r="EIZ5" s="157"/>
      <c r="EJA5" s="246"/>
      <c r="EJB5" s="157"/>
      <c r="EJC5" s="246"/>
      <c r="EJD5" s="157"/>
      <c r="EJE5" s="246"/>
      <c r="EJF5" s="157"/>
      <c r="EJG5" s="246"/>
      <c r="EJH5" s="157"/>
      <c r="EJI5" s="246"/>
      <c r="EJJ5" s="157"/>
      <c r="EJK5" s="246"/>
      <c r="EJL5" s="157"/>
      <c r="EJM5" s="246"/>
      <c r="EJN5" s="157"/>
      <c r="EJO5" s="246"/>
      <c r="EJP5" s="157"/>
      <c r="EJQ5" s="246"/>
      <c r="EJR5" s="157"/>
      <c r="EJS5" s="246"/>
      <c r="EJT5" s="157"/>
      <c r="EJU5" s="246"/>
      <c r="EJV5" s="157"/>
      <c r="EJW5" s="246"/>
      <c r="EJX5" s="157"/>
      <c r="EJY5" s="246"/>
      <c r="EJZ5" s="157"/>
      <c r="EKA5" s="246"/>
      <c r="EKB5" s="157"/>
      <c r="EKC5" s="246"/>
      <c r="EKD5" s="157"/>
      <c r="EKE5" s="246"/>
      <c r="EKF5" s="157"/>
      <c r="EKG5" s="246"/>
      <c r="EKH5" s="157"/>
      <c r="EKI5" s="246"/>
      <c r="EKJ5" s="157"/>
      <c r="EKK5" s="246"/>
      <c r="EKL5" s="157"/>
      <c r="EKM5" s="246"/>
      <c r="EKN5" s="157"/>
      <c r="EKO5" s="246"/>
      <c r="EKP5" s="157"/>
      <c r="EKQ5" s="246"/>
      <c r="EKR5" s="157"/>
      <c r="EKS5" s="246"/>
      <c r="EKT5" s="157"/>
      <c r="EKU5" s="246"/>
      <c r="EKV5" s="157"/>
      <c r="EKW5" s="246"/>
      <c r="EKX5" s="157"/>
      <c r="EKY5" s="246"/>
      <c r="EKZ5" s="157"/>
      <c r="ELA5" s="246"/>
      <c r="ELB5" s="157"/>
      <c r="ELC5" s="246"/>
      <c r="ELD5" s="157"/>
      <c r="ELE5" s="246"/>
      <c r="ELF5" s="157"/>
      <c r="ELG5" s="246"/>
      <c r="ELH5" s="157"/>
      <c r="ELI5" s="246"/>
      <c r="ELJ5" s="157"/>
      <c r="ELK5" s="246"/>
      <c r="ELL5" s="157"/>
      <c r="ELM5" s="246"/>
      <c r="ELN5" s="157"/>
      <c r="ELO5" s="246"/>
      <c r="ELP5" s="157"/>
      <c r="ELQ5" s="246"/>
      <c r="ELR5" s="157"/>
      <c r="ELS5" s="246"/>
      <c r="ELT5" s="157"/>
      <c r="ELU5" s="246"/>
      <c r="ELV5" s="157"/>
      <c r="ELW5" s="246"/>
      <c r="ELX5" s="157"/>
      <c r="ELY5" s="246"/>
      <c r="ELZ5" s="157"/>
      <c r="EMA5" s="246"/>
      <c r="EMB5" s="157"/>
      <c r="EMC5" s="246"/>
      <c r="EMD5" s="157"/>
      <c r="EME5" s="246"/>
      <c r="EMF5" s="157"/>
      <c r="EMG5" s="246"/>
      <c r="EMH5" s="157"/>
      <c r="EMI5" s="246"/>
      <c r="EMJ5" s="157"/>
      <c r="EMK5" s="246"/>
      <c r="EML5" s="157"/>
      <c r="EMM5" s="246"/>
      <c r="EMN5" s="157"/>
      <c r="EMO5" s="246"/>
      <c r="EMP5" s="157"/>
      <c r="EMQ5" s="246"/>
      <c r="EMR5" s="157"/>
      <c r="EMS5" s="246"/>
      <c r="EMT5" s="157"/>
      <c r="EMU5" s="246"/>
      <c r="EMV5" s="157"/>
      <c r="EMW5" s="246"/>
      <c r="EMX5" s="157"/>
      <c r="EMY5" s="246"/>
      <c r="EMZ5" s="157"/>
      <c r="ENA5" s="246"/>
      <c r="ENB5" s="157"/>
      <c r="ENC5" s="246"/>
      <c r="END5" s="157"/>
      <c r="ENE5" s="246"/>
      <c r="ENF5" s="157"/>
      <c r="ENG5" s="246"/>
      <c r="ENH5" s="157"/>
      <c r="ENI5" s="246"/>
      <c r="ENJ5" s="157"/>
      <c r="ENK5" s="246"/>
      <c r="ENL5" s="157"/>
      <c r="ENM5" s="246"/>
      <c r="ENN5" s="157"/>
      <c r="ENO5" s="246"/>
      <c r="ENP5" s="157"/>
      <c r="ENQ5" s="246"/>
      <c r="ENR5" s="157"/>
      <c r="ENS5" s="246"/>
      <c r="ENT5" s="157"/>
      <c r="ENU5" s="246"/>
      <c r="ENV5" s="157"/>
      <c r="ENW5" s="246"/>
      <c r="ENX5" s="157"/>
      <c r="ENY5" s="246"/>
      <c r="ENZ5" s="157"/>
      <c r="EOA5" s="246"/>
      <c r="EOB5" s="157"/>
      <c r="EOC5" s="246"/>
      <c r="EOD5" s="157"/>
      <c r="EOE5" s="246"/>
      <c r="EOF5" s="157"/>
      <c r="EOG5" s="246"/>
      <c r="EOH5" s="157"/>
      <c r="EOI5" s="246"/>
      <c r="EOJ5" s="157"/>
      <c r="EOK5" s="246"/>
      <c r="EOL5" s="157"/>
      <c r="EOM5" s="246"/>
      <c r="EON5" s="157"/>
      <c r="EOO5" s="246"/>
      <c r="EOP5" s="157"/>
      <c r="EOQ5" s="246"/>
      <c r="EOR5" s="157"/>
      <c r="EOS5" s="246"/>
      <c r="EOT5" s="157"/>
      <c r="EOU5" s="246"/>
      <c r="EOV5" s="157"/>
      <c r="EOW5" s="246"/>
      <c r="EOX5" s="157"/>
      <c r="EOY5" s="246"/>
      <c r="EOZ5" s="157"/>
      <c r="EPA5" s="246"/>
      <c r="EPB5" s="157"/>
      <c r="EPC5" s="246"/>
      <c r="EPD5" s="157"/>
      <c r="EPE5" s="246"/>
      <c r="EPF5" s="157"/>
      <c r="EPG5" s="246"/>
      <c r="EPH5" s="157"/>
      <c r="EPI5" s="246"/>
      <c r="EPJ5" s="157"/>
      <c r="EPK5" s="246"/>
      <c r="EPL5" s="157"/>
      <c r="EPM5" s="246"/>
      <c r="EPN5" s="157"/>
      <c r="EPO5" s="246"/>
      <c r="EPP5" s="157"/>
      <c r="EPQ5" s="246"/>
      <c r="EPR5" s="157"/>
      <c r="EPS5" s="246"/>
      <c r="EPT5" s="157"/>
      <c r="EPU5" s="246"/>
      <c r="EPV5" s="157"/>
      <c r="EPW5" s="246"/>
      <c r="EPX5" s="157"/>
      <c r="EPY5" s="246"/>
      <c r="EPZ5" s="157"/>
      <c r="EQA5" s="246"/>
      <c r="EQB5" s="157"/>
      <c r="EQC5" s="246"/>
      <c r="EQD5" s="157"/>
      <c r="EQE5" s="246"/>
      <c r="EQF5" s="157"/>
      <c r="EQG5" s="246"/>
      <c r="EQH5" s="157"/>
      <c r="EQI5" s="246"/>
      <c r="EQJ5" s="157"/>
      <c r="EQK5" s="246"/>
      <c r="EQL5" s="157"/>
      <c r="EQM5" s="246"/>
      <c r="EQN5" s="157"/>
      <c r="EQO5" s="246"/>
      <c r="EQP5" s="157"/>
      <c r="EQQ5" s="246"/>
      <c r="EQR5" s="157"/>
      <c r="EQS5" s="246"/>
      <c r="EQT5" s="157"/>
      <c r="EQU5" s="246"/>
      <c r="EQV5" s="157"/>
      <c r="EQW5" s="246"/>
      <c r="EQX5" s="157"/>
      <c r="EQY5" s="246"/>
      <c r="EQZ5" s="157"/>
      <c r="ERA5" s="246"/>
      <c r="ERB5" s="157"/>
      <c r="ERC5" s="246"/>
      <c r="ERD5" s="157"/>
      <c r="ERE5" s="246"/>
      <c r="ERF5" s="157"/>
      <c r="ERG5" s="246"/>
      <c r="ERH5" s="157"/>
      <c r="ERI5" s="246"/>
      <c r="ERJ5" s="157"/>
      <c r="ERK5" s="246"/>
      <c r="ERL5" s="157"/>
      <c r="ERM5" s="246"/>
      <c r="ERN5" s="157"/>
      <c r="ERO5" s="246"/>
      <c r="ERP5" s="157"/>
      <c r="ERQ5" s="246"/>
      <c r="ERR5" s="157"/>
      <c r="ERS5" s="246"/>
      <c r="ERT5" s="157"/>
      <c r="ERU5" s="246"/>
      <c r="ERV5" s="157"/>
      <c r="ERW5" s="246"/>
      <c r="ERX5" s="157"/>
      <c r="ERY5" s="246"/>
      <c r="ERZ5" s="157"/>
      <c r="ESA5" s="246"/>
      <c r="ESB5" s="157"/>
      <c r="ESC5" s="246"/>
      <c r="ESD5" s="157"/>
      <c r="ESE5" s="246"/>
      <c r="ESF5" s="157"/>
      <c r="ESG5" s="246"/>
      <c r="ESH5" s="157"/>
      <c r="ESI5" s="246"/>
      <c r="ESJ5" s="157"/>
      <c r="ESK5" s="246"/>
      <c r="ESL5" s="157"/>
      <c r="ESM5" s="246"/>
      <c r="ESN5" s="157"/>
      <c r="ESO5" s="246"/>
      <c r="ESP5" s="157"/>
      <c r="ESQ5" s="246"/>
      <c r="ESR5" s="157"/>
      <c r="ESS5" s="246"/>
      <c r="EST5" s="157"/>
      <c r="ESU5" s="246"/>
      <c r="ESV5" s="157"/>
      <c r="ESW5" s="246"/>
      <c r="ESX5" s="157"/>
      <c r="ESY5" s="246"/>
      <c r="ESZ5" s="157"/>
      <c r="ETA5" s="246"/>
      <c r="ETB5" s="157"/>
      <c r="ETC5" s="246"/>
      <c r="ETD5" s="157"/>
      <c r="ETE5" s="246"/>
      <c r="ETF5" s="157"/>
      <c r="ETG5" s="246"/>
      <c r="ETH5" s="157"/>
      <c r="ETI5" s="246"/>
      <c r="ETJ5" s="157"/>
      <c r="ETK5" s="246"/>
      <c r="ETL5" s="157"/>
      <c r="ETM5" s="246"/>
      <c r="ETN5" s="157"/>
      <c r="ETO5" s="246"/>
      <c r="ETP5" s="157"/>
      <c r="ETQ5" s="246"/>
      <c r="ETR5" s="157"/>
      <c r="ETS5" s="246"/>
      <c r="ETT5" s="157"/>
      <c r="ETU5" s="246"/>
      <c r="ETV5" s="157"/>
      <c r="ETW5" s="246"/>
      <c r="ETX5" s="157"/>
      <c r="ETY5" s="246"/>
      <c r="ETZ5" s="157"/>
      <c r="EUA5" s="246"/>
      <c r="EUB5" s="157"/>
      <c r="EUC5" s="246"/>
      <c r="EUD5" s="157"/>
      <c r="EUE5" s="246"/>
      <c r="EUF5" s="157"/>
      <c r="EUG5" s="246"/>
      <c r="EUH5" s="157"/>
      <c r="EUI5" s="246"/>
      <c r="EUJ5" s="157"/>
      <c r="EUK5" s="246"/>
      <c r="EUL5" s="157"/>
      <c r="EUM5" s="246"/>
      <c r="EUN5" s="157"/>
      <c r="EUO5" s="246"/>
      <c r="EUP5" s="157"/>
      <c r="EUQ5" s="246"/>
      <c r="EUR5" s="157"/>
      <c r="EUS5" s="246"/>
      <c r="EUT5" s="157"/>
      <c r="EUU5" s="246"/>
      <c r="EUV5" s="157"/>
      <c r="EUW5" s="246"/>
      <c r="EUX5" s="157"/>
      <c r="EUY5" s="246"/>
      <c r="EUZ5" s="157"/>
      <c r="EVA5" s="246"/>
      <c r="EVB5" s="157"/>
      <c r="EVC5" s="246"/>
      <c r="EVD5" s="157"/>
      <c r="EVE5" s="246"/>
      <c r="EVF5" s="157"/>
      <c r="EVG5" s="246"/>
      <c r="EVH5" s="157"/>
      <c r="EVI5" s="246"/>
      <c r="EVJ5" s="157"/>
      <c r="EVK5" s="246"/>
      <c r="EVL5" s="157"/>
      <c r="EVM5" s="246"/>
      <c r="EVN5" s="157"/>
      <c r="EVO5" s="246"/>
      <c r="EVP5" s="157"/>
      <c r="EVQ5" s="246"/>
      <c r="EVR5" s="157"/>
      <c r="EVS5" s="246"/>
      <c r="EVT5" s="157"/>
      <c r="EVU5" s="246"/>
      <c r="EVV5" s="157"/>
      <c r="EVW5" s="246"/>
      <c r="EVX5" s="157"/>
      <c r="EVY5" s="246"/>
      <c r="EVZ5" s="157"/>
      <c r="EWA5" s="246"/>
      <c r="EWB5" s="157"/>
      <c r="EWC5" s="246"/>
      <c r="EWD5" s="157"/>
      <c r="EWE5" s="246"/>
      <c r="EWF5" s="157"/>
      <c r="EWG5" s="246"/>
      <c r="EWH5" s="157"/>
      <c r="EWI5" s="246"/>
      <c r="EWJ5" s="157"/>
      <c r="EWK5" s="246"/>
      <c r="EWL5" s="157"/>
      <c r="EWM5" s="246"/>
      <c r="EWN5" s="157"/>
      <c r="EWO5" s="246"/>
      <c r="EWP5" s="157"/>
      <c r="EWQ5" s="246"/>
      <c r="EWR5" s="157"/>
      <c r="EWS5" s="246"/>
      <c r="EWT5" s="157"/>
      <c r="EWU5" s="246"/>
      <c r="EWV5" s="157"/>
      <c r="EWW5" s="246"/>
      <c r="EWX5" s="157"/>
      <c r="EWY5" s="246"/>
      <c r="EWZ5" s="157"/>
      <c r="EXA5" s="246"/>
      <c r="EXB5" s="157"/>
      <c r="EXC5" s="246"/>
      <c r="EXD5" s="157"/>
      <c r="EXE5" s="246"/>
      <c r="EXF5" s="157"/>
      <c r="EXG5" s="246"/>
      <c r="EXH5" s="157"/>
      <c r="EXI5" s="246"/>
      <c r="EXJ5" s="157"/>
      <c r="EXK5" s="246"/>
      <c r="EXL5" s="157"/>
      <c r="EXM5" s="246"/>
      <c r="EXN5" s="157"/>
      <c r="EXO5" s="246"/>
      <c r="EXP5" s="157"/>
      <c r="EXQ5" s="246"/>
      <c r="EXR5" s="157"/>
      <c r="EXS5" s="246"/>
      <c r="EXT5" s="157"/>
      <c r="EXU5" s="246"/>
      <c r="EXV5" s="157"/>
      <c r="EXW5" s="246"/>
      <c r="EXX5" s="157"/>
      <c r="EXY5" s="246"/>
      <c r="EXZ5" s="157"/>
      <c r="EYA5" s="246"/>
      <c r="EYB5" s="157"/>
      <c r="EYC5" s="246"/>
      <c r="EYD5" s="157"/>
      <c r="EYE5" s="246"/>
      <c r="EYF5" s="157"/>
      <c r="EYG5" s="246"/>
      <c r="EYH5" s="157"/>
      <c r="EYI5" s="246"/>
      <c r="EYJ5" s="157"/>
      <c r="EYK5" s="246"/>
      <c r="EYL5" s="157"/>
      <c r="EYM5" s="246"/>
      <c r="EYN5" s="157"/>
      <c r="EYO5" s="246"/>
      <c r="EYP5" s="157"/>
      <c r="EYQ5" s="246"/>
      <c r="EYR5" s="157"/>
      <c r="EYS5" s="246"/>
      <c r="EYT5" s="157"/>
      <c r="EYU5" s="246"/>
      <c r="EYV5" s="157"/>
      <c r="EYW5" s="246"/>
      <c r="EYX5" s="157"/>
      <c r="EYY5" s="246"/>
      <c r="EYZ5" s="157"/>
      <c r="EZA5" s="246"/>
      <c r="EZB5" s="157"/>
      <c r="EZC5" s="246"/>
      <c r="EZD5" s="157"/>
      <c r="EZE5" s="246"/>
      <c r="EZF5" s="157"/>
      <c r="EZG5" s="246"/>
      <c r="EZH5" s="157"/>
      <c r="EZI5" s="246"/>
      <c r="EZJ5" s="157"/>
      <c r="EZK5" s="246"/>
      <c r="EZL5" s="157"/>
      <c r="EZM5" s="246"/>
      <c r="EZN5" s="157"/>
      <c r="EZO5" s="246"/>
      <c r="EZP5" s="157"/>
      <c r="EZQ5" s="246"/>
      <c r="EZR5" s="157"/>
      <c r="EZS5" s="246"/>
      <c r="EZT5" s="157"/>
      <c r="EZU5" s="246"/>
      <c r="EZV5" s="157"/>
      <c r="EZW5" s="246"/>
      <c r="EZX5" s="157"/>
      <c r="EZY5" s="246"/>
      <c r="EZZ5" s="157"/>
      <c r="FAA5" s="246"/>
      <c r="FAB5" s="157"/>
      <c r="FAC5" s="246"/>
      <c r="FAD5" s="157"/>
      <c r="FAE5" s="246"/>
      <c r="FAF5" s="157"/>
      <c r="FAG5" s="246"/>
      <c r="FAH5" s="157"/>
      <c r="FAI5" s="246"/>
      <c r="FAJ5" s="157"/>
      <c r="FAK5" s="246"/>
      <c r="FAL5" s="157"/>
      <c r="FAM5" s="246"/>
      <c r="FAN5" s="157"/>
      <c r="FAO5" s="246"/>
      <c r="FAP5" s="157"/>
      <c r="FAQ5" s="246"/>
      <c r="FAR5" s="157"/>
      <c r="FAS5" s="246"/>
      <c r="FAT5" s="157"/>
      <c r="FAU5" s="246"/>
      <c r="FAV5" s="157"/>
      <c r="FAW5" s="246"/>
      <c r="FAX5" s="157"/>
      <c r="FAY5" s="246"/>
      <c r="FAZ5" s="157"/>
      <c r="FBA5" s="246"/>
      <c r="FBB5" s="157"/>
      <c r="FBC5" s="246"/>
      <c r="FBD5" s="157"/>
      <c r="FBE5" s="246"/>
      <c r="FBF5" s="157"/>
      <c r="FBG5" s="246"/>
      <c r="FBH5" s="157"/>
      <c r="FBI5" s="246"/>
      <c r="FBJ5" s="157"/>
      <c r="FBK5" s="246"/>
      <c r="FBL5" s="157"/>
      <c r="FBM5" s="246"/>
      <c r="FBN5" s="157"/>
      <c r="FBO5" s="246"/>
      <c r="FBP5" s="157"/>
      <c r="FBQ5" s="246"/>
      <c r="FBR5" s="157"/>
      <c r="FBS5" s="246"/>
      <c r="FBT5" s="157"/>
      <c r="FBU5" s="246"/>
      <c r="FBV5" s="157"/>
      <c r="FBW5" s="246"/>
      <c r="FBX5" s="157"/>
      <c r="FBY5" s="246"/>
      <c r="FBZ5" s="157"/>
      <c r="FCA5" s="246"/>
      <c r="FCB5" s="157"/>
      <c r="FCC5" s="246"/>
      <c r="FCD5" s="157"/>
      <c r="FCE5" s="246"/>
      <c r="FCF5" s="157"/>
      <c r="FCG5" s="246"/>
      <c r="FCH5" s="157"/>
      <c r="FCI5" s="246"/>
      <c r="FCJ5" s="157"/>
      <c r="FCK5" s="246"/>
      <c r="FCL5" s="157"/>
      <c r="FCM5" s="246"/>
      <c r="FCN5" s="157"/>
      <c r="FCO5" s="246"/>
      <c r="FCP5" s="157"/>
      <c r="FCQ5" s="246"/>
      <c r="FCR5" s="157"/>
      <c r="FCS5" s="246"/>
      <c r="FCT5" s="157"/>
      <c r="FCU5" s="246"/>
      <c r="FCV5" s="157"/>
      <c r="FCW5" s="246"/>
      <c r="FCX5" s="157"/>
      <c r="FCY5" s="246"/>
      <c r="FCZ5" s="157"/>
      <c r="FDA5" s="246"/>
      <c r="FDB5" s="157"/>
      <c r="FDC5" s="246"/>
      <c r="FDD5" s="157"/>
      <c r="FDE5" s="246"/>
      <c r="FDF5" s="157"/>
      <c r="FDG5" s="246"/>
      <c r="FDH5" s="157"/>
      <c r="FDI5" s="246"/>
      <c r="FDJ5" s="157"/>
      <c r="FDK5" s="246"/>
      <c r="FDL5" s="157"/>
      <c r="FDM5" s="246"/>
      <c r="FDN5" s="157"/>
      <c r="FDO5" s="246"/>
      <c r="FDP5" s="157"/>
      <c r="FDQ5" s="246"/>
      <c r="FDR5" s="157"/>
      <c r="FDS5" s="246"/>
      <c r="FDT5" s="157"/>
      <c r="FDU5" s="246"/>
      <c r="FDV5" s="157"/>
      <c r="FDW5" s="246"/>
      <c r="FDX5" s="157"/>
      <c r="FDY5" s="246"/>
      <c r="FDZ5" s="157"/>
      <c r="FEA5" s="246"/>
      <c r="FEB5" s="157"/>
      <c r="FEC5" s="246"/>
      <c r="FED5" s="157"/>
      <c r="FEE5" s="246"/>
      <c r="FEF5" s="157"/>
      <c r="FEG5" s="246"/>
      <c r="FEH5" s="157"/>
      <c r="FEI5" s="246"/>
      <c r="FEJ5" s="157"/>
      <c r="FEK5" s="246"/>
      <c r="FEL5" s="157"/>
      <c r="FEM5" s="246"/>
      <c r="FEN5" s="157"/>
      <c r="FEO5" s="246"/>
      <c r="FEP5" s="157"/>
      <c r="FEQ5" s="246"/>
      <c r="FER5" s="157"/>
      <c r="FES5" s="246"/>
      <c r="FET5" s="157"/>
      <c r="FEU5" s="246"/>
      <c r="FEV5" s="157"/>
      <c r="FEW5" s="246"/>
      <c r="FEX5" s="157"/>
      <c r="FEY5" s="246"/>
      <c r="FEZ5" s="157"/>
      <c r="FFA5" s="246"/>
      <c r="FFB5" s="157"/>
      <c r="FFC5" s="246"/>
      <c r="FFD5" s="157"/>
      <c r="FFE5" s="246"/>
      <c r="FFF5" s="157"/>
      <c r="FFG5" s="246"/>
      <c r="FFH5" s="157"/>
      <c r="FFI5" s="246"/>
      <c r="FFJ5" s="157"/>
      <c r="FFK5" s="246"/>
      <c r="FFL5" s="157"/>
      <c r="FFM5" s="246"/>
      <c r="FFN5" s="157"/>
      <c r="FFO5" s="246"/>
      <c r="FFP5" s="157"/>
      <c r="FFQ5" s="246"/>
      <c r="FFR5" s="157"/>
      <c r="FFS5" s="246"/>
      <c r="FFT5" s="157"/>
      <c r="FFU5" s="246"/>
      <c r="FFV5" s="157"/>
      <c r="FFW5" s="246"/>
      <c r="FFX5" s="157"/>
      <c r="FFY5" s="246"/>
      <c r="FFZ5" s="157"/>
      <c r="FGA5" s="246"/>
      <c r="FGB5" s="157"/>
      <c r="FGC5" s="246"/>
      <c r="FGD5" s="157"/>
      <c r="FGE5" s="246"/>
      <c r="FGF5" s="157"/>
      <c r="FGG5" s="246"/>
      <c r="FGH5" s="157"/>
      <c r="FGI5" s="246"/>
      <c r="FGJ5" s="157"/>
      <c r="FGK5" s="246"/>
      <c r="FGL5" s="157"/>
      <c r="FGM5" s="246"/>
      <c r="FGN5" s="157"/>
      <c r="FGO5" s="246"/>
      <c r="FGP5" s="157"/>
      <c r="FGQ5" s="246"/>
      <c r="FGR5" s="157"/>
      <c r="FGS5" s="246"/>
      <c r="FGT5" s="157"/>
      <c r="FGU5" s="246"/>
      <c r="FGV5" s="157"/>
      <c r="FGW5" s="246"/>
      <c r="FGX5" s="157"/>
      <c r="FGY5" s="246"/>
      <c r="FGZ5" s="157"/>
      <c r="FHA5" s="246"/>
      <c r="FHB5" s="157"/>
      <c r="FHC5" s="246"/>
      <c r="FHD5" s="157"/>
      <c r="FHE5" s="246"/>
      <c r="FHF5" s="157"/>
      <c r="FHG5" s="246"/>
      <c r="FHH5" s="157"/>
      <c r="FHI5" s="246"/>
      <c r="FHJ5" s="157"/>
      <c r="FHK5" s="246"/>
      <c r="FHL5" s="157"/>
      <c r="FHM5" s="246"/>
      <c r="FHN5" s="157"/>
      <c r="FHO5" s="246"/>
      <c r="FHP5" s="157"/>
      <c r="FHQ5" s="246"/>
      <c r="FHR5" s="157"/>
      <c r="FHS5" s="246"/>
      <c r="FHT5" s="157"/>
      <c r="FHU5" s="246"/>
      <c r="FHV5" s="157"/>
      <c r="FHW5" s="246"/>
      <c r="FHX5" s="157"/>
      <c r="FHY5" s="246"/>
      <c r="FHZ5" s="157"/>
      <c r="FIA5" s="246"/>
      <c r="FIB5" s="157"/>
      <c r="FIC5" s="246"/>
      <c r="FID5" s="157"/>
      <c r="FIE5" s="246"/>
      <c r="FIF5" s="157"/>
      <c r="FIG5" s="246"/>
      <c r="FIH5" s="157"/>
      <c r="FII5" s="246"/>
      <c r="FIJ5" s="157"/>
      <c r="FIK5" s="246"/>
      <c r="FIL5" s="157"/>
      <c r="FIM5" s="246"/>
      <c r="FIN5" s="157"/>
      <c r="FIO5" s="246"/>
      <c r="FIP5" s="157"/>
      <c r="FIQ5" s="246"/>
      <c r="FIR5" s="157"/>
      <c r="FIS5" s="246"/>
      <c r="FIT5" s="157"/>
      <c r="FIU5" s="246"/>
      <c r="FIV5" s="157"/>
      <c r="FIW5" s="246"/>
      <c r="FIX5" s="157"/>
      <c r="FIY5" s="246"/>
      <c r="FIZ5" s="157"/>
      <c r="FJA5" s="246"/>
      <c r="FJB5" s="157"/>
      <c r="FJC5" s="246"/>
      <c r="FJD5" s="157"/>
      <c r="FJE5" s="246"/>
      <c r="FJF5" s="157"/>
      <c r="FJG5" s="246"/>
      <c r="FJH5" s="157"/>
      <c r="FJI5" s="246"/>
      <c r="FJJ5" s="157"/>
      <c r="FJK5" s="246"/>
      <c r="FJL5" s="157"/>
      <c r="FJM5" s="246"/>
      <c r="FJN5" s="157"/>
      <c r="FJO5" s="246"/>
      <c r="FJP5" s="157"/>
      <c r="FJQ5" s="246"/>
      <c r="FJR5" s="157"/>
      <c r="FJS5" s="246"/>
      <c r="FJT5" s="157"/>
      <c r="FJU5" s="246"/>
      <c r="FJV5" s="157"/>
      <c r="FJW5" s="246"/>
      <c r="FJX5" s="157"/>
      <c r="FJY5" s="246"/>
      <c r="FJZ5" s="157"/>
      <c r="FKA5" s="246"/>
      <c r="FKB5" s="157"/>
      <c r="FKC5" s="246"/>
      <c r="FKD5" s="157"/>
      <c r="FKE5" s="246"/>
      <c r="FKF5" s="157"/>
      <c r="FKG5" s="246"/>
      <c r="FKH5" s="157"/>
      <c r="FKI5" s="246"/>
      <c r="FKJ5" s="157"/>
      <c r="FKK5" s="246"/>
      <c r="FKL5" s="157"/>
      <c r="FKM5" s="246"/>
      <c r="FKN5" s="157"/>
      <c r="FKO5" s="246"/>
      <c r="FKP5" s="157"/>
      <c r="FKQ5" s="246"/>
      <c r="FKR5" s="157"/>
      <c r="FKS5" s="246"/>
      <c r="FKT5" s="157"/>
      <c r="FKU5" s="246"/>
      <c r="FKV5" s="157"/>
      <c r="FKW5" s="246"/>
      <c r="FKX5" s="157"/>
      <c r="FKY5" s="246"/>
      <c r="FKZ5" s="157"/>
      <c r="FLA5" s="246"/>
      <c r="FLB5" s="157"/>
      <c r="FLC5" s="246"/>
      <c r="FLD5" s="157"/>
      <c r="FLE5" s="246"/>
      <c r="FLF5" s="157"/>
      <c r="FLG5" s="246"/>
      <c r="FLH5" s="157"/>
      <c r="FLI5" s="246"/>
      <c r="FLJ5" s="157"/>
      <c r="FLK5" s="246"/>
      <c r="FLL5" s="157"/>
      <c r="FLM5" s="246"/>
      <c r="FLN5" s="157"/>
      <c r="FLO5" s="246"/>
      <c r="FLP5" s="157"/>
      <c r="FLQ5" s="246"/>
      <c r="FLR5" s="157"/>
      <c r="FLS5" s="246"/>
      <c r="FLT5" s="157"/>
      <c r="FLU5" s="246"/>
      <c r="FLV5" s="157"/>
      <c r="FLW5" s="246"/>
      <c r="FLX5" s="157"/>
      <c r="FLY5" s="246"/>
      <c r="FLZ5" s="157"/>
      <c r="FMA5" s="246"/>
      <c r="FMB5" s="157"/>
      <c r="FMC5" s="246"/>
      <c r="FMD5" s="157"/>
      <c r="FME5" s="246"/>
      <c r="FMF5" s="157"/>
      <c r="FMG5" s="246"/>
      <c r="FMH5" s="157"/>
      <c r="FMI5" s="246"/>
      <c r="FMJ5" s="157"/>
      <c r="FMK5" s="246"/>
      <c r="FML5" s="157"/>
      <c r="FMM5" s="246"/>
      <c r="FMN5" s="157"/>
      <c r="FMO5" s="246"/>
      <c r="FMP5" s="157"/>
      <c r="FMQ5" s="246"/>
      <c r="FMR5" s="157"/>
      <c r="FMS5" s="246"/>
      <c r="FMT5" s="157"/>
      <c r="FMU5" s="246"/>
      <c r="FMV5" s="157"/>
      <c r="FMW5" s="246"/>
      <c r="FMX5" s="157"/>
      <c r="FMY5" s="246"/>
      <c r="FMZ5" s="157"/>
      <c r="FNA5" s="246"/>
      <c r="FNB5" s="157"/>
      <c r="FNC5" s="246"/>
      <c r="FND5" s="157"/>
      <c r="FNE5" s="246"/>
      <c r="FNF5" s="157"/>
      <c r="FNG5" s="246"/>
      <c r="FNH5" s="157"/>
      <c r="FNI5" s="246"/>
      <c r="FNJ5" s="157"/>
      <c r="FNK5" s="246"/>
      <c r="FNL5" s="157"/>
      <c r="FNM5" s="246"/>
      <c r="FNN5" s="157"/>
      <c r="FNO5" s="246"/>
      <c r="FNP5" s="157"/>
      <c r="FNQ5" s="246"/>
      <c r="FNR5" s="157"/>
      <c r="FNS5" s="246"/>
      <c r="FNT5" s="157"/>
      <c r="FNU5" s="246"/>
      <c r="FNV5" s="157"/>
      <c r="FNW5" s="246"/>
      <c r="FNX5" s="157"/>
      <c r="FNY5" s="246"/>
      <c r="FNZ5" s="157"/>
      <c r="FOA5" s="246"/>
      <c r="FOB5" s="157"/>
      <c r="FOC5" s="246"/>
      <c r="FOD5" s="157"/>
      <c r="FOE5" s="246"/>
      <c r="FOF5" s="157"/>
      <c r="FOG5" s="246"/>
      <c r="FOH5" s="157"/>
      <c r="FOI5" s="246"/>
      <c r="FOJ5" s="157"/>
      <c r="FOK5" s="246"/>
      <c r="FOL5" s="157"/>
      <c r="FOM5" s="246"/>
      <c r="FON5" s="157"/>
      <c r="FOO5" s="246"/>
      <c r="FOP5" s="157"/>
      <c r="FOQ5" s="246"/>
      <c r="FOR5" s="157"/>
      <c r="FOS5" s="246"/>
      <c r="FOT5" s="157"/>
      <c r="FOU5" s="246"/>
      <c r="FOV5" s="157"/>
      <c r="FOW5" s="246"/>
      <c r="FOX5" s="157"/>
      <c r="FOY5" s="246"/>
      <c r="FOZ5" s="157"/>
      <c r="FPA5" s="246"/>
      <c r="FPB5" s="157"/>
      <c r="FPC5" s="246"/>
      <c r="FPD5" s="157"/>
      <c r="FPE5" s="246"/>
      <c r="FPF5" s="157"/>
      <c r="FPG5" s="246"/>
      <c r="FPH5" s="157"/>
      <c r="FPI5" s="246"/>
      <c r="FPJ5" s="157"/>
      <c r="FPK5" s="246"/>
      <c r="FPL5" s="157"/>
      <c r="FPM5" s="246"/>
      <c r="FPN5" s="157"/>
      <c r="FPO5" s="246"/>
      <c r="FPP5" s="157"/>
      <c r="FPQ5" s="246"/>
      <c r="FPR5" s="157"/>
      <c r="FPS5" s="246"/>
      <c r="FPT5" s="157"/>
      <c r="FPU5" s="246"/>
      <c r="FPV5" s="157"/>
      <c r="FPW5" s="246"/>
      <c r="FPX5" s="157"/>
      <c r="FPY5" s="246"/>
      <c r="FPZ5" s="157"/>
      <c r="FQA5" s="246"/>
      <c r="FQB5" s="157"/>
      <c r="FQC5" s="246"/>
      <c r="FQD5" s="157"/>
      <c r="FQE5" s="246"/>
      <c r="FQF5" s="157"/>
      <c r="FQG5" s="246"/>
      <c r="FQH5" s="157"/>
      <c r="FQI5" s="246"/>
      <c r="FQJ5" s="157"/>
      <c r="FQK5" s="246"/>
      <c r="FQL5" s="157"/>
      <c r="FQM5" s="246"/>
      <c r="FQN5" s="157"/>
      <c r="FQO5" s="246"/>
      <c r="FQP5" s="157"/>
      <c r="FQQ5" s="246"/>
      <c r="FQR5" s="157"/>
      <c r="FQS5" s="246"/>
      <c r="FQT5" s="157"/>
      <c r="FQU5" s="246"/>
      <c r="FQV5" s="157"/>
      <c r="FQW5" s="246"/>
      <c r="FQX5" s="157"/>
      <c r="FQY5" s="246"/>
      <c r="FQZ5" s="157"/>
      <c r="FRA5" s="246"/>
      <c r="FRB5" s="157"/>
      <c r="FRC5" s="246"/>
      <c r="FRD5" s="157"/>
      <c r="FRE5" s="246"/>
      <c r="FRF5" s="157"/>
      <c r="FRG5" s="246"/>
      <c r="FRH5" s="157"/>
      <c r="FRI5" s="246"/>
      <c r="FRJ5" s="157"/>
      <c r="FRK5" s="246"/>
      <c r="FRL5" s="157"/>
      <c r="FRM5" s="246"/>
      <c r="FRN5" s="157"/>
      <c r="FRO5" s="246"/>
      <c r="FRP5" s="157"/>
      <c r="FRQ5" s="246"/>
      <c r="FRR5" s="157"/>
      <c r="FRS5" s="246"/>
      <c r="FRT5" s="157"/>
      <c r="FRU5" s="246"/>
      <c r="FRV5" s="157"/>
      <c r="FRW5" s="246"/>
      <c r="FRX5" s="157"/>
      <c r="FRY5" s="246"/>
      <c r="FRZ5" s="157"/>
      <c r="FSA5" s="246"/>
      <c r="FSB5" s="157"/>
      <c r="FSC5" s="246"/>
      <c r="FSD5" s="157"/>
      <c r="FSE5" s="246"/>
      <c r="FSF5" s="157"/>
      <c r="FSG5" s="246"/>
      <c r="FSH5" s="157"/>
      <c r="FSI5" s="246"/>
      <c r="FSJ5" s="157"/>
      <c r="FSK5" s="246"/>
      <c r="FSL5" s="157"/>
      <c r="FSM5" s="246"/>
      <c r="FSN5" s="157"/>
      <c r="FSO5" s="246"/>
      <c r="FSP5" s="157"/>
      <c r="FSQ5" s="246"/>
      <c r="FSR5" s="157"/>
      <c r="FSS5" s="246"/>
      <c r="FST5" s="157"/>
      <c r="FSU5" s="246"/>
      <c r="FSV5" s="157"/>
      <c r="FSW5" s="246"/>
      <c r="FSX5" s="157"/>
      <c r="FSY5" s="246"/>
      <c r="FSZ5" s="157"/>
      <c r="FTA5" s="246"/>
      <c r="FTB5" s="157"/>
      <c r="FTC5" s="246"/>
      <c r="FTD5" s="157"/>
      <c r="FTE5" s="246"/>
      <c r="FTF5" s="157"/>
      <c r="FTG5" s="246"/>
      <c r="FTH5" s="157"/>
      <c r="FTI5" s="246"/>
      <c r="FTJ5" s="157"/>
      <c r="FTK5" s="246"/>
      <c r="FTL5" s="157"/>
      <c r="FTM5" s="246"/>
      <c r="FTN5" s="157"/>
      <c r="FTO5" s="246"/>
      <c r="FTP5" s="157"/>
      <c r="FTQ5" s="246"/>
      <c r="FTR5" s="157"/>
      <c r="FTS5" s="246"/>
      <c r="FTT5" s="157"/>
      <c r="FTU5" s="246"/>
      <c r="FTV5" s="157"/>
      <c r="FTW5" s="246"/>
      <c r="FTX5" s="157"/>
      <c r="FTY5" s="246"/>
      <c r="FTZ5" s="157"/>
      <c r="FUA5" s="246"/>
      <c r="FUB5" s="157"/>
      <c r="FUC5" s="246"/>
      <c r="FUD5" s="157"/>
      <c r="FUE5" s="246"/>
      <c r="FUF5" s="157"/>
      <c r="FUG5" s="246"/>
      <c r="FUH5" s="157"/>
      <c r="FUI5" s="246"/>
      <c r="FUJ5" s="157"/>
      <c r="FUK5" s="246"/>
      <c r="FUL5" s="157"/>
      <c r="FUM5" s="246"/>
      <c r="FUN5" s="157"/>
      <c r="FUO5" s="246"/>
      <c r="FUP5" s="157"/>
      <c r="FUQ5" s="246"/>
      <c r="FUR5" s="157"/>
      <c r="FUS5" s="246"/>
      <c r="FUT5" s="157"/>
      <c r="FUU5" s="246"/>
      <c r="FUV5" s="157"/>
      <c r="FUW5" s="246"/>
      <c r="FUX5" s="157"/>
      <c r="FUY5" s="246"/>
      <c r="FUZ5" s="157"/>
      <c r="FVA5" s="246"/>
      <c r="FVB5" s="157"/>
      <c r="FVC5" s="246"/>
      <c r="FVD5" s="157"/>
      <c r="FVE5" s="246"/>
      <c r="FVF5" s="157"/>
      <c r="FVG5" s="246"/>
      <c r="FVH5" s="157"/>
      <c r="FVI5" s="246"/>
      <c r="FVJ5" s="157"/>
      <c r="FVK5" s="246"/>
      <c r="FVL5" s="157"/>
      <c r="FVM5" s="246"/>
      <c r="FVN5" s="157"/>
      <c r="FVO5" s="246"/>
      <c r="FVP5" s="157"/>
      <c r="FVQ5" s="246"/>
      <c r="FVR5" s="157"/>
      <c r="FVS5" s="246"/>
      <c r="FVT5" s="157"/>
      <c r="FVU5" s="246"/>
      <c r="FVV5" s="157"/>
      <c r="FVW5" s="246"/>
      <c r="FVX5" s="157"/>
      <c r="FVY5" s="246"/>
      <c r="FVZ5" s="157"/>
      <c r="FWA5" s="246"/>
      <c r="FWB5" s="157"/>
      <c r="FWC5" s="246"/>
      <c r="FWD5" s="157"/>
      <c r="FWE5" s="246"/>
      <c r="FWF5" s="157"/>
      <c r="FWG5" s="246"/>
      <c r="FWH5" s="157"/>
      <c r="FWI5" s="246"/>
      <c r="FWJ5" s="157"/>
      <c r="FWK5" s="246"/>
      <c r="FWL5" s="157"/>
      <c r="FWM5" s="246"/>
      <c r="FWN5" s="157"/>
      <c r="FWO5" s="246"/>
      <c r="FWP5" s="157"/>
      <c r="FWQ5" s="246"/>
      <c r="FWR5" s="157"/>
      <c r="FWS5" s="246"/>
      <c r="FWT5" s="157"/>
      <c r="FWU5" s="246"/>
      <c r="FWV5" s="157"/>
      <c r="FWW5" s="246"/>
      <c r="FWX5" s="157"/>
      <c r="FWY5" s="246"/>
      <c r="FWZ5" s="157"/>
      <c r="FXA5" s="246"/>
      <c r="FXB5" s="157"/>
      <c r="FXC5" s="246"/>
      <c r="FXD5" s="157"/>
      <c r="FXE5" s="246"/>
      <c r="FXF5" s="157"/>
      <c r="FXG5" s="246"/>
      <c r="FXH5" s="157"/>
      <c r="FXI5" s="246"/>
      <c r="FXJ5" s="157"/>
      <c r="FXK5" s="246"/>
      <c r="FXL5" s="157"/>
      <c r="FXM5" s="246"/>
      <c r="FXN5" s="157"/>
      <c r="FXO5" s="246"/>
      <c r="FXP5" s="157"/>
      <c r="FXQ5" s="246"/>
      <c r="FXR5" s="157"/>
      <c r="FXS5" s="246"/>
      <c r="FXT5" s="157"/>
      <c r="FXU5" s="246"/>
      <c r="FXV5" s="157"/>
      <c r="FXW5" s="246"/>
      <c r="FXX5" s="157"/>
      <c r="FXY5" s="246"/>
      <c r="FXZ5" s="157"/>
      <c r="FYA5" s="246"/>
      <c r="FYB5" s="157"/>
      <c r="FYC5" s="246"/>
      <c r="FYD5" s="157"/>
      <c r="FYE5" s="246"/>
      <c r="FYF5" s="157"/>
      <c r="FYG5" s="246"/>
      <c r="FYH5" s="157"/>
      <c r="FYI5" s="246"/>
      <c r="FYJ5" s="157"/>
      <c r="FYK5" s="246"/>
      <c r="FYL5" s="157"/>
      <c r="FYM5" s="246"/>
      <c r="FYN5" s="157"/>
      <c r="FYO5" s="246"/>
      <c r="FYP5" s="157"/>
      <c r="FYQ5" s="246"/>
      <c r="FYR5" s="157"/>
      <c r="FYS5" s="246"/>
      <c r="FYT5" s="157"/>
      <c r="FYU5" s="246"/>
      <c r="FYV5" s="157"/>
      <c r="FYW5" s="246"/>
      <c r="FYX5" s="157"/>
      <c r="FYY5" s="246"/>
      <c r="FYZ5" s="157"/>
      <c r="FZA5" s="246"/>
      <c r="FZB5" s="157"/>
      <c r="FZC5" s="246"/>
      <c r="FZD5" s="157"/>
      <c r="FZE5" s="246"/>
      <c r="FZF5" s="157"/>
      <c r="FZG5" s="246"/>
      <c r="FZH5" s="157"/>
      <c r="FZI5" s="246"/>
      <c r="FZJ5" s="157"/>
      <c r="FZK5" s="246"/>
      <c r="FZL5" s="157"/>
      <c r="FZM5" s="246"/>
      <c r="FZN5" s="157"/>
      <c r="FZO5" s="246"/>
      <c r="FZP5" s="157"/>
      <c r="FZQ5" s="246"/>
      <c r="FZR5" s="157"/>
      <c r="FZS5" s="246"/>
      <c r="FZT5" s="157"/>
      <c r="FZU5" s="246"/>
      <c r="FZV5" s="157"/>
      <c r="FZW5" s="246"/>
      <c r="FZX5" s="157"/>
      <c r="FZY5" s="246"/>
      <c r="FZZ5" s="157"/>
      <c r="GAA5" s="246"/>
      <c r="GAB5" s="157"/>
      <c r="GAC5" s="246"/>
      <c r="GAD5" s="157"/>
      <c r="GAE5" s="246"/>
      <c r="GAF5" s="157"/>
      <c r="GAG5" s="246"/>
      <c r="GAH5" s="157"/>
      <c r="GAI5" s="246"/>
      <c r="GAJ5" s="157"/>
      <c r="GAK5" s="246"/>
      <c r="GAL5" s="157"/>
      <c r="GAM5" s="246"/>
      <c r="GAN5" s="157"/>
      <c r="GAO5" s="246"/>
      <c r="GAP5" s="157"/>
      <c r="GAQ5" s="246"/>
      <c r="GAR5" s="157"/>
      <c r="GAS5" s="246"/>
      <c r="GAT5" s="157"/>
      <c r="GAU5" s="246"/>
      <c r="GAV5" s="157"/>
      <c r="GAW5" s="246"/>
      <c r="GAX5" s="157"/>
      <c r="GAY5" s="246"/>
      <c r="GAZ5" s="157"/>
      <c r="GBA5" s="246"/>
      <c r="GBB5" s="157"/>
      <c r="GBC5" s="246"/>
      <c r="GBD5" s="157"/>
      <c r="GBE5" s="246"/>
      <c r="GBF5" s="157"/>
      <c r="GBG5" s="246"/>
      <c r="GBH5" s="157"/>
      <c r="GBI5" s="246"/>
      <c r="GBJ5" s="157"/>
      <c r="GBK5" s="246"/>
      <c r="GBL5" s="157"/>
      <c r="GBM5" s="246"/>
      <c r="GBN5" s="157"/>
      <c r="GBO5" s="246"/>
      <c r="GBP5" s="157"/>
      <c r="GBQ5" s="246"/>
      <c r="GBR5" s="157"/>
      <c r="GBS5" s="246"/>
      <c r="GBT5" s="157"/>
      <c r="GBU5" s="246"/>
      <c r="GBV5" s="157"/>
      <c r="GBW5" s="246"/>
      <c r="GBX5" s="157"/>
      <c r="GBY5" s="246"/>
      <c r="GBZ5" s="157"/>
      <c r="GCA5" s="246"/>
      <c r="GCB5" s="157"/>
      <c r="GCC5" s="246"/>
      <c r="GCD5" s="157"/>
      <c r="GCE5" s="246"/>
      <c r="GCF5" s="157"/>
      <c r="GCG5" s="246"/>
      <c r="GCH5" s="157"/>
      <c r="GCI5" s="246"/>
      <c r="GCJ5" s="157"/>
      <c r="GCK5" s="246"/>
      <c r="GCL5" s="157"/>
      <c r="GCM5" s="246"/>
      <c r="GCN5" s="157"/>
      <c r="GCO5" s="246"/>
      <c r="GCP5" s="157"/>
      <c r="GCQ5" s="246"/>
      <c r="GCR5" s="157"/>
      <c r="GCS5" s="246"/>
      <c r="GCT5" s="157"/>
      <c r="GCU5" s="246"/>
      <c r="GCV5" s="157"/>
      <c r="GCW5" s="246"/>
      <c r="GCX5" s="157"/>
      <c r="GCY5" s="246"/>
      <c r="GCZ5" s="157"/>
      <c r="GDA5" s="246"/>
      <c r="GDB5" s="157"/>
      <c r="GDC5" s="246"/>
      <c r="GDD5" s="157"/>
      <c r="GDE5" s="246"/>
      <c r="GDF5" s="157"/>
      <c r="GDG5" s="246"/>
      <c r="GDH5" s="157"/>
      <c r="GDI5" s="246"/>
      <c r="GDJ5" s="157"/>
      <c r="GDK5" s="246"/>
      <c r="GDL5" s="157"/>
      <c r="GDM5" s="246"/>
      <c r="GDN5" s="157"/>
      <c r="GDO5" s="246"/>
      <c r="GDP5" s="157"/>
      <c r="GDQ5" s="246"/>
      <c r="GDR5" s="157"/>
      <c r="GDS5" s="246"/>
      <c r="GDT5" s="157"/>
      <c r="GDU5" s="246"/>
      <c r="GDV5" s="157"/>
      <c r="GDW5" s="246"/>
      <c r="GDX5" s="157"/>
      <c r="GDY5" s="246"/>
      <c r="GDZ5" s="157"/>
      <c r="GEA5" s="246"/>
      <c r="GEB5" s="157"/>
      <c r="GEC5" s="246"/>
      <c r="GED5" s="157"/>
      <c r="GEE5" s="246"/>
      <c r="GEF5" s="157"/>
      <c r="GEG5" s="246"/>
      <c r="GEH5" s="157"/>
      <c r="GEI5" s="246"/>
      <c r="GEJ5" s="157"/>
      <c r="GEK5" s="246"/>
      <c r="GEL5" s="157"/>
      <c r="GEM5" s="246"/>
      <c r="GEN5" s="157"/>
      <c r="GEO5" s="246"/>
      <c r="GEP5" s="157"/>
      <c r="GEQ5" s="246"/>
      <c r="GER5" s="157"/>
      <c r="GES5" s="246"/>
      <c r="GET5" s="157"/>
      <c r="GEU5" s="246"/>
      <c r="GEV5" s="157"/>
      <c r="GEW5" s="246"/>
      <c r="GEX5" s="157"/>
      <c r="GEY5" s="246"/>
      <c r="GEZ5" s="157"/>
      <c r="GFA5" s="246"/>
      <c r="GFB5" s="157"/>
      <c r="GFC5" s="246"/>
      <c r="GFD5" s="157"/>
      <c r="GFE5" s="246"/>
      <c r="GFF5" s="157"/>
      <c r="GFG5" s="246"/>
      <c r="GFH5" s="157"/>
      <c r="GFI5" s="246"/>
      <c r="GFJ5" s="157"/>
      <c r="GFK5" s="246"/>
      <c r="GFL5" s="157"/>
      <c r="GFM5" s="246"/>
      <c r="GFN5" s="157"/>
      <c r="GFO5" s="246"/>
      <c r="GFP5" s="157"/>
      <c r="GFQ5" s="246"/>
      <c r="GFR5" s="157"/>
      <c r="GFS5" s="246"/>
      <c r="GFT5" s="157"/>
      <c r="GFU5" s="246"/>
      <c r="GFV5" s="157"/>
      <c r="GFW5" s="246"/>
      <c r="GFX5" s="157"/>
      <c r="GFY5" s="246"/>
      <c r="GFZ5" s="157"/>
      <c r="GGA5" s="246"/>
      <c r="GGB5" s="157"/>
      <c r="GGC5" s="246"/>
      <c r="GGD5" s="157"/>
      <c r="GGE5" s="246"/>
      <c r="GGF5" s="157"/>
      <c r="GGG5" s="246"/>
      <c r="GGH5" s="157"/>
      <c r="GGI5" s="246"/>
      <c r="GGJ5" s="157"/>
      <c r="GGK5" s="246"/>
      <c r="GGL5" s="157"/>
      <c r="GGM5" s="246"/>
      <c r="GGN5" s="157"/>
      <c r="GGO5" s="246"/>
      <c r="GGP5" s="157"/>
      <c r="GGQ5" s="246"/>
      <c r="GGR5" s="157"/>
      <c r="GGS5" s="246"/>
      <c r="GGT5" s="157"/>
      <c r="GGU5" s="246"/>
      <c r="GGV5" s="157"/>
      <c r="GGW5" s="246"/>
      <c r="GGX5" s="157"/>
      <c r="GGY5" s="246"/>
      <c r="GGZ5" s="157"/>
      <c r="GHA5" s="246"/>
      <c r="GHB5" s="157"/>
      <c r="GHC5" s="246"/>
      <c r="GHD5" s="157"/>
      <c r="GHE5" s="246"/>
      <c r="GHF5" s="157"/>
      <c r="GHG5" s="246"/>
      <c r="GHH5" s="157"/>
      <c r="GHI5" s="246"/>
      <c r="GHJ5" s="157"/>
      <c r="GHK5" s="246"/>
      <c r="GHL5" s="157"/>
      <c r="GHM5" s="246"/>
      <c r="GHN5" s="157"/>
      <c r="GHO5" s="246"/>
      <c r="GHP5" s="157"/>
      <c r="GHQ5" s="246"/>
      <c r="GHR5" s="157"/>
      <c r="GHS5" s="246"/>
      <c r="GHT5" s="157"/>
      <c r="GHU5" s="246"/>
      <c r="GHV5" s="157"/>
      <c r="GHW5" s="246"/>
      <c r="GHX5" s="157"/>
      <c r="GHY5" s="246"/>
      <c r="GHZ5" s="157"/>
      <c r="GIA5" s="246"/>
      <c r="GIB5" s="157"/>
      <c r="GIC5" s="246"/>
      <c r="GID5" s="157"/>
      <c r="GIE5" s="246"/>
      <c r="GIF5" s="157"/>
      <c r="GIG5" s="246"/>
      <c r="GIH5" s="157"/>
      <c r="GII5" s="246"/>
      <c r="GIJ5" s="157"/>
      <c r="GIK5" s="246"/>
      <c r="GIL5" s="157"/>
      <c r="GIM5" s="246"/>
      <c r="GIN5" s="157"/>
      <c r="GIO5" s="246"/>
      <c r="GIP5" s="157"/>
      <c r="GIQ5" s="246"/>
      <c r="GIR5" s="157"/>
      <c r="GIS5" s="246"/>
      <c r="GIT5" s="157"/>
      <c r="GIU5" s="246"/>
      <c r="GIV5" s="157"/>
      <c r="GIW5" s="246"/>
      <c r="GIX5" s="157"/>
      <c r="GIY5" s="246"/>
      <c r="GIZ5" s="157"/>
      <c r="GJA5" s="246"/>
      <c r="GJB5" s="157"/>
      <c r="GJC5" s="246"/>
      <c r="GJD5" s="157"/>
      <c r="GJE5" s="246"/>
      <c r="GJF5" s="157"/>
      <c r="GJG5" s="246"/>
      <c r="GJH5" s="157"/>
      <c r="GJI5" s="246"/>
      <c r="GJJ5" s="157"/>
      <c r="GJK5" s="246"/>
      <c r="GJL5" s="157"/>
      <c r="GJM5" s="246"/>
      <c r="GJN5" s="157"/>
      <c r="GJO5" s="246"/>
      <c r="GJP5" s="157"/>
      <c r="GJQ5" s="246"/>
      <c r="GJR5" s="157"/>
      <c r="GJS5" s="246"/>
      <c r="GJT5" s="157"/>
      <c r="GJU5" s="246"/>
      <c r="GJV5" s="157"/>
      <c r="GJW5" s="246"/>
      <c r="GJX5" s="157"/>
      <c r="GJY5" s="246"/>
      <c r="GJZ5" s="157"/>
      <c r="GKA5" s="246"/>
      <c r="GKB5" s="157"/>
      <c r="GKC5" s="246"/>
      <c r="GKD5" s="157"/>
      <c r="GKE5" s="246"/>
      <c r="GKF5" s="157"/>
      <c r="GKG5" s="246"/>
      <c r="GKH5" s="157"/>
      <c r="GKI5" s="246"/>
      <c r="GKJ5" s="157"/>
      <c r="GKK5" s="246"/>
      <c r="GKL5" s="157"/>
      <c r="GKM5" s="246"/>
      <c r="GKN5" s="157"/>
      <c r="GKO5" s="246"/>
      <c r="GKP5" s="157"/>
      <c r="GKQ5" s="246"/>
      <c r="GKR5" s="157"/>
      <c r="GKS5" s="246"/>
      <c r="GKT5" s="157"/>
      <c r="GKU5" s="246"/>
      <c r="GKV5" s="157"/>
      <c r="GKW5" s="246"/>
      <c r="GKX5" s="157"/>
      <c r="GKY5" s="246"/>
      <c r="GKZ5" s="157"/>
      <c r="GLA5" s="246"/>
      <c r="GLB5" s="157"/>
      <c r="GLC5" s="246"/>
      <c r="GLD5" s="157"/>
      <c r="GLE5" s="246"/>
      <c r="GLF5" s="157"/>
      <c r="GLG5" s="246"/>
      <c r="GLH5" s="157"/>
      <c r="GLI5" s="246"/>
      <c r="GLJ5" s="157"/>
      <c r="GLK5" s="246"/>
      <c r="GLL5" s="157"/>
      <c r="GLM5" s="246"/>
      <c r="GLN5" s="157"/>
      <c r="GLO5" s="246"/>
      <c r="GLP5" s="157"/>
      <c r="GLQ5" s="246"/>
      <c r="GLR5" s="157"/>
      <c r="GLS5" s="246"/>
      <c r="GLT5" s="157"/>
      <c r="GLU5" s="246"/>
      <c r="GLV5" s="157"/>
      <c r="GLW5" s="246"/>
      <c r="GLX5" s="157"/>
      <c r="GLY5" s="246"/>
      <c r="GLZ5" s="157"/>
      <c r="GMA5" s="246"/>
      <c r="GMB5" s="157"/>
      <c r="GMC5" s="246"/>
      <c r="GMD5" s="157"/>
      <c r="GME5" s="246"/>
      <c r="GMF5" s="157"/>
      <c r="GMG5" s="246"/>
      <c r="GMH5" s="157"/>
      <c r="GMI5" s="246"/>
      <c r="GMJ5" s="157"/>
      <c r="GMK5" s="246"/>
      <c r="GML5" s="157"/>
      <c r="GMM5" s="246"/>
      <c r="GMN5" s="157"/>
      <c r="GMO5" s="246"/>
      <c r="GMP5" s="157"/>
      <c r="GMQ5" s="246"/>
      <c r="GMR5" s="157"/>
      <c r="GMS5" s="246"/>
      <c r="GMT5" s="157"/>
      <c r="GMU5" s="246"/>
      <c r="GMV5" s="157"/>
      <c r="GMW5" s="246"/>
      <c r="GMX5" s="157"/>
      <c r="GMY5" s="246"/>
      <c r="GMZ5" s="157"/>
      <c r="GNA5" s="246"/>
      <c r="GNB5" s="157"/>
      <c r="GNC5" s="246"/>
      <c r="GND5" s="157"/>
      <c r="GNE5" s="246"/>
      <c r="GNF5" s="157"/>
      <c r="GNG5" s="246"/>
      <c r="GNH5" s="157"/>
      <c r="GNI5" s="246"/>
      <c r="GNJ5" s="157"/>
      <c r="GNK5" s="246"/>
      <c r="GNL5" s="157"/>
      <c r="GNM5" s="246"/>
      <c r="GNN5" s="157"/>
      <c r="GNO5" s="246"/>
      <c r="GNP5" s="157"/>
      <c r="GNQ5" s="246"/>
      <c r="GNR5" s="157"/>
      <c r="GNS5" s="246"/>
      <c r="GNT5" s="157"/>
      <c r="GNU5" s="246"/>
      <c r="GNV5" s="157"/>
      <c r="GNW5" s="246"/>
      <c r="GNX5" s="157"/>
      <c r="GNY5" s="246"/>
      <c r="GNZ5" s="157"/>
      <c r="GOA5" s="246"/>
      <c r="GOB5" s="157"/>
      <c r="GOC5" s="246"/>
      <c r="GOD5" s="157"/>
      <c r="GOE5" s="246"/>
      <c r="GOF5" s="157"/>
      <c r="GOG5" s="246"/>
      <c r="GOH5" s="157"/>
      <c r="GOI5" s="246"/>
      <c r="GOJ5" s="157"/>
      <c r="GOK5" s="246"/>
      <c r="GOL5" s="157"/>
      <c r="GOM5" s="246"/>
      <c r="GON5" s="157"/>
      <c r="GOO5" s="246"/>
      <c r="GOP5" s="157"/>
      <c r="GOQ5" s="246"/>
      <c r="GOR5" s="157"/>
      <c r="GOS5" s="246"/>
      <c r="GOT5" s="157"/>
      <c r="GOU5" s="246"/>
      <c r="GOV5" s="157"/>
      <c r="GOW5" s="246"/>
      <c r="GOX5" s="157"/>
      <c r="GOY5" s="246"/>
      <c r="GOZ5" s="157"/>
      <c r="GPA5" s="246"/>
      <c r="GPB5" s="157"/>
      <c r="GPC5" s="246"/>
      <c r="GPD5" s="157"/>
      <c r="GPE5" s="246"/>
      <c r="GPF5" s="157"/>
      <c r="GPG5" s="246"/>
      <c r="GPH5" s="157"/>
      <c r="GPI5" s="246"/>
      <c r="GPJ5" s="157"/>
      <c r="GPK5" s="246"/>
      <c r="GPL5" s="157"/>
      <c r="GPM5" s="246"/>
      <c r="GPN5" s="157"/>
      <c r="GPO5" s="246"/>
      <c r="GPP5" s="157"/>
      <c r="GPQ5" s="246"/>
      <c r="GPR5" s="157"/>
      <c r="GPS5" s="246"/>
      <c r="GPT5" s="157"/>
      <c r="GPU5" s="246"/>
      <c r="GPV5" s="157"/>
      <c r="GPW5" s="246"/>
      <c r="GPX5" s="157"/>
      <c r="GPY5" s="246"/>
      <c r="GPZ5" s="157"/>
      <c r="GQA5" s="246"/>
      <c r="GQB5" s="157"/>
      <c r="GQC5" s="246"/>
      <c r="GQD5" s="157"/>
      <c r="GQE5" s="246"/>
      <c r="GQF5" s="157"/>
      <c r="GQG5" s="246"/>
      <c r="GQH5" s="157"/>
      <c r="GQI5" s="246"/>
      <c r="GQJ5" s="157"/>
      <c r="GQK5" s="246"/>
      <c r="GQL5" s="157"/>
      <c r="GQM5" s="246"/>
      <c r="GQN5" s="157"/>
      <c r="GQO5" s="246"/>
      <c r="GQP5" s="157"/>
      <c r="GQQ5" s="246"/>
      <c r="GQR5" s="157"/>
      <c r="GQS5" s="246"/>
      <c r="GQT5" s="157"/>
      <c r="GQU5" s="246"/>
      <c r="GQV5" s="157"/>
      <c r="GQW5" s="246"/>
      <c r="GQX5" s="157"/>
      <c r="GQY5" s="246"/>
      <c r="GQZ5" s="157"/>
      <c r="GRA5" s="246"/>
      <c r="GRB5" s="157"/>
      <c r="GRC5" s="246"/>
      <c r="GRD5" s="157"/>
      <c r="GRE5" s="246"/>
      <c r="GRF5" s="157"/>
      <c r="GRG5" s="246"/>
      <c r="GRH5" s="157"/>
      <c r="GRI5" s="246"/>
      <c r="GRJ5" s="157"/>
      <c r="GRK5" s="246"/>
      <c r="GRL5" s="157"/>
      <c r="GRM5" s="246"/>
      <c r="GRN5" s="157"/>
      <c r="GRO5" s="246"/>
      <c r="GRP5" s="157"/>
      <c r="GRQ5" s="246"/>
      <c r="GRR5" s="157"/>
      <c r="GRS5" s="246"/>
      <c r="GRT5" s="157"/>
      <c r="GRU5" s="246"/>
      <c r="GRV5" s="157"/>
      <c r="GRW5" s="246"/>
      <c r="GRX5" s="157"/>
      <c r="GRY5" s="246"/>
      <c r="GRZ5" s="157"/>
      <c r="GSA5" s="246"/>
      <c r="GSB5" s="157"/>
      <c r="GSC5" s="246"/>
      <c r="GSD5" s="157"/>
      <c r="GSE5" s="246"/>
      <c r="GSF5" s="157"/>
      <c r="GSG5" s="246"/>
      <c r="GSH5" s="157"/>
      <c r="GSI5" s="246"/>
      <c r="GSJ5" s="157"/>
      <c r="GSK5" s="246"/>
      <c r="GSL5" s="157"/>
      <c r="GSM5" s="246"/>
      <c r="GSN5" s="157"/>
      <c r="GSO5" s="246"/>
      <c r="GSP5" s="157"/>
      <c r="GSQ5" s="246"/>
      <c r="GSR5" s="157"/>
      <c r="GSS5" s="246"/>
      <c r="GST5" s="157"/>
      <c r="GSU5" s="246"/>
      <c r="GSV5" s="157"/>
      <c r="GSW5" s="246"/>
      <c r="GSX5" s="157"/>
      <c r="GSY5" s="246"/>
      <c r="GSZ5" s="157"/>
      <c r="GTA5" s="246"/>
      <c r="GTB5" s="157"/>
      <c r="GTC5" s="246"/>
      <c r="GTD5" s="157"/>
      <c r="GTE5" s="246"/>
      <c r="GTF5" s="157"/>
      <c r="GTG5" s="246"/>
      <c r="GTH5" s="157"/>
      <c r="GTI5" s="246"/>
      <c r="GTJ5" s="157"/>
      <c r="GTK5" s="246"/>
      <c r="GTL5" s="157"/>
      <c r="GTM5" s="246"/>
      <c r="GTN5" s="157"/>
      <c r="GTO5" s="246"/>
      <c r="GTP5" s="157"/>
      <c r="GTQ5" s="246"/>
      <c r="GTR5" s="157"/>
      <c r="GTS5" s="246"/>
      <c r="GTT5" s="157"/>
      <c r="GTU5" s="246"/>
      <c r="GTV5" s="157"/>
      <c r="GTW5" s="246"/>
      <c r="GTX5" s="157"/>
      <c r="GTY5" s="246"/>
      <c r="GTZ5" s="157"/>
      <c r="GUA5" s="246"/>
      <c r="GUB5" s="157"/>
      <c r="GUC5" s="246"/>
      <c r="GUD5" s="157"/>
      <c r="GUE5" s="246"/>
      <c r="GUF5" s="157"/>
      <c r="GUG5" s="246"/>
      <c r="GUH5" s="157"/>
      <c r="GUI5" s="246"/>
      <c r="GUJ5" s="157"/>
      <c r="GUK5" s="246"/>
      <c r="GUL5" s="157"/>
      <c r="GUM5" s="246"/>
      <c r="GUN5" s="157"/>
      <c r="GUO5" s="246"/>
      <c r="GUP5" s="157"/>
      <c r="GUQ5" s="246"/>
      <c r="GUR5" s="157"/>
      <c r="GUS5" s="246"/>
      <c r="GUT5" s="157"/>
      <c r="GUU5" s="246"/>
      <c r="GUV5" s="157"/>
      <c r="GUW5" s="246"/>
      <c r="GUX5" s="157"/>
      <c r="GUY5" s="246"/>
      <c r="GUZ5" s="157"/>
      <c r="GVA5" s="246"/>
      <c r="GVB5" s="157"/>
      <c r="GVC5" s="246"/>
      <c r="GVD5" s="157"/>
      <c r="GVE5" s="246"/>
      <c r="GVF5" s="157"/>
      <c r="GVG5" s="246"/>
      <c r="GVH5" s="157"/>
      <c r="GVI5" s="246"/>
      <c r="GVJ5" s="157"/>
      <c r="GVK5" s="246"/>
      <c r="GVL5" s="157"/>
      <c r="GVM5" s="246"/>
      <c r="GVN5" s="157"/>
      <c r="GVO5" s="246"/>
      <c r="GVP5" s="157"/>
      <c r="GVQ5" s="246"/>
      <c r="GVR5" s="157"/>
      <c r="GVS5" s="246"/>
      <c r="GVT5" s="157"/>
      <c r="GVU5" s="246"/>
      <c r="GVV5" s="157"/>
      <c r="GVW5" s="246"/>
      <c r="GVX5" s="157"/>
      <c r="GVY5" s="246"/>
      <c r="GVZ5" s="157"/>
      <c r="GWA5" s="246"/>
      <c r="GWB5" s="157"/>
      <c r="GWC5" s="246"/>
      <c r="GWD5" s="157"/>
      <c r="GWE5" s="246"/>
      <c r="GWF5" s="157"/>
      <c r="GWG5" s="246"/>
      <c r="GWH5" s="157"/>
      <c r="GWI5" s="246"/>
      <c r="GWJ5" s="157"/>
      <c r="GWK5" s="246"/>
      <c r="GWL5" s="157"/>
      <c r="GWM5" s="246"/>
      <c r="GWN5" s="157"/>
      <c r="GWO5" s="246"/>
      <c r="GWP5" s="157"/>
      <c r="GWQ5" s="246"/>
      <c r="GWR5" s="157"/>
      <c r="GWS5" s="246"/>
      <c r="GWT5" s="157"/>
      <c r="GWU5" s="246"/>
      <c r="GWV5" s="157"/>
      <c r="GWW5" s="246"/>
      <c r="GWX5" s="157"/>
      <c r="GWY5" s="246"/>
      <c r="GWZ5" s="157"/>
      <c r="GXA5" s="246"/>
      <c r="GXB5" s="157"/>
      <c r="GXC5" s="246"/>
      <c r="GXD5" s="157"/>
      <c r="GXE5" s="246"/>
      <c r="GXF5" s="157"/>
      <c r="GXG5" s="246"/>
      <c r="GXH5" s="157"/>
      <c r="GXI5" s="246"/>
      <c r="GXJ5" s="157"/>
      <c r="GXK5" s="246"/>
      <c r="GXL5" s="157"/>
      <c r="GXM5" s="246"/>
      <c r="GXN5" s="157"/>
      <c r="GXO5" s="246"/>
      <c r="GXP5" s="157"/>
      <c r="GXQ5" s="246"/>
      <c r="GXR5" s="157"/>
      <c r="GXS5" s="246"/>
      <c r="GXT5" s="157"/>
      <c r="GXU5" s="246"/>
      <c r="GXV5" s="157"/>
      <c r="GXW5" s="246"/>
      <c r="GXX5" s="157"/>
      <c r="GXY5" s="246"/>
      <c r="GXZ5" s="157"/>
      <c r="GYA5" s="246"/>
      <c r="GYB5" s="157"/>
      <c r="GYC5" s="246"/>
      <c r="GYD5" s="157"/>
      <c r="GYE5" s="246"/>
      <c r="GYF5" s="157"/>
      <c r="GYG5" s="246"/>
      <c r="GYH5" s="157"/>
      <c r="GYI5" s="246"/>
      <c r="GYJ5" s="157"/>
      <c r="GYK5" s="246"/>
      <c r="GYL5" s="157"/>
      <c r="GYM5" s="246"/>
      <c r="GYN5" s="157"/>
      <c r="GYO5" s="246"/>
      <c r="GYP5" s="157"/>
      <c r="GYQ5" s="246"/>
      <c r="GYR5" s="157"/>
      <c r="GYS5" s="246"/>
      <c r="GYT5" s="157"/>
      <c r="GYU5" s="246"/>
      <c r="GYV5" s="157"/>
      <c r="GYW5" s="246"/>
      <c r="GYX5" s="157"/>
      <c r="GYY5" s="246"/>
      <c r="GYZ5" s="157"/>
      <c r="GZA5" s="246"/>
      <c r="GZB5" s="157"/>
      <c r="GZC5" s="246"/>
      <c r="GZD5" s="157"/>
      <c r="GZE5" s="246"/>
      <c r="GZF5" s="157"/>
      <c r="GZG5" s="246"/>
      <c r="GZH5" s="157"/>
      <c r="GZI5" s="246"/>
      <c r="GZJ5" s="157"/>
      <c r="GZK5" s="246"/>
      <c r="GZL5" s="157"/>
      <c r="GZM5" s="246"/>
      <c r="GZN5" s="157"/>
      <c r="GZO5" s="246"/>
      <c r="GZP5" s="157"/>
      <c r="GZQ5" s="246"/>
      <c r="GZR5" s="157"/>
      <c r="GZS5" s="246"/>
      <c r="GZT5" s="157"/>
      <c r="GZU5" s="246"/>
      <c r="GZV5" s="157"/>
      <c r="GZW5" s="246"/>
      <c r="GZX5" s="157"/>
      <c r="GZY5" s="246"/>
      <c r="GZZ5" s="157"/>
      <c r="HAA5" s="246"/>
      <c r="HAB5" s="157"/>
      <c r="HAC5" s="246"/>
      <c r="HAD5" s="157"/>
      <c r="HAE5" s="246"/>
      <c r="HAF5" s="157"/>
      <c r="HAG5" s="246"/>
      <c r="HAH5" s="157"/>
      <c r="HAI5" s="246"/>
      <c r="HAJ5" s="157"/>
      <c r="HAK5" s="246"/>
      <c r="HAL5" s="157"/>
      <c r="HAM5" s="246"/>
      <c r="HAN5" s="157"/>
      <c r="HAO5" s="246"/>
      <c r="HAP5" s="157"/>
      <c r="HAQ5" s="246"/>
      <c r="HAR5" s="157"/>
      <c r="HAS5" s="246"/>
      <c r="HAT5" s="157"/>
      <c r="HAU5" s="246"/>
      <c r="HAV5" s="157"/>
      <c r="HAW5" s="246"/>
      <c r="HAX5" s="157"/>
      <c r="HAY5" s="246"/>
      <c r="HAZ5" s="157"/>
      <c r="HBA5" s="246"/>
      <c r="HBB5" s="157"/>
      <c r="HBC5" s="246"/>
      <c r="HBD5" s="157"/>
      <c r="HBE5" s="246"/>
      <c r="HBF5" s="157"/>
      <c r="HBG5" s="246"/>
      <c r="HBH5" s="157"/>
      <c r="HBI5" s="246"/>
      <c r="HBJ5" s="157"/>
      <c r="HBK5" s="246"/>
      <c r="HBL5" s="157"/>
      <c r="HBM5" s="246"/>
      <c r="HBN5" s="157"/>
      <c r="HBO5" s="246"/>
      <c r="HBP5" s="157"/>
      <c r="HBQ5" s="246"/>
      <c r="HBR5" s="157"/>
      <c r="HBS5" s="246"/>
      <c r="HBT5" s="157"/>
      <c r="HBU5" s="246"/>
      <c r="HBV5" s="157"/>
      <c r="HBW5" s="246"/>
      <c r="HBX5" s="157"/>
      <c r="HBY5" s="246"/>
      <c r="HBZ5" s="157"/>
      <c r="HCA5" s="246"/>
      <c r="HCB5" s="157"/>
      <c r="HCC5" s="246"/>
      <c r="HCD5" s="157"/>
      <c r="HCE5" s="246"/>
      <c r="HCF5" s="157"/>
      <c r="HCG5" s="246"/>
      <c r="HCH5" s="157"/>
      <c r="HCI5" s="246"/>
      <c r="HCJ5" s="157"/>
      <c r="HCK5" s="246"/>
      <c r="HCL5" s="157"/>
      <c r="HCM5" s="246"/>
      <c r="HCN5" s="157"/>
      <c r="HCO5" s="246"/>
      <c r="HCP5" s="157"/>
      <c r="HCQ5" s="246"/>
      <c r="HCR5" s="157"/>
      <c r="HCS5" s="246"/>
      <c r="HCT5" s="157"/>
      <c r="HCU5" s="246"/>
      <c r="HCV5" s="157"/>
      <c r="HCW5" s="246"/>
      <c r="HCX5" s="157"/>
      <c r="HCY5" s="246"/>
      <c r="HCZ5" s="157"/>
      <c r="HDA5" s="246"/>
      <c r="HDB5" s="157"/>
      <c r="HDC5" s="246"/>
      <c r="HDD5" s="157"/>
      <c r="HDE5" s="246"/>
      <c r="HDF5" s="157"/>
      <c r="HDG5" s="246"/>
      <c r="HDH5" s="157"/>
      <c r="HDI5" s="246"/>
      <c r="HDJ5" s="157"/>
      <c r="HDK5" s="246"/>
      <c r="HDL5" s="157"/>
      <c r="HDM5" s="246"/>
      <c r="HDN5" s="157"/>
      <c r="HDO5" s="246"/>
      <c r="HDP5" s="157"/>
      <c r="HDQ5" s="246"/>
      <c r="HDR5" s="157"/>
      <c r="HDS5" s="246"/>
      <c r="HDT5" s="157"/>
      <c r="HDU5" s="246"/>
      <c r="HDV5" s="157"/>
      <c r="HDW5" s="246"/>
      <c r="HDX5" s="157"/>
      <c r="HDY5" s="246"/>
      <c r="HDZ5" s="157"/>
      <c r="HEA5" s="246"/>
      <c r="HEB5" s="157"/>
      <c r="HEC5" s="246"/>
      <c r="HED5" s="157"/>
      <c r="HEE5" s="246"/>
      <c r="HEF5" s="157"/>
      <c r="HEG5" s="246"/>
      <c r="HEH5" s="157"/>
      <c r="HEI5" s="246"/>
      <c r="HEJ5" s="157"/>
      <c r="HEK5" s="246"/>
      <c r="HEL5" s="157"/>
      <c r="HEM5" s="246"/>
      <c r="HEN5" s="157"/>
      <c r="HEO5" s="246"/>
      <c r="HEP5" s="157"/>
      <c r="HEQ5" s="246"/>
      <c r="HER5" s="157"/>
      <c r="HES5" s="246"/>
      <c r="HET5" s="157"/>
      <c r="HEU5" s="246"/>
      <c r="HEV5" s="157"/>
      <c r="HEW5" s="246"/>
      <c r="HEX5" s="157"/>
      <c r="HEY5" s="246"/>
      <c r="HEZ5" s="157"/>
      <c r="HFA5" s="246"/>
      <c r="HFB5" s="157"/>
      <c r="HFC5" s="246"/>
      <c r="HFD5" s="157"/>
      <c r="HFE5" s="246"/>
      <c r="HFF5" s="157"/>
      <c r="HFG5" s="246"/>
      <c r="HFH5" s="157"/>
      <c r="HFI5" s="246"/>
      <c r="HFJ5" s="157"/>
      <c r="HFK5" s="246"/>
      <c r="HFL5" s="157"/>
      <c r="HFM5" s="246"/>
      <c r="HFN5" s="157"/>
      <c r="HFO5" s="246"/>
      <c r="HFP5" s="157"/>
      <c r="HFQ5" s="246"/>
      <c r="HFR5" s="157"/>
      <c r="HFS5" s="246"/>
      <c r="HFT5" s="157"/>
      <c r="HFU5" s="246"/>
      <c r="HFV5" s="157"/>
      <c r="HFW5" s="246"/>
      <c r="HFX5" s="157"/>
      <c r="HFY5" s="246"/>
      <c r="HFZ5" s="157"/>
      <c r="HGA5" s="246"/>
      <c r="HGB5" s="157"/>
      <c r="HGC5" s="246"/>
      <c r="HGD5" s="157"/>
      <c r="HGE5" s="246"/>
      <c r="HGF5" s="157"/>
      <c r="HGG5" s="246"/>
      <c r="HGH5" s="157"/>
      <c r="HGI5" s="246"/>
      <c r="HGJ5" s="157"/>
      <c r="HGK5" s="246"/>
      <c r="HGL5" s="157"/>
      <c r="HGM5" s="246"/>
      <c r="HGN5" s="157"/>
      <c r="HGO5" s="246"/>
      <c r="HGP5" s="157"/>
      <c r="HGQ5" s="246"/>
      <c r="HGR5" s="157"/>
      <c r="HGS5" s="246"/>
      <c r="HGT5" s="157"/>
      <c r="HGU5" s="246"/>
      <c r="HGV5" s="157"/>
      <c r="HGW5" s="246"/>
      <c r="HGX5" s="157"/>
      <c r="HGY5" s="246"/>
      <c r="HGZ5" s="157"/>
      <c r="HHA5" s="246"/>
      <c r="HHB5" s="157"/>
      <c r="HHC5" s="246"/>
      <c r="HHD5" s="157"/>
      <c r="HHE5" s="246"/>
      <c r="HHF5" s="157"/>
      <c r="HHG5" s="246"/>
      <c r="HHH5" s="157"/>
      <c r="HHI5" s="246"/>
      <c r="HHJ5" s="157"/>
      <c r="HHK5" s="246"/>
      <c r="HHL5" s="157"/>
      <c r="HHM5" s="246"/>
      <c r="HHN5" s="157"/>
      <c r="HHO5" s="246"/>
      <c r="HHP5" s="157"/>
      <c r="HHQ5" s="246"/>
      <c r="HHR5" s="157"/>
      <c r="HHS5" s="246"/>
      <c r="HHT5" s="157"/>
      <c r="HHU5" s="246"/>
      <c r="HHV5" s="157"/>
      <c r="HHW5" s="246"/>
      <c r="HHX5" s="157"/>
      <c r="HHY5" s="246"/>
      <c r="HHZ5" s="157"/>
      <c r="HIA5" s="246"/>
      <c r="HIB5" s="157"/>
      <c r="HIC5" s="246"/>
      <c r="HID5" s="157"/>
      <c r="HIE5" s="246"/>
      <c r="HIF5" s="157"/>
      <c r="HIG5" s="246"/>
      <c r="HIH5" s="157"/>
      <c r="HII5" s="246"/>
      <c r="HIJ5" s="157"/>
      <c r="HIK5" s="246"/>
      <c r="HIL5" s="157"/>
      <c r="HIM5" s="246"/>
      <c r="HIN5" s="157"/>
      <c r="HIO5" s="246"/>
      <c r="HIP5" s="157"/>
      <c r="HIQ5" s="246"/>
      <c r="HIR5" s="157"/>
      <c r="HIS5" s="246"/>
      <c r="HIT5" s="157"/>
      <c r="HIU5" s="246"/>
      <c r="HIV5" s="157"/>
      <c r="HIW5" s="246"/>
      <c r="HIX5" s="157"/>
      <c r="HIY5" s="246"/>
      <c r="HIZ5" s="157"/>
      <c r="HJA5" s="246"/>
      <c r="HJB5" s="157"/>
      <c r="HJC5" s="246"/>
      <c r="HJD5" s="157"/>
      <c r="HJE5" s="246"/>
      <c r="HJF5" s="157"/>
      <c r="HJG5" s="246"/>
      <c r="HJH5" s="157"/>
      <c r="HJI5" s="246"/>
      <c r="HJJ5" s="157"/>
      <c r="HJK5" s="246"/>
      <c r="HJL5" s="157"/>
      <c r="HJM5" s="246"/>
      <c r="HJN5" s="157"/>
      <c r="HJO5" s="246"/>
      <c r="HJP5" s="157"/>
      <c r="HJQ5" s="246"/>
      <c r="HJR5" s="157"/>
      <c r="HJS5" s="246"/>
      <c r="HJT5" s="157"/>
      <c r="HJU5" s="246"/>
      <c r="HJV5" s="157"/>
      <c r="HJW5" s="246"/>
      <c r="HJX5" s="157"/>
      <c r="HJY5" s="246"/>
      <c r="HJZ5" s="157"/>
      <c r="HKA5" s="246"/>
      <c r="HKB5" s="157"/>
      <c r="HKC5" s="246"/>
      <c r="HKD5" s="157"/>
      <c r="HKE5" s="246"/>
      <c r="HKF5" s="157"/>
      <c r="HKG5" s="246"/>
      <c r="HKH5" s="157"/>
      <c r="HKI5" s="246"/>
      <c r="HKJ5" s="157"/>
      <c r="HKK5" s="246"/>
      <c r="HKL5" s="157"/>
      <c r="HKM5" s="246"/>
      <c r="HKN5" s="157"/>
      <c r="HKO5" s="246"/>
      <c r="HKP5" s="157"/>
      <c r="HKQ5" s="246"/>
      <c r="HKR5" s="157"/>
      <c r="HKS5" s="246"/>
      <c r="HKT5" s="157"/>
      <c r="HKU5" s="246"/>
      <c r="HKV5" s="157"/>
      <c r="HKW5" s="246"/>
      <c r="HKX5" s="157"/>
      <c r="HKY5" s="246"/>
      <c r="HKZ5" s="157"/>
      <c r="HLA5" s="246"/>
      <c r="HLB5" s="157"/>
      <c r="HLC5" s="246"/>
      <c r="HLD5" s="157"/>
      <c r="HLE5" s="246"/>
      <c r="HLF5" s="157"/>
      <c r="HLG5" s="246"/>
      <c r="HLH5" s="157"/>
      <c r="HLI5" s="246"/>
      <c r="HLJ5" s="157"/>
      <c r="HLK5" s="246"/>
      <c r="HLL5" s="157"/>
      <c r="HLM5" s="246"/>
      <c r="HLN5" s="157"/>
      <c r="HLO5" s="246"/>
      <c r="HLP5" s="157"/>
      <c r="HLQ5" s="246"/>
      <c r="HLR5" s="157"/>
      <c r="HLS5" s="246"/>
      <c r="HLT5" s="157"/>
      <c r="HLU5" s="246"/>
      <c r="HLV5" s="157"/>
      <c r="HLW5" s="246"/>
      <c r="HLX5" s="157"/>
      <c r="HLY5" s="246"/>
      <c r="HLZ5" s="157"/>
      <c r="HMA5" s="246"/>
      <c r="HMB5" s="157"/>
      <c r="HMC5" s="246"/>
      <c r="HMD5" s="157"/>
      <c r="HME5" s="246"/>
      <c r="HMF5" s="157"/>
      <c r="HMG5" s="246"/>
      <c r="HMH5" s="157"/>
      <c r="HMI5" s="246"/>
      <c r="HMJ5" s="157"/>
      <c r="HMK5" s="246"/>
      <c r="HML5" s="157"/>
      <c r="HMM5" s="246"/>
      <c r="HMN5" s="157"/>
      <c r="HMO5" s="246"/>
      <c r="HMP5" s="157"/>
      <c r="HMQ5" s="246"/>
      <c r="HMR5" s="157"/>
      <c r="HMS5" s="246"/>
      <c r="HMT5" s="157"/>
      <c r="HMU5" s="246"/>
      <c r="HMV5" s="157"/>
      <c r="HMW5" s="246"/>
      <c r="HMX5" s="157"/>
      <c r="HMY5" s="246"/>
      <c r="HMZ5" s="157"/>
      <c r="HNA5" s="246"/>
      <c r="HNB5" s="157"/>
      <c r="HNC5" s="246"/>
      <c r="HND5" s="157"/>
      <c r="HNE5" s="246"/>
      <c r="HNF5" s="157"/>
      <c r="HNG5" s="246"/>
      <c r="HNH5" s="157"/>
      <c r="HNI5" s="246"/>
      <c r="HNJ5" s="157"/>
      <c r="HNK5" s="246"/>
      <c r="HNL5" s="157"/>
      <c r="HNM5" s="246"/>
      <c r="HNN5" s="157"/>
      <c r="HNO5" s="246"/>
      <c r="HNP5" s="157"/>
      <c r="HNQ5" s="246"/>
      <c r="HNR5" s="157"/>
      <c r="HNS5" s="246"/>
      <c r="HNT5" s="157"/>
      <c r="HNU5" s="246"/>
      <c r="HNV5" s="157"/>
      <c r="HNW5" s="246"/>
      <c r="HNX5" s="157"/>
      <c r="HNY5" s="246"/>
      <c r="HNZ5" s="157"/>
      <c r="HOA5" s="246"/>
      <c r="HOB5" s="157"/>
      <c r="HOC5" s="246"/>
      <c r="HOD5" s="157"/>
      <c r="HOE5" s="246"/>
      <c r="HOF5" s="157"/>
      <c r="HOG5" s="246"/>
      <c r="HOH5" s="157"/>
      <c r="HOI5" s="246"/>
      <c r="HOJ5" s="157"/>
      <c r="HOK5" s="246"/>
      <c r="HOL5" s="157"/>
      <c r="HOM5" s="246"/>
      <c r="HON5" s="157"/>
      <c r="HOO5" s="246"/>
      <c r="HOP5" s="157"/>
      <c r="HOQ5" s="246"/>
      <c r="HOR5" s="157"/>
      <c r="HOS5" s="246"/>
      <c r="HOT5" s="157"/>
      <c r="HOU5" s="246"/>
      <c r="HOV5" s="157"/>
      <c r="HOW5" s="246"/>
      <c r="HOX5" s="157"/>
      <c r="HOY5" s="246"/>
      <c r="HOZ5" s="157"/>
      <c r="HPA5" s="246"/>
      <c r="HPB5" s="157"/>
      <c r="HPC5" s="246"/>
      <c r="HPD5" s="157"/>
      <c r="HPE5" s="246"/>
      <c r="HPF5" s="157"/>
      <c r="HPG5" s="246"/>
      <c r="HPH5" s="157"/>
      <c r="HPI5" s="246"/>
      <c r="HPJ5" s="157"/>
      <c r="HPK5" s="246"/>
      <c r="HPL5" s="157"/>
      <c r="HPM5" s="246"/>
      <c r="HPN5" s="157"/>
      <c r="HPO5" s="246"/>
      <c r="HPP5" s="157"/>
      <c r="HPQ5" s="246"/>
      <c r="HPR5" s="157"/>
      <c r="HPS5" s="246"/>
      <c r="HPT5" s="157"/>
      <c r="HPU5" s="246"/>
      <c r="HPV5" s="157"/>
      <c r="HPW5" s="246"/>
      <c r="HPX5" s="157"/>
      <c r="HPY5" s="246"/>
      <c r="HPZ5" s="157"/>
      <c r="HQA5" s="246"/>
      <c r="HQB5" s="157"/>
      <c r="HQC5" s="246"/>
      <c r="HQD5" s="157"/>
      <c r="HQE5" s="246"/>
      <c r="HQF5" s="157"/>
      <c r="HQG5" s="246"/>
      <c r="HQH5" s="157"/>
      <c r="HQI5" s="246"/>
      <c r="HQJ5" s="157"/>
      <c r="HQK5" s="246"/>
      <c r="HQL5" s="157"/>
      <c r="HQM5" s="246"/>
      <c r="HQN5" s="157"/>
      <c r="HQO5" s="246"/>
      <c r="HQP5" s="157"/>
      <c r="HQQ5" s="246"/>
      <c r="HQR5" s="157"/>
      <c r="HQS5" s="246"/>
      <c r="HQT5" s="157"/>
      <c r="HQU5" s="246"/>
      <c r="HQV5" s="157"/>
      <c r="HQW5" s="246"/>
      <c r="HQX5" s="157"/>
      <c r="HQY5" s="246"/>
      <c r="HQZ5" s="157"/>
      <c r="HRA5" s="246"/>
      <c r="HRB5" s="157"/>
      <c r="HRC5" s="246"/>
      <c r="HRD5" s="157"/>
      <c r="HRE5" s="246"/>
      <c r="HRF5" s="157"/>
      <c r="HRG5" s="246"/>
      <c r="HRH5" s="157"/>
      <c r="HRI5" s="246"/>
      <c r="HRJ5" s="157"/>
      <c r="HRK5" s="246"/>
      <c r="HRL5" s="157"/>
      <c r="HRM5" s="246"/>
      <c r="HRN5" s="157"/>
      <c r="HRO5" s="246"/>
      <c r="HRP5" s="157"/>
      <c r="HRQ5" s="246"/>
      <c r="HRR5" s="157"/>
      <c r="HRS5" s="246"/>
      <c r="HRT5" s="157"/>
      <c r="HRU5" s="246"/>
      <c r="HRV5" s="157"/>
      <c r="HRW5" s="246"/>
      <c r="HRX5" s="157"/>
      <c r="HRY5" s="246"/>
      <c r="HRZ5" s="157"/>
      <c r="HSA5" s="246"/>
      <c r="HSB5" s="157"/>
      <c r="HSC5" s="246"/>
      <c r="HSD5" s="157"/>
      <c r="HSE5" s="246"/>
      <c r="HSF5" s="157"/>
      <c r="HSG5" s="246"/>
      <c r="HSH5" s="157"/>
      <c r="HSI5" s="246"/>
      <c r="HSJ5" s="157"/>
      <c r="HSK5" s="246"/>
      <c r="HSL5" s="157"/>
      <c r="HSM5" s="246"/>
      <c r="HSN5" s="157"/>
      <c r="HSO5" s="246"/>
      <c r="HSP5" s="157"/>
      <c r="HSQ5" s="246"/>
      <c r="HSR5" s="157"/>
      <c r="HSS5" s="246"/>
      <c r="HST5" s="157"/>
      <c r="HSU5" s="246"/>
      <c r="HSV5" s="157"/>
      <c r="HSW5" s="246"/>
      <c r="HSX5" s="157"/>
      <c r="HSY5" s="246"/>
      <c r="HSZ5" s="157"/>
      <c r="HTA5" s="246"/>
      <c r="HTB5" s="157"/>
      <c r="HTC5" s="246"/>
      <c r="HTD5" s="157"/>
      <c r="HTE5" s="246"/>
      <c r="HTF5" s="157"/>
      <c r="HTG5" s="246"/>
      <c r="HTH5" s="157"/>
      <c r="HTI5" s="246"/>
      <c r="HTJ5" s="157"/>
      <c r="HTK5" s="246"/>
      <c r="HTL5" s="157"/>
      <c r="HTM5" s="246"/>
      <c r="HTN5" s="157"/>
      <c r="HTO5" s="246"/>
      <c r="HTP5" s="157"/>
      <c r="HTQ5" s="246"/>
      <c r="HTR5" s="157"/>
      <c r="HTS5" s="246"/>
      <c r="HTT5" s="157"/>
      <c r="HTU5" s="246"/>
      <c r="HTV5" s="157"/>
      <c r="HTW5" s="246"/>
      <c r="HTX5" s="157"/>
      <c r="HTY5" s="246"/>
      <c r="HTZ5" s="157"/>
      <c r="HUA5" s="246"/>
      <c r="HUB5" s="157"/>
      <c r="HUC5" s="246"/>
      <c r="HUD5" s="157"/>
      <c r="HUE5" s="246"/>
      <c r="HUF5" s="157"/>
      <c r="HUG5" s="246"/>
      <c r="HUH5" s="157"/>
      <c r="HUI5" s="246"/>
      <c r="HUJ5" s="157"/>
      <c r="HUK5" s="246"/>
      <c r="HUL5" s="157"/>
      <c r="HUM5" s="246"/>
      <c r="HUN5" s="157"/>
      <c r="HUO5" s="246"/>
      <c r="HUP5" s="157"/>
      <c r="HUQ5" s="246"/>
      <c r="HUR5" s="157"/>
      <c r="HUS5" s="246"/>
      <c r="HUT5" s="157"/>
      <c r="HUU5" s="246"/>
      <c r="HUV5" s="157"/>
      <c r="HUW5" s="246"/>
      <c r="HUX5" s="157"/>
      <c r="HUY5" s="246"/>
      <c r="HUZ5" s="157"/>
      <c r="HVA5" s="246"/>
      <c r="HVB5" s="157"/>
      <c r="HVC5" s="246"/>
      <c r="HVD5" s="157"/>
      <c r="HVE5" s="246"/>
      <c r="HVF5" s="157"/>
      <c r="HVG5" s="246"/>
      <c r="HVH5" s="157"/>
      <c r="HVI5" s="246"/>
      <c r="HVJ5" s="157"/>
      <c r="HVK5" s="246"/>
      <c r="HVL5" s="157"/>
      <c r="HVM5" s="246"/>
      <c r="HVN5" s="157"/>
      <c r="HVO5" s="246"/>
      <c r="HVP5" s="157"/>
      <c r="HVQ5" s="246"/>
      <c r="HVR5" s="157"/>
      <c r="HVS5" s="246"/>
      <c r="HVT5" s="157"/>
      <c r="HVU5" s="246"/>
      <c r="HVV5" s="157"/>
      <c r="HVW5" s="246"/>
      <c r="HVX5" s="157"/>
      <c r="HVY5" s="246"/>
      <c r="HVZ5" s="157"/>
      <c r="HWA5" s="246"/>
      <c r="HWB5" s="157"/>
      <c r="HWC5" s="246"/>
      <c r="HWD5" s="157"/>
      <c r="HWE5" s="246"/>
      <c r="HWF5" s="157"/>
      <c r="HWG5" s="246"/>
      <c r="HWH5" s="157"/>
      <c r="HWI5" s="246"/>
      <c r="HWJ5" s="157"/>
      <c r="HWK5" s="246"/>
      <c r="HWL5" s="157"/>
      <c r="HWM5" s="246"/>
      <c r="HWN5" s="157"/>
      <c r="HWO5" s="246"/>
      <c r="HWP5" s="157"/>
      <c r="HWQ5" s="246"/>
      <c r="HWR5" s="157"/>
      <c r="HWS5" s="246"/>
      <c r="HWT5" s="157"/>
      <c r="HWU5" s="246"/>
      <c r="HWV5" s="157"/>
      <c r="HWW5" s="246"/>
      <c r="HWX5" s="157"/>
      <c r="HWY5" s="246"/>
      <c r="HWZ5" s="157"/>
      <c r="HXA5" s="246"/>
      <c r="HXB5" s="157"/>
      <c r="HXC5" s="246"/>
      <c r="HXD5" s="157"/>
      <c r="HXE5" s="246"/>
      <c r="HXF5" s="157"/>
      <c r="HXG5" s="246"/>
      <c r="HXH5" s="157"/>
      <c r="HXI5" s="246"/>
      <c r="HXJ5" s="157"/>
      <c r="HXK5" s="246"/>
      <c r="HXL5" s="157"/>
      <c r="HXM5" s="246"/>
      <c r="HXN5" s="157"/>
      <c r="HXO5" s="246"/>
      <c r="HXP5" s="157"/>
      <c r="HXQ5" s="246"/>
      <c r="HXR5" s="157"/>
      <c r="HXS5" s="246"/>
      <c r="HXT5" s="157"/>
      <c r="HXU5" s="246"/>
      <c r="HXV5" s="157"/>
      <c r="HXW5" s="246"/>
      <c r="HXX5" s="157"/>
      <c r="HXY5" s="246"/>
      <c r="HXZ5" s="157"/>
      <c r="HYA5" s="246"/>
      <c r="HYB5" s="157"/>
      <c r="HYC5" s="246"/>
      <c r="HYD5" s="157"/>
      <c r="HYE5" s="246"/>
      <c r="HYF5" s="157"/>
      <c r="HYG5" s="246"/>
      <c r="HYH5" s="157"/>
      <c r="HYI5" s="246"/>
      <c r="HYJ5" s="157"/>
      <c r="HYK5" s="246"/>
      <c r="HYL5" s="157"/>
      <c r="HYM5" s="246"/>
      <c r="HYN5" s="157"/>
      <c r="HYO5" s="246"/>
      <c r="HYP5" s="157"/>
      <c r="HYQ5" s="246"/>
      <c r="HYR5" s="157"/>
      <c r="HYS5" s="246"/>
      <c r="HYT5" s="157"/>
      <c r="HYU5" s="246"/>
      <c r="HYV5" s="157"/>
      <c r="HYW5" s="246"/>
      <c r="HYX5" s="157"/>
      <c r="HYY5" s="246"/>
      <c r="HYZ5" s="157"/>
      <c r="HZA5" s="246"/>
      <c r="HZB5" s="157"/>
      <c r="HZC5" s="246"/>
      <c r="HZD5" s="157"/>
      <c r="HZE5" s="246"/>
      <c r="HZF5" s="157"/>
      <c r="HZG5" s="246"/>
      <c r="HZH5" s="157"/>
      <c r="HZI5" s="246"/>
      <c r="HZJ5" s="157"/>
      <c r="HZK5" s="246"/>
      <c r="HZL5" s="157"/>
      <c r="HZM5" s="246"/>
      <c r="HZN5" s="157"/>
      <c r="HZO5" s="246"/>
      <c r="HZP5" s="157"/>
      <c r="HZQ5" s="246"/>
      <c r="HZR5" s="157"/>
      <c r="HZS5" s="246"/>
      <c r="HZT5" s="157"/>
      <c r="HZU5" s="246"/>
      <c r="HZV5" s="157"/>
      <c r="HZW5" s="246"/>
      <c r="HZX5" s="157"/>
      <c r="HZY5" s="246"/>
      <c r="HZZ5" s="157"/>
      <c r="IAA5" s="246"/>
      <c r="IAB5" s="157"/>
      <c r="IAC5" s="246"/>
      <c r="IAD5" s="157"/>
      <c r="IAE5" s="246"/>
      <c r="IAF5" s="157"/>
      <c r="IAG5" s="246"/>
      <c r="IAH5" s="157"/>
      <c r="IAI5" s="246"/>
      <c r="IAJ5" s="157"/>
      <c r="IAK5" s="246"/>
      <c r="IAL5" s="157"/>
      <c r="IAM5" s="246"/>
      <c r="IAN5" s="157"/>
      <c r="IAO5" s="246"/>
      <c r="IAP5" s="157"/>
      <c r="IAQ5" s="246"/>
      <c r="IAR5" s="157"/>
      <c r="IAS5" s="246"/>
      <c r="IAT5" s="157"/>
      <c r="IAU5" s="246"/>
      <c r="IAV5" s="157"/>
      <c r="IAW5" s="246"/>
      <c r="IAX5" s="157"/>
      <c r="IAY5" s="246"/>
      <c r="IAZ5" s="157"/>
      <c r="IBA5" s="246"/>
      <c r="IBB5" s="157"/>
      <c r="IBC5" s="246"/>
      <c r="IBD5" s="157"/>
      <c r="IBE5" s="246"/>
      <c r="IBF5" s="157"/>
      <c r="IBG5" s="246"/>
      <c r="IBH5" s="157"/>
      <c r="IBI5" s="246"/>
      <c r="IBJ5" s="157"/>
      <c r="IBK5" s="246"/>
      <c r="IBL5" s="157"/>
      <c r="IBM5" s="246"/>
      <c r="IBN5" s="157"/>
      <c r="IBO5" s="246"/>
      <c r="IBP5" s="157"/>
      <c r="IBQ5" s="246"/>
      <c r="IBR5" s="157"/>
      <c r="IBS5" s="246"/>
      <c r="IBT5" s="157"/>
      <c r="IBU5" s="246"/>
      <c r="IBV5" s="157"/>
      <c r="IBW5" s="246"/>
      <c r="IBX5" s="157"/>
      <c r="IBY5" s="246"/>
      <c r="IBZ5" s="157"/>
      <c r="ICA5" s="246"/>
      <c r="ICB5" s="157"/>
      <c r="ICC5" s="246"/>
      <c r="ICD5" s="157"/>
      <c r="ICE5" s="246"/>
      <c r="ICF5" s="157"/>
      <c r="ICG5" s="246"/>
      <c r="ICH5" s="157"/>
      <c r="ICI5" s="246"/>
      <c r="ICJ5" s="157"/>
      <c r="ICK5" s="246"/>
      <c r="ICL5" s="157"/>
      <c r="ICM5" s="246"/>
      <c r="ICN5" s="157"/>
      <c r="ICO5" s="246"/>
      <c r="ICP5" s="157"/>
      <c r="ICQ5" s="246"/>
      <c r="ICR5" s="157"/>
      <c r="ICS5" s="246"/>
      <c r="ICT5" s="157"/>
      <c r="ICU5" s="246"/>
      <c r="ICV5" s="157"/>
      <c r="ICW5" s="246"/>
      <c r="ICX5" s="157"/>
      <c r="ICY5" s="246"/>
      <c r="ICZ5" s="157"/>
      <c r="IDA5" s="246"/>
      <c r="IDB5" s="157"/>
      <c r="IDC5" s="246"/>
      <c r="IDD5" s="157"/>
      <c r="IDE5" s="246"/>
      <c r="IDF5" s="157"/>
      <c r="IDG5" s="246"/>
      <c r="IDH5" s="157"/>
      <c r="IDI5" s="246"/>
      <c r="IDJ5" s="157"/>
      <c r="IDK5" s="246"/>
      <c r="IDL5" s="157"/>
      <c r="IDM5" s="246"/>
      <c r="IDN5" s="157"/>
      <c r="IDO5" s="246"/>
      <c r="IDP5" s="157"/>
      <c r="IDQ5" s="246"/>
      <c r="IDR5" s="157"/>
      <c r="IDS5" s="246"/>
      <c r="IDT5" s="157"/>
      <c r="IDU5" s="246"/>
      <c r="IDV5" s="157"/>
      <c r="IDW5" s="246"/>
      <c r="IDX5" s="157"/>
      <c r="IDY5" s="246"/>
      <c r="IDZ5" s="157"/>
      <c r="IEA5" s="246"/>
      <c r="IEB5" s="157"/>
      <c r="IEC5" s="246"/>
      <c r="IED5" s="157"/>
      <c r="IEE5" s="246"/>
      <c r="IEF5" s="157"/>
      <c r="IEG5" s="246"/>
      <c r="IEH5" s="157"/>
      <c r="IEI5" s="246"/>
      <c r="IEJ5" s="157"/>
      <c r="IEK5" s="246"/>
      <c r="IEL5" s="157"/>
      <c r="IEM5" s="246"/>
      <c r="IEN5" s="157"/>
      <c r="IEO5" s="246"/>
      <c r="IEP5" s="157"/>
      <c r="IEQ5" s="246"/>
      <c r="IER5" s="157"/>
      <c r="IES5" s="246"/>
      <c r="IET5" s="157"/>
      <c r="IEU5" s="246"/>
      <c r="IEV5" s="157"/>
      <c r="IEW5" s="246"/>
      <c r="IEX5" s="157"/>
      <c r="IEY5" s="246"/>
      <c r="IEZ5" s="157"/>
      <c r="IFA5" s="246"/>
      <c r="IFB5" s="157"/>
      <c r="IFC5" s="246"/>
      <c r="IFD5" s="157"/>
      <c r="IFE5" s="246"/>
      <c r="IFF5" s="157"/>
      <c r="IFG5" s="246"/>
      <c r="IFH5" s="157"/>
      <c r="IFI5" s="246"/>
      <c r="IFJ5" s="157"/>
      <c r="IFK5" s="246"/>
      <c r="IFL5" s="157"/>
      <c r="IFM5" s="246"/>
      <c r="IFN5" s="157"/>
      <c r="IFO5" s="246"/>
      <c r="IFP5" s="157"/>
      <c r="IFQ5" s="246"/>
      <c r="IFR5" s="157"/>
      <c r="IFS5" s="246"/>
      <c r="IFT5" s="157"/>
      <c r="IFU5" s="246"/>
      <c r="IFV5" s="157"/>
      <c r="IFW5" s="246"/>
      <c r="IFX5" s="157"/>
      <c r="IFY5" s="246"/>
      <c r="IFZ5" s="157"/>
      <c r="IGA5" s="246"/>
      <c r="IGB5" s="157"/>
      <c r="IGC5" s="246"/>
      <c r="IGD5" s="157"/>
      <c r="IGE5" s="246"/>
      <c r="IGF5" s="157"/>
      <c r="IGG5" s="246"/>
      <c r="IGH5" s="157"/>
      <c r="IGI5" s="246"/>
      <c r="IGJ5" s="157"/>
      <c r="IGK5" s="246"/>
      <c r="IGL5" s="157"/>
      <c r="IGM5" s="246"/>
      <c r="IGN5" s="157"/>
      <c r="IGO5" s="246"/>
      <c r="IGP5" s="157"/>
      <c r="IGQ5" s="246"/>
      <c r="IGR5" s="157"/>
      <c r="IGS5" s="246"/>
      <c r="IGT5" s="157"/>
      <c r="IGU5" s="246"/>
      <c r="IGV5" s="157"/>
      <c r="IGW5" s="246"/>
      <c r="IGX5" s="157"/>
      <c r="IGY5" s="246"/>
      <c r="IGZ5" s="157"/>
      <c r="IHA5" s="246"/>
      <c r="IHB5" s="157"/>
      <c r="IHC5" s="246"/>
      <c r="IHD5" s="157"/>
      <c r="IHE5" s="246"/>
      <c r="IHF5" s="157"/>
      <c r="IHG5" s="246"/>
      <c r="IHH5" s="157"/>
      <c r="IHI5" s="246"/>
      <c r="IHJ5" s="157"/>
      <c r="IHK5" s="246"/>
      <c r="IHL5" s="157"/>
      <c r="IHM5" s="246"/>
      <c r="IHN5" s="157"/>
      <c r="IHO5" s="246"/>
      <c r="IHP5" s="157"/>
      <c r="IHQ5" s="246"/>
      <c r="IHR5" s="157"/>
      <c r="IHS5" s="246"/>
      <c r="IHT5" s="157"/>
      <c r="IHU5" s="246"/>
      <c r="IHV5" s="157"/>
      <c r="IHW5" s="246"/>
      <c r="IHX5" s="157"/>
      <c r="IHY5" s="246"/>
      <c r="IHZ5" s="157"/>
      <c r="IIA5" s="246"/>
      <c r="IIB5" s="157"/>
      <c r="IIC5" s="246"/>
      <c r="IID5" s="157"/>
      <c r="IIE5" s="246"/>
      <c r="IIF5" s="157"/>
      <c r="IIG5" s="246"/>
      <c r="IIH5" s="157"/>
      <c r="III5" s="246"/>
      <c r="IIJ5" s="157"/>
      <c r="IIK5" s="246"/>
      <c r="IIL5" s="157"/>
      <c r="IIM5" s="246"/>
      <c r="IIN5" s="157"/>
      <c r="IIO5" s="246"/>
      <c r="IIP5" s="157"/>
      <c r="IIQ5" s="246"/>
      <c r="IIR5" s="157"/>
      <c r="IIS5" s="246"/>
      <c r="IIT5" s="157"/>
      <c r="IIU5" s="246"/>
      <c r="IIV5" s="157"/>
      <c r="IIW5" s="246"/>
      <c r="IIX5" s="157"/>
      <c r="IIY5" s="246"/>
      <c r="IIZ5" s="157"/>
      <c r="IJA5" s="246"/>
      <c r="IJB5" s="157"/>
      <c r="IJC5" s="246"/>
      <c r="IJD5" s="157"/>
      <c r="IJE5" s="246"/>
      <c r="IJF5" s="157"/>
      <c r="IJG5" s="246"/>
      <c r="IJH5" s="157"/>
      <c r="IJI5" s="246"/>
      <c r="IJJ5" s="157"/>
      <c r="IJK5" s="246"/>
      <c r="IJL5" s="157"/>
      <c r="IJM5" s="246"/>
      <c r="IJN5" s="157"/>
      <c r="IJO5" s="246"/>
      <c r="IJP5" s="157"/>
      <c r="IJQ5" s="246"/>
      <c r="IJR5" s="157"/>
      <c r="IJS5" s="246"/>
      <c r="IJT5" s="157"/>
      <c r="IJU5" s="246"/>
      <c r="IJV5" s="157"/>
      <c r="IJW5" s="246"/>
      <c r="IJX5" s="157"/>
      <c r="IJY5" s="246"/>
      <c r="IJZ5" s="157"/>
      <c r="IKA5" s="246"/>
      <c r="IKB5" s="157"/>
      <c r="IKC5" s="246"/>
      <c r="IKD5" s="157"/>
      <c r="IKE5" s="246"/>
      <c r="IKF5" s="157"/>
      <c r="IKG5" s="246"/>
      <c r="IKH5" s="157"/>
      <c r="IKI5" s="246"/>
      <c r="IKJ5" s="157"/>
      <c r="IKK5" s="246"/>
      <c r="IKL5" s="157"/>
      <c r="IKM5" s="246"/>
      <c r="IKN5" s="157"/>
      <c r="IKO5" s="246"/>
      <c r="IKP5" s="157"/>
      <c r="IKQ5" s="246"/>
      <c r="IKR5" s="157"/>
      <c r="IKS5" s="246"/>
      <c r="IKT5" s="157"/>
      <c r="IKU5" s="246"/>
      <c r="IKV5" s="157"/>
      <c r="IKW5" s="246"/>
      <c r="IKX5" s="157"/>
      <c r="IKY5" s="246"/>
      <c r="IKZ5" s="157"/>
      <c r="ILA5" s="246"/>
      <c r="ILB5" s="157"/>
      <c r="ILC5" s="246"/>
      <c r="ILD5" s="157"/>
      <c r="ILE5" s="246"/>
      <c r="ILF5" s="157"/>
      <c r="ILG5" s="246"/>
      <c r="ILH5" s="157"/>
      <c r="ILI5" s="246"/>
      <c r="ILJ5" s="157"/>
      <c r="ILK5" s="246"/>
      <c r="ILL5" s="157"/>
      <c r="ILM5" s="246"/>
      <c r="ILN5" s="157"/>
      <c r="ILO5" s="246"/>
      <c r="ILP5" s="157"/>
      <c r="ILQ5" s="246"/>
      <c r="ILR5" s="157"/>
      <c r="ILS5" s="246"/>
      <c r="ILT5" s="157"/>
      <c r="ILU5" s="246"/>
      <c r="ILV5" s="157"/>
      <c r="ILW5" s="246"/>
      <c r="ILX5" s="157"/>
      <c r="ILY5" s="246"/>
      <c r="ILZ5" s="157"/>
      <c r="IMA5" s="246"/>
      <c r="IMB5" s="157"/>
      <c r="IMC5" s="246"/>
      <c r="IMD5" s="157"/>
      <c r="IME5" s="246"/>
      <c r="IMF5" s="157"/>
      <c r="IMG5" s="246"/>
      <c r="IMH5" s="157"/>
      <c r="IMI5" s="246"/>
      <c r="IMJ5" s="157"/>
      <c r="IMK5" s="246"/>
      <c r="IML5" s="157"/>
      <c r="IMM5" s="246"/>
      <c r="IMN5" s="157"/>
      <c r="IMO5" s="246"/>
      <c r="IMP5" s="157"/>
      <c r="IMQ5" s="246"/>
      <c r="IMR5" s="157"/>
      <c r="IMS5" s="246"/>
      <c r="IMT5" s="157"/>
      <c r="IMU5" s="246"/>
      <c r="IMV5" s="157"/>
      <c r="IMW5" s="246"/>
      <c r="IMX5" s="157"/>
      <c r="IMY5" s="246"/>
      <c r="IMZ5" s="157"/>
      <c r="INA5" s="246"/>
      <c r="INB5" s="157"/>
      <c r="INC5" s="246"/>
      <c r="IND5" s="157"/>
      <c r="INE5" s="246"/>
      <c r="INF5" s="157"/>
      <c r="ING5" s="246"/>
      <c r="INH5" s="157"/>
      <c r="INI5" s="246"/>
      <c r="INJ5" s="157"/>
      <c r="INK5" s="246"/>
      <c r="INL5" s="157"/>
      <c r="INM5" s="246"/>
      <c r="INN5" s="157"/>
      <c r="INO5" s="246"/>
      <c r="INP5" s="157"/>
      <c r="INQ5" s="246"/>
      <c r="INR5" s="157"/>
      <c r="INS5" s="246"/>
      <c r="INT5" s="157"/>
      <c r="INU5" s="246"/>
      <c r="INV5" s="157"/>
      <c r="INW5" s="246"/>
      <c r="INX5" s="157"/>
      <c r="INY5" s="246"/>
      <c r="INZ5" s="157"/>
      <c r="IOA5" s="246"/>
      <c r="IOB5" s="157"/>
      <c r="IOC5" s="246"/>
      <c r="IOD5" s="157"/>
      <c r="IOE5" s="246"/>
      <c r="IOF5" s="157"/>
      <c r="IOG5" s="246"/>
      <c r="IOH5" s="157"/>
      <c r="IOI5" s="246"/>
      <c r="IOJ5" s="157"/>
      <c r="IOK5" s="246"/>
      <c r="IOL5" s="157"/>
      <c r="IOM5" s="246"/>
      <c r="ION5" s="157"/>
      <c r="IOO5" s="246"/>
      <c r="IOP5" s="157"/>
      <c r="IOQ5" s="246"/>
      <c r="IOR5" s="157"/>
      <c r="IOS5" s="246"/>
      <c r="IOT5" s="157"/>
      <c r="IOU5" s="246"/>
      <c r="IOV5" s="157"/>
      <c r="IOW5" s="246"/>
      <c r="IOX5" s="157"/>
      <c r="IOY5" s="246"/>
      <c r="IOZ5" s="157"/>
      <c r="IPA5" s="246"/>
      <c r="IPB5" s="157"/>
      <c r="IPC5" s="246"/>
      <c r="IPD5" s="157"/>
      <c r="IPE5" s="246"/>
      <c r="IPF5" s="157"/>
      <c r="IPG5" s="246"/>
      <c r="IPH5" s="157"/>
      <c r="IPI5" s="246"/>
      <c r="IPJ5" s="157"/>
      <c r="IPK5" s="246"/>
      <c r="IPL5" s="157"/>
      <c r="IPM5" s="246"/>
      <c r="IPN5" s="157"/>
      <c r="IPO5" s="246"/>
      <c r="IPP5" s="157"/>
      <c r="IPQ5" s="246"/>
      <c r="IPR5" s="157"/>
      <c r="IPS5" s="246"/>
      <c r="IPT5" s="157"/>
      <c r="IPU5" s="246"/>
      <c r="IPV5" s="157"/>
      <c r="IPW5" s="246"/>
      <c r="IPX5" s="157"/>
      <c r="IPY5" s="246"/>
      <c r="IPZ5" s="157"/>
      <c r="IQA5" s="246"/>
      <c r="IQB5" s="157"/>
      <c r="IQC5" s="246"/>
      <c r="IQD5" s="157"/>
      <c r="IQE5" s="246"/>
      <c r="IQF5" s="157"/>
      <c r="IQG5" s="246"/>
      <c r="IQH5" s="157"/>
      <c r="IQI5" s="246"/>
      <c r="IQJ5" s="157"/>
      <c r="IQK5" s="246"/>
      <c r="IQL5" s="157"/>
      <c r="IQM5" s="246"/>
      <c r="IQN5" s="157"/>
      <c r="IQO5" s="246"/>
      <c r="IQP5" s="157"/>
      <c r="IQQ5" s="246"/>
      <c r="IQR5" s="157"/>
      <c r="IQS5" s="246"/>
      <c r="IQT5" s="157"/>
      <c r="IQU5" s="246"/>
      <c r="IQV5" s="157"/>
      <c r="IQW5" s="246"/>
      <c r="IQX5" s="157"/>
      <c r="IQY5" s="246"/>
      <c r="IQZ5" s="157"/>
      <c r="IRA5" s="246"/>
      <c r="IRB5" s="157"/>
      <c r="IRC5" s="246"/>
      <c r="IRD5" s="157"/>
      <c r="IRE5" s="246"/>
      <c r="IRF5" s="157"/>
      <c r="IRG5" s="246"/>
      <c r="IRH5" s="157"/>
      <c r="IRI5" s="246"/>
      <c r="IRJ5" s="157"/>
      <c r="IRK5" s="246"/>
      <c r="IRL5" s="157"/>
      <c r="IRM5" s="246"/>
      <c r="IRN5" s="157"/>
      <c r="IRO5" s="246"/>
      <c r="IRP5" s="157"/>
      <c r="IRQ5" s="246"/>
      <c r="IRR5" s="157"/>
      <c r="IRS5" s="246"/>
      <c r="IRT5" s="157"/>
      <c r="IRU5" s="246"/>
      <c r="IRV5" s="157"/>
      <c r="IRW5" s="246"/>
      <c r="IRX5" s="157"/>
      <c r="IRY5" s="246"/>
      <c r="IRZ5" s="157"/>
      <c r="ISA5" s="246"/>
      <c r="ISB5" s="157"/>
      <c r="ISC5" s="246"/>
      <c r="ISD5" s="157"/>
      <c r="ISE5" s="246"/>
      <c r="ISF5" s="157"/>
      <c r="ISG5" s="246"/>
      <c r="ISH5" s="157"/>
      <c r="ISI5" s="246"/>
      <c r="ISJ5" s="157"/>
      <c r="ISK5" s="246"/>
      <c r="ISL5" s="157"/>
      <c r="ISM5" s="246"/>
      <c r="ISN5" s="157"/>
      <c r="ISO5" s="246"/>
      <c r="ISP5" s="157"/>
      <c r="ISQ5" s="246"/>
      <c r="ISR5" s="157"/>
      <c r="ISS5" s="246"/>
      <c r="IST5" s="157"/>
      <c r="ISU5" s="246"/>
      <c r="ISV5" s="157"/>
      <c r="ISW5" s="246"/>
      <c r="ISX5" s="157"/>
      <c r="ISY5" s="246"/>
      <c r="ISZ5" s="157"/>
      <c r="ITA5" s="246"/>
      <c r="ITB5" s="157"/>
      <c r="ITC5" s="246"/>
      <c r="ITD5" s="157"/>
      <c r="ITE5" s="246"/>
      <c r="ITF5" s="157"/>
      <c r="ITG5" s="246"/>
      <c r="ITH5" s="157"/>
      <c r="ITI5" s="246"/>
      <c r="ITJ5" s="157"/>
      <c r="ITK5" s="246"/>
      <c r="ITL5" s="157"/>
      <c r="ITM5" s="246"/>
      <c r="ITN5" s="157"/>
      <c r="ITO5" s="246"/>
      <c r="ITP5" s="157"/>
      <c r="ITQ5" s="246"/>
      <c r="ITR5" s="157"/>
      <c r="ITS5" s="246"/>
      <c r="ITT5" s="157"/>
      <c r="ITU5" s="246"/>
      <c r="ITV5" s="157"/>
      <c r="ITW5" s="246"/>
      <c r="ITX5" s="157"/>
      <c r="ITY5" s="246"/>
      <c r="ITZ5" s="157"/>
      <c r="IUA5" s="246"/>
      <c r="IUB5" s="157"/>
      <c r="IUC5" s="246"/>
      <c r="IUD5" s="157"/>
      <c r="IUE5" s="246"/>
      <c r="IUF5" s="157"/>
      <c r="IUG5" s="246"/>
      <c r="IUH5" s="157"/>
      <c r="IUI5" s="246"/>
      <c r="IUJ5" s="157"/>
      <c r="IUK5" s="246"/>
      <c r="IUL5" s="157"/>
      <c r="IUM5" s="246"/>
      <c r="IUN5" s="157"/>
      <c r="IUO5" s="246"/>
      <c r="IUP5" s="157"/>
      <c r="IUQ5" s="246"/>
      <c r="IUR5" s="157"/>
      <c r="IUS5" s="246"/>
      <c r="IUT5" s="157"/>
      <c r="IUU5" s="246"/>
      <c r="IUV5" s="157"/>
      <c r="IUW5" s="246"/>
      <c r="IUX5" s="157"/>
      <c r="IUY5" s="246"/>
      <c r="IUZ5" s="157"/>
      <c r="IVA5" s="246"/>
      <c r="IVB5" s="157"/>
      <c r="IVC5" s="246"/>
      <c r="IVD5" s="157"/>
      <c r="IVE5" s="246"/>
      <c r="IVF5" s="157"/>
      <c r="IVG5" s="246"/>
      <c r="IVH5" s="157"/>
      <c r="IVI5" s="246"/>
      <c r="IVJ5" s="157"/>
      <c r="IVK5" s="246"/>
      <c r="IVL5" s="157"/>
      <c r="IVM5" s="246"/>
      <c r="IVN5" s="157"/>
      <c r="IVO5" s="246"/>
      <c r="IVP5" s="157"/>
      <c r="IVQ5" s="246"/>
      <c r="IVR5" s="157"/>
      <c r="IVS5" s="246"/>
      <c r="IVT5" s="157"/>
      <c r="IVU5" s="246"/>
      <c r="IVV5" s="157"/>
      <c r="IVW5" s="246"/>
      <c r="IVX5" s="157"/>
      <c r="IVY5" s="246"/>
      <c r="IVZ5" s="157"/>
      <c r="IWA5" s="246"/>
      <c r="IWB5" s="157"/>
      <c r="IWC5" s="246"/>
      <c r="IWD5" s="157"/>
      <c r="IWE5" s="246"/>
      <c r="IWF5" s="157"/>
      <c r="IWG5" s="246"/>
      <c r="IWH5" s="157"/>
      <c r="IWI5" s="246"/>
      <c r="IWJ5" s="157"/>
      <c r="IWK5" s="246"/>
      <c r="IWL5" s="157"/>
      <c r="IWM5" s="246"/>
      <c r="IWN5" s="157"/>
      <c r="IWO5" s="246"/>
      <c r="IWP5" s="157"/>
      <c r="IWQ5" s="246"/>
      <c r="IWR5" s="157"/>
      <c r="IWS5" s="246"/>
      <c r="IWT5" s="157"/>
      <c r="IWU5" s="246"/>
      <c r="IWV5" s="157"/>
      <c r="IWW5" s="246"/>
      <c r="IWX5" s="157"/>
      <c r="IWY5" s="246"/>
      <c r="IWZ5" s="157"/>
      <c r="IXA5" s="246"/>
      <c r="IXB5" s="157"/>
      <c r="IXC5" s="246"/>
      <c r="IXD5" s="157"/>
      <c r="IXE5" s="246"/>
      <c r="IXF5" s="157"/>
      <c r="IXG5" s="246"/>
      <c r="IXH5" s="157"/>
      <c r="IXI5" s="246"/>
      <c r="IXJ5" s="157"/>
      <c r="IXK5" s="246"/>
      <c r="IXL5" s="157"/>
      <c r="IXM5" s="246"/>
      <c r="IXN5" s="157"/>
      <c r="IXO5" s="246"/>
      <c r="IXP5" s="157"/>
      <c r="IXQ5" s="246"/>
      <c r="IXR5" s="157"/>
      <c r="IXS5" s="246"/>
      <c r="IXT5" s="157"/>
      <c r="IXU5" s="246"/>
      <c r="IXV5" s="157"/>
      <c r="IXW5" s="246"/>
      <c r="IXX5" s="157"/>
      <c r="IXY5" s="246"/>
      <c r="IXZ5" s="157"/>
      <c r="IYA5" s="246"/>
      <c r="IYB5" s="157"/>
      <c r="IYC5" s="246"/>
      <c r="IYD5" s="157"/>
      <c r="IYE5" s="246"/>
      <c r="IYF5" s="157"/>
      <c r="IYG5" s="246"/>
      <c r="IYH5" s="157"/>
      <c r="IYI5" s="246"/>
      <c r="IYJ5" s="157"/>
      <c r="IYK5" s="246"/>
      <c r="IYL5" s="157"/>
      <c r="IYM5" s="246"/>
      <c r="IYN5" s="157"/>
      <c r="IYO5" s="246"/>
      <c r="IYP5" s="157"/>
      <c r="IYQ5" s="246"/>
      <c r="IYR5" s="157"/>
      <c r="IYS5" s="246"/>
      <c r="IYT5" s="157"/>
      <c r="IYU5" s="246"/>
      <c r="IYV5" s="157"/>
      <c r="IYW5" s="246"/>
      <c r="IYX5" s="157"/>
      <c r="IYY5" s="246"/>
      <c r="IYZ5" s="157"/>
      <c r="IZA5" s="246"/>
      <c r="IZB5" s="157"/>
      <c r="IZC5" s="246"/>
      <c r="IZD5" s="157"/>
      <c r="IZE5" s="246"/>
      <c r="IZF5" s="157"/>
      <c r="IZG5" s="246"/>
      <c r="IZH5" s="157"/>
      <c r="IZI5" s="246"/>
      <c r="IZJ5" s="157"/>
      <c r="IZK5" s="246"/>
      <c r="IZL5" s="157"/>
      <c r="IZM5" s="246"/>
      <c r="IZN5" s="157"/>
      <c r="IZO5" s="246"/>
      <c r="IZP5" s="157"/>
      <c r="IZQ5" s="246"/>
      <c r="IZR5" s="157"/>
      <c r="IZS5" s="246"/>
      <c r="IZT5" s="157"/>
      <c r="IZU5" s="246"/>
      <c r="IZV5" s="157"/>
      <c r="IZW5" s="246"/>
      <c r="IZX5" s="157"/>
      <c r="IZY5" s="246"/>
      <c r="IZZ5" s="157"/>
      <c r="JAA5" s="246"/>
      <c r="JAB5" s="157"/>
      <c r="JAC5" s="246"/>
      <c r="JAD5" s="157"/>
      <c r="JAE5" s="246"/>
      <c r="JAF5" s="157"/>
      <c r="JAG5" s="246"/>
      <c r="JAH5" s="157"/>
      <c r="JAI5" s="246"/>
      <c r="JAJ5" s="157"/>
      <c r="JAK5" s="246"/>
      <c r="JAL5" s="157"/>
      <c r="JAM5" s="246"/>
      <c r="JAN5" s="157"/>
      <c r="JAO5" s="246"/>
      <c r="JAP5" s="157"/>
      <c r="JAQ5" s="246"/>
      <c r="JAR5" s="157"/>
      <c r="JAS5" s="246"/>
      <c r="JAT5" s="157"/>
      <c r="JAU5" s="246"/>
      <c r="JAV5" s="157"/>
      <c r="JAW5" s="246"/>
      <c r="JAX5" s="157"/>
      <c r="JAY5" s="246"/>
      <c r="JAZ5" s="157"/>
      <c r="JBA5" s="246"/>
      <c r="JBB5" s="157"/>
      <c r="JBC5" s="246"/>
      <c r="JBD5" s="157"/>
      <c r="JBE5" s="246"/>
      <c r="JBF5" s="157"/>
      <c r="JBG5" s="246"/>
      <c r="JBH5" s="157"/>
      <c r="JBI5" s="246"/>
      <c r="JBJ5" s="157"/>
      <c r="JBK5" s="246"/>
      <c r="JBL5" s="157"/>
      <c r="JBM5" s="246"/>
      <c r="JBN5" s="157"/>
      <c r="JBO5" s="246"/>
      <c r="JBP5" s="157"/>
      <c r="JBQ5" s="246"/>
      <c r="JBR5" s="157"/>
      <c r="JBS5" s="246"/>
      <c r="JBT5" s="157"/>
      <c r="JBU5" s="246"/>
      <c r="JBV5" s="157"/>
      <c r="JBW5" s="246"/>
      <c r="JBX5" s="157"/>
      <c r="JBY5" s="246"/>
      <c r="JBZ5" s="157"/>
      <c r="JCA5" s="246"/>
      <c r="JCB5" s="157"/>
      <c r="JCC5" s="246"/>
      <c r="JCD5" s="157"/>
      <c r="JCE5" s="246"/>
      <c r="JCF5" s="157"/>
      <c r="JCG5" s="246"/>
      <c r="JCH5" s="157"/>
      <c r="JCI5" s="246"/>
      <c r="JCJ5" s="157"/>
      <c r="JCK5" s="246"/>
      <c r="JCL5" s="157"/>
      <c r="JCM5" s="246"/>
      <c r="JCN5" s="157"/>
      <c r="JCO5" s="246"/>
      <c r="JCP5" s="157"/>
      <c r="JCQ5" s="246"/>
      <c r="JCR5" s="157"/>
      <c r="JCS5" s="246"/>
      <c r="JCT5" s="157"/>
      <c r="JCU5" s="246"/>
      <c r="JCV5" s="157"/>
      <c r="JCW5" s="246"/>
      <c r="JCX5" s="157"/>
      <c r="JCY5" s="246"/>
      <c r="JCZ5" s="157"/>
      <c r="JDA5" s="246"/>
      <c r="JDB5" s="157"/>
      <c r="JDC5" s="246"/>
      <c r="JDD5" s="157"/>
      <c r="JDE5" s="246"/>
      <c r="JDF5" s="157"/>
      <c r="JDG5" s="246"/>
      <c r="JDH5" s="157"/>
      <c r="JDI5" s="246"/>
      <c r="JDJ5" s="157"/>
      <c r="JDK5" s="246"/>
      <c r="JDL5" s="157"/>
      <c r="JDM5" s="246"/>
      <c r="JDN5" s="157"/>
      <c r="JDO5" s="246"/>
      <c r="JDP5" s="157"/>
      <c r="JDQ5" s="246"/>
      <c r="JDR5" s="157"/>
      <c r="JDS5" s="246"/>
      <c r="JDT5" s="157"/>
      <c r="JDU5" s="246"/>
      <c r="JDV5" s="157"/>
      <c r="JDW5" s="246"/>
      <c r="JDX5" s="157"/>
      <c r="JDY5" s="246"/>
      <c r="JDZ5" s="157"/>
      <c r="JEA5" s="246"/>
      <c r="JEB5" s="157"/>
      <c r="JEC5" s="246"/>
      <c r="JED5" s="157"/>
      <c r="JEE5" s="246"/>
      <c r="JEF5" s="157"/>
      <c r="JEG5" s="246"/>
      <c r="JEH5" s="157"/>
      <c r="JEI5" s="246"/>
      <c r="JEJ5" s="157"/>
      <c r="JEK5" s="246"/>
      <c r="JEL5" s="157"/>
      <c r="JEM5" s="246"/>
      <c r="JEN5" s="157"/>
      <c r="JEO5" s="246"/>
      <c r="JEP5" s="157"/>
      <c r="JEQ5" s="246"/>
      <c r="JER5" s="157"/>
      <c r="JES5" s="246"/>
      <c r="JET5" s="157"/>
      <c r="JEU5" s="246"/>
      <c r="JEV5" s="157"/>
      <c r="JEW5" s="246"/>
      <c r="JEX5" s="157"/>
      <c r="JEY5" s="246"/>
      <c r="JEZ5" s="157"/>
      <c r="JFA5" s="246"/>
      <c r="JFB5" s="157"/>
      <c r="JFC5" s="246"/>
      <c r="JFD5" s="157"/>
      <c r="JFE5" s="246"/>
      <c r="JFF5" s="157"/>
      <c r="JFG5" s="246"/>
      <c r="JFH5" s="157"/>
      <c r="JFI5" s="246"/>
      <c r="JFJ5" s="157"/>
      <c r="JFK5" s="246"/>
      <c r="JFL5" s="157"/>
      <c r="JFM5" s="246"/>
      <c r="JFN5" s="157"/>
      <c r="JFO5" s="246"/>
      <c r="JFP5" s="157"/>
      <c r="JFQ5" s="246"/>
      <c r="JFR5" s="157"/>
      <c r="JFS5" s="246"/>
      <c r="JFT5" s="157"/>
      <c r="JFU5" s="246"/>
      <c r="JFV5" s="157"/>
      <c r="JFW5" s="246"/>
      <c r="JFX5" s="157"/>
      <c r="JFY5" s="246"/>
      <c r="JFZ5" s="157"/>
      <c r="JGA5" s="246"/>
      <c r="JGB5" s="157"/>
      <c r="JGC5" s="246"/>
      <c r="JGD5" s="157"/>
      <c r="JGE5" s="246"/>
      <c r="JGF5" s="157"/>
      <c r="JGG5" s="246"/>
      <c r="JGH5" s="157"/>
      <c r="JGI5" s="246"/>
      <c r="JGJ5" s="157"/>
      <c r="JGK5" s="246"/>
      <c r="JGL5" s="157"/>
      <c r="JGM5" s="246"/>
      <c r="JGN5" s="157"/>
      <c r="JGO5" s="246"/>
      <c r="JGP5" s="157"/>
      <c r="JGQ5" s="246"/>
      <c r="JGR5" s="157"/>
      <c r="JGS5" s="246"/>
      <c r="JGT5" s="157"/>
      <c r="JGU5" s="246"/>
      <c r="JGV5" s="157"/>
      <c r="JGW5" s="246"/>
      <c r="JGX5" s="157"/>
      <c r="JGY5" s="246"/>
      <c r="JGZ5" s="157"/>
      <c r="JHA5" s="246"/>
      <c r="JHB5" s="157"/>
      <c r="JHC5" s="246"/>
      <c r="JHD5" s="157"/>
      <c r="JHE5" s="246"/>
      <c r="JHF5" s="157"/>
      <c r="JHG5" s="246"/>
      <c r="JHH5" s="157"/>
      <c r="JHI5" s="246"/>
      <c r="JHJ5" s="157"/>
      <c r="JHK5" s="246"/>
      <c r="JHL5" s="157"/>
      <c r="JHM5" s="246"/>
      <c r="JHN5" s="157"/>
      <c r="JHO5" s="246"/>
      <c r="JHP5" s="157"/>
      <c r="JHQ5" s="246"/>
      <c r="JHR5" s="157"/>
      <c r="JHS5" s="246"/>
      <c r="JHT5" s="157"/>
      <c r="JHU5" s="246"/>
      <c r="JHV5" s="157"/>
      <c r="JHW5" s="246"/>
      <c r="JHX5" s="157"/>
      <c r="JHY5" s="246"/>
      <c r="JHZ5" s="157"/>
      <c r="JIA5" s="246"/>
      <c r="JIB5" s="157"/>
      <c r="JIC5" s="246"/>
      <c r="JID5" s="157"/>
      <c r="JIE5" s="246"/>
      <c r="JIF5" s="157"/>
      <c r="JIG5" s="246"/>
      <c r="JIH5" s="157"/>
      <c r="JII5" s="246"/>
      <c r="JIJ5" s="157"/>
      <c r="JIK5" s="246"/>
      <c r="JIL5" s="157"/>
      <c r="JIM5" s="246"/>
      <c r="JIN5" s="157"/>
      <c r="JIO5" s="246"/>
      <c r="JIP5" s="157"/>
      <c r="JIQ5" s="246"/>
      <c r="JIR5" s="157"/>
      <c r="JIS5" s="246"/>
      <c r="JIT5" s="157"/>
      <c r="JIU5" s="246"/>
      <c r="JIV5" s="157"/>
      <c r="JIW5" s="246"/>
      <c r="JIX5" s="157"/>
      <c r="JIY5" s="246"/>
      <c r="JIZ5" s="157"/>
      <c r="JJA5" s="246"/>
      <c r="JJB5" s="157"/>
      <c r="JJC5" s="246"/>
      <c r="JJD5" s="157"/>
      <c r="JJE5" s="246"/>
      <c r="JJF5" s="157"/>
      <c r="JJG5" s="246"/>
      <c r="JJH5" s="157"/>
      <c r="JJI5" s="246"/>
      <c r="JJJ5" s="157"/>
      <c r="JJK5" s="246"/>
      <c r="JJL5" s="157"/>
      <c r="JJM5" s="246"/>
      <c r="JJN5" s="157"/>
      <c r="JJO5" s="246"/>
      <c r="JJP5" s="157"/>
      <c r="JJQ5" s="246"/>
      <c r="JJR5" s="157"/>
      <c r="JJS5" s="246"/>
      <c r="JJT5" s="157"/>
      <c r="JJU5" s="246"/>
      <c r="JJV5" s="157"/>
      <c r="JJW5" s="246"/>
      <c r="JJX5" s="157"/>
      <c r="JJY5" s="246"/>
      <c r="JJZ5" s="157"/>
      <c r="JKA5" s="246"/>
      <c r="JKB5" s="157"/>
      <c r="JKC5" s="246"/>
      <c r="JKD5" s="157"/>
      <c r="JKE5" s="246"/>
      <c r="JKF5" s="157"/>
      <c r="JKG5" s="246"/>
      <c r="JKH5" s="157"/>
      <c r="JKI5" s="246"/>
      <c r="JKJ5" s="157"/>
      <c r="JKK5" s="246"/>
      <c r="JKL5" s="157"/>
      <c r="JKM5" s="246"/>
      <c r="JKN5" s="157"/>
      <c r="JKO5" s="246"/>
      <c r="JKP5" s="157"/>
      <c r="JKQ5" s="246"/>
      <c r="JKR5" s="157"/>
      <c r="JKS5" s="246"/>
      <c r="JKT5" s="157"/>
      <c r="JKU5" s="246"/>
      <c r="JKV5" s="157"/>
      <c r="JKW5" s="246"/>
      <c r="JKX5" s="157"/>
      <c r="JKY5" s="246"/>
      <c r="JKZ5" s="157"/>
      <c r="JLA5" s="246"/>
      <c r="JLB5" s="157"/>
      <c r="JLC5" s="246"/>
      <c r="JLD5" s="157"/>
      <c r="JLE5" s="246"/>
      <c r="JLF5" s="157"/>
      <c r="JLG5" s="246"/>
      <c r="JLH5" s="157"/>
      <c r="JLI5" s="246"/>
      <c r="JLJ5" s="157"/>
      <c r="JLK5" s="246"/>
      <c r="JLL5" s="157"/>
      <c r="JLM5" s="246"/>
      <c r="JLN5" s="157"/>
      <c r="JLO5" s="246"/>
      <c r="JLP5" s="157"/>
      <c r="JLQ5" s="246"/>
      <c r="JLR5" s="157"/>
      <c r="JLS5" s="246"/>
      <c r="JLT5" s="157"/>
      <c r="JLU5" s="246"/>
      <c r="JLV5" s="157"/>
      <c r="JLW5" s="246"/>
      <c r="JLX5" s="157"/>
      <c r="JLY5" s="246"/>
      <c r="JLZ5" s="157"/>
      <c r="JMA5" s="246"/>
      <c r="JMB5" s="157"/>
      <c r="JMC5" s="246"/>
      <c r="JMD5" s="157"/>
      <c r="JME5" s="246"/>
      <c r="JMF5" s="157"/>
      <c r="JMG5" s="246"/>
      <c r="JMH5" s="157"/>
      <c r="JMI5" s="246"/>
      <c r="JMJ5" s="157"/>
      <c r="JMK5" s="246"/>
      <c r="JML5" s="157"/>
      <c r="JMM5" s="246"/>
      <c r="JMN5" s="157"/>
      <c r="JMO5" s="246"/>
      <c r="JMP5" s="157"/>
      <c r="JMQ5" s="246"/>
      <c r="JMR5" s="157"/>
      <c r="JMS5" s="246"/>
      <c r="JMT5" s="157"/>
      <c r="JMU5" s="246"/>
      <c r="JMV5" s="157"/>
      <c r="JMW5" s="246"/>
      <c r="JMX5" s="157"/>
      <c r="JMY5" s="246"/>
      <c r="JMZ5" s="157"/>
      <c r="JNA5" s="246"/>
      <c r="JNB5" s="157"/>
      <c r="JNC5" s="246"/>
      <c r="JND5" s="157"/>
      <c r="JNE5" s="246"/>
      <c r="JNF5" s="157"/>
      <c r="JNG5" s="246"/>
      <c r="JNH5" s="157"/>
      <c r="JNI5" s="246"/>
      <c r="JNJ5" s="157"/>
      <c r="JNK5" s="246"/>
      <c r="JNL5" s="157"/>
      <c r="JNM5" s="246"/>
      <c r="JNN5" s="157"/>
      <c r="JNO5" s="246"/>
      <c r="JNP5" s="157"/>
      <c r="JNQ5" s="246"/>
      <c r="JNR5" s="157"/>
      <c r="JNS5" s="246"/>
      <c r="JNT5" s="157"/>
      <c r="JNU5" s="246"/>
      <c r="JNV5" s="157"/>
      <c r="JNW5" s="246"/>
      <c r="JNX5" s="157"/>
      <c r="JNY5" s="246"/>
      <c r="JNZ5" s="157"/>
      <c r="JOA5" s="246"/>
      <c r="JOB5" s="157"/>
      <c r="JOC5" s="246"/>
      <c r="JOD5" s="157"/>
      <c r="JOE5" s="246"/>
      <c r="JOF5" s="157"/>
      <c r="JOG5" s="246"/>
      <c r="JOH5" s="157"/>
      <c r="JOI5" s="246"/>
      <c r="JOJ5" s="157"/>
      <c r="JOK5" s="246"/>
      <c r="JOL5" s="157"/>
      <c r="JOM5" s="246"/>
      <c r="JON5" s="157"/>
      <c r="JOO5" s="246"/>
      <c r="JOP5" s="157"/>
      <c r="JOQ5" s="246"/>
      <c r="JOR5" s="157"/>
      <c r="JOS5" s="246"/>
      <c r="JOT5" s="157"/>
      <c r="JOU5" s="246"/>
      <c r="JOV5" s="157"/>
      <c r="JOW5" s="246"/>
      <c r="JOX5" s="157"/>
      <c r="JOY5" s="246"/>
      <c r="JOZ5" s="157"/>
      <c r="JPA5" s="246"/>
      <c r="JPB5" s="157"/>
      <c r="JPC5" s="246"/>
      <c r="JPD5" s="157"/>
      <c r="JPE5" s="246"/>
      <c r="JPF5" s="157"/>
      <c r="JPG5" s="246"/>
      <c r="JPH5" s="157"/>
      <c r="JPI5" s="246"/>
      <c r="JPJ5" s="157"/>
      <c r="JPK5" s="246"/>
      <c r="JPL5" s="157"/>
      <c r="JPM5" s="246"/>
      <c r="JPN5" s="157"/>
      <c r="JPO5" s="246"/>
      <c r="JPP5" s="157"/>
      <c r="JPQ5" s="246"/>
      <c r="JPR5" s="157"/>
      <c r="JPS5" s="246"/>
      <c r="JPT5" s="157"/>
      <c r="JPU5" s="246"/>
      <c r="JPV5" s="157"/>
      <c r="JPW5" s="246"/>
      <c r="JPX5" s="157"/>
      <c r="JPY5" s="246"/>
      <c r="JPZ5" s="157"/>
      <c r="JQA5" s="246"/>
      <c r="JQB5" s="157"/>
      <c r="JQC5" s="246"/>
      <c r="JQD5" s="157"/>
      <c r="JQE5" s="246"/>
      <c r="JQF5" s="157"/>
      <c r="JQG5" s="246"/>
      <c r="JQH5" s="157"/>
      <c r="JQI5" s="246"/>
      <c r="JQJ5" s="157"/>
      <c r="JQK5" s="246"/>
      <c r="JQL5" s="157"/>
      <c r="JQM5" s="246"/>
      <c r="JQN5" s="157"/>
      <c r="JQO5" s="246"/>
      <c r="JQP5" s="157"/>
      <c r="JQQ5" s="246"/>
      <c r="JQR5" s="157"/>
      <c r="JQS5" s="246"/>
      <c r="JQT5" s="157"/>
      <c r="JQU5" s="246"/>
      <c r="JQV5" s="157"/>
      <c r="JQW5" s="246"/>
      <c r="JQX5" s="157"/>
      <c r="JQY5" s="246"/>
      <c r="JQZ5" s="157"/>
      <c r="JRA5" s="246"/>
      <c r="JRB5" s="157"/>
      <c r="JRC5" s="246"/>
      <c r="JRD5" s="157"/>
      <c r="JRE5" s="246"/>
      <c r="JRF5" s="157"/>
      <c r="JRG5" s="246"/>
      <c r="JRH5" s="157"/>
      <c r="JRI5" s="246"/>
      <c r="JRJ5" s="157"/>
      <c r="JRK5" s="246"/>
      <c r="JRL5" s="157"/>
      <c r="JRM5" s="246"/>
      <c r="JRN5" s="157"/>
      <c r="JRO5" s="246"/>
      <c r="JRP5" s="157"/>
      <c r="JRQ5" s="246"/>
      <c r="JRR5" s="157"/>
      <c r="JRS5" s="246"/>
      <c r="JRT5" s="157"/>
      <c r="JRU5" s="246"/>
      <c r="JRV5" s="157"/>
      <c r="JRW5" s="246"/>
      <c r="JRX5" s="157"/>
      <c r="JRY5" s="246"/>
      <c r="JRZ5" s="157"/>
      <c r="JSA5" s="246"/>
      <c r="JSB5" s="157"/>
      <c r="JSC5" s="246"/>
      <c r="JSD5" s="157"/>
      <c r="JSE5" s="246"/>
      <c r="JSF5" s="157"/>
      <c r="JSG5" s="246"/>
      <c r="JSH5" s="157"/>
      <c r="JSI5" s="246"/>
      <c r="JSJ5" s="157"/>
      <c r="JSK5" s="246"/>
      <c r="JSL5" s="157"/>
      <c r="JSM5" s="246"/>
      <c r="JSN5" s="157"/>
      <c r="JSO5" s="246"/>
      <c r="JSP5" s="157"/>
      <c r="JSQ5" s="246"/>
      <c r="JSR5" s="157"/>
      <c r="JSS5" s="246"/>
      <c r="JST5" s="157"/>
      <c r="JSU5" s="246"/>
      <c r="JSV5" s="157"/>
      <c r="JSW5" s="246"/>
      <c r="JSX5" s="157"/>
      <c r="JSY5" s="246"/>
      <c r="JSZ5" s="157"/>
      <c r="JTA5" s="246"/>
      <c r="JTB5" s="157"/>
      <c r="JTC5" s="246"/>
      <c r="JTD5" s="157"/>
      <c r="JTE5" s="246"/>
      <c r="JTF5" s="157"/>
      <c r="JTG5" s="246"/>
      <c r="JTH5" s="157"/>
      <c r="JTI5" s="246"/>
      <c r="JTJ5" s="157"/>
      <c r="JTK5" s="246"/>
      <c r="JTL5" s="157"/>
      <c r="JTM5" s="246"/>
      <c r="JTN5" s="157"/>
      <c r="JTO5" s="246"/>
      <c r="JTP5" s="157"/>
      <c r="JTQ5" s="246"/>
      <c r="JTR5" s="157"/>
      <c r="JTS5" s="246"/>
      <c r="JTT5" s="157"/>
      <c r="JTU5" s="246"/>
      <c r="JTV5" s="157"/>
      <c r="JTW5" s="246"/>
      <c r="JTX5" s="157"/>
      <c r="JTY5" s="246"/>
      <c r="JTZ5" s="157"/>
      <c r="JUA5" s="246"/>
      <c r="JUB5" s="157"/>
      <c r="JUC5" s="246"/>
      <c r="JUD5" s="157"/>
      <c r="JUE5" s="246"/>
      <c r="JUF5" s="157"/>
      <c r="JUG5" s="246"/>
      <c r="JUH5" s="157"/>
      <c r="JUI5" s="246"/>
      <c r="JUJ5" s="157"/>
      <c r="JUK5" s="246"/>
      <c r="JUL5" s="157"/>
      <c r="JUM5" s="246"/>
      <c r="JUN5" s="157"/>
      <c r="JUO5" s="246"/>
      <c r="JUP5" s="157"/>
      <c r="JUQ5" s="246"/>
      <c r="JUR5" s="157"/>
      <c r="JUS5" s="246"/>
      <c r="JUT5" s="157"/>
      <c r="JUU5" s="246"/>
      <c r="JUV5" s="157"/>
      <c r="JUW5" s="246"/>
      <c r="JUX5" s="157"/>
      <c r="JUY5" s="246"/>
      <c r="JUZ5" s="157"/>
      <c r="JVA5" s="246"/>
      <c r="JVB5" s="157"/>
      <c r="JVC5" s="246"/>
      <c r="JVD5" s="157"/>
      <c r="JVE5" s="246"/>
      <c r="JVF5" s="157"/>
      <c r="JVG5" s="246"/>
      <c r="JVH5" s="157"/>
      <c r="JVI5" s="246"/>
      <c r="JVJ5" s="157"/>
      <c r="JVK5" s="246"/>
      <c r="JVL5" s="157"/>
      <c r="JVM5" s="246"/>
      <c r="JVN5" s="157"/>
      <c r="JVO5" s="246"/>
      <c r="JVP5" s="157"/>
      <c r="JVQ5" s="246"/>
      <c r="JVR5" s="157"/>
      <c r="JVS5" s="246"/>
      <c r="JVT5" s="157"/>
      <c r="JVU5" s="246"/>
      <c r="JVV5" s="157"/>
      <c r="JVW5" s="246"/>
      <c r="JVX5" s="157"/>
      <c r="JVY5" s="246"/>
      <c r="JVZ5" s="157"/>
      <c r="JWA5" s="246"/>
      <c r="JWB5" s="157"/>
      <c r="JWC5" s="246"/>
      <c r="JWD5" s="157"/>
      <c r="JWE5" s="246"/>
      <c r="JWF5" s="157"/>
      <c r="JWG5" s="246"/>
      <c r="JWH5" s="157"/>
      <c r="JWI5" s="246"/>
      <c r="JWJ5" s="157"/>
      <c r="JWK5" s="246"/>
      <c r="JWL5" s="157"/>
      <c r="JWM5" s="246"/>
      <c r="JWN5" s="157"/>
      <c r="JWO5" s="246"/>
      <c r="JWP5" s="157"/>
      <c r="JWQ5" s="246"/>
      <c r="JWR5" s="157"/>
      <c r="JWS5" s="246"/>
      <c r="JWT5" s="157"/>
      <c r="JWU5" s="246"/>
      <c r="JWV5" s="157"/>
      <c r="JWW5" s="246"/>
      <c r="JWX5" s="157"/>
      <c r="JWY5" s="246"/>
      <c r="JWZ5" s="157"/>
      <c r="JXA5" s="246"/>
      <c r="JXB5" s="157"/>
      <c r="JXC5" s="246"/>
      <c r="JXD5" s="157"/>
      <c r="JXE5" s="246"/>
      <c r="JXF5" s="157"/>
      <c r="JXG5" s="246"/>
      <c r="JXH5" s="157"/>
      <c r="JXI5" s="246"/>
      <c r="JXJ5" s="157"/>
      <c r="JXK5" s="246"/>
      <c r="JXL5" s="157"/>
      <c r="JXM5" s="246"/>
      <c r="JXN5" s="157"/>
      <c r="JXO5" s="246"/>
      <c r="JXP5" s="157"/>
      <c r="JXQ5" s="246"/>
      <c r="JXR5" s="157"/>
      <c r="JXS5" s="246"/>
      <c r="JXT5" s="157"/>
      <c r="JXU5" s="246"/>
      <c r="JXV5" s="157"/>
      <c r="JXW5" s="246"/>
      <c r="JXX5" s="157"/>
      <c r="JXY5" s="246"/>
      <c r="JXZ5" s="157"/>
      <c r="JYA5" s="246"/>
      <c r="JYB5" s="157"/>
      <c r="JYC5" s="246"/>
      <c r="JYD5" s="157"/>
      <c r="JYE5" s="246"/>
      <c r="JYF5" s="157"/>
      <c r="JYG5" s="246"/>
      <c r="JYH5" s="157"/>
      <c r="JYI5" s="246"/>
      <c r="JYJ5" s="157"/>
      <c r="JYK5" s="246"/>
      <c r="JYL5" s="157"/>
      <c r="JYM5" s="246"/>
      <c r="JYN5" s="157"/>
      <c r="JYO5" s="246"/>
      <c r="JYP5" s="157"/>
      <c r="JYQ5" s="246"/>
      <c r="JYR5" s="157"/>
      <c r="JYS5" s="246"/>
      <c r="JYT5" s="157"/>
      <c r="JYU5" s="246"/>
      <c r="JYV5" s="157"/>
      <c r="JYW5" s="246"/>
      <c r="JYX5" s="157"/>
      <c r="JYY5" s="246"/>
      <c r="JYZ5" s="157"/>
      <c r="JZA5" s="246"/>
      <c r="JZB5" s="157"/>
      <c r="JZC5" s="246"/>
      <c r="JZD5" s="157"/>
      <c r="JZE5" s="246"/>
      <c r="JZF5" s="157"/>
      <c r="JZG5" s="246"/>
      <c r="JZH5" s="157"/>
      <c r="JZI5" s="246"/>
      <c r="JZJ5" s="157"/>
      <c r="JZK5" s="246"/>
      <c r="JZL5" s="157"/>
      <c r="JZM5" s="246"/>
      <c r="JZN5" s="157"/>
      <c r="JZO5" s="246"/>
      <c r="JZP5" s="157"/>
      <c r="JZQ5" s="246"/>
      <c r="JZR5" s="157"/>
      <c r="JZS5" s="246"/>
      <c r="JZT5" s="157"/>
      <c r="JZU5" s="246"/>
      <c r="JZV5" s="157"/>
      <c r="JZW5" s="246"/>
      <c r="JZX5" s="157"/>
      <c r="JZY5" s="246"/>
      <c r="JZZ5" s="157"/>
      <c r="KAA5" s="246"/>
      <c r="KAB5" s="157"/>
      <c r="KAC5" s="246"/>
      <c r="KAD5" s="157"/>
      <c r="KAE5" s="246"/>
      <c r="KAF5" s="157"/>
      <c r="KAG5" s="246"/>
      <c r="KAH5" s="157"/>
      <c r="KAI5" s="246"/>
      <c r="KAJ5" s="157"/>
      <c r="KAK5" s="246"/>
      <c r="KAL5" s="157"/>
      <c r="KAM5" s="246"/>
      <c r="KAN5" s="157"/>
      <c r="KAO5" s="246"/>
      <c r="KAP5" s="157"/>
      <c r="KAQ5" s="246"/>
      <c r="KAR5" s="157"/>
      <c r="KAS5" s="246"/>
      <c r="KAT5" s="157"/>
      <c r="KAU5" s="246"/>
      <c r="KAV5" s="157"/>
      <c r="KAW5" s="246"/>
      <c r="KAX5" s="157"/>
      <c r="KAY5" s="246"/>
      <c r="KAZ5" s="157"/>
      <c r="KBA5" s="246"/>
      <c r="KBB5" s="157"/>
      <c r="KBC5" s="246"/>
      <c r="KBD5" s="157"/>
      <c r="KBE5" s="246"/>
      <c r="KBF5" s="157"/>
      <c r="KBG5" s="246"/>
      <c r="KBH5" s="157"/>
      <c r="KBI5" s="246"/>
      <c r="KBJ5" s="157"/>
      <c r="KBK5" s="246"/>
      <c r="KBL5" s="157"/>
      <c r="KBM5" s="246"/>
      <c r="KBN5" s="157"/>
      <c r="KBO5" s="246"/>
      <c r="KBP5" s="157"/>
      <c r="KBQ5" s="246"/>
      <c r="KBR5" s="157"/>
      <c r="KBS5" s="246"/>
      <c r="KBT5" s="157"/>
      <c r="KBU5" s="246"/>
      <c r="KBV5" s="157"/>
      <c r="KBW5" s="246"/>
      <c r="KBX5" s="157"/>
      <c r="KBY5" s="246"/>
      <c r="KBZ5" s="157"/>
      <c r="KCA5" s="246"/>
      <c r="KCB5" s="157"/>
      <c r="KCC5" s="246"/>
      <c r="KCD5" s="157"/>
      <c r="KCE5" s="246"/>
      <c r="KCF5" s="157"/>
      <c r="KCG5" s="246"/>
      <c r="KCH5" s="157"/>
      <c r="KCI5" s="246"/>
      <c r="KCJ5" s="157"/>
      <c r="KCK5" s="246"/>
      <c r="KCL5" s="157"/>
      <c r="KCM5" s="246"/>
      <c r="KCN5" s="157"/>
      <c r="KCO5" s="246"/>
      <c r="KCP5" s="157"/>
      <c r="KCQ5" s="246"/>
      <c r="KCR5" s="157"/>
      <c r="KCS5" s="246"/>
      <c r="KCT5" s="157"/>
      <c r="KCU5" s="246"/>
      <c r="KCV5" s="157"/>
      <c r="KCW5" s="246"/>
      <c r="KCX5" s="157"/>
      <c r="KCY5" s="246"/>
      <c r="KCZ5" s="157"/>
      <c r="KDA5" s="246"/>
      <c r="KDB5" s="157"/>
      <c r="KDC5" s="246"/>
      <c r="KDD5" s="157"/>
      <c r="KDE5" s="246"/>
      <c r="KDF5" s="157"/>
      <c r="KDG5" s="246"/>
      <c r="KDH5" s="157"/>
      <c r="KDI5" s="246"/>
      <c r="KDJ5" s="157"/>
      <c r="KDK5" s="246"/>
      <c r="KDL5" s="157"/>
      <c r="KDM5" s="246"/>
      <c r="KDN5" s="157"/>
      <c r="KDO5" s="246"/>
      <c r="KDP5" s="157"/>
      <c r="KDQ5" s="246"/>
      <c r="KDR5" s="157"/>
      <c r="KDS5" s="246"/>
      <c r="KDT5" s="157"/>
      <c r="KDU5" s="246"/>
      <c r="KDV5" s="157"/>
      <c r="KDW5" s="246"/>
      <c r="KDX5" s="157"/>
      <c r="KDY5" s="246"/>
      <c r="KDZ5" s="157"/>
      <c r="KEA5" s="246"/>
      <c r="KEB5" s="157"/>
      <c r="KEC5" s="246"/>
      <c r="KED5" s="157"/>
      <c r="KEE5" s="246"/>
      <c r="KEF5" s="157"/>
      <c r="KEG5" s="246"/>
      <c r="KEH5" s="157"/>
      <c r="KEI5" s="246"/>
      <c r="KEJ5" s="157"/>
      <c r="KEK5" s="246"/>
      <c r="KEL5" s="157"/>
      <c r="KEM5" s="246"/>
      <c r="KEN5" s="157"/>
      <c r="KEO5" s="246"/>
      <c r="KEP5" s="157"/>
      <c r="KEQ5" s="246"/>
      <c r="KER5" s="157"/>
      <c r="KES5" s="246"/>
      <c r="KET5" s="157"/>
      <c r="KEU5" s="246"/>
      <c r="KEV5" s="157"/>
      <c r="KEW5" s="246"/>
      <c r="KEX5" s="157"/>
      <c r="KEY5" s="246"/>
      <c r="KEZ5" s="157"/>
      <c r="KFA5" s="246"/>
      <c r="KFB5" s="157"/>
      <c r="KFC5" s="246"/>
      <c r="KFD5" s="157"/>
      <c r="KFE5" s="246"/>
      <c r="KFF5" s="157"/>
      <c r="KFG5" s="246"/>
      <c r="KFH5" s="157"/>
      <c r="KFI5" s="246"/>
      <c r="KFJ5" s="157"/>
      <c r="KFK5" s="246"/>
      <c r="KFL5" s="157"/>
      <c r="KFM5" s="246"/>
      <c r="KFN5" s="157"/>
      <c r="KFO5" s="246"/>
      <c r="KFP5" s="157"/>
      <c r="KFQ5" s="246"/>
      <c r="KFR5" s="157"/>
      <c r="KFS5" s="246"/>
      <c r="KFT5" s="157"/>
      <c r="KFU5" s="246"/>
      <c r="KFV5" s="157"/>
      <c r="KFW5" s="246"/>
      <c r="KFX5" s="157"/>
      <c r="KFY5" s="246"/>
      <c r="KFZ5" s="157"/>
      <c r="KGA5" s="246"/>
      <c r="KGB5" s="157"/>
      <c r="KGC5" s="246"/>
      <c r="KGD5" s="157"/>
      <c r="KGE5" s="246"/>
      <c r="KGF5" s="157"/>
      <c r="KGG5" s="246"/>
      <c r="KGH5" s="157"/>
      <c r="KGI5" s="246"/>
      <c r="KGJ5" s="157"/>
      <c r="KGK5" s="246"/>
      <c r="KGL5" s="157"/>
      <c r="KGM5" s="246"/>
      <c r="KGN5" s="157"/>
      <c r="KGO5" s="246"/>
      <c r="KGP5" s="157"/>
      <c r="KGQ5" s="246"/>
      <c r="KGR5" s="157"/>
      <c r="KGS5" s="246"/>
      <c r="KGT5" s="157"/>
      <c r="KGU5" s="246"/>
      <c r="KGV5" s="157"/>
      <c r="KGW5" s="246"/>
      <c r="KGX5" s="157"/>
      <c r="KGY5" s="246"/>
      <c r="KGZ5" s="157"/>
      <c r="KHA5" s="246"/>
      <c r="KHB5" s="157"/>
      <c r="KHC5" s="246"/>
      <c r="KHD5" s="157"/>
      <c r="KHE5" s="246"/>
      <c r="KHF5" s="157"/>
      <c r="KHG5" s="246"/>
      <c r="KHH5" s="157"/>
      <c r="KHI5" s="246"/>
      <c r="KHJ5" s="157"/>
      <c r="KHK5" s="246"/>
      <c r="KHL5" s="157"/>
      <c r="KHM5" s="246"/>
      <c r="KHN5" s="157"/>
      <c r="KHO5" s="246"/>
      <c r="KHP5" s="157"/>
      <c r="KHQ5" s="246"/>
      <c r="KHR5" s="157"/>
      <c r="KHS5" s="246"/>
      <c r="KHT5" s="157"/>
      <c r="KHU5" s="246"/>
      <c r="KHV5" s="157"/>
      <c r="KHW5" s="246"/>
      <c r="KHX5" s="157"/>
      <c r="KHY5" s="246"/>
      <c r="KHZ5" s="157"/>
      <c r="KIA5" s="246"/>
      <c r="KIB5" s="157"/>
      <c r="KIC5" s="246"/>
      <c r="KID5" s="157"/>
      <c r="KIE5" s="246"/>
      <c r="KIF5" s="157"/>
      <c r="KIG5" s="246"/>
      <c r="KIH5" s="157"/>
      <c r="KII5" s="246"/>
      <c r="KIJ5" s="157"/>
      <c r="KIK5" s="246"/>
      <c r="KIL5" s="157"/>
      <c r="KIM5" s="246"/>
      <c r="KIN5" s="157"/>
      <c r="KIO5" s="246"/>
      <c r="KIP5" s="157"/>
      <c r="KIQ5" s="246"/>
      <c r="KIR5" s="157"/>
      <c r="KIS5" s="246"/>
      <c r="KIT5" s="157"/>
      <c r="KIU5" s="246"/>
      <c r="KIV5" s="157"/>
      <c r="KIW5" s="246"/>
      <c r="KIX5" s="157"/>
      <c r="KIY5" s="246"/>
      <c r="KIZ5" s="157"/>
      <c r="KJA5" s="246"/>
      <c r="KJB5" s="157"/>
      <c r="KJC5" s="246"/>
      <c r="KJD5" s="157"/>
      <c r="KJE5" s="246"/>
      <c r="KJF5" s="157"/>
      <c r="KJG5" s="246"/>
      <c r="KJH5" s="157"/>
      <c r="KJI5" s="246"/>
      <c r="KJJ5" s="157"/>
      <c r="KJK5" s="246"/>
      <c r="KJL5" s="157"/>
      <c r="KJM5" s="246"/>
      <c r="KJN5" s="157"/>
      <c r="KJO5" s="246"/>
      <c r="KJP5" s="157"/>
      <c r="KJQ5" s="246"/>
      <c r="KJR5" s="157"/>
      <c r="KJS5" s="246"/>
      <c r="KJT5" s="157"/>
      <c r="KJU5" s="246"/>
      <c r="KJV5" s="157"/>
      <c r="KJW5" s="246"/>
      <c r="KJX5" s="157"/>
      <c r="KJY5" s="246"/>
      <c r="KJZ5" s="157"/>
      <c r="KKA5" s="246"/>
      <c r="KKB5" s="157"/>
      <c r="KKC5" s="246"/>
      <c r="KKD5" s="157"/>
      <c r="KKE5" s="246"/>
      <c r="KKF5" s="157"/>
      <c r="KKG5" s="246"/>
      <c r="KKH5" s="157"/>
      <c r="KKI5" s="246"/>
      <c r="KKJ5" s="157"/>
      <c r="KKK5" s="246"/>
      <c r="KKL5" s="157"/>
      <c r="KKM5" s="246"/>
      <c r="KKN5" s="157"/>
      <c r="KKO5" s="246"/>
      <c r="KKP5" s="157"/>
      <c r="KKQ5" s="246"/>
      <c r="KKR5" s="157"/>
      <c r="KKS5" s="246"/>
      <c r="KKT5" s="157"/>
      <c r="KKU5" s="246"/>
      <c r="KKV5" s="157"/>
      <c r="KKW5" s="246"/>
      <c r="KKX5" s="157"/>
      <c r="KKY5" s="246"/>
      <c r="KKZ5" s="157"/>
      <c r="KLA5" s="246"/>
      <c r="KLB5" s="157"/>
      <c r="KLC5" s="246"/>
      <c r="KLD5" s="157"/>
      <c r="KLE5" s="246"/>
      <c r="KLF5" s="157"/>
      <c r="KLG5" s="246"/>
      <c r="KLH5" s="157"/>
      <c r="KLI5" s="246"/>
      <c r="KLJ5" s="157"/>
      <c r="KLK5" s="246"/>
      <c r="KLL5" s="157"/>
      <c r="KLM5" s="246"/>
      <c r="KLN5" s="157"/>
      <c r="KLO5" s="246"/>
      <c r="KLP5" s="157"/>
      <c r="KLQ5" s="246"/>
      <c r="KLR5" s="157"/>
      <c r="KLS5" s="246"/>
      <c r="KLT5" s="157"/>
      <c r="KLU5" s="246"/>
      <c r="KLV5" s="157"/>
      <c r="KLW5" s="246"/>
      <c r="KLX5" s="157"/>
      <c r="KLY5" s="246"/>
      <c r="KLZ5" s="157"/>
      <c r="KMA5" s="246"/>
      <c r="KMB5" s="157"/>
      <c r="KMC5" s="246"/>
      <c r="KMD5" s="157"/>
      <c r="KME5" s="246"/>
      <c r="KMF5" s="157"/>
      <c r="KMG5" s="246"/>
      <c r="KMH5" s="157"/>
      <c r="KMI5" s="246"/>
      <c r="KMJ5" s="157"/>
      <c r="KMK5" s="246"/>
      <c r="KML5" s="157"/>
      <c r="KMM5" s="246"/>
      <c r="KMN5" s="157"/>
      <c r="KMO5" s="246"/>
      <c r="KMP5" s="157"/>
      <c r="KMQ5" s="246"/>
      <c r="KMR5" s="157"/>
      <c r="KMS5" s="246"/>
      <c r="KMT5" s="157"/>
      <c r="KMU5" s="246"/>
      <c r="KMV5" s="157"/>
      <c r="KMW5" s="246"/>
      <c r="KMX5" s="157"/>
      <c r="KMY5" s="246"/>
      <c r="KMZ5" s="157"/>
      <c r="KNA5" s="246"/>
      <c r="KNB5" s="157"/>
      <c r="KNC5" s="246"/>
      <c r="KND5" s="157"/>
      <c r="KNE5" s="246"/>
      <c r="KNF5" s="157"/>
      <c r="KNG5" s="246"/>
      <c r="KNH5" s="157"/>
      <c r="KNI5" s="246"/>
      <c r="KNJ5" s="157"/>
      <c r="KNK5" s="246"/>
      <c r="KNL5" s="157"/>
      <c r="KNM5" s="246"/>
      <c r="KNN5" s="157"/>
      <c r="KNO5" s="246"/>
      <c r="KNP5" s="157"/>
      <c r="KNQ5" s="246"/>
      <c r="KNR5" s="157"/>
      <c r="KNS5" s="246"/>
      <c r="KNT5" s="157"/>
      <c r="KNU5" s="246"/>
      <c r="KNV5" s="157"/>
      <c r="KNW5" s="246"/>
      <c r="KNX5" s="157"/>
      <c r="KNY5" s="246"/>
      <c r="KNZ5" s="157"/>
      <c r="KOA5" s="246"/>
      <c r="KOB5" s="157"/>
      <c r="KOC5" s="246"/>
      <c r="KOD5" s="157"/>
      <c r="KOE5" s="246"/>
      <c r="KOF5" s="157"/>
      <c r="KOG5" s="246"/>
      <c r="KOH5" s="157"/>
      <c r="KOI5" s="246"/>
      <c r="KOJ5" s="157"/>
      <c r="KOK5" s="246"/>
      <c r="KOL5" s="157"/>
      <c r="KOM5" s="246"/>
      <c r="KON5" s="157"/>
      <c r="KOO5" s="246"/>
      <c r="KOP5" s="157"/>
      <c r="KOQ5" s="246"/>
      <c r="KOR5" s="157"/>
      <c r="KOS5" s="246"/>
      <c r="KOT5" s="157"/>
      <c r="KOU5" s="246"/>
      <c r="KOV5" s="157"/>
      <c r="KOW5" s="246"/>
      <c r="KOX5" s="157"/>
      <c r="KOY5" s="246"/>
      <c r="KOZ5" s="157"/>
      <c r="KPA5" s="246"/>
      <c r="KPB5" s="157"/>
      <c r="KPC5" s="246"/>
      <c r="KPD5" s="157"/>
      <c r="KPE5" s="246"/>
      <c r="KPF5" s="157"/>
      <c r="KPG5" s="246"/>
      <c r="KPH5" s="157"/>
      <c r="KPI5" s="246"/>
      <c r="KPJ5" s="157"/>
      <c r="KPK5" s="246"/>
      <c r="KPL5" s="157"/>
      <c r="KPM5" s="246"/>
      <c r="KPN5" s="157"/>
      <c r="KPO5" s="246"/>
      <c r="KPP5" s="157"/>
      <c r="KPQ5" s="246"/>
      <c r="KPR5" s="157"/>
      <c r="KPS5" s="246"/>
      <c r="KPT5" s="157"/>
      <c r="KPU5" s="246"/>
      <c r="KPV5" s="157"/>
      <c r="KPW5" s="246"/>
      <c r="KPX5" s="157"/>
      <c r="KPY5" s="246"/>
      <c r="KPZ5" s="157"/>
      <c r="KQA5" s="246"/>
      <c r="KQB5" s="157"/>
      <c r="KQC5" s="246"/>
      <c r="KQD5" s="157"/>
      <c r="KQE5" s="246"/>
      <c r="KQF5" s="157"/>
      <c r="KQG5" s="246"/>
      <c r="KQH5" s="157"/>
      <c r="KQI5" s="246"/>
      <c r="KQJ5" s="157"/>
      <c r="KQK5" s="246"/>
      <c r="KQL5" s="157"/>
      <c r="KQM5" s="246"/>
      <c r="KQN5" s="157"/>
      <c r="KQO5" s="246"/>
      <c r="KQP5" s="157"/>
      <c r="KQQ5" s="246"/>
      <c r="KQR5" s="157"/>
      <c r="KQS5" s="246"/>
      <c r="KQT5" s="157"/>
      <c r="KQU5" s="246"/>
      <c r="KQV5" s="157"/>
      <c r="KQW5" s="246"/>
      <c r="KQX5" s="157"/>
      <c r="KQY5" s="246"/>
      <c r="KQZ5" s="157"/>
      <c r="KRA5" s="246"/>
      <c r="KRB5" s="157"/>
      <c r="KRC5" s="246"/>
      <c r="KRD5" s="157"/>
      <c r="KRE5" s="246"/>
      <c r="KRF5" s="157"/>
      <c r="KRG5" s="246"/>
      <c r="KRH5" s="157"/>
      <c r="KRI5" s="246"/>
      <c r="KRJ5" s="157"/>
      <c r="KRK5" s="246"/>
      <c r="KRL5" s="157"/>
      <c r="KRM5" s="246"/>
      <c r="KRN5" s="157"/>
      <c r="KRO5" s="246"/>
      <c r="KRP5" s="157"/>
      <c r="KRQ5" s="246"/>
      <c r="KRR5" s="157"/>
      <c r="KRS5" s="246"/>
      <c r="KRT5" s="157"/>
      <c r="KRU5" s="246"/>
      <c r="KRV5" s="157"/>
      <c r="KRW5" s="246"/>
      <c r="KRX5" s="157"/>
      <c r="KRY5" s="246"/>
      <c r="KRZ5" s="157"/>
      <c r="KSA5" s="246"/>
      <c r="KSB5" s="157"/>
      <c r="KSC5" s="246"/>
      <c r="KSD5" s="157"/>
      <c r="KSE5" s="246"/>
      <c r="KSF5" s="157"/>
      <c r="KSG5" s="246"/>
      <c r="KSH5" s="157"/>
      <c r="KSI5" s="246"/>
      <c r="KSJ5" s="157"/>
      <c r="KSK5" s="246"/>
      <c r="KSL5" s="157"/>
      <c r="KSM5" s="246"/>
      <c r="KSN5" s="157"/>
      <c r="KSO5" s="246"/>
      <c r="KSP5" s="157"/>
      <c r="KSQ5" s="246"/>
      <c r="KSR5" s="157"/>
      <c r="KSS5" s="246"/>
      <c r="KST5" s="157"/>
      <c r="KSU5" s="246"/>
      <c r="KSV5" s="157"/>
      <c r="KSW5" s="246"/>
      <c r="KSX5" s="157"/>
      <c r="KSY5" s="246"/>
      <c r="KSZ5" s="157"/>
      <c r="KTA5" s="246"/>
      <c r="KTB5" s="157"/>
      <c r="KTC5" s="246"/>
      <c r="KTD5" s="157"/>
      <c r="KTE5" s="246"/>
      <c r="KTF5" s="157"/>
      <c r="KTG5" s="246"/>
      <c r="KTH5" s="157"/>
      <c r="KTI5" s="246"/>
      <c r="KTJ5" s="157"/>
      <c r="KTK5" s="246"/>
      <c r="KTL5" s="157"/>
      <c r="KTM5" s="246"/>
      <c r="KTN5" s="157"/>
      <c r="KTO5" s="246"/>
      <c r="KTP5" s="157"/>
      <c r="KTQ5" s="246"/>
      <c r="KTR5" s="157"/>
      <c r="KTS5" s="246"/>
      <c r="KTT5" s="157"/>
      <c r="KTU5" s="246"/>
      <c r="KTV5" s="157"/>
      <c r="KTW5" s="246"/>
      <c r="KTX5" s="157"/>
      <c r="KTY5" s="246"/>
      <c r="KTZ5" s="157"/>
      <c r="KUA5" s="246"/>
      <c r="KUB5" s="157"/>
      <c r="KUC5" s="246"/>
      <c r="KUD5" s="157"/>
      <c r="KUE5" s="246"/>
      <c r="KUF5" s="157"/>
      <c r="KUG5" s="246"/>
      <c r="KUH5" s="157"/>
      <c r="KUI5" s="246"/>
      <c r="KUJ5" s="157"/>
      <c r="KUK5" s="246"/>
      <c r="KUL5" s="157"/>
      <c r="KUM5" s="246"/>
      <c r="KUN5" s="157"/>
      <c r="KUO5" s="246"/>
      <c r="KUP5" s="157"/>
      <c r="KUQ5" s="246"/>
      <c r="KUR5" s="157"/>
      <c r="KUS5" s="246"/>
      <c r="KUT5" s="157"/>
      <c r="KUU5" s="246"/>
      <c r="KUV5" s="157"/>
      <c r="KUW5" s="246"/>
      <c r="KUX5" s="157"/>
      <c r="KUY5" s="246"/>
      <c r="KUZ5" s="157"/>
      <c r="KVA5" s="246"/>
      <c r="KVB5" s="157"/>
      <c r="KVC5" s="246"/>
      <c r="KVD5" s="157"/>
      <c r="KVE5" s="246"/>
      <c r="KVF5" s="157"/>
      <c r="KVG5" s="246"/>
      <c r="KVH5" s="157"/>
      <c r="KVI5" s="246"/>
      <c r="KVJ5" s="157"/>
      <c r="KVK5" s="246"/>
      <c r="KVL5" s="157"/>
      <c r="KVM5" s="246"/>
      <c r="KVN5" s="157"/>
      <c r="KVO5" s="246"/>
      <c r="KVP5" s="157"/>
      <c r="KVQ5" s="246"/>
      <c r="KVR5" s="157"/>
      <c r="KVS5" s="246"/>
      <c r="KVT5" s="157"/>
      <c r="KVU5" s="246"/>
      <c r="KVV5" s="157"/>
      <c r="KVW5" s="246"/>
      <c r="KVX5" s="157"/>
      <c r="KVY5" s="246"/>
      <c r="KVZ5" s="157"/>
      <c r="KWA5" s="246"/>
      <c r="KWB5" s="157"/>
      <c r="KWC5" s="246"/>
      <c r="KWD5" s="157"/>
      <c r="KWE5" s="246"/>
      <c r="KWF5" s="157"/>
      <c r="KWG5" s="246"/>
      <c r="KWH5" s="157"/>
      <c r="KWI5" s="246"/>
      <c r="KWJ5" s="157"/>
      <c r="KWK5" s="246"/>
      <c r="KWL5" s="157"/>
      <c r="KWM5" s="246"/>
      <c r="KWN5" s="157"/>
      <c r="KWO5" s="246"/>
      <c r="KWP5" s="157"/>
      <c r="KWQ5" s="246"/>
      <c r="KWR5" s="157"/>
      <c r="KWS5" s="246"/>
      <c r="KWT5" s="157"/>
      <c r="KWU5" s="246"/>
      <c r="KWV5" s="157"/>
      <c r="KWW5" s="246"/>
      <c r="KWX5" s="157"/>
      <c r="KWY5" s="246"/>
      <c r="KWZ5" s="157"/>
      <c r="KXA5" s="246"/>
      <c r="KXB5" s="157"/>
      <c r="KXC5" s="246"/>
      <c r="KXD5" s="157"/>
      <c r="KXE5" s="246"/>
      <c r="KXF5" s="157"/>
      <c r="KXG5" s="246"/>
      <c r="KXH5" s="157"/>
      <c r="KXI5" s="246"/>
      <c r="KXJ5" s="157"/>
      <c r="KXK5" s="246"/>
      <c r="KXL5" s="157"/>
      <c r="KXM5" s="246"/>
      <c r="KXN5" s="157"/>
      <c r="KXO5" s="246"/>
      <c r="KXP5" s="157"/>
      <c r="KXQ5" s="246"/>
      <c r="KXR5" s="157"/>
      <c r="KXS5" s="246"/>
      <c r="KXT5" s="157"/>
      <c r="KXU5" s="246"/>
      <c r="KXV5" s="157"/>
      <c r="KXW5" s="246"/>
      <c r="KXX5" s="157"/>
      <c r="KXY5" s="246"/>
      <c r="KXZ5" s="157"/>
      <c r="KYA5" s="246"/>
      <c r="KYB5" s="157"/>
      <c r="KYC5" s="246"/>
      <c r="KYD5" s="157"/>
      <c r="KYE5" s="246"/>
      <c r="KYF5" s="157"/>
      <c r="KYG5" s="246"/>
      <c r="KYH5" s="157"/>
      <c r="KYI5" s="246"/>
      <c r="KYJ5" s="157"/>
      <c r="KYK5" s="246"/>
      <c r="KYL5" s="157"/>
      <c r="KYM5" s="246"/>
      <c r="KYN5" s="157"/>
      <c r="KYO5" s="246"/>
      <c r="KYP5" s="157"/>
      <c r="KYQ5" s="246"/>
      <c r="KYR5" s="157"/>
      <c r="KYS5" s="246"/>
      <c r="KYT5" s="157"/>
      <c r="KYU5" s="246"/>
      <c r="KYV5" s="157"/>
      <c r="KYW5" s="246"/>
      <c r="KYX5" s="157"/>
      <c r="KYY5" s="246"/>
      <c r="KYZ5" s="157"/>
      <c r="KZA5" s="246"/>
      <c r="KZB5" s="157"/>
      <c r="KZC5" s="246"/>
      <c r="KZD5" s="157"/>
      <c r="KZE5" s="246"/>
      <c r="KZF5" s="157"/>
      <c r="KZG5" s="246"/>
      <c r="KZH5" s="157"/>
      <c r="KZI5" s="246"/>
      <c r="KZJ5" s="157"/>
      <c r="KZK5" s="246"/>
      <c r="KZL5" s="157"/>
      <c r="KZM5" s="246"/>
      <c r="KZN5" s="157"/>
      <c r="KZO5" s="246"/>
      <c r="KZP5" s="157"/>
      <c r="KZQ5" s="246"/>
      <c r="KZR5" s="157"/>
      <c r="KZS5" s="246"/>
      <c r="KZT5" s="157"/>
      <c r="KZU5" s="246"/>
      <c r="KZV5" s="157"/>
      <c r="KZW5" s="246"/>
      <c r="KZX5" s="157"/>
      <c r="KZY5" s="246"/>
      <c r="KZZ5" s="157"/>
      <c r="LAA5" s="246"/>
      <c r="LAB5" s="157"/>
      <c r="LAC5" s="246"/>
      <c r="LAD5" s="157"/>
      <c r="LAE5" s="246"/>
      <c r="LAF5" s="157"/>
      <c r="LAG5" s="246"/>
      <c r="LAH5" s="157"/>
      <c r="LAI5" s="246"/>
      <c r="LAJ5" s="157"/>
      <c r="LAK5" s="246"/>
      <c r="LAL5" s="157"/>
      <c r="LAM5" s="246"/>
      <c r="LAN5" s="157"/>
      <c r="LAO5" s="246"/>
      <c r="LAP5" s="157"/>
      <c r="LAQ5" s="246"/>
      <c r="LAR5" s="157"/>
      <c r="LAS5" s="246"/>
      <c r="LAT5" s="157"/>
      <c r="LAU5" s="246"/>
      <c r="LAV5" s="157"/>
      <c r="LAW5" s="246"/>
      <c r="LAX5" s="157"/>
      <c r="LAY5" s="246"/>
      <c r="LAZ5" s="157"/>
      <c r="LBA5" s="246"/>
      <c r="LBB5" s="157"/>
      <c r="LBC5" s="246"/>
      <c r="LBD5" s="157"/>
      <c r="LBE5" s="246"/>
      <c r="LBF5" s="157"/>
      <c r="LBG5" s="246"/>
      <c r="LBH5" s="157"/>
      <c r="LBI5" s="246"/>
      <c r="LBJ5" s="157"/>
      <c r="LBK5" s="246"/>
      <c r="LBL5" s="157"/>
      <c r="LBM5" s="246"/>
      <c r="LBN5" s="157"/>
      <c r="LBO5" s="246"/>
      <c r="LBP5" s="157"/>
      <c r="LBQ5" s="246"/>
      <c r="LBR5" s="157"/>
      <c r="LBS5" s="246"/>
      <c r="LBT5" s="157"/>
      <c r="LBU5" s="246"/>
      <c r="LBV5" s="157"/>
      <c r="LBW5" s="246"/>
      <c r="LBX5" s="157"/>
      <c r="LBY5" s="246"/>
      <c r="LBZ5" s="157"/>
      <c r="LCA5" s="246"/>
      <c r="LCB5" s="157"/>
      <c r="LCC5" s="246"/>
      <c r="LCD5" s="157"/>
      <c r="LCE5" s="246"/>
      <c r="LCF5" s="157"/>
      <c r="LCG5" s="246"/>
      <c r="LCH5" s="157"/>
      <c r="LCI5" s="246"/>
      <c r="LCJ5" s="157"/>
      <c r="LCK5" s="246"/>
      <c r="LCL5" s="157"/>
      <c r="LCM5" s="246"/>
      <c r="LCN5" s="157"/>
      <c r="LCO5" s="246"/>
      <c r="LCP5" s="157"/>
      <c r="LCQ5" s="246"/>
      <c r="LCR5" s="157"/>
      <c r="LCS5" s="246"/>
      <c r="LCT5" s="157"/>
      <c r="LCU5" s="246"/>
      <c r="LCV5" s="157"/>
      <c r="LCW5" s="246"/>
      <c r="LCX5" s="157"/>
      <c r="LCY5" s="246"/>
      <c r="LCZ5" s="157"/>
      <c r="LDA5" s="246"/>
      <c r="LDB5" s="157"/>
      <c r="LDC5" s="246"/>
      <c r="LDD5" s="157"/>
      <c r="LDE5" s="246"/>
      <c r="LDF5" s="157"/>
      <c r="LDG5" s="246"/>
      <c r="LDH5" s="157"/>
      <c r="LDI5" s="246"/>
      <c r="LDJ5" s="157"/>
      <c r="LDK5" s="246"/>
      <c r="LDL5" s="157"/>
      <c r="LDM5" s="246"/>
      <c r="LDN5" s="157"/>
      <c r="LDO5" s="246"/>
      <c r="LDP5" s="157"/>
      <c r="LDQ5" s="246"/>
      <c r="LDR5" s="157"/>
      <c r="LDS5" s="246"/>
      <c r="LDT5" s="157"/>
      <c r="LDU5" s="246"/>
      <c r="LDV5" s="157"/>
      <c r="LDW5" s="246"/>
      <c r="LDX5" s="157"/>
      <c r="LDY5" s="246"/>
      <c r="LDZ5" s="157"/>
      <c r="LEA5" s="246"/>
      <c r="LEB5" s="157"/>
      <c r="LEC5" s="246"/>
      <c r="LED5" s="157"/>
      <c r="LEE5" s="246"/>
      <c r="LEF5" s="157"/>
      <c r="LEG5" s="246"/>
      <c r="LEH5" s="157"/>
      <c r="LEI5" s="246"/>
      <c r="LEJ5" s="157"/>
      <c r="LEK5" s="246"/>
      <c r="LEL5" s="157"/>
      <c r="LEM5" s="246"/>
      <c r="LEN5" s="157"/>
      <c r="LEO5" s="246"/>
      <c r="LEP5" s="157"/>
      <c r="LEQ5" s="246"/>
      <c r="LER5" s="157"/>
      <c r="LES5" s="246"/>
      <c r="LET5" s="157"/>
      <c r="LEU5" s="246"/>
      <c r="LEV5" s="157"/>
      <c r="LEW5" s="246"/>
      <c r="LEX5" s="157"/>
      <c r="LEY5" s="246"/>
      <c r="LEZ5" s="157"/>
      <c r="LFA5" s="246"/>
      <c r="LFB5" s="157"/>
      <c r="LFC5" s="246"/>
      <c r="LFD5" s="157"/>
      <c r="LFE5" s="246"/>
      <c r="LFF5" s="157"/>
      <c r="LFG5" s="246"/>
      <c r="LFH5" s="157"/>
      <c r="LFI5" s="246"/>
      <c r="LFJ5" s="157"/>
      <c r="LFK5" s="246"/>
      <c r="LFL5" s="157"/>
      <c r="LFM5" s="246"/>
      <c r="LFN5" s="157"/>
      <c r="LFO5" s="246"/>
      <c r="LFP5" s="157"/>
      <c r="LFQ5" s="246"/>
      <c r="LFR5" s="157"/>
      <c r="LFS5" s="246"/>
      <c r="LFT5" s="157"/>
      <c r="LFU5" s="246"/>
      <c r="LFV5" s="157"/>
      <c r="LFW5" s="246"/>
      <c r="LFX5" s="157"/>
      <c r="LFY5" s="246"/>
      <c r="LFZ5" s="157"/>
      <c r="LGA5" s="246"/>
      <c r="LGB5" s="157"/>
      <c r="LGC5" s="246"/>
      <c r="LGD5" s="157"/>
      <c r="LGE5" s="246"/>
      <c r="LGF5" s="157"/>
      <c r="LGG5" s="246"/>
      <c r="LGH5" s="157"/>
      <c r="LGI5" s="246"/>
      <c r="LGJ5" s="157"/>
      <c r="LGK5" s="246"/>
      <c r="LGL5" s="157"/>
      <c r="LGM5" s="246"/>
      <c r="LGN5" s="157"/>
      <c r="LGO5" s="246"/>
      <c r="LGP5" s="157"/>
      <c r="LGQ5" s="246"/>
      <c r="LGR5" s="157"/>
      <c r="LGS5" s="246"/>
      <c r="LGT5" s="157"/>
      <c r="LGU5" s="246"/>
      <c r="LGV5" s="157"/>
      <c r="LGW5" s="246"/>
      <c r="LGX5" s="157"/>
      <c r="LGY5" s="246"/>
      <c r="LGZ5" s="157"/>
      <c r="LHA5" s="246"/>
      <c r="LHB5" s="157"/>
      <c r="LHC5" s="246"/>
      <c r="LHD5" s="157"/>
      <c r="LHE5" s="246"/>
      <c r="LHF5" s="157"/>
      <c r="LHG5" s="246"/>
      <c r="LHH5" s="157"/>
      <c r="LHI5" s="246"/>
      <c r="LHJ5" s="157"/>
      <c r="LHK5" s="246"/>
      <c r="LHL5" s="157"/>
      <c r="LHM5" s="246"/>
      <c r="LHN5" s="157"/>
      <c r="LHO5" s="246"/>
      <c r="LHP5" s="157"/>
      <c r="LHQ5" s="246"/>
      <c r="LHR5" s="157"/>
      <c r="LHS5" s="246"/>
      <c r="LHT5" s="157"/>
      <c r="LHU5" s="246"/>
      <c r="LHV5" s="157"/>
      <c r="LHW5" s="246"/>
      <c r="LHX5" s="157"/>
      <c r="LHY5" s="246"/>
      <c r="LHZ5" s="157"/>
      <c r="LIA5" s="246"/>
      <c r="LIB5" s="157"/>
      <c r="LIC5" s="246"/>
      <c r="LID5" s="157"/>
      <c r="LIE5" s="246"/>
      <c r="LIF5" s="157"/>
      <c r="LIG5" s="246"/>
      <c r="LIH5" s="157"/>
      <c r="LII5" s="246"/>
      <c r="LIJ5" s="157"/>
      <c r="LIK5" s="246"/>
      <c r="LIL5" s="157"/>
      <c r="LIM5" s="246"/>
      <c r="LIN5" s="157"/>
      <c r="LIO5" s="246"/>
      <c r="LIP5" s="157"/>
      <c r="LIQ5" s="246"/>
      <c r="LIR5" s="157"/>
      <c r="LIS5" s="246"/>
      <c r="LIT5" s="157"/>
      <c r="LIU5" s="246"/>
      <c r="LIV5" s="157"/>
      <c r="LIW5" s="246"/>
      <c r="LIX5" s="157"/>
      <c r="LIY5" s="246"/>
      <c r="LIZ5" s="157"/>
      <c r="LJA5" s="246"/>
      <c r="LJB5" s="157"/>
      <c r="LJC5" s="246"/>
      <c r="LJD5" s="157"/>
      <c r="LJE5" s="246"/>
      <c r="LJF5" s="157"/>
      <c r="LJG5" s="246"/>
      <c r="LJH5" s="157"/>
      <c r="LJI5" s="246"/>
      <c r="LJJ5" s="157"/>
      <c r="LJK5" s="246"/>
      <c r="LJL5" s="157"/>
      <c r="LJM5" s="246"/>
      <c r="LJN5" s="157"/>
      <c r="LJO5" s="246"/>
      <c r="LJP5" s="157"/>
      <c r="LJQ5" s="246"/>
      <c r="LJR5" s="157"/>
      <c r="LJS5" s="246"/>
      <c r="LJT5" s="157"/>
      <c r="LJU5" s="246"/>
      <c r="LJV5" s="157"/>
      <c r="LJW5" s="246"/>
      <c r="LJX5" s="157"/>
      <c r="LJY5" s="246"/>
      <c r="LJZ5" s="157"/>
      <c r="LKA5" s="246"/>
      <c r="LKB5" s="157"/>
      <c r="LKC5" s="246"/>
      <c r="LKD5" s="157"/>
      <c r="LKE5" s="246"/>
      <c r="LKF5" s="157"/>
      <c r="LKG5" s="246"/>
      <c r="LKH5" s="157"/>
      <c r="LKI5" s="246"/>
      <c r="LKJ5" s="157"/>
      <c r="LKK5" s="246"/>
      <c r="LKL5" s="157"/>
      <c r="LKM5" s="246"/>
      <c r="LKN5" s="157"/>
      <c r="LKO5" s="246"/>
      <c r="LKP5" s="157"/>
      <c r="LKQ5" s="246"/>
      <c r="LKR5" s="157"/>
      <c r="LKS5" s="246"/>
      <c r="LKT5" s="157"/>
      <c r="LKU5" s="246"/>
      <c r="LKV5" s="157"/>
      <c r="LKW5" s="246"/>
      <c r="LKX5" s="157"/>
      <c r="LKY5" s="246"/>
      <c r="LKZ5" s="157"/>
      <c r="LLA5" s="246"/>
      <c r="LLB5" s="157"/>
      <c r="LLC5" s="246"/>
      <c r="LLD5" s="157"/>
      <c r="LLE5" s="246"/>
      <c r="LLF5" s="157"/>
      <c r="LLG5" s="246"/>
      <c r="LLH5" s="157"/>
      <c r="LLI5" s="246"/>
      <c r="LLJ5" s="157"/>
      <c r="LLK5" s="246"/>
      <c r="LLL5" s="157"/>
      <c r="LLM5" s="246"/>
      <c r="LLN5" s="157"/>
      <c r="LLO5" s="246"/>
      <c r="LLP5" s="157"/>
      <c r="LLQ5" s="246"/>
      <c r="LLR5" s="157"/>
      <c r="LLS5" s="246"/>
      <c r="LLT5" s="157"/>
      <c r="LLU5" s="246"/>
      <c r="LLV5" s="157"/>
      <c r="LLW5" s="246"/>
      <c r="LLX5" s="157"/>
      <c r="LLY5" s="246"/>
      <c r="LLZ5" s="157"/>
      <c r="LMA5" s="246"/>
      <c r="LMB5" s="157"/>
      <c r="LMC5" s="246"/>
      <c r="LMD5" s="157"/>
      <c r="LME5" s="246"/>
      <c r="LMF5" s="157"/>
      <c r="LMG5" s="246"/>
      <c r="LMH5" s="157"/>
      <c r="LMI5" s="246"/>
      <c r="LMJ5" s="157"/>
      <c r="LMK5" s="246"/>
      <c r="LML5" s="157"/>
      <c r="LMM5" s="246"/>
      <c r="LMN5" s="157"/>
      <c r="LMO5" s="246"/>
      <c r="LMP5" s="157"/>
      <c r="LMQ5" s="246"/>
      <c r="LMR5" s="157"/>
      <c r="LMS5" s="246"/>
      <c r="LMT5" s="157"/>
      <c r="LMU5" s="246"/>
      <c r="LMV5" s="157"/>
      <c r="LMW5" s="246"/>
      <c r="LMX5" s="157"/>
      <c r="LMY5" s="246"/>
      <c r="LMZ5" s="157"/>
      <c r="LNA5" s="246"/>
      <c r="LNB5" s="157"/>
      <c r="LNC5" s="246"/>
      <c r="LND5" s="157"/>
      <c r="LNE5" s="246"/>
      <c r="LNF5" s="157"/>
      <c r="LNG5" s="246"/>
      <c r="LNH5" s="157"/>
      <c r="LNI5" s="246"/>
      <c r="LNJ5" s="157"/>
      <c r="LNK5" s="246"/>
      <c r="LNL5" s="157"/>
      <c r="LNM5" s="246"/>
      <c r="LNN5" s="157"/>
      <c r="LNO5" s="246"/>
      <c r="LNP5" s="157"/>
      <c r="LNQ5" s="246"/>
      <c r="LNR5" s="157"/>
      <c r="LNS5" s="246"/>
      <c r="LNT5" s="157"/>
      <c r="LNU5" s="246"/>
      <c r="LNV5" s="157"/>
      <c r="LNW5" s="246"/>
      <c r="LNX5" s="157"/>
      <c r="LNY5" s="246"/>
      <c r="LNZ5" s="157"/>
      <c r="LOA5" s="246"/>
      <c r="LOB5" s="157"/>
      <c r="LOC5" s="246"/>
      <c r="LOD5" s="157"/>
      <c r="LOE5" s="246"/>
      <c r="LOF5" s="157"/>
      <c r="LOG5" s="246"/>
      <c r="LOH5" s="157"/>
      <c r="LOI5" s="246"/>
      <c r="LOJ5" s="157"/>
      <c r="LOK5" s="246"/>
      <c r="LOL5" s="157"/>
      <c r="LOM5" s="246"/>
      <c r="LON5" s="157"/>
      <c r="LOO5" s="246"/>
      <c r="LOP5" s="157"/>
      <c r="LOQ5" s="246"/>
      <c r="LOR5" s="157"/>
      <c r="LOS5" s="246"/>
      <c r="LOT5" s="157"/>
      <c r="LOU5" s="246"/>
      <c r="LOV5" s="157"/>
      <c r="LOW5" s="246"/>
      <c r="LOX5" s="157"/>
      <c r="LOY5" s="246"/>
      <c r="LOZ5" s="157"/>
      <c r="LPA5" s="246"/>
      <c r="LPB5" s="157"/>
      <c r="LPC5" s="246"/>
      <c r="LPD5" s="157"/>
      <c r="LPE5" s="246"/>
      <c r="LPF5" s="157"/>
      <c r="LPG5" s="246"/>
      <c r="LPH5" s="157"/>
      <c r="LPI5" s="246"/>
      <c r="LPJ5" s="157"/>
      <c r="LPK5" s="246"/>
      <c r="LPL5" s="157"/>
      <c r="LPM5" s="246"/>
      <c r="LPN5" s="157"/>
      <c r="LPO5" s="246"/>
      <c r="LPP5" s="157"/>
      <c r="LPQ5" s="246"/>
      <c r="LPR5" s="157"/>
      <c r="LPS5" s="246"/>
      <c r="LPT5" s="157"/>
      <c r="LPU5" s="246"/>
      <c r="LPV5" s="157"/>
      <c r="LPW5" s="246"/>
      <c r="LPX5" s="157"/>
      <c r="LPY5" s="246"/>
      <c r="LPZ5" s="157"/>
      <c r="LQA5" s="246"/>
      <c r="LQB5" s="157"/>
      <c r="LQC5" s="246"/>
      <c r="LQD5" s="157"/>
      <c r="LQE5" s="246"/>
      <c r="LQF5" s="157"/>
      <c r="LQG5" s="246"/>
      <c r="LQH5" s="157"/>
      <c r="LQI5" s="246"/>
      <c r="LQJ5" s="157"/>
      <c r="LQK5" s="246"/>
      <c r="LQL5" s="157"/>
      <c r="LQM5" s="246"/>
      <c r="LQN5" s="157"/>
      <c r="LQO5" s="246"/>
      <c r="LQP5" s="157"/>
      <c r="LQQ5" s="246"/>
      <c r="LQR5" s="157"/>
      <c r="LQS5" s="246"/>
      <c r="LQT5" s="157"/>
      <c r="LQU5" s="246"/>
      <c r="LQV5" s="157"/>
      <c r="LQW5" s="246"/>
      <c r="LQX5" s="157"/>
      <c r="LQY5" s="246"/>
      <c r="LQZ5" s="157"/>
      <c r="LRA5" s="246"/>
      <c r="LRB5" s="157"/>
      <c r="LRC5" s="246"/>
      <c r="LRD5" s="157"/>
      <c r="LRE5" s="246"/>
      <c r="LRF5" s="157"/>
      <c r="LRG5" s="246"/>
      <c r="LRH5" s="157"/>
      <c r="LRI5" s="246"/>
      <c r="LRJ5" s="157"/>
      <c r="LRK5" s="246"/>
      <c r="LRL5" s="157"/>
      <c r="LRM5" s="246"/>
      <c r="LRN5" s="157"/>
      <c r="LRO5" s="246"/>
      <c r="LRP5" s="157"/>
      <c r="LRQ5" s="246"/>
      <c r="LRR5" s="157"/>
      <c r="LRS5" s="246"/>
      <c r="LRT5" s="157"/>
      <c r="LRU5" s="246"/>
      <c r="LRV5" s="157"/>
      <c r="LRW5" s="246"/>
      <c r="LRX5" s="157"/>
      <c r="LRY5" s="246"/>
      <c r="LRZ5" s="157"/>
      <c r="LSA5" s="246"/>
      <c r="LSB5" s="157"/>
      <c r="LSC5" s="246"/>
      <c r="LSD5" s="157"/>
      <c r="LSE5" s="246"/>
      <c r="LSF5" s="157"/>
      <c r="LSG5" s="246"/>
      <c r="LSH5" s="157"/>
      <c r="LSI5" s="246"/>
      <c r="LSJ5" s="157"/>
      <c r="LSK5" s="246"/>
      <c r="LSL5" s="157"/>
      <c r="LSM5" s="246"/>
      <c r="LSN5" s="157"/>
      <c r="LSO5" s="246"/>
      <c r="LSP5" s="157"/>
      <c r="LSQ5" s="246"/>
      <c r="LSR5" s="157"/>
      <c r="LSS5" s="246"/>
      <c r="LST5" s="157"/>
      <c r="LSU5" s="246"/>
      <c r="LSV5" s="157"/>
      <c r="LSW5" s="246"/>
      <c r="LSX5" s="157"/>
      <c r="LSY5" s="246"/>
      <c r="LSZ5" s="157"/>
      <c r="LTA5" s="246"/>
      <c r="LTB5" s="157"/>
      <c r="LTC5" s="246"/>
      <c r="LTD5" s="157"/>
      <c r="LTE5" s="246"/>
      <c r="LTF5" s="157"/>
      <c r="LTG5" s="246"/>
      <c r="LTH5" s="157"/>
      <c r="LTI5" s="246"/>
      <c r="LTJ5" s="157"/>
      <c r="LTK5" s="246"/>
      <c r="LTL5" s="157"/>
      <c r="LTM5" s="246"/>
      <c r="LTN5" s="157"/>
      <c r="LTO5" s="246"/>
      <c r="LTP5" s="157"/>
      <c r="LTQ5" s="246"/>
      <c r="LTR5" s="157"/>
      <c r="LTS5" s="246"/>
      <c r="LTT5" s="157"/>
      <c r="LTU5" s="246"/>
      <c r="LTV5" s="157"/>
      <c r="LTW5" s="246"/>
      <c r="LTX5" s="157"/>
      <c r="LTY5" s="246"/>
      <c r="LTZ5" s="157"/>
      <c r="LUA5" s="246"/>
      <c r="LUB5" s="157"/>
      <c r="LUC5" s="246"/>
      <c r="LUD5" s="157"/>
      <c r="LUE5" s="246"/>
      <c r="LUF5" s="157"/>
      <c r="LUG5" s="246"/>
      <c r="LUH5" s="157"/>
      <c r="LUI5" s="246"/>
      <c r="LUJ5" s="157"/>
      <c r="LUK5" s="246"/>
      <c r="LUL5" s="157"/>
      <c r="LUM5" s="246"/>
      <c r="LUN5" s="157"/>
      <c r="LUO5" s="246"/>
      <c r="LUP5" s="157"/>
      <c r="LUQ5" s="246"/>
      <c r="LUR5" s="157"/>
      <c r="LUS5" s="246"/>
      <c r="LUT5" s="157"/>
      <c r="LUU5" s="246"/>
      <c r="LUV5" s="157"/>
      <c r="LUW5" s="246"/>
      <c r="LUX5" s="157"/>
      <c r="LUY5" s="246"/>
      <c r="LUZ5" s="157"/>
      <c r="LVA5" s="246"/>
      <c r="LVB5" s="157"/>
      <c r="LVC5" s="246"/>
      <c r="LVD5" s="157"/>
      <c r="LVE5" s="246"/>
      <c r="LVF5" s="157"/>
      <c r="LVG5" s="246"/>
      <c r="LVH5" s="157"/>
      <c r="LVI5" s="246"/>
      <c r="LVJ5" s="157"/>
      <c r="LVK5" s="246"/>
      <c r="LVL5" s="157"/>
      <c r="LVM5" s="246"/>
      <c r="LVN5" s="157"/>
      <c r="LVO5" s="246"/>
      <c r="LVP5" s="157"/>
      <c r="LVQ5" s="246"/>
      <c r="LVR5" s="157"/>
      <c r="LVS5" s="246"/>
      <c r="LVT5" s="157"/>
      <c r="LVU5" s="246"/>
      <c r="LVV5" s="157"/>
      <c r="LVW5" s="246"/>
      <c r="LVX5" s="157"/>
      <c r="LVY5" s="246"/>
      <c r="LVZ5" s="157"/>
      <c r="LWA5" s="246"/>
      <c r="LWB5" s="157"/>
      <c r="LWC5" s="246"/>
      <c r="LWD5" s="157"/>
      <c r="LWE5" s="246"/>
      <c r="LWF5" s="157"/>
      <c r="LWG5" s="246"/>
      <c r="LWH5" s="157"/>
      <c r="LWI5" s="246"/>
      <c r="LWJ5" s="157"/>
      <c r="LWK5" s="246"/>
      <c r="LWL5" s="157"/>
      <c r="LWM5" s="246"/>
      <c r="LWN5" s="157"/>
      <c r="LWO5" s="246"/>
      <c r="LWP5" s="157"/>
      <c r="LWQ5" s="246"/>
      <c r="LWR5" s="157"/>
      <c r="LWS5" s="246"/>
      <c r="LWT5" s="157"/>
      <c r="LWU5" s="246"/>
      <c r="LWV5" s="157"/>
      <c r="LWW5" s="246"/>
      <c r="LWX5" s="157"/>
      <c r="LWY5" s="246"/>
      <c r="LWZ5" s="157"/>
      <c r="LXA5" s="246"/>
      <c r="LXB5" s="157"/>
      <c r="LXC5" s="246"/>
      <c r="LXD5" s="157"/>
      <c r="LXE5" s="246"/>
      <c r="LXF5" s="157"/>
      <c r="LXG5" s="246"/>
      <c r="LXH5" s="157"/>
      <c r="LXI5" s="246"/>
      <c r="LXJ5" s="157"/>
      <c r="LXK5" s="246"/>
      <c r="LXL5" s="157"/>
      <c r="LXM5" s="246"/>
      <c r="LXN5" s="157"/>
      <c r="LXO5" s="246"/>
      <c r="LXP5" s="157"/>
      <c r="LXQ5" s="246"/>
      <c r="LXR5" s="157"/>
      <c r="LXS5" s="246"/>
      <c r="LXT5" s="157"/>
      <c r="LXU5" s="246"/>
      <c r="LXV5" s="157"/>
      <c r="LXW5" s="246"/>
      <c r="LXX5" s="157"/>
      <c r="LXY5" s="246"/>
      <c r="LXZ5" s="157"/>
      <c r="LYA5" s="246"/>
      <c r="LYB5" s="157"/>
      <c r="LYC5" s="246"/>
      <c r="LYD5" s="157"/>
      <c r="LYE5" s="246"/>
      <c r="LYF5" s="157"/>
      <c r="LYG5" s="246"/>
      <c r="LYH5" s="157"/>
      <c r="LYI5" s="246"/>
      <c r="LYJ5" s="157"/>
      <c r="LYK5" s="246"/>
      <c r="LYL5" s="157"/>
      <c r="LYM5" s="246"/>
      <c r="LYN5" s="157"/>
      <c r="LYO5" s="246"/>
      <c r="LYP5" s="157"/>
      <c r="LYQ5" s="246"/>
      <c r="LYR5" s="157"/>
      <c r="LYS5" s="246"/>
      <c r="LYT5" s="157"/>
      <c r="LYU5" s="246"/>
      <c r="LYV5" s="157"/>
      <c r="LYW5" s="246"/>
      <c r="LYX5" s="157"/>
      <c r="LYY5" s="246"/>
      <c r="LYZ5" s="157"/>
      <c r="LZA5" s="246"/>
      <c r="LZB5" s="157"/>
      <c r="LZC5" s="246"/>
      <c r="LZD5" s="157"/>
      <c r="LZE5" s="246"/>
      <c r="LZF5" s="157"/>
      <c r="LZG5" s="246"/>
      <c r="LZH5" s="157"/>
      <c r="LZI5" s="246"/>
      <c r="LZJ5" s="157"/>
      <c r="LZK5" s="246"/>
      <c r="LZL5" s="157"/>
      <c r="LZM5" s="246"/>
      <c r="LZN5" s="157"/>
      <c r="LZO5" s="246"/>
      <c r="LZP5" s="157"/>
      <c r="LZQ5" s="246"/>
      <c r="LZR5" s="157"/>
      <c r="LZS5" s="246"/>
      <c r="LZT5" s="157"/>
      <c r="LZU5" s="246"/>
      <c r="LZV5" s="157"/>
      <c r="LZW5" s="246"/>
      <c r="LZX5" s="157"/>
      <c r="LZY5" s="246"/>
      <c r="LZZ5" s="157"/>
      <c r="MAA5" s="246"/>
      <c r="MAB5" s="157"/>
      <c r="MAC5" s="246"/>
      <c r="MAD5" s="157"/>
      <c r="MAE5" s="246"/>
      <c r="MAF5" s="157"/>
      <c r="MAG5" s="246"/>
      <c r="MAH5" s="157"/>
      <c r="MAI5" s="246"/>
      <c r="MAJ5" s="157"/>
      <c r="MAK5" s="246"/>
      <c r="MAL5" s="157"/>
      <c r="MAM5" s="246"/>
      <c r="MAN5" s="157"/>
      <c r="MAO5" s="246"/>
      <c r="MAP5" s="157"/>
      <c r="MAQ5" s="246"/>
      <c r="MAR5" s="157"/>
      <c r="MAS5" s="246"/>
      <c r="MAT5" s="157"/>
      <c r="MAU5" s="246"/>
      <c r="MAV5" s="157"/>
      <c r="MAW5" s="246"/>
      <c r="MAX5" s="157"/>
      <c r="MAY5" s="246"/>
      <c r="MAZ5" s="157"/>
      <c r="MBA5" s="246"/>
      <c r="MBB5" s="157"/>
      <c r="MBC5" s="246"/>
      <c r="MBD5" s="157"/>
      <c r="MBE5" s="246"/>
      <c r="MBF5" s="157"/>
      <c r="MBG5" s="246"/>
      <c r="MBH5" s="157"/>
      <c r="MBI5" s="246"/>
      <c r="MBJ5" s="157"/>
      <c r="MBK5" s="246"/>
      <c r="MBL5" s="157"/>
      <c r="MBM5" s="246"/>
      <c r="MBN5" s="157"/>
      <c r="MBO5" s="246"/>
      <c r="MBP5" s="157"/>
      <c r="MBQ5" s="246"/>
      <c r="MBR5" s="157"/>
      <c r="MBS5" s="246"/>
      <c r="MBT5" s="157"/>
      <c r="MBU5" s="246"/>
      <c r="MBV5" s="157"/>
      <c r="MBW5" s="246"/>
      <c r="MBX5" s="157"/>
      <c r="MBY5" s="246"/>
      <c r="MBZ5" s="157"/>
      <c r="MCA5" s="246"/>
      <c r="MCB5" s="157"/>
      <c r="MCC5" s="246"/>
      <c r="MCD5" s="157"/>
      <c r="MCE5" s="246"/>
      <c r="MCF5" s="157"/>
      <c r="MCG5" s="246"/>
      <c r="MCH5" s="157"/>
      <c r="MCI5" s="246"/>
      <c r="MCJ5" s="157"/>
      <c r="MCK5" s="246"/>
      <c r="MCL5" s="157"/>
      <c r="MCM5" s="246"/>
      <c r="MCN5" s="157"/>
      <c r="MCO5" s="246"/>
      <c r="MCP5" s="157"/>
      <c r="MCQ5" s="246"/>
      <c r="MCR5" s="157"/>
      <c r="MCS5" s="246"/>
      <c r="MCT5" s="157"/>
      <c r="MCU5" s="246"/>
      <c r="MCV5" s="157"/>
      <c r="MCW5" s="246"/>
      <c r="MCX5" s="157"/>
      <c r="MCY5" s="246"/>
      <c r="MCZ5" s="157"/>
      <c r="MDA5" s="246"/>
      <c r="MDB5" s="157"/>
      <c r="MDC5" s="246"/>
      <c r="MDD5" s="157"/>
      <c r="MDE5" s="246"/>
      <c r="MDF5" s="157"/>
      <c r="MDG5" s="246"/>
      <c r="MDH5" s="157"/>
      <c r="MDI5" s="246"/>
      <c r="MDJ5" s="157"/>
      <c r="MDK5" s="246"/>
      <c r="MDL5" s="157"/>
      <c r="MDM5" s="246"/>
      <c r="MDN5" s="157"/>
      <c r="MDO5" s="246"/>
      <c r="MDP5" s="157"/>
      <c r="MDQ5" s="246"/>
      <c r="MDR5" s="157"/>
      <c r="MDS5" s="246"/>
      <c r="MDT5" s="157"/>
      <c r="MDU5" s="246"/>
      <c r="MDV5" s="157"/>
      <c r="MDW5" s="246"/>
      <c r="MDX5" s="157"/>
      <c r="MDY5" s="246"/>
      <c r="MDZ5" s="157"/>
      <c r="MEA5" s="246"/>
      <c r="MEB5" s="157"/>
      <c r="MEC5" s="246"/>
      <c r="MED5" s="157"/>
      <c r="MEE5" s="246"/>
      <c r="MEF5" s="157"/>
      <c r="MEG5" s="246"/>
      <c r="MEH5" s="157"/>
      <c r="MEI5" s="246"/>
      <c r="MEJ5" s="157"/>
      <c r="MEK5" s="246"/>
      <c r="MEL5" s="157"/>
      <c r="MEM5" s="246"/>
      <c r="MEN5" s="157"/>
      <c r="MEO5" s="246"/>
      <c r="MEP5" s="157"/>
      <c r="MEQ5" s="246"/>
      <c r="MER5" s="157"/>
      <c r="MES5" s="246"/>
      <c r="MET5" s="157"/>
      <c r="MEU5" s="246"/>
      <c r="MEV5" s="157"/>
      <c r="MEW5" s="246"/>
      <c r="MEX5" s="157"/>
      <c r="MEY5" s="246"/>
      <c r="MEZ5" s="157"/>
      <c r="MFA5" s="246"/>
      <c r="MFB5" s="157"/>
      <c r="MFC5" s="246"/>
      <c r="MFD5" s="157"/>
      <c r="MFE5" s="246"/>
      <c r="MFF5" s="157"/>
      <c r="MFG5" s="246"/>
      <c r="MFH5" s="157"/>
      <c r="MFI5" s="246"/>
      <c r="MFJ5" s="157"/>
      <c r="MFK5" s="246"/>
      <c r="MFL5" s="157"/>
      <c r="MFM5" s="246"/>
      <c r="MFN5" s="157"/>
      <c r="MFO5" s="246"/>
      <c r="MFP5" s="157"/>
      <c r="MFQ5" s="246"/>
      <c r="MFR5" s="157"/>
      <c r="MFS5" s="246"/>
      <c r="MFT5" s="157"/>
      <c r="MFU5" s="246"/>
      <c r="MFV5" s="157"/>
      <c r="MFW5" s="246"/>
      <c r="MFX5" s="157"/>
      <c r="MFY5" s="246"/>
      <c r="MFZ5" s="157"/>
      <c r="MGA5" s="246"/>
      <c r="MGB5" s="157"/>
      <c r="MGC5" s="246"/>
      <c r="MGD5" s="157"/>
      <c r="MGE5" s="246"/>
      <c r="MGF5" s="157"/>
      <c r="MGG5" s="246"/>
      <c r="MGH5" s="157"/>
      <c r="MGI5" s="246"/>
      <c r="MGJ5" s="157"/>
      <c r="MGK5" s="246"/>
      <c r="MGL5" s="157"/>
      <c r="MGM5" s="246"/>
      <c r="MGN5" s="157"/>
      <c r="MGO5" s="246"/>
      <c r="MGP5" s="157"/>
      <c r="MGQ5" s="246"/>
      <c r="MGR5" s="157"/>
      <c r="MGS5" s="246"/>
      <c r="MGT5" s="157"/>
      <c r="MGU5" s="246"/>
      <c r="MGV5" s="157"/>
      <c r="MGW5" s="246"/>
      <c r="MGX5" s="157"/>
      <c r="MGY5" s="246"/>
      <c r="MGZ5" s="157"/>
      <c r="MHA5" s="246"/>
      <c r="MHB5" s="157"/>
      <c r="MHC5" s="246"/>
      <c r="MHD5" s="157"/>
      <c r="MHE5" s="246"/>
      <c r="MHF5" s="157"/>
      <c r="MHG5" s="246"/>
      <c r="MHH5" s="157"/>
      <c r="MHI5" s="246"/>
      <c r="MHJ5" s="157"/>
      <c r="MHK5" s="246"/>
      <c r="MHL5" s="157"/>
      <c r="MHM5" s="246"/>
      <c r="MHN5" s="157"/>
      <c r="MHO5" s="246"/>
      <c r="MHP5" s="157"/>
      <c r="MHQ5" s="246"/>
      <c r="MHR5" s="157"/>
      <c r="MHS5" s="246"/>
      <c r="MHT5" s="157"/>
      <c r="MHU5" s="246"/>
      <c r="MHV5" s="157"/>
      <c r="MHW5" s="246"/>
      <c r="MHX5" s="157"/>
      <c r="MHY5" s="246"/>
      <c r="MHZ5" s="157"/>
      <c r="MIA5" s="246"/>
      <c r="MIB5" s="157"/>
      <c r="MIC5" s="246"/>
      <c r="MID5" s="157"/>
      <c r="MIE5" s="246"/>
      <c r="MIF5" s="157"/>
      <c r="MIG5" s="246"/>
      <c r="MIH5" s="157"/>
      <c r="MII5" s="246"/>
      <c r="MIJ5" s="157"/>
      <c r="MIK5" s="246"/>
      <c r="MIL5" s="157"/>
      <c r="MIM5" s="246"/>
      <c r="MIN5" s="157"/>
      <c r="MIO5" s="246"/>
      <c r="MIP5" s="157"/>
      <c r="MIQ5" s="246"/>
      <c r="MIR5" s="157"/>
      <c r="MIS5" s="246"/>
      <c r="MIT5" s="157"/>
      <c r="MIU5" s="246"/>
      <c r="MIV5" s="157"/>
      <c r="MIW5" s="246"/>
      <c r="MIX5" s="157"/>
      <c r="MIY5" s="246"/>
      <c r="MIZ5" s="157"/>
      <c r="MJA5" s="246"/>
      <c r="MJB5" s="157"/>
      <c r="MJC5" s="246"/>
      <c r="MJD5" s="157"/>
      <c r="MJE5" s="246"/>
      <c r="MJF5" s="157"/>
      <c r="MJG5" s="246"/>
      <c r="MJH5" s="157"/>
      <c r="MJI5" s="246"/>
      <c r="MJJ5" s="157"/>
      <c r="MJK5" s="246"/>
      <c r="MJL5" s="157"/>
      <c r="MJM5" s="246"/>
      <c r="MJN5" s="157"/>
      <c r="MJO5" s="246"/>
      <c r="MJP5" s="157"/>
      <c r="MJQ5" s="246"/>
      <c r="MJR5" s="157"/>
      <c r="MJS5" s="246"/>
      <c r="MJT5" s="157"/>
      <c r="MJU5" s="246"/>
      <c r="MJV5" s="157"/>
      <c r="MJW5" s="246"/>
      <c r="MJX5" s="157"/>
      <c r="MJY5" s="246"/>
      <c r="MJZ5" s="157"/>
      <c r="MKA5" s="246"/>
      <c r="MKB5" s="157"/>
      <c r="MKC5" s="246"/>
      <c r="MKD5" s="157"/>
      <c r="MKE5" s="246"/>
      <c r="MKF5" s="157"/>
      <c r="MKG5" s="246"/>
      <c r="MKH5" s="157"/>
      <c r="MKI5" s="246"/>
      <c r="MKJ5" s="157"/>
      <c r="MKK5" s="246"/>
      <c r="MKL5" s="157"/>
      <c r="MKM5" s="246"/>
      <c r="MKN5" s="157"/>
      <c r="MKO5" s="246"/>
      <c r="MKP5" s="157"/>
      <c r="MKQ5" s="246"/>
      <c r="MKR5" s="157"/>
      <c r="MKS5" s="246"/>
      <c r="MKT5" s="157"/>
      <c r="MKU5" s="246"/>
      <c r="MKV5" s="157"/>
      <c r="MKW5" s="246"/>
      <c r="MKX5" s="157"/>
      <c r="MKY5" s="246"/>
      <c r="MKZ5" s="157"/>
      <c r="MLA5" s="246"/>
      <c r="MLB5" s="157"/>
      <c r="MLC5" s="246"/>
      <c r="MLD5" s="157"/>
      <c r="MLE5" s="246"/>
      <c r="MLF5" s="157"/>
      <c r="MLG5" s="246"/>
      <c r="MLH5" s="157"/>
      <c r="MLI5" s="246"/>
      <c r="MLJ5" s="157"/>
      <c r="MLK5" s="246"/>
      <c r="MLL5" s="157"/>
      <c r="MLM5" s="246"/>
      <c r="MLN5" s="157"/>
      <c r="MLO5" s="246"/>
      <c r="MLP5" s="157"/>
      <c r="MLQ5" s="246"/>
      <c r="MLR5" s="157"/>
      <c r="MLS5" s="246"/>
      <c r="MLT5" s="157"/>
      <c r="MLU5" s="246"/>
      <c r="MLV5" s="157"/>
      <c r="MLW5" s="246"/>
      <c r="MLX5" s="157"/>
      <c r="MLY5" s="246"/>
      <c r="MLZ5" s="157"/>
      <c r="MMA5" s="246"/>
      <c r="MMB5" s="157"/>
      <c r="MMC5" s="246"/>
      <c r="MMD5" s="157"/>
      <c r="MME5" s="246"/>
      <c r="MMF5" s="157"/>
      <c r="MMG5" s="246"/>
      <c r="MMH5" s="157"/>
      <c r="MMI5" s="246"/>
      <c r="MMJ5" s="157"/>
      <c r="MMK5" s="246"/>
      <c r="MML5" s="157"/>
      <c r="MMM5" s="246"/>
      <c r="MMN5" s="157"/>
      <c r="MMO5" s="246"/>
      <c r="MMP5" s="157"/>
      <c r="MMQ5" s="246"/>
      <c r="MMR5" s="157"/>
      <c r="MMS5" s="246"/>
      <c r="MMT5" s="157"/>
      <c r="MMU5" s="246"/>
      <c r="MMV5" s="157"/>
      <c r="MMW5" s="246"/>
      <c r="MMX5" s="157"/>
      <c r="MMY5" s="246"/>
      <c r="MMZ5" s="157"/>
      <c r="MNA5" s="246"/>
      <c r="MNB5" s="157"/>
      <c r="MNC5" s="246"/>
      <c r="MND5" s="157"/>
      <c r="MNE5" s="246"/>
      <c r="MNF5" s="157"/>
      <c r="MNG5" s="246"/>
      <c r="MNH5" s="157"/>
      <c r="MNI5" s="246"/>
      <c r="MNJ5" s="157"/>
      <c r="MNK5" s="246"/>
      <c r="MNL5" s="157"/>
      <c r="MNM5" s="246"/>
      <c r="MNN5" s="157"/>
      <c r="MNO5" s="246"/>
      <c r="MNP5" s="157"/>
      <c r="MNQ5" s="246"/>
      <c r="MNR5" s="157"/>
      <c r="MNS5" s="246"/>
      <c r="MNT5" s="157"/>
      <c r="MNU5" s="246"/>
      <c r="MNV5" s="157"/>
      <c r="MNW5" s="246"/>
      <c r="MNX5" s="157"/>
      <c r="MNY5" s="246"/>
      <c r="MNZ5" s="157"/>
      <c r="MOA5" s="246"/>
      <c r="MOB5" s="157"/>
      <c r="MOC5" s="246"/>
      <c r="MOD5" s="157"/>
      <c r="MOE5" s="246"/>
      <c r="MOF5" s="157"/>
      <c r="MOG5" s="246"/>
      <c r="MOH5" s="157"/>
      <c r="MOI5" s="246"/>
      <c r="MOJ5" s="157"/>
      <c r="MOK5" s="246"/>
      <c r="MOL5" s="157"/>
      <c r="MOM5" s="246"/>
      <c r="MON5" s="157"/>
      <c r="MOO5" s="246"/>
      <c r="MOP5" s="157"/>
      <c r="MOQ5" s="246"/>
      <c r="MOR5" s="157"/>
      <c r="MOS5" s="246"/>
      <c r="MOT5" s="157"/>
      <c r="MOU5" s="246"/>
      <c r="MOV5" s="157"/>
      <c r="MOW5" s="246"/>
      <c r="MOX5" s="157"/>
      <c r="MOY5" s="246"/>
      <c r="MOZ5" s="157"/>
      <c r="MPA5" s="246"/>
      <c r="MPB5" s="157"/>
      <c r="MPC5" s="246"/>
      <c r="MPD5" s="157"/>
      <c r="MPE5" s="246"/>
      <c r="MPF5" s="157"/>
      <c r="MPG5" s="246"/>
      <c r="MPH5" s="157"/>
      <c r="MPI5" s="246"/>
      <c r="MPJ5" s="157"/>
      <c r="MPK5" s="246"/>
      <c r="MPL5" s="157"/>
      <c r="MPM5" s="246"/>
      <c r="MPN5" s="157"/>
      <c r="MPO5" s="246"/>
      <c r="MPP5" s="157"/>
      <c r="MPQ5" s="246"/>
      <c r="MPR5" s="157"/>
      <c r="MPS5" s="246"/>
      <c r="MPT5" s="157"/>
      <c r="MPU5" s="246"/>
      <c r="MPV5" s="157"/>
      <c r="MPW5" s="246"/>
      <c r="MPX5" s="157"/>
      <c r="MPY5" s="246"/>
      <c r="MPZ5" s="157"/>
      <c r="MQA5" s="246"/>
      <c r="MQB5" s="157"/>
      <c r="MQC5" s="246"/>
      <c r="MQD5" s="157"/>
      <c r="MQE5" s="246"/>
      <c r="MQF5" s="157"/>
      <c r="MQG5" s="246"/>
      <c r="MQH5" s="157"/>
      <c r="MQI5" s="246"/>
      <c r="MQJ5" s="157"/>
      <c r="MQK5" s="246"/>
      <c r="MQL5" s="157"/>
      <c r="MQM5" s="246"/>
      <c r="MQN5" s="157"/>
      <c r="MQO5" s="246"/>
      <c r="MQP5" s="157"/>
      <c r="MQQ5" s="246"/>
      <c r="MQR5" s="157"/>
      <c r="MQS5" s="246"/>
      <c r="MQT5" s="157"/>
      <c r="MQU5" s="246"/>
      <c r="MQV5" s="157"/>
      <c r="MQW5" s="246"/>
      <c r="MQX5" s="157"/>
      <c r="MQY5" s="246"/>
      <c r="MQZ5" s="157"/>
      <c r="MRA5" s="246"/>
      <c r="MRB5" s="157"/>
      <c r="MRC5" s="246"/>
      <c r="MRD5" s="157"/>
      <c r="MRE5" s="246"/>
      <c r="MRF5" s="157"/>
      <c r="MRG5" s="246"/>
      <c r="MRH5" s="157"/>
      <c r="MRI5" s="246"/>
      <c r="MRJ5" s="157"/>
      <c r="MRK5" s="246"/>
      <c r="MRL5" s="157"/>
      <c r="MRM5" s="246"/>
      <c r="MRN5" s="157"/>
      <c r="MRO5" s="246"/>
      <c r="MRP5" s="157"/>
      <c r="MRQ5" s="246"/>
      <c r="MRR5" s="157"/>
      <c r="MRS5" s="246"/>
      <c r="MRT5" s="157"/>
      <c r="MRU5" s="246"/>
      <c r="MRV5" s="157"/>
      <c r="MRW5" s="246"/>
      <c r="MRX5" s="157"/>
      <c r="MRY5" s="246"/>
      <c r="MRZ5" s="157"/>
      <c r="MSA5" s="246"/>
      <c r="MSB5" s="157"/>
      <c r="MSC5" s="246"/>
      <c r="MSD5" s="157"/>
      <c r="MSE5" s="246"/>
      <c r="MSF5" s="157"/>
      <c r="MSG5" s="246"/>
      <c r="MSH5" s="157"/>
      <c r="MSI5" s="246"/>
      <c r="MSJ5" s="157"/>
      <c r="MSK5" s="246"/>
      <c r="MSL5" s="157"/>
      <c r="MSM5" s="246"/>
      <c r="MSN5" s="157"/>
      <c r="MSO5" s="246"/>
      <c r="MSP5" s="157"/>
      <c r="MSQ5" s="246"/>
      <c r="MSR5" s="157"/>
      <c r="MSS5" s="246"/>
      <c r="MST5" s="157"/>
      <c r="MSU5" s="246"/>
      <c r="MSV5" s="157"/>
      <c r="MSW5" s="246"/>
      <c r="MSX5" s="157"/>
      <c r="MSY5" s="246"/>
      <c r="MSZ5" s="157"/>
      <c r="MTA5" s="246"/>
      <c r="MTB5" s="157"/>
      <c r="MTC5" s="246"/>
      <c r="MTD5" s="157"/>
      <c r="MTE5" s="246"/>
      <c r="MTF5" s="157"/>
      <c r="MTG5" s="246"/>
      <c r="MTH5" s="157"/>
      <c r="MTI5" s="246"/>
      <c r="MTJ5" s="157"/>
      <c r="MTK5" s="246"/>
      <c r="MTL5" s="157"/>
      <c r="MTM5" s="246"/>
      <c r="MTN5" s="157"/>
      <c r="MTO5" s="246"/>
      <c r="MTP5" s="157"/>
      <c r="MTQ5" s="246"/>
      <c r="MTR5" s="157"/>
      <c r="MTS5" s="246"/>
      <c r="MTT5" s="157"/>
      <c r="MTU5" s="246"/>
      <c r="MTV5" s="157"/>
      <c r="MTW5" s="246"/>
      <c r="MTX5" s="157"/>
      <c r="MTY5" s="246"/>
      <c r="MTZ5" s="157"/>
      <c r="MUA5" s="246"/>
      <c r="MUB5" s="157"/>
      <c r="MUC5" s="246"/>
      <c r="MUD5" s="157"/>
      <c r="MUE5" s="246"/>
      <c r="MUF5" s="157"/>
      <c r="MUG5" s="246"/>
      <c r="MUH5" s="157"/>
      <c r="MUI5" s="246"/>
      <c r="MUJ5" s="157"/>
      <c r="MUK5" s="246"/>
      <c r="MUL5" s="157"/>
      <c r="MUM5" s="246"/>
      <c r="MUN5" s="157"/>
      <c r="MUO5" s="246"/>
      <c r="MUP5" s="157"/>
      <c r="MUQ5" s="246"/>
      <c r="MUR5" s="157"/>
      <c r="MUS5" s="246"/>
      <c r="MUT5" s="157"/>
      <c r="MUU5" s="246"/>
      <c r="MUV5" s="157"/>
      <c r="MUW5" s="246"/>
      <c r="MUX5" s="157"/>
      <c r="MUY5" s="246"/>
      <c r="MUZ5" s="157"/>
      <c r="MVA5" s="246"/>
      <c r="MVB5" s="157"/>
      <c r="MVC5" s="246"/>
      <c r="MVD5" s="157"/>
      <c r="MVE5" s="246"/>
      <c r="MVF5" s="157"/>
      <c r="MVG5" s="246"/>
      <c r="MVH5" s="157"/>
      <c r="MVI5" s="246"/>
      <c r="MVJ5" s="157"/>
      <c r="MVK5" s="246"/>
      <c r="MVL5" s="157"/>
      <c r="MVM5" s="246"/>
      <c r="MVN5" s="157"/>
      <c r="MVO5" s="246"/>
      <c r="MVP5" s="157"/>
      <c r="MVQ5" s="246"/>
      <c r="MVR5" s="157"/>
      <c r="MVS5" s="246"/>
      <c r="MVT5" s="157"/>
      <c r="MVU5" s="246"/>
      <c r="MVV5" s="157"/>
      <c r="MVW5" s="246"/>
      <c r="MVX5" s="157"/>
      <c r="MVY5" s="246"/>
      <c r="MVZ5" s="157"/>
      <c r="MWA5" s="246"/>
      <c r="MWB5" s="157"/>
      <c r="MWC5" s="246"/>
      <c r="MWD5" s="157"/>
      <c r="MWE5" s="246"/>
      <c r="MWF5" s="157"/>
      <c r="MWG5" s="246"/>
      <c r="MWH5" s="157"/>
      <c r="MWI5" s="246"/>
      <c r="MWJ5" s="157"/>
      <c r="MWK5" s="246"/>
      <c r="MWL5" s="157"/>
      <c r="MWM5" s="246"/>
      <c r="MWN5" s="157"/>
      <c r="MWO5" s="246"/>
      <c r="MWP5" s="157"/>
      <c r="MWQ5" s="246"/>
      <c r="MWR5" s="157"/>
      <c r="MWS5" s="246"/>
      <c r="MWT5" s="157"/>
      <c r="MWU5" s="246"/>
      <c r="MWV5" s="157"/>
      <c r="MWW5" s="246"/>
      <c r="MWX5" s="157"/>
      <c r="MWY5" s="246"/>
      <c r="MWZ5" s="157"/>
      <c r="MXA5" s="246"/>
      <c r="MXB5" s="157"/>
      <c r="MXC5" s="246"/>
      <c r="MXD5" s="157"/>
      <c r="MXE5" s="246"/>
      <c r="MXF5" s="157"/>
      <c r="MXG5" s="246"/>
      <c r="MXH5" s="157"/>
      <c r="MXI5" s="246"/>
      <c r="MXJ5" s="157"/>
      <c r="MXK5" s="246"/>
      <c r="MXL5" s="157"/>
      <c r="MXM5" s="246"/>
      <c r="MXN5" s="157"/>
      <c r="MXO5" s="246"/>
      <c r="MXP5" s="157"/>
      <c r="MXQ5" s="246"/>
      <c r="MXR5" s="157"/>
      <c r="MXS5" s="246"/>
      <c r="MXT5" s="157"/>
      <c r="MXU5" s="246"/>
      <c r="MXV5" s="157"/>
      <c r="MXW5" s="246"/>
      <c r="MXX5" s="157"/>
      <c r="MXY5" s="246"/>
      <c r="MXZ5" s="157"/>
      <c r="MYA5" s="246"/>
      <c r="MYB5" s="157"/>
      <c r="MYC5" s="246"/>
      <c r="MYD5" s="157"/>
      <c r="MYE5" s="246"/>
      <c r="MYF5" s="157"/>
      <c r="MYG5" s="246"/>
      <c r="MYH5" s="157"/>
      <c r="MYI5" s="246"/>
      <c r="MYJ5" s="157"/>
      <c r="MYK5" s="246"/>
      <c r="MYL5" s="157"/>
      <c r="MYM5" s="246"/>
      <c r="MYN5" s="157"/>
      <c r="MYO5" s="246"/>
      <c r="MYP5" s="157"/>
      <c r="MYQ5" s="246"/>
      <c r="MYR5" s="157"/>
      <c r="MYS5" s="246"/>
      <c r="MYT5" s="157"/>
      <c r="MYU5" s="246"/>
      <c r="MYV5" s="157"/>
      <c r="MYW5" s="246"/>
      <c r="MYX5" s="157"/>
      <c r="MYY5" s="246"/>
      <c r="MYZ5" s="157"/>
      <c r="MZA5" s="246"/>
      <c r="MZB5" s="157"/>
      <c r="MZC5" s="246"/>
      <c r="MZD5" s="157"/>
      <c r="MZE5" s="246"/>
      <c r="MZF5" s="157"/>
      <c r="MZG5" s="246"/>
      <c r="MZH5" s="157"/>
      <c r="MZI5" s="246"/>
      <c r="MZJ5" s="157"/>
      <c r="MZK5" s="246"/>
      <c r="MZL5" s="157"/>
      <c r="MZM5" s="246"/>
      <c r="MZN5" s="157"/>
      <c r="MZO5" s="246"/>
      <c r="MZP5" s="157"/>
      <c r="MZQ5" s="246"/>
      <c r="MZR5" s="157"/>
      <c r="MZS5" s="246"/>
      <c r="MZT5" s="157"/>
      <c r="MZU5" s="246"/>
      <c r="MZV5" s="157"/>
      <c r="MZW5" s="246"/>
      <c r="MZX5" s="157"/>
      <c r="MZY5" s="246"/>
      <c r="MZZ5" s="157"/>
      <c r="NAA5" s="246"/>
      <c r="NAB5" s="157"/>
      <c r="NAC5" s="246"/>
      <c r="NAD5" s="157"/>
      <c r="NAE5" s="246"/>
      <c r="NAF5" s="157"/>
      <c r="NAG5" s="246"/>
      <c r="NAH5" s="157"/>
      <c r="NAI5" s="246"/>
      <c r="NAJ5" s="157"/>
      <c r="NAK5" s="246"/>
      <c r="NAL5" s="157"/>
      <c r="NAM5" s="246"/>
      <c r="NAN5" s="157"/>
      <c r="NAO5" s="246"/>
      <c r="NAP5" s="157"/>
      <c r="NAQ5" s="246"/>
      <c r="NAR5" s="157"/>
      <c r="NAS5" s="246"/>
      <c r="NAT5" s="157"/>
      <c r="NAU5" s="246"/>
      <c r="NAV5" s="157"/>
      <c r="NAW5" s="246"/>
      <c r="NAX5" s="157"/>
      <c r="NAY5" s="246"/>
      <c r="NAZ5" s="157"/>
      <c r="NBA5" s="246"/>
      <c r="NBB5" s="157"/>
      <c r="NBC5" s="246"/>
      <c r="NBD5" s="157"/>
      <c r="NBE5" s="246"/>
      <c r="NBF5" s="157"/>
      <c r="NBG5" s="246"/>
      <c r="NBH5" s="157"/>
      <c r="NBI5" s="246"/>
      <c r="NBJ5" s="157"/>
      <c r="NBK5" s="246"/>
      <c r="NBL5" s="157"/>
      <c r="NBM5" s="246"/>
      <c r="NBN5" s="157"/>
      <c r="NBO5" s="246"/>
      <c r="NBP5" s="157"/>
      <c r="NBQ5" s="246"/>
      <c r="NBR5" s="157"/>
      <c r="NBS5" s="246"/>
      <c r="NBT5" s="157"/>
      <c r="NBU5" s="246"/>
      <c r="NBV5" s="157"/>
      <c r="NBW5" s="246"/>
      <c r="NBX5" s="157"/>
      <c r="NBY5" s="246"/>
      <c r="NBZ5" s="157"/>
      <c r="NCA5" s="246"/>
      <c r="NCB5" s="157"/>
      <c r="NCC5" s="246"/>
      <c r="NCD5" s="157"/>
      <c r="NCE5" s="246"/>
      <c r="NCF5" s="157"/>
      <c r="NCG5" s="246"/>
      <c r="NCH5" s="157"/>
      <c r="NCI5" s="246"/>
      <c r="NCJ5" s="157"/>
      <c r="NCK5" s="246"/>
      <c r="NCL5" s="157"/>
      <c r="NCM5" s="246"/>
      <c r="NCN5" s="157"/>
      <c r="NCO5" s="246"/>
      <c r="NCP5" s="157"/>
      <c r="NCQ5" s="246"/>
      <c r="NCR5" s="157"/>
      <c r="NCS5" s="246"/>
      <c r="NCT5" s="157"/>
      <c r="NCU5" s="246"/>
      <c r="NCV5" s="157"/>
      <c r="NCW5" s="246"/>
      <c r="NCX5" s="157"/>
      <c r="NCY5" s="246"/>
      <c r="NCZ5" s="157"/>
      <c r="NDA5" s="246"/>
      <c r="NDB5" s="157"/>
      <c r="NDC5" s="246"/>
      <c r="NDD5" s="157"/>
      <c r="NDE5" s="246"/>
      <c r="NDF5" s="157"/>
      <c r="NDG5" s="246"/>
      <c r="NDH5" s="157"/>
      <c r="NDI5" s="246"/>
      <c r="NDJ5" s="157"/>
      <c r="NDK5" s="246"/>
      <c r="NDL5" s="157"/>
      <c r="NDM5" s="246"/>
      <c r="NDN5" s="157"/>
      <c r="NDO5" s="246"/>
      <c r="NDP5" s="157"/>
      <c r="NDQ5" s="246"/>
      <c r="NDR5" s="157"/>
      <c r="NDS5" s="246"/>
      <c r="NDT5" s="157"/>
      <c r="NDU5" s="246"/>
      <c r="NDV5" s="157"/>
      <c r="NDW5" s="246"/>
      <c r="NDX5" s="157"/>
      <c r="NDY5" s="246"/>
      <c r="NDZ5" s="157"/>
      <c r="NEA5" s="246"/>
      <c r="NEB5" s="157"/>
      <c r="NEC5" s="246"/>
      <c r="NED5" s="157"/>
      <c r="NEE5" s="246"/>
      <c r="NEF5" s="157"/>
      <c r="NEG5" s="246"/>
      <c r="NEH5" s="157"/>
      <c r="NEI5" s="246"/>
      <c r="NEJ5" s="157"/>
      <c r="NEK5" s="246"/>
      <c r="NEL5" s="157"/>
      <c r="NEM5" s="246"/>
      <c r="NEN5" s="157"/>
      <c r="NEO5" s="246"/>
      <c r="NEP5" s="157"/>
      <c r="NEQ5" s="246"/>
      <c r="NER5" s="157"/>
      <c r="NES5" s="246"/>
      <c r="NET5" s="157"/>
      <c r="NEU5" s="246"/>
      <c r="NEV5" s="157"/>
      <c r="NEW5" s="246"/>
      <c r="NEX5" s="157"/>
      <c r="NEY5" s="246"/>
      <c r="NEZ5" s="157"/>
      <c r="NFA5" s="246"/>
      <c r="NFB5" s="157"/>
      <c r="NFC5" s="246"/>
      <c r="NFD5" s="157"/>
      <c r="NFE5" s="246"/>
      <c r="NFF5" s="157"/>
      <c r="NFG5" s="246"/>
      <c r="NFH5" s="157"/>
      <c r="NFI5" s="246"/>
      <c r="NFJ5" s="157"/>
      <c r="NFK5" s="246"/>
      <c r="NFL5" s="157"/>
      <c r="NFM5" s="246"/>
      <c r="NFN5" s="157"/>
      <c r="NFO5" s="246"/>
      <c r="NFP5" s="157"/>
      <c r="NFQ5" s="246"/>
      <c r="NFR5" s="157"/>
      <c r="NFS5" s="246"/>
      <c r="NFT5" s="157"/>
      <c r="NFU5" s="246"/>
      <c r="NFV5" s="157"/>
      <c r="NFW5" s="246"/>
      <c r="NFX5" s="157"/>
      <c r="NFY5" s="246"/>
      <c r="NFZ5" s="157"/>
      <c r="NGA5" s="246"/>
      <c r="NGB5" s="157"/>
      <c r="NGC5" s="246"/>
      <c r="NGD5" s="157"/>
      <c r="NGE5" s="246"/>
      <c r="NGF5" s="157"/>
      <c r="NGG5" s="246"/>
      <c r="NGH5" s="157"/>
      <c r="NGI5" s="246"/>
      <c r="NGJ5" s="157"/>
      <c r="NGK5" s="246"/>
      <c r="NGL5" s="157"/>
      <c r="NGM5" s="246"/>
      <c r="NGN5" s="157"/>
      <c r="NGO5" s="246"/>
      <c r="NGP5" s="157"/>
      <c r="NGQ5" s="246"/>
      <c r="NGR5" s="157"/>
      <c r="NGS5" s="246"/>
      <c r="NGT5" s="157"/>
      <c r="NGU5" s="246"/>
      <c r="NGV5" s="157"/>
      <c r="NGW5" s="246"/>
      <c r="NGX5" s="157"/>
      <c r="NGY5" s="246"/>
      <c r="NGZ5" s="157"/>
      <c r="NHA5" s="246"/>
      <c r="NHB5" s="157"/>
      <c r="NHC5" s="246"/>
      <c r="NHD5" s="157"/>
      <c r="NHE5" s="246"/>
      <c r="NHF5" s="157"/>
      <c r="NHG5" s="246"/>
      <c r="NHH5" s="157"/>
      <c r="NHI5" s="246"/>
      <c r="NHJ5" s="157"/>
      <c r="NHK5" s="246"/>
      <c r="NHL5" s="157"/>
      <c r="NHM5" s="246"/>
      <c r="NHN5" s="157"/>
      <c r="NHO5" s="246"/>
      <c r="NHP5" s="157"/>
      <c r="NHQ5" s="246"/>
      <c r="NHR5" s="157"/>
      <c r="NHS5" s="246"/>
      <c r="NHT5" s="157"/>
      <c r="NHU5" s="246"/>
      <c r="NHV5" s="157"/>
      <c r="NHW5" s="246"/>
      <c r="NHX5" s="157"/>
      <c r="NHY5" s="246"/>
      <c r="NHZ5" s="157"/>
      <c r="NIA5" s="246"/>
      <c r="NIB5" s="157"/>
      <c r="NIC5" s="246"/>
      <c r="NID5" s="157"/>
      <c r="NIE5" s="246"/>
      <c r="NIF5" s="157"/>
      <c r="NIG5" s="246"/>
      <c r="NIH5" s="157"/>
      <c r="NII5" s="246"/>
      <c r="NIJ5" s="157"/>
      <c r="NIK5" s="246"/>
      <c r="NIL5" s="157"/>
      <c r="NIM5" s="246"/>
      <c r="NIN5" s="157"/>
      <c r="NIO5" s="246"/>
      <c r="NIP5" s="157"/>
      <c r="NIQ5" s="246"/>
      <c r="NIR5" s="157"/>
      <c r="NIS5" s="246"/>
      <c r="NIT5" s="157"/>
      <c r="NIU5" s="246"/>
      <c r="NIV5" s="157"/>
      <c r="NIW5" s="246"/>
      <c r="NIX5" s="157"/>
      <c r="NIY5" s="246"/>
      <c r="NIZ5" s="157"/>
      <c r="NJA5" s="246"/>
      <c r="NJB5" s="157"/>
      <c r="NJC5" s="246"/>
      <c r="NJD5" s="157"/>
      <c r="NJE5" s="246"/>
      <c r="NJF5" s="157"/>
      <c r="NJG5" s="246"/>
      <c r="NJH5" s="157"/>
      <c r="NJI5" s="246"/>
      <c r="NJJ5" s="157"/>
      <c r="NJK5" s="246"/>
      <c r="NJL5" s="157"/>
      <c r="NJM5" s="246"/>
      <c r="NJN5" s="157"/>
      <c r="NJO5" s="246"/>
      <c r="NJP5" s="157"/>
      <c r="NJQ5" s="246"/>
      <c r="NJR5" s="157"/>
      <c r="NJS5" s="246"/>
      <c r="NJT5" s="157"/>
      <c r="NJU5" s="246"/>
      <c r="NJV5" s="157"/>
      <c r="NJW5" s="246"/>
      <c r="NJX5" s="157"/>
      <c r="NJY5" s="246"/>
      <c r="NJZ5" s="157"/>
      <c r="NKA5" s="246"/>
      <c r="NKB5" s="157"/>
      <c r="NKC5" s="246"/>
      <c r="NKD5" s="157"/>
      <c r="NKE5" s="246"/>
      <c r="NKF5" s="157"/>
      <c r="NKG5" s="246"/>
      <c r="NKH5" s="157"/>
      <c r="NKI5" s="246"/>
      <c r="NKJ5" s="157"/>
      <c r="NKK5" s="246"/>
      <c r="NKL5" s="157"/>
      <c r="NKM5" s="246"/>
      <c r="NKN5" s="157"/>
      <c r="NKO5" s="246"/>
      <c r="NKP5" s="157"/>
      <c r="NKQ5" s="246"/>
      <c r="NKR5" s="157"/>
      <c r="NKS5" s="246"/>
      <c r="NKT5" s="157"/>
      <c r="NKU5" s="246"/>
      <c r="NKV5" s="157"/>
      <c r="NKW5" s="246"/>
      <c r="NKX5" s="157"/>
      <c r="NKY5" s="246"/>
      <c r="NKZ5" s="157"/>
      <c r="NLA5" s="246"/>
      <c r="NLB5" s="157"/>
      <c r="NLC5" s="246"/>
      <c r="NLD5" s="157"/>
      <c r="NLE5" s="246"/>
      <c r="NLF5" s="157"/>
      <c r="NLG5" s="246"/>
      <c r="NLH5" s="157"/>
      <c r="NLI5" s="246"/>
      <c r="NLJ5" s="157"/>
      <c r="NLK5" s="246"/>
      <c r="NLL5" s="157"/>
      <c r="NLM5" s="246"/>
      <c r="NLN5" s="157"/>
      <c r="NLO5" s="246"/>
      <c r="NLP5" s="157"/>
      <c r="NLQ5" s="246"/>
      <c r="NLR5" s="157"/>
      <c r="NLS5" s="246"/>
      <c r="NLT5" s="157"/>
      <c r="NLU5" s="246"/>
      <c r="NLV5" s="157"/>
      <c r="NLW5" s="246"/>
      <c r="NLX5" s="157"/>
      <c r="NLY5" s="246"/>
      <c r="NLZ5" s="157"/>
      <c r="NMA5" s="246"/>
      <c r="NMB5" s="157"/>
      <c r="NMC5" s="246"/>
      <c r="NMD5" s="157"/>
      <c r="NME5" s="246"/>
      <c r="NMF5" s="157"/>
      <c r="NMG5" s="246"/>
      <c r="NMH5" s="157"/>
      <c r="NMI5" s="246"/>
      <c r="NMJ5" s="157"/>
      <c r="NMK5" s="246"/>
      <c r="NML5" s="157"/>
      <c r="NMM5" s="246"/>
      <c r="NMN5" s="157"/>
      <c r="NMO5" s="246"/>
      <c r="NMP5" s="157"/>
      <c r="NMQ5" s="246"/>
      <c r="NMR5" s="157"/>
      <c r="NMS5" s="246"/>
      <c r="NMT5" s="157"/>
      <c r="NMU5" s="246"/>
      <c r="NMV5" s="157"/>
      <c r="NMW5" s="246"/>
      <c r="NMX5" s="157"/>
      <c r="NMY5" s="246"/>
      <c r="NMZ5" s="157"/>
      <c r="NNA5" s="246"/>
      <c r="NNB5" s="157"/>
      <c r="NNC5" s="246"/>
      <c r="NND5" s="157"/>
      <c r="NNE5" s="246"/>
      <c r="NNF5" s="157"/>
      <c r="NNG5" s="246"/>
      <c r="NNH5" s="157"/>
      <c r="NNI5" s="246"/>
      <c r="NNJ5" s="157"/>
      <c r="NNK5" s="246"/>
      <c r="NNL5" s="157"/>
      <c r="NNM5" s="246"/>
      <c r="NNN5" s="157"/>
      <c r="NNO5" s="246"/>
      <c r="NNP5" s="157"/>
      <c r="NNQ5" s="246"/>
      <c r="NNR5" s="157"/>
      <c r="NNS5" s="246"/>
      <c r="NNT5" s="157"/>
      <c r="NNU5" s="246"/>
      <c r="NNV5" s="157"/>
      <c r="NNW5" s="246"/>
      <c r="NNX5" s="157"/>
      <c r="NNY5" s="246"/>
      <c r="NNZ5" s="157"/>
      <c r="NOA5" s="246"/>
      <c r="NOB5" s="157"/>
      <c r="NOC5" s="246"/>
      <c r="NOD5" s="157"/>
      <c r="NOE5" s="246"/>
      <c r="NOF5" s="157"/>
      <c r="NOG5" s="246"/>
      <c r="NOH5" s="157"/>
      <c r="NOI5" s="246"/>
      <c r="NOJ5" s="157"/>
      <c r="NOK5" s="246"/>
      <c r="NOL5" s="157"/>
      <c r="NOM5" s="246"/>
      <c r="NON5" s="157"/>
      <c r="NOO5" s="246"/>
      <c r="NOP5" s="157"/>
      <c r="NOQ5" s="246"/>
      <c r="NOR5" s="157"/>
      <c r="NOS5" s="246"/>
      <c r="NOT5" s="157"/>
      <c r="NOU5" s="246"/>
      <c r="NOV5" s="157"/>
      <c r="NOW5" s="246"/>
      <c r="NOX5" s="157"/>
      <c r="NOY5" s="246"/>
      <c r="NOZ5" s="157"/>
      <c r="NPA5" s="246"/>
      <c r="NPB5" s="157"/>
      <c r="NPC5" s="246"/>
      <c r="NPD5" s="157"/>
      <c r="NPE5" s="246"/>
      <c r="NPF5" s="157"/>
      <c r="NPG5" s="246"/>
      <c r="NPH5" s="157"/>
      <c r="NPI5" s="246"/>
      <c r="NPJ5" s="157"/>
      <c r="NPK5" s="246"/>
      <c r="NPL5" s="157"/>
      <c r="NPM5" s="246"/>
      <c r="NPN5" s="157"/>
      <c r="NPO5" s="246"/>
      <c r="NPP5" s="157"/>
      <c r="NPQ5" s="246"/>
      <c r="NPR5" s="157"/>
      <c r="NPS5" s="246"/>
      <c r="NPT5" s="157"/>
      <c r="NPU5" s="246"/>
      <c r="NPV5" s="157"/>
      <c r="NPW5" s="246"/>
      <c r="NPX5" s="157"/>
      <c r="NPY5" s="246"/>
      <c r="NPZ5" s="157"/>
      <c r="NQA5" s="246"/>
      <c r="NQB5" s="157"/>
      <c r="NQC5" s="246"/>
      <c r="NQD5" s="157"/>
      <c r="NQE5" s="246"/>
      <c r="NQF5" s="157"/>
      <c r="NQG5" s="246"/>
      <c r="NQH5" s="157"/>
      <c r="NQI5" s="246"/>
      <c r="NQJ5" s="157"/>
      <c r="NQK5" s="246"/>
      <c r="NQL5" s="157"/>
      <c r="NQM5" s="246"/>
      <c r="NQN5" s="157"/>
      <c r="NQO5" s="246"/>
      <c r="NQP5" s="157"/>
      <c r="NQQ5" s="246"/>
      <c r="NQR5" s="157"/>
      <c r="NQS5" s="246"/>
      <c r="NQT5" s="157"/>
      <c r="NQU5" s="246"/>
      <c r="NQV5" s="157"/>
      <c r="NQW5" s="246"/>
      <c r="NQX5" s="157"/>
      <c r="NQY5" s="246"/>
      <c r="NQZ5" s="157"/>
      <c r="NRA5" s="246"/>
      <c r="NRB5" s="157"/>
      <c r="NRC5" s="246"/>
      <c r="NRD5" s="157"/>
      <c r="NRE5" s="246"/>
      <c r="NRF5" s="157"/>
      <c r="NRG5" s="246"/>
      <c r="NRH5" s="157"/>
      <c r="NRI5" s="246"/>
      <c r="NRJ5" s="157"/>
      <c r="NRK5" s="246"/>
      <c r="NRL5" s="157"/>
      <c r="NRM5" s="246"/>
      <c r="NRN5" s="157"/>
      <c r="NRO5" s="246"/>
      <c r="NRP5" s="157"/>
      <c r="NRQ5" s="246"/>
      <c r="NRR5" s="157"/>
      <c r="NRS5" s="246"/>
      <c r="NRT5" s="157"/>
      <c r="NRU5" s="246"/>
      <c r="NRV5" s="157"/>
      <c r="NRW5" s="246"/>
      <c r="NRX5" s="157"/>
      <c r="NRY5" s="246"/>
      <c r="NRZ5" s="157"/>
      <c r="NSA5" s="246"/>
      <c r="NSB5" s="157"/>
      <c r="NSC5" s="246"/>
      <c r="NSD5" s="157"/>
      <c r="NSE5" s="246"/>
      <c r="NSF5" s="157"/>
      <c r="NSG5" s="246"/>
      <c r="NSH5" s="157"/>
      <c r="NSI5" s="246"/>
      <c r="NSJ5" s="157"/>
      <c r="NSK5" s="246"/>
      <c r="NSL5" s="157"/>
      <c r="NSM5" s="246"/>
      <c r="NSN5" s="157"/>
      <c r="NSO5" s="246"/>
      <c r="NSP5" s="157"/>
      <c r="NSQ5" s="246"/>
      <c r="NSR5" s="157"/>
      <c r="NSS5" s="246"/>
      <c r="NST5" s="157"/>
      <c r="NSU5" s="246"/>
      <c r="NSV5" s="157"/>
      <c r="NSW5" s="246"/>
      <c r="NSX5" s="157"/>
      <c r="NSY5" s="246"/>
      <c r="NSZ5" s="157"/>
      <c r="NTA5" s="246"/>
      <c r="NTB5" s="157"/>
      <c r="NTC5" s="246"/>
      <c r="NTD5" s="157"/>
      <c r="NTE5" s="246"/>
      <c r="NTF5" s="157"/>
      <c r="NTG5" s="246"/>
      <c r="NTH5" s="157"/>
      <c r="NTI5" s="246"/>
      <c r="NTJ5" s="157"/>
      <c r="NTK5" s="246"/>
      <c r="NTL5" s="157"/>
      <c r="NTM5" s="246"/>
      <c r="NTN5" s="157"/>
      <c r="NTO5" s="246"/>
      <c r="NTP5" s="157"/>
      <c r="NTQ5" s="246"/>
      <c r="NTR5" s="157"/>
      <c r="NTS5" s="246"/>
      <c r="NTT5" s="157"/>
      <c r="NTU5" s="246"/>
      <c r="NTV5" s="157"/>
      <c r="NTW5" s="246"/>
      <c r="NTX5" s="157"/>
      <c r="NTY5" s="246"/>
      <c r="NTZ5" s="157"/>
      <c r="NUA5" s="246"/>
      <c r="NUB5" s="157"/>
      <c r="NUC5" s="246"/>
      <c r="NUD5" s="157"/>
      <c r="NUE5" s="246"/>
      <c r="NUF5" s="157"/>
      <c r="NUG5" s="246"/>
      <c r="NUH5" s="157"/>
      <c r="NUI5" s="246"/>
      <c r="NUJ5" s="157"/>
      <c r="NUK5" s="246"/>
      <c r="NUL5" s="157"/>
      <c r="NUM5" s="246"/>
      <c r="NUN5" s="157"/>
      <c r="NUO5" s="246"/>
      <c r="NUP5" s="157"/>
      <c r="NUQ5" s="246"/>
      <c r="NUR5" s="157"/>
      <c r="NUS5" s="246"/>
      <c r="NUT5" s="157"/>
      <c r="NUU5" s="246"/>
      <c r="NUV5" s="157"/>
      <c r="NUW5" s="246"/>
      <c r="NUX5" s="157"/>
      <c r="NUY5" s="246"/>
      <c r="NUZ5" s="157"/>
      <c r="NVA5" s="246"/>
      <c r="NVB5" s="157"/>
      <c r="NVC5" s="246"/>
      <c r="NVD5" s="157"/>
      <c r="NVE5" s="246"/>
      <c r="NVF5" s="157"/>
      <c r="NVG5" s="246"/>
      <c r="NVH5" s="157"/>
      <c r="NVI5" s="246"/>
      <c r="NVJ5" s="157"/>
      <c r="NVK5" s="246"/>
      <c r="NVL5" s="157"/>
      <c r="NVM5" s="246"/>
      <c r="NVN5" s="157"/>
      <c r="NVO5" s="246"/>
      <c r="NVP5" s="157"/>
      <c r="NVQ5" s="246"/>
      <c r="NVR5" s="157"/>
      <c r="NVS5" s="246"/>
      <c r="NVT5" s="157"/>
      <c r="NVU5" s="246"/>
      <c r="NVV5" s="157"/>
      <c r="NVW5" s="246"/>
      <c r="NVX5" s="157"/>
      <c r="NVY5" s="246"/>
      <c r="NVZ5" s="157"/>
      <c r="NWA5" s="246"/>
      <c r="NWB5" s="157"/>
      <c r="NWC5" s="246"/>
      <c r="NWD5" s="157"/>
      <c r="NWE5" s="246"/>
      <c r="NWF5" s="157"/>
      <c r="NWG5" s="246"/>
      <c r="NWH5" s="157"/>
      <c r="NWI5" s="246"/>
      <c r="NWJ5" s="157"/>
      <c r="NWK5" s="246"/>
      <c r="NWL5" s="157"/>
      <c r="NWM5" s="246"/>
      <c r="NWN5" s="157"/>
      <c r="NWO5" s="246"/>
      <c r="NWP5" s="157"/>
      <c r="NWQ5" s="246"/>
      <c r="NWR5" s="157"/>
      <c r="NWS5" s="246"/>
      <c r="NWT5" s="157"/>
      <c r="NWU5" s="246"/>
      <c r="NWV5" s="157"/>
      <c r="NWW5" s="246"/>
      <c r="NWX5" s="157"/>
      <c r="NWY5" s="246"/>
      <c r="NWZ5" s="157"/>
      <c r="NXA5" s="246"/>
      <c r="NXB5" s="157"/>
      <c r="NXC5" s="246"/>
      <c r="NXD5" s="157"/>
      <c r="NXE5" s="246"/>
      <c r="NXF5" s="157"/>
      <c r="NXG5" s="246"/>
      <c r="NXH5" s="157"/>
      <c r="NXI5" s="246"/>
      <c r="NXJ5" s="157"/>
      <c r="NXK5" s="246"/>
      <c r="NXL5" s="157"/>
      <c r="NXM5" s="246"/>
      <c r="NXN5" s="157"/>
      <c r="NXO5" s="246"/>
      <c r="NXP5" s="157"/>
      <c r="NXQ5" s="246"/>
      <c r="NXR5" s="157"/>
      <c r="NXS5" s="246"/>
      <c r="NXT5" s="157"/>
      <c r="NXU5" s="246"/>
      <c r="NXV5" s="157"/>
      <c r="NXW5" s="246"/>
      <c r="NXX5" s="157"/>
      <c r="NXY5" s="246"/>
      <c r="NXZ5" s="157"/>
      <c r="NYA5" s="246"/>
      <c r="NYB5" s="157"/>
      <c r="NYC5" s="246"/>
      <c r="NYD5" s="157"/>
      <c r="NYE5" s="246"/>
      <c r="NYF5" s="157"/>
      <c r="NYG5" s="246"/>
      <c r="NYH5" s="157"/>
      <c r="NYI5" s="246"/>
      <c r="NYJ5" s="157"/>
      <c r="NYK5" s="246"/>
      <c r="NYL5" s="157"/>
      <c r="NYM5" s="246"/>
      <c r="NYN5" s="157"/>
      <c r="NYO5" s="246"/>
      <c r="NYP5" s="157"/>
      <c r="NYQ5" s="246"/>
      <c r="NYR5" s="157"/>
      <c r="NYS5" s="246"/>
      <c r="NYT5" s="157"/>
      <c r="NYU5" s="246"/>
      <c r="NYV5" s="157"/>
      <c r="NYW5" s="246"/>
      <c r="NYX5" s="157"/>
      <c r="NYY5" s="246"/>
      <c r="NYZ5" s="157"/>
      <c r="NZA5" s="246"/>
      <c r="NZB5" s="157"/>
      <c r="NZC5" s="246"/>
      <c r="NZD5" s="157"/>
      <c r="NZE5" s="246"/>
      <c r="NZF5" s="157"/>
      <c r="NZG5" s="246"/>
      <c r="NZH5" s="157"/>
      <c r="NZI5" s="246"/>
      <c r="NZJ5" s="157"/>
      <c r="NZK5" s="246"/>
      <c r="NZL5" s="157"/>
      <c r="NZM5" s="246"/>
      <c r="NZN5" s="157"/>
      <c r="NZO5" s="246"/>
      <c r="NZP5" s="157"/>
      <c r="NZQ5" s="246"/>
      <c r="NZR5" s="157"/>
      <c r="NZS5" s="246"/>
      <c r="NZT5" s="157"/>
      <c r="NZU5" s="246"/>
      <c r="NZV5" s="157"/>
      <c r="NZW5" s="246"/>
      <c r="NZX5" s="157"/>
      <c r="NZY5" s="246"/>
      <c r="NZZ5" s="157"/>
      <c r="OAA5" s="246"/>
      <c r="OAB5" s="157"/>
      <c r="OAC5" s="246"/>
      <c r="OAD5" s="157"/>
      <c r="OAE5" s="246"/>
      <c r="OAF5" s="157"/>
      <c r="OAG5" s="246"/>
      <c r="OAH5" s="157"/>
      <c r="OAI5" s="246"/>
      <c r="OAJ5" s="157"/>
      <c r="OAK5" s="246"/>
      <c r="OAL5" s="157"/>
      <c r="OAM5" s="246"/>
      <c r="OAN5" s="157"/>
      <c r="OAO5" s="246"/>
      <c r="OAP5" s="157"/>
      <c r="OAQ5" s="246"/>
      <c r="OAR5" s="157"/>
      <c r="OAS5" s="246"/>
      <c r="OAT5" s="157"/>
      <c r="OAU5" s="246"/>
      <c r="OAV5" s="157"/>
      <c r="OAW5" s="246"/>
      <c r="OAX5" s="157"/>
      <c r="OAY5" s="246"/>
      <c r="OAZ5" s="157"/>
      <c r="OBA5" s="246"/>
      <c r="OBB5" s="157"/>
      <c r="OBC5" s="246"/>
      <c r="OBD5" s="157"/>
      <c r="OBE5" s="246"/>
      <c r="OBF5" s="157"/>
      <c r="OBG5" s="246"/>
      <c r="OBH5" s="157"/>
      <c r="OBI5" s="246"/>
      <c r="OBJ5" s="157"/>
      <c r="OBK5" s="246"/>
      <c r="OBL5" s="157"/>
      <c r="OBM5" s="246"/>
      <c r="OBN5" s="157"/>
      <c r="OBO5" s="246"/>
      <c r="OBP5" s="157"/>
      <c r="OBQ5" s="246"/>
      <c r="OBR5" s="157"/>
      <c r="OBS5" s="246"/>
      <c r="OBT5" s="157"/>
      <c r="OBU5" s="246"/>
      <c r="OBV5" s="157"/>
      <c r="OBW5" s="246"/>
      <c r="OBX5" s="157"/>
      <c r="OBY5" s="246"/>
      <c r="OBZ5" s="157"/>
      <c r="OCA5" s="246"/>
      <c r="OCB5" s="157"/>
      <c r="OCC5" s="246"/>
      <c r="OCD5" s="157"/>
      <c r="OCE5" s="246"/>
      <c r="OCF5" s="157"/>
      <c r="OCG5" s="246"/>
      <c r="OCH5" s="157"/>
      <c r="OCI5" s="246"/>
      <c r="OCJ5" s="157"/>
      <c r="OCK5" s="246"/>
      <c r="OCL5" s="157"/>
      <c r="OCM5" s="246"/>
      <c r="OCN5" s="157"/>
      <c r="OCO5" s="246"/>
      <c r="OCP5" s="157"/>
      <c r="OCQ5" s="246"/>
      <c r="OCR5" s="157"/>
      <c r="OCS5" s="246"/>
      <c r="OCT5" s="157"/>
      <c r="OCU5" s="246"/>
      <c r="OCV5" s="157"/>
      <c r="OCW5" s="246"/>
      <c r="OCX5" s="157"/>
      <c r="OCY5" s="246"/>
      <c r="OCZ5" s="157"/>
      <c r="ODA5" s="246"/>
      <c r="ODB5" s="157"/>
      <c r="ODC5" s="246"/>
      <c r="ODD5" s="157"/>
      <c r="ODE5" s="246"/>
      <c r="ODF5" s="157"/>
      <c r="ODG5" s="246"/>
      <c r="ODH5" s="157"/>
      <c r="ODI5" s="246"/>
      <c r="ODJ5" s="157"/>
      <c r="ODK5" s="246"/>
      <c r="ODL5" s="157"/>
      <c r="ODM5" s="246"/>
      <c r="ODN5" s="157"/>
      <c r="ODO5" s="246"/>
      <c r="ODP5" s="157"/>
      <c r="ODQ5" s="246"/>
      <c r="ODR5" s="157"/>
      <c r="ODS5" s="246"/>
      <c r="ODT5" s="157"/>
      <c r="ODU5" s="246"/>
      <c r="ODV5" s="157"/>
      <c r="ODW5" s="246"/>
      <c r="ODX5" s="157"/>
      <c r="ODY5" s="246"/>
      <c r="ODZ5" s="157"/>
      <c r="OEA5" s="246"/>
      <c r="OEB5" s="157"/>
      <c r="OEC5" s="246"/>
      <c r="OED5" s="157"/>
      <c r="OEE5" s="246"/>
      <c r="OEF5" s="157"/>
      <c r="OEG5" s="246"/>
      <c r="OEH5" s="157"/>
      <c r="OEI5" s="246"/>
      <c r="OEJ5" s="157"/>
      <c r="OEK5" s="246"/>
      <c r="OEL5" s="157"/>
      <c r="OEM5" s="246"/>
      <c r="OEN5" s="157"/>
      <c r="OEO5" s="246"/>
      <c r="OEP5" s="157"/>
      <c r="OEQ5" s="246"/>
      <c r="OER5" s="157"/>
      <c r="OES5" s="246"/>
      <c r="OET5" s="157"/>
      <c r="OEU5" s="246"/>
      <c r="OEV5" s="157"/>
      <c r="OEW5" s="246"/>
      <c r="OEX5" s="157"/>
      <c r="OEY5" s="246"/>
      <c r="OEZ5" s="157"/>
      <c r="OFA5" s="246"/>
      <c r="OFB5" s="157"/>
      <c r="OFC5" s="246"/>
      <c r="OFD5" s="157"/>
      <c r="OFE5" s="246"/>
      <c r="OFF5" s="157"/>
      <c r="OFG5" s="246"/>
      <c r="OFH5" s="157"/>
      <c r="OFI5" s="246"/>
      <c r="OFJ5" s="157"/>
      <c r="OFK5" s="246"/>
      <c r="OFL5" s="157"/>
      <c r="OFM5" s="246"/>
      <c r="OFN5" s="157"/>
      <c r="OFO5" s="246"/>
      <c r="OFP5" s="157"/>
      <c r="OFQ5" s="246"/>
      <c r="OFR5" s="157"/>
      <c r="OFS5" s="246"/>
      <c r="OFT5" s="157"/>
      <c r="OFU5" s="246"/>
      <c r="OFV5" s="157"/>
      <c r="OFW5" s="246"/>
      <c r="OFX5" s="157"/>
      <c r="OFY5" s="246"/>
      <c r="OFZ5" s="157"/>
      <c r="OGA5" s="246"/>
      <c r="OGB5" s="157"/>
      <c r="OGC5" s="246"/>
      <c r="OGD5" s="157"/>
      <c r="OGE5" s="246"/>
      <c r="OGF5" s="157"/>
      <c r="OGG5" s="246"/>
      <c r="OGH5" s="157"/>
      <c r="OGI5" s="246"/>
      <c r="OGJ5" s="157"/>
      <c r="OGK5" s="246"/>
      <c r="OGL5" s="157"/>
      <c r="OGM5" s="246"/>
      <c r="OGN5" s="157"/>
      <c r="OGO5" s="246"/>
      <c r="OGP5" s="157"/>
      <c r="OGQ5" s="246"/>
      <c r="OGR5" s="157"/>
      <c r="OGS5" s="246"/>
      <c r="OGT5" s="157"/>
      <c r="OGU5" s="246"/>
      <c r="OGV5" s="157"/>
      <c r="OGW5" s="246"/>
      <c r="OGX5" s="157"/>
      <c r="OGY5" s="246"/>
      <c r="OGZ5" s="157"/>
      <c r="OHA5" s="246"/>
      <c r="OHB5" s="157"/>
      <c r="OHC5" s="246"/>
      <c r="OHD5" s="157"/>
      <c r="OHE5" s="246"/>
      <c r="OHF5" s="157"/>
      <c r="OHG5" s="246"/>
      <c r="OHH5" s="157"/>
      <c r="OHI5" s="246"/>
      <c r="OHJ5" s="157"/>
      <c r="OHK5" s="246"/>
      <c r="OHL5" s="157"/>
      <c r="OHM5" s="246"/>
      <c r="OHN5" s="157"/>
      <c r="OHO5" s="246"/>
      <c r="OHP5" s="157"/>
      <c r="OHQ5" s="246"/>
      <c r="OHR5" s="157"/>
      <c r="OHS5" s="246"/>
      <c r="OHT5" s="157"/>
      <c r="OHU5" s="246"/>
      <c r="OHV5" s="157"/>
      <c r="OHW5" s="246"/>
      <c r="OHX5" s="157"/>
      <c r="OHY5" s="246"/>
      <c r="OHZ5" s="157"/>
      <c r="OIA5" s="246"/>
      <c r="OIB5" s="157"/>
      <c r="OIC5" s="246"/>
      <c r="OID5" s="157"/>
      <c r="OIE5" s="246"/>
      <c r="OIF5" s="157"/>
      <c r="OIG5" s="246"/>
      <c r="OIH5" s="157"/>
      <c r="OII5" s="246"/>
      <c r="OIJ5" s="157"/>
      <c r="OIK5" s="246"/>
      <c r="OIL5" s="157"/>
      <c r="OIM5" s="246"/>
      <c r="OIN5" s="157"/>
      <c r="OIO5" s="246"/>
      <c r="OIP5" s="157"/>
      <c r="OIQ5" s="246"/>
      <c r="OIR5" s="157"/>
      <c r="OIS5" s="246"/>
      <c r="OIT5" s="157"/>
      <c r="OIU5" s="246"/>
      <c r="OIV5" s="157"/>
      <c r="OIW5" s="246"/>
      <c r="OIX5" s="157"/>
      <c r="OIY5" s="246"/>
      <c r="OIZ5" s="157"/>
      <c r="OJA5" s="246"/>
      <c r="OJB5" s="157"/>
      <c r="OJC5" s="246"/>
      <c r="OJD5" s="157"/>
      <c r="OJE5" s="246"/>
      <c r="OJF5" s="157"/>
      <c r="OJG5" s="246"/>
      <c r="OJH5" s="157"/>
      <c r="OJI5" s="246"/>
      <c r="OJJ5" s="157"/>
      <c r="OJK5" s="246"/>
      <c r="OJL5" s="157"/>
      <c r="OJM5" s="246"/>
      <c r="OJN5" s="157"/>
      <c r="OJO5" s="246"/>
      <c r="OJP5" s="157"/>
      <c r="OJQ5" s="246"/>
      <c r="OJR5" s="157"/>
      <c r="OJS5" s="246"/>
      <c r="OJT5" s="157"/>
      <c r="OJU5" s="246"/>
      <c r="OJV5" s="157"/>
      <c r="OJW5" s="246"/>
      <c r="OJX5" s="157"/>
      <c r="OJY5" s="246"/>
      <c r="OJZ5" s="157"/>
      <c r="OKA5" s="246"/>
      <c r="OKB5" s="157"/>
      <c r="OKC5" s="246"/>
      <c r="OKD5" s="157"/>
      <c r="OKE5" s="246"/>
      <c r="OKF5" s="157"/>
      <c r="OKG5" s="246"/>
      <c r="OKH5" s="157"/>
      <c r="OKI5" s="246"/>
      <c r="OKJ5" s="157"/>
      <c r="OKK5" s="246"/>
      <c r="OKL5" s="157"/>
      <c r="OKM5" s="246"/>
      <c r="OKN5" s="157"/>
      <c r="OKO5" s="246"/>
      <c r="OKP5" s="157"/>
      <c r="OKQ5" s="246"/>
      <c r="OKR5" s="157"/>
      <c r="OKS5" s="246"/>
      <c r="OKT5" s="157"/>
      <c r="OKU5" s="246"/>
      <c r="OKV5" s="157"/>
      <c r="OKW5" s="246"/>
      <c r="OKX5" s="157"/>
      <c r="OKY5" s="246"/>
      <c r="OKZ5" s="157"/>
      <c r="OLA5" s="246"/>
      <c r="OLB5" s="157"/>
      <c r="OLC5" s="246"/>
      <c r="OLD5" s="157"/>
      <c r="OLE5" s="246"/>
      <c r="OLF5" s="157"/>
      <c r="OLG5" s="246"/>
      <c r="OLH5" s="157"/>
      <c r="OLI5" s="246"/>
      <c r="OLJ5" s="157"/>
      <c r="OLK5" s="246"/>
      <c r="OLL5" s="157"/>
      <c r="OLM5" s="246"/>
      <c r="OLN5" s="157"/>
      <c r="OLO5" s="246"/>
      <c r="OLP5" s="157"/>
      <c r="OLQ5" s="246"/>
      <c r="OLR5" s="157"/>
      <c r="OLS5" s="246"/>
      <c r="OLT5" s="157"/>
      <c r="OLU5" s="246"/>
      <c r="OLV5" s="157"/>
      <c r="OLW5" s="246"/>
      <c r="OLX5" s="157"/>
      <c r="OLY5" s="246"/>
      <c r="OLZ5" s="157"/>
      <c r="OMA5" s="246"/>
      <c r="OMB5" s="157"/>
      <c r="OMC5" s="246"/>
      <c r="OMD5" s="157"/>
      <c r="OME5" s="246"/>
      <c r="OMF5" s="157"/>
      <c r="OMG5" s="246"/>
      <c r="OMH5" s="157"/>
      <c r="OMI5" s="246"/>
      <c r="OMJ5" s="157"/>
      <c r="OMK5" s="246"/>
      <c r="OML5" s="157"/>
      <c r="OMM5" s="246"/>
      <c r="OMN5" s="157"/>
      <c r="OMO5" s="246"/>
      <c r="OMP5" s="157"/>
      <c r="OMQ5" s="246"/>
      <c r="OMR5" s="157"/>
      <c r="OMS5" s="246"/>
      <c r="OMT5" s="157"/>
      <c r="OMU5" s="246"/>
      <c r="OMV5" s="157"/>
      <c r="OMW5" s="246"/>
      <c r="OMX5" s="157"/>
      <c r="OMY5" s="246"/>
      <c r="OMZ5" s="157"/>
      <c r="ONA5" s="246"/>
      <c r="ONB5" s="157"/>
      <c r="ONC5" s="246"/>
      <c r="OND5" s="157"/>
      <c r="ONE5" s="246"/>
      <c r="ONF5" s="157"/>
      <c r="ONG5" s="246"/>
      <c r="ONH5" s="157"/>
      <c r="ONI5" s="246"/>
      <c r="ONJ5" s="157"/>
      <c r="ONK5" s="246"/>
      <c r="ONL5" s="157"/>
      <c r="ONM5" s="246"/>
      <c r="ONN5" s="157"/>
      <c r="ONO5" s="246"/>
      <c r="ONP5" s="157"/>
      <c r="ONQ5" s="246"/>
      <c r="ONR5" s="157"/>
      <c r="ONS5" s="246"/>
      <c r="ONT5" s="157"/>
      <c r="ONU5" s="246"/>
      <c r="ONV5" s="157"/>
      <c r="ONW5" s="246"/>
      <c r="ONX5" s="157"/>
      <c r="ONY5" s="246"/>
      <c r="ONZ5" s="157"/>
      <c r="OOA5" s="246"/>
      <c r="OOB5" s="157"/>
      <c r="OOC5" s="246"/>
      <c r="OOD5" s="157"/>
      <c r="OOE5" s="246"/>
      <c r="OOF5" s="157"/>
      <c r="OOG5" s="246"/>
      <c r="OOH5" s="157"/>
      <c r="OOI5" s="246"/>
      <c r="OOJ5" s="157"/>
      <c r="OOK5" s="246"/>
      <c r="OOL5" s="157"/>
      <c r="OOM5" s="246"/>
      <c r="OON5" s="157"/>
      <c r="OOO5" s="246"/>
      <c r="OOP5" s="157"/>
      <c r="OOQ5" s="246"/>
      <c r="OOR5" s="157"/>
      <c r="OOS5" s="246"/>
      <c r="OOT5" s="157"/>
      <c r="OOU5" s="246"/>
      <c r="OOV5" s="157"/>
      <c r="OOW5" s="246"/>
      <c r="OOX5" s="157"/>
      <c r="OOY5" s="246"/>
      <c r="OOZ5" s="157"/>
      <c r="OPA5" s="246"/>
      <c r="OPB5" s="157"/>
      <c r="OPC5" s="246"/>
      <c r="OPD5" s="157"/>
      <c r="OPE5" s="246"/>
      <c r="OPF5" s="157"/>
      <c r="OPG5" s="246"/>
      <c r="OPH5" s="157"/>
      <c r="OPI5" s="246"/>
      <c r="OPJ5" s="157"/>
      <c r="OPK5" s="246"/>
      <c r="OPL5" s="157"/>
      <c r="OPM5" s="246"/>
      <c r="OPN5" s="157"/>
      <c r="OPO5" s="246"/>
      <c r="OPP5" s="157"/>
      <c r="OPQ5" s="246"/>
      <c r="OPR5" s="157"/>
      <c r="OPS5" s="246"/>
      <c r="OPT5" s="157"/>
      <c r="OPU5" s="246"/>
      <c r="OPV5" s="157"/>
      <c r="OPW5" s="246"/>
      <c r="OPX5" s="157"/>
      <c r="OPY5" s="246"/>
      <c r="OPZ5" s="157"/>
      <c r="OQA5" s="246"/>
      <c r="OQB5" s="157"/>
      <c r="OQC5" s="246"/>
      <c r="OQD5" s="157"/>
      <c r="OQE5" s="246"/>
      <c r="OQF5" s="157"/>
      <c r="OQG5" s="246"/>
      <c r="OQH5" s="157"/>
      <c r="OQI5" s="246"/>
      <c r="OQJ5" s="157"/>
      <c r="OQK5" s="246"/>
      <c r="OQL5" s="157"/>
      <c r="OQM5" s="246"/>
      <c r="OQN5" s="157"/>
      <c r="OQO5" s="246"/>
      <c r="OQP5" s="157"/>
      <c r="OQQ5" s="246"/>
      <c r="OQR5" s="157"/>
      <c r="OQS5" s="246"/>
      <c r="OQT5" s="157"/>
      <c r="OQU5" s="246"/>
      <c r="OQV5" s="157"/>
      <c r="OQW5" s="246"/>
      <c r="OQX5" s="157"/>
      <c r="OQY5" s="246"/>
      <c r="OQZ5" s="157"/>
      <c r="ORA5" s="246"/>
      <c r="ORB5" s="157"/>
      <c r="ORC5" s="246"/>
      <c r="ORD5" s="157"/>
      <c r="ORE5" s="246"/>
      <c r="ORF5" s="157"/>
      <c r="ORG5" s="246"/>
      <c r="ORH5" s="157"/>
      <c r="ORI5" s="246"/>
      <c r="ORJ5" s="157"/>
      <c r="ORK5" s="246"/>
      <c r="ORL5" s="157"/>
      <c r="ORM5" s="246"/>
      <c r="ORN5" s="157"/>
      <c r="ORO5" s="246"/>
      <c r="ORP5" s="157"/>
      <c r="ORQ5" s="246"/>
      <c r="ORR5" s="157"/>
      <c r="ORS5" s="246"/>
      <c r="ORT5" s="157"/>
      <c r="ORU5" s="246"/>
      <c r="ORV5" s="157"/>
      <c r="ORW5" s="246"/>
      <c r="ORX5" s="157"/>
      <c r="ORY5" s="246"/>
      <c r="ORZ5" s="157"/>
      <c r="OSA5" s="246"/>
      <c r="OSB5" s="157"/>
      <c r="OSC5" s="246"/>
      <c r="OSD5" s="157"/>
      <c r="OSE5" s="246"/>
      <c r="OSF5" s="157"/>
      <c r="OSG5" s="246"/>
      <c r="OSH5" s="157"/>
      <c r="OSI5" s="246"/>
      <c r="OSJ5" s="157"/>
      <c r="OSK5" s="246"/>
      <c r="OSL5" s="157"/>
      <c r="OSM5" s="246"/>
      <c r="OSN5" s="157"/>
      <c r="OSO5" s="246"/>
      <c r="OSP5" s="157"/>
      <c r="OSQ5" s="246"/>
      <c r="OSR5" s="157"/>
      <c r="OSS5" s="246"/>
      <c r="OST5" s="157"/>
      <c r="OSU5" s="246"/>
      <c r="OSV5" s="157"/>
      <c r="OSW5" s="246"/>
      <c r="OSX5" s="157"/>
      <c r="OSY5" s="246"/>
      <c r="OSZ5" s="157"/>
      <c r="OTA5" s="246"/>
      <c r="OTB5" s="157"/>
      <c r="OTC5" s="246"/>
      <c r="OTD5" s="157"/>
      <c r="OTE5" s="246"/>
      <c r="OTF5" s="157"/>
      <c r="OTG5" s="246"/>
      <c r="OTH5" s="157"/>
      <c r="OTI5" s="246"/>
      <c r="OTJ5" s="157"/>
      <c r="OTK5" s="246"/>
      <c r="OTL5" s="157"/>
      <c r="OTM5" s="246"/>
      <c r="OTN5" s="157"/>
      <c r="OTO5" s="246"/>
      <c r="OTP5" s="157"/>
      <c r="OTQ5" s="246"/>
      <c r="OTR5" s="157"/>
      <c r="OTS5" s="246"/>
      <c r="OTT5" s="157"/>
      <c r="OTU5" s="246"/>
      <c r="OTV5" s="157"/>
      <c r="OTW5" s="246"/>
      <c r="OTX5" s="157"/>
      <c r="OTY5" s="246"/>
      <c r="OTZ5" s="157"/>
      <c r="OUA5" s="246"/>
      <c r="OUB5" s="157"/>
      <c r="OUC5" s="246"/>
      <c r="OUD5" s="157"/>
      <c r="OUE5" s="246"/>
      <c r="OUF5" s="157"/>
      <c r="OUG5" s="246"/>
      <c r="OUH5" s="157"/>
      <c r="OUI5" s="246"/>
      <c r="OUJ5" s="157"/>
      <c r="OUK5" s="246"/>
      <c r="OUL5" s="157"/>
      <c r="OUM5" s="246"/>
      <c r="OUN5" s="157"/>
      <c r="OUO5" s="246"/>
      <c r="OUP5" s="157"/>
      <c r="OUQ5" s="246"/>
      <c r="OUR5" s="157"/>
      <c r="OUS5" s="246"/>
      <c r="OUT5" s="157"/>
      <c r="OUU5" s="246"/>
      <c r="OUV5" s="157"/>
      <c r="OUW5" s="246"/>
      <c r="OUX5" s="157"/>
      <c r="OUY5" s="246"/>
      <c r="OUZ5" s="157"/>
      <c r="OVA5" s="246"/>
      <c r="OVB5" s="157"/>
      <c r="OVC5" s="246"/>
      <c r="OVD5" s="157"/>
      <c r="OVE5" s="246"/>
      <c r="OVF5" s="157"/>
      <c r="OVG5" s="246"/>
      <c r="OVH5" s="157"/>
      <c r="OVI5" s="246"/>
      <c r="OVJ5" s="157"/>
      <c r="OVK5" s="246"/>
      <c r="OVL5" s="157"/>
      <c r="OVM5" s="246"/>
      <c r="OVN5" s="157"/>
      <c r="OVO5" s="246"/>
      <c r="OVP5" s="157"/>
      <c r="OVQ5" s="246"/>
      <c r="OVR5" s="157"/>
      <c r="OVS5" s="246"/>
      <c r="OVT5" s="157"/>
      <c r="OVU5" s="246"/>
      <c r="OVV5" s="157"/>
      <c r="OVW5" s="246"/>
      <c r="OVX5" s="157"/>
      <c r="OVY5" s="246"/>
      <c r="OVZ5" s="157"/>
      <c r="OWA5" s="246"/>
      <c r="OWB5" s="157"/>
      <c r="OWC5" s="246"/>
      <c r="OWD5" s="157"/>
      <c r="OWE5" s="246"/>
      <c r="OWF5" s="157"/>
      <c r="OWG5" s="246"/>
      <c r="OWH5" s="157"/>
      <c r="OWI5" s="246"/>
      <c r="OWJ5" s="157"/>
      <c r="OWK5" s="246"/>
      <c r="OWL5" s="157"/>
      <c r="OWM5" s="246"/>
      <c r="OWN5" s="157"/>
      <c r="OWO5" s="246"/>
      <c r="OWP5" s="157"/>
      <c r="OWQ5" s="246"/>
      <c r="OWR5" s="157"/>
      <c r="OWS5" s="246"/>
      <c r="OWT5" s="157"/>
      <c r="OWU5" s="246"/>
      <c r="OWV5" s="157"/>
      <c r="OWW5" s="246"/>
      <c r="OWX5" s="157"/>
      <c r="OWY5" s="246"/>
      <c r="OWZ5" s="157"/>
      <c r="OXA5" s="246"/>
      <c r="OXB5" s="157"/>
      <c r="OXC5" s="246"/>
      <c r="OXD5" s="157"/>
      <c r="OXE5" s="246"/>
      <c r="OXF5" s="157"/>
      <c r="OXG5" s="246"/>
      <c r="OXH5" s="157"/>
      <c r="OXI5" s="246"/>
      <c r="OXJ5" s="157"/>
      <c r="OXK5" s="246"/>
      <c r="OXL5" s="157"/>
      <c r="OXM5" s="246"/>
      <c r="OXN5" s="157"/>
      <c r="OXO5" s="246"/>
      <c r="OXP5" s="157"/>
      <c r="OXQ5" s="246"/>
      <c r="OXR5" s="157"/>
      <c r="OXS5" s="246"/>
      <c r="OXT5" s="157"/>
      <c r="OXU5" s="246"/>
      <c r="OXV5" s="157"/>
      <c r="OXW5" s="246"/>
      <c r="OXX5" s="157"/>
      <c r="OXY5" s="246"/>
      <c r="OXZ5" s="157"/>
      <c r="OYA5" s="246"/>
      <c r="OYB5" s="157"/>
      <c r="OYC5" s="246"/>
      <c r="OYD5" s="157"/>
      <c r="OYE5" s="246"/>
      <c r="OYF5" s="157"/>
      <c r="OYG5" s="246"/>
      <c r="OYH5" s="157"/>
      <c r="OYI5" s="246"/>
      <c r="OYJ5" s="157"/>
      <c r="OYK5" s="246"/>
      <c r="OYL5" s="157"/>
      <c r="OYM5" s="246"/>
      <c r="OYN5" s="157"/>
      <c r="OYO5" s="246"/>
      <c r="OYP5" s="157"/>
      <c r="OYQ5" s="246"/>
      <c r="OYR5" s="157"/>
      <c r="OYS5" s="246"/>
      <c r="OYT5" s="157"/>
      <c r="OYU5" s="246"/>
      <c r="OYV5" s="157"/>
      <c r="OYW5" s="246"/>
      <c r="OYX5" s="157"/>
      <c r="OYY5" s="246"/>
      <c r="OYZ5" s="157"/>
      <c r="OZA5" s="246"/>
      <c r="OZB5" s="157"/>
      <c r="OZC5" s="246"/>
      <c r="OZD5" s="157"/>
      <c r="OZE5" s="246"/>
      <c r="OZF5" s="157"/>
      <c r="OZG5" s="246"/>
      <c r="OZH5" s="157"/>
      <c r="OZI5" s="246"/>
      <c r="OZJ5" s="157"/>
      <c r="OZK5" s="246"/>
      <c r="OZL5" s="157"/>
      <c r="OZM5" s="246"/>
      <c r="OZN5" s="157"/>
      <c r="OZO5" s="246"/>
      <c r="OZP5" s="157"/>
      <c r="OZQ5" s="246"/>
      <c r="OZR5" s="157"/>
      <c r="OZS5" s="246"/>
      <c r="OZT5" s="157"/>
      <c r="OZU5" s="246"/>
      <c r="OZV5" s="157"/>
      <c r="OZW5" s="246"/>
      <c r="OZX5" s="157"/>
      <c r="OZY5" s="246"/>
      <c r="OZZ5" s="157"/>
      <c r="PAA5" s="246"/>
      <c r="PAB5" s="157"/>
      <c r="PAC5" s="246"/>
      <c r="PAD5" s="157"/>
      <c r="PAE5" s="246"/>
      <c r="PAF5" s="157"/>
      <c r="PAG5" s="246"/>
      <c r="PAH5" s="157"/>
      <c r="PAI5" s="246"/>
      <c r="PAJ5" s="157"/>
      <c r="PAK5" s="246"/>
      <c r="PAL5" s="157"/>
      <c r="PAM5" s="246"/>
      <c r="PAN5" s="157"/>
      <c r="PAO5" s="246"/>
      <c r="PAP5" s="157"/>
      <c r="PAQ5" s="246"/>
      <c r="PAR5" s="157"/>
      <c r="PAS5" s="246"/>
      <c r="PAT5" s="157"/>
      <c r="PAU5" s="246"/>
      <c r="PAV5" s="157"/>
      <c r="PAW5" s="246"/>
      <c r="PAX5" s="157"/>
      <c r="PAY5" s="246"/>
      <c r="PAZ5" s="157"/>
      <c r="PBA5" s="246"/>
      <c r="PBB5" s="157"/>
      <c r="PBC5" s="246"/>
      <c r="PBD5" s="157"/>
      <c r="PBE5" s="246"/>
      <c r="PBF5" s="157"/>
      <c r="PBG5" s="246"/>
      <c r="PBH5" s="157"/>
      <c r="PBI5" s="246"/>
      <c r="PBJ5" s="157"/>
      <c r="PBK5" s="246"/>
      <c r="PBL5" s="157"/>
      <c r="PBM5" s="246"/>
      <c r="PBN5" s="157"/>
      <c r="PBO5" s="246"/>
      <c r="PBP5" s="157"/>
      <c r="PBQ5" s="246"/>
      <c r="PBR5" s="157"/>
      <c r="PBS5" s="246"/>
      <c r="PBT5" s="157"/>
      <c r="PBU5" s="246"/>
      <c r="PBV5" s="157"/>
      <c r="PBW5" s="246"/>
      <c r="PBX5" s="157"/>
      <c r="PBY5" s="246"/>
      <c r="PBZ5" s="157"/>
      <c r="PCA5" s="246"/>
      <c r="PCB5" s="157"/>
      <c r="PCC5" s="246"/>
      <c r="PCD5" s="157"/>
      <c r="PCE5" s="246"/>
      <c r="PCF5" s="157"/>
      <c r="PCG5" s="246"/>
      <c r="PCH5" s="157"/>
      <c r="PCI5" s="246"/>
      <c r="PCJ5" s="157"/>
      <c r="PCK5" s="246"/>
      <c r="PCL5" s="157"/>
      <c r="PCM5" s="246"/>
      <c r="PCN5" s="157"/>
      <c r="PCO5" s="246"/>
      <c r="PCP5" s="157"/>
      <c r="PCQ5" s="246"/>
      <c r="PCR5" s="157"/>
      <c r="PCS5" s="246"/>
      <c r="PCT5" s="157"/>
      <c r="PCU5" s="246"/>
      <c r="PCV5" s="157"/>
      <c r="PCW5" s="246"/>
      <c r="PCX5" s="157"/>
      <c r="PCY5" s="246"/>
      <c r="PCZ5" s="157"/>
      <c r="PDA5" s="246"/>
      <c r="PDB5" s="157"/>
      <c r="PDC5" s="246"/>
      <c r="PDD5" s="157"/>
      <c r="PDE5" s="246"/>
      <c r="PDF5" s="157"/>
      <c r="PDG5" s="246"/>
      <c r="PDH5" s="157"/>
      <c r="PDI5" s="246"/>
      <c r="PDJ5" s="157"/>
      <c r="PDK5" s="246"/>
      <c r="PDL5" s="157"/>
      <c r="PDM5" s="246"/>
      <c r="PDN5" s="157"/>
      <c r="PDO5" s="246"/>
      <c r="PDP5" s="157"/>
      <c r="PDQ5" s="246"/>
      <c r="PDR5" s="157"/>
      <c r="PDS5" s="246"/>
      <c r="PDT5" s="157"/>
      <c r="PDU5" s="246"/>
      <c r="PDV5" s="157"/>
      <c r="PDW5" s="246"/>
      <c r="PDX5" s="157"/>
      <c r="PDY5" s="246"/>
      <c r="PDZ5" s="157"/>
      <c r="PEA5" s="246"/>
      <c r="PEB5" s="157"/>
      <c r="PEC5" s="246"/>
      <c r="PED5" s="157"/>
      <c r="PEE5" s="246"/>
      <c r="PEF5" s="157"/>
      <c r="PEG5" s="246"/>
      <c r="PEH5" s="157"/>
      <c r="PEI5" s="246"/>
      <c r="PEJ5" s="157"/>
      <c r="PEK5" s="246"/>
      <c r="PEL5" s="157"/>
      <c r="PEM5" s="246"/>
      <c r="PEN5" s="157"/>
      <c r="PEO5" s="246"/>
      <c r="PEP5" s="157"/>
      <c r="PEQ5" s="246"/>
      <c r="PER5" s="157"/>
      <c r="PES5" s="246"/>
      <c r="PET5" s="157"/>
      <c r="PEU5" s="246"/>
      <c r="PEV5" s="157"/>
      <c r="PEW5" s="246"/>
      <c r="PEX5" s="157"/>
      <c r="PEY5" s="246"/>
      <c r="PEZ5" s="157"/>
      <c r="PFA5" s="246"/>
      <c r="PFB5" s="157"/>
      <c r="PFC5" s="246"/>
      <c r="PFD5" s="157"/>
      <c r="PFE5" s="246"/>
      <c r="PFF5" s="157"/>
      <c r="PFG5" s="246"/>
      <c r="PFH5" s="157"/>
      <c r="PFI5" s="246"/>
      <c r="PFJ5" s="157"/>
      <c r="PFK5" s="246"/>
      <c r="PFL5" s="157"/>
      <c r="PFM5" s="246"/>
      <c r="PFN5" s="157"/>
      <c r="PFO5" s="246"/>
      <c r="PFP5" s="157"/>
      <c r="PFQ5" s="246"/>
      <c r="PFR5" s="157"/>
      <c r="PFS5" s="246"/>
      <c r="PFT5" s="157"/>
      <c r="PFU5" s="246"/>
      <c r="PFV5" s="157"/>
      <c r="PFW5" s="246"/>
      <c r="PFX5" s="157"/>
      <c r="PFY5" s="246"/>
      <c r="PFZ5" s="157"/>
      <c r="PGA5" s="246"/>
      <c r="PGB5" s="157"/>
      <c r="PGC5" s="246"/>
      <c r="PGD5" s="157"/>
      <c r="PGE5" s="246"/>
      <c r="PGF5" s="157"/>
      <c r="PGG5" s="246"/>
      <c r="PGH5" s="157"/>
      <c r="PGI5" s="246"/>
      <c r="PGJ5" s="157"/>
      <c r="PGK5" s="246"/>
      <c r="PGL5" s="157"/>
      <c r="PGM5" s="246"/>
      <c r="PGN5" s="157"/>
      <c r="PGO5" s="246"/>
      <c r="PGP5" s="157"/>
      <c r="PGQ5" s="246"/>
      <c r="PGR5" s="157"/>
      <c r="PGS5" s="246"/>
      <c r="PGT5" s="157"/>
      <c r="PGU5" s="246"/>
      <c r="PGV5" s="157"/>
      <c r="PGW5" s="246"/>
      <c r="PGX5" s="157"/>
      <c r="PGY5" s="246"/>
      <c r="PGZ5" s="157"/>
      <c r="PHA5" s="246"/>
      <c r="PHB5" s="157"/>
      <c r="PHC5" s="246"/>
      <c r="PHD5" s="157"/>
      <c r="PHE5" s="246"/>
      <c r="PHF5" s="157"/>
      <c r="PHG5" s="246"/>
      <c r="PHH5" s="157"/>
      <c r="PHI5" s="246"/>
      <c r="PHJ5" s="157"/>
      <c r="PHK5" s="246"/>
      <c r="PHL5" s="157"/>
      <c r="PHM5" s="246"/>
      <c r="PHN5" s="157"/>
      <c r="PHO5" s="246"/>
      <c r="PHP5" s="157"/>
      <c r="PHQ5" s="246"/>
      <c r="PHR5" s="157"/>
      <c r="PHS5" s="246"/>
      <c r="PHT5" s="157"/>
      <c r="PHU5" s="246"/>
      <c r="PHV5" s="157"/>
      <c r="PHW5" s="246"/>
      <c r="PHX5" s="157"/>
      <c r="PHY5" s="246"/>
      <c r="PHZ5" s="157"/>
      <c r="PIA5" s="246"/>
      <c r="PIB5" s="157"/>
      <c r="PIC5" s="246"/>
      <c r="PID5" s="157"/>
      <c r="PIE5" s="246"/>
      <c r="PIF5" s="157"/>
      <c r="PIG5" s="246"/>
      <c r="PIH5" s="157"/>
      <c r="PII5" s="246"/>
      <c r="PIJ5" s="157"/>
      <c r="PIK5" s="246"/>
      <c r="PIL5" s="157"/>
      <c r="PIM5" s="246"/>
      <c r="PIN5" s="157"/>
      <c r="PIO5" s="246"/>
      <c r="PIP5" s="157"/>
      <c r="PIQ5" s="246"/>
      <c r="PIR5" s="157"/>
      <c r="PIS5" s="246"/>
      <c r="PIT5" s="157"/>
      <c r="PIU5" s="246"/>
      <c r="PIV5" s="157"/>
      <c r="PIW5" s="246"/>
      <c r="PIX5" s="157"/>
      <c r="PIY5" s="246"/>
      <c r="PIZ5" s="157"/>
      <c r="PJA5" s="246"/>
      <c r="PJB5" s="157"/>
      <c r="PJC5" s="246"/>
      <c r="PJD5" s="157"/>
      <c r="PJE5" s="246"/>
      <c r="PJF5" s="157"/>
      <c r="PJG5" s="246"/>
      <c r="PJH5" s="157"/>
      <c r="PJI5" s="246"/>
      <c r="PJJ5" s="157"/>
      <c r="PJK5" s="246"/>
      <c r="PJL5" s="157"/>
      <c r="PJM5" s="246"/>
      <c r="PJN5" s="157"/>
      <c r="PJO5" s="246"/>
      <c r="PJP5" s="157"/>
      <c r="PJQ5" s="246"/>
      <c r="PJR5" s="157"/>
      <c r="PJS5" s="246"/>
      <c r="PJT5" s="157"/>
      <c r="PJU5" s="246"/>
      <c r="PJV5" s="157"/>
      <c r="PJW5" s="246"/>
      <c r="PJX5" s="157"/>
      <c r="PJY5" s="246"/>
      <c r="PJZ5" s="157"/>
      <c r="PKA5" s="246"/>
      <c r="PKB5" s="157"/>
      <c r="PKC5" s="246"/>
      <c r="PKD5" s="157"/>
      <c r="PKE5" s="246"/>
      <c r="PKF5" s="157"/>
      <c r="PKG5" s="246"/>
      <c r="PKH5" s="157"/>
      <c r="PKI5" s="246"/>
      <c r="PKJ5" s="157"/>
      <c r="PKK5" s="246"/>
      <c r="PKL5" s="157"/>
      <c r="PKM5" s="246"/>
      <c r="PKN5" s="157"/>
      <c r="PKO5" s="246"/>
      <c r="PKP5" s="157"/>
      <c r="PKQ5" s="246"/>
      <c r="PKR5" s="157"/>
      <c r="PKS5" s="246"/>
      <c r="PKT5" s="157"/>
      <c r="PKU5" s="246"/>
      <c r="PKV5" s="157"/>
      <c r="PKW5" s="246"/>
      <c r="PKX5" s="157"/>
      <c r="PKY5" s="246"/>
      <c r="PKZ5" s="157"/>
      <c r="PLA5" s="246"/>
      <c r="PLB5" s="157"/>
      <c r="PLC5" s="246"/>
      <c r="PLD5" s="157"/>
      <c r="PLE5" s="246"/>
      <c r="PLF5" s="157"/>
      <c r="PLG5" s="246"/>
      <c r="PLH5" s="157"/>
      <c r="PLI5" s="246"/>
      <c r="PLJ5" s="157"/>
      <c r="PLK5" s="246"/>
      <c r="PLL5" s="157"/>
      <c r="PLM5" s="246"/>
      <c r="PLN5" s="157"/>
      <c r="PLO5" s="246"/>
      <c r="PLP5" s="157"/>
      <c r="PLQ5" s="246"/>
      <c r="PLR5" s="157"/>
      <c r="PLS5" s="246"/>
      <c r="PLT5" s="157"/>
      <c r="PLU5" s="246"/>
      <c r="PLV5" s="157"/>
      <c r="PLW5" s="246"/>
      <c r="PLX5" s="157"/>
      <c r="PLY5" s="246"/>
      <c r="PLZ5" s="157"/>
      <c r="PMA5" s="246"/>
      <c r="PMB5" s="157"/>
      <c r="PMC5" s="246"/>
      <c r="PMD5" s="157"/>
      <c r="PME5" s="246"/>
      <c r="PMF5" s="157"/>
      <c r="PMG5" s="246"/>
      <c r="PMH5" s="157"/>
      <c r="PMI5" s="246"/>
      <c r="PMJ5" s="157"/>
      <c r="PMK5" s="246"/>
      <c r="PML5" s="157"/>
      <c r="PMM5" s="246"/>
      <c r="PMN5" s="157"/>
      <c r="PMO5" s="246"/>
      <c r="PMP5" s="157"/>
      <c r="PMQ5" s="246"/>
      <c r="PMR5" s="157"/>
      <c r="PMS5" s="246"/>
      <c r="PMT5" s="157"/>
      <c r="PMU5" s="246"/>
      <c r="PMV5" s="157"/>
      <c r="PMW5" s="246"/>
      <c r="PMX5" s="157"/>
      <c r="PMY5" s="246"/>
      <c r="PMZ5" s="157"/>
      <c r="PNA5" s="246"/>
      <c r="PNB5" s="157"/>
      <c r="PNC5" s="246"/>
      <c r="PND5" s="157"/>
      <c r="PNE5" s="246"/>
      <c r="PNF5" s="157"/>
      <c r="PNG5" s="246"/>
      <c r="PNH5" s="157"/>
      <c r="PNI5" s="246"/>
      <c r="PNJ5" s="157"/>
      <c r="PNK5" s="246"/>
      <c r="PNL5" s="157"/>
      <c r="PNM5" s="246"/>
      <c r="PNN5" s="157"/>
      <c r="PNO5" s="246"/>
      <c r="PNP5" s="157"/>
      <c r="PNQ5" s="246"/>
      <c r="PNR5" s="157"/>
      <c r="PNS5" s="246"/>
      <c r="PNT5" s="157"/>
      <c r="PNU5" s="246"/>
      <c r="PNV5" s="157"/>
      <c r="PNW5" s="246"/>
      <c r="PNX5" s="157"/>
      <c r="PNY5" s="246"/>
      <c r="PNZ5" s="157"/>
      <c r="POA5" s="246"/>
      <c r="POB5" s="157"/>
      <c r="POC5" s="246"/>
      <c r="POD5" s="157"/>
      <c r="POE5" s="246"/>
      <c r="POF5" s="157"/>
      <c r="POG5" s="246"/>
      <c r="POH5" s="157"/>
      <c r="POI5" s="246"/>
      <c r="POJ5" s="157"/>
      <c r="POK5" s="246"/>
      <c r="POL5" s="157"/>
      <c r="POM5" s="246"/>
      <c r="PON5" s="157"/>
      <c r="POO5" s="246"/>
      <c r="POP5" s="157"/>
      <c r="POQ5" s="246"/>
      <c r="POR5" s="157"/>
      <c r="POS5" s="246"/>
      <c r="POT5" s="157"/>
      <c r="POU5" s="246"/>
      <c r="POV5" s="157"/>
      <c r="POW5" s="246"/>
      <c r="POX5" s="157"/>
      <c r="POY5" s="246"/>
      <c r="POZ5" s="157"/>
      <c r="PPA5" s="246"/>
      <c r="PPB5" s="157"/>
      <c r="PPC5" s="246"/>
      <c r="PPD5" s="157"/>
      <c r="PPE5" s="246"/>
      <c r="PPF5" s="157"/>
      <c r="PPG5" s="246"/>
      <c r="PPH5" s="157"/>
      <c r="PPI5" s="246"/>
      <c r="PPJ5" s="157"/>
      <c r="PPK5" s="246"/>
      <c r="PPL5" s="157"/>
      <c r="PPM5" s="246"/>
      <c r="PPN5" s="157"/>
      <c r="PPO5" s="246"/>
      <c r="PPP5" s="157"/>
      <c r="PPQ5" s="246"/>
      <c r="PPR5" s="157"/>
      <c r="PPS5" s="246"/>
      <c r="PPT5" s="157"/>
      <c r="PPU5" s="246"/>
      <c r="PPV5" s="157"/>
      <c r="PPW5" s="246"/>
      <c r="PPX5" s="157"/>
      <c r="PPY5" s="246"/>
      <c r="PPZ5" s="157"/>
      <c r="PQA5" s="246"/>
      <c r="PQB5" s="157"/>
      <c r="PQC5" s="246"/>
      <c r="PQD5" s="157"/>
      <c r="PQE5" s="246"/>
      <c r="PQF5" s="157"/>
      <c r="PQG5" s="246"/>
      <c r="PQH5" s="157"/>
      <c r="PQI5" s="246"/>
      <c r="PQJ5" s="157"/>
      <c r="PQK5" s="246"/>
      <c r="PQL5" s="157"/>
      <c r="PQM5" s="246"/>
      <c r="PQN5" s="157"/>
      <c r="PQO5" s="246"/>
      <c r="PQP5" s="157"/>
      <c r="PQQ5" s="246"/>
      <c r="PQR5" s="157"/>
      <c r="PQS5" s="246"/>
      <c r="PQT5" s="157"/>
      <c r="PQU5" s="246"/>
      <c r="PQV5" s="157"/>
      <c r="PQW5" s="246"/>
      <c r="PQX5" s="157"/>
      <c r="PQY5" s="246"/>
      <c r="PQZ5" s="157"/>
      <c r="PRA5" s="246"/>
      <c r="PRB5" s="157"/>
      <c r="PRC5" s="246"/>
      <c r="PRD5" s="157"/>
      <c r="PRE5" s="246"/>
      <c r="PRF5" s="157"/>
      <c r="PRG5" s="246"/>
      <c r="PRH5" s="157"/>
      <c r="PRI5" s="246"/>
      <c r="PRJ5" s="157"/>
      <c r="PRK5" s="246"/>
      <c r="PRL5" s="157"/>
      <c r="PRM5" s="246"/>
      <c r="PRN5" s="157"/>
      <c r="PRO5" s="246"/>
      <c r="PRP5" s="157"/>
      <c r="PRQ5" s="246"/>
      <c r="PRR5" s="157"/>
      <c r="PRS5" s="246"/>
      <c r="PRT5" s="157"/>
      <c r="PRU5" s="246"/>
      <c r="PRV5" s="157"/>
      <c r="PRW5" s="246"/>
      <c r="PRX5" s="157"/>
      <c r="PRY5" s="246"/>
      <c r="PRZ5" s="157"/>
      <c r="PSA5" s="246"/>
      <c r="PSB5" s="157"/>
      <c r="PSC5" s="246"/>
      <c r="PSD5" s="157"/>
      <c r="PSE5" s="246"/>
      <c r="PSF5" s="157"/>
      <c r="PSG5" s="246"/>
      <c r="PSH5" s="157"/>
      <c r="PSI5" s="246"/>
      <c r="PSJ5" s="157"/>
      <c r="PSK5" s="246"/>
      <c r="PSL5" s="157"/>
      <c r="PSM5" s="246"/>
      <c r="PSN5" s="157"/>
      <c r="PSO5" s="246"/>
      <c r="PSP5" s="157"/>
      <c r="PSQ5" s="246"/>
      <c r="PSR5" s="157"/>
      <c r="PSS5" s="246"/>
      <c r="PST5" s="157"/>
      <c r="PSU5" s="246"/>
      <c r="PSV5" s="157"/>
      <c r="PSW5" s="246"/>
      <c r="PSX5" s="157"/>
      <c r="PSY5" s="246"/>
      <c r="PSZ5" s="157"/>
      <c r="PTA5" s="246"/>
      <c r="PTB5" s="157"/>
      <c r="PTC5" s="246"/>
      <c r="PTD5" s="157"/>
      <c r="PTE5" s="246"/>
      <c r="PTF5" s="157"/>
      <c r="PTG5" s="246"/>
      <c r="PTH5" s="157"/>
      <c r="PTI5" s="246"/>
      <c r="PTJ5" s="157"/>
      <c r="PTK5" s="246"/>
      <c r="PTL5" s="157"/>
      <c r="PTM5" s="246"/>
      <c r="PTN5" s="157"/>
      <c r="PTO5" s="246"/>
      <c r="PTP5" s="157"/>
      <c r="PTQ5" s="246"/>
      <c r="PTR5" s="157"/>
      <c r="PTS5" s="246"/>
      <c r="PTT5" s="157"/>
      <c r="PTU5" s="246"/>
      <c r="PTV5" s="157"/>
      <c r="PTW5" s="246"/>
      <c r="PTX5" s="157"/>
      <c r="PTY5" s="246"/>
      <c r="PTZ5" s="157"/>
      <c r="PUA5" s="246"/>
      <c r="PUB5" s="157"/>
      <c r="PUC5" s="246"/>
      <c r="PUD5" s="157"/>
      <c r="PUE5" s="246"/>
      <c r="PUF5" s="157"/>
      <c r="PUG5" s="246"/>
      <c r="PUH5" s="157"/>
      <c r="PUI5" s="246"/>
      <c r="PUJ5" s="157"/>
      <c r="PUK5" s="246"/>
      <c r="PUL5" s="157"/>
      <c r="PUM5" s="246"/>
      <c r="PUN5" s="157"/>
      <c r="PUO5" s="246"/>
      <c r="PUP5" s="157"/>
      <c r="PUQ5" s="246"/>
      <c r="PUR5" s="157"/>
      <c r="PUS5" s="246"/>
      <c r="PUT5" s="157"/>
      <c r="PUU5" s="246"/>
      <c r="PUV5" s="157"/>
      <c r="PUW5" s="246"/>
      <c r="PUX5" s="157"/>
      <c r="PUY5" s="246"/>
      <c r="PUZ5" s="157"/>
      <c r="PVA5" s="246"/>
      <c r="PVB5" s="157"/>
      <c r="PVC5" s="246"/>
      <c r="PVD5" s="157"/>
      <c r="PVE5" s="246"/>
      <c r="PVF5" s="157"/>
      <c r="PVG5" s="246"/>
      <c r="PVH5" s="157"/>
      <c r="PVI5" s="246"/>
      <c r="PVJ5" s="157"/>
      <c r="PVK5" s="246"/>
      <c r="PVL5" s="157"/>
      <c r="PVM5" s="246"/>
      <c r="PVN5" s="157"/>
      <c r="PVO5" s="246"/>
      <c r="PVP5" s="157"/>
      <c r="PVQ5" s="246"/>
      <c r="PVR5" s="157"/>
      <c r="PVS5" s="246"/>
      <c r="PVT5" s="157"/>
      <c r="PVU5" s="246"/>
      <c r="PVV5" s="157"/>
      <c r="PVW5" s="246"/>
      <c r="PVX5" s="157"/>
      <c r="PVY5" s="246"/>
      <c r="PVZ5" s="157"/>
      <c r="PWA5" s="246"/>
      <c r="PWB5" s="157"/>
      <c r="PWC5" s="246"/>
      <c r="PWD5" s="157"/>
      <c r="PWE5" s="246"/>
      <c r="PWF5" s="157"/>
      <c r="PWG5" s="246"/>
      <c r="PWH5" s="157"/>
      <c r="PWI5" s="246"/>
      <c r="PWJ5" s="157"/>
      <c r="PWK5" s="246"/>
      <c r="PWL5" s="157"/>
      <c r="PWM5" s="246"/>
      <c r="PWN5" s="157"/>
      <c r="PWO5" s="246"/>
      <c r="PWP5" s="157"/>
      <c r="PWQ5" s="246"/>
      <c r="PWR5" s="157"/>
      <c r="PWS5" s="246"/>
      <c r="PWT5" s="157"/>
      <c r="PWU5" s="246"/>
      <c r="PWV5" s="157"/>
      <c r="PWW5" s="246"/>
      <c r="PWX5" s="157"/>
      <c r="PWY5" s="246"/>
      <c r="PWZ5" s="157"/>
      <c r="PXA5" s="246"/>
      <c r="PXB5" s="157"/>
      <c r="PXC5" s="246"/>
      <c r="PXD5" s="157"/>
      <c r="PXE5" s="246"/>
      <c r="PXF5" s="157"/>
      <c r="PXG5" s="246"/>
      <c r="PXH5" s="157"/>
      <c r="PXI5" s="246"/>
      <c r="PXJ5" s="157"/>
      <c r="PXK5" s="246"/>
      <c r="PXL5" s="157"/>
      <c r="PXM5" s="246"/>
      <c r="PXN5" s="157"/>
      <c r="PXO5" s="246"/>
      <c r="PXP5" s="157"/>
      <c r="PXQ5" s="246"/>
      <c r="PXR5" s="157"/>
      <c r="PXS5" s="246"/>
      <c r="PXT5" s="157"/>
      <c r="PXU5" s="246"/>
      <c r="PXV5" s="157"/>
      <c r="PXW5" s="246"/>
      <c r="PXX5" s="157"/>
      <c r="PXY5" s="246"/>
      <c r="PXZ5" s="157"/>
      <c r="PYA5" s="246"/>
      <c r="PYB5" s="157"/>
      <c r="PYC5" s="246"/>
      <c r="PYD5" s="157"/>
      <c r="PYE5" s="246"/>
      <c r="PYF5" s="157"/>
      <c r="PYG5" s="246"/>
      <c r="PYH5" s="157"/>
      <c r="PYI5" s="246"/>
      <c r="PYJ5" s="157"/>
      <c r="PYK5" s="246"/>
      <c r="PYL5" s="157"/>
      <c r="PYM5" s="246"/>
      <c r="PYN5" s="157"/>
      <c r="PYO5" s="246"/>
      <c r="PYP5" s="157"/>
      <c r="PYQ5" s="246"/>
      <c r="PYR5" s="157"/>
      <c r="PYS5" s="246"/>
      <c r="PYT5" s="157"/>
      <c r="PYU5" s="246"/>
      <c r="PYV5" s="157"/>
      <c r="PYW5" s="246"/>
      <c r="PYX5" s="157"/>
      <c r="PYY5" s="246"/>
      <c r="PYZ5" s="157"/>
      <c r="PZA5" s="246"/>
      <c r="PZB5" s="157"/>
      <c r="PZC5" s="246"/>
      <c r="PZD5" s="157"/>
      <c r="PZE5" s="246"/>
      <c r="PZF5" s="157"/>
      <c r="PZG5" s="246"/>
      <c r="PZH5" s="157"/>
      <c r="PZI5" s="246"/>
      <c r="PZJ5" s="157"/>
      <c r="PZK5" s="246"/>
      <c r="PZL5" s="157"/>
      <c r="PZM5" s="246"/>
      <c r="PZN5" s="157"/>
      <c r="PZO5" s="246"/>
      <c r="PZP5" s="157"/>
      <c r="PZQ5" s="246"/>
      <c r="PZR5" s="157"/>
      <c r="PZS5" s="246"/>
      <c r="PZT5" s="157"/>
      <c r="PZU5" s="246"/>
      <c r="PZV5" s="157"/>
      <c r="PZW5" s="246"/>
      <c r="PZX5" s="157"/>
      <c r="PZY5" s="246"/>
      <c r="PZZ5" s="157"/>
      <c r="QAA5" s="246"/>
      <c r="QAB5" s="157"/>
      <c r="QAC5" s="246"/>
      <c r="QAD5" s="157"/>
      <c r="QAE5" s="246"/>
      <c r="QAF5" s="157"/>
      <c r="QAG5" s="246"/>
      <c r="QAH5" s="157"/>
      <c r="QAI5" s="246"/>
      <c r="QAJ5" s="157"/>
      <c r="QAK5" s="246"/>
      <c r="QAL5" s="157"/>
      <c r="QAM5" s="246"/>
      <c r="QAN5" s="157"/>
      <c r="QAO5" s="246"/>
      <c r="QAP5" s="157"/>
      <c r="QAQ5" s="246"/>
      <c r="QAR5" s="157"/>
      <c r="QAS5" s="246"/>
      <c r="QAT5" s="157"/>
      <c r="QAU5" s="246"/>
      <c r="QAV5" s="157"/>
      <c r="QAW5" s="246"/>
      <c r="QAX5" s="157"/>
      <c r="QAY5" s="246"/>
      <c r="QAZ5" s="157"/>
      <c r="QBA5" s="246"/>
      <c r="QBB5" s="157"/>
      <c r="QBC5" s="246"/>
      <c r="QBD5" s="157"/>
      <c r="QBE5" s="246"/>
      <c r="QBF5" s="157"/>
      <c r="QBG5" s="246"/>
      <c r="QBH5" s="157"/>
      <c r="QBI5" s="246"/>
      <c r="QBJ5" s="157"/>
      <c r="QBK5" s="246"/>
      <c r="QBL5" s="157"/>
      <c r="QBM5" s="246"/>
      <c r="QBN5" s="157"/>
      <c r="QBO5" s="246"/>
      <c r="QBP5" s="157"/>
      <c r="QBQ5" s="246"/>
      <c r="QBR5" s="157"/>
      <c r="QBS5" s="246"/>
      <c r="QBT5" s="157"/>
      <c r="QBU5" s="246"/>
      <c r="QBV5" s="157"/>
      <c r="QBW5" s="246"/>
      <c r="QBX5" s="157"/>
      <c r="QBY5" s="246"/>
      <c r="QBZ5" s="157"/>
      <c r="QCA5" s="246"/>
      <c r="QCB5" s="157"/>
      <c r="QCC5" s="246"/>
      <c r="QCD5" s="157"/>
      <c r="QCE5" s="246"/>
      <c r="QCF5" s="157"/>
      <c r="QCG5" s="246"/>
      <c r="QCH5" s="157"/>
      <c r="QCI5" s="246"/>
      <c r="QCJ5" s="157"/>
      <c r="QCK5" s="246"/>
      <c r="QCL5" s="157"/>
      <c r="QCM5" s="246"/>
      <c r="QCN5" s="157"/>
      <c r="QCO5" s="246"/>
      <c r="QCP5" s="157"/>
      <c r="QCQ5" s="246"/>
      <c r="QCR5" s="157"/>
      <c r="QCS5" s="246"/>
      <c r="QCT5" s="157"/>
      <c r="QCU5" s="246"/>
      <c r="QCV5" s="157"/>
      <c r="QCW5" s="246"/>
      <c r="QCX5" s="157"/>
      <c r="QCY5" s="246"/>
      <c r="QCZ5" s="157"/>
      <c r="QDA5" s="246"/>
      <c r="QDB5" s="157"/>
      <c r="QDC5" s="246"/>
      <c r="QDD5" s="157"/>
      <c r="QDE5" s="246"/>
      <c r="QDF5" s="157"/>
      <c r="QDG5" s="246"/>
      <c r="QDH5" s="157"/>
      <c r="QDI5" s="246"/>
      <c r="QDJ5" s="157"/>
      <c r="QDK5" s="246"/>
      <c r="QDL5" s="157"/>
      <c r="QDM5" s="246"/>
      <c r="QDN5" s="157"/>
      <c r="QDO5" s="246"/>
      <c r="QDP5" s="157"/>
      <c r="QDQ5" s="246"/>
      <c r="QDR5" s="157"/>
      <c r="QDS5" s="246"/>
      <c r="QDT5" s="157"/>
      <c r="QDU5" s="246"/>
      <c r="QDV5" s="157"/>
      <c r="QDW5" s="246"/>
      <c r="QDX5" s="157"/>
      <c r="QDY5" s="246"/>
      <c r="QDZ5" s="157"/>
      <c r="QEA5" s="246"/>
      <c r="QEB5" s="157"/>
      <c r="QEC5" s="246"/>
      <c r="QED5" s="157"/>
      <c r="QEE5" s="246"/>
      <c r="QEF5" s="157"/>
      <c r="QEG5" s="246"/>
      <c r="QEH5" s="157"/>
      <c r="QEI5" s="246"/>
      <c r="QEJ5" s="157"/>
      <c r="QEK5" s="246"/>
      <c r="QEL5" s="157"/>
      <c r="QEM5" s="246"/>
      <c r="QEN5" s="157"/>
      <c r="QEO5" s="246"/>
      <c r="QEP5" s="157"/>
      <c r="QEQ5" s="246"/>
      <c r="QER5" s="157"/>
      <c r="QES5" s="246"/>
      <c r="QET5" s="157"/>
      <c r="QEU5" s="246"/>
      <c r="QEV5" s="157"/>
      <c r="QEW5" s="246"/>
      <c r="QEX5" s="157"/>
      <c r="QEY5" s="246"/>
      <c r="QEZ5" s="157"/>
      <c r="QFA5" s="246"/>
      <c r="QFB5" s="157"/>
      <c r="QFC5" s="246"/>
      <c r="QFD5" s="157"/>
      <c r="QFE5" s="246"/>
      <c r="QFF5" s="157"/>
      <c r="QFG5" s="246"/>
      <c r="QFH5" s="157"/>
      <c r="QFI5" s="246"/>
      <c r="QFJ5" s="157"/>
      <c r="QFK5" s="246"/>
      <c r="QFL5" s="157"/>
      <c r="QFM5" s="246"/>
      <c r="QFN5" s="157"/>
      <c r="QFO5" s="246"/>
      <c r="QFP5" s="157"/>
      <c r="QFQ5" s="246"/>
      <c r="QFR5" s="157"/>
      <c r="QFS5" s="246"/>
      <c r="QFT5" s="157"/>
      <c r="QFU5" s="246"/>
      <c r="QFV5" s="157"/>
      <c r="QFW5" s="246"/>
      <c r="QFX5" s="157"/>
      <c r="QFY5" s="246"/>
      <c r="QFZ5" s="157"/>
      <c r="QGA5" s="246"/>
      <c r="QGB5" s="157"/>
      <c r="QGC5" s="246"/>
      <c r="QGD5" s="157"/>
      <c r="QGE5" s="246"/>
      <c r="QGF5" s="157"/>
      <c r="QGG5" s="246"/>
      <c r="QGH5" s="157"/>
      <c r="QGI5" s="246"/>
      <c r="QGJ5" s="157"/>
      <c r="QGK5" s="246"/>
      <c r="QGL5" s="157"/>
      <c r="QGM5" s="246"/>
      <c r="QGN5" s="157"/>
      <c r="QGO5" s="246"/>
      <c r="QGP5" s="157"/>
      <c r="QGQ5" s="246"/>
      <c r="QGR5" s="157"/>
      <c r="QGS5" s="246"/>
      <c r="QGT5" s="157"/>
      <c r="QGU5" s="246"/>
      <c r="QGV5" s="157"/>
      <c r="QGW5" s="246"/>
      <c r="QGX5" s="157"/>
      <c r="QGY5" s="246"/>
      <c r="QGZ5" s="157"/>
      <c r="QHA5" s="246"/>
      <c r="QHB5" s="157"/>
      <c r="QHC5" s="246"/>
      <c r="QHD5" s="157"/>
      <c r="QHE5" s="246"/>
      <c r="QHF5" s="157"/>
      <c r="QHG5" s="246"/>
      <c r="QHH5" s="157"/>
      <c r="QHI5" s="246"/>
      <c r="QHJ5" s="157"/>
      <c r="QHK5" s="246"/>
      <c r="QHL5" s="157"/>
      <c r="QHM5" s="246"/>
      <c r="QHN5" s="157"/>
      <c r="QHO5" s="246"/>
      <c r="QHP5" s="157"/>
      <c r="QHQ5" s="246"/>
      <c r="QHR5" s="157"/>
      <c r="QHS5" s="246"/>
      <c r="QHT5" s="157"/>
      <c r="QHU5" s="246"/>
      <c r="QHV5" s="157"/>
      <c r="QHW5" s="246"/>
      <c r="QHX5" s="157"/>
      <c r="QHY5" s="246"/>
      <c r="QHZ5" s="157"/>
      <c r="QIA5" s="246"/>
      <c r="QIB5" s="157"/>
      <c r="QIC5" s="246"/>
      <c r="QID5" s="157"/>
      <c r="QIE5" s="246"/>
      <c r="QIF5" s="157"/>
      <c r="QIG5" s="246"/>
      <c r="QIH5" s="157"/>
      <c r="QII5" s="246"/>
      <c r="QIJ5" s="157"/>
      <c r="QIK5" s="246"/>
      <c r="QIL5" s="157"/>
      <c r="QIM5" s="246"/>
      <c r="QIN5" s="157"/>
      <c r="QIO5" s="246"/>
      <c r="QIP5" s="157"/>
      <c r="QIQ5" s="246"/>
      <c r="QIR5" s="157"/>
      <c r="QIS5" s="246"/>
      <c r="QIT5" s="157"/>
      <c r="QIU5" s="246"/>
      <c r="QIV5" s="157"/>
      <c r="QIW5" s="246"/>
      <c r="QIX5" s="157"/>
      <c r="QIY5" s="246"/>
      <c r="QIZ5" s="157"/>
      <c r="QJA5" s="246"/>
      <c r="QJB5" s="157"/>
      <c r="QJC5" s="246"/>
      <c r="QJD5" s="157"/>
      <c r="QJE5" s="246"/>
      <c r="QJF5" s="157"/>
      <c r="QJG5" s="246"/>
      <c r="QJH5" s="157"/>
      <c r="QJI5" s="246"/>
      <c r="QJJ5" s="157"/>
      <c r="QJK5" s="246"/>
      <c r="QJL5" s="157"/>
      <c r="QJM5" s="246"/>
      <c r="QJN5" s="157"/>
      <c r="QJO5" s="246"/>
      <c r="QJP5" s="157"/>
      <c r="QJQ5" s="246"/>
      <c r="QJR5" s="157"/>
      <c r="QJS5" s="246"/>
      <c r="QJT5" s="157"/>
      <c r="QJU5" s="246"/>
      <c r="QJV5" s="157"/>
      <c r="QJW5" s="246"/>
      <c r="QJX5" s="157"/>
      <c r="QJY5" s="246"/>
      <c r="QJZ5" s="157"/>
      <c r="QKA5" s="246"/>
      <c r="QKB5" s="157"/>
      <c r="QKC5" s="246"/>
      <c r="QKD5" s="157"/>
      <c r="QKE5" s="246"/>
      <c r="QKF5" s="157"/>
      <c r="QKG5" s="246"/>
      <c r="QKH5" s="157"/>
      <c r="QKI5" s="246"/>
      <c r="QKJ5" s="157"/>
      <c r="QKK5" s="246"/>
      <c r="QKL5" s="157"/>
      <c r="QKM5" s="246"/>
      <c r="QKN5" s="157"/>
      <c r="QKO5" s="246"/>
      <c r="QKP5" s="157"/>
      <c r="QKQ5" s="246"/>
      <c r="QKR5" s="157"/>
      <c r="QKS5" s="246"/>
      <c r="QKT5" s="157"/>
      <c r="QKU5" s="246"/>
      <c r="QKV5" s="157"/>
      <c r="QKW5" s="246"/>
      <c r="QKX5" s="157"/>
      <c r="QKY5" s="246"/>
      <c r="QKZ5" s="157"/>
      <c r="QLA5" s="246"/>
      <c r="QLB5" s="157"/>
      <c r="QLC5" s="246"/>
      <c r="QLD5" s="157"/>
      <c r="QLE5" s="246"/>
      <c r="QLF5" s="157"/>
      <c r="QLG5" s="246"/>
      <c r="QLH5" s="157"/>
      <c r="QLI5" s="246"/>
      <c r="QLJ5" s="157"/>
      <c r="QLK5" s="246"/>
      <c r="QLL5" s="157"/>
      <c r="QLM5" s="246"/>
      <c r="QLN5" s="157"/>
      <c r="QLO5" s="246"/>
      <c r="QLP5" s="157"/>
      <c r="QLQ5" s="246"/>
      <c r="QLR5" s="157"/>
      <c r="QLS5" s="246"/>
      <c r="QLT5" s="157"/>
      <c r="QLU5" s="246"/>
      <c r="QLV5" s="157"/>
      <c r="QLW5" s="246"/>
      <c r="QLX5" s="157"/>
      <c r="QLY5" s="246"/>
      <c r="QLZ5" s="157"/>
      <c r="QMA5" s="246"/>
      <c r="QMB5" s="157"/>
      <c r="QMC5" s="246"/>
      <c r="QMD5" s="157"/>
      <c r="QME5" s="246"/>
      <c r="QMF5" s="157"/>
      <c r="QMG5" s="246"/>
      <c r="QMH5" s="157"/>
      <c r="QMI5" s="246"/>
      <c r="QMJ5" s="157"/>
      <c r="QMK5" s="246"/>
      <c r="QML5" s="157"/>
      <c r="QMM5" s="246"/>
      <c r="QMN5" s="157"/>
      <c r="QMO5" s="246"/>
      <c r="QMP5" s="157"/>
      <c r="QMQ5" s="246"/>
      <c r="QMR5" s="157"/>
      <c r="QMS5" s="246"/>
      <c r="QMT5" s="157"/>
      <c r="QMU5" s="246"/>
      <c r="QMV5" s="157"/>
      <c r="QMW5" s="246"/>
      <c r="QMX5" s="157"/>
      <c r="QMY5" s="246"/>
      <c r="QMZ5" s="157"/>
      <c r="QNA5" s="246"/>
      <c r="QNB5" s="157"/>
      <c r="QNC5" s="246"/>
      <c r="QND5" s="157"/>
      <c r="QNE5" s="246"/>
      <c r="QNF5" s="157"/>
      <c r="QNG5" s="246"/>
      <c r="QNH5" s="157"/>
      <c r="QNI5" s="246"/>
      <c r="QNJ5" s="157"/>
      <c r="QNK5" s="246"/>
      <c r="QNL5" s="157"/>
      <c r="QNM5" s="246"/>
      <c r="QNN5" s="157"/>
      <c r="QNO5" s="246"/>
      <c r="QNP5" s="157"/>
      <c r="QNQ5" s="246"/>
      <c r="QNR5" s="157"/>
      <c r="QNS5" s="246"/>
      <c r="QNT5" s="157"/>
      <c r="QNU5" s="246"/>
      <c r="QNV5" s="157"/>
      <c r="QNW5" s="246"/>
      <c r="QNX5" s="157"/>
      <c r="QNY5" s="246"/>
      <c r="QNZ5" s="157"/>
      <c r="QOA5" s="246"/>
      <c r="QOB5" s="157"/>
      <c r="QOC5" s="246"/>
      <c r="QOD5" s="157"/>
      <c r="QOE5" s="246"/>
      <c r="QOF5" s="157"/>
      <c r="QOG5" s="246"/>
      <c r="QOH5" s="157"/>
      <c r="QOI5" s="246"/>
      <c r="QOJ5" s="157"/>
      <c r="QOK5" s="246"/>
      <c r="QOL5" s="157"/>
      <c r="QOM5" s="246"/>
      <c r="QON5" s="157"/>
      <c r="QOO5" s="246"/>
      <c r="QOP5" s="157"/>
      <c r="QOQ5" s="246"/>
      <c r="QOR5" s="157"/>
      <c r="QOS5" s="246"/>
      <c r="QOT5" s="157"/>
      <c r="QOU5" s="246"/>
      <c r="QOV5" s="157"/>
      <c r="QOW5" s="246"/>
      <c r="QOX5" s="157"/>
      <c r="QOY5" s="246"/>
      <c r="QOZ5" s="157"/>
      <c r="QPA5" s="246"/>
      <c r="QPB5" s="157"/>
      <c r="QPC5" s="246"/>
      <c r="QPD5" s="157"/>
      <c r="QPE5" s="246"/>
      <c r="QPF5" s="157"/>
      <c r="QPG5" s="246"/>
      <c r="QPH5" s="157"/>
      <c r="QPI5" s="246"/>
      <c r="QPJ5" s="157"/>
      <c r="QPK5" s="246"/>
      <c r="QPL5" s="157"/>
      <c r="QPM5" s="246"/>
      <c r="QPN5" s="157"/>
      <c r="QPO5" s="246"/>
      <c r="QPP5" s="157"/>
      <c r="QPQ5" s="246"/>
      <c r="QPR5" s="157"/>
      <c r="QPS5" s="246"/>
      <c r="QPT5" s="157"/>
      <c r="QPU5" s="246"/>
      <c r="QPV5" s="157"/>
      <c r="QPW5" s="246"/>
      <c r="QPX5" s="157"/>
      <c r="QPY5" s="246"/>
      <c r="QPZ5" s="157"/>
      <c r="QQA5" s="246"/>
      <c r="QQB5" s="157"/>
      <c r="QQC5" s="246"/>
      <c r="QQD5" s="157"/>
      <c r="QQE5" s="246"/>
      <c r="QQF5" s="157"/>
      <c r="QQG5" s="246"/>
      <c r="QQH5" s="157"/>
      <c r="QQI5" s="246"/>
      <c r="QQJ5" s="157"/>
      <c r="QQK5" s="246"/>
      <c r="QQL5" s="157"/>
      <c r="QQM5" s="246"/>
      <c r="QQN5" s="157"/>
      <c r="QQO5" s="246"/>
      <c r="QQP5" s="157"/>
      <c r="QQQ5" s="246"/>
      <c r="QQR5" s="157"/>
      <c r="QQS5" s="246"/>
      <c r="QQT5" s="157"/>
      <c r="QQU5" s="246"/>
      <c r="QQV5" s="157"/>
      <c r="QQW5" s="246"/>
      <c r="QQX5" s="157"/>
      <c r="QQY5" s="246"/>
      <c r="QQZ5" s="157"/>
      <c r="QRA5" s="246"/>
      <c r="QRB5" s="157"/>
      <c r="QRC5" s="246"/>
      <c r="QRD5" s="157"/>
      <c r="QRE5" s="246"/>
      <c r="QRF5" s="157"/>
      <c r="QRG5" s="246"/>
      <c r="QRH5" s="157"/>
      <c r="QRI5" s="246"/>
      <c r="QRJ5" s="157"/>
      <c r="QRK5" s="246"/>
      <c r="QRL5" s="157"/>
      <c r="QRM5" s="246"/>
      <c r="QRN5" s="157"/>
      <c r="QRO5" s="246"/>
      <c r="QRP5" s="157"/>
      <c r="QRQ5" s="246"/>
      <c r="QRR5" s="157"/>
      <c r="QRS5" s="246"/>
      <c r="QRT5" s="157"/>
      <c r="QRU5" s="246"/>
      <c r="QRV5" s="157"/>
      <c r="QRW5" s="246"/>
      <c r="QRX5" s="157"/>
      <c r="QRY5" s="246"/>
      <c r="QRZ5" s="157"/>
      <c r="QSA5" s="246"/>
      <c r="QSB5" s="157"/>
      <c r="QSC5" s="246"/>
      <c r="QSD5" s="157"/>
      <c r="QSE5" s="246"/>
      <c r="QSF5" s="157"/>
      <c r="QSG5" s="246"/>
      <c r="QSH5" s="157"/>
      <c r="QSI5" s="246"/>
      <c r="QSJ5" s="157"/>
      <c r="QSK5" s="246"/>
      <c r="QSL5" s="157"/>
      <c r="QSM5" s="246"/>
      <c r="QSN5" s="157"/>
      <c r="QSO5" s="246"/>
      <c r="QSP5" s="157"/>
      <c r="QSQ5" s="246"/>
      <c r="QSR5" s="157"/>
      <c r="QSS5" s="246"/>
      <c r="QST5" s="157"/>
      <c r="QSU5" s="246"/>
      <c r="QSV5" s="157"/>
      <c r="QSW5" s="246"/>
      <c r="QSX5" s="157"/>
      <c r="QSY5" s="246"/>
      <c r="QSZ5" s="157"/>
      <c r="QTA5" s="246"/>
      <c r="QTB5" s="157"/>
      <c r="QTC5" s="246"/>
      <c r="QTD5" s="157"/>
      <c r="QTE5" s="246"/>
      <c r="QTF5" s="157"/>
      <c r="QTG5" s="246"/>
      <c r="QTH5" s="157"/>
      <c r="QTI5" s="246"/>
      <c r="QTJ5" s="157"/>
      <c r="QTK5" s="246"/>
      <c r="QTL5" s="157"/>
      <c r="QTM5" s="246"/>
      <c r="QTN5" s="157"/>
      <c r="QTO5" s="246"/>
      <c r="QTP5" s="157"/>
      <c r="QTQ5" s="246"/>
      <c r="QTR5" s="157"/>
      <c r="QTS5" s="246"/>
      <c r="QTT5" s="157"/>
      <c r="QTU5" s="246"/>
      <c r="QTV5" s="157"/>
      <c r="QTW5" s="246"/>
      <c r="QTX5" s="157"/>
      <c r="QTY5" s="246"/>
      <c r="QTZ5" s="157"/>
      <c r="QUA5" s="246"/>
      <c r="QUB5" s="157"/>
      <c r="QUC5" s="246"/>
      <c r="QUD5" s="157"/>
      <c r="QUE5" s="246"/>
      <c r="QUF5" s="157"/>
      <c r="QUG5" s="246"/>
      <c r="QUH5" s="157"/>
      <c r="QUI5" s="246"/>
      <c r="QUJ5" s="157"/>
      <c r="QUK5" s="246"/>
      <c r="QUL5" s="157"/>
      <c r="QUM5" s="246"/>
      <c r="QUN5" s="157"/>
      <c r="QUO5" s="246"/>
      <c r="QUP5" s="157"/>
      <c r="QUQ5" s="246"/>
      <c r="QUR5" s="157"/>
      <c r="QUS5" s="246"/>
      <c r="QUT5" s="157"/>
      <c r="QUU5" s="246"/>
      <c r="QUV5" s="157"/>
      <c r="QUW5" s="246"/>
      <c r="QUX5" s="157"/>
      <c r="QUY5" s="246"/>
      <c r="QUZ5" s="157"/>
      <c r="QVA5" s="246"/>
      <c r="QVB5" s="157"/>
      <c r="QVC5" s="246"/>
      <c r="QVD5" s="157"/>
      <c r="QVE5" s="246"/>
      <c r="QVF5" s="157"/>
      <c r="QVG5" s="246"/>
      <c r="QVH5" s="157"/>
      <c r="QVI5" s="246"/>
      <c r="QVJ5" s="157"/>
      <c r="QVK5" s="246"/>
      <c r="QVL5" s="157"/>
      <c r="QVM5" s="246"/>
      <c r="QVN5" s="157"/>
      <c r="QVO5" s="246"/>
      <c r="QVP5" s="157"/>
      <c r="QVQ5" s="246"/>
      <c r="QVR5" s="157"/>
      <c r="QVS5" s="246"/>
      <c r="QVT5" s="157"/>
      <c r="QVU5" s="246"/>
      <c r="QVV5" s="157"/>
      <c r="QVW5" s="246"/>
      <c r="QVX5" s="157"/>
      <c r="QVY5" s="246"/>
      <c r="QVZ5" s="157"/>
      <c r="QWA5" s="246"/>
      <c r="QWB5" s="157"/>
      <c r="QWC5" s="246"/>
      <c r="QWD5" s="157"/>
      <c r="QWE5" s="246"/>
      <c r="QWF5" s="157"/>
      <c r="QWG5" s="246"/>
      <c r="QWH5" s="157"/>
      <c r="QWI5" s="246"/>
      <c r="QWJ5" s="157"/>
      <c r="QWK5" s="246"/>
      <c r="QWL5" s="157"/>
      <c r="QWM5" s="246"/>
      <c r="QWN5" s="157"/>
      <c r="QWO5" s="246"/>
      <c r="QWP5" s="157"/>
      <c r="QWQ5" s="246"/>
      <c r="QWR5" s="157"/>
      <c r="QWS5" s="246"/>
      <c r="QWT5" s="157"/>
      <c r="QWU5" s="246"/>
      <c r="QWV5" s="157"/>
      <c r="QWW5" s="246"/>
      <c r="QWX5" s="157"/>
      <c r="QWY5" s="246"/>
      <c r="QWZ5" s="157"/>
      <c r="QXA5" s="246"/>
      <c r="QXB5" s="157"/>
      <c r="QXC5" s="246"/>
      <c r="QXD5" s="157"/>
      <c r="QXE5" s="246"/>
      <c r="QXF5" s="157"/>
      <c r="QXG5" s="246"/>
      <c r="QXH5" s="157"/>
      <c r="QXI5" s="246"/>
      <c r="QXJ5" s="157"/>
      <c r="QXK5" s="246"/>
      <c r="QXL5" s="157"/>
      <c r="QXM5" s="246"/>
      <c r="QXN5" s="157"/>
      <c r="QXO5" s="246"/>
      <c r="QXP5" s="157"/>
      <c r="QXQ5" s="246"/>
      <c r="QXR5" s="157"/>
      <c r="QXS5" s="246"/>
      <c r="QXT5" s="157"/>
      <c r="QXU5" s="246"/>
      <c r="QXV5" s="157"/>
      <c r="QXW5" s="246"/>
      <c r="QXX5" s="157"/>
      <c r="QXY5" s="246"/>
      <c r="QXZ5" s="157"/>
      <c r="QYA5" s="246"/>
      <c r="QYB5" s="157"/>
      <c r="QYC5" s="246"/>
      <c r="QYD5" s="157"/>
      <c r="QYE5" s="246"/>
      <c r="QYF5" s="157"/>
      <c r="QYG5" s="246"/>
      <c r="QYH5" s="157"/>
      <c r="QYI5" s="246"/>
      <c r="QYJ5" s="157"/>
      <c r="QYK5" s="246"/>
      <c r="QYL5" s="157"/>
      <c r="QYM5" s="246"/>
      <c r="QYN5" s="157"/>
      <c r="QYO5" s="246"/>
      <c r="QYP5" s="157"/>
      <c r="QYQ5" s="246"/>
      <c r="QYR5" s="157"/>
      <c r="QYS5" s="246"/>
      <c r="QYT5" s="157"/>
      <c r="QYU5" s="246"/>
      <c r="QYV5" s="157"/>
      <c r="QYW5" s="246"/>
      <c r="QYX5" s="157"/>
      <c r="QYY5" s="246"/>
      <c r="QYZ5" s="157"/>
      <c r="QZA5" s="246"/>
      <c r="QZB5" s="157"/>
      <c r="QZC5" s="246"/>
      <c r="QZD5" s="157"/>
      <c r="QZE5" s="246"/>
      <c r="QZF5" s="157"/>
      <c r="QZG5" s="246"/>
      <c r="QZH5" s="157"/>
      <c r="QZI5" s="246"/>
      <c r="QZJ5" s="157"/>
      <c r="QZK5" s="246"/>
      <c r="QZL5" s="157"/>
      <c r="QZM5" s="246"/>
      <c r="QZN5" s="157"/>
      <c r="QZO5" s="246"/>
      <c r="QZP5" s="157"/>
      <c r="QZQ5" s="246"/>
      <c r="QZR5" s="157"/>
      <c r="QZS5" s="246"/>
      <c r="QZT5" s="157"/>
      <c r="QZU5" s="246"/>
      <c r="QZV5" s="157"/>
      <c r="QZW5" s="246"/>
      <c r="QZX5" s="157"/>
      <c r="QZY5" s="246"/>
      <c r="QZZ5" s="157"/>
      <c r="RAA5" s="246"/>
      <c r="RAB5" s="157"/>
      <c r="RAC5" s="246"/>
      <c r="RAD5" s="157"/>
      <c r="RAE5" s="246"/>
      <c r="RAF5" s="157"/>
      <c r="RAG5" s="246"/>
      <c r="RAH5" s="157"/>
      <c r="RAI5" s="246"/>
      <c r="RAJ5" s="157"/>
      <c r="RAK5" s="246"/>
      <c r="RAL5" s="157"/>
      <c r="RAM5" s="246"/>
      <c r="RAN5" s="157"/>
      <c r="RAO5" s="246"/>
      <c r="RAP5" s="157"/>
      <c r="RAQ5" s="246"/>
      <c r="RAR5" s="157"/>
      <c r="RAS5" s="246"/>
      <c r="RAT5" s="157"/>
      <c r="RAU5" s="246"/>
      <c r="RAV5" s="157"/>
      <c r="RAW5" s="246"/>
      <c r="RAX5" s="157"/>
      <c r="RAY5" s="246"/>
      <c r="RAZ5" s="157"/>
      <c r="RBA5" s="246"/>
      <c r="RBB5" s="157"/>
      <c r="RBC5" s="246"/>
      <c r="RBD5" s="157"/>
      <c r="RBE5" s="246"/>
      <c r="RBF5" s="157"/>
      <c r="RBG5" s="246"/>
      <c r="RBH5" s="157"/>
      <c r="RBI5" s="246"/>
      <c r="RBJ5" s="157"/>
      <c r="RBK5" s="246"/>
      <c r="RBL5" s="157"/>
      <c r="RBM5" s="246"/>
      <c r="RBN5" s="157"/>
      <c r="RBO5" s="246"/>
      <c r="RBP5" s="157"/>
      <c r="RBQ5" s="246"/>
      <c r="RBR5" s="157"/>
      <c r="RBS5" s="246"/>
      <c r="RBT5" s="157"/>
      <c r="RBU5" s="246"/>
      <c r="RBV5" s="157"/>
      <c r="RBW5" s="246"/>
      <c r="RBX5" s="157"/>
      <c r="RBY5" s="246"/>
      <c r="RBZ5" s="157"/>
      <c r="RCA5" s="246"/>
      <c r="RCB5" s="157"/>
      <c r="RCC5" s="246"/>
      <c r="RCD5" s="157"/>
      <c r="RCE5" s="246"/>
      <c r="RCF5" s="157"/>
      <c r="RCG5" s="246"/>
      <c r="RCH5" s="157"/>
      <c r="RCI5" s="246"/>
      <c r="RCJ5" s="157"/>
      <c r="RCK5" s="246"/>
      <c r="RCL5" s="157"/>
      <c r="RCM5" s="246"/>
      <c r="RCN5" s="157"/>
      <c r="RCO5" s="246"/>
      <c r="RCP5" s="157"/>
      <c r="RCQ5" s="246"/>
      <c r="RCR5" s="157"/>
      <c r="RCS5" s="246"/>
      <c r="RCT5" s="157"/>
      <c r="RCU5" s="246"/>
      <c r="RCV5" s="157"/>
      <c r="RCW5" s="246"/>
      <c r="RCX5" s="157"/>
      <c r="RCY5" s="246"/>
      <c r="RCZ5" s="157"/>
      <c r="RDA5" s="246"/>
      <c r="RDB5" s="157"/>
      <c r="RDC5" s="246"/>
      <c r="RDD5" s="157"/>
      <c r="RDE5" s="246"/>
      <c r="RDF5" s="157"/>
      <c r="RDG5" s="246"/>
      <c r="RDH5" s="157"/>
      <c r="RDI5" s="246"/>
      <c r="RDJ5" s="157"/>
      <c r="RDK5" s="246"/>
      <c r="RDL5" s="157"/>
      <c r="RDM5" s="246"/>
      <c r="RDN5" s="157"/>
      <c r="RDO5" s="246"/>
      <c r="RDP5" s="157"/>
      <c r="RDQ5" s="246"/>
      <c r="RDR5" s="157"/>
      <c r="RDS5" s="246"/>
      <c r="RDT5" s="157"/>
      <c r="RDU5" s="246"/>
      <c r="RDV5" s="157"/>
      <c r="RDW5" s="246"/>
      <c r="RDX5" s="157"/>
      <c r="RDY5" s="246"/>
      <c r="RDZ5" s="157"/>
      <c r="REA5" s="246"/>
      <c r="REB5" s="157"/>
      <c r="REC5" s="246"/>
      <c r="RED5" s="157"/>
      <c r="REE5" s="246"/>
      <c r="REF5" s="157"/>
      <c r="REG5" s="246"/>
      <c r="REH5" s="157"/>
      <c r="REI5" s="246"/>
      <c r="REJ5" s="157"/>
      <c r="REK5" s="246"/>
      <c r="REL5" s="157"/>
      <c r="REM5" s="246"/>
      <c r="REN5" s="157"/>
      <c r="REO5" s="246"/>
      <c r="REP5" s="157"/>
      <c r="REQ5" s="246"/>
      <c r="RER5" s="157"/>
      <c r="RES5" s="246"/>
      <c r="RET5" s="157"/>
      <c r="REU5" s="246"/>
      <c r="REV5" s="157"/>
      <c r="REW5" s="246"/>
      <c r="REX5" s="157"/>
      <c r="REY5" s="246"/>
      <c r="REZ5" s="157"/>
      <c r="RFA5" s="246"/>
      <c r="RFB5" s="157"/>
      <c r="RFC5" s="246"/>
      <c r="RFD5" s="157"/>
      <c r="RFE5" s="246"/>
      <c r="RFF5" s="157"/>
      <c r="RFG5" s="246"/>
      <c r="RFH5" s="157"/>
      <c r="RFI5" s="246"/>
      <c r="RFJ5" s="157"/>
      <c r="RFK5" s="246"/>
      <c r="RFL5" s="157"/>
      <c r="RFM5" s="246"/>
      <c r="RFN5" s="157"/>
      <c r="RFO5" s="246"/>
      <c r="RFP5" s="157"/>
      <c r="RFQ5" s="246"/>
      <c r="RFR5" s="157"/>
      <c r="RFS5" s="246"/>
      <c r="RFT5" s="157"/>
      <c r="RFU5" s="246"/>
      <c r="RFV5" s="157"/>
      <c r="RFW5" s="246"/>
      <c r="RFX5" s="157"/>
      <c r="RFY5" s="246"/>
      <c r="RFZ5" s="157"/>
      <c r="RGA5" s="246"/>
      <c r="RGB5" s="157"/>
      <c r="RGC5" s="246"/>
      <c r="RGD5" s="157"/>
      <c r="RGE5" s="246"/>
      <c r="RGF5" s="157"/>
      <c r="RGG5" s="246"/>
      <c r="RGH5" s="157"/>
      <c r="RGI5" s="246"/>
      <c r="RGJ5" s="157"/>
      <c r="RGK5" s="246"/>
      <c r="RGL5" s="157"/>
      <c r="RGM5" s="246"/>
      <c r="RGN5" s="157"/>
      <c r="RGO5" s="246"/>
      <c r="RGP5" s="157"/>
      <c r="RGQ5" s="246"/>
      <c r="RGR5" s="157"/>
      <c r="RGS5" s="246"/>
      <c r="RGT5" s="157"/>
      <c r="RGU5" s="246"/>
      <c r="RGV5" s="157"/>
      <c r="RGW5" s="246"/>
      <c r="RGX5" s="157"/>
      <c r="RGY5" s="246"/>
      <c r="RGZ5" s="157"/>
      <c r="RHA5" s="246"/>
      <c r="RHB5" s="157"/>
      <c r="RHC5" s="246"/>
      <c r="RHD5" s="157"/>
      <c r="RHE5" s="246"/>
      <c r="RHF5" s="157"/>
      <c r="RHG5" s="246"/>
      <c r="RHH5" s="157"/>
      <c r="RHI5" s="246"/>
      <c r="RHJ5" s="157"/>
      <c r="RHK5" s="246"/>
      <c r="RHL5" s="157"/>
      <c r="RHM5" s="246"/>
      <c r="RHN5" s="157"/>
      <c r="RHO5" s="246"/>
      <c r="RHP5" s="157"/>
      <c r="RHQ5" s="246"/>
      <c r="RHR5" s="157"/>
      <c r="RHS5" s="246"/>
      <c r="RHT5" s="157"/>
      <c r="RHU5" s="246"/>
      <c r="RHV5" s="157"/>
      <c r="RHW5" s="246"/>
      <c r="RHX5" s="157"/>
      <c r="RHY5" s="246"/>
      <c r="RHZ5" s="157"/>
      <c r="RIA5" s="246"/>
      <c r="RIB5" s="157"/>
      <c r="RIC5" s="246"/>
      <c r="RID5" s="157"/>
      <c r="RIE5" s="246"/>
      <c r="RIF5" s="157"/>
      <c r="RIG5" s="246"/>
      <c r="RIH5" s="157"/>
      <c r="RII5" s="246"/>
      <c r="RIJ5" s="157"/>
      <c r="RIK5" s="246"/>
      <c r="RIL5" s="157"/>
      <c r="RIM5" s="246"/>
      <c r="RIN5" s="157"/>
      <c r="RIO5" s="246"/>
      <c r="RIP5" s="157"/>
      <c r="RIQ5" s="246"/>
      <c r="RIR5" s="157"/>
      <c r="RIS5" s="246"/>
      <c r="RIT5" s="157"/>
      <c r="RIU5" s="246"/>
      <c r="RIV5" s="157"/>
      <c r="RIW5" s="246"/>
      <c r="RIX5" s="157"/>
      <c r="RIY5" s="246"/>
      <c r="RIZ5" s="157"/>
      <c r="RJA5" s="246"/>
      <c r="RJB5" s="157"/>
      <c r="RJC5" s="246"/>
      <c r="RJD5" s="157"/>
      <c r="RJE5" s="246"/>
      <c r="RJF5" s="157"/>
      <c r="RJG5" s="246"/>
      <c r="RJH5" s="157"/>
      <c r="RJI5" s="246"/>
      <c r="RJJ5" s="157"/>
      <c r="RJK5" s="246"/>
      <c r="RJL5" s="157"/>
      <c r="RJM5" s="246"/>
      <c r="RJN5" s="157"/>
      <c r="RJO5" s="246"/>
      <c r="RJP5" s="157"/>
      <c r="RJQ5" s="246"/>
      <c r="RJR5" s="157"/>
      <c r="RJS5" s="246"/>
      <c r="RJT5" s="157"/>
      <c r="RJU5" s="246"/>
      <c r="RJV5" s="157"/>
      <c r="RJW5" s="246"/>
      <c r="RJX5" s="157"/>
      <c r="RJY5" s="246"/>
      <c r="RJZ5" s="157"/>
      <c r="RKA5" s="246"/>
      <c r="RKB5" s="157"/>
      <c r="RKC5" s="246"/>
      <c r="RKD5" s="157"/>
      <c r="RKE5" s="246"/>
      <c r="RKF5" s="157"/>
      <c r="RKG5" s="246"/>
      <c r="RKH5" s="157"/>
      <c r="RKI5" s="246"/>
      <c r="RKJ5" s="157"/>
      <c r="RKK5" s="246"/>
      <c r="RKL5" s="157"/>
      <c r="RKM5" s="246"/>
      <c r="RKN5" s="157"/>
      <c r="RKO5" s="246"/>
      <c r="RKP5" s="157"/>
      <c r="RKQ5" s="246"/>
      <c r="RKR5" s="157"/>
      <c r="RKS5" s="246"/>
      <c r="RKT5" s="157"/>
      <c r="RKU5" s="246"/>
      <c r="RKV5" s="157"/>
      <c r="RKW5" s="246"/>
      <c r="RKX5" s="157"/>
      <c r="RKY5" s="246"/>
      <c r="RKZ5" s="157"/>
      <c r="RLA5" s="246"/>
      <c r="RLB5" s="157"/>
      <c r="RLC5" s="246"/>
      <c r="RLD5" s="157"/>
      <c r="RLE5" s="246"/>
      <c r="RLF5" s="157"/>
      <c r="RLG5" s="246"/>
      <c r="RLH5" s="157"/>
      <c r="RLI5" s="246"/>
      <c r="RLJ5" s="157"/>
      <c r="RLK5" s="246"/>
      <c r="RLL5" s="157"/>
      <c r="RLM5" s="246"/>
      <c r="RLN5" s="157"/>
      <c r="RLO5" s="246"/>
      <c r="RLP5" s="157"/>
      <c r="RLQ5" s="246"/>
      <c r="RLR5" s="157"/>
      <c r="RLS5" s="246"/>
      <c r="RLT5" s="157"/>
      <c r="RLU5" s="246"/>
      <c r="RLV5" s="157"/>
      <c r="RLW5" s="246"/>
      <c r="RLX5" s="157"/>
      <c r="RLY5" s="246"/>
      <c r="RLZ5" s="157"/>
      <c r="RMA5" s="246"/>
      <c r="RMB5" s="157"/>
      <c r="RMC5" s="246"/>
      <c r="RMD5" s="157"/>
      <c r="RME5" s="246"/>
      <c r="RMF5" s="157"/>
      <c r="RMG5" s="246"/>
      <c r="RMH5" s="157"/>
      <c r="RMI5" s="246"/>
      <c r="RMJ5" s="157"/>
      <c r="RMK5" s="246"/>
      <c r="RML5" s="157"/>
      <c r="RMM5" s="246"/>
      <c r="RMN5" s="157"/>
      <c r="RMO5" s="246"/>
      <c r="RMP5" s="157"/>
      <c r="RMQ5" s="246"/>
      <c r="RMR5" s="157"/>
      <c r="RMS5" s="246"/>
      <c r="RMT5" s="157"/>
      <c r="RMU5" s="246"/>
      <c r="RMV5" s="157"/>
      <c r="RMW5" s="246"/>
      <c r="RMX5" s="157"/>
      <c r="RMY5" s="246"/>
      <c r="RMZ5" s="157"/>
      <c r="RNA5" s="246"/>
      <c r="RNB5" s="157"/>
      <c r="RNC5" s="246"/>
      <c r="RND5" s="157"/>
      <c r="RNE5" s="246"/>
      <c r="RNF5" s="157"/>
      <c r="RNG5" s="246"/>
      <c r="RNH5" s="157"/>
      <c r="RNI5" s="246"/>
      <c r="RNJ5" s="157"/>
      <c r="RNK5" s="246"/>
      <c r="RNL5" s="157"/>
      <c r="RNM5" s="246"/>
      <c r="RNN5" s="157"/>
      <c r="RNO5" s="246"/>
      <c r="RNP5" s="157"/>
      <c r="RNQ5" s="246"/>
      <c r="RNR5" s="157"/>
      <c r="RNS5" s="246"/>
      <c r="RNT5" s="157"/>
      <c r="RNU5" s="246"/>
      <c r="RNV5" s="157"/>
      <c r="RNW5" s="246"/>
      <c r="RNX5" s="157"/>
      <c r="RNY5" s="246"/>
      <c r="RNZ5" s="157"/>
      <c r="ROA5" s="246"/>
      <c r="ROB5" s="157"/>
      <c r="ROC5" s="246"/>
      <c r="ROD5" s="157"/>
      <c r="ROE5" s="246"/>
      <c r="ROF5" s="157"/>
      <c r="ROG5" s="246"/>
      <c r="ROH5" s="157"/>
      <c r="ROI5" s="246"/>
      <c r="ROJ5" s="157"/>
      <c r="ROK5" s="246"/>
      <c r="ROL5" s="157"/>
      <c r="ROM5" s="246"/>
      <c r="RON5" s="157"/>
      <c r="ROO5" s="246"/>
      <c r="ROP5" s="157"/>
      <c r="ROQ5" s="246"/>
      <c r="ROR5" s="157"/>
      <c r="ROS5" s="246"/>
      <c r="ROT5" s="157"/>
      <c r="ROU5" s="246"/>
      <c r="ROV5" s="157"/>
      <c r="ROW5" s="246"/>
      <c r="ROX5" s="157"/>
      <c r="ROY5" s="246"/>
      <c r="ROZ5" s="157"/>
      <c r="RPA5" s="246"/>
      <c r="RPB5" s="157"/>
      <c r="RPC5" s="246"/>
      <c r="RPD5" s="157"/>
      <c r="RPE5" s="246"/>
      <c r="RPF5" s="157"/>
      <c r="RPG5" s="246"/>
      <c r="RPH5" s="157"/>
      <c r="RPI5" s="246"/>
      <c r="RPJ5" s="157"/>
      <c r="RPK5" s="246"/>
      <c r="RPL5" s="157"/>
      <c r="RPM5" s="246"/>
      <c r="RPN5" s="157"/>
      <c r="RPO5" s="246"/>
      <c r="RPP5" s="157"/>
      <c r="RPQ5" s="246"/>
      <c r="RPR5" s="157"/>
      <c r="RPS5" s="246"/>
      <c r="RPT5" s="157"/>
      <c r="RPU5" s="246"/>
      <c r="RPV5" s="157"/>
      <c r="RPW5" s="246"/>
      <c r="RPX5" s="157"/>
      <c r="RPY5" s="246"/>
      <c r="RPZ5" s="157"/>
      <c r="RQA5" s="246"/>
      <c r="RQB5" s="157"/>
      <c r="RQC5" s="246"/>
      <c r="RQD5" s="157"/>
      <c r="RQE5" s="246"/>
      <c r="RQF5" s="157"/>
      <c r="RQG5" s="246"/>
      <c r="RQH5" s="157"/>
      <c r="RQI5" s="246"/>
      <c r="RQJ5" s="157"/>
      <c r="RQK5" s="246"/>
      <c r="RQL5" s="157"/>
      <c r="RQM5" s="246"/>
      <c r="RQN5" s="157"/>
      <c r="RQO5" s="246"/>
      <c r="RQP5" s="157"/>
      <c r="RQQ5" s="246"/>
      <c r="RQR5" s="157"/>
      <c r="RQS5" s="246"/>
      <c r="RQT5" s="157"/>
      <c r="RQU5" s="246"/>
      <c r="RQV5" s="157"/>
      <c r="RQW5" s="246"/>
      <c r="RQX5" s="157"/>
      <c r="RQY5" s="246"/>
      <c r="RQZ5" s="157"/>
      <c r="RRA5" s="246"/>
      <c r="RRB5" s="157"/>
      <c r="RRC5" s="246"/>
      <c r="RRD5" s="157"/>
      <c r="RRE5" s="246"/>
      <c r="RRF5" s="157"/>
      <c r="RRG5" s="246"/>
      <c r="RRH5" s="157"/>
      <c r="RRI5" s="246"/>
      <c r="RRJ5" s="157"/>
      <c r="RRK5" s="246"/>
      <c r="RRL5" s="157"/>
      <c r="RRM5" s="246"/>
      <c r="RRN5" s="157"/>
      <c r="RRO5" s="246"/>
      <c r="RRP5" s="157"/>
      <c r="RRQ5" s="246"/>
      <c r="RRR5" s="157"/>
      <c r="RRS5" s="246"/>
      <c r="RRT5" s="157"/>
      <c r="RRU5" s="246"/>
      <c r="RRV5" s="157"/>
      <c r="RRW5" s="246"/>
      <c r="RRX5" s="157"/>
      <c r="RRY5" s="246"/>
      <c r="RRZ5" s="157"/>
      <c r="RSA5" s="246"/>
      <c r="RSB5" s="157"/>
      <c r="RSC5" s="246"/>
      <c r="RSD5" s="157"/>
      <c r="RSE5" s="246"/>
      <c r="RSF5" s="157"/>
      <c r="RSG5" s="246"/>
      <c r="RSH5" s="157"/>
      <c r="RSI5" s="246"/>
      <c r="RSJ5" s="157"/>
      <c r="RSK5" s="246"/>
      <c r="RSL5" s="157"/>
      <c r="RSM5" s="246"/>
      <c r="RSN5" s="157"/>
      <c r="RSO5" s="246"/>
      <c r="RSP5" s="157"/>
      <c r="RSQ5" s="246"/>
      <c r="RSR5" s="157"/>
      <c r="RSS5" s="246"/>
      <c r="RST5" s="157"/>
      <c r="RSU5" s="246"/>
      <c r="RSV5" s="157"/>
      <c r="RSW5" s="246"/>
      <c r="RSX5" s="157"/>
      <c r="RSY5" s="246"/>
      <c r="RSZ5" s="157"/>
      <c r="RTA5" s="246"/>
      <c r="RTB5" s="157"/>
      <c r="RTC5" s="246"/>
      <c r="RTD5" s="157"/>
      <c r="RTE5" s="246"/>
      <c r="RTF5" s="157"/>
      <c r="RTG5" s="246"/>
      <c r="RTH5" s="157"/>
      <c r="RTI5" s="246"/>
      <c r="RTJ5" s="157"/>
      <c r="RTK5" s="246"/>
      <c r="RTL5" s="157"/>
      <c r="RTM5" s="246"/>
      <c r="RTN5" s="157"/>
      <c r="RTO5" s="246"/>
      <c r="RTP5" s="157"/>
      <c r="RTQ5" s="246"/>
      <c r="RTR5" s="157"/>
      <c r="RTS5" s="246"/>
      <c r="RTT5" s="157"/>
      <c r="RTU5" s="246"/>
      <c r="RTV5" s="157"/>
      <c r="RTW5" s="246"/>
      <c r="RTX5" s="157"/>
      <c r="RTY5" s="246"/>
      <c r="RTZ5" s="157"/>
      <c r="RUA5" s="246"/>
      <c r="RUB5" s="157"/>
      <c r="RUC5" s="246"/>
      <c r="RUD5" s="157"/>
      <c r="RUE5" s="246"/>
      <c r="RUF5" s="157"/>
      <c r="RUG5" s="246"/>
      <c r="RUH5" s="157"/>
      <c r="RUI5" s="246"/>
      <c r="RUJ5" s="157"/>
      <c r="RUK5" s="246"/>
      <c r="RUL5" s="157"/>
      <c r="RUM5" s="246"/>
      <c r="RUN5" s="157"/>
      <c r="RUO5" s="246"/>
      <c r="RUP5" s="157"/>
      <c r="RUQ5" s="246"/>
      <c r="RUR5" s="157"/>
      <c r="RUS5" s="246"/>
      <c r="RUT5" s="157"/>
      <c r="RUU5" s="246"/>
      <c r="RUV5" s="157"/>
      <c r="RUW5" s="246"/>
      <c r="RUX5" s="157"/>
      <c r="RUY5" s="246"/>
      <c r="RUZ5" s="157"/>
      <c r="RVA5" s="246"/>
      <c r="RVB5" s="157"/>
      <c r="RVC5" s="246"/>
      <c r="RVD5" s="157"/>
      <c r="RVE5" s="246"/>
      <c r="RVF5" s="157"/>
      <c r="RVG5" s="246"/>
      <c r="RVH5" s="157"/>
      <c r="RVI5" s="246"/>
      <c r="RVJ5" s="157"/>
      <c r="RVK5" s="246"/>
      <c r="RVL5" s="157"/>
      <c r="RVM5" s="246"/>
      <c r="RVN5" s="157"/>
      <c r="RVO5" s="246"/>
      <c r="RVP5" s="157"/>
      <c r="RVQ5" s="246"/>
      <c r="RVR5" s="157"/>
      <c r="RVS5" s="246"/>
      <c r="RVT5" s="157"/>
      <c r="RVU5" s="246"/>
      <c r="RVV5" s="157"/>
      <c r="RVW5" s="246"/>
      <c r="RVX5" s="157"/>
      <c r="RVY5" s="246"/>
      <c r="RVZ5" s="157"/>
      <c r="RWA5" s="246"/>
      <c r="RWB5" s="157"/>
      <c r="RWC5" s="246"/>
      <c r="RWD5" s="157"/>
      <c r="RWE5" s="246"/>
      <c r="RWF5" s="157"/>
      <c r="RWG5" s="246"/>
      <c r="RWH5" s="157"/>
      <c r="RWI5" s="246"/>
      <c r="RWJ5" s="157"/>
      <c r="RWK5" s="246"/>
      <c r="RWL5" s="157"/>
      <c r="RWM5" s="246"/>
      <c r="RWN5" s="157"/>
      <c r="RWO5" s="246"/>
      <c r="RWP5" s="157"/>
      <c r="RWQ5" s="246"/>
      <c r="RWR5" s="157"/>
      <c r="RWS5" s="246"/>
      <c r="RWT5" s="157"/>
      <c r="RWU5" s="246"/>
      <c r="RWV5" s="157"/>
      <c r="RWW5" s="246"/>
      <c r="RWX5" s="157"/>
      <c r="RWY5" s="246"/>
      <c r="RWZ5" s="157"/>
      <c r="RXA5" s="246"/>
      <c r="RXB5" s="157"/>
      <c r="RXC5" s="246"/>
      <c r="RXD5" s="157"/>
      <c r="RXE5" s="246"/>
      <c r="RXF5" s="157"/>
      <c r="RXG5" s="246"/>
      <c r="RXH5" s="157"/>
      <c r="RXI5" s="246"/>
      <c r="RXJ5" s="157"/>
      <c r="RXK5" s="246"/>
      <c r="RXL5" s="157"/>
      <c r="RXM5" s="246"/>
      <c r="RXN5" s="157"/>
      <c r="RXO5" s="246"/>
      <c r="RXP5" s="157"/>
      <c r="RXQ5" s="246"/>
      <c r="RXR5" s="157"/>
      <c r="RXS5" s="246"/>
      <c r="RXT5" s="157"/>
      <c r="RXU5" s="246"/>
      <c r="RXV5" s="157"/>
      <c r="RXW5" s="246"/>
      <c r="RXX5" s="157"/>
      <c r="RXY5" s="246"/>
      <c r="RXZ5" s="157"/>
      <c r="RYA5" s="246"/>
      <c r="RYB5" s="157"/>
      <c r="RYC5" s="246"/>
      <c r="RYD5" s="157"/>
      <c r="RYE5" s="246"/>
      <c r="RYF5" s="157"/>
      <c r="RYG5" s="246"/>
      <c r="RYH5" s="157"/>
      <c r="RYI5" s="246"/>
      <c r="RYJ5" s="157"/>
      <c r="RYK5" s="246"/>
      <c r="RYL5" s="157"/>
      <c r="RYM5" s="246"/>
      <c r="RYN5" s="157"/>
      <c r="RYO5" s="246"/>
      <c r="RYP5" s="157"/>
      <c r="RYQ5" s="246"/>
      <c r="RYR5" s="157"/>
      <c r="RYS5" s="246"/>
      <c r="RYT5" s="157"/>
      <c r="RYU5" s="246"/>
      <c r="RYV5" s="157"/>
      <c r="RYW5" s="246"/>
      <c r="RYX5" s="157"/>
      <c r="RYY5" s="246"/>
      <c r="RYZ5" s="157"/>
      <c r="RZA5" s="246"/>
      <c r="RZB5" s="157"/>
      <c r="RZC5" s="246"/>
      <c r="RZD5" s="157"/>
      <c r="RZE5" s="246"/>
      <c r="RZF5" s="157"/>
      <c r="RZG5" s="246"/>
      <c r="RZH5" s="157"/>
      <c r="RZI5" s="246"/>
      <c r="RZJ5" s="157"/>
      <c r="RZK5" s="246"/>
      <c r="RZL5" s="157"/>
      <c r="RZM5" s="246"/>
      <c r="RZN5" s="157"/>
      <c r="RZO5" s="246"/>
      <c r="RZP5" s="157"/>
      <c r="RZQ5" s="246"/>
      <c r="RZR5" s="157"/>
      <c r="RZS5" s="246"/>
      <c r="RZT5" s="157"/>
      <c r="RZU5" s="246"/>
      <c r="RZV5" s="157"/>
      <c r="RZW5" s="246"/>
      <c r="RZX5" s="157"/>
      <c r="RZY5" s="246"/>
      <c r="RZZ5" s="157"/>
      <c r="SAA5" s="246"/>
      <c r="SAB5" s="157"/>
      <c r="SAC5" s="246"/>
      <c r="SAD5" s="157"/>
      <c r="SAE5" s="246"/>
      <c r="SAF5" s="157"/>
      <c r="SAG5" s="246"/>
      <c r="SAH5" s="157"/>
      <c r="SAI5" s="246"/>
      <c r="SAJ5" s="157"/>
      <c r="SAK5" s="246"/>
      <c r="SAL5" s="157"/>
      <c r="SAM5" s="246"/>
      <c r="SAN5" s="157"/>
      <c r="SAO5" s="246"/>
      <c r="SAP5" s="157"/>
      <c r="SAQ5" s="246"/>
      <c r="SAR5" s="157"/>
      <c r="SAS5" s="246"/>
      <c r="SAT5" s="157"/>
      <c r="SAU5" s="246"/>
      <c r="SAV5" s="157"/>
      <c r="SAW5" s="246"/>
      <c r="SAX5" s="157"/>
      <c r="SAY5" s="246"/>
      <c r="SAZ5" s="157"/>
      <c r="SBA5" s="246"/>
      <c r="SBB5" s="157"/>
      <c r="SBC5" s="246"/>
      <c r="SBD5" s="157"/>
      <c r="SBE5" s="246"/>
      <c r="SBF5" s="157"/>
      <c r="SBG5" s="246"/>
      <c r="SBH5" s="157"/>
      <c r="SBI5" s="246"/>
      <c r="SBJ5" s="157"/>
      <c r="SBK5" s="246"/>
      <c r="SBL5" s="157"/>
      <c r="SBM5" s="246"/>
      <c r="SBN5" s="157"/>
      <c r="SBO5" s="246"/>
      <c r="SBP5" s="157"/>
      <c r="SBQ5" s="246"/>
      <c r="SBR5" s="157"/>
      <c r="SBS5" s="246"/>
      <c r="SBT5" s="157"/>
      <c r="SBU5" s="246"/>
      <c r="SBV5" s="157"/>
      <c r="SBW5" s="246"/>
      <c r="SBX5" s="157"/>
      <c r="SBY5" s="246"/>
      <c r="SBZ5" s="157"/>
      <c r="SCA5" s="246"/>
      <c r="SCB5" s="157"/>
      <c r="SCC5" s="246"/>
      <c r="SCD5" s="157"/>
      <c r="SCE5" s="246"/>
      <c r="SCF5" s="157"/>
      <c r="SCG5" s="246"/>
      <c r="SCH5" s="157"/>
      <c r="SCI5" s="246"/>
      <c r="SCJ5" s="157"/>
      <c r="SCK5" s="246"/>
      <c r="SCL5" s="157"/>
      <c r="SCM5" s="246"/>
      <c r="SCN5" s="157"/>
      <c r="SCO5" s="246"/>
      <c r="SCP5" s="157"/>
      <c r="SCQ5" s="246"/>
      <c r="SCR5" s="157"/>
      <c r="SCS5" s="246"/>
      <c r="SCT5" s="157"/>
      <c r="SCU5" s="246"/>
      <c r="SCV5" s="157"/>
      <c r="SCW5" s="246"/>
      <c r="SCX5" s="157"/>
      <c r="SCY5" s="246"/>
      <c r="SCZ5" s="157"/>
      <c r="SDA5" s="246"/>
      <c r="SDB5" s="157"/>
      <c r="SDC5" s="246"/>
      <c r="SDD5" s="157"/>
      <c r="SDE5" s="246"/>
      <c r="SDF5" s="157"/>
      <c r="SDG5" s="246"/>
      <c r="SDH5" s="157"/>
      <c r="SDI5" s="246"/>
      <c r="SDJ5" s="157"/>
      <c r="SDK5" s="246"/>
      <c r="SDL5" s="157"/>
      <c r="SDM5" s="246"/>
      <c r="SDN5" s="157"/>
      <c r="SDO5" s="246"/>
      <c r="SDP5" s="157"/>
      <c r="SDQ5" s="246"/>
      <c r="SDR5" s="157"/>
      <c r="SDS5" s="246"/>
      <c r="SDT5" s="157"/>
      <c r="SDU5" s="246"/>
      <c r="SDV5" s="157"/>
      <c r="SDW5" s="246"/>
      <c r="SDX5" s="157"/>
      <c r="SDY5" s="246"/>
      <c r="SDZ5" s="157"/>
      <c r="SEA5" s="246"/>
      <c r="SEB5" s="157"/>
      <c r="SEC5" s="246"/>
      <c r="SED5" s="157"/>
      <c r="SEE5" s="246"/>
      <c r="SEF5" s="157"/>
      <c r="SEG5" s="246"/>
      <c r="SEH5" s="157"/>
      <c r="SEI5" s="246"/>
      <c r="SEJ5" s="157"/>
      <c r="SEK5" s="246"/>
      <c r="SEL5" s="157"/>
      <c r="SEM5" s="246"/>
      <c r="SEN5" s="157"/>
      <c r="SEO5" s="246"/>
      <c r="SEP5" s="157"/>
      <c r="SEQ5" s="246"/>
      <c r="SER5" s="157"/>
      <c r="SES5" s="246"/>
      <c r="SET5" s="157"/>
      <c r="SEU5" s="246"/>
      <c r="SEV5" s="157"/>
      <c r="SEW5" s="246"/>
      <c r="SEX5" s="157"/>
      <c r="SEY5" s="246"/>
      <c r="SEZ5" s="157"/>
      <c r="SFA5" s="246"/>
      <c r="SFB5" s="157"/>
      <c r="SFC5" s="246"/>
      <c r="SFD5" s="157"/>
      <c r="SFE5" s="246"/>
      <c r="SFF5" s="157"/>
      <c r="SFG5" s="246"/>
      <c r="SFH5" s="157"/>
      <c r="SFI5" s="246"/>
      <c r="SFJ5" s="157"/>
      <c r="SFK5" s="246"/>
      <c r="SFL5" s="157"/>
      <c r="SFM5" s="246"/>
      <c r="SFN5" s="157"/>
      <c r="SFO5" s="246"/>
      <c r="SFP5" s="157"/>
      <c r="SFQ5" s="246"/>
      <c r="SFR5" s="157"/>
      <c r="SFS5" s="246"/>
      <c r="SFT5" s="157"/>
      <c r="SFU5" s="246"/>
      <c r="SFV5" s="157"/>
      <c r="SFW5" s="246"/>
      <c r="SFX5" s="157"/>
      <c r="SFY5" s="246"/>
      <c r="SFZ5" s="157"/>
      <c r="SGA5" s="246"/>
      <c r="SGB5" s="157"/>
      <c r="SGC5" s="246"/>
      <c r="SGD5" s="157"/>
      <c r="SGE5" s="246"/>
      <c r="SGF5" s="157"/>
      <c r="SGG5" s="246"/>
      <c r="SGH5" s="157"/>
      <c r="SGI5" s="246"/>
      <c r="SGJ5" s="157"/>
      <c r="SGK5" s="246"/>
      <c r="SGL5" s="157"/>
      <c r="SGM5" s="246"/>
      <c r="SGN5" s="157"/>
      <c r="SGO5" s="246"/>
      <c r="SGP5" s="157"/>
      <c r="SGQ5" s="246"/>
      <c r="SGR5" s="157"/>
      <c r="SGS5" s="246"/>
      <c r="SGT5" s="157"/>
      <c r="SGU5" s="246"/>
      <c r="SGV5" s="157"/>
      <c r="SGW5" s="246"/>
      <c r="SGX5" s="157"/>
      <c r="SGY5" s="246"/>
      <c r="SGZ5" s="157"/>
      <c r="SHA5" s="246"/>
      <c r="SHB5" s="157"/>
      <c r="SHC5" s="246"/>
      <c r="SHD5" s="157"/>
      <c r="SHE5" s="246"/>
      <c r="SHF5" s="157"/>
      <c r="SHG5" s="246"/>
      <c r="SHH5" s="157"/>
      <c r="SHI5" s="246"/>
      <c r="SHJ5" s="157"/>
      <c r="SHK5" s="246"/>
      <c r="SHL5" s="157"/>
      <c r="SHM5" s="246"/>
      <c r="SHN5" s="157"/>
      <c r="SHO5" s="246"/>
      <c r="SHP5" s="157"/>
      <c r="SHQ5" s="246"/>
      <c r="SHR5" s="157"/>
      <c r="SHS5" s="246"/>
      <c r="SHT5" s="157"/>
      <c r="SHU5" s="246"/>
      <c r="SHV5" s="157"/>
      <c r="SHW5" s="246"/>
      <c r="SHX5" s="157"/>
      <c r="SHY5" s="246"/>
      <c r="SHZ5" s="157"/>
      <c r="SIA5" s="246"/>
      <c r="SIB5" s="157"/>
      <c r="SIC5" s="246"/>
      <c r="SID5" s="157"/>
      <c r="SIE5" s="246"/>
      <c r="SIF5" s="157"/>
      <c r="SIG5" s="246"/>
      <c r="SIH5" s="157"/>
      <c r="SII5" s="246"/>
      <c r="SIJ5" s="157"/>
      <c r="SIK5" s="246"/>
      <c r="SIL5" s="157"/>
      <c r="SIM5" s="246"/>
      <c r="SIN5" s="157"/>
      <c r="SIO5" s="246"/>
      <c r="SIP5" s="157"/>
      <c r="SIQ5" s="246"/>
      <c r="SIR5" s="157"/>
      <c r="SIS5" s="246"/>
      <c r="SIT5" s="157"/>
      <c r="SIU5" s="246"/>
      <c r="SIV5" s="157"/>
      <c r="SIW5" s="246"/>
      <c r="SIX5" s="157"/>
      <c r="SIY5" s="246"/>
      <c r="SIZ5" s="157"/>
      <c r="SJA5" s="246"/>
      <c r="SJB5" s="157"/>
      <c r="SJC5" s="246"/>
      <c r="SJD5" s="157"/>
      <c r="SJE5" s="246"/>
      <c r="SJF5" s="157"/>
      <c r="SJG5" s="246"/>
      <c r="SJH5" s="157"/>
      <c r="SJI5" s="246"/>
      <c r="SJJ5" s="157"/>
      <c r="SJK5" s="246"/>
      <c r="SJL5" s="157"/>
      <c r="SJM5" s="246"/>
      <c r="SJN5" s="157"/>
      <c r="SJO5" s="246"/>
      <c r="SJP5" s="157"/>
      <c r="SJQ5" s="246"/>
      <c r="SJR5" s="157"/>
      <c r="SJS5" s="246"/>
      <c r="SJT5" s="157"/>
      <c r="SJU5" s="246"/>
      <c r="SJV5" s="157"/>
      <c r="SJW5" s="246"/>
      <c r="SJX5" s="157"/>
      <c r="SJY5" s="246"/>
      <c r="SJZ5" s="157"/>
      <c r="SKA5" s="246"/>
      <c r="SKB5" s="157"/>
      <c r="SKC5" s="246"/>
      <c r="SKD5" s="157"/>
      <c r="SKE5" s="246"/>
      <c r="SKF5" s="157"/>
      <c r="SKG5" s="246"/>
      <c r="SKH5" s="157"/>
      <c r="SKI5" s="246"/>
      <c r="SKJ5" s="157"/>
      <c r="SKK5" s="246"/>
      <c r="SKL5" s="157"/>
      <c r="SKM5" s="246"/>
      <c r="SKN5" s="157"/>
      <c r="SKO5" s="246"/>
      <c r="SKP5" s="157"/>
      <c r="SKQ5" s="246"/>
      <c r="SKR5" s="157"/>
      <c r="SKS5" s="246"/>
      <c r="SKT5" s="157"/>
      <c r="SKU5" s="246"/>
      <c r="SKV5" s="157"/>
      <c r="SKW5" s="246"/>
      <c r="SKX5" s="157"/>
      <c r="SKY5" s="246"/>
      <c r="SKZ5" s="157"/>
      <c r="SLA5" s="246"/>
      <c r="SLB5" s="157"/>
      <c r="SLC5" s="246"/>
      <c r="SLD5" s="157"/>
      <c r="SLE5" s="246"/>
      <c r="SLF5" s="157"/>
      <c r="SLG5" s="246"/>
      <c r="SLH5" s="157"/>
      <c r="SLI5" s="246"/>
      <c r="SLJ5" s="157"/>
      <c r="SLK5" s="246"/>
      <c r="SLL5" s="157"/>
      <c r="SLM5" s="246"/>
      <c r="SLN5" s="157"/>
      <c r="SLO5" s="246"/>
      <c r="SLP5" s="157"/>
      <c r="SLQ5" s="246"/>
      <c r="SLR5" s="157"/>
      <c r="SLS5" s="246"/>
      <c r="SLT5" s="157"/>
      <c r="SLU5" s="246"/>
      <c r="SLV5" s="157"/>
      <c r="SLW5" s="246"/>
      <c r="SLX5" s="157"/>
      <c r="SLY5" s="246"/>
      <c r="SLZ5" s="157"/>
      <c r="SMA5" s="246"/>
      <c r="SMB5" s="157"/>
      <c r="SMC5" s="246"/>
      <c r="SMD5" s="157"/>
      <c r="SME5" s="246"/>
      <c r="SMF5" s="157"/>
      <c r="SMG5" s="246"/>
      <c r="SMH5" s="157"/>
      <c r="SMI5" s="246"/>
      <c r="SMJ5" s="157"/>
      <c r="SMK5" s="246"/>
      <c r="SML5" s="157"/>
      <c r="SMM5" s="246"/>
      <c r="SMN5" s="157"/>
      <c r="SMO5" s="246"/>
      <c r="SMP5" s="157"/>
      <c r="SMQ5" s="246"/>
      <c r="SMR5" s="157"/>
      <c r="SMS5" s="246"/>
      <c r="SMT5" s="157"/>
      <c r="SMU5" s="246"/>
      <c r="SMV5" s="157"/>
      <c r="SMW5" s="246"/>
      <c r="SMX5" s="157"/>
      <c r="SMY5" s="246"/>
      <c r="SMZ5" s="157"/>
      <c r="SNA5" s="246"/>
      <c r="SNB5" s="157"/>
      <c r="SNC5" s="246"/>
      <c r="SND5" s="157"/>
      <c r="SNE5" s="246"/>
      <c r="SNF5" s="157"/>
      <c r="SNG5" s="246"/>
      <c r="SNH5" s="157"/>
      <c r="SNI5" s="246"/>
      <c r="SNJ5" s="157"/>
      <c r="SNK5" s="246"/>
      <c r="SNL5" s="157"/>
      <c r="SNM5" s="246"/>
      <c r="SNN5" s="157"/>
      <c r="SNO5" s="246"/>
      <c r="SNP5" s="157"/>
      <c r="SNQ5" s="246"/>
      <c r="SNR5" s="157"/>
      <c r="SNS5" s="246"/>
      <c r="SNT5" s="157"/>
      <c r="SNU5" s="246"/>
      <c r="SNV5" s="157"/>
      <c r="SNW5" s="246"/>
      <c r="SNX5" s="157"/>
      <c r="SNY5" s="246"/>
      <c r="SNZ5" s="157"/>
      <c r="SOA5" s="246"/>
      <c r="SOB5" s="157"/>
      <c r="SOC5" s="246"/>
      <c r="SOD5" s="157"/>
      <c r="SOE5" s="246"/>
      <c r="SOF5" s="157"/>
      <c r="SOG5" s="246"/>
      <c r="SOH5" s="157"/>
      <c r="SOI5" s="246"/>
      <c r="SOJ5" s="157"/>
      <c r="SOK5" s="246"/>
      <c r="SOL5" s="157"/>
      <c r="SOM5" s="246"/>
      <c r="SON5" s="157"/>
      <c r="SOO5" s="246"/>
      <c r="SOP5" s="157"/>
      <c r="SOQ5" s="246"/>
      <c r="SOR5" s="157"/>
      <c r="SOS5" s="246"/>
      <c r="SOT5" s="157"/>
      <c r="SOU5" s="246"/>
      <c r="SOV5" s="157"/>
      <c r="SOW5" s="246"/>
      <c r="SOX5" s="157"/>
      <c r="SOY5" s="246"/>
      <c r="SOZ5" s="157"/>
      <c r="SPA5" s="246"/>
      <c r="SPB5" s="157"/>
      <c r="SPC5" s="246"/>
      <c r="SPD5" s="157"/>
      <c r="SPE5" s="246"/>
      <c r="SPF5" s="157"/>
      <c r="SPG5" s="246"/>
      <c r="SPH5" s="157"/>
      <c r="SPI5" s="246"/>
      <c r="SPJ5" s="157"/>
      <c r="SPK5" s="246"/>
      <c r="SPL5" s="157"/>
      <c r="SPM5" s="246"/>
      <c r="SPN5" s="157"/>
      <c r="SPO5" s="246"/>
      <c r="SPP5" s="157"/>
      <c r="SPQ5" s="246"/>
      <c r="SPR5" s="157"/>
      <c r="SPS5" s="246"/>
      <c r="SPT5" s="157"/>
      <c r="SPU5" s="246"/>
      <c r="SPV5" s="157"/>
      <c r="SPW5" s="246"/>
      <c r="SPX5" s="157"/>
      <c r="SPY5" s="246"/>
      <c r="SPZ5" s="157"/>
      <c r="SQA5" s="246"/>
      <c r="SQB5" s="157"/>
      <c r="SQC5" s="246"/>
      <c r="SQD5" s="157"/>
      <c r="SQE5" s="246"/>
      <c r="SQF5" s="157"/>
      <c r="SQG5" s="246"/>
      <c r="SQH5" s="157"/>
      <c r="SQI5" s="246"/>
      <c r="SQJ5" s="157"/>
      <c r="SQK5" s="246"/>
      <c r="SQL5" s="157"/>
      <c r="SQM5" s="246"/>
      <c r="SQN5" s="157"/>
      <c r="SQO5" s="246"/>
      <c r="SQP5" s="157"/>
      <c r="SQQ5" s="246"/>
      <c r="SQR5" s="157"/>
      <c r="SQS5" s="246"/>
      <c r="SQT5" s="157"/>
      <c r="SQU5" s="246"/>
      <c r="SQV5" s="157"/>
      <c r="SQW5" s="246"/>
      <c r="SQX5" s="157"/>
      <c r="SQY5" s="246"/>
      <c r="SQZ5" s="157"/>
      <c r="SRA5" s="246"/>
      <c r="SRB5" s="157"/>
      <c r="SRC5" s="246"/>
      <c r="SRD5" s="157"/>
      <c r="SRE5" s="246"/>
      <c r="SRF5" s="157"/>
      <c r="SRG5" s="246"/>
      <c r="SRH5" s="157"/>
      <c r="SRI5" s="246"/>
      <c r="SRJ5" s="157"/>
      <c r="SRK5" s="246"/>
      <c r="SRL5" s="157"/>
      <c r="SRM5" s="246"/>
      <c r="SRN5" s="157"/>
      <c r="SRO5" s="246"/>
      <c r="SRP5" s="157"/>
      <c r="SRQ5" s="246"/>
      <c r="SRR5" s="157"/>
      <c r="SRS5" s="246"/>
      <c r="SRT5" s="157"/>
      <c r="SRU5" s="246"/>
      <c r="SRV5" s="157"/>
      <c r="SRW5" s="246"/>
      <c r="SRX5" s="157"/>
      <c r="SRY5" s="246"/>
      <c r="SRZ5" s="157"/>
      <c r="SSA5" s="246"/>
      <c r="SSB5" s="157"/>
      <c r="SSC5" s="246"/>
      <c r="SSD5" s="157"/>
      <c r="SSE5" s="246"/>
      <c r="SSF5" s="157"/>
      <c r="SSG5" s="246"/>
      <c r="SSH5" s="157"/>
      <c r="SSI5" s="246"/>
      <c r="SSJ5" s="157"/>
      <c r="SSK5" s="246"/>
      <c r="SSL5" s="157"/>
      <c r="SSM5" s="246"/>
      <c r="SSN5" s="157"/>
      <c r="SSO5" s="246"/>
      <c r="SSP5" s="157"/>
      <c r="SSQ5" s="246"/>
      <c r="SSR5" s="157"/>
      <c r="SSS5" s="246"/>
      <c r="SST5" s="157"/>
      <c r="SSU5" s="246"/>
      <c r="SSV5" s="157"/>
      <c r="SSW5" s="246"/>
      <c r="SSX5" s="157"/>
      <c r="SSY5" s="246"/>
      <c r="SSZ5" s="157"/>
      <c r="STA5" s="246"/>
      <c r="STB5" s="157"/>
      <c r="STC5" s="246"/>
      <c r="STD5" s="157"/>
      <c r="STE5" s="246"/>
      <c r="STF5" s="157"/>
      <c r="STG5" s="246"/>
      <c r="STH5" s="157"/>
      <c r="STI5" s="246"/>
      <c r="STJ5" s="157"/>
      <c r="STK5" s="246"/>
      <c r="STL5" s="157"/>
      <c r="STM5" s="246"/>
      <c r="STN5" s="157"/>
      <c r="STO5" s="246"/>
      <c r="STP5" s="157"/>
      <c r="STQ5" s="246"/>
      <c r="STR5" s="157"/>
      <c r="STS5" s="246"/>
      <c r="STT5" s="157"/>
      <c r="STU5" s="246"/>
      <c r="STV5" s="157"/>
      <c r="STW5" s="246"/>
      <c r="STX5" s="157"/>
      <c r="STY5" s="246"/>
      <c r="STZ5" s="157"/>
      <c r="SUA5" s="246"/>
      <c r="SUB5" s="157"/>
      <c r="SUC5" s="246"/>
      <c r="SUD5" s="157"/>
      <c r="SUE5" s="246"/>
      <c r="SUF5" s="157"/>
      <c r="SUG5" s="246"/>
      <c r="SUH5" s="157"/>
      <c r="SUI5" s="246"/>
      <c r="SUJ5" s="157"/>
      <c r="SUK5" s="246"/>
      <c r="SUL5" s="157"/>
      <c r="SUM5" s="246"/>
      <c r="SUN5" s="157"/>
      <c r="SUO5" s="246"/>
      <c r="SUP5" s="157"/>
      <c r="SUQ5" s="246"/>
      <c r="SUR5" s="157"/>
      <c r="SUS5" s="246"/>
      <c r="SUT5" s="157"/>
      <c r="SUU5" s="246"/>
      <c r="SUV5" s="157"/>
      <c r="SUW5" s="246"/>
      <c r="SUX5" s="157"/>
      <c r="SUY5" s="246"/>
      <c r="SUZ5" s="157"/>
      <c r="SVA5" s="246"/>
      <c r="SVB5" s="157"/>
      <c r="SVC5" s="246"/>
      <c r="SVD5" s="157"/>
      <c r="SVE5" s="246"/>
      <c r="SVF5" s="157"/>
      <c r="SVG5" s="246"/>
      <c r="SVH5" s="157"/>
      <c r="SVI5" s="246"/>
      <c r="SVJ5" s="157"/>
      <c r="SVK5" s="246"/>
      <c r="SVL5" s="157"/>
      <c r="SVM5" s="246"/>
      <c r="SVN5" s="157"/>
      <c r="SVO5" s="246"/>
      <c r="SVP5" s="157"/>
      <c r="SVQ5" s="246"/>
      <c r="SVR5" s="157"/>
      <c r="SVS5" s="246"/>
      <c r="SVT5" s="157"/>
      <c r="SVU5" s="246"/>
      <c r="SVV5" s="157"/>
      <c r="SVW5" s="246"/>
      <c r="SVX5" s="157"/>
      <c r="SVY5" s="246"/>
      <c r="SVZ5" s="157"/>
      <c r="SWA5" s="246"/>
      <c r="SWB5" s="157"/>
      <c r="SWC5" s="246"/>
      <c r="SWD5" s="157"/>
      <c r="SWE5" s="246"/>
      <c r="SWF5" s="157"/>
      <c r="SWG5" s="246"/>
      <c r="SWH5" s="157"/>
      <c r="SWI5" s="246"/>
      <c r="SWJ5" s="157"/>
      <c r="SWK5" s="246"/>
      <c r="SWL5" s="157"/>
      <c r="SWM5" s="246"/>
      <c r="SWN5" s="157"/>
      <c r="SWO5" s="246"/>
      <c r="SWP5" s="157"/>
      <c r="SWQ5" s="246"/>
      <c r="SWR5" s="157"/>
      <c r="SWS5" s="246"/>
      <c r="SWT5" s="157"/>
      <c r="SWU5" s="246"/>
      <c r="SWV5" s="157"/>
      <c r="SWW5" s="246"/>
      <c r="SWX5" s="157"/>
      <c r="SWY5" s="246"/>
      <c r="SWZ5" s="157"/>
      <c r="SXA5" s="246"/>
      <c r="SXB5" s="157"/>
      <c r="SXC5" s="246"/>
      <c r="SXD5" s="157"/>
      <c r="SXE5" s="246"/>
      <c r="SXF5" s="157"/>
      <c r="SXG5" s="246"/>
      <c r="SXH5" s="157"/>
      <c r="SXI5" s="246"/>
      <c r="SXJ5" s="157"/>
      <c r="SXK5" s="246"/>
      <c r="SXL5" s="157"/>
      <c r="SXM5" s="246"/>
      <c r="SXN5" s="157"/>
      <c r="SXO5" s="246"/>
      <c r="SXP5" s="157"/>
      <c r="SXQ5" s="246"/>
      <c r="SXR5" s="157"/>
      <c r="SXS5" s="246"/>
      <c r="SXT5" s="157"/>
      <c r="SXU5" s="246"/>
      <c r="SXV5" s="157"/>
      <c r="SXW5" s="246"/>
      <c r="SXX5" s="157"/>
      <c r="SXY5" s="246"/>
      <c r="SXZ5" s="157"/>
      <c r="SYA5" s="246"/>
      <c r="SYB5" s="157"/>
      <c r="SYC5" s="246"/>
      <c r="SYD5" s="157"/>
      <c r="SYE5" s="246"/>
      <c r="SYF5" s="157"/>
      <c r="SYG5" s="246"/>
      <c r="SYH5" s="157"/>
      <c r="SYI5" s="246"/>
      <c r="SYJ5" s="157"/>
      <c r="SYK5" s="246"/>
      <c r="SYL5" s="157"/>
      <c r="SYM5" s="246"/>
      <c r="SYN5" s="157"/>
      <c r="SYO5" s="246"/>
      <c r="SYP5" s="157"/>
      <c r="SYQ5" s="246"/>
      <c r="SYR5" s="157"/>
      <c r="SYS5" s="246"/>
      <c r="SYT5" s="157"/>
      <c r="SYU5" s="246"/>
      <c r="SYV5" s="157"/>
      <c r="SYW5" s="246"/>
      <c r="SYX5" s="157"/>
      <c r="SYY5" s="246"/>
      <c r="SYZ5" s="157"/>
      <c r="SZA5" s="246"/>
      <c r="SZB5" s="157"/>
      <c r="SZC5" s="246"/>
      <c r="SZD5" s="157"/>
      <c r="SZE5" s="246"/>
      <c r="SZF5" s="157"/>
      <c r="SZG5" s="246"/>
      <c r="SZH5" s="157"/>
      <c r="SZI5" s="246"/>
      <c r="SZJ5" s="157"/>
      <c r="SZK5" s="246"/>
      <c r="SZL5" s="157"/>
      <c r="SZM5" s="246"/>
      <c r="SZN5" s="157"/>
      <c r="SZO5" s="246"/>
      <c r="SZP5" s="157"/>
      <c r="SZQ5" s="246"/>
      <c r="SZR5" s="157"/>
      <c r="SZS5" s="246"/>
      <c r="SZT5" s="157"/>
      <c r="SZU5" s="246"/>
      <c r="SZV5" s="157"/>
      <c r="SZW5" s="246"/>
      <c r="SZX5" s="157"/>
      <c r="SZY5" s="246"/>
      <c r="SZZ5" s="157"/>
      <c r="TAA5" s="246"/>
      <c r="TAB5" s="157"/>
      <c r="TAC5" s="246"/>
      <c r="TAD5" s="157"/>
      <c r="TAE5" s="246"/>
      <c r="TAF5" s="157"/>
      <c r="TAG5" s="246"/>
      <c r="TAH5" s="157"/>
      <c r="TAI5" s="246"/>
      <c r="TAJ5" s="157"/>
      <c r="TAK5" s="246"/>
      <c r="TAL5" s="157"/>
      <c r="TAM5" s="246"/>
      <c r="TAN5" s="157"/>
      <c r="TAO5" s="246"/>
      <c r="TAP5" s="157"/>
      <c r="TAQ5" s="246"/>
      <c r="TAR5" s="157"/>
      <c r="TAS5" s="246"/>
      <c r="TAT5" s="157"/>
      <c r="TAU5" s="246"/>
      <c r="TAV5" s="157"/>
      <c r="TAW5" s="246"/>
      <c r="TAX5" s="157"/>
      <c r="TAY5" s="246"/>
      <c r="TAZ5" s="157"/>
      <c r="TBA5" s="246"/>
      <c r="TBB5" s="157"/>
      <c r="TBC5" s="246"/>
      <c r="TBD5" s="157"/>
      <c r="TBE5" s="246"/>
      <c r="TBF5" s="157"/>
      <c r="TBG5" s="246"/>
      <c r="TBH5" s="157"/>
      <c r="TBI5" s="246"/>
      <c r="TBJ5" s="157"/>
      <c r="TBK5" s="246"/>
      <c r="TBL5" s="157"/>
      <c r="TBM5" s="246"/>
      <c r="TBN5" s="157"/>
      <c r="TBO5" s="246"/>
      <c r="TBP5" s="157"/>
      <c r="TBQ5" s="246"/>
      <c r="TBR5" s="157"/>
      <c r="TBS5" s="246"/>
      <c r="TBT5" s="157"/>
      <c r="TBU5" s="246"/>
      <c r="TBV5" s="157"/>
      <c r="TBW5" s="246"/>
      <c r="TBX5" s="157"/>
      <c r="TBY5" s="246"/>
      <c r="TBZ5" s="157"/>
      <c r="TCA5" s="246"/>
      <c r="TCB5" s="157"/>
      <c r="TCC5" s="246"/>
      <c r="TCD5" s="157"/>
      <c r="TCE5" s="246"/>
      <c r="TCF5" s="157"/>
      <c r="TCG5" s="246"/>
      <c r="TCH5" s="157"/>
      <c r="TCI5" s="246"/>
      <c r="TCJ5" s="157"/>
      <c r="TCK5" s="246"/>
      <c r="TCL5" s="157"/>
      <c r="TCM5" s="246"/>
      <c r="TCN5" s="157"/>
      <c r="TCO5" s="246"/>
      <c r="TCP5" s="157"/>
      <c r="TCQ5" s="246"/>
      <c r="TCR5" s="157"/>
      <c r="TCS5" s="246"/>
      <c r="TCT5" s="157"/>
      <c r="TCU5" s="246"/>
      <c r="TCV5" s="157"/>
      <c r="TCW5" s="246"/>
      <c r="TCX5" s="157"/>
      <c r="TCY5" s="246"/>
      <c r="TCZ5" s="157"/>
      <c r="TDA5" s="246"/>
      <c r="TDB5" s="157"/>
      <c r="TDC5" s="246"/>
      <c r="TDD5" s="157"/>
      <c r="TDE5" s="246"/>
      <c r="TDF5" s="157"/>
      <c r="TDG5" s="246"/>
      <c r="TDH5" s="157"/>
      <c r="TDI5" s="246"/>
      <c r="TDJ5" s="157"/>
      <c r="TDK5" s="246"/>
      <c r="TDL5" s="157"/>
      <c r="TDM5" s="246"/>
      <c r="TDN5" s="157"/>
      <c r="TDO5" s="246"/>
      <c r="TDP5" s="157"/>
      <c r="TDQ5" s="246"/>
      <c r="TDR5" s="157"/>
      <c r="TDS5" s="246"/>
      <c r="TDT5" s="157"/>
      <c r="TDU5" s="246"/>
      <c r="TDV5" s="157"/>
      <c r="TDW5" s="246"/>
      <c r="TDX5" s="157"/>
      <c r="TDY5" s="246"/>
      <c r="TDZ5" s="157"/>
      <c r="TEA5" s="246"/>
      <c r="TEB5" s="157"/>
      <c r="TEC5" s="246"/>
      <c r="TED5" s="157"/>
      <c r="TEE5" s="246"/>
      <c r="TEF5" s="157"/>
      <c r="TEG5" s="246"/>
      <c r="TEH5" s="157"/>
      <c r="TEI5" s="246"/>
      <c r="TEJ5" s="157"/>
      <c r="TEK5" s="246"/>
      <c r="TEL5" s="157"/>
      <c r="TEM5" s="246"/>
      <c r="TEN5" s="157"/>
      <c r="TEO5" s="246"/>
      <c r="TEP5" s="157"/>
      <c r="TEQ5" s="246"/>
      <c r="TER5" s="157"/>
      <c r="TES5" s="246"/>
      <c r="TET5" s="157"/>
      <c r="TEU5" s="246"/>
      <c r="TEV5" s="157"/>
      <c r="TEW5" s="246"/>
      <c r="TEX5" s="157"/>
      <c r="TEY5" s="246"/>
      <c r="TEZ5" s="157"/>
      <c r="TFA5" s="246"/>
      <c r="TFB5" s="157"/>
      <c r="TFC5" s="246"/>
      <c r="TFD5" s="157"/>
      <c r="TFE5" s="246"/>
      <c r="TFF5" s="157"/>
      <c r="TFG5" s="246"/>
      <c r="TFH5" s="157"/>
      <c r="TFI5" s="246"/>
      <c r="TFJ5" s="157"/>
      <c r="TFK5" s="246"/>
      <c r="TFL5" s="157"/>
      <c r="TFM5" s="246"/>
      <c r="TFN5" s="157"/>
      <c r="TFO5" s="246"/>
      <c r="TFP5" s="157"/>
      <c r="TFQ5" s="246"/>
      <c r="TFR5" s="157"/>
      <c r="TFS5" s="246"/>
      <c r="TFT5" s="157"/>
      <c r="TFU5" s="246"/>
      <c r="TFV5" s="157"/>
      <c r="TFW5" s="246"/>
      <c r="TFX5" s="157"/>
      <c r="TFY5" s="246"/>
      <c r="TFZ5" s="157"/>
      <c r="TGA5" s="246"/>
      <c r="TGB5" s="157"/>
      <c r="TGC5" s="246"/>
      <c r="TGD5" s="157"/>
      <c r="TGE5" s="246"/>
      <c r="TGF5" s="157"/>
      <c r="TGG5" s="246"/>
      <c r="TGH5" s="157"/>
      <c r="TGI5" s="246"/>
      <c r="TGJ5" s="157"/>
      <c r="TGK5" s="246"/>
      <c r="TGL5" s="157"/>
      <c r="TGM5" s="246"/>
      <c r="TGN5" s="157"/>
      <c r="TGO5" s="246"/>
      <c r="TGP5" s="157"/>
      <c r="TGQ5" s="246"/>
      <c r="TGR5" s="157"/>
      <c r="TGS5" s="246"/>
      <c r="TGT5" s="157"/>
      <c r="TGU5" s="246"/>
      <c r="TGV5" s="157"/>
      <c r="TGW5" s="246"/>
      <c r="TGX5" s="157"/>
      <c r="TGY5" s="246"/>
      <c r="TGZ5" s="157"/>
      <c r="THA5" s="246"/>
      <c r="THB5" s="157"/>
      <c r="THC5" s="246"/>
      <c r="THD5" s="157"/>
      <c r="THE5" s="246"/>
      <c r="THF5" s="157"/>
      <c r="THG5" s="246"/>
      <c r="THH5" s="157"/>
      <c r="THI5" s="246"/>
      <c r="THJ5" s="157"/>
      <c r="THK5" s="246"/>
      <c r="THL5" s="157"/>
      <c r="THM5" s="246"/>
      <c r="THN5" s="157"/>
      <c r="THO5" s="246"/>
      <c r="THP5" s="157"/>
      <c r="THQ5" s="246"/>
      <c r="THR5" s="157"/>
      <c r="THS5" s="246"/>
      <c r="THT5" s="157"/>
      <c r="THU5" s="246"/>
      <c r="THV5" s="157"/>
      <c r="THW5" s="246"/>
      <c r="THX5" s="157"/>
      <c r="THY5" s="246"/>
      <c r="THZ5" s="157"/>
      <c r="TIA5" s="246"/>
      <c r="TIB5" s="157"/>
      <c r="TIC5" s="246"/>
      <c r="TID5" s="157"/>
      <c r="TIE5" s="246"/>
      <c r="TIF5" s="157"/>
      <c r="TIG5" s="246"/>
      <c r="TIH5" s="157"/>
      <c r="TII5" s="246"/>
      <c r="TIJ5" s="157"/>
      <c r="TIK5" s="246"/>
      <c r="TIL5" s="157"/>
      <c r="TIM5" s="246"/>
      <c r="TIN5" s="157"/>
      <c r="TIO5" s="246"/>
      <c r="TIP5" s="157"/>
      <c r="TIQ5" s="246"/>
      <c r="TIR5" s="157"/>
      <c r="TIS5" s="246"/>
      <c r="TIT5" s="157"/>
      <c r="TIU5" s="246"/>
      <c r="TIV5" s="157"/>
      <c r="TIW5" s="246"/>
      <c r="TIX5" s="157"/>
      <c r="TIY5" s="246"/>
      <c r="TIZ5" s="157"/>
      <c r="TJA5" s="246"/>
      <c r="TJB5" s="157"/>
      <c r="TJC5" s="246"/>
      <c r="TJD5" s="157"/>
      <c r="TJE5" s="246"/>
      <c r="TJF5" s="157"/>
      <c r="TJG5" s="246"/>
      <c r="TJH5" s="157"/>
      <c r="TJI5" s="246"/>
      <c r="TJJ5" s="157"/>
      <c r="TJK5" s="246"/>
      <c r="TJL5" s="157"/>
      <c r="TJM5" s="246"/>
      <c r="TJN5" s="157"/>
      <c r="TJO5" s="246"/>
      <c r="TJP5" s="157"/>
      <c r="TJQ5" s="246"/>
      <c r="TJR5" s="157"/>
      <c r="TJS5" s="246"/>
      <c r="TJT5" s="157"/>
      <c r="TJU5" s="246"/>
      <c r="TJV5" s="157"/>
      <c r="TJW5" s="246"/>
      <c r="TJX5" s="157"/>
      <c r="TJY5" s="246"/>
      <c r="TJZ5" s="157"/>
      <c r="TKA5" s="246"/>
      <c r="TKB5" s="157"/>
      <c r="TKC5" s="246"/>
      <c r="TKD5" s="157"/>
      <c r="TKE5" s="246"/>
      <c r="TKF5" s="157"/>
      <c r="TKG5" s="246"/>
      <c r="TKH5" s="157"/>
      <c r="TKI5" s="246"/>
      <c r="TKJ5" s="157"/>
      <c r="TKK5" s="246"/>
      <c r="TKL5" s="157"/>
      <c r="TKM5" s="246"/>
      <c r="TKN5" s="157"/>
      <c r="TKO5" s="246"/>
      <c r="TKP5" s="157"/>
      <c r="TKQ5" s="246"/>
      <c r="TKR5" s="157"/>
      <c r="TKS5" s="246"/>
      <c r="TKT5" s="157"/>
      <c r="TKU5" s="246"/>
      <c r="TKV5" s="157"/>
      <c r="TKW5" s="246"/>
      <c r="TKX5" s="157"/>
      <c r="TKY5" s="246"/>
      <c r="TKZ5" s="157"/>
      <c r="TLA5" s="246"/>
      <c r="TLB5" s="157"/>
      <c r="TLC5" s="246"/>
      <c r="TLD5" s="157"/>
      <c r="TLE5" s="246"/>
      <c r="TLF5" s="157"/>
      <c r="TLG5" s="246"/>
      <c r="TLH5" s="157"/>
      <c r="TLI5" s="246"/>
      <c r="TLJ5" s="157"/>
      <c r="TLK5" s="246"/>
      <c r="TLL5" s="157"/>
      <c r="TLM5" s="246"/>
      <c r="TLN5" s="157"/>
      <c r="TLO5" s="246"/>
      <c r="TLP5" s="157"/>
      <c r="TLQ5" s="246"/>
      <c r="TLR5" s="157"/>
      <c r="TLS5" s="246"/>
      <c r="TLT5" s="157"/>
      <c r="TLU5" s="246"/>
      <c r="TLV5" s="157"/>
      <c r="TLW5" s="246"/>
      <c r="TLX5" s="157"/>
      <c r="TLY5" s="246"/>
      <c r="TLZ5" s="157"/>
      <c r="TMA5" s="246"/>
      <c r="TMB5" s="157"/>
      <c r="TMC5" s="246"/>
      <c r="TMD5" s="157"/>
      <c r="TME5" s="246"/>
      <c r="TMF5" s="157"/>
      <c r="TMG5" s="246"/>
      <c r="TMH5" s="157"/>
      <c r="TMI5" s="246"/>
      <c r="TMJ5" s="157"/>
      <c r="TMK5" s="246"/>
      <c r="TML5" s="157"/>
      <c r="TMM5" s="246"/>
      <c r="TMN5" s="157"/>
      <c r="TMO5" s="246"/>
      <c r="TMP5" s="157"/>
      <c r="TMQ5" s="246"/>
      <c r="TMR5" s="157"/>
      <c r="TMS5" s="246"/>
      <c r="TMT5" s="157"/>
      <c r="TMU5" s="246"/>
      <c r="TMV5" s="157"/>
      <c r="TMW5" s="246"/>
      <c r="TMX5" s="157"/>
      <c r="TMY5" s="246"/>
      <c r="TMZ5" s="157"/>
      <c r="TNA5" s="246"/>
      <c r="TNB5" s="157"/>
      <c r="TNC5" s="246"/>
      <c r="TND5" s="157"/>
      <c r="TNE5" s="246"/>
      <c r="TNF5" s="157"/>
      <c r="TNG5" s="246"/>
      <c r="TNH5" s="157"/>
      <c r="TNI5" s="246"/>
      <c r="TNJ5" s="157"/>
      <c r="TNK5" s="246"/>
      <c r="TNL5" s="157"/>
      <c r="TNM5" s="246"/>
      <c r="TNN5" s="157"/>
      <c r="TNO5" s="246"/>
      <c r="TNP5" s="157"/>
      <c r="TNQ5" s="246"/>
      <c r="TNR5" s="157"/>
      <c r="TNS5" s="246"/>
      <c r="TNT5" s="157"/>
      <c r="TNU5" s="246"/>
      <c r="TNV5" s="157"/>
      <c r="TNW5" s="246"/>
      <c r="TNX5" s="157"/>
      <c r="TNY5" s="246"/>
      <c r="TNZ5" s="157"/>
      <c r="TOA5" s="246"/>
      <c r="TOB5" s="157"/>
      <c r="TOC5" s="246"/>
      <c r="TOD5" s="157"/>
      <c r="TOE5" s="246"/>
      <c r="TOF5" s="157"/>
      <c r="TOG5" s="246"/>
      <c r="TOH5" s="157"/>
      <c r="TOI5" s="246"/>
      <c r="TOJ5" s="157"/>
      <c r="TOK5" s="246"/>
      <c r="TOL5" s="157"/>
      <c r="TOM5" s="246"/>
      <c r="TON5" s="157"/>
      <c r="TOO5" s="246"/>
      <c r="TOP5" s="157"/>
      <c r="TOQ5" s="246"/>
      <c r="TOR5" s="157"/>
      <c r="TOS5" s="246"/>
      <c r="TOT5" s="157"/>
      <c r="TOU5" s="246"/>
      <c r="TOV5" s="157"/>
      <c r="TOW5" s="246"/>
      <c r="TOX5" s="157"/>
      <c r="TOY5" s="246"/>
      <c r="TOZ5" s="157"/>
      <c r="TPA5" s="246"/>
      <c r="TPB5" s="157"/>
      <c r="TPC5" s="246"/>
      <c r="TPD5" s="157"/>
      <c r="TPE5" s="246"/>
      <c r="TPF5" s="157"/>
      <c r="TPG5" s="246"/>
      <c r="TPH5" s="157"/>
      <c r="TPI5" s="246"/>
      <c r="TPJ5" s="157"/>
      <c r="TPK5" s="246"/>
      <c r="TPL5" s="157"/>
      <c r="TPM5" s="246"/>
      <c r="TPN5" s="157"/>
      <c r="TPO5" s="246"/>
      <c r="TPP5" s="157"/>
      <c r="TPQ5" s="246"/>
      <c r="TPR5" s="157"/>
      <c r="TPS5" s="246"/>
      <c r="TPT5" s="157"/>
      <c r="TPU5" s="246"/>
      <c r="TPV5" s="157"/>
      <c r="TPW5" s="246"/>
      <c r="TPX5" s="157"/>
      <c r="TPY5" s="246"/>
      <c r="TPZ5" s="157"/>
      <c r="TQA5" s="246"/>
      <c r="TQB5" s="157"/>
      <c r="TQC5" s="246"/>
      <c r="TQD5" s="157"/>
      <c r="TQE5" s="246"/>
      <c r="TQF5" s="157"/>
      <c r="TQG5" s="246"/>
      <c r="TQH5" s="157"/>
      <c r="TQI5" s="246"/>
      <c r="TQJ5" s="157"/>
      <c r="TQK5" s="246"/>
      <c r="TQL5" s="157"/>
      <c r="TQM5" s="246"/>
      <c r="TQN5" s="157"/>
      <c r="TQO5" s="246"/>
      <c r="TQP5" s="157"/>
      <c r="TQQ5" s="246"/>
      <c r="TQR5" s="157"/>
      <c r="TQS5" s="246"/>
      <c r="TQT5" s="157"/>
      <c r="TQU5" s="246"/>
      <c r="TQV5" s="157"/>
      <c r="TQW5" s="246"/>
      <c r="TQX5" s="157"/>
      <c r="TQY5" s="246"/>
      <c r="TQZ5" s="157"/>
      <c r="TRA5" s="246"/>
      <c r="TRB5" s="157"/>
      <c r="TRC5" s="246"/>
      <c r="TRD5" s="157"/>
      <c r="TRE5" s="246"/>
      <c r="TRF5" s="157"/>
      <c r="TRG5" s="246"/>
      <c r="TRH5" s="157"/>
      <c r="TRI5" s="246"/>
      <c r="TRJ5" s="157"/>
      <c r="TRK5" s="246"/>
      <c r="TRL5" s="157"/>
      <c r="TRM5" s="246"/>
      <c r="TRN5" s="157"/>
      <c r="TRO5" s="246"/>
      <c r="TRP5" s="157"/>
      <c r="TRQ5" s="246"/>
      <c r="TRR5" s="157"/>
      <c r="TRS5" s="246"/>
      <c r="TRT5" s="157"/>
      <c r="TRU5" s="246"/>
      <c r="TRV5" s="157"/>
      <c r="TRW5" s="246"/>
      <c r="TRX5" s="157"/>
      <c r="TRY5" s="246"/>
      <c r="TRZ5" s="157"/>
      <c r="TSA5" s="246"/>
      <c r="TSB5" s="157"/>
      <c r="TSC5" s="246"/>
      <c r="TSD5" s="157"/>
      <c r="TSE5" s="246"/>
      <c r="TSF5" s="157"/>
      <c r="TSG5" s="246"/>
      <c r="TSH5" s="157"/>
      <c r="TSI5" s="246"/>
      <c r="TSJ5" s="157"/>
      <c r="TSK5" s="246"/>
      <c r="TSL5" s="157"/>
      <c r="TSM5" s="246"/>
      <c r="TSN5" s="157"/>
      <c r="TSO5" s="246"/>
      <c r="TSP5" s="157"/>
      <c r="TSQ5" s="246"/>
      <c r="TSR5" s="157"/>
      <c r="TSS5" s="246"/>
      <c r="TST5" s="157"/>
      <c r="TSU5" s="246"/>
      <c r="TSV5" s="157"/>
      <c r="TSW5" s="246"/>
      <c r="TSX5" s="157"/>
      <c r="TSY5" s="246"/>
      <c r="TSZ5" s="157"/>
      <c r="TTA5" s="246"/>
      <c r="TTB5" s="157"/>
      <c r="TTC5" s="246"/>
      <c r="TTD5" s="157"/>
      <c r="TTE5" s="246"/>
      <c r="TTF5" s="157"/>
      <c r="TTG5" s="246"/>
      <c r="TTH5" s="157"/>
      <c r="TTI5" s="246"/>
      <c r="TTJ5" s="157"/>
      <c r="TTK5" s="246"/>
      <c r="TTL5" s="157"/>
      <c r="TTM5" s="246"/>
      <c r="TTN5" s="157"/>
      <c r="TTO5" s="246"/>
      <c r="TTP5" s="157"/>
      <c r="TTQ5" s="246"/>
      <c r="TTR5" s="157"/>
      <c r="TTS5" s="246"/>
      <c r="TTT5" s="157"/>
      <c r="TTU5" s="246"/>
      <c r="TTV5" s="157"/>
      <c r="TTW5" s="246"/>
      <c r="TTX5" s="157"/>
      <c r="TTY5" s="246"/>
      <c r="TTZ5" s="157"/>
      <c r="TUA5" s="246"/>
      <c r="TUB5" s="157"/>
      <c r="TUC5" s="246"/>
      <c r="TUD5" s="157"/>
      <c r="TUE5" s="246"/>
      <c r="TUF5" s="157"/>
      <c r="TUG5" s="246"/>
      <c r="TUH5" s="157"/>
      <c r="TUI5" s="246"/>
      <c r="TUJ5" s="157"/>
      <c r="TUK5" s="246"/>
      <c r="TUL5" s="157"/>
      <c r="TUM5" s="246"/>
      <c r="TUN5" s="157"/>
      <c r="TUO5" s="246"/>
      <c r="TUP5" s="157"/>
      <c r="TUQ5" s="246"/>
      <c r="TUR5" s="157"/>
      <c r="TUS5" s="246"/>
      <c r="TUT5" s="157"/>
      <c r="TUU5" s="246"/>
      <c r="TUV5" s="157"/>
      <c r="TUW5" s="246"/>
      <c r="TUX5" s="157"/>
      <c r="TUY5" s="246"/>
      <c r="TUZ5" s="157"/>
      <c r="TVA5" s="246"/>
      <c r="TVB5" s="157"/>
      <c r="TVC5" s="246"/>
      <c r="TVD5" s="157"/>
      <c r="TVE5" s="246"/>
      <c r="TVF5" s="157"/>
      <c r="TVG5" s="246"/>
      <c r="TVH5" s="157"/>
      <c r="TVI5" s="246"/>
      <c r="TVJ5" s="157"/>
      <c r="TVK5" s="246"/>
      <c r="TVL5" s="157"/>
      <c r="TVM5" s="246"/>
      <c r="TVN5" s="157"/>
      <c r="TVO5" s="246"/>
      <c r="TVP5" s="157"/>
      <c r="TVQ5" s="246"/>
      <c r="TVR5" s="157"/>
      <c r="TVS5" s="246"/>
      <c r="TVT5" s="157"/>
      <c r="TVU5" s="246"/>
      <c r="TVV5" s="157"/>
      <c r="TVW5" s="246"/>
      <c r="TVX5" s="157"/>
      <c r="TVY5" s="246"/>
      <c r="TVZ5" s="157"/>
      <c r="TWA5" s="246"/>
      <c r="TWB5" s="157"/>
      <c r="TWC5" s="246"/>
      <c r="TWD5" s="157"/>
      <c r="TWE5" s="246"/>
      <c r="TWF5" s="157"/>
      <c r="TWG5" s="246"/>
      <c r="TWH5" s="157"/>
      <c r="TWI5" s="246"/>
      <c r="TWJ5" s="157"/>
      <c r="TWK5" s="246"/>
      <c r="TWL5" s="157"/>
      <c r="TWM5" s="246"/>
      <c r="TWN5" s="157"/>
      <c r="TWO5" s="246"/>
      <c r="TWP5" s="157"/>
      <c r="TWQ5" s="246"/>
      <c r="TWR5" s="157"/>
      <c r="TWS5" s="246"/>
      <c r="TWT5" s="157"/>
      <c r="TWU5" s="246"/>
      <c r="TWV5" s="157"/>
      <c r="TWW5" s="246"/>
      <c r="TWX5" s="157"/>
      <c r="TWY5" s="246"/>
      <c r="TWZ5" s="157"/>
      <c r="TXA5" s="246"/>
      <c r="TXB5" s="157"/>
      <c r="TXC5" s="246"/>
      <c r="TXD5" s="157"/>
      <c r="TXE5" s="246"/>
      <c r="TXF5" s="157"/>
      <c r="TXG5" s="246"/>
      <c r="TXH5" s="157"/>
      <c r="TXI5" s="246"/>
      <c r="TXJ5" s="157"/>
      <c r="TXK5" s="246"/>
      <c r="TXL5" s="157"/>
      <c r="TXM5" s="246"/>
      <c r="TXN5" s="157"/>
      <c r="TXO5" s="246"/>
      <c r="TXP5" s="157"/>
      <c r="TXQ5" s="246"/>
      <c r="TXR5" s="157"/>
      <c r="TXS5" s="246"/>
      <c r="TXT5" s="157"/>
      <c r="TXU5" s="246"/>
      <c r="TXV5" s="157"/>
      <c r="TXW5" s="246"/>
      <c r="TXX5" s="157"/>
      <c r="TXY5" s="246"/>
      <c r="TXZ5" s="157"/>
      <c r="TYA5" s="246"/>
      <c r="TYB5" s="157"/>
      <c r="TYC5" s="246"/>
      <c r="TYD5" s="157"/>
      <c r="TYE5" s="246"/>
      <c r="TYF5" s="157"/>
      <c r="TYG5" s="246"/>
      <c r="TYH5" s="157"/>
      <c r="TYI5" s="246"/>
      <c r="TYJ5" s="157"/>
      <c r="TYK5" s="246"/>
      <c r="TYL5" s="157"/>
      <c r="TYM5" s="246"/>
      <c r="TYN5" s="157"/>
      <c r="TYO5" s="246"/>
      <c r="TYP5" s="157"/>
      <c r="TYQ5" s="246"/>
      <c r="TYR5" s="157"/>
      <c r="TYS5" s="246"/>
      <c r="TYT5" s="157"/>
      <c r="TYU5" s="246"/>
      <c r="TYV5" s="157"/>
      <c r="TYW5" s="246"/>
      <c r="TYX5" s="157"/>
      <c r="TYY5" s="246"/>
      <c r="TYZ5" s="157"/>
      <c r="TZA5" s="246"/>
      <c r="TZB5" s="157"/>
      <c r="TZC5" s="246"/>
      <c r="TZD5" s="157"/>
      <c r="TZE5" s="246"/>
      <c r="TZF5" s="157"/>
      <c r="TZG5" s="246"/>
      <c r="TZH5" s="157"/>
      <c r="TZI5" s="246"/>
      <c r="TZJ5" s="157"/>
      <c r="TZK5" s="246"/>
      <c r="TZL5" s="157"/>
      <c r="TZM5" s="246"/>
      <c r="TZN5" s="157"/>
      <c r="TZO5" s="246"/>
      <c r="TZP5" s="157"/>
      <c r="TZQ5" s="246"/>
      <c r="TZR5" s="157"/>
      <c r="TZS5" s="246"/>
      <c r="TZT5" s="157"/>
      <c r="TZU5" s="246"/>
      <c r="TZV5" s="157"/>
      <c r="TZW5" s="246"/>
      <c r="TZX5" s="157"/>
      <c r="TZY5" s="246"/>
      <c r="TZZ5" s="157"/>
      <c r="UAA5" s="246"/>
      <c r="UAB5" s="157"/>
      <c r="UAC5" s="246"/>
      <c r="UAD5" s="157"/>
      <c r="UAE5" s="246"/>
      <c r="UAF5" s="157"/>
      <c r="UAG5" s="246"/>
      <c r="UAH5" s="157"/>
      <c r="UAI5" s="246"/>
      <c r="UAJ5" s="157"/>
      <c r="UAK5" s="246"/>
      <c r="UAL5" s="157"/>
      <c r="UAM5" s="246"/>
      <c r="UAN5" s="157"/>
      <c r="UAO5" s="246"/>
      <c r="UAP5" s="157"/>
      <c r="UAQ5" s="246"/>
      <c r="UAR5" s="157"/>
      <c r="UAS5" s="246"/>
      <c r="UAT5" s="157"/>
      <c r="UAU5" s="246"/>
      <c r="UAV5" s="157"/>
      <c r="UAW5" s="246"/>
      <c r="UAX5" s="157"/>
      <c r="UAY5" s="246"/>
      <c r="UAZ5" s="157"/>
      <c r="UBA5" s="246"/>
      <c r="UBB5" s="157"/>
      <c r="UBC5" s="246"/>
      <c r="UBD5" s="157"/>
      <c r="UBE5" s="246"/>
      <c r="UBF5" s="157"/>
      <c r="UBG5" s="246"/>
      <c r="UBH5" s="157"/>
      <c r="UBI5" s="246"/>
      <c r="UBJ5" s="157"/>
      <c r="UBK5" s="246"/>
      <c r="UBL5" s="157"/>
      <c r="UBM5" s="246"/>
      <c r="UBN5" s="157"/>
      <c r="UBO5" s="246"/>
      <c r="UBP5" s="157"/>
      <c r="UBQ5" s="246"/>
      <c r="UBR5" s="157"/>
      <c r="UBS5" s="246"/>
      <c r="UBT5" s="157"/>
      <c r="UBU5" s="246"/>
      <c r="UBV5" s="157"/>
      <c r="UBW5" s="246"/>
      <c r="UBX5" s="157"/>
      <c r="UBY5" s="246"/>
      <c r="UBZ5" s="157"/>
      <c r="UCA5" s="246"/>
      <c r="UCB5" s="157"/>
      <c r="UCC5" s="246"/>
      <c r="UCD5" s="157"/>
      <c r="UCE5" s="246"/>
      <c r="UCF5" s="157"/>
      <c r="UCG5" s="246"/>
      <c r="UCH5" s="157"/>
      <c r="UCI5" s="246"/>
      <c r="UCJ5" s="157"/>
      <c r="UCK5" s="246"/>
      <c r="UCL5" s="157"/>
      <c r="UCM5" s="246"/>
      <c r="UCN5" s="157"/>
      <c r="UCO5" s="246"/>
      <c r="UCP5" s="157"/>
      <c r="UCQ5" s="246"/>
      <c r="UCR5" s="157"/>
      <c r="UCS5" s="246"/>
      <c r="UCT5" s="157"/>
      <c r="UCU5" s="246"/>
      <c r="UCV5" s="157"/>
      <c r="UCW5" s="246"/>
      <c r="UCX5" s="157"/>
      <c r="UCY5" s="246"/>
      <c r="UCZ5" s="157"/>
      <c r="UDA5" s="246"/>
      <c r="UDB5" s="157"/>
      <c r="UDC5" s="246"/>
      <c r="UDD5" s="157"/>
      <c r="UDE5" s="246"/>
      <c r="UDF5" s="157"/>
      <c r="UDG5" s="246"/>
      <c r="UDH5" s="157"/>
      <c r="UDI5" s="246"/>
      <c r="UDJ5" s="157"/>
      <c r="UDK5" s="246"/>
      <c r="UDL5" s="157"/>
      <c r="UDM5" s="246"/>
      <c r="UDN5" s="157"/>
      <c r="UDO5" s="246"/>
      <c r="UDP5" s="157"/>
      <c r="UDQ5" s="246"/>
      <c r="UDR5" s="157"/>
      <c r="UDS5" s="246"/>
      <c r="UDT5" s="157"/>
      <c r="UDU5" s="246"/>
      <c r="UDV5" s="157"/>
      <c r="UDW5" s="246"/>
      <c r="UDX5" s="157"/>
      <c r="UDY5" s="246"/>
      <c r="UDZ5" s="157"/>
      <c r="UEA5" s="246"/>
      <c r="UEB5" s="157"/>
      <c r="UEC5" s="246"/>
      <c r="UED5" s="157"/>
      <c r="UEE5" s="246"/>
      <c r="UEF5" s="157"/>
      <c r="UEG5" s="246"/>
      <c r="UEH5" s="157"/>
      <c r="UEI5" s="246"/>
      <c r="UEJ5" s="157"/>
      <c r="UEK5" s="246"/>
      <c r="UEL5" s="157"/>
      <c r="UEM5" s="246"/>
      <c r="UEN5" s="157"/>
      <c r="UEO5" s="246"/>
      <c r="UEP5" s="157"/>
      <c r="UEQ5" s="246"/>
      <c r="UER5" s="157"/>
      <c r="UES5" s="246"/>
      <c r="UET5" s="157"/>
      <c r="UEU5" s="246"/>
      <c r="UEV5" s="157"/>
      <c r="UEW5" s="246"/>
      <c r="UEX5" s="157"/>
      <c r="UEY5" s="246"/>
      <c r="UEZ5" s="157"/>
      <c r="UFA5" s="246"/>
      <c r="UFB5" s="157"/>
      <c r="UFC5" s="246"/>
      <c r="UFD5" s="157"/>
      <c r="UFE5" s="246"/>
      <c r="UFF5" s="157"/>
      <c r="UFG5" s="246"/>
      <c r="UFH5" s="157"/>
      <c r="UFI5" s="246"/>
      <c r="UFJ5" s="157"/>
      <c r="UFK5" s="246"/>
      <c r="UFL5" s="157"/>
      <c r="UFM5" s="246"/>
      <c r="UFN5" s="157"/>
      <c r="UFO5" s="246"/>
      <c r="UFP5" s="157"/>
      <c r="UFQ5" s="246"/>
      <c r="UFR5" s="157"/>
      <c r="UFS5" s="246"/>
      <c r="UFT5" s="157"/>
      <c r="UFU5" s="246"/>
      <c r="UFV5" s="157"/>
      <c r="UFW5" s="246"/>
      <c r="UFX5" s="157"/>
      <c r="UFY5" s="246"/>
      <c r="UFZ5" s="157"/>
      <c r="UGA5" s="246"/>
      <c r="UGB5" s="157"/>
      <c r="UGC5" s="246"/>
      <c r="UGD5" s="157"/>
      <c r="UGE5" s="246"/>
      <c r="UGF5" s="157"/>
      <c r="UGG5" s="246"/>
      <c r="UGH5" s="157"/>
      <c r="UGI5" s="246"/>
      <c r="UGJ5" s="157"/>
      <c r="UGK5" s="246"/>
      <c r="UGL5" s="157"/>
      <c r="UGM5" s="246"/>
      <c r="UGN5" s="157"/>
      <c r="UGO5" s="246"/>
      <c r="UGP5" s="157"/>
      <c r="UGQ5" s="246"/>
      <c r="UGR5" s="157"/>
      <c r="UGS5" s="246"/>
      <c r="UGT5" s="157"/>
      <c r="UGU5" s="246"/>
      <c r="UGV5" s="157"/>
      <c r="UGW5" s="246"/>
      <c r="UGX5" s="157"/>
      <c r="UGY5" s="246"/>
      <c r="UGZ5" s="157"/>
      <c r="UHA5" s="246"/>
      <c r="UHB5" s="157"/>
      <c r="UHC5" s="246"/>
      <c r="UHD5" s="157"/>
      <c r="UHE5" s="246"/>
      <c r="UHF5" s="157"/>
      <c r="UHG5" s="246"/>
      <c r="UHH5" s="157"/>
      <c r="UHI5" s="246"/>
      <c r="UHJ5" s="157"/>
      <c r="UHK5" s="246"/>
      <c r="UHL5" s="157"/>
      <c r="UHM5" s="246"/>
      <c r="UHN5" s="157"/>
      <c r="UHO5" s="246"/>
      <c r="UHP5" s="157"/>
      <c r="UHQ5" s="246"/>
      <c r="UHR5" s="157"/>
      <c r="UHS5" s="246"/>
      <c r="UHT5" s="157"/>
      <c r="UHU5" s="246"/>
      <c r="UHV5" s="157"/>
      <c r="UHW5" s="246"/>
      <c r="UHX5" s="157"/>
      <c r="UHY5" s="246"/>
      <c r="UHZ5" s="157"/>
      <c r="UIA5" s="246"/>
      <c r="UIB5" s="157"/>
      <c r="UIC5" s="246"/>
      <c r="UID5" s="157"/>
      <c r="UIE5" s="246"/>
      <c r="UIF5" s="157"/>
      <c r="UIG5" s="246"/>
      <c r="UIH5" s="157"/>
      <c r="UII5" s="246"/>
      <c r="UIJ5" s="157"/>
      <c r="UIK5" s="246"/>
      <c r="UIL5" s="157"/>
      <c r="UIM5" s="246"/>
      <c r="UIN5" s="157"/>
      <c r="UIO5" s="246"/>
      <c r="UIP5" s="157"/>
      <c r="UIQ5" s="246"/>
      <c r="UIR5" s="157"/>
      <c r="UIS5" s="246"/>
      <c r="UIT5" s="157"/>
      <c r="UIU5" s="246"/>
      <c r="UIV5" s="157"/>
      <c r="UIW5" s="246"/>
      <c r="UIX5" s="157"/>
      <c r="UIY5" s="246"/>
      <c r="UIZ5" s="157"/>
      <c r="UJA5" s="246"/>
      <c r="UJB5" s="157"/>
      <c r="UJC5" s="246"/>
      <c r="UJD5" s="157"/>
      <c r="UJE5" s="246"/>
      <c r="UJF5" s="157"/>
      <c r="UJG5" s="246"/>
      <c r="UJH5" s="157"/>
      <c r="UJI5" s="246"/>
      <c r="UJJ5" s="157"/>
      <c r="UJK5" s="246"/>
      <c r="UJL5" s="157"/>
      <c r="UJM5" s="246"/>
      <c r="UJN5" s="157"/>
      <c r="UJO5" s="246"/>
      <c r="UJP5" s="157"/>
      <c r="UJQ5" s="246"/>
      <c r="UJR5" s="157"/>
      <c r="UJS5" s="246"/>
      <c r="UJT5" s="157"/>
      <c r="UJU5" s="246"/>
      <c r="UJV5" s="157"/>
      <c r="UJW5" s="246"/>
      <c r="UJX5" s="157"/>
      <c r="UJY5" s="246"/>
      <c r="UJZ5" s="157"/>
      <c r="UKA5" s="246"/>
      <c r="UKB5" s="157"/>
      <c r="UKC5" s="246"/>
      <c r="UKD5" s="157"/>
      <c r="UKE5" s="246"/>
      <c r="UKF5" s="157"/>
      <c r="UKG5" s="246"/>
      <c r="UKH5" s="157"/>
      <c r="UKI5" s="246"/>
      <c r="UKJ5" s="157"/>
      <c r="UKK5" s="246"/>
      <c r="UKL5" s="157"/>
      <c r="UKM5" s="246"/>
      <c r="UKN5" s="157"/>
      <c r="UKO5" s="246"/>
      <c r="UKP5" s="157"/>
      <c r="UKQ5" s="246"/>
      <c r="UKR5" s="157"/>
      <c r="UKS5" s="246"/>
      <c r="UKT5" s="157"/>
      <c r="UKU5" s="246"/>
      <c r="UKV5" s="157"/>
      <c r="UKW5" s="246"/>
      <c r="UKX5" s="157"/>
      <c r="UKY5" s="246"/>
      <c r="UKZ5" s="157"/>
      <c r="ULA5" s="246"/>
      <c r="ULB5" s="157"/>
      <c r="ULC5" s="246"/>
      <c r="ULD5" s="157"/>
      <c r="ULE5" s="246"/>
      <c r="ULF5" s="157"/>
      <c r="ULG5" s="246"/>
      <c r="ULH5" s="157"/>
      <c r="ULI5" s="246"/>
      <c r="ULJ5" s="157"/>
      <c r="ULK5" s="246"/>
      <c r="ULL5" s="157"/>
      <c r="ULM5" s="246"/>
      <c r="ULN5" s="157"/>
      <c r="ULO5" s="246"/>
      <c r="ULP5" s="157"/>
      <c r="ULQ5" s="246"/>
      <c r="ULR5" s="157"/>
      <c r="ULS5" s="246"/>
      <c r="ULT5" s="157"/>
      <c r="ULU5" s="246"/>
      <c r="ULV5" s="157"/>
      <c r="ULW5" s="246"/>
      <c r="ULX5" s="157"/>
      <c r="ULY5" s="246"/>
      <c r="ULZ5" s="157"/>
      <c r="UMA5" s="246"/>
      <c r="UMB5" s="157"/>
      <c r="UMC5" s="246"/>
      <c r="UMD5" s="157"/>
      <c r="UME5" s="246"/>
      <c r="UMF5" s="157"/>
      <c r="UMG5" s="246"/>
      <c r="UMH5" s="157"/>
      <c r="UMI5" s="246"/>
      <c r="UMJ5" s="157"/>
      <c r="UMK5" s="246"/>
      <c r="UML5" s="157"/>
      <c r="UMM5" s="246"/>
      <c r="UMN5" s="157"/>
      <c r="UMO5" s="246"/>
      <c r="UMP5" s="157"/>
      <c r="UMQ5" s="246"/>
      <c r="UMR5" s="157"/>
      <c r="UMS5" s="246"/>
      <c r="UMT5" s="157"/>
      <c r="UMU5" s="246"/>
      <c r="UMV5" s="157"/>
      <c r="UMW5" s="246"/>
      <c r="UMX5" s="157"/>
      <c r="UMY5" s="246"/>
      <c r="UMZ5" s="157"/>
      <c r="UNA5" s="246"/>
      <c r="UNB5" s="157"/>
      <c r="UNC5" s="246"/>
      <c r="UND5" s="157"/>
      <c r="UNE5" s="246"/>
      <c r="UNF5" s="157"/>
      <c r="UNG5" s="246"/>
      <c r="UNH5" s="157"/>
      <c r="UNI5" s="246"/>
      <c r="UNJ5" s="157"/>
      <c r="UNK5" s="246"/>
      <c r="UNL5" s="157"/>
      <c r="UNM5" s="246"/>
      <c r="UNN5" s="157"/>
      <c r="UNO5" s="246"/>
      <c r="UNP5" s="157"/>
      <c r="UNQ5" s="246"/>
      <c r="UNR5" s="157"/>
      <c r="UNS5" s="246"/>
      <c r="UNT5" s="157"/>
      <c r="UNU5" s="246"/>
      <c r="UNV5" s="157"/>
      <c r="UNW5" s="246"/>
      <c r="UNX5" s="157"/>
      <c r="UNY5" s="246"/>
      <c r="UNZ5" s="157"/>
      <c r="UOA5" s="246"/>
      <c r="UOB5" s="157"/>
      <c r="UOC5" s="246"/>
      <c r="UOD5" s="157"/>
      <c r="UOE5" s="246"/>
      <c r="UOF5" s="157"/>
      <c r="UOG5" s="246"/>
      <c r="UOH5" s="157"/>
      <c r="UOI5" s="246"/>
      <c r="UOJ5" s="157"/>
      <c r="UOK5" s="246"/>
      <c r="UOL5" s="157"/>
      <c r="UOM5" s="246"/>
      <c r="UON5" s="157"/>
      <c r="UOO5" s="246"/>
      <c r="UOP5" s="157"/>
      <c r="UOQ5" s="246"/>
      <c r="UOR5" s="157"/>
      <c r="UOS5" s="246"/>
      <c r="UOT5" s="157"/>
      <c r="UOU5" s="246"/>
      <c r="UOV5" s="157"/>
      <c r="UOW5" s="246"/>
      <c r="UOX5" s="157"/>
      <c r="UOY5" s="246"/>
      <c r="UOZ5" s="157"/>
      <c r="UPA5" s="246"/>
      <c r="UPB5" s="157"/>
      <c r="UPC5" s="246"/>
      <c r="UPD5" s="157"/>
      <c r="UPE5" s="246"/>
      <c r="UPF5" s="157"/>
      <c r="UPG5" s="246"/>
      <c r="UPH5" s="157"/>
      <c r="UPI5" s="246"/>
      <c r="UPJ5" s="157"/>
      <c r="UPK5" s="246"/>
      <c r="UPL5" s="157"/>
      <c r="UPM5" s="246"/>
      <c r="UPN5" s="157"/>
      <c r="UPO5" s="246"/>
      <c r="UPP5" s="157"/>
      <c r="UPQ5" s="246"/>
      <c r="UPR5" s="157"/>
      <c r="UPS5" s="246"/>
      <c r="UPT5" s="157"/>
      <c r="UPU5" s="246"/>
      <c r="UPV5" s="157"/>
      <c r="UPW5" s="246"/>
      <c r="UPX5" s="157"/>
      <c r="UPY5" s="246"/>
      <c r="UPZ5" s="157"/>
      <c r="UQA5" s="246"/>
      <c r="UQB5" s="157"/>
      <c r="UQC5" s="246"/>
      <c r="UQD5" s="157"/>
      <c r="UQE5" s="246"/>
      <c r="UQF5" s="157"/>
      <c r="UQG5" s="246"/>
      <c r="UQH5" s="157"/>
      <c r="UQI5" s="246"/>
      <c r="UQJ5" s="157"/>
      <c r="UQK5" s="246"/>
      <c r="UQL5" s="157"/>
      <c r="UQM5" s="246"/>
      <c r="UQN5" s="157"/>
      <c r="UQO5" s="246"/>
      <c r="UQP5" s="157"/>
      <c r="UQQ5" s="246"/>
      <c r="UQR5" s="157"/>
      <c r="UQS5" s="246"/>
      <c r="UQT5" s="157"/>
      <c r="UQU5" s="246"/>
      <c r="UQV5" s="157"/>
      <c r="UQW5" s="246"/>
      <c r="UQX5" s="157"/>
      <c r="UQY5" s="246"/>
      <c r="UQZ5" s="157"/>
      <c r="URA5" s="246"/>
      <c r="URB5" s="157"/>
      <c r="URC5" s="246"/>
      <c r="URD5" s="157"/>
      <c r="URE5" s="246"/>
      <c r="URF5" s="157"/>
      <c r="URG5" s="246"/>
      <c r="URH5" s="157"/>
      <c r="URI5" s="246"/>
      <c r="URJ5" s="157"/>
      <c r="URK5" s="246"/>
      <c r="URL5" s="157"/>
      <c r="URM5" s="246"/>
      <c r="URN5" s="157"/>
      <c r="URO5" s="246"/>
      <c r="URP5" s="157"/>
      <c r="URQ5" s="246"/>
      <c r="URR5" s="157"/>
      <c r="URS5" s="246"/>
      <c r="URT5" s="157"/>
      <c r="URU5" s="246"/>
      <c r="URV5" s="157"/>
      <c r="URW5" s="246"/>
      <c r="URX5" s="157"/>
      <c r="URY5" s="246"/>
      <c r="URZ5" s="157"/>
      <c r="USA5" s="246"/>
      <c r="USB5" s="157"/>
      <c r="USC5" s="246"/>
      <c r="USD5" s="157"/>
      <c r="USE5" s="246"/>
      <c r="USF5" s="157"/>
      <c r="USG5" s="246"/>
      <c r="USH5" s="157"/>
      <c r="USI5" s="246"/>
      <c r="USJ5" s="157"/>
      <c r="USK5" s="246"/>
      <c r="USL5" s="157"/>
      <c r="USM5" s="246"/>
      <c r="USN5" s="157"/>
      <c r="USO5" s="246"/>
      <c r="USP5" s="157"/>
      <c r="USQ5" s="246"/>
      <c r="USR5" s="157"/>
      <c r="USS5" s="246"/>
      <c r="UST5" s="157"/>
      <c r="USU5" s="246"/>
      <c r="USV5" s="157"/>
      <c r="USW5" s="246"/>
      <c r="USX5" s="157"/>
      <c r="USY5" s="246"/>
      <c r="USZ5" s="157"/>
      <c r="UTA5" s="246"/>
      <c r="UTB5" s="157"/>
      <c r="UTC5" s="246"/>
      <c r="UTD5" s="157"/>
      <c r="UTE5" s="246"/>
      <c r="UTF5" s="157"/>
      <c r="UTG5" s="246"/>
      <c r="UTH5" s="157"/>
      <c r="UTI5" s="246"/>
      <c r="UTJ5" s="157"/>
      <c r="UTK5" s="246"/>
      <c r="UTL5" s="157"/>
      <c r="UTM5" s="246"/>
      <c r="UTN5" s="157"/>
      <c r="UTO5" s="246"/>
      <c r="UTP5" s="157"/>
      <c r="UTQ5" s="246"/>
      <c r="UTR5" s="157"/>
      <c r="UTS5" s="246"/>
      <c r="UTT5" s="157"/>
      <c r="UTU5" s="246"/>
      <c r="UTV5" s="157"/>
      <c r="UTW5" s="246"/>
      <c r="UTX5" s="157"/>
      <c r="UTY5" s="246"/>
      <c r="UTZ5" s="157"/>
      <c r="UUA5" s="246"/>
      <c r="UUB5" s="157"/>
      <c r="UUC5" s="246"/>
      <c r="UUD5" s="157"/>
      <c r="UUE5" s="246"/>
      <c r="UUF5" s="157"/>
      <c r="UUG5" s="246"/>
      <c r="UUH5" s="157"/>
      <c r="UUI5" s="246"/>
      <c r="UUJ5" s="157"/>
      <c r="UUK5" s="246"/>
      <c r="UUL5" s="157"/>
      <c r="UUM5" s="246"/>
      <c r="UUN5" s="157"/>
      <c r="UUO5" s="246"/>
      <c r="UUP5" s="157"/>
      <c r="UUQ5" s="246"/>
      <c r="UUR5" s="157"/>
      <c r="UUS5" s="246"/>
      <c r="UUT5" s="157"/>
      <c r="UUU5" s="246"/>
      <c r="UUV5" s="157"/>
      <c r="UUW5" s="246"/>
      <c r="UUX5" s="157"/>
      <c r="UUY5" s="246"/>
      <c r="UUZ5" s="157"/>
      <c r="UVA5" s="246"/>
      <c r="UVB5" s="157"/>
      <c r="UVC5" s="246"/>
      <c r="UVD5" s="157"/>
      <c r="UVE5" s="246"/>
      <c r="UVF5" s="157"/>
      <c r="UVG5" s="246"/>
      <c r="UVH5" s="157"/>
      <c r="UVI5" s="246"/>
      <c r="UVJ5" s="157"/>
      <c r="UVK5" s="246"/>
      <c r="UVL5" s="157"/>
      <c r="UVM5" s="246"/>
      <c r="UVN5" s="157"/>
      <c r="UVO5" s="246"/>
      <c r="UVP5" s="157"/>
      <c r="UVQ5" s="246"/>
      <c r="UVR5" s="157"/>
      <c r="UVS5" s="246"/>
      <c r="UVT5" s="157"/>
      <c r="UVU5" s="246"/>
      <c r="UVV5" s="157"/>
      <c r="UVW5" s="246"/>
      <c r="UVX5" s="157"/>
      <c r="UVY5" s="246"/>
      <c r="UVZ5" s="157"/>
      <c r="UWA5" s="246"/>
      <c r="UWB5" s="157"/>
      <c r="UWC5" s="246"/>
      <c r="UWD5" s="157"/>
      <c r="UWE5" s="246"/>
      <c r="UWF5" s="157"/>
      <c r="UWG5" s="246"/>
      <c r="UWH5" s="157"/>
      <c r="UWI5" s="246"/>
      <c r="UWJ5" s="157"/>
      <c r="UWK5" s="246"/>
      <c r="UWL5" s="157"/>
      <c r="UWM5" s="246"/>
      <c r="UWN5" s="157"/>
      <c r="UWO5" s="246"/>
      <c r="UWP5" s="157"/>
      <c r="UWQ5" s="246"/>
      <c r="UWR5" s="157"/>
      <c r="UWS5" s="246"/>
      <c r="UWT5" s="157"/>
      <c r="UWU5" s="246"/>
      <c r="UWV5" s="157"/>
      <c r="UWW5" s="246"/>
      <c r="UWX5" s="157"/>
      <c r="UWY5" s="246"/>
      <c r="UWZ5" s="157"/>
      <c r="UXA5" s="246"/>
      <c r="UXB5" s="157"/>
      <c r="UXC5" s="246"/>
      <c r="UXD5" s="157"/>
      <c r="UXE5" s="246"/>
      <c r="UXF5" s="157"/>
      <c r="UXG5" s="246"/>
      <c r="UXH5" s="157"/>
      <c r="UXI5" s="246"/>
      <c r="UXJ5" s="157"/>
      <c r="UXK5" s="246"/>
      <c r="UXL5" s="157"/>
      <c r="UXM5" s="246"/>
      <c r="UXN5" s="157"/>
      <c r="UXO5" s="246"/>
      <c r="UXP5" s="157"/>
      <c r="UXQ5" s="246"/>
      <c r="UXR5" s="157"/>
      <c r="UXS5" s="246"/>
      <c r="UXT5" s="157"/>
      <c r="UXU5" s="246"/>
      <c r="UXV5" s="157"/>
      <c r="UXW5" s="246"/>
      <c r="UXX5" s="157"/>
      <c r="UXY5" s="246"/>
      <c r="UXZ5" s="157"/>
      <c r="UYA5" s="246"/>
      <c r="UYB5" s="157"/>
      <c r="UYC5" s="246"/>
      <c r="UYD5" s="157"/>
      <c r="UYE5" s="246"/>
      <c r="UYF5" s="157"/>
      <c r="UYG5" s="246"/>
      <c r="UYH5" s="157"/>
      <c r="UYI5" s="246"/>
      <c r="UYJ5" s="157"/>
      <c r="UYK5" s="246"/>
      <c r="UYL5" s="157"/>
      <c r="UYM5" s="246"/>
      <c r="UYN5" s="157"/>
      <c r="UYO5" s="246"/>
      <c r="UYP5" s="157"/>
      <c r="UYQ5" s="246"/>
      <c r="UYR5" s="157"/>
      <c r="UYS5" s="246"/>
      <c r="UYT5" s="157"/>
      <c r="UYU5" s="246"/>
      <c r="UYV5" s="157"/>
      <c r="UYW5" s="246"/>
      <c r="UYX5" s="157"/>
      <c r="UYY5" s="246"/>
      <c r="UYZ5" s="157"/>
      <c r="UZA5" s="246"/>
      <c r="UZB5" s="157"/>
      <c r="UZC5" s="246"/>
      <c r="UZD5" s="157"/>
      <c r="UZE5" s="246"/>
      <c r="UZF5" s="157"/>
      <c r="UZG5" s="246"/>
      <c r="UZH5" s="157"/>
      <c r="UZI5" s="246"/>
      <c r="UZJ5" s="157"/>
      <c r="UZK5" s="246"/>
      <c r="UZL5" s="157"/>
      <c r="UZM5" s="246"/>
      <c r="UZN5" s="157"/>
      <c r="UZO5" s="246"/>
      <c r="UZP5" s="157"/>
      <c r="UZQ5" s="246"/>
      <c r="UZR5" s="157"/>
      <c r="UZS5" s="246"/>
      <c r="UZT5" s="157"/>
      <c r="UZU5" s="246"/>
      <c r="UZV5" s="157"/>
      <c r="UZW5" s="246"/>
      <c r="UZX5" s="157"/>
      <c r="UZY5" s="246"/>
      <c r="UZZ5" s="157"/>
      <c r="VAA5" s="246"/>
      <c r="VAB5" s="157"/>
      <c r="VAC5" s="246"/>
      <c r="VAD5" s="157"/>
      <c r="VAE5" s="246"/>
      <c r="VAF5" s="157"/>
      <c r="VAG5" s="246"/>
      <c r="VAH5" s="157"/>
      <c r="VAI5" s="246"/>
      <c r="VAJ5" s="157"/>
      <c r="VAK5" s="246"/>
      <c r="VAL5" s="157"/>
      <c r="VAM5" s="246"/>
      <c r="VAN5" s="157"/>
      <c r="VAO5" s="246"/>
      <c r="VAP5" s="157"/>
      <c r="VAQ5" s="246"/>
      <c r="VAR5" s="157"/>
      <c r="VAS5" s="246"/>
      <c r="VAT5" s="157"/>
      <c r="VAU5" s="246"/>
      <c r="VAV5" s="157"/>
      <c r="VAW5" s="246"/>
      <c r="VAX5" s="157"/>
      <c r="VAY5" s="246"/>
      <c r="VAZ5" s="157"/>
      <c r="VBA5" s="246"/>
      <c r="VBB5" s="157"/>
      <c r="VBC5" s="246"/>
      <c r="VBD5" s="157"/>
      <c r="VBE5" s="246"/>
      <c r="VBF5" s="157"/>
      <c r="VBG5" s="246"/>
      <c r="VBH5" s="157"/>
      <c r="VBI5" s="246"/>
      <c r="VBJ5" s="157"/>
      <c r="VBK5" s="246"/>
      <c r="VBL5" s="157"/>
      <c r="VBM5" s="246"/>
      <c r="VBN5" s="157"/>
      <c r="VBO5" s="246"/>
      <c r="VBP5" s="157"/>
      <c r="VBQ5" s="246"/>
      <c r="VBR5" s="157"/>
      <c r="VBS5" s="246"/>
      <c r="VBT5" s="157"/>
      <c r="VBU5" s="246"/>
      <c r="VBV5" s="157"/>
      <c r="VBW5" s="246"/>
      <c r="VBX5" s="157"/>
      <c r="VBY5" s="246"/>
      <c r="VBZ5" s="157"/>
      <c r="VCA5" s="246"/>
      <c r="VCB5" s="157"/>
      <c r="VCC5" s="246"/>
      <c r="VCD5" s="157"/>
      <c r="VCE5" s="246"/>
      <c r="VCF5" s="157"/>
      <c r="VCG5" s="246"/>
      <c r="VCH5" s="157"/>
      <c r="VCI5" s="246"/>
      <c r="VCJ5" s="157"/>
      <c r="VCK5" s="246"/>
      <c r="VCL5" s="157"/>
      <c r="VCM5" s="246"/>
      <c r="VCN5" s="157"/>
      <c r="VCO5" s="246"/>
      <c r="VCP5" s="157"/>
      <c r="VCQ5" s="246"/>
      <c r="VCR5" s="157"/>
      <c r="VCS5" s="246"/>
      <c r="VCT5" s="157"/>
      <c r="VCU5" s="246"/>
      <c r="VCV5" s="157"/>
      <c r="VCW5" s="246"/>
      <c r="VCX5" s="157"/>
      <c r="VCY5" s="246"/>
      <c r="VCZ5" s="157"/>
      <c r="VDA5" s="246"/>
      <c r="VDB5" s="157"/>
      <c r="VDC5" s="246"/>
      <c r="VDD5" s="157"/>
      <c r="VDE5" s="246"/>
      <c r="VDF5" s="157"/>
      <c r="VDG5" s="246"/>
      <c r="VDH5" s="157"/>
      <c r="VDI5" s="246"/>
      <c r="VDJ5" s="157"/>
      <c r="VDK5" s="246"/>
      <c r="VDL5" s="157"/>
      <c r="VDM5" s="246"/>
      <c r="VDN5" s="157"/>
      <c r="VDO5" s="246"/>
      <c r="VDP5" s="157"/>
      <c r="VDQ5" s="246"/>
      <c r="VDR5" s="157"/>
      <c r="VDS5" s="246"/>
      <c r="VDT5" s="157"/>
      <c r="VDU5" s="246"/>
      <c r="VDV5" s="157"/>
      <c r="VDW5" s="246"/>
      <c r="VDX5" s="157"/>
      <c r="VDY5" s="246"/>
      <c r="VDZ5" s="157"/>
      <c r="VEA5" s="246"/>
      <c r="VEB5" s="157"/>
      <c r="VEC5" s="246"/>
      <c r="VED5" s="157"/>
      <c r="VEE5" s="246"/>
      <c r="VEF5" s="157"/>
      <c r="VEG5" s="246"/>
      <c r="VEH5" s="157"/>
      <c r="VEI5" s="246"/>
      <c r="VEJ5" s="157"/>
      <c r="VEK5" s="246"/>
      <c r="VEL5" s="157"/>
      <c r="VEM5" s="246"/>
      <c r="VEN5" s="157"/>
      <c r="VEO5" s="246"/>
      <c r="VEP5" s="157"/>
      <c r="VEQ5" s="246"/>
      <c r="VER5" s="157"/>
      <c r="VES5" s="246"/>
      <c r="VET5" s="157"/>
      <c r="VEU5" s="246"/>
      <c r="VEV5" s="157"/>
      <c r="VEW5" s="246"/>
      <c r="VEX5" s="157"/>
      <c r="VEY5" s="246"/>
      <c r="VEZ5" s="157"/>
      <c r="VFA5" s="246"/>
      <c r="VFB5" s="157"/>
      <c r="VFC5" s="246"/>
      <c r="VFD5" s="157"/>
      <c r="VFE5" s="246"/>
      <c r="VFF5" s="157"/>
      <c r="VFG5" s="246"/>
      <c r="VFH5" s="157"/>
      <c r="VFI5" s="246"/>
      <c r="VFJ5" s="157"/>
      <c r="VFK5" s="246"/>
      <c r="VFL5" s="157"/>
      <c r="VFM5" s="246"/>
      <c r="VFN5" s="157"/>
      <c r="VFO5" s="246"/>
      <c r="VFP5" s="157"/>
      <c r="VFQ5" s="246"/>
      <c r="VFR5" s="157"/>
      <c r="VFS5" s="246"/>
      <c r="VFT5" s="157"/>
      <c r="VFU5" s="246"/>
      <c r="VFV5" s="157"/>
      <c r="VFW5" s="246"/>
      <c r="VFX5" s="157"/>
      <c r="VFY5" s="246"/>
      <c r="VFZ5" s="157"/>
      <c r="VGA5" s="246"/>
      <c r="VGB5" s="157"/>
      <c r="VGC5" s="246"/>
      <c r="VGD5" s="157"/>
      <c r="VGE5" s="246"/>
      <c r="VGF5" s="157"/>
      <c r="VGG5" s="246"/>
      <c r="VGH5" s="157"/>
      <c r="VGI5" s="246"/>
      <c r="VGJ5" s="157"/>
      <c r="VGK5" s="246"/>
      <c r="VGL5" s="157"/>
      <c r="VGM5" s="246"/>
      <c r="VGN5" s="157"/>
      <c r="VGO5" s="246"/>
      <c r="VGP5" s="157"/>
      <c r="VGQ5" s="246"/>
      <c r="VGR5" s="157"/>
      <c r="VGS5" s="246"/>
      <c r="VGT5" s="157"/>
      <c r="VGU5" s="246"/>
      <c r="VGV5" s="157"/>
      <c r="VGW5" s="246"/>
      <c r="VGX5" s="157"/>
      <c r="VGY5" s="246"/>
      <c r="VGZ5" s="157"/>
      <c r="VHA5" s="246"/>
      <c r="VHB5" s="157"/>
      <c r="VHC5" s="246"/>
      <c r="VHD5" s="157"/>
      <c r="VHE5" s="246"/>
      <c r="VHF5" s="157"/>
      <c r="VHG5" s="246"/>
      <c r="VHH5" s="157"/>
      <c r="VHI5" s="246"/>
      <c r="VHJ5" s="157"/>
      <c r="VHK5" s="246"/>
      <c r="VHL5" s="157"/>
      <c r="VHM5" s="246"/>
      <c r="VHN5" s="157"/>
      <c r="VHO5" s="246"/>
      <c r="VHP5" s="157"/>
      <c r="VHQ5" s="246"/>
      <c r="VHR5" s="157"/>
      <c r="VHS5" s="246"/>
      <c r="VHT5" s="157"/>
      <c r="VHU5" s="246"/>
      <c r="VHV5" s="157"/>
      <c r="VHW5" s="246"/>
      <c r="VHX5" s="157"/>
      <c r="VHY5" s="246"/>
      <c r="VHZ5" s="157"/>
      <c r="VIA5" s="246"/>
      <c r="VIB5" s="157"/>
      <c r="VIC5" s="246"/>
      <c r="VID5" s="157"/>
      <c r="VIE5" s="246"/>
      <c r="VIF5" s="157"/>
      <c r="VIG5" s="246"/>
      <c r="VIH5" s="157"/>
      <c r="VII5" s="246"/>
      <c r="VIJ5" s="157"/>
      <c r="VIK5" s="246"/>
      <c r="VIL5" s="157"/>
      <c r="VIM5" s="246"/>
      <c r="VIN5" s="157"/>
      <c r="VIO5" s="246"/>
      <c r="VIP5" s="157"/>
      <c r="VIQ5" s="246"/>
      <c r="VIR5" s="157"/>
      <c r="VIS5" s="246"/>
      <c r="VIT5" s="157"/>
      <c r="VIU5" s="246"/>
      <c r="VIV5" s="157"/>
      <c r="VIW5" s="246"/>
      <c r="VIX5" s="157"/>
      <c r="VIY5" s="246"/>
      <c r="VIZ5" s="157"/>
      <c r="VJA5" s="246"/>
      <c r="VJB5" s="157"/>
      <c r="VJC5" s="246"/>
      <c r="VJD5" s="157"/>
      <c r="VJE5" s="246"/>
      <c r="VJF5" s="157"/>
      <c r="VJG5" s="246"/>
      <c r="VJH5" s="157"/>
      <c r="VJI5" s="246"/>
      <c r="VJJ5" s="157"/>
      <c r="VJK5" s="246"/>
      <c r="VJL5" s="157"/>
      <c r="VJM5" s="246"/>
      <c r="VJN5" s="157"/>
      <c r="VJO5" s="246"/>
      <c r="VJP5" s="157"/>
      <c r="VJQ5" s="246"/>
      <c r="VJR5" s="157"/>
      <c r="VJS5" s="246"/>
      <c r="VJT5" s="157"/>
      <c r="VJU5" s="246"/>
      <c r="VJV5" s="157"/>
      <c r="VJW5" s="246"/>
      <c r="VJX5" s="157"/>
      <c r="VJY5" s="246"/>
      <c r="VJZ5" s="157"/>
      <c r="VKA5" s="246"/>
      <c r="VKB5" s="157"/>
      <c r="VKC5" s="246"/>
      <c r="VKD5" s="157"/>
      <c r="VKE5" s="246"/>
      <c r="VKF5" s="157"/>
      <c r="VKG5" s="246"/>
      <c r="VKH5" s="157"/>
      <c r="VKI5" s="246"/>
      <c r="VKJ5" s="157"/>
      <c r="VKK5" s="246"/>
      <c r="VKL5" s="157"/>
      <c r="VKM5" s="246"/>
      <c r="VKN5" s="157"/>
      <c r="VKO5" s="246"/>
      <c r="VKP5" s="157"/>
      <c r="VKQ5" s="246"/>
      <c r="VKR5" s="157"/>
      <c r="VKS5" s="246"/>
      <c r="VKT5" s="157"/>
      <c r="VKU5" s="246"/>
      <c r="VKV5" s="157"/>
      <c r="VKW5" s="246"/>
      <c r="VKX5" s="157"/>
      <c r="VKY5" s="246"/>
      <c r="VKZ5" s="157"/>
      <c r="VLA5" s="246"/>
      <c r="VLB5" s="157"/>
      <c r="VLC5" s="246"/>
      <c r="VLD5" s="157"/>
      <c r="VLE5" s="246"/>
      <c r="VLF5" s="157"/>
      <c r="VLG5" s="246"/>
      <c r="VLH5" s="157"/>
      <c r="VLI5" s="246"/>
      <c r="VLJ5" s="157"/>
      <c r="VLK5" s="246"/>
      <c r="VLL5" s="157"/>
      <c r="VLM5" s="246"/>
      <c r="VLN5" s="157"/>
      <c r="VLO5" s="246"/>
      <c r="VLP5" s="157"/>
      <c r="VLQ5" s="246"/>
      <c r="VLR5" s="157"/>
      <c r="VLS5" s="246"/>
      <c r="VLT5" s="157"/>
      <c r="VLU5" s="246"/>
      <c r="VLV5" s="157"/>
      <c r="VLW5" s="246"/>
      <c r="VLX5" s="157"/>
      <c r="VLY5" s="246"/>
      <c r="VLZ5" s="157"/>
      <c r="VMA5" s="246"/>
      <c r="VMB5" s="157"/>
      <c r="VMC5" s="246"/>
      <c r="VMD5" s="157"/>
      <c r="VME5" s="246"/>
      <c r="VMF5" s="157"/>
      <c r="VMG5" s="246"/>
      <c r="VMH5" s="157"/>
      <c r="VMI5" s="246"/>
      <c r="VMJ5" s="157"/>
      <c r="VMK5" s="246"/>
      <c r="VML5" s="157"/>
      <c r="VMM5" s="246"/>
      <c r="VMN5" s="157"/>
      <c r="VMO5" s="246"/>
      <c r="VMP5" s="157"/>
      <c r="VMQ5" s="246"/>
      <c r="VMR5" s="157"/>
      <c r="VMS5" s="246"/>
      <c r="VMT5" s="157"/>
      <c r="VMU5" s="246"/>
      <c r="VMV5" s="157"/>
      <c r="VMW5" s="246"/>
      <c r="VMX5" s="157"/>
      <c r="VMY5" s="246"/>
      <c r="VMZ5" s="157"/>
      <c r="VNA5" s="246"/>
      <c r="VNB5" s="157"/>
      <c r="VNC5" s="246"/>
      <c r="VND5" s="157"/>
      <c r="VNE5" s="246"/>
      <c r="VNF5" s="157"/>
      <c r="VNG5" s="246"/>
      <c r="VNH5" s="157"/>
      <c r="VNI5" s="246"/>
      <c r="VNJ5" s="157"/>
      <c r="VNK5" s="246"/>
      <c r="VNL5" s="157"/>
      <c r="VNM5" s="246"/>
      <c r="VNN5" s="157"/>
      <c r="VNO5" s="246"/>
      <c r="VNP5" s="157"/>
      <c r="VNQ5" s="246"/>
      <c r="VNR5" s="157"/>
      <c r="VNS5" s="246"/>
      <c r="VNT5" s="157"/>
      <c r="VNU5" s="246"/>
      <c r="VNV5" s="157"/>
      <c r="VNW5" s="246"/>
      <c r="VNX5" s="157"/>
      <c r="VNY5" s="246"/>
      <c r="VNZ5" s="157"/>
      <c r="VOA5" s="246"/>
      <c r="VOB5" s="157"/>
      <c r="VOC5" s="246"/>
      <c r="VOD5" s="157"/>
      <c r="VOE5" s="246"/>
      <c r="VOF5" s="157"/>
      <c r="VOG5" s="246"/>
      <c r="VOH5" s="157"/>
      <c r="VOI5" s="246"/>
      <c r="VOJ5" s="157"/>
      <c r="VOK5" s="246"/>
      <c r="VOL5" s="157"/>
      <c r="VOM5" s="246"/>
      <c r="VON5" s="157"/>
      <c r="VOO5" s="246"/>
      <c r="VOP5" s="157"/>
      <c r="VOQ5" s="246"/>
      <c r="VOR5" s="157"/>
      <c r="VOS5" s="246"/>
      <c r="VOT5" s="157"/>
      <c r="VOU5" s="246"/>
      <c r="VOV5" s="157"/>
      <c r="VOW5" s="246"/>
      <c r="VOX5" s="157"/>
      <c r="VOY5" s="246"/>
      <c r="VOZ5" s="157"/>
      <c r="VPA5" s="246"/>
      <c r="VPB5" s="157"/>
      <c r="VPC5" s="246"/>
      <c r="VPD5" s="157"/>
      <c r="VPE5" s="246"/>
      <c r="VPF5" s="157"/>
      <c r="VPG5" s="246"/>
      <c r="VPH5" s="157"/>
      <c r="VPI5" s="246"/>
      <c r="VPJ5" s="157"/>
      <c r="VPK5" s="246"/>
      <c r="VPL5" s="157"/>
      <c r="VPM5" s="246"/>
      <c r="VPN5" s="157"/>
      <c r="VPO5" s="246"/>
      <c r="VPP5" s="157"/>
      <c r="VPQ5" s="246"/>
      <c r="VPR5" s="157"/>
      <c r="VPS5" s="246"/>
      <c r="VPT5" s="157"/>
      <c r="VPU5" s="246"/>
      <c r="VPV5" s="157"/>
      <c r="VPW5" s="246"/>
      <c r="VPX5" s="157"/>
      <c r="VPY5" s="246"/>
      <c r="VPZ5" s="157"/>
      <c r="VQA5" s="246"/>
      <c r="VQB5" s="157"/>
      <c r="VQC5" s="246"/>
      <c r="VQD5" s="157"/>
      <c r="VQE5" s="246"/>
      <c r="VQF5" s="157"/>
      <c r="VQG5" s="246"/>
      <c r="VQH5" s="157"/>
      <c r="VQI5" s="246"/>
      <c r="VQJ5" s="157"/>
      <c r="VQK5" s="246"/>
      <c r="VQL5" s="157"/>
      <c r="VQM5" s="246"/>
      <c r="VQN5" s="157"/>
      <c r="VQO5" s="246"/>
      <c r="VQP5" s="157"/>
      <c r="VQQ5" s="246"/>
      <c r="VQR5" s="157"/>
      <c r="VQS5" s="246"/>
      <c r="VQT5" s="157"/>
      <c r="VQU5" s="246"/>
      <c r="VQV5" s="157"/>
      <c r="VQW5" s="246"/>
      <c r="VQX5" s="157"/>
      <c r="VQY5" s="246"/>
      <c r="VQZ5" s="157"/>
      <c r="VRA5" s="246"/>
      <c r="VRB5" s="157"/>
      <c r="VRC5" s="246"/>
      <c r="VRD5" s="157"/>
      <c r="VRE5" s="246"/>
      <c r="VRF5" s="157"/>
      <c r="VRG5" s="246"/>
      <c r="VRH5" s="157"/>
      <c r="VRI5" s="246"/>
      <c r="VRJ5" s="157"/>
      <c r="VRK5" s="246"/>
      <c r="VRL5" s="157"/>
      <c r="VRM5" s="246"/>
      <c r="VRN5" s="157"/>
      <c r="VRO5" s="246"/>
      <c r="VRP5" s="157"/>
      <c r="VRQ5" s="246"/>
      <c r="VRR5" s="157"/>
      <c r="VRS5" s="246"/>
      <c r="VRT5" s="157"/>
      <c r="VRU5" s="246"/>
      <c r="VRV5" s="157"/>
      <c r="VRW5" s="246"/>
      <c r="VRX5" s="157"/>
      <c r="VRY5" s="246"/>
      <c r="VRZ5" s="157"/>
      <c r="VSA5" s="246"/>
      <c r="VSB5" s="157"/>
      <c r="VSC5" s="246"/>
      <c r="VSD5" s="157"/>
      <c r="VSE5" s="246"/>
      <c r="VSF5" s="157"/>
      <c r="VSG5" s="246"/>
      <c r="VSH5" s="157"/>
      <c r="VSI5" s="246"/>
      <c r="VSJ5" s="157"/>
      <c r="VSK5" s="246"/>
      <c r="VSL5" s="157"/>
      <c r="VSM5" s="246"/>
      <c r="VSN5" s="157"/>
      <c r="VSO5" s="246"/>
      <c r="VSP5" s="157"/>
      <c r="VSQ5" s="246"/>
      <c r="VSR5" s="157"/>
      <c r="VSS5" s="246"/>
      <c r="VST5" s="157"/>
      <c r="VSU5" s="246"/>
      <c r="VSV5" s="157"/>
      <c r="VSW5" s="246"/>
      <c r="VSX5" s="157"/>
      <c r="VSY5" s="246"/>
      <c r="VSZ5" s="157"/>
      <c r="VTA5" s="246"/>
      <c r="VTB5" s="157"/>
      <c r="VTC5" s="246"/>
      <c r="VTD5" s="157"/>
      <c r="VTE5" s="246"/>
      <c r="VTF5" s="157"/>
      <c r="VTG5" s="246"/>
      <c r="VTH5" s="157"/>
      <c r="VTI5" s="246"/>
      <c r="VTJ5" s="157"/>
      <c r="VTK5" s="246"/>
      <c r="VTL5" s="157"/>
      <c r="VTM5" s="246"/>
      <c r="VTN5" s="157"/>
      <c r="VTO5" s="246"/>
      <c r="VTP5" s="157"/>
      <c r="VTQ5" s="246"/>
      <c r="VTR5" s="157"/>
      <c r="VTS5" s="246"/>
      <c r="VTT5" s="157"/>
      <c r="VTU5" s="246"/>
      <c r="VTV5" s="157"/>
      <c r="VTW5" s="246"/>
      <c r="VTX5" s="157"/>
      <c r="VTY5" s="246"/>
      <c r="VTZ5" s="157"/>
      <c r="VUA5" s="246"/>
      <c r="VUB5" s="157"/>
      <c r="VUC5" s="246"/>
      <c r="VUD5" s="157"/>
      <c r="VUE5" s="246"/>
      <c r="VUF5" s="157"/>
      <c r="VUG5" s="246"/>
      <c r="VUH5" s="157"/>
      <c r="VUI5" s="246"/>
      <c r="VUJ5" s="157"/>
      <c r="VUK5" s="246"/>
      <c r="VUL5" s="157"/>
      <c r="VUM5" s="246"/>
      <c r="VUN5" s="157"/>
      <c r="VUO5" s="246"/>
      <c r="VUP5" s="157"/>
      <c r="VUQ5" s="246"/>
      <c r="VUR5" s="157"/>
      <c r="VUS5" s="246"/>
      <c r="VUT5" s="157"/>
      <c r="VUU5" s="246"/>
      <c r="VUV5" s="157"/>
      <c r="VUW5" s="246"/>
      <c r="VUX5" s="157"/>
      <c r="VUY5" s="246"/>
      <c r="VUZ5" s="157"/>
      <c r="VVA5" s="246"/>
      <c r="VVB5" s="157"/>
      <c r="VVC5" s="246"/>
      <c r="VVD5" s="157"/>
      <c r="VVE5" s="246"/>
      <c r="VVF5" s="157"/>
      <c r="VVG5" s="246"/>
      <c r="VVH5" s="157"/>
      <c r="VVI5" s="246"/>
      <c r="VVJ5" s="157"/>
      <c r="VVK5" s="246"/>
      <c r="VVL5" s="157"/>
      <c r="VVM5" s="246"/>
      <c r="VVN5" s="157"/>
      <c r="VVO5" s="246"/>
      <c r="VVP5" s="157"/>
      <c r="VVQ5" s="246"/>
      <c r="VVR5" s="157"/>
      <c r="VVS5" s="246"/>
      <c r="VVT5" s="157"/>
      <c r="VVU5" s="246"/>
      <c r="VVV5" s="157"/>
      <c r="VVW5" s="246"/>
      <c r="VVX5" s="157"/>
      <c r="VVY5" s="246"/>
      <c r="VVZ5" s="157"/>
      <c r="VWA5" s="246"/>
      <c r="VWB5" s="157"/>
      <c r="VWC5" s="246"/>
      <c r="VWD5" s="157"/>
      <c r="VWE5" s="246"/>
      <c r="VWF5" s="157"/>
      <c r="VWG5" s="246"/>
      <c r="VWH5" s="157"/>
      <c r="VWI5" s="246"/>
      <c r="VWJ5" s="157"/>
      <c r="VWK5" s="246"/>
      <c r="VWL5" s="157"/>
      <c r="VWM5" s="246"/>
      <c r="VWN5" s="157"/>
      <c r="VWO5" s="246"/>
      <c r="VWP5" s="157"/>
      <c r="VWQ5" s="246"/>
      <c r="VWR5" s="157"/>
      <c r="VWS5" s="246"/>
      <c r="VWT5" s="157"/>
      <c r="VWU5" s="246"/>
      <c r="VWV5" s="157"/>
      <c r="VWW5" s="246"/>
      <c r="VWX5" s="157"/>
      <c r="VWY5" s="246"/>
      <c r="VWZ5" s="157"/>
      <c r="VXA5" s="246"/>
      <c r="VXB5" s="157"/>
      <c r="VXC5" s="246"/>
      <c r="VXD5" s="157"/>
      <c r="VXE5" s="246"/>
      <c r="VXF5" s="157"/>
      <c r="VXG5" s="246"/>
      <c r="VXH5" s="157"/>
      <c r="VXI5" s="246"/>
      <c r="VXJ5" s="157"/>
      <c r="VXK5" s="246"/>
      <c r="VXL5" s="157"/>
      <c r="VXM5" s="246"/>
      <c r="VXN5" s="157"/>
      <c r="VXO5" s="246"/>
      <c r="VXP5" s="157"/>
      <c r="VXQ5" s="246"/>
      <c r="VXR5" s="157"/>
      <c r="VXS5" s="246"/>
      <c r="VXT5" s="157"/>
      <c r="VXU5" s="246"/>
      <c r="VXV5" s="157"/>
      <c r="VXW5" s="246"/>
      <c r="VXX5" s="157"/>
      <c r="VXY5" s="246"/>
      <c r="VXZ5" s="157"/>
      <c r="VYA5" s="246"/>
      <c r="VYB5" s="157"/>
      <c r="VYC5" s="246"/>
      <c r="VYD5" s="157"/>
      <c r="VYE5" s="246"/>
      <c r="VYF5" s="157"/>
      <c r="VYG5" s="246"/>
      <c r="VYH5" s="157"/>
      <c r="VYI5" s="246"/>
      <c r="VYJ5" s="157"/>
      <c r="VYK5" s="246"/>
      <c r="VYL5" s="157"/>
      <c r="VYM5" s="246"/>
      <c r="VYN5" s="157"/>
      <c r="VYO5" s="246"/>
      <c r="VYP5" s="157"/>
      <c r="VYQ5" s="246"/>
      <c r="VYR5" s="157"/>
      <c r="VYS5" s="246"/>
      <c r="VYT5" s="157"/>
      <c r="VYU5" s="246"/>
      <c r="VYV5" s="157"/>
      <c r="VYW5" s="246"/>
      <c r="VYX5" s="157"/>
      <c r="VYY5" s="246"/>
      <c r="VYZ5" s="157"/>
      <c r="VZA5" s="246"/>
      <c r="VZB5" s="157"/>
      <c r="VZC5" s="246"/>
      <c r="VZD5" s="157"/>
      <c r="VZE5" s="246"/>
      <c r="VZF5" s="157"/>
      <c r="VZG5" s="246"/>
      <c r="VZH5" s="157"/>
      <c r="VZI5" s="246"/>
      <c r="VZJ5" s="157"/>
      <c r="VZK5" s="246"/>
      <c r="VZL5" s="157"/>
      <c r="VZM5" s="246"/>
      <c r="VZN5" s="157"/>
      <c r="VZO5" s="246"/>
      <c r="VZP5" s="157"/>
      <c r="VZQ5" s="246"/>
      <c r="VZR5" s="157"/>
      <c r="VZS5" s="246"/>
      <c r="VZT5" s="157"/>
      <c r="VZU5" s="246"/>
      <c r="VZV5" s="157"/>
      <c r="VZW5" s="246"/>
      <c r="VZX5" s="157"/>
      <c r="VZY5" s="246"/>
      <c r="VZZ5" s="157"/>
      <c r="WAA5" s="246"/>
      <c r="WAB5" s="157"/>
      <c r="WAC5" s="246"/>
      <c r="WAD5" s="157"/>
      <c r="WAE5" s="246"/>
      <c r="WAF5" s="157"/>
      <c r="WAG5" s="246"/>
      <c r="WAH5" s="157"/>
      <c r="WAI5" s="246"/>
      <c r="WAJ5" s="157"/>
      <c r="WAK5" s="246"/>
      <c r="WAL5" s="157"/>
      <c r="WAM5" s="246"/>
      <c r="WAN5" s="157"/>
      <c r="WAO5" s="246"/>
      <c r="WAP5" s="157"/>
      <c r="WAQ5" s="246"/>
      <c r="WAR5" s="157"/>
      <c r="WAS5" s="246"/>
      <c r="WAT5" s="157"/>
      <c r="WAU5" s="246"/>
      <c r="WAV5" s="157"/>
      <c r="WAW5" s="246"/>
      <c r="WAX5" s="157"/>
      <c r="WAY5" s="246"/>
      <c r="WAZ5" s="157"/>
      <c r="WBA5" s="246"/>
      <c r="WBB5" s="157"/>
      <c r="WBC5" s="246"/>
      <c r="WBD5" s="157"/>
      <c r="WBE5" s="246"/>
      <c r="WBF5" s="157"/>
      <c r="WBG5" s="246"/>
      <c r="WBH5" s="157"/>
      <c r="WBI5" s="246"/>
      <c r="WBJ5" s="157"/>
      <c r="WBK5" s="246"/>
      <c r="WBL5" s="157"/>
      <c r="WBM5" s="246"/>
      <c r="WBN5" s="157"/>
      <c r="WBO5" s="246"/>
      <c r="WBP5" s="157"/>
      <c r="WBQ5" s="246"/>
      <c r="WBR5" s="157"/>
      <c r="WBS5" s="246"/>
      <c r="WBT5" s="157"/>
      <c r="WBU5" s="246"/>
      <c r="WBV5" s="157"/>
      <c r="WBW5" s="246"/>
      <c r="WBX5" s="157"/>
      <c r="WBY5" s="246"/>
      <c r="WBZ5" s="157"/>
      <c r="WCA5" s="246"/>
      <c r="WCB5" s="157"/>
      <c r="WCC5" s="246"/>
      <c r="WCD5" s="157"/>
      <c r="WCE5" s="246"/>
      <c r="WCF5" s="157"/>
      <c r="WCG5" s="246"/>
      <c r="WCH5" s="157"/>
      <c r="WCI5" s="246"/>
      <c r="WCJ5" s="157"/>
      <c r="WCK5" s="246"/>
      <c r="WCL5" s="157"/>
      <c r="WCM5" s="246"/>
      <c r="WCN5" s="157"/>
      <c r="WCO5" s="246"/>
      <c r="WCP5" s="157"/>
      <c r="WCQ5" s="246"/>
      <c r="WCR5" s="157"/>
      <c r="WCS5" s="246"/>
      <c r="WCT5" s="157"/>
      <c r="WCU5" s="246"/>
      <c r="WCV5" s="157"/>
      <c r="WCW5" s="246"/>
      <c r="WCX5" s="157"/>
      <c r="WCY5" s="246"/>
      <c r="WCZ5" s="157"/>
      <c r="WDA5" s="246"/>
      <c r="WDB5" s="157"/>
      <c r="WDC5" s="246"/>
      <c r="WDD5" s="157"/>
      <c r="WDE5" s="246"/>
      <c r="WDF5" s="157"/>
      <c r="WDG5" s="246"/>
      <c r="WDH5" s="157"/>
      <c r="WDI5" s="246"/>
      <c r="WDJ5" s="157"/>
      <c r="WDK5" s="246"/>
      <c r="WDL5" s="157"/>
      <c r="WDM5" s="246"/>
      <c r="WDN5" s="157"/>
      <c r="WDO5" s="246"/>
      <c r="WDP5" s="157"/>
      <c r="WDQ5" s="246"/>
      <c r="WDR5" s="157"/>
      <c r="WDS5" s="246"/>
      <c r="WDT5" s="157"/>
      <c r="WDU5" s="246"/>
      <c r="WDV5" s="157"/>
      <c r="WDW5" s="246"/>
      <c r="WDX5" s="157"/>
      <c r="WDY5" s="246"/>
      <c r="WDZ5" s="157"/>
      <c r="WEA5" s="246"/>
      <c r="WEB5" s="157"/>
      <c r="WEC5" s="246"/>
      <c r="WED5" s="157"/>
      <c r="WEE5" s="246"/>
      <c r="WEF5" s="157"/>
      <c r="WEG5" s="246"/>
      <c r="WEH5" s="157"/>
      <c r="WEI5" s="246"/>
      <c r="WEJ5" s="157"/>
      <c r="WEK5" s="246"/>
      <c r="WEL5" s="157"/>
      <c r="WEM5" s="246"/>
      <c r="WEN5" s="157"/>
      <c r="WEO5" s="246"/>
      <c r="WEP5" s="157"/>
      <c r="WEQ5" s="246"/>
      <c r="WER5" s="157"/>
      <c r="WES5" s="246"/>
      <c r="WET5" s="157"/>
      <c r="WEU5" s="246"/>
      <c r="WEV5" s="157"/>
      <c r="WEW5" s="246"/>
      <c r="WEX5" s="157"/>
      <c r="WEY5" s="246"/>
      <c r="WEZ5" s="157"/>
      <c r="WFA5" s="246"/>
      <c r="WFB5" s="157"/>
      <c r="WFC5" s="246"/>
      <c r="WFD5" s="157"/>
      <c r="WFE5" s="246"/>
      <c r="WFF5" s="157"/>
      <c r="WFG5" s="246"/>
      <c r="WFH5" s="157"/>
      <c r="WFI5" s="246"/>
      <c r="WFJ5" s="157"/>
      <c r="WFK5" s="246"/>
      <c r="WFL5" s="157"/>
      <c r="WFM5" s="246"/>
      <c r="WFN5" s="157"/>
      <c r="WFO5" s="246"/>
      <c r="WFP5" s="157"/>
      <c r="WFQ5" s="246"/>
      <c r="WFR5" s="157"/>
      <c r="WFS5" s="246"/>
      <c r="WFT5" s="157"/>
      <c r="WFU5" s="246"/>
      <c r="WFV5" s="157"/>
      <c r="WFW5" s="246"/>
      <c r="WFX5" s="157"/>
      <c r="WFY5" s="246"/>
      <c r="WFZ5" s="157"/>
      <c r="WGA5" s="246"/>
      <c r="WGB5" s="157"/>
      <c r="WGC5" s="246"/>
      <c r="WGD5" s="157"/>
      <c r="WGE5" s="246"/>
      <c r="WGF5" s="157"/>
      <c r="WGG5" s="246"/>
      <c r="WGH5" s="157"/>
      <c r="WGI5" s="246"/>
      <c r="WGJ5" s="157"/>
      <c r="WGK5" s="246"/>
      <c r="WGL5" s="157"/>
      <c r="WGM5" s="246"/>
      <c r="WGN5" s="157"/>
      <c r="WGO5" s="246"/>
      <c r="WGP5" s="157"/>
      <c r="WGQ5" s="246"/>
      <c r="WGR5" s="157"/>
      <c r="WGS5" s="246"/>
      <c r="WGT5" s="157"/>
      <c r="WGU5" s="246"/>
      <c r="WGV5" s="157"/>
      <c r="WGW5" s="246"/>
      <c r="WGX5" s="157"/>
      <c r="WGY5" s="246"/>
      <c r="WGZ5" s="157"/>
      <c r="WHA5" s="246"/>
      <c r="WHB5" s="157"/>
      <c r="WHC5" s="246"/>
      <c r="WHD5" s="157"/>
      <c r="WHE5" s="246"/>
      <c r="WHF5" s="157"/>
      <c r="WHG5" s="246"/>
      <c r="WHH5" s="157"/>
      <c r="WHI5" s="246"/>
      <c r="WHJ5" s="157"/>
      <c r="WHK5" s="246"/>
      <c r="WHL5" s="157"/>
      <c r="WHM5" s="246"/>
      <c r="WHN5" s="157"/>
      <c r="WHO5" s="246"/>
      <c r="WHP5" s="157"/>
      <c r="WHQ5" s="246"/>
      <c r="WHR5" s="157"/>
      <c r="WHS5" s="246"/>
      <c r="WHT5" s="157"/>
      <c r="WHU5" s="246"/>
      <c r="WHV5" s="157"/>
      <c r="WHW5" s="246"/>
      <c r="WHX5" s="157"/>
      <c r="WHY5" s="246"/>
      <c r="WHZ5" s="157"/>
      <c r="WIA5" s="246"/>
      <c r="WIB5" s="157"/>
      <c r="WIC5" s="246"/>
      <c r="WID5" s="157"/>
      <c r="WIE5" s="246"/>
      <c r="WIF5" s="157"/>
      <c r="WIG5" s="246"/>
      <c r="WIH5" s="157"/>
      <c r="WII5" s="246"/>
      <c r="WIJ5" s="157"/>
      <c r="WIK5" s="246"/>
      <c r="WIL5" s="157"/>
      <c r="WIM5" s="246"/>
      <c r="WIN5" s="157"/>
      <c r="WIO5" s="246"/>
      <c r="WIP5" s="157"/>
      <c r="WIQ5" s="246"/>
      <c r="WIR5" s="157"/>
      <c r="WIS5" s="246"/>
      <c r="WIT5" s="157"/>
      <c r="WIU5" s="246"/>
      <c r="WIV5" s="157"/>
      <c r="WIW5" s="246"/>
      <c r="WIX5" s="157"/>
      <c r="WIY5" s="246"/>
      <c r="WIZ5" s="157"/>
      <c r="WJA5" s="246"/>
      <c r="WJB5" s="157"/>
      <c r="WJC5" s="246"/>
      <c r="WJD5" s="157"/>
      <c r="WJE5" s="246"/>
      <c r="WJF5" s="157"/>
      <c r="WJG5" s="246"/>
      <c r="WJH5" s="157"/>
      <c r="WJI5" s="246"/>
      <c r="WJJ5" s="157"/>
      <c r="WJK5" s="246"/>
      <c r="WJL5" s="157"/>
      <c r="WJM5" s="246"/>
      <c r="WJN5" s="157"/>
      <c r="WJO5" s="246"/>
      <c r="WJP5" s="157"/>
      <c r="WJQ5" s="246"/>
      <c r="WJR5" s="157"/>
      <c r="WJS5" s="246"/>
      <c r="WJT5" s="157"/>
      <c r="WJU5" s="246"/>
      <c r="WJV5" s="157"/>
      <c r="WJW5" s="246"/>
      <c r="WJX5" s="157"/>
      <c r="WJY5" s="246"/>
      <c r="WJZ5" s="157"/>
      <c r="WKA5" s="246"/>
      <c r="WKB5" s="157"/>
      <c r="WKC5" s="246"/>
      <c r="WKD5" s="157"/>
      <c r="WKE5" s="246"/>
      <c r="WKF5" s="157"/>
      <c r="WKG5" s="246"/>
      <c r="WKH5" s="157"/>
      <c r="WKI5" s="246"/>
      <c r="WKJ5" s="157"/>
      <c r="WKK5" s="246"/>
      <c r="WKL5" s="157"/>
      <c r="WKM5" s="246"/>
      <c r="WKN5" s="157"/>
      <c r="WKO5" s="246"/>
      <c r="WKP5" s="157"/>
      <c r="WKQ5" s="246"/>
      <c r="WKR5" s="157"/>
      <c r="WKS5" s="246"/>
      <c r="WKT5" s="157"/>
      <c r="WKU5" s="246"/>
      <c r="WKV5" s="157"/>
      <c r="WKW5" s="246"/>
      <c r="WKX5" s="157"/>
      <c r="WKY5" s="246"/>
      <c r="WKZ5" s="157"/>
      <c r="WLA5" s="246"/>
      <c r="WLB5" s="157"/>
      <c r="WLC5" s="246"/>
      <c r="WLD5" s="157"/>
      <c r="WLE5" s="246"/>
      <c r="WLF5" s="157"/>
      <c r="WLG5" s="246"/>
      <c r="WLH5" s="157"/>
      <c r="WLI5" s="246"/>
      <c r="WLJ5" s="157"/>
      <c r="WLK5" s="246"/>
      <c r="WLL5" s="157"/>
      <c r="WLM5" s="246"/>
      <c r="WLN5" s="157"/>
      <c r="WLO5" s="246"/>
      <c r="WLP5" s="157"/>
      <c r="WLQ5" s="246"/>
      <c r="WLR5" s="157"/>
      <c r="WLS5" s="246"/>
      <c r="WLT5" s="157"/>
      <c r="WLU5" s="246"/>
      <c r="WLV5" s="157"/>
      <c r="WLW5" s="246"/>
      <c r="WLX5" s="157"/>
      <c r="WLY5" s="246"/>
      <c r="WLZ5" s="157"/>
      <c r="WMA5" s="246"/>
      <c r="WMB5" s="157"/>
      <c r="WMC5" s="246"/>
      <c r="WMD5" s="157"/>
      <c r="WME5" s="246"/>
      <c r="WMF5" s="157"/>
      <c r="WMG5" s="246"/>
      <c r="WMH5" s="157"/>
      <c r="WMI5" s="246"/>
      <c r="WMJ5" s="157"/>
      <c r="WMK5" s="246"/>
      <c r="WML5" s="157"/>
      <c r="WMM5" s="246"/>
      <c r="WMN5" s="157"/>
      <c r="WMO5" s="246"/>
      <c r="WMP5" s="157"/>
      <c r="WMQ5" s="246"/>
      <c r="WMR5" s="157"/>
      <c r="WMS5" s="246"/>
      <c r="WMT5" s="157"/>
      <c r="WMU5" s="246"/>
      <c r="WMV5" s="157"/>
      <c r="WMW5" s="246"/>
      <c r="WMX5" s="157"/>
      <c r="WMY5" s="246"/>
      <c r="WMZ5" s="157"/>
      <c r="WNA5" s="246"/>
      <c r="WNB5" s="157"/>
      <c r="WNC5" s="246"/>
      <c r="WND5" s="157"/>
      <c r="WNE5" s="246"/>
      <c r="WNF5" s="157"/>
      <c r="WNG5" s="246"/>
      <c r="WNH5" s="157"/>
      <c r="WNI5" s="246"/>
      <c r="WNJ5" s="157"/>
      <c r="WNK5" s="246"/>
      <c r="WNL5" s="157"/>
      <c r="WNM5" s="246"/>
      <c r="WNN5" s="157"/>
      <c r="WNO5" s="246"/>
      <c r="WNP5" s="157"/>
      <c r="WNQ5" s="246"/>
      <c r="WNR5" s="157"/>
      <c r="WNS5" s="246"/>
      <c r="WNT5" s="157"/>
      <c r="WNU5" s="246"/>
      <c r="WNV5" s="157"/>
      <c r="WNW5" s="246"/>
      <c r="WNX5" s="157"/>
      <c r="WNY5" s="246"/>
      <c r="WNZ5" s="157"/>
      <c r="WOA5" s="246"/>
      <c r="WOB5" s="157"/>
      <c r="WOC5" s="246"/>
      <c r="WOD5" s="157"/>
      <c r="WOE5" s="246"/>
      <c r="WOF5" s="157"/>
      <c r="WOG5" s="246"/>
      <c r="WOH5" s="157"/>
      <c r="WOI5" s="246"/>
      <c r="WOJ5" s="157"/>
      <c r="WOK5" s="246"/>
      <c r="WOL5" s="157"/>
      <c r="WOM5" s="246"/>
      <c r="WON5" s="157"/>
      <c r="WOO5" s="246"/>
      <c r="WOP5" s="157"/>
      <c r="WOQ5" s="246"/>
      <c r="WOR5" s="157"/>
      <c r="WOS5" s="246"/>
      <c r="WOT5" s="157"/>
      <c r="WOU5" s="246"/>
      <c r="WOV5" s="157"/>
      <c r="WOW5" s="246"/>
      <c r="WOX5" s="157"/>
      <c r="WOY5" s="246"/>
      <c r="WOZ5" s="157"/>
      <c r="WPA5" s="246"/>
      <c r="WPB5" s="157"/>
      <c r="WPC5" s="246"/>
      <c r="WPD5" s="157"/>
      <c r="WPE5" s="246"/>
      <c r="WPF5" s="157"/>
      <c r="WPG5" s="246"/>
      <c r="WPH5" s="157"/>
      <c r="WPI5" s="246"/>
      <c r="WPJ5" s="157"/>
      <c r="WPK5" s="246"/>
      <c r="WPL5" s="157"/>
      <c r="WPM5" s="246"/>
      <c r="WPN5" s="157"/>
      <c r="WPO5" s="246"/>
      <c r="WPP5" s="157"/>
      <c r="WPQ5" s="246"/>
      <c r="WPR5" s="157"/>
      <c r="WPS5" s="246"/>
      <c r="WPT5" s="157"/>
      <c r="WPU5" s="246"/>
      <c r="WPV5" s="157"/>
      <c r="WPW5" s="246"/>
      <c r="WPX5" s="157"/>
      <c r="WPY5" s="246"/>
      <c r="WPZ5" s="157"/>
      <c r="WQA5" s="246"/>
      <c r="WQB5" s="157"/>
      <c r="WQC5" s="246"/>
      <c r="WQD5" s="157"/>
      <c r="WQE5" s="246"/>
      <c r="WQF5" s="157"/>
      <c r="WQG5" s="246"/>
      <c r="WQH5" s="157"/>
      <c r="WQI5" s="246"/>
      <c r="WQJ5" s="157"/>
      <c r="WQK5" s="246"/>
      <c r="WQL5" s="157"/>
      <c r="WQM5" s="246"/>
      <c r="WQN5" s="157"/>
      <c r="WQO5" s="246"/>
      <c r="WQP5" s="157"/>
      <c r="WQQ5" s="246"/>
      <c r="WQR5" s="157"/>
      <c r="WQS5" s="246"/>
      <c r="WQT5" s="157"/>
      <c r="WQU5" s="246"/>
      <c r="WQV5" s="157"/>
      <c r="WQW5" s="246"/>
      <c r="WQX5" s="157"/>
      <c r="WQY5" s="246"/>
      <c r="WQZ5" s="157"/>
      <c r="WRA5" s="246"/>
      <c r="WRB5" s="157"/>
      <c r="WRC5" s="246"/>
      <c r="WRD5" s="157"/>
      <c r="WRE5" s="246"/>
      <c r="WRF5" s="157"/>
      <c r="WRG5" s="246"/>
      <c r="WRH5" s="157"/>
      <c r="WRI5" s="246"/>
      <c r="WRJ5" s="157"/>
      <c r="WRK5" s="246"/>
      <c r="WRL5" s="157"/>
      <c r="WRM5" s="246"/>
      <c r="WRN5" s="157"/>
      <c r="WRO5" s="246"/>
      <c r="WRP5" s="157"/>
      <c r="WRQ5" s="246"/>
      <c r="WRR5" s="157"/>
      <c r="WRS5" s="246"/>
      <c r="WRT5" s="157"/>
      <c r="WRU5" s="246"/>
      <c r="WRV5" s="157"/>
      <c r="WRW5" s="246"/>
      <c r="WRX5" s="157"/>
      <c r="WRY5" s="246"/>
      <c r="WRZ5" s="157"/>
      <c r="WSA5" s="246"/>
      <c r="WSB5" s="157"/>
      <c r="WSC5" s="246"/>
      <c r="WSD5" s="157"/>
      <c r="WSE5" s="246"/>
      <c r="WSF5" s="157"/>
      <c r="WSG5" s="246"/>
      <c r="WSH5" s="157"/>
      <c r="WSI5" s="246"/>
      <c r="WSJ5" s="157"/>
      <c r="WSK5" s="246"/>
      <c r="WSL5" s="157"/>
      <c r="WSM5" s="246"/>
      <c r="WSN5" s="157"/>
      <c r="WSO5" s="246"/>
      <c r="WSP5" s="157"/>
      <c r="WSQ5" s="246"/>
      <c r="WSR5" s="157"/>
      <c r="WSS5" s="246"/>
      <c r="WST5" s="157"/>
      <c r="WSU5" s="246"/>
      <c r="WSV5" s="157"/>
      <c r="WSW5" s="246"/>
      <c r="WSX5" s="157"/>
      <c r="WSY5" s="246"/>
      <c r="WSZ5" s="157"/>
      <c r="WTA5" s="246"/>
      <c r="WTB5" s="157"/>
      <c r="WTC5" s="246"/>
      <c r="WTD5" s="157"/>
      <c r="WTE5" s="246"/>
      <c r="WTF5" s="157"/>
      <c r="WTG5" s="246"/>
      <c r="WTH5" s="157"/>
      <c r="WTI5" s="246"/>
      <c r="WTJ5" s="157"/>
      <c r="WTK5" s="246"/>
      <c r="WTL5" s="157"/>
      <c r="WTM5" s="246"/>
      <c r="WTN5" s="157"/>
      <c r="WTO5" s="246"/>
      <c r="WTP5" s="157"/>
      <c r="WTQ5" s="246"/>
      <c r="WTR5" s="157"/>
      <c r="WTS5" s="246"/>
      <c r="WTT5" s="157"/>
      <c r="WTU5" s="246"/>
      <c r="WTV5" s="157"/>
      <c r="WTW5" s="246"/>
      <c r="WTX5" s="157"/>
      <c r="WTY5" s="246"/>
      <c r="WTZ5" s="157"/>
      <c r="WUA5" s="246"/>
      <c r="WUB5" s="157"/>
      <c r="WUC5" s="246"/>
      <c r="WUD5" s="157"/>
      <c r="WUE5" s="246"/>
      <c r="WUF5" s="157"/>
      <c r="WUG5" s="246"/>
      <c r="WUH5" s="157"/>
      <c r="WUI5" s="246"/>
      <c r="WUJ5" s="157"/>
      <c r="WUK5" s="246"/>
      <c r="WUL5" s="157"/>
      <c r="WUM5" s="246"/>
      <c r="WUN5" s="157"/>
      <c r="WUO5" s="246"/>
      <c r="WUP5" s="157"/>
      <c r="WUQ5" s="246"/>
      <c r="WUR5" s="157"/>
      <c r="WUS5" s="246"/>
      <c r="WUT5" s="157"/>
      <c r="WUU5" s="246"/>
      <c r="WUV5" s="157"/>
      <c r="WUW5" s="246"/>
      <c r="WUX5" s="157"/>
      <c r="WUY5" s="246"/>
      <c r="WUZ5" s="157"/>
      <c r="WVA5" s="246"/>
      <c r="WVB5" s="157"/>
      <c r="WVC5" s="246"/>
      <c r="WVD5" s="157"/>
      <c r="WVE5" s="246"/>
      <c r="WVF5" s="157"/>
      <c r="WVG5" s="246"/>
      <c r="WVH5" s="157"/>
      <c r="WVI5" s="246"/>
      <c r="WVJ5" s="157"/>
      <c r="WVK5" s="246"/>
      <c r="WVL5" s="157"/>
      <c r="WVM5" s="246"/>
      <c r="WVN5" s="157"/>
      <c r="WVO5" s="246"/>
      <c r="WVP5" s="157"/>
      <c r="WVQ5" s="246"/>
      <c r="WVR5" s="157"/>
      <c r="WVS5" s="246"/>
      <c r="WVT5" s="157"/>
      <c r="WVU5" s="246"/>
      <c r="WVV5" s="157"/>
      <c r="WVW5" s="246"/>
      <c r="WVX5" s="157"/>
      <c r="WVY5" s="246"/>
      <c r="WVZ5" s="157"/>
      <c r="WWA5" s="246"/>
      <c r="WWB5" s="157"/>
      <c r="WWC5" s="246"/>
      <c r="WWD5" s="157"/>
      <c r="WWE5" s="246"/>
      <c r="WWF5" s="157"/>
      <c r="WWG5" s="246"/>
      <c r="WWH5" s="157"/>
      <c r="WWI5" s="246"/>
      <c r="WWJ5" s="157"/>
      <c r="WWK5" s="246"/>
      <c r="WWL5" s="157"/>
      <c r="WWM5" s="246"/>
      <c r="WWN5" s="157"/>
      <c r="WWO5" s="246"/>
      <c r="WWP5" s="157"/>
      <c r="WWQ5" s="246"/>
      <c r="WWR5" s="157"/>
      <c r="WWS5" s="246"/>
      <c r="WWT5" s="157"/>
      <c r="WWU5" s="246"/>
      <c r="WWV5" s="157"/>
      <c r="WWW5" s="246"/>
      <c r="WWX5" s="157"/>
      <c r="WWY5" s="246"/>
      <c r="WWZ5" s="157"/>
      <c r="WXA5" s="246"/>
      <c r="WXB5" s="157"/>
      <c r="WXC5" s="246"/>
      <c r="WXD5" s="157"/>
      <c r="WXE5" s="246"/>
      <c r="WXF5" s="157"/>
      <c r="WXG5" s="246"/>
      <c r="WXH5" s="157"/>
      <c r="WXI5" s="246"/>
      <c r="WXJ5" s="157"/>
      <c r="WXK5" s="246"/>
      <c r="WXL5" s="157"/>
      <c r="WXM5" s="246"/>
      <c r="WXN5" s="157"/>
      <c r="WXO5" s="246"/>
      <c r="WXP5" s="157"/>
      <c r="WXQ5" s="246"/>
      <c r="WXR5" s="157"/>
      <c r="WXS5" s="246"/>
      <c r="WXT5" s="157"/>
      <c r="WXU5" s="246"/>
      <c r="WXV5" s="157"/>
      <c r="WXW5" s="246"/>
      <c r="WXX5" s="157"/>
      <c r="WXY5" s="246"/>
      <c r="WXZ5" s="157"/>
      <c r="WYA5" s="246"/>
      <c r="WYB5" s="157"/>
      <c r="WYC5" s="246"/>
      <c r="WYD5" s="157"/>
      <c r="WYE5" s="246"/>
      <c r="WYF5" s="157"/>
      <c r="WYG5" s="246"/>
      <c r="WYH5" s="157"/>
      <c r="WYI5" s="246"/>
      <c r="WYJ5" s="157"/>
      <c r="WYK5" s="246"/>
      <c r="WYL5" s="157"/>
      <c r="WYM5" s="246"/>
      <c r="WYN5" s="157"/>
      <c r="WYO5" s="246"/>
      <c r="WYP5" s="157"/>
      <c r="WYQ5" s="246"/>
      <c r="WYR5" s="157"/>
      <c r="WYS5" s="246"/>
      <c r="WYT5" s="157"/>
      <c r="WYU5" s="246"/>
      <c r="WYV5" s="157"/>
      <c r="WYW5" s="246"/>
      <c r="WYX5" s="157"/>
      <c r="WYY5" s="246"/>
      <c r="WYZ5" s="157"/>
      <c r="WZA5" s="246"/>
      <c r="WZB5" s="157"/>
      <c r="WZC5" s="246"/>
      <c r="WZD5" s="157"/>
      <c r="WZE5" s="246"/>
      <c r="WZF5" s="157"/>
      <c r="WZG5" s="246"/>
      <c r="WZH5" s="157"/>
      <c r="WZI5" s="246"/>
      <c r="WZJ5" s="157"/>
      <c r="WZK5" s="246"/>
      <c r="WZL5" s="157"/>
      <c r="WZM5" s="246"/>
      <c r="WZN5" s="157"/>
      <c r="WZO5" s="246"/>
      <c r="WZP5" s="157"/>
      <c r="WZQ5" s="246"/>
      <c r="WZR5" s="157"/>
      <c r="WZS5" s="246"/>
      <c r="WZT5" s="157"/>
      <c r="WZU5" s="246"/>
      <c r="WZV5" s="157"/>
      <c r="WZW5" s="246"/>
      <c r="WZX5" s="157"/>
      <c r="WZY5" s="246"/>
      <c r="WZZ5" s="157"/>
      <c r="XAA5" s="246"/>
      <c r="XAB5" s="157"/>
      <c r="XAC5" s="246"/>
      <c r="XAD5" s="157"/>
      <c r="XAE5" s="246"/>
      <c r="XAF5" s="157"/>
      <c r="XAG5" s="246"/>
      <c r="XAH5" s="157"/>
      <c r="XAI5" s="246"/>
      <c r="XAJ5" s="157"/>
      <c r="XAK5" s="246"/>
      <c r="XAL5" s="157"/>
      <c r="XAM5" s="246"/>
      <c r="XAN5" s="157"/>
      <c r="XAO5" s="246"/>
      <c r="XAP5" s="157"/>
      <c r="XAQ5" s="246"/>
      <c r="XAR5" s="157"/>
      <c r="XAS5" s="246"/>
      <c r="XAT5" s="157"/>
      <c r="XAU5" s="246"/>
      <c r="XAV5" s="157"/>
      <c r="XAW5" s="246"/>
      <c r="XAX5" s="157"/>
      <c r="XAY5" s="246"/>
      <c r="XAZ5" s="157"/>
      <c r="XBA5" s="246"/>
      <c r="XBB5" s="157"/>
      <c r="XBC5" s="246"/>
      <c r="XBD5" s="157"/>
      <c r="XBE5" s="246"/>
      <c r="XBF5" s="157"/>
      <c r="XBG5" s="246"/>
      <c r="XBH5" s="157"/>
      <c r="XBI5" s="246"/>
      <c r="XBJ5" s="157"/>
      <c r="XBK5" s="246"/>
      <c r="XBL5" s="157"/>
      <c r="XBM5" s="246"/>
      <c r="XBN5" s="157"/>
      <c r="XBO5" s="246"/>
      <c r="XBP5" s="157"/>
      <c r="XBQ5" s="246"/>
      <c r="XBR5" s="157"/>
      <c r="XBS5" s="246"/>
      <c r="XBT5" s="157"/>
      <c r="XBU5" s="246"/>
      <c r="XBV5" s="157"/>
      <c r="XBW5" s="246"/>
      <c r="XBX5" s="157"/>
      <c r="XBY5" s="246"/>
      <c r="XBZ5" s="157"/>
      <c r="XCA5" s="246"/>
      <c r="XCB5" s="157"/>
      <c r="XCC5" s="246"/>
      <c r="XCD5" s="157"/>
      <c r="XCE5" s="246"/>
      <c r="XCF5" s="157"/>
      <c r="XCG5" s="246"/>
      <c r="XCH5" s="157"/>
      <c r="XCI5" s="246"/>
      <c r="XCJ5" s="157"/>
      <c r="XCK5" s="246"/>
      <c r="XCL5" s="157"/>
      <c r="XCM5" s="246"/>
      <c r="XCN5" s="157"/>
      <c r="XCO5" s="246"/>
      <c r="XCP5" s="157"/>
      <c r="XCQ5" s="246"/>
      <c r="XCR5" s="157"/>
      <c r="XCS5" s="246"/>
      <c r="XCT5" s="157"/>
      <c r="XCU5" s="246"/>
      <c r="XCV5" s="157"/>
      <c r="XCW5" s="246"/>
      <c r="XCX5" s="157"/>
      <c r="XCY5" s="246"/>
      <c r="XCZ5" s="157"/>
      <c r="XDA5" s="246"/>
      <c r="XDB5" s="157"/>
      <c r="XDC5" s="246"/>
      <c r="XDD5" s="157"/>
      <c r="XDE5" s="246"/>
      <c r="XDF5" s="157"/>
      <c r="XDG5" s="246"/>
      <c r="XDH5" s="157"/>
      <c r="XDI5" s="246"/>
      <c r="XDJ5" s="157"/>
      <c r="XDK5" s="246"/>
      <c r="XDL5" s="157"/>
      <c r="XDM5" s="246"/>
      <c r="XDN5" s="157"/>
      <c r="XDO5" s="246"/>
      <c r="XDP5" s="157"/>
      <c r="XDQ5" s="246"/>
      <c r="XDR5" s="157"/>
      <c r="XDS5" s="246"/>
      <c r="XDT5" s="157"/>
      <c r="XDU5" s="246"/>
      <c r="XDV5" s="157"/>
      <c r="XDW5" s="246"/>
      <c r="XDX5" s="157"/>
      <c r="XDY5" s="246"/>
      <c r="XDZ5" s="157"/>
      <c r="XEA5" s="246"/>
      <c r="XEB5" s="157"/>
      <c r="XEC5" s="246"/>
      <c r="XED5" s="157"/>
      <c r="XEE5" s="246"/>
      <c r="XEF5" s="157"/>
      <c r="XEG5" s="246"/>
      <c r="XEH5" s="157"/>
      <c r="XEI5" s="246"/>
      <c r="XEJ5" s="157"/>
      <c r="XEK5" s="246"/>
      <c r="XEL5" s="157"/>
      <c r="XEM5" s="246"/>
      <c r="XEN5" s="157"/>
      <c r="XEO5" s="246"/>
      <c r="XEP5" s="157"/>
      <c r="XEQ5" s="246"/>
      <c r="XER5" s="157"/>
      <c r="XES5" s="246"/>
      <c r="XET5" s="157"/>
      <c r="XEU5" s="246"/>
      <c r="XEV5" s="157"/>
      <c r="XEW5" s="246"/>
      <c r="XEX5" s="157"/>
      <c r="XEY5" s="246"/>
      <c r="XEZ5" s="157"/>
      <c r="XFA5" s="246"/>
      <c r="XFB5" s="157"/>
      <c r="XFC5" s="246"/>
      <c r="XFD5" s="157"/>
    </row>
    <row r="6" spans="1:16384" s="244" customFormat="1">
      <c r="A6" s="248" t="s">
        <v>303</v>
      </c>
      <c r="B6" s="269"/>
      <c r="C6" s="249"/>
      <c r="D6" s="250"/>
      <c r="E6" s="249"/>
      <c r="F6" s="250"/>
      <c r="G6" s="249"/>
      <c r="H6" s="251"/>
      <c r="I6" s="252"/>
      <c r="J6" s="251"/>
      <c r="K6" s="252"/>
      <c r="L6" s="251"/>
      <c r="M6" s="252"/>
      <c r="N6" s="251"/>
      <c r="O6" s="252"/>
      <c r="P6" s="250"/>
      <c r="Q6" s="249"/>
      <c r="R6" s="250"/>
      <c r="S6" s="249"/>
      <c r="T6" s="250"/>
      <c r="U6" s="249"/>
      <c r="V6" s="250"/>
      <c r="W6" s="249"/>
      <c r="X6" s="250"/>
      <c r="Y6" s="249"/>
      <c r="Z6" s="250"/>
      <c r="AA6" s="249"/>
      <c r="AB6" s="250"/>
      <c r="AC6" s="249"/>
      <c r="AD6" s="250"/>
      <c r="AE6" s="249"/>
      <c r="AF6" s="250"/>
      <c r="AG6" s="249"/>
      <c r="AH6" s="250"/>
      <c r="AI6" s="249"/>
      <c r="AJ6" s="250"/>
      <c r="AK6" s="249"/>
      <c r="AL6" s="250"/>
      <c r="AM6" s="249"/>
      <c r="AN6" s="250"/>
      <c r="AO6" s="249"/>
      <c r="AP6" s="250"/>
      <c r="AQ6" s="249"/>
      <c r="AR6" s="250"/>
      <c r="AS6" s="249"/>
      <c r="AT6" s="250"/>
      <c r="AU6" s="249"/>
      <c r="AV6" s="250"/>
      <c r="AW6" s="249"/>
      <c r="AX6" s="250"/>
      <c r="AY6" s="249"/>
      <c r="AZ6" s="250"/>
      <c r="BA6" s="249"/>
      <c r="BB6" s="250"/>
      <c r="BC6" s="249"/>
      <c r="BD6" s="250"/>
      <c r="BE6" s="249"/>
      <c r="BF6" s="250"/>
      <c r="BG6" s="249"/>
      <c r="BH6" s="250"/>
      <c r="BI6" s="249"/>
      <c r="BJ6" s="250"/>
      <c r="BK6" s="249"/>
      <c r="BL6" s="250"/>
      <c r="BM6" s="249"/>
      <c r="BN6" s="250"/>
      <c r="BO6" s="249"/>
      <c r="BP6" s="250"/>
      <c r="BQ6" s="249"/>
      <c r="BR6" s="250"/>
      <c r="BS6" s="249"/>
      <c r="BT6" s="250"/>
      <c r="BU6" s="249"/>
      <c r="BV6" s="250"/>
      <c r="BW6" s="249"/>
      <c r="BX6" s="250"/>
      <c r="BY6" s="249"/>
      <c r="BZ6" s="250"/>
      <c r="CA6" s="249"/>
      <c r="CB6" s="250"/>
      <c r="CC6" s="249"/>
      <c r="CD6" s="250"/>
      <c r="CE6" s="249"/>
      <c r="CF6" s="250"/>
      <c r="CG6" s="249"/>
      <c r="CH6" s="250"/>
      <c r="CI6" s="249"/>
      <c r="CJ6" s="250"/>
      <c r="CK6" s="249"/>
      <c r="CL6" s="250"/>
      <c r="CM6" s="249"/>
      <c r="CN6" s="250"/>
      <c r="CO6" s="249"/>
      <c r="CP6" s="250"/>
      <c r="CQ6" s="249"/>
      <c r="CR6" s="250"/>
      <c r="CS6" s="249"/>
      <c r="CT6" s="250"/>
      <c r="CU6" s="249"/>
      <c r="CV6" s="250"/>
      <c r="CW6" s="249"/>
      <c r="CX6" s="250"/>
      <c r="CY6" s="249"/>
      <c r="CZ6" s="250"/>
      <c r="DA6" s="249"/>
      <c r="DB6" s="250"/>
      <c r="DC6" s="249"/>
      <c r="DD6" s="250"/>
      <c r="DE6" s="249"/>
      <c r="DF6" s="250"/>
      <c r="DG6" s="249"/>
      <c r="DH6" s="250"/>
      <c r="DI6" s="249"/>
      <c r="DJ6" s="250"/>
      <c r="DK6" s="249"/>
      <c r="DL6" s="250"/>
      <c r="DM6" s="249"/>
      <c r="DN6" s="250"/>
      <c r="DO6" s="249"/>
      <c r="DP6" s="250"/>
      <c r="DQ6" s="249"/>
      <c r="DR6" s="250"/>
      <c r="DS6" s="249"/>
      <c r="DT6" s="250"/>
      <c r="DU6" s="249"/>
      <c r="DV6" s="250"/>
      <c r="DW6" s="249"/>
      <c r="DX6" s="250"/>
      <c r="DY6" s="249"/>
      <c r="DZ6" s="250"/>
      <c r="EA6" s="249"/>
      <c r="EB6" s="250"/>
      <c r="EC6" s="249"/>
      <c r="ED6" s="250"/>
      <c r="EE6" s="249"/>
      <c r="EF6" s="250"/>
      <c r="EG6" s="249"/>
      <c r="EH6" s="250"/>
      <c r="EI6" s="249"/>
      <c r="EJ6" s="250"/>
      <c r="EK6" s="249"/>
      <c r="EL6" s="250"/>
      <c r="EM6" s="249"/>
      <c r="EN6" s="250"/>
      <c r="EO6" s="249"/>
      <c r="EP6" s="250"/>
      <c r="EQ6" s="249"/>
      <c r="ER6" s="250"/>
      <c r="ES6" s="249"/>
      <c r="ET6" s="250"/>
      <c r="EU6" s="249"/>
      <c r="EV6" s="250"/>
      <c r="EW6" s="249"/>
      <c r="EX6" s="250"/>
      <c r="EY6" s="249"/>
      <c r="EZ6" s="250"/>
      <c r="FA6" s="249"/>
      <c r="FB6" s="250"/>
      <c r="FC6" s="249"/>
      <c r="FD6" s="250"/>
      <c r="FE6" s="249"/>
      <c r="FF6" s="250"/>
      <c r="FG6" s="249"/>
      <c r="FH6" s="250"/>
      <c r="FI6" s="249"/>
      <c r="FJ6" s="250"/>
      <c r="FK6" s="249"/>
      <c r="FL6" s="250"/>
      <c r="FM6" s="249"/>
      <c r="FN6" s="250"/>
      <c r="FO6" s="249"/>
      <c r="FP6" s="250"/>
      <c r="FQ6" s="249"/>
      <c r="FR6" s="250"/>
      <c r="FS6" s="249"/>
      <c r="FT6" s="250"/>
      <c r="FU6" s="249"/>
      <c r="FV6" s="250"/>
      <c r="FW6" s="249"/>
      <c r="FX6" s="250"/>
      <c r="FY6" s="249"/>
      <c r="FZ6" s="250"/>
      <c r="GA6" s="249"/>
      <c r="GB6" s="250"/>
      <c r="GC6" s="249"/>
      <c r="GD6" s="250"/>
      <c r="GE6" s="249"/>
      <c r="GF6" s="250"/>
      <c r="GG6" s="249"/>
      <c r="GH6" s="250"/>
      <c r="GI6" s="249"/>
      <c r="GJ6" s="250"/>
      <c r="GK6" s="249"/>
      <c r="GL6" s="250"/>
      <c r="GM6" s="249"/>
      <c r="GN6" s="250"/>
      <c r="GO6" s="249"/>
      <c r="GP6" s="250"/>
      <c r="GQ6" s="249"/>
      <c r="GR6" s="250"/>
      <c r="GS6" s="249"/>
      <c r="GT6" s="250"/>
      <c r="GU6" s="249"/>
      <c r="GV6" s="250"/>
      <c r="GW6" s="249"/>
      <c r="GX6" s="250"/>
      <c r="GY6" s="249"/>
      <c r="GZ6" s="250"/>
      <c r="HA6" s="249"/>
      <c r="HB6" s="250"/>
      <c r="HC6" s="249"/>
      <c r="HD6" s="250"/>
      <c r="HE6" s="249"/>
      <c r="HF6" s="250"/>
      <c r="HG6" s="249"/>
      <c r="HH6" s="250"/>
      <c r="HI6" s="249"/>
      <c r="HJ6" s="250"/>
      <c r="HK6" s="249"/>
      <c r="HL6" s="250"/>
      <c r="HM6" s="249"/>
      <c r="HN6" s="250"/>
      <c r="HO6" s="249"/>
      <c r="HP6" s="250"/>
      <c r="HQ6" s="249"/>
      <c r="HR6" s="250"/>
      <c r="HS6" s="249"/>
      <c r="HT6" s="250"/>
      <c r="HU6" s="249"/>
      <c r="HV6" s="250"/>
      <c r="HW6" s="249"/>
      <c r="HX6" s="250"/>
      <c r="HY6" s="249"/>
      <c r="HZ6" s="250"/>
      <c r="IA6" s="249"/>
      <c r="IB6" s="250"/>
      <c r="IC6" s="249"/>
      <c r="ID6" s="250"/>
      <c r="IE6" s="249"/>
      <c r="IF6" s="250"/>
      <c r="IG6" s="249"/>
      <c r="IH6" s="250"/>
      <c r="II6" s="249"/>
      <c r="IJ6" s="250"/>
      <c r="IK6" s="249"/>
      <c r="IL6" s="250"/>
      <c r="IM6" s="249"/>
      <c r="IN6" s="250"/>
      <c r="IO6" s="249"/>
      <c r="IP6" s="250"/>
      <c r="IQ6" s="249"/>
      <c r="IR6" s="250"/>
      <c r="IS6" s="249"/>
      <c r="IT6" s="250"/>
      <c r="IU6" s="249"/>
      <c r="IV6" s="250"/>
      <c r="IW6" s="249"/>
      <c r="IX6" s="250"/>
      <c r="IY6" s="249"/>
      <c r="IZ6" s="250"/>
      <c r="JA6" s="249"/>
      <c r="JB6" s="250"/>
      <c r="JC6" s="249"/>
      <c r="JD6" s="250"/>
      <c r="JE6" s="249"/>
      <c r="JF6" s="250"/>
      <c r="JG6" s="249"/>
      <c r="JH6" s="250"/>
      <c r="JI6" s="249"/>
      <c r="JJ6" s="250"/>
      <c r="JK6" s="249"/>
      <c r="JL6" s="250"/>
      <c r="JM6" s="249"/>
      <c r="JN6" s="250"/>
      <c r="JO6" s="249"/>
      <c r="JP6" s="250"/>
      <c r="JQ6" s="249"/>
      <c r="JR6" s="250"/>
      <c r="JS6" s="249"/>
      <c r="JT6" s="250"/>
      <c r="JU6" s="249"/>
      <c r="JV6" s="250"/>
      <c r="JW6" s="249"/>
      <c r="JX6" s="250"/>
      <c r="JY6" s="249"/>
      <c r="JZ6" s="250"/>
      <c r="KA6" s="249"/>
      <c r="KB6" s="250"/>
      <c r="KC6" s="249"/>
      <c r="KD6" s="250"/>
      <c r="KE6" s="249"/>
      <c r="KF6" s="250"/>
      <c r="KG6" s="249"/>
      <c r="KH6" s="250"/>
      <c r="KI6" s="249"/>
      <c r="KJ6" s="250"/>
      <c r="KK6" s="249"/>
      <c r="KL6" s="250"/>
      <c r="KM6" s="249"/>
      <c r="KN6" s="250"/>
      <c r="KO6" s="249"/>
      <c r="KP6" s="250"/>
      <c r="KQ6" s="249"/>
      <c r="KR6" s="250"/>
      <c r="KS6" s="249"/>
      <c r="KT6" s="250"/>
      <c r="KU6" s="249"/>
      <c r="KV6" s="250"/>
      <c r="KW6" s="249"/>
      <c r="KX6" s="250"/>
      <c r="KY6" s="249"/>
      <c r="KZ6" s="250"/>
      <c r="LA6" s="249"/>
      <c r="LB6" s="250"/>
      <c r="LC6" s="249"/>
      <c r="LD6" s="250"/>
      <c r="LE6" s="249"/>
      <c r="LF6" s="250"/>
      <c r="LG6" s="249"/>
      <c r="LH6" s="250"/>
      <c r="LI6" s="249"/>
      <c r="LJ6" s="250"/>
      <c r="LK6" s="249"/>
      <c r="LL6" s="250"/>
      <c r="LM6" s="249"/>
      <c r="LN6" s="250"/>
      <c r="LO6" s="249"/>
      <c r="LP6" s="250"/>
      <c r="LQ6" s="249"/>
      <c r="LR6" s="250"/>
      <c r="LS6" s="249"/>
      <c r="LT6" s="250"/>
      <c r="LU6" s="249"/>
      <c r="LV6" s="250"/>
      <c r="LW6" s="249"/>
      <c r="LX6" s="250"/>
      <c r="LY6" s="249"/>
      <c r="LZ6" s="250"/>
      <c r="MA6" s="249"/>
      <c r="MB6" s="250"/>
      <c r="MC6" s="249"/>
      <c r="MD6" s="250"/>
      <c r="ME6" s="249"/>
      <c r="MF6" s="250"/>
      <c r="MG6" s="249"/>
      <c r="MH6" s="250"/>
      <c r="MI6" s="249"/>
      <c r="MJ6" s="250"/>
      <c r="MK6" s="249"/>
      <c r="ML6" s="250"/>
      <c r="MM6" s="249"/>
      <c r="MN6" s="250"/>
      <c r="MO6" s="249"/>
      <c r="MP6" s="250"/>
      <c r="MQ6" s="249"/>
      <c r="MR6" s="250"/>
      <c r="MS6" s="249"/>
      <c r="MT6" s="250"/>
      <c r="MU6" s="249"/>
      <c r="MV6" s="250"/>
      <c r="MW6" s="249"/>
      <c r="MX6" s="250"/>
      <c r="MY6" s="249"/>
      <c r="MZ6" s="250"/>
      <c r="NA6" s="249"/>
      <c r="NB6" s="250"/>
      <c r="NC6" s="249"/>
      <c r="ND6" s="250"/>
      <c r="NE6" s="249"/>
      <c r="NF6" s="250"/>
      <c r="NG6" s="249"/>
      <c r="NH6" s="250"/>
      <c r="NI6" s="249"/>
      <c r="NJ6" s="250"/>
      <c r="NK6" s="249"/>
      <c r="NL6" s="250"/>
      <c r="NM6" s="249"/>
      <c r="NN6" s="250"/>
      <c r="NO6" s="249"/>
      <c r="NP6" s="250"/>
      <c r="NQ6" s="249"/>
      <c r="NR6" s="250"/>
      <c r="NS6" s="249"/>
      <c r="NT6" s="250"/>
      <c r="NU6" s="249"/>
      <c r="NV6" s="250"/>
      <c r="NW6" s="249"/>
      <c r="NX6" s="250"/>
      <c r="NY6" s="249"/>
      <c r="NZ6" s="250"/>
      <c r="OA6" s="249"/>
      <c r="OB6" s="250"/>
      <c r="OC6" s="249"/>
      <c r="OD6" s="250"/>
      <c r="OE6" s="249"/>
      <c r="OF6" s="250"/>
      <c r="OG6" s="249"/>
      <c r="OH6" s="250"/>
      <c r="OI6" s="249"/>
      <c r="OJ6" s="250"/>
      <c r="OK6" s="249"/>
      <c r="OL6" s="250"/>
      <c r="OM6" s="249"/>
      <c r="ON6" s="250"/>
      <c r="OO6" s="249"/>
      <c r="OP6" s="250"/>
      <c r="OQ6" s="249"/>
      <c r="OR6" s="250"/>
      <c r="OS6" s="249"/>
      <c r="OT6" s="250"/>
      <c r="OU6" s="249"/>
      <c r="OV6" s="250"/>
      <c r="OW6" s="249"/>
      <c r="OX6" s="250"/>
      <c r="OY6" s="249"/>
      <c r="OZ6" s="250"/>
      <c r="PA6" s="249"/>
      <c r="PB6" s="250"/>
      <c r="PC6" s="249"/>
      <c r="PD6" s="250"/>
      <c r="PE6" s="249"/>
      <c r="PF6" s="250"/>
      <c r="PG6" s="249"/>
      <c r="PH6" s="250"/>
      <c r="PI6" s="249"/>
      <c r="PJ6" s="250"/>
      <c r="PK6" s="249"/>
      <c r="PL6" s="250"/>
      <c r="PM6" s="249"/>
      <c r="PN6" s="250"/>
      <c r="PO6" s="249"/>
      <c r="PP6" s="250"/>
      <c r="PQ6" s="249"/>
      <c r="PR6" s="250"/>
      <c r="PS6" s="249"/>
      <c r="PT6" s="250"/>
      <c r="PU6" s="249"/>
      <c r="PV6" s="250"/>
      <c r="PW6" s="249"/>
      <c r="PX6" s="250"/>
      <c r="PY6" s="249"/>
      <c r="PZ6" s="250"/>
      <c r="QA6" s="249"/>
      <c r="QB6" s="250"/>
      <c r="QC6" s="249"/>
      <c r="QD6" s="250"/>
      <c r="QE6" s="249"/>
      <c r="QF6" s="250"/>
      <c r="QG6" s="249"/>
      <c r="QH6" s="250"/>
      <c r="QI6" s="249"/>
      <c r="QJ6" s="250"/>
      <c r="QK6" s="249"/>
      <c r="QL6" s="250"/>
      <c r="QM6" s="249"/>
      <c r="QN6" s="250"/>
      <c r="QO6" s="249"/>
      <c r="QP6" s="250"/>
      <c r="QQ6" s="249"/>
      <c r="QR6" s="250"/>
      <c r="QS6" s="249"/>
      <c r="QT6" s="250"/>
      <c r="QU6" s="249"/>
      <c r="QV6" s="250"/>
      <c r="QW6" s="249"/>
      <c r="QX6" s="250"/>
      <c r="QY6" s="249"/>
      <c r="QZ6" s="250"/>
      <c r="RA6" s="249"/>
      <c r="RB6" s="250"/>
      <c r="RC6" s="249"/>
      <c r="RD6" s="250"/>
      <c r="RE6" s="249"/>
      <c r="RF6" s="250"/>
      <c r="RG6" s="249"/>
      <c r="RH6" s="250"/>
      <c r="RI6" s="249"/>
      <c r="RJ6" s="250"/>
      <c r="RK6" s="249"/>
      <c r="RL6" s="250"/>
      <c r="RM6" s="249"/>
      <c r="RN6" s="250"/>
      <c r="RO6" s="249"/>
      <c r="RP6" s="250"/>
      <c r="RQ6" s="249"/>
      <c r="RR6" s="250"/>
      <c r="RS6" s="249"/>
      <c r="RT6" s="250"/>
      <c r="RU6" s="249"/>
      <c r="RV6" s="250"/>
      <c r="RW6" s="249"/>
      <c r="RX6" s="250"/>
      <c r="RY6" s="249"/>
      <c r="RZ6" s="250"/>
      <c r="SA6" s="249"/>
      <c r="SB6" s="250"/>
      <c r="SC6" s="249"/>
      <c r="SD6" s="250"/>
      <c r="SE6" s="249"/>
      <c r="SF6" s="250"/>
      <c r="SG6" s="249"/>
      <c r="SH6" s="250"/>
      <c r="SI6" s="249"/>
      <c r="SJ6" s="250"/>
      <c r="SK6" s="249"/>
      <c r="SL6" s="250"/>
      <c r="SM6" s="249"/>
      <c r="SN6" s="250"/>
      <c r="SO6" s="249"/>
      <c r="SP6" s="250"/>
      <c r="SQ6" s="249"/>
      <c r="SR6" s="250"/>
      <c r="SS6" s="249"/>
      <c r="ST6" s="250"/>
      <c r="SU6" s="249"/>
      <c r="SV6" s="250"/>
      <c r="SW6" s="249"/>
      <c r="SX6" s="250"/>
      <c r="SY6" s="249"/>
      <c r="SZ6" s="250"/>
      <c r="TA6" s="249"/>
      <c r="TB6" s="250"/>
      <c r="TC6" s="249"/>
      <c r="TD6" s="250"/>
      <c r="TE6" s="249"/>
      <c r="TF6" s="250"/>
      <c r="TG6" s="249"/>
      <c r="TH6" s="250"/>
      <c r="TI6" s="249"/>
      <c r="TJ6" s="250"/>
      <c r="TK6" s="249"/>
      <c r="TL6" s="250"/>
      <c r="TM6" s="249"/>
      <c r="TN6" s="250"/>
      <c r="TO6" s="249"/>
      <c r="TP6" s="250"/>
      <c r="TQ6" s="249"/>
      <c r="TR6" s="250"/>
      <c r="TS6" s="249"/>
      <c r="TT6" s="250"/>
      <c r="TU6" s="249"/>
      <c r="TV6" s="250"/>
      <c r="TW6" s="249"/>
      <c r="TX6" s="250"/>
      <c r="TY6" s="249"/>
      <c r="TZ6" s="250"/>
      <c r="UA6" s="249"/>
      <c r="UB6" s="250"/>
      <c r="UC6" s="249"/>
      <c r="UD6" s="250"/>
      <c r="UE6" s="249"/>
      <c r="UF6" s="250"/>
      <c r="UG6" s="249"/>
      <c r="UH6" s="250"/>
      <c r="UI6" s="249"/>
      <c r="UJ6" s="250"/>
      <c r="UK6" s="249"/>
      <c r="UL6" s="250"/>
      <c r="UM6" s="249"/>
      <c r="UN6" s="250"/>
      <c r="UO6" s="249"/>
      <c r="UP6" s="250"/>
      <c r="UQ6" s="249"/>
      <c r="UR6" s="250"/>
      <c r="US6" s="249"/>
      <c r="UT6" s="250"/>
      <c r="UU6" s="249"/>
      <c r="UV6" s="250"/>
      <c r="UW6" s="249"/>
      <c r="UX6" s="250"/>
      <c r="UY6" s="249"/>
      <c r="UZ6" s="250"/>
      <c r="VA6" s="249"/>
      <c r="VB6" s="250"/>
      <c r="VC6" s="249"/>
      <c r="VD6" s="250"/>
      <c r="VE6" s="249"/>
      <c r="VF6" s="250"/>
      <c r="VG6" s="249"/>
      <c r="VH6" s="250"/>
      <c r="VI6" s="249"/>
      <c r="VJ6" s="250"/>
      <c r="VK6" s="249"/>
      <c r="VL6" s="250"/>
      <c r="VM6" s="249"/>
      <c r="VN6" s="250"/>
      <c r="VO6" s="249"/>
      <c r="VP6" s="250"/>
      <c r="VQ6" s="249"/>
      <c r="VR6" s="250"/>
      <c r="VS6" s="249"/>
      <c r="VT6" s="250"/>
      <c r="VU6" s="249"/>
      <c r="VV6" s="250"/>
      <c r="VW6" s="249"/>
      <c r="VX6" s="250"/>
      <c r="VY6" s="249"/>
      <c r="VZ6" s="250"/>
      <c r="WA6" s="249"/>
      <c r="WB6" s="250"/>
      <c r="WC6" s="249"/>
      <c r="WD6" s="250"/>
      <c r="WE6" s="249"/>
      <c r="WF6" s="250"/>
      <c r="WG6" s="249"/>
      <c r="WH6" s="250"/>
      <c r="WI6" s="249"/>
      <c r="WJ6" s="250"/>
      <c r="WK6" s="249"/>
      <c r="WL6" s="250"/>
      <c r="WM6" s="249"/>
      <c r="WN6" s="250"/>
      <c r="WO6" s="249"/>
      <c r="WP6" s="250"/>
      <c r="WQ6" s="249"/>
      <c r="WR6" s="250"/>
      <c r="WS6" s="249"/>
      <c r="WT6" s="250"/>
      <c r="WU6" s="249"/>
      <c r="WV6" s="250"/>
      <c r="WW6" s="249"/>
      <c r="WX6" s="250"/>
      <c r="WY6" s="249"/>
      <c r="WZ6" s="250"/>
      <c r="XA6" s="249"/>
      <c r="XB6" s="250"/>
      <c r="XC6" s="249"/>
      <c r="XD6" s="250"/>
      <c r="XE6" s="249"/>
      <c r="XF6" s="250"/>
      <c r="XG6" s="249"/>
      <c r="XH6" s="250"/>
      <c r="XI6" s="249"/>
      <c r="XJ6" s="250"/>
      <c r="XK6" s="249"/>
      <c r="XL6" s="250"/>
      <c r="XM6" s="249"/>
      <c r="XN6" s="250"/>
      <c r="XO6" s="249"/>
      <c r="XP6" s="250"/>
      <c r="XQ6" s="249"/>
      <c r="XR6" s="250"/>
      <c r="XS6" s="249"/>
      <c r="XT6" s="250"/>
      <c r="XU6" s="249"/>
      <c r="XV6" s="250"/>
      <c r="XW6" s="249"/>
      <c r="XX6" s="250"/>
      <c r="XY6" s="249"/>
      <c r="XZ6" s="250"/>
      <c r="YA6" s="249"/>
      <c r="YB6" s="250"/>
      <c r="YC6" s="249"/>
      <c r="YD6" s="250"/>
      <c r="YE6" s="249"/>
      <c r="YF6" s="250"/>
      <c r="YG6" s="249"/>
      <c r="YH6" s="250"/>
      <c r="YI6" s="249"/>
      <c r="YJ6" s="250"/>
      <c r="YK6" s="249"/>
      <c r="YL6" s="250"/>
      <c r="YM6" s="249"/>
      <c r="YN6" s="250"/>
      <c r="YO6" s="249"/>
      <c r="YP6" s="250"/>
      <c r="YQ6" s="249"/>
      <c r="YR6" s="250"/>
      <c r="YS6" s="249"/>
      <c r="YT6" s="250"/>
      <c r="YU6" s="249"/>
      <c r="YV6" s="250"/>
      <c r="YW6" s="249"/>
      <c r="YX6" s="250"/>
      <c r="YY6" s="249"/>
      <c r="YZ6" s="250"/>
      <c r="ZA6" s="249"/>
      <c r="ZB6" s="250"/>
      <c r="ZC6" s="249"/>
      <c r="ZD6" s="250"/>
      <c r="ZE6" s="249"/>
      <c r="ZF6" s="250"/>
      <c r="ZG6" s="249"/>
      <c r="ZH6" s="250"/>
      <c r="ZI6" s="249"/>
      <c r="ZJ6" s="250"/>
      <c r="ZK6" s="249"/>
      <c r="ZL6" s="250"/>
      <c r="ZM6" s="249"/>
      <c r="ZN6" s="250"/>
      <c r="ZO6" s="249"/>
      <c r="ZP6" s="250"/>
      <c r="ZQ6" s="249"/>
      <c r="ZR6" s="250"/>
      <c r="ZS6" s="249"/>
      <c r="ZT6" s="250"/>
      <c r="ZU6" s="249"/>
      <c r="ZV6" s="250"/>
      <c r="ZW6" s="249"/>
      <c r="ZX6" s="250"/>
      <c r="ZY6" s="249"/>
      <c r="ZZ6" s="250"/>
      <c r="AAA6" s="249"/>
      <c r="AAB6" s="250"/>
      <c r="AAC6" s="249"/>
      <c r="AAD6" s="250"/>
      <c r="AAE6" s="249"/>
      <c r="AAF6" s="250"/>
      <c r="AAG6" s="249"/>
      <c r="AAH6" s="250"/>
      <c r="AAI6" s="249"/>
      <c r="AAJ6" s="250"/>
      <c r="AAK6" s="249"/>
      <c r="AAL6" s="250"/>
      <c r="AAM6" s="249"/>
      <c r="AAN6" s="250"/>
      <c r="AAO6" s="249"/>
      <c r="AAP6" s="250"/>
      <c r="AAQ6" s="249"/>
      <c r="AAR6" s="250"/>
      <c r="AAS6" s="249"/>
      <c r="AAT6" s="250"/>
      <c r="AAU6" s="249"/>
      <c r="AAV6" s="250"/>
      <c r="AAW6" s="249"/>
      <c r="AAX6" s="250"/>
      <c r="AAY6" s="249"/>
      <c r="AAZ6" s="250"/>
      <c r="ABA6" s="249"/>
      <c r="ABB6" s="250"/>
      <c r="ABC6" s="249"/>
      <c r="ABD6" s="250"/>
      <c r="ABE6" s="249"/>
      <c r="ABF6" s="250"/>
      <c r="ABG6" s="249"/>
      <c r="ABH6" s="250"/>
      <c r="ABI6" s="249"/>
      <c r="ABJ6" s="250"/>
      <c r="ABK6" s="249"/>
      <c r="ABL6" s="250"/>
      <c r="ABM6" s="249"/>
      <c r="ABN6" s="250"/>
      <c r="ABO6" s="249"/>
      <c r="ABP6" s="250"/>
      <c r="ABQ6" s="249"/>
      <c r="ABR6" s="250"/>
      <c r="ABS6" s="249"/>
      <c r="ABT6" s="250"/>
      <c r="ABU6" s="249"/>
      <c r="ABV6" s="250"/>
      <c r="ABW6" s="249"/>
      <c r="ABX6" s="250"/>
      <c r="ABY6" s="249"/>
      <c r="ABZ6" s="250"/>
      <c r="ACA6" s="249"/>
      <c r="ACB6" s="250"/>
      <c r="ACC6" s="249"/>
      <c r="ACD6" s="250"/>
      <c r="ACE6" s="249"/>
      <c r="ACF6" s="250"/>
      <c r="ACG6" s="249"/>
      <c r="ACH6" s="250"/>
      <c r="ACI6" s="249"/>
      <c r="ACJ6" s="250"/>
      <c r="ACK6" s="249"/>
      <c r="ACL6" s="250"/>
      <c r="ACM6" s="249"/>
      <c r="ACN6" s="250"/>
      <c r="ACO6" s="249"/>
      <c r="ACP6" s="250"/>
      <c r="ACQ6" s="249"/>
      <c r="ACR6" s="250"/>
      <c r="ACS6" s="249"/>
      <c r="ACT6" s="250"/>
      <c r="ACU6" s="249"/>
      <c r="ACV6" s="250"/>
      <c r="ACW6" s="249"/>
      <c r="ACX6" s="250"/>
      <c r="ACY6" s="249"/>
      <c r="ACZ6" s="250"/>
      <c r="ADA6" s="249"/>
      <c r="ADB6" s="250"/>
      <c r="ADC6" s="249"/>
      <c r="ADD6" s="250"/>
      <c r="ADE6" s="249"/>
      <c r="ADF6" s="250"/>
      <c r="ADG6" s="249"/>
      <c r="ADH6" s="250"/>
      <c r="ADI6" s="249"/>
      <c r="ADJ6" s="250"/>
      <c r="ADK6" s="249"/>
      <c r="ADL6" s="250"/>
      <c r="ADM6" s="249"/>
      <c r="ADN6" s="250"/>
      <c r="ADO6" s="249"/>
      <c r="ADP6" s="250"/>
      <c r="ADQ6" s="249"/>
      <c r="ADR6" s="250"/>
      <c r="ADS6" s="249"/>
      <c r="ADT6" s="250"/>
      <c r="ADU6" s="249"/>
      <c r="ADV6" s="250"/>
      <c r="ADW6" s="249"/>
      <c r="ADX6" s="250"/>
      <c r="ADY6" s="249"/>
      <c r="ADZ6" s="250"/>
      <c r="AEA6" s="249"/>
      <c r="AEB6" s="250"/>
      <c r="AEC6" s="249"/>
      <c r="AED6" s="250"/>
      <c r="AEE6" s="249"/>
      <c r="AEF6" s="250"/>
      <c r="AEG6" s="249"/>
      <c r="AEH6" s="250"/>
      <c r="AEI6" s="249"/>
      <c r="AEJ6" s="250"/>
      <c r="AEK6" s="249"/>
      <c r="AEL6" s="250"/>
      <c r="AEM6" s="249"/>
      <c r="AEN6" s="250"/>
      <c r="AEO6" s="249"/>
      <c r="AEP6" s="250"/>
      <c r="AEQ6" s="249"/>
      <c r="AER6" s="250"/>
      <c r="AES6" s="249"/>
      <c r="AET6" s="250"/>
      <c r="AEU6" s="249"/>
      <c r="AEV6" s="250"/>
      <c r="AEW6" s="249"/>
      <c r="AEX6" s="250"/>
      <c r="AEY6" s="249"/>
      <c r="AEZ6" s="250"/>
      <c r="AFA6" s="249"/>
      <c r="AFB6" s="250"/>
      <c r="AFC6" s="249"/>
      <c r="AFD6" s="250"/>
      <c r="AFE6" s="249"/>
      <c r="AFF6" s="250"/>
      <c r="AFG6" s="249"/>
      <c r="AFH6" s="250"/>
      <c r="AFI6" s="249"/>
      <c r="AFJ6" s="250"/>
      <c r="AFK6" s="249"/>
      <c r="AFL6" s="250"/>
      <c r="AFM6" s="249"/>
      <c r="AFN6" s="250"/>
      <c r="AFO6" s="249"/>
      <c r="AFP6" s="250"/>
      <c r="AFQ6" s="249"/>
      <c r="AFR6" s="250"/>
      <c r="AFS6" s="249"/>
      <c r="AFT6" s="250"/>
      <c r="AFU6" s="249"/>
      <c r="AFV6" s="250"/>
      <c r="AFW6" s="249"/>
      <c r="AFX6" s="250"/>
      <c r="AFY6" s="249"/>
      <c r="AFZ6" s="250"/>
      <c r="AGA6" s="249"/>
      <c r="AGB6" s="250"/>
      <c r="AGC6" s="249"/>
      <c r="AGD6" s="250"/>
      <c r="AGE6" s="249"/>
      <c r="AGF6" s="250"/>
      <c r="AGG6" s="249"/>
      <c r="AGH6" s="250"/>
      <c r="AGI6" s="249"/>
      <c r="AGJ6" s="250"/>
      <c r="AGK6" s="249"/>
      <c r="AGL6" s="250"/>
      <c r="AGM6" s="249"/>
      <c r="AGN6" s="250"/>
      <c r="AGO6" s="249"/>
      <c r="AGP6" s="250"/>
      <c r="AGQ6" s="249"/>
      <c r="AGR6" s="250"/>
      <c r="AGS6" s="249"/>
      <c r="AGT6" s="250"/>
      <c r="AGU6" s="249"/>
      <c r="AGV6" s="250"/>
      <c r="AGW6" s="249"/>
      <c r="AGX6" s="250"/>
      <c r="AGY6" s="249"/>
      <c r="AGZ6" s="250"/>
      <c r="AHA6" s="249"/>
      <c r="AHB6" s="250"/>
      <c r="AHC6" s="249"/>
      <c r="AHD6" s="250"/>
      <c r="AHE6" s="249"/>
      <c r="AHF6" s="250"/>
      <c r="AHG6" s="249"/>
      <c r="AHH6" s="250"/>
      <c r="AHI6" s="249"/>
      <c r="AHJ6" s="250"/>
      <c r="AHK6" s="249"/>
      <c r="AHL6" s="250"/>
      <c r="AHM6" s="249"/>
      <c r="AHN6" s="250"/>
      <c r="AHO6" s="249"/>
      <c r="AHP6" s="250"/>
      <c r="AHQ6" s="249"/>
      <c r="AHR6" s="250"/>
      <c r="AHS6" s="249"/>
      <c r="AHT6" s="250"/>
      <c r="AHU6" s="249"/>
      <c r="AHV6" s="250"/>
      <c r="AHW6" s="249"/>
      <c r="AHX6" s="250"/>
      <c r="AHY6" s="249"/>
      <c r="AHZ6" s="250"/>
      <c r="AIA6" s="249"/>
      <c r="AIB6" s="250"/>
      <c r="AIC6" s="249"/>
      <c r="AID6" s="250"/>
      <c r="AIE6" s="249"/>
      <c r="AIF6" s="250"/>
      <c r="AIG6" s="249"/>
      <c r="AIH6" s="250"/>
      <c r="AII6" s="249"/>
      <c r="AIJ6" s="250"/>
      <c r="AIK6" s="249"/>
      <c r="AIL6" s="250"/>
      <c r="AIM6" s="249"/>
      <c r="AIN6" s="250"/>
      <c r="AIO6" s="249"/>
      <c r="AIP6" s="250"/>
      <c r="AIQ6" s="249"/>
      <c r="AIR6" s="250"/>
      <c r="AIS6" s="249"/>
      <c r="AIT6" s="250"/>
      <c r="AIU6" s="249"/>
      <c r="AIV6" s="250"/>
      <c r="AIW6" s="249"/>
      <c r="AIX6" s="250"/>
      <c r="AIY6" s="249"/>
      <c r="AIZ6" s="250"/>
      <c r="AJA6" s="249"/>
      <c r="AJB6" s="250"/>
      <c r="AJC6" s="249"/>
      <c r="AJD6" s="250"/>
      <c r="AJE6" s="249"/>
      <c r="AJF6" s="250"/>
      <c r="AJG6" s="249"/>
      <c r="AJH6" s="250"/>
      <c r="AJI6" s="249"/>
      <c r="AJJ6" s="250"/>
      <c r="AJK6" s="249"/>
      <c r="AJL6" s="250"/>
      <c r="AJM6" s="249"/>
      <c r="AJN6" s="250"/>
      <c r="AJO6" s="249"/>
      <c r="AJP6" s="250"/>
      <c r="AJQ6" s="249"/>
      <c r="AJR6" s="250"/>
      <c r="AJS6" s="249"/>
      <c r="AJT6" s="250"/>
      <c r="AJU6" s="249"/>
      <c r="AJV6" s="250"/>
      <c r="AJW6" s="249"/>
      <c r="AJX6" s="250"/>
      <c r="AJY6" s="249"/>
      <c r="AJZ6" s="250"/>
      <c r="AKA6" s="249"/>
      <c r="AKB6" s="250"/>
      <c r="AKC6" s="249"/>
      <c r="AKD6" s="250"/>
      <c r="AKE6" s="249"/>
      <c r="AKF6" s="250"/>
      <c r="AKG6" s="249"/>
      <c r="AKH6" s="250"/>
      <c r="AKI6" s="249"/>
      <c r="AKJ6" s="250"/>
      <c r="AKK6" s="249"/>
      <c r="AKL6" s="250"/>
      <c r="AKM6" s="249"/>
      <c r="AKN6" s="250"/>
      <c r="AKO6" s="249"/>
      <c r="AKP6" s="250"/>
      <c r="AKQ6" s="249"/>
      <c r="AKR6" s="250"/>
      <c r="AKS6" s="249"/>
      <c r="AKT6" s="250"/>
      <c r="AKU6" s="249"/>
      <c r="AKV6" s="250"/>
      <c r="AKW6" s="249"/>
      <c r="AKX6" s="250"/>
      <c r="AKY6" s="249"/>
      <c r="AKZ6" s="250"/>
      <c r="ALA6" s="249"/>
      <c r="ALB6" s="250"/>
      <c r="ALC6" s="249"/>
      <c r="ALD6" s="250"/>
      <c r="ALE6" s="249"/>
      <c r="ALF6" s="250"/>
      <c r="ALG6" s="249"/>
      <c r="ALH6" s="250"/>
      <c r="ALI6" s="249"/>
      <c r="ALJ6" s="250"/>
      <c r="ALK6" s="249"/>
      <c r="ALL6" s="250"/>
      <c r="ALM6" s="249"/>
      <c r="ALN6" s="250"/>
      <c r="ALO6" s="249"/>
      <c r="ALP6" s="250"/>
      <c r="ALQ6" s="249"/>
      <c r="ALR6" s="250"/>
      <c r="ALS6" s="249"/>
      <c r="ALT6" s="250"/>
      <c r="ALU6" s="249"/>
      <c r="ALV6" s="250"/>
      <c r="ALW6" s="249"/>
      <c r="ALX6" s="250"/>
      <c r="ALY6" s="249"/>
      <c r="ALZ6" s="250"/>
      <c r="AMA6" s="249"/>
      <c r="AMB6" s="250"/>
      <c r="AMC6" s="249"/>
      <c r="AMD6" s="250"/>
      <c r="AME6" s="249"/>
      <c r="AMF6" s="250"/>
      <c r="AMG6" s="249"/>
      <c r="AMH6" s="250"/>
      <c r="AMI6" s="249"/>
      <c r="AMJ6" s="250"/>
      <c r="AMK6" s="249"/>
      <c r="AML6" s="250"/>
      <c r="AMM6" s="249"/>
      <c r="AMN6" s="250"/>
      <c r="AMO6" s="249"/>
      <c r="AMP6" s="250"/>
      <c r="AMQ6" s="249"/>
      <c r="AMR6" s="250"/>
      <c r="AMS6" s="249"/>
      <c r="AMT6" s="250"/>
      <c r="AMU6" s="249"/>
      <c r="AMV6" s="250"/>
      <c r="AMW6" s="249"/>
      <c r="AMX6" s="250"/>
      <c r="AMY6" s="249"/>
      <c r="AMZ6" s="250"/>
      <c r="ANA6" s="249"/>
      <c r="ANB6" s="250"/>
      <c r="ANC6" s="249"/>
      <c r="AND6" s="250"/>
      <c r="ANE6" s="249"/>
      <c r="ANF6" s="250"/>
      <c r="ANG6" s="249"/>
      <c r="ANH6" s="250"/>
      <c r="ANI6" s="249"/>
      <c r="ANJ6" s="250"/>
      <c r="ANK6" s="249"/>
      <c r="ANL6" s="250"/>
      <c r="ANM6" s="249"/>
      <c r="ANN6" s="250"/>
      <c r="ANO6" s="249"/>
      <c r="ANP6" s="250"/>
      <c r="ANQ6" s="249"/>
      <c r="ANR6" s="250"/>
      <c r="ANS6" s="249"/>
      <c r="ANT6" s="250"/>
      <c r="ANU6" s="249"/>
      <c r="ANV6" s="250"/>
      <c r="ANW6" s="249"/>
      <c r="ANX6" s="250"/>
      <c r="ANY6" s="249"/>
      <c r="ANZ6" s="250"/>
      <c r="AOA6" s="249"/>
      <c r="AOB6" s="250"/>
      <c r="AOC6" s="249"/>
      <c r="AOD6" s="250"/>
      <c r="AOE6" s="249"/>
      <c r="AOF6" s="250"/>
      <c r="AOG6" s="249"/>
      <c r="AOH6" s="250"/>
      <c r="AOI6" s="249"/>
      <c r="AOJ6" s="250"/>
      <c r="AOK6" s="249"/>
      <c r="AOL6" s="250"/>
      <c r="AOM6" s="249"/>
      <c r="AON6" s="250"/>
      <c r="AOO6" s="249"/>
      <c r="AOP6" s="250"/>
      <c r="AOQ6" s="249"/>
      <c r="AOR6" s="250"/>
      <c r="AOS6" s="249"/>
      <c r="AOT6" s="250"/>
      <c r="AOU6" s="249"/>
      <c r="AOV6" s="250"/>
      <c r="AOW6" s="249"/>
      <c r="AOX6" s="250"/>
      <c r="AOY6" s="249"/>
      <c r="AOZ6" s="250"/>
      <c r="APA6" s="249"/>
      <c r="APB6" s="250"/>
      <c r="APC6" s="249"/>
      <c r="APD6" s="250"/>
      <c r="APE6" s="249"/>
      <c r="APF6" s="250"/>
      <c r="APG6" s="249"/>
      <c r="APH6" s="250"/>
      <c r="API6" s="249"/>
      <c r="APJ6" s="250"/>
      <c r="APK6" s="249"/>
      <c r="APL6" s="250"/>
      <c r="APM6" s="249"/>
      <c r="APN6" s="250"/>
      <c r="APO6" s="249"/>
      <c r="APP6" s="250"/>
      <c r="APQ6" s="249"/>
      <c r="APR6" s="250"/>
      <c r="APS6" s="249"/>
      <c r="APT6" s="250"/>
      <c r="APU6" s="249"/>
      <c r="APV6" s="250"/>
      <c r="APW6" s="249"/>
      <c r="APX6" s="250"/>
      <c r="APY6" s="249"/>
      <c r="APZ6" s="250"/>
      <c r="AQA6" s="249"/>
      <c r="AQB6" s="250"/>
      <c r="AQC6" s="249"/>
      <c r="AQD6" s="250"/>
      <c r="AQE6" s="249"/>
      <c r="AQF6" s="250"/>
      <c r="AQG6" s="249"/>
      <c r="AQH6" s="250"/>
      <c r="AQI6" s="249"/>
      <c r="AQJ6" s="250"/>
      <c r="AQK6" s="249"/>
      <c r="AQL6" s="250"/>
      <c r="AQM6" s="249"/>
      <c r="AQN6" s="250"/>
      <c r="AQO6" s="249"/>
      <c r="AQP6" s="250"/>
      <c r="AQQ6" s="249"/>
      <c r="AQR6" s="250"/>
      <c r="AQS6" s="249"/>
      <c r="AQT6" s="250"/>
      <c r="AQU6" s="249"/>
      <c r="AQV6" s="250"/>
      <c r="AQW6" s="249"/>
      <c r="AQX6" s="250"/>
      <c r="AQY6" s="249"/>
      <c r="AQZ6" s="250"/>
      <c r="ARA6" s="249"/>
      <c r="ARB6" s="250"/>
      <c r="ARC6" s="249"/>
      <c r="ARD6" s="250"/>
      <c r="ARE6" s="249"/>
      <c r="ARF6" s="250"/>
      <c r="ARG6" s="249"/>
      <c r="ARH6" s="250"/>
      <c r="ARI6" s="249"/>
      <c r="ARJ6" s="250"/>
      <c r="ARK6" s="249"/>
      <c r="ARL6" s="250"/>
      <c r="ARM6" s="249"/>
      <c r="ARN6" s="250"/>
      <c r="ARO6" s="249"/>
      <c r="ARP6" s="250"/>
      <c r="ARQ6" s="249"/>
      <c r="ARR6" s="250"/>
      <c r="ARS6" s="249"/>
      <c r="ART6" s="250"/>
      <c r="ARU6" s="249"/>
      <c r="ARV6" s="250"/>
      <c r="ARW6" s="249"/>
      <c r="ARX6" s="250"/>
      <c r="ARY6" s="249"/>
      <c r="ARZ6" s="250"/>
      <c r="ASA6" s="249"/>
      <c r="ASB6" s="250"/>
      <c r="ASC6" s="249"/>
      <c r="ASD6" s="250"/>
      <c r="ASE6" s="249"/>
      <c r="ASF6" s="250"/>
      <c r="ASG6" s="249"/>
      <c r="ASH6" s="250"/>
      <c r="ASI6" s="249"/>
      <c r="ASJ6" s="250"/>
      <c r="ASK6" s="249"/>
      <c r="ASL6" s="250"/>
      <c r="ASM6" s="249"/>
      <c r="ASN6" s="250"/>
      <c r="ASO6" s="249"/>
      <c r="ASP6" s="250"/>
      <c r="ASQ6" s="249"/>
      <c r="ASR6" s="250"/>
      <c r="ASS6" s="249"/>
      <c r="AST6" s="250"/>
      <c r="ASU6" s="249"/>
      <c r="ASV6" s="250"/>
      <c r="ASW6" s="249"/>
      <c r="ASX6" s="250"/>
      <c r="ASY6" s="249"/>
      <c r="ASZ6" s="250"/>
      <c r="ATA6" s="249"/>
      <c r="ATB6" s="250"/>
      <c r="ATC6" s="249"/>
      <c r="ATD6" s="250"/>
      <c r="ATE6" s="249"/>
      <c r="ATF6" s="250"/>
      <c r="ATG6" s="249"/>
      <c r="ATH6" s="250"/>
      <c r="ATI6" s="249"/>
      <c r="ATJ6" s="250"/>
      <c r="ATK6" s="249"/>
      <c r="ATL6" s="250"/>
      <c r="ATM6" s="249"/>
      <c r="ATN6" s="250"/>
      <c r="ATO6" s="249"/>
      <c r="ATP6" s="250"/>
      <c r="ATQ6" s="249"/>
      <c r="ATR6" s="250"/>
      <c r="ATS6" s="249"/>
      <c r="ATT6" s="250"/>
      <c r="ATU6" s="249"/>
      <c r="ATV6" s="250"/>
      <c r="ATW6" s="249"/>
      <c r="ATX6" s="250"/>
      <c r="ATY6" s="249"/>
      <c r="ATZ6" s="250"/>
      <c r="AUA6" s="249"/>
      <c r="AUB6" s="250"/>
      <c r="AUC6" s="249"/>
      <c r="AUD6" s="250"/>
      <c r="AUE6" s="249"/>
      <c r="AUF6" s="250"/>
      <c r="AUG6" s="249"/>
      <c r="AUH6" s="250"/>
      <c r="AUI6" s="249"/>
      <c r="AUJ6" s="250"/>
      <c r="AUK6" s="249"/>
      <c r="AUL6" s="250"/>
      <c r="AUM6" s="249"/>
      <c r="AUN6" s="250"/>
      <c r="AUO6" s="249"/>
      <c r="AUP6" s="250"/>
      <c r="AUQ6" s="249"/>
      <c r="AUR6" s="250"/>
      <c r="AUS6" s="249"/>
      <c r="AUT6" s="250"/>
      <c r="AUU6" s="249"/>
      <c r="AUV6" s="250"/>
      <c r="AUW6" s="249"/>
      <c r="AUX6" s="250"/>
      <c r="AUY6" s="249"/>
      <c r="AUZ6" s="250"/>
      <c r="AVA6" s="249"/>
      <c r="AVB6" s="250"/>
      <c r="AVC6" s="249"/>
      <c r="AVD6" s="250"/>
      <c r="AVE6" s="249"/>
      <c r="AVF6" s="250"/>
      <c r="AVG6" s="249"/>
      <c r="AVH6" s="250"/>
      <c r="AVI6" s="249"/>
      <c r="AVJ6" s="250"/>
      <c r="AVK6" s="249"/>
      <c r="AVL6" s="250"/>
      <c r="AVM6" s="249"/>
      <c r="AVN6" s="250"/>
      <c r="AVO6" s="249"/>
      <c r="AVP6" s="250"/>
      <c r="AVQ6" s="249"/>
      <c r="AVR6" s="250"/>
      <c r="AVS6" s="249"/>
      <c r="AVT6" s="250"/>
      <c r="AVU6" s="249"/>
      <c r="AVV6" s="250"/>
      <c r="AVW6" s="249"/>
      <c r="AVX6" s="250"/>
      <c r="AVY6" s="249"/>
      <c r="AVZ6" s="250"/>
      <c r="AWA6" s="249"/>
      <c r="AWB6" s="250"/>
      <c r="AWC6" s="249"/>
      <c r="AWD6" s="250"/>
      <c r="AWE6" s="249"/>
      <c r="AWF6" s="250"/>
      <c r="AWG6" s="249"/>
      <c r="AWH6" s="250"/>
      <c r="AWI6" s="249"/>
      <c r="AWJ6" s="250"/>
      <c r="AWK6" s="249"/>
      <c r="AWL6" s="250"/>
      <c r="AWM6" s="249"/>
      <c r="AWN6" s="250"/>
      <c r="AWO6" s="249"/>
      <c r="AWP6" s="250"/>
      <c r="AWQ6" s="249"/>
      <c r="AWR6" s="250"/>
      <c r="AWS6" s="249"/>
      <c r="AWT6" s="250"/>
      <c r="AWU6" s="249"/>
      <c r="AWV6" s="250"/>
      <c r="AWW6" s="249"/>
      <c r="AWX6" s="250"/>
      <c r="AWY6" s="249"/>
      <c r="AWZ6" s="250"/>
      <c r="AXA6" s="249"/>
      <c r="AXB6" s="250"/>
      <c r="AXC6" s="249"/>
      <c r="AXD6" s="250"/>
      <c r="AXE6" s="249"/>
      <c r="AXF6" s="250"/>
      <c r="AXG6" s="249"/>
      <c r="AXH6" s="250"/>
      <c r="AXI6" s="249"/>
      <c r="AXJ6" s="250"/>
      <c r="AXK6" s="249"/>
      <c r="AXL6" s="250"/>
      <c r="AXM6" s="249"/>
      <c r="AXN6" s="250"/>
      <c r="AXO6" s="249"/>
      <c r="AXP6" s="250"/>
      <c r="AXQ6" s="249"/>
      <c r="AXR6" s="250"/>
      <c r="AXS6" s="249"/>
      <c r="AXT6" s="250"/>
      <c r="AXU6" s="249"/>
      <c r="AXV6" s="250"/>
      <c r="AXW6" s="249"/>
      <c r="AXX6" s="250"/>
      <c r="AXY6" s="249"/>
      <c r="AXZ6" s="250"/>
      <c r="AYA6" s="249"/>
      <c r="AYB6" s="250"/>
      <c r="AYC6" s="249"/>
      <c r="AYD6" s="250"/>
      <c r="AYE6" s="249"/>
      <c r="AYF6" s="250"/>
      <c r="AYG6" s="249"/>
      <c r="AYH6" s="250"/>
      <c r="AYI6" s="249"/>
      <c r="AYJ6" s="250"/>
      <c r="AYK6" s="249"/>
      <c r="AYL6" s="250"/>
      <c r="AYM6" s="249"/>
      <c r="AYN6" s="250"/>
      <c r="AYO6" s="249"/>
      <c r="AYP6" s="250"/>
      <c r="AYQ6" s="249"/>
      <c r="AYR6" s="250"/>
      <c r="AYS6" s="249"/>
      <c r="AYT6" s="250"/>
      <c r="AYU6" s="249"/>
      <c r="AYV6" s="250"/>
      <c r="AYW6" s="249"/>
      <c r="AYX6" s="250"/>
      <c r="AYY6" s="249"/>
      <c r="AYZ6" s="250"/>
      <c r="AZA6" s="249"/>
      <c r="AZB6" s="250"/>
      <c r="AZC6" s="249"/>
      <c r="AZD6" s="250"/>
      <c r="AZE6" s="249"/>
      <c r="AZF6" s="250"/>
      <c r="AZG6" s="249"/>
      <c r="AZH6" s="250"/>
      <c r="AZI6" s="249"/>
      <c r="AZJ6" s="250"/>
      <c r="AZK6" s="249"/>
      <c r="AZL6" s="250"/>
      <c r="AZM6" s="249"/>
      <c r="AZN6" s="250"/>
      <c r="AZO6" s="249"/>
      <c r="AZP6" s="250"/>
      <c r="AZQ6" s="249"/>
      <c r="AZR6" s="250"/>
      <c r="AZS6" s="249"/>
      <c r="AZT6" s="250"/>
      <c r="AZU6" s="249"/>
      <c r="AZV6" s="250"/>
      <c r="AZW6" s="249"/>
      <c r="AZX6" s="250"/>
      <c r="AZY6" s="249"/>
      <c r="AZZ6" s="250"/>
      <c r="BAA6" s="249"/>
      <c r="BAB6" s="250"/>
      <c r="BAC6" s="249"/>
      <c r="BAD6" s="250"/>
      <c r="BAE6" s="249"/>
      <c r="BAF6" s="250"/>
      <c r="BAG6" s="249"/>
      <c r="BAH6" s="250"/>
      <c r="BAI6" s="249"/>
      <c r="BAJ6" s="250"/>
      <c r="BAK6" s="249"/>
      <c r="BAL6" s="250"/>
      <c r="BAM6" s="249"/>
      <c r="BAN6" s="250"/>
      <c r="BAO6" s="249"/>
      <c r="BAP6" s="250"/>
      <c r="BAQ6" s="249"/>
      <c r="BAR6" s="250"/>
      <c r="BAS6" s="249"/>
      <c r="BAT6" s="250"/>
      <c r="BAU6" s="249"/>
      <c r="BAV6" s="250"/>
      <c r="BAW6" s="249"/>
      <c r="BAX6" s="250"/>
      <c r="BAY6" s="249"/>
      <c r="BAZ6" s="250"/>
      <c r="BBA6" s="249"/>
      <c r="BBB6" s="250"/>
      <c r="BBC6" s="249"/>
      <c r="BBD6" s="250"/>
      <c r="BBE6" s="249"/>
      <c r="BBF6" s="250"/>
      <c r="BBG6" s="249"/>
      <c r="BBH6" s="250"/>
      <c r="BBI6" s="249"/>
      <c r="BBJ6" s="250"/>
      <c r="BBK6" s="249"/>
      <c r="BBL6" s="250"/>
      <c r="BBM6" s="249"/>
      <c r="BBN6" s="250"/>
      <c r="BBO6" s="249"/>
      <c r="BBP6" s="250"/>
      <c r="BBQ6" s="249"/>
      <c r="BBR6" s="250"/>
      <c r="BBS6" s="249"/>
      <c r="BBT6" s="250"/>
      <c r="BBU6" s="249"/>
      <c r="BBV6" s="250"/>
      <c r="BBW6" s="249"/>
      <c r="BBX6" s="250"/>
      <c r="BBY6" s="249"/>
      <c r="BBZ6" s="250"/>
      <c r="BCA6" s="249"/>
      <c r="BCB6" s="250"/>
      <c r="BCC6" s="249"/>
      <c r="BCD6" s="250"/>
      <c r="BCE6" s="249"/>
      <c r="BCF6" s="250"/>
      <c r="BCG6" s="249"/>
      <c r="BCH6" s="250"/>
      <c r="BCI6" s="249"/>
      <c r="BCJ6" s="250"/>
      <c r="BCK6" s="249"/>
      <c r="BCL6" s="250"/>
      <c r="BCM6" s="249"/>
      <c r="BCN6" s="250"/>
      <c r="BCO6" s="249"/>
      <c r="BCP6" s="250"/>
      <c r="BCQ6" s="249"/>
      <c r="BCR6" s="250"/>
      <c r="BCS6" s="249"/>
      <c r="BCT6" s="250"/>
      <c r="BCU6" s="249"/>
      <c r="BCV6" s="250"/>
      <c r="BCW6" s="249"/>
      <c r="BCX6" s="250"/>
      <c r="BCY6" s="249"/>
      <c r="BCZ6" s="250"/>
      <c r="BDA6" s="249"/>
      <c r="BDB6" s="250"/>
      <c r="BDC6" s="249"/>
      <c r="BDD6" s="250"/>
      <c r="BDE6" s="249"/>
      <c r="BDF6" s="250"/>
      <c r="BDG6" s="249"/>
      <c r="BDH6" s="250"/>
      <c r="BDI6" s="249"/>
      <c r="BDJ6" s="250"/>
      <c r="BDK6" s="249"/>
      <c r="BDL6" s="250"/>
      <c r="BDM6" s="249"/>
      <c r="BDN6" s="250"/>
      <c r="BDO6" s="249"/>
      <c r="BDP6" s="250"/>
      <c r="BDQ6" s="249"/>
      <c r="BDR6" s="250"/>
      <c r="BDS6" s="249"/>
      <c r="BDT6" s="250"/>
      <c r="BDU6" s="249"/>
      <c r="BDV6" s="250"/>
      <c r="BDW6" s="249"/>
      <c r="BDX6" s="250"/>
      <c r="BDY6" s="249"/>
      <c r="BDZ6" s="250"/>
      <c r="BEA6" s="249"/>
      <c r="BEB6" s="250"/>
      <c r="BEC6" s="249"/>
      <c r="BED6" s="250"/>
      <c r="BEE6" s="249"/>
      <c r="BEF6" s="250"/>
      <c r="BEG6" s="249"/>
      <c r="BEH6" s="250"/>
      <c r="BEI6" s="249"/>
      <c r="BEJ6" s="250"/>
      <c r="BEK6" s="249"/>
      <c r="BEL6" s="250"/>
      <c r="BEM6" s="249"/>
      <c r="BEN6" s="250"/>
      <c r="BEO6" s="249"/>
      <c r="BEP6" s="250"/>
      <c r="BEQ6" s="249"/>
      <c r="BER6" s="250"/>
      <c r="BES6" s="249"/>
      <c r="BET6" s="250"/>
      <c r="BEU6" s="249"/>
      <c r="BEV6" s="250"/>
      <c r="BEW6" s="249"/>
      <c r="BEX6" s="250"/>
      <c r="BEY6" s="249"/>
      <c r="BEZ6" s="250"/>
      <c r="BFA6" s="249"/>
      <c r="BFB6" s="250"/>
      <c r="BFC6" s="249"/>
      <c r="BFD6" s="250"/>
      <c r="BFE6" s="249"/>
      <c r="BFF6" s="250"/>
      <c r="BFG6" s="249"/>
      <c r="BFH6" s="250"/>
      <c r="BFI6" s="249"/>
      <c r="BFJ6" s="250"/>
      <c r="BFK6" s="249"/>
      <c r="BFL6" s="250"/>
      <c r="BFM6" s="249"/>
      <c r="BFN6" s="250"/>
      <c r="BFO6" s="249"/>
      <c r="BFP6" s="250"/>
      <c r="BFQ6" s="249"/>
      <c r="BFR6" s="250"/>
      <c r="BFS6" s="249"/>
      <c r="BFT6" s="250"/>
      <c r="BFU6" s="249"/>
      <c r="BFV6" s="250"/>
      <c r="BFW6" s="249"/>
      <c r="BFX6" s="250"/>
      <c r="BFY6" s="249"/>
      <c r="BFZ6" s="250"/>
      <c r="BGA6" s="249"/>
      <c r="BGB6" s="250"/>
      <c r="BGC6" s="249"/>
      <c r="BGD6" s="250"/>
      <c r="BGE6" s="249"/>
      <c r="BGF6" s="250"/>
      <c r="BGG6" s="249"/>
      <c r="BGH6" s="250"/>
      <c r="BGI6" s="249"/>
      <c r="BGJ6" s="250"/>
      <c r="BGK6" s="249"/>
      <c r="BGL6" s="250"/>
      <c r="BGM6" s="249"/>
      <c r="BGN6" s="250"/>
      <c r="BGO6" s="249"/>
      <c r="BGP6" s="250"/>
      <c r="BGQ6" s="249"/>
      <c r="BGR6" s="250"/>
      <c r="BGS6" s="249"/>
      <c r="BGT6" s="250"/>
      <c r="BGU6" s="249"/>
      <c r="BGV6" s="250"/>
      <c r="BGW6" s="249"/>
      <c r="BGX6" s="250"/>
      <c r="BGY6" s="249"/>
      <c r="BGZ6" s="250"/>
      <c r="BHA6" s="249"/>
      <c r="BHB6" s="250"/>
      <c r="BHC6" s="249"/>
      <c r="BHD6" s="250"/>
      <c r="BHE6" s="249"/>
      <c r="BHF6" s="250"/>
      <c r="BHG6" s="249"/>
      <c r="BHH6" s="250"/>
      <c r="BHI6" s="249"/>
      <c r="BHJ6" s="250"/>
      <c r="BHK6" s="249"/>
      <c r="BHL6" s="250"/>
      <c r="BHM6" s="249"/>
      <c r="BHN6" s="250"/>
      <c r="BHO6" s="249"/>
      <c r="BHP6" s="250"/>
      <c r="BHQ6" s="249"/>
      <c r="BHR6" s="250"/>
      <c r="BHS6" s="249"/>
      <c r="BHT6" s="250"/>
      <c r="BHU6" s="249"/>
      <c r="BHV6" s="250"/>
      <c r="BHW6" s="249"/>
      <c r="BHX6" s="250"/>
      <c r="BHY6" s="249"/>
      <c r="BHZ6" s="250"/>
      <c r="BIA6" s="249"/>
      <c r="BIB6" s="250"/>
      <c r="BIC6" s="249"/>
      <c r="BID6" s="250"/>
      <c r="BIE6" s="249"/>
      <c r="BIF6" s="250"/>
      <c r="BIG6" s="249"/>
      <c r="BIH6" s="250"/>
      <c r="BII6" s="249"/>
      <c r="BIJ6" s="250"/>
      <c r="BIK6" s="249"/>
      <c r="BIL6" s="250"/>
      <c r="BIM6" s="249"/>
      <c r="BIN6" s="250"/>
      <c r="BIO6" s="249"/>
      <c r="BIP6" s="250"/>
      <c r="BIQ6" s="249"/>
      <c r="BIR6" s="250"/>
      <c r="BIS6" s="249"/>
      <c r="BIT6" s="250"/>
      <c r="BIU6" s="249"/>
      <c r="BIV6" s="250"/>
      <c r="BIW6" s="249"/>
      <c r="BIX6" s="250"/>
      <c r="BIY6" s="249"/>
      <c r="BIZ6" s="250"/>
      <c r="BJA6" s="249"/>
      <c r="BJB6" s="250"/>
      <c r="BJC6" s="249"/>
      <c r="BJD6" s="250"/>
      <c r="BJE6" s="249"/>
      <c r="BJF6" s="250"/>
      <c r="BJG6" s="249"/>
      <c r="BJH6" s="250"/>
      <c r="BJI6" s="249"/>
      <c r="BJJ6" s="250"/>
      <c r="BJK6" s="249"/>
      <c r="BJL6" s="250"/>
      <c r="BJM6" s="249"/>
      <c r="BJN6" s="250"/>
      <c r="BJO6" s="249"/>
      <c r="BJP6" s="250"/>
      <c r="BJQ6" s="249"/>
      <c r="BJR6" s="250"/>
      <c r="BJS6" s="249"/>
      <c r="BJT6" s="250"/>
      <c r="BJU6" s="249"/>
      <c r="BJV6" s="250"/>
      <c r="BJW6" s="249"/>
      <c r="BJX6" s="250"/>
      <c r="BJY6" s="249"/>
      <c r="BJZ6" s="250"/>
      <c r="BKA6" s="249"/>
      <c r="BKB6" s="250"/>
      <c r="BKC6" s="249"/>
      <c r="BKD6" s="250"/>
      <c r="BKE6" s="249"/>
      <c r="BKF6" s="250"/>
      <c r="BKG6" s="249"/>
      <c r="BKH6" s="250"/>
      <c r="BKI6" s="249"/>
      <c r="BKJ6" s="250"/>
      <c r="BKK6" s="249"/>
      <c r="BKL6" s="250"/>
      <c r="BKM6" s="249"/>
      <c r="BKN6" s="250"/>
      <c r="BKO6" s="249"/>
      <c r="BKP6" s="250"/>
      <c r="BKQ6" s="249"/>
      <c r="BKR6" s="250"/>
      <c r="BKS6" s="249"/>
      <c r="BKT6" s="250"/>
      <c r="BKU6" s="249"/>
      <c r="BKV6" s="250"/>
      <c r="BKW6" s="249"/>
      <c r="BKX6" s="250"/>
      <c r="BKY6" s="249"/>
      <c r="BKZ6" s="250"/>
      <c r="BLA6" s="249"/>
      <c r="BLB6" s="250"/>
      <c r="BLC6" s="249"/>
      <c r="BLD6" s="250"/>
      <c r="BLE6" s="249"/>
      <c r="BLF6" s="250"/>
      <c r="BLG6" s="249"/>
      <c r="BLH6" s="250"/>
      <c r="BLI6" s="249"/>
      <c r="BLJ6" s="250"/>
      <c r="BLK6" s="249"/>
      <c r="BLL6" s="250"/>
      <c r="BLM6" s="249"/>
      <c r="BLN6" s="250"/>
      <c r="BLO6" s="249"/>
      <c r="BLP6" s="250"/>
      <c r="BLQ6" s="249"/>
      <c r="BLR6" s="250"/>
      <c r="BLS6" s="249"/>
      <c r="BLT6" s="250"/>
      <c r="BLU6" s="249"/>
      <c r="BLV6" s="250"/>
      <c r="BLW6" s="249"/>
      <c r="BLX6" s="250"/>
      <c r="BLY6" s="249"/>
      <c r="BLZ6" s="250"/>
      <c r="BMA6" s="249"/>
      <c r="BMB6" s="250"/>
      <c r="BMC6" s="249"/>
      <c r="BMD6" s="250"/>
      <c r="BME6" s="249"/>
      <c r="BMF6" s="250"/>
      <c r="BMG6" s="249"/>
      <c r="BMH6" s="250"/>
      <c r="BMI6" s="249"/>
      <c r="BMJ6" s="250"/>
      <c r="BMK6" s="249"/>
      <c r="BML6" s="250"/>
      <c r="BMM6" s="249"/>
      <c r="BMN6" s="250"/>
      <c r="BMO6" s="249"/>
      <c r="BMP6" s="250"/>
      <c r="BMQ6" s="249"/>
      <c r="BMR6" s="250"/>
      <c r="BMS6" s="249"/>
      <c r="BMT6" s="250"/>
      <c r="BMU6" s="249"/>
      <c r="BMV6" s="250"/>
      <c r="BMW6" s="249"/>
      <c r="BMX6" s="250"/>
      <c r="BMY6" s="249"/>
      <c r="BMZ6" s="250"/>
      <c r="BNA6" s="249"/>
      <c r="BNB6" s="250"/>
      <c r="BNC6" s="249"/>
      <c r="BND6" s="250"/>
      <c r="BNE6" s="249"/>
      <c r="BNF6" s="250"/>
      <c r="BNG6" s="249"/>
      <c r="BNH6" s="250"/>
      <c r="BNI6" s="249"/>
      <c r="BNJ6" s="250"/>
      <c r="BNK6" s="249"/>
      <c r="BNL6" s="250"/>
      <c r="BNM6" s="249"/>
      <c r="BNN6" s="250"/>
      <c r="BNO6" s="249"/>
      <c r="BNP6" s="250"/>
      <c r="BNQ6" s="249"/>
      <c r="BNR6" s="250"/>
      <c r="BNS6" s="249"/>
      <c r="BNT6" s="250"/>
      <c r="BNU6" s="249"/>
      <c r="BNV6" s="250"/>
      <c r="BNW6" s="249"/>
      <c r="BNX6" s="250"/>
      <c r="BNY6" s="249"/>
      <c r="BNZ6" s="250"/>
      <c r="BOA6" s="249"/>
      <c r="BOB6" s="250"/>
      <c r="BOC6" s="249"/>
      <c r="BOD6" s="250"/>
      <c r="BOE6" s="249"/>
      <c r="BOF6" s="250"/>
      <c r="BOG6" s="249"/>
      <c r="BOH6" s="250"/>
      <c r="BOI6" s="249"/>
      <c r="BOJ6" s="250"/>
      <c r="BOK6" s="249"/>
      <c r="BOL6" s="250"/>
      <c r="BOM6" s="249"/>
      <c r="BON6" s="250"/>
      <c r="BOO6" s="249"/>
      <c r="BOP6" s="250"/>
      <c r="BOQ6" s="249"/>
      <c r="BOR6" s="250"/>
      <c r="BOS6" s="249"/>
      <c r="BOT6" s="250"/>
      <c r="BOU6" s="249"/>
      <c r="BOV6" s="250"/>
      <c r="BOW6" s="249"/>
      <c r="BOX6" s="250"/>
      <c r="BOY6" s="249"/>
      <c r="BOZ6" s="250"/>
      <c r="BPA6" s="249"/>
      <c r="BPB6" s="250"/>
      <c r="BPC6" s="249"/>
      <c r="BPD6" s="250"/>
      <c r="BPE6" s="249"/>
      <c r="BPF6" s="250"/>
      <c r="BPG6" s="249"/>
      <c r="BPH6" s="250"/>
      <c r="BPI6" s="249"/>
      <c r="BPJ6" s="250"/>
      <c r="BPK6" s="249"/>
      <c r="BPL6" s="250"/>
      <c r="BPM6" s="249"/>
      <c r="BPN6" s="250"/>
      <c r="BPO6" s="249"/>
      <c r="BPP6" s="250"/>
      <c r="BPQ6" s="249"/>
      <c r="BPR6" s="250"/>
      <c r="BPS6" s="249"/>
      <c r="BPT6" s="250"/>
      <c r="BPU6" s="249"/>
      <c r="BPV6" s="250"/>
      <c r="BPW6" s="249"/>
      <c r="BPX6" s="250"/>
      <c r="BPY6" s="249"/>
      <c r="BPZ6" s="250"/>
      <c r="BQA6" s="249"/>
      <c r="BQB6" s="250"/>
      <c r="BQC6" s="249"/>
      <c r="BQD6" s="250"/>
      <c r="BQE6" s="249"/>
      <c r="BQF6" s="250"/>
      <c r="BQG6" s="249"/>
      <c r="BQH6" s="250"/>
      <c r="BQI6" s="249"/>
      <c r="BQJ6" s="250"/>
      <c r="BQK6" s="249"/>
      <c r="BQL6" s="250"/>
      <c r="BQM6" s="249"/>
      <c r="BQN6" s="250"/>
      <c r="BQO6" s="249"/>
      <c r="BQP6" s="250"/>
      <c r="BQQ6" s="249"/>
      <c r="BQR6" s="250"/>
      <c r="BQS6" s="249"/>
      <c r="BQT6" s="250"/>
      <c r="BQU6" s="249"/>
      <c r="BQV6" s="250"/>
      <c r="BQW6" s="249"/>
      <c r="BQX6" s="250"/>
      <c r="BQY6" s="249"/>
      <c r="BQZ6" s="250"/>
      <c r="BRA6" s="249"/>
      <c r="BRB6" s="250"/>
      <c r="BRC6" s="249"/>
      <c r="BRD6" s="250"/>
      <c r="BRE6" s="249"/>
      <c r="BRF6" s="250"/>
      <c r="BRG6" s="249"/>
      <c r="BRH6" s="250"/>
      <c r="BRI6" s="249"/>
      <c r="BRJ6" s="250"/>
      <c r="BRK6" s="249"/>
      <c r="BRL6" s="250"/>
      <c r="BRM6" s="249"/>
      <c r="BRN6" s="250"/>
      <c r="BRO6" s="249"/>
      <c r="BRP6" s="250"/>
      <c r="BRQ6" s="249"/>
      <c r="BRR6" s="250"/>
      <c r="BRS6" s="249"/>
      <c r="BRT6" s="250"/>
      <c r="BRU6" s="249"/>
      <c r="BRV6" s="250"/>
      <c r="BRW6" s="249"/>
      <c r="BRX6" s="250"/>
      <c r="BRY6" s="249"/>
      <c r="BRZ6" s="250"/>
      <c r="BSA6" s="249"/>
      <c r="BSB6" s="250"/>
      <c r="BSC6" s="249"/>
      <c r="BSD6" s="250"/>
      <c r="BSE6" s="249"/>
      <c r="BSF6" s="250"/>
      <c r="BSG6" s="249"/>
      <c r="BSH6" s="250"/>
      <c r="BSI6" s="249"/>
      <c r="BSJ6" s="250"/>
      <c r="BSK6" s="249"/>
      <c r="BSL6" s="250"/>
      <c r="BSM6" s="249"/>
      <c r="BSN6" s="250"/>
      <c r="BSO6" s="249"/>
      <c r="BSP6" s="250"/>
      <c r="BSQ6" s="249"/>
      <c r="BSR6" s="250"/>
      <c r="BSS6" s="249"/>
      <c r="BST6" s="250"/>
      <c r="BSU6" s="249"/>
      <c r="BSV6" s="250"/>
      <c r="BSW6" s="249"/>
      <c r="BSX6" s="250"/>
      <c r="BSY6" s="249"/>
      <c r="BSZ6" s="250"/>
      <c r="BTA6" s="249"/>
      <c r="BTB6" s="250"/>
      <c r="BTC6" s="249"/>
      <c r="BTD6" s="250"/>
      <c r="BTE6" s="249"/>
      <c r="BTF6" s="250"/>
      <c r="BTG6" s="249"/>
      <c r="BTH6" s="250"/>
      <c r="BTI6" s="249"/>
      <c r="BTJ6" s="250"/>
      <c r="BTK6" s="249"/>
      <c r="BTL6" s="250"/>
      <c r="BTM6" s="249"/>
      <c r="BTN6" s="250"/>
      <c r="BTO6" s="249"/>
      <c r="BTP6" s="250"/>
      <c r="BTQ6" s="249"/>
      <c r="BTR6" s="250"/>
      <c r="BTS6" s="249"/>
      <c r="BTT6" s="250"/>
      <c r="BTU6" s="249"/>
      <c r="BTV6" s="250"/>
      <c r="BTW6" s="249"/>
      <c r="BTX6" s="250"/>
      <c r="BTY6" s="249"/>
      <c r="BTZ6" s="250"/>
      <c r="BUA6" s="249"/>
      <c r="BUB6" s="250"/>
      <c r="BUC6" s="249"/>
      <c r="BUD6" s="250"/>
      <c r="BUE6" s="249"/>
      <c r="BUF6" s="250"/>
      <c r="BUG6" s="249"/>
      <c r="BUH6" s="250"/>
      <c r="BUI6" s="249"/>
      <c r="BUJ6" s="250"/>
      <c r="BUK6" s="249"/>
      <c r="BUL6" s="250"/>
      <c r="BUM6" s="249"/>
      <c r="BUN6" s="250"/>
      <c r="BUO6" s="249"/>
      <c r="BUP6" s="250"/>
      <c r="BUQ6" s="249"/>
      <c r="BUR6" s="250"/>
      <c r="BUS6" s="249"/>
      <c r="BUT6" s="250"/>
      <c r="BUU6" s="249"/>
      <c r="BUV6" s="250"/>
      <c r="BUW6" s="249"/>
      <c r="BUX6" s="250"/>
      <c r="BUY6" s="249"/>
      <c r="BUZ6" s="250"/>
      <c r="BVA6" s="249"/>
      <c r="BVB6" s="250"/>
      <c r="BVC6" s="249"/>
      <c r="BVD6" s="250"/>
      <c r="BVE6" s="249"/>
      <c r="BVF6" s="250"/>
      <c r="BVG6" s="249"/>
      <c r="BVH6" s="250"/>
      <c r="BVI6" s="249"/>
      <c r="BVJ6" s="250"/>
      <c r="BVK6" s="249"/>
      <c r="BVL6" s="250"/>
      <c r="BVM6" s="249"/>
      <c r="BVN6" s="250"/>
      <c r="BVO6" s="249"/>
      <c r="BVP6" s="250"/>
      <c r="BVQ6" s="249"/>
      <c r="BVR6" s="250"/>
      <c r="BVS6" s="249"/>
      <c r="BVT6" s="250"/>
      <c r="BVU6" s="249"/>
      <c r="BVV6" s="250"/>
      <c r="BVW6" s="249"/>
      <c r="BVX6" s="250"/>
      <c r="BVY6" s="249"/>
      <c r="BVZ6" s="250"/>
      <c r="BWA6" s="249"/>
      <c r="BWB6" s="250"/>
      <c r="BWC6" s="249"/>
      <c r="BWD6" s="250"/>
      <c r="BWE6" s="249"/>
      <c r="BWF6" s="250"/>
      <c r="BWG6" s="249"/>
      <c r="BWH6" s="250"/>
      <c r="BWI6" s="249"/>
      <c r="BWJ6" s="250"/>
      <c r="BWK6" s="249"/>
      <c r="BWL6" s="250"/>
      <c r="BWM6" s="249"/>
      <c r="BWN6" s="250"/>
      <c r="BWO6" s="249"/>
      <c r="BWP6" s="250"/>
      <c r="BWQ6" s="249"/>
      <c r="BWR6" s="250"/>
      <c r="BWS6" s="249"/>
      <c r="BWT6" s="250"/>
      <c r="BWU6" s="249"/>
      <c r="BWV6" s="250"/>
      <c r="BWW6" s="249"/>
      <c r="BWX6" s="250"/>
      <c r="BWY6" s="249"/>
      <c r="BWZ6" s="250"/>
      <c r="BXA6" s="249"/>
      <c r="BXB6" s="250"/>
      <c r="BXC6" s="249"/>
      <c r="BXD6" s="250"/>
      <c r="BXE6" s="249"/>
      <c r="BXF6" s="250"/>
      <c r="BXG6" s="249"/>
      <c r="BXH6" s="250"/>
      <c r="BXI6" s="249"/>
      <c r="BXJ6" s="250"/>
      <c r="BXK6" s="249"/>
      <c r="BXL6" s="250"/>
      <c r="BXM6" s="249"/>
      <c r="BXN6" s="250"/>
      <c r="BXO6" s="249"/>
      <c r="BXP6" s="250"/>
      <c r="BXQ6" s="249"/>
      <c r="BXR6" s="250"/>
      <c r="BXS6" s="249"/>
      <c r="BXT6" s="250"/>
      <c r="BXU6" s="249"/>
      <c r="BXV6" s="250"/>
      <c r="BXW6" s="249"/>
      <c r="BXX6" s="250"/>
      <c r="BXY6" s="249"/>
      <c r="BXZ6" s="250"/>
      <c r="BYA6" s="249"/>
      <c r="BYB6" s="250"/>
      <c r="BYC6" s="249"/>
      <c r="BYD6" s="250"/>
      <c r="BYE6" s="249"/>
      <c r="BYF6" s="250"/>
      <c r="BYG6" s="249"/>
      <c r="BYH6" s="250"/>
      <c r="BYI6" s="249"/>
      <c r="BYJ6" s="250"/>
      <c r="BYK6" s="249"/>
      <c r="BYL6" s="250"/>
      <c r="BYM6" s="249"/>
      <c r="BYN6" s="250"/>
      <c r="BYO6" s="249"/>
      <c r="BYP6" s="250"/>
      <c r="BYQ6" s="249"/>
      <c r="BYR6" s="250"/>
      <c r="BYS6" s="249"/>
      <c r="BYT6" s="250"/>
      <c r="BYU6" s="249"/>
      <c r="BYV6" s="250"/>
      <c r="BYW6" s="249"/>
      <c r="BYX6" s="250"/>
      <c r="BYY6" s="249"/>
      <c r="BYZ6" s="250"/>
      <c r="BZA6" s="249"/>
      <c r="BZB6" s="250"/>
      <c r="BZC6" s="249"/>
      <c r="BZD6" s="250"/>
      <c r="BZE6" s="249"/>
      <c r="BZF6" s="250"/>
      <c r="BZG6" s="249"/>
      <c r="BZH6" s="250"/>
      <c r="BZI6" s="249"/>
      <c r="BZJ6" s="250"/>
      <c r="BZK6" s="249"/>
      <c r="BZL6" s="250"/>
      <c r="BZM6" s="249"/>
      <c r="BZN6" s="250"/>
      <c r="BZO6" s="249"/>
      <c r="BZP6" s="250"/>
      <c r="BZQ6" s="249"/>
      <c r="BZR6" s="250"/>
      <c r="BZS6" s="249"/>
      <c r="BZT6" s="250"/>
      <c r="BZU6" s="249"/>
      <c r="BZV6" s="250"/>
      <c r="BZW6" s="249"/>
      <c r="BZX6" s="250"/>
      <c r="BZY6" s="249"/>
      <c r="BZZ6" s="250"/>
      <c r="CAA6" s="249"/>
      <c r="CAB6" s="250"/>
      <c r="CAC6" s="249"/>
      <c r="CAD6" s="250"/>
      <c r="CAE6" s="249"/>
      <c r="CAF6" s="250"/>
      <c r="CAG6" s="249"/>
      <c r="CAH6" s="250"/>
      <c r="CAI6" s="249"/>
      <c r="CAJ6" s="250"/>
      <c r="CAK6" s="249"/>
      <c r="CAL6" s="250"/>
      <c r="CAM6" s="249"/>
      <c r="CAN6" s="250"/>
      <c r="CAO6" s="249"/>
      <c r="CAP6" s="250"/>
      <c r="CAQ6" s="249"/>
      <c r="CAR6" s="250"/>
      <c r="CAS6" s="249"/>
      <c r="CAT6" s="250"/>
      <c r="CAU6" s="249"/>
      <c r="CAV6" s="250"/>
      <c r="CAW6" s="249"/>
      <c r="CAX6" s="250"/>
      <c r="CAY6" s="249"/>
      <c r="CAZ6" s="250"/>
      <c r="CBA6" s="249"/>
      <c r="CBB6" s="250"/>
      <c r="CBC6" s="249"/>
      <c r="CBD6" s="250"/>
      <c r="CBE6" s="249"/>
      <c r="CBF6" s="250"/>
      <c r="CBG6" s="249"/>
      <c r="CBH6" s="250"/>
      <c r="CBI6" s="249"/>
      <c r="CBJ6" s="250"/>
      <c r="CBK6" s="249"/>
      <c r="CBL6" s="250"/>
      <c r="CBM6" s="249"/>
      <c r="CBN6" s="250"/>
      <c r="CBO6" s="249"/>
      <c r="CBP6" s="250"/>
      <c r="CBQ6" s="249"/>
      <c r="CBR6" s="250"/>
      <c r="CBS6" s="249"/>
      <c r="CBT6" s="250"/>
      <c r="CBU6" s="249"/>
      <c r="CBV6" s="250"/>
      <c r="CBW6" s="249"/>
      <c r="CBX6" s="250"/>
      <c r="CBY6" s="249"/>
      <c r="CBZ6" s="250"/>
      <c r="CCA6" s="249"/>
      <c r="CCB6" s="250"/>
      <c r="CCC6" s="249"/>
      <c r="CCD6" s="250"/>
      <c r="CCE6" s="249"/>
      <c r="CCF6" s="250"/>
      <c r="CCG6" s="249"/>
      <c r="CCH6" s="250"/>
      <c r="CCI6" s="249"/>
      <c r="CCJ6" s="250"/>
      <c r="CCK6" s="249"/>
      <c r="CCL6" s="250"/>
      <c r="CCM6" s="249"/>
      <c r="CCN6" s="250"/>
      <c r="CCO6" s="249"/>
      <c r="CCP6" s="250"/>
      <c r="CCQ6" s="249"/>
      <c r="CCR6" s="250"/>
      <c r="CCS6" s="249"/>
      <c r="CCT6" s="250"/>
      <c r="CCU6" s="249"/>
      <c r="CCV6" s="250"/>
      <c r="CCW6" s="249"/>
      <c r="CCX6" s="250"/>
      <c r="CCY6" s="249"/>
      <c r="CCZ6" s="250"/>
      <c r="CDA6" s="249"/>
      <c r="CDB6" s="250"/>
      <c r="CDC6" s="249"/>
      <c r="CDD6" s="250"/>
      <c r="CDE6" s="249"/>
      <c r="CDF6" s="250"/>
      <c r="CDG6" s="249"/>
      <c r="CDH6" s="250"/>
      <c r="CDI6" s="249"/>
      <c r="CDJ6" s="250"/>
      <c r="CDK6" s="249"/>
      <c r="CDL6" s="250"/>
      <c r="CDM6" s="249"/>
      <c r="CDN6" s="250"/>
      <c r="CDO6" s="249"/>
      <c r="CDP6" s="250"/>
      <c r="CDQ6" s="249"/>
      <c r="CDR6" s="250"/>
      <c r="CDS6" s="249"/>
      <c r="CDT6" s="250"/>
      <c r="CDU6" s="249"/>
      <c r="CDV6" s="250"/>
      <c r="CDW6" s="249"/>
      <c r="CDX6" s="250"/>
      <c r="CDY6" s="249"/>
      <c r="CDZ6" s="250"/>
      <c r="CEA6" s="249"/>
      <c r="CEB6" s="250"/>
      <c r="CEC6" s="249"/>
      <c r="CED6" s="250"/>
      <c r="CEE6" s="249"/>
      <c r="CEF6" s="250"/>
      <c r="CEG6" s="249"/>
      <c r="CEH6" s="250"/>
      <c r="CEI6" s="249"/>
      <c r="CEJ6" s="250"/>
      <c r="CEK6" s="249"/>
      <c r="CEL6" s="250"/>
      <c r="CEM6" s="249"/>
      <c r="CEN6" s="250"/>
      <c r="CEO6" s="249"/>
      <c r="CEP6" s="250"/>
      <c r="CEQ6" s="249"/>
      <c r="CER6" s="250"/>
      <c r="CES6" s="249"/>
      <c r="CET6" s="250"/>
      <c r="CEU6" s="249"/>
      <c r="CEV6" s="250"/>
      <c r="CEW6" s="249"/>
      <c r="CEX6" s="250"/>
      <c r="CEY6" s="249"/>
      <c r="CEZ6" s="250"/>
      <c r="CFA6" s="249"/>
      <c r="CFB6" s="250"/>
      <c r="CFC6" s="249"/>
      <c r="CFD6" s="250"/>
      <c r="CFE6" s="249"/>
      <c r="CFF6" s="250"/>
      <c r="CFG6" s="249"/>
      <c r="CFH6" s="250"/>
      <c r="CFI6" s="249"/>
      <c r="CFJ6" s="250"/>
      <c r="CFK6" s="249"/>
      <c r="CFL6" s="250"/>
      <c r="CFM6" s="249"/>
      <c r="CFN6" s="250"/>
      <c r="CFO6" s="249"/>
      <c r="CFP6" s="250"/>
      <c r="CFQ6" s="249"/>
      <c r="CFR6" s="250"/>
      <c r="CFS6" s="249"/>
      <c r="CFT6" s="250"/>
      <c r="CFU6" s="249"/>
      <c r="CFV6" s="250"/>
      <c r="CFW6" s="249"/>
      <c r="CFX6" s="250"/>
      <c r="CFY6" s="249"/>
      <c r="CFZ6" s="250"/>
      <c r="CGA6" s="249"/>
      <c r="CGB6" s="250"/>
      <c r="CGC6" s="249"/>
      <c r="CGD6" s="250"/>
      <c r="CGE6" s="249"/>
      <c r="CGF6" s="250"/>
      <c r="CGG6" s="249"/>
      <c r="CGH6" s="250"/>
      <c r="CGI6" s="249"/>
      <c r="CGJ6" s="250"/>
      <c r="CGK6" s="249"/>
      <c r="CGL6" s="250"/>
      <c r="CGM6" s="249"/>
      <c r="CGN6" s="250"/>
      <c r="CGO6" s="249"/>
      <c r="CGP6" s="250"/>
      <c r="CGQ6" s="249"/>
      <c r="CGR6" s="250"/>
      <c r="CGS6" s="249"/>
      <c r="CGT6" s="250"/>
      <c r="CGU6" s="249"/>
      <c r="CGV6" s="250"/>
      <c r="CGW6" s="249"/>
      <c r="CGX6" s="250"/>
      <c r="CGY6" s="249"/>
      <c r="CGZ6" s="250"/>
      <c r="CHA6" s="249"/>
      <c r="CHB6" s="250"/>
      <c r="CHC6" s="249"/>
      <c r="CHD6" s="250"/>
      <c r="CHE6" s="249"/>
      <c r="CHF6" s="250"/>
      <c r="CHG6" s="249"/>
      <c r="CHH6" s="250"/>
      <c r="CHI6" s="249"/>
      <c r="CHJ6" s="250"/>
      <c r="CHK6" s="249"/>
      <c r="CHL6" s="250"/>
      <c r="CHM6" s="249"/>
      <c r="CHN6" s="250"/>
      <c r="CHO6" s="249"/>
      <c r="CHP6" s="250"/>
      <c r="CHQ6" s="249"/>
      <c r="CHR6" s="250"/>
      <c r="CHS6" s="249"/>
      <c r="CHT6" s="250"/>
      <c r="CHU6" s="249"/>
      <c r="CHV6" s="250"/>
      <c r="CHW6" s="249"/>
      <c r="CHX6" s="250"/>
      <c r="CHY6" s="249"/>
      <c r="CHZ6" s="250"/>
      <c r="CIA6" s="249"/>
      <c r="CIB6" s="250"/>
      <c r="CIC6" s="249"/>
      <c r="CID6" s="250"/>
      <c r="CIE6" s="249"/>
      <c r="CIF6" s="250"/>
      <c r="CIG6" s="249"/>
      <c r="CIH6" s="250"/>
      <c r="CII6" s="249"/>
      <c r="CIJ6" s="250"/>
      <c r="CIK6" s="249"/>
      <c r="CIL6" s="250"/>
      <c r="CIM6" s="249"/>
      <c r="CIN6" s="250"/>
      <c r="CIO6" s="249"/>
      <c r="CIP6" s="250"/>
      <c r="CIQ6" s="249"/>
      <c r="CIR6" s="250"/>
      <c r="CIS6" s="249"/>
      <c r="CIT6" s="250"/>
      <c r="CIU6" s="249"/>
      <c r="CIV6" s="250"/>
      <c r="CIW6" s="249"/>
      <c r="CIX6" s="250"/>
      <c r="CIY6" s="249"/>
      <c r="CIZ6" s="250"/>
      <c r="CJA6" s="249"/>
      <c r="CJB6" s="250"/>
      <c r="CJC6" s="249"/>
      <c r="CJD6" s="250"/>
      <c r="CJE6" s="249"/>
      <c r="CJF6" s="250"/>
      <c r="CJG6" s="249"/>
      <c r="CJH6" s="250"/>
      <c r="CJI6" s="249"/>
      <c r="CJJ6" s="250"/>
      <c r="CJK6" s="249"/>
      <c r="CJL6" s="250"/>
      <c r="CJM6" s="249"/>
      <c r="CJN6" s="250"/>
      <c r="CJO6" s="249"/>
      <c r="CJP6" s="250"/>
      <c r="CJQ6" s="249"/>
      <c r="CJR6" s="250"/>
      <c r="CJS6" s="249"/>
      <c r="CJT6" s="250"/>
      <c r="CJU6" s="249"/>
      <c r="CJV6" s="250"/>
      <c r="CJW6" s="249"/>
      <c r="CJX6" s="250"/>
      <c r="CJY6" s="249"/>
      <c r="CJZ6" s="250"/>
      <c r="CKA6" s="249"/>
      <c r="CKB6" s="250"/>
      <c r="CKC6" s="249"/>
      <c r="CKD6" s="250"/>
      <c r="CKE6" s="249"/>
      <c r="CKF6" s="250"/>
      <c r="CKG6" s="249"/>
      <c r="CKH6" s="250"/>
      <c r="CKI6" s="249"/>
      <c r="CKJ6" s="250"/>
      <c r="CKK6" s="249"/>
      <c r="CKL6" s="250"/>
      <c r="CKM6" s="249"/>
      <c r="CKN6" s="250"/>
      <c r="CKO6" s="249"/>
      <c r="CKP6" s="250"/>
      <c r="CKQ6" s="249"/>
      <c r="CKR6" s="250"/>
      <c r="CKS6" s="249"/>
      <c r="CKT6" s="250"/>
      <c r="CKU6" s="249"/>
      <c r="CKV6" s="250"/>
      <c r="CKW6" s="249"/>
      <c r="CKX6" s="250"/>
      <c r="CKY6" s="249"/>
      <c r="CKZ6" s="250"/>
      <c r="CLA6" s="249"/>
      <c r="CLB6" s="250"/>
      <c r="CLC6" s="249"/>
      <c r="CLD6" s="250"/>
      <c r="CLE6" s="249"/>
      <c r="CLF6" s="250"/>
      <c r="CLG6" s="249"/>
      <c r="CLH6" s="250"/>
      <c r="CLI6" s="249"/>
      <c r="CLJ6" s="250"/>
      <c r="CLK6" s="249"/>
      <c r="CLL6" s="250"/>
      <c r="CLM6" s="249"/>
      <c r="CLN6" s="250"/>
      <c r="CLO6" s="249"/>
      <c r="CLP6" s="250"/>
      <c r="CLQ6" s="249"/>
      <c r="CLR6" s="250"/>
      <c r="CLS6" s="249"/>
      <c r="CLT6" s="250"/>
      <c r="CLU6" s="249"/>
      <c r="CLV6" s="250"/>
      <c r="CLW6" s="249"/>
      <c r="CLX6" s="250"/>
      <c r="CLY6" s="249"/>
      <c r="CLZ6" s="250"/>
      <c r="CMA6" s="249"/>
      <c r="CMB6" s="250"/>
      <c r="CMC6" s="249"/>
      <c r="CMD6" s="250"/>
      <c r="CME6" s="249"/>
      <c r="CMF6" s="250"/>
      <c r="CMG6" s="249"/>
      <c r="CMH6" s="250"/>
      <c r="CMI6" s="249"/>
      <c r="CMJ6" s="250"/>
      <c r="CMK6" s="249"/>
      <c r="CML6" s="250"/>
      <c r="CMM6" s="249"/>
      <c r="CMN6" s="250"/>
      <c r="CMO6" s="249"/>
      <c r="CMP6" s="250"/>
      <c r="CMQ6" s="249"/>
      <c r="CMR6" s="250"/>
      <c r="CMS6" s="249"/>
      <c r="CMT6" s="250"/>
      <c r="CMU6" s="249"/>
      <c r="CMV6" s="250"/>
      <c r="CMW6" s="249"/>
      <c r="CMX6" s="250"/>
      <c r="CMY6" s="249"/>
      <c r="CMZ6" s="250"/>
      <c r="CNA6" s="249"/>
      <c r="CNB6" s="250"/>
      <c r="CNC6" s="249"/>
      <c r="CND6" s="250"/>
      <c r="CNE6" s="249"/>
      <c r="CNF6" s="250"/>
      <c r="CNG6" s="249"/>
      <c r="CNH6" s="250"/>
      <c r="CNI6" s="249"/>
      <c r="CNJ6" s="250"/>
      <c r="CNK6" s="249"/>
      <c r="CNL6" s="250"/>
      <c r="CNM6" s="249"/>
      <c r="CNN6" s="250"/>
      <c r="CNO6" s="249"/>
      <c r="CNP6" s="250"/>
      <c r="CNQ6" s="249"/>
      <c r="CNR6" s="250"/>
      <c r="CNS6" s="249"/>
      <c r="CNT6" s="250"/>
      <c r="CNU6" s="249"/>
      <c r="CNV6" s="250"/>
      <c r="CNW6" s="249"/>
      <c r="CNX6" s="250"/>
      <c r="CNY6" s="249"/>
      <c r="CNZ6" s="250"/>
      <c r="COA6" s="249"/>
      <c r="COB6" s="250"/>
      <c r="COC6" s="249"/>
      <c r="COD6" s="250"/>
      <c r="COE6" s="249"/>
      <c r="COF6" s="250"/>
      <c r="COG6" s="249"/>
      <c r="COH6" s="250"/>
      <c r="COI6" s="249"/>
      <c r="COJ6" s="250"/>
      <c r="COK6" s="249"/>
      <c r="COL6" s="250"/>
      <c r="COM6" s="249"/>
      <c r="CON6" s="250"/>
      <c r="COO6" s="249"/>
      <c r="COP6" s="250"/>
      <c r="COQ6" s="249"/>
      <c r="COR6" s="250"/>
      <c r="COS6" s="249"/>
      <c r="COT6" s="250"/>
      <c r="COU6" s="249"/>
      <c r="COV6" s="250"/>
      <c r="COW6" s="249"/>
      <c r="COX6" s="250"/>
      <c r="COY6" s="249"/>
      <c r="COZ6" s="250"/>
      <c r="CPA6" s="249"/>
      <c r="CPB6" s="250"/>
      <c r="CPC6" s="249"/>
      <c r="CPD6" s="250"/>
      <c r="CPE6" s="249"/>
      <c r="CPF6" s="250"/>
      <c r="CPG6" s="249"/>
      <c r="CPH6" s="250"/>
      <c r="CPI6" s="249"/>
      <c r="CPJ6" s="250"/>
      <c r="CPK6" s="249"/>
      <c r="CPL6" s="250"/>
      <c r="CPM6" s="249"/>
      <c r="CPN6" s="250"/>
      <c r="CPO6" s="249"/>
      <c r="CPP6" s="250"/>
      <c r="CPQ6" s="249"/>
      <c r="CPR6" s="250"/>
      <c r="CPS6" s="249"/>
      <c r="CPT6" s="250"/>
      <c r="CPU6" s="249"/>
      <c r="CPV6" s="250"/>
      <c r="CPW6" s="249"/>
      <c r="CPX6" s="250"/>
      <c r="CPY6" s="249"/>
      <c r="CPZ6" s="250"/>
      <c r="CQA6" s="249"/>
      <c r="CQB6" s="250"/>
      <c r="CQC6" s="249"/>
      <c r="CQD6" s="250"/>
      <c r="CQE6" s="249"/>
      <c r="CQF6" s="250"/>
      <c r="CQG6" s="249"/>
      <c r="CQH6" s="250"/>
      <c r="CQI6" s="249"/>
      <c r="CQJ6" s="250"/>
      <c r="CQK6" s="249"/>
      <c r="CQL6" s="250"/>
      <c r="CQM6" s="249"/>
      <c r="CQN6" s="250"/>
      <c r="CQO6" s="249"/>
      <c r="CQP6" s="250"/>
      <c r="CQQ6" s="249"/>
      <c r="CQR6" s="250"/>
      <c r="CQS6" s="249"/>
      <c r="CQT6" s="250"/>
      <c r="CQU6" s="249"/>
      <c r="CQV6" s="250"/>
      <c r="CQW6" s="249"/>
      <c r="CQX6" s="250"/>
      <c r="CQY6" s="249"/>
      <c r="CQZ6" s="250"/>
      <c r="CRA6" s="249"/>
      <c r="CRB6" s="250"/>
      <c r="CRC6" s="249"/>
      <c r="CRD6" s="250"/>
      <c r="CRE6" s="249"/>
      <c r="CRF6" s="250"/>
      <c r="CRG6" s="249"/>
      <c r="CRH6" s="250"/>
      <c r="CRI6" s="249"/>
      <c r="CRJ6" s="250"/>
      <c r="CRK6" s="249"/>
      <c r="CRL6" s="250"/>
      <c r="CRM6" s="249"/>
      <c r="CRN6" s="250"/>
      <c r="CRO6" s="249"/>
      <c r="CRP6" s="250"/>
      <c r="CRQ6" s="249"/>
      <c r="CRR6" s="250"/>
      <c r="CRS6" s="249"/>
      <c r="CRT6" s="250"/>
      <c r="CRU6" s="249"/>
      <c r="CRV6" s="250"/>
      <c r="CRW6" s="249"/>
      <c r="CRX6" s="250"/>
      <c r="CRY6" s="249"/>
      <c r="CRZ6" s="250"/>
      <c r="CSA6" s="249"/>
      <c r="CSB6" s="250"/>
      <c r="CSC6" s="249"/>
      <c r="CSD6" s="250"/>
      <c r="CSE6" s="249"/>
      <c r="CSF6" s="250"/>
      <c r="CSG6" s="249"/>
      <c r="CSH6" s="250"/>
      <c r="CSI6" s="249"/>
      <c r="CSJ6" s="250"/>
      <c r="CSK6" s="249"/>
      <c r="CSL6" s="250"/>
      <c r="CSM6" s="249"/>
      <c r="CSN6" s="250"/>
      <c r="CSO6" s="249"/>
      <c r="CSP6" s="250"/>
      <c r="CSQ6" s="249"/>
      <c r="CSR6" s="250"/>
      <c r="CSS6" s="249"/>
      <c r="CST6" s="250"/>
      <c r="CSU6" s="249"/>
      <c r="CSV6" s="250"/>
      <c r="CSW6" s="249"/>
      <c r="CSX6" s="250"/>
      <c r="CSY6" s="249"/>
      <c r="CSZ6" s="250"/>
      <c r="CTA6" s="249"/>
      <c r="CTB6" s="250"/>
      <c r="CTC6" s="249"/>
      <c r="CTD6" s="250"/>
      <c r="CTE6" s="249"/>
      <c r="CTF6" s="250"/>
      <c r="CTG6" s="249"/>
      <c r="CTH6" s="250"/>
      <c r="CTI6" s="249"/>
      <c r="CTJ6" s="250"/>
      <c r="CTK6" s="249"/>
      <c r="CTL6" s="250"/>
      <c r="CTM6" s="249"/>
      <c r="CTN6" s="250"/>
      <c r="CTO6" s="249"/>
      <c r="CTP6" s="250"/>
      <c r="CTQ6" s="249"/>
      <c r="CTR6" s="250"/>
      <c r="CTS6" s="249"/>
      <c r="CTT6" s="250"/>
      <c r="CTU6" s="249"/>
      <c r="CTV6" s="250"/>
      <c r="CTW6" s="249"/>
      <c r="CTX6" s="250"/>
      <c r="CTY6" s="249"/>
      <c r="CTZ6" s="250"/>
      <c r="CUA6" s="249"/>
      <c r="CUB6" s="250"/>
      <c r="CUC6" s="249"/>
      <c r="CUD6" s="250"/>
      <c r="CUE6" s="249"/>
      <c r="CUF6" s="250"/>
      <c r="CUG6" s="249"/>
      <c r="CUH6" s="250"/>
      <c r="CUI6" s="249"/>
      <c r="CUJ6" s="250"/>
      <c r="CUK6" s="249"/>
      <c r="CUL6" s="250"/>
      <c r="CUM6" s="249"/>
      <c r="CUN6" s="250"/>
      <c r="CUO6" s="249"/>
      <c r="CUP6" s="250"/>
      <c r="CUQ6" s="249"/>
      <c r="CUR6" s="250"/>
      <c r="CUS6" s="249"/>
      <c r="CUT6" s="250"/>
      <c r="CUU6" s="249"/>
      <c r="CUV6" s="250"/>
      <c r="CUW6" s="249"/>
      <c r="CUX6" s="250"/>
      <c r="CUY6" s="249"/>
      <c r="CUZ6" s="250"/>
      <c r="CVA6" s="249"/>
      <c r="CVB6" s="250"/>
      <c r="CVC6" s="249"/>
      <c r="CVD6" s="250"/>
      <c r="CVE6" s="249"/>
      <c r="CVF6" s="250"/>
      <c r="CVG6" s="249"/>
      <c r="CVH6" s="250"/>
      <c r="CVI6" s="249"/>
      <c r="CVJ6" s="250"/>
      <c r="CVK6" s="249"/>
      <c r="CVL6" s="250"/>
      <c r="CVM6" s="249"/>
      <c r="CVN6" s="250"/>
      <c r="CVO6" s="249"/>
      <c r="CVP6" s="250"/>
      <c r="CVQ6" s="249"/>
      <c r="CVR6" s="250"/>
      <c r="CVS6" s="249"/>
      <c r="CVT6" s="250"/>
      <c r="CVU6" s="249"/>
      <c r="CVV6" s="250"/>
      <c r="CVW6" s="249"/>
      <c r="CVX6" s="250"/>
      <c r="CVY6" s="249"/>
      <c r="CVZ6" s="250"/>
      <c r="CWA6" s="249"/>
      <c r="CWB6" s="250"/>
      <c r="CWC6" s="249"/>
      <c r="CWD6" s="250"/>
      <c r="CWE6" s="249"/>
      <c r="CWF6" s="250"/>
      <c r="CWG6" s="249"/>
      <c r="CWH6" s="250"/>
      <c r="CWI6" s="249"/>
      <c r="CWJ6" s="250"/>
      <c r="CWK6" s="249"/>
      <c r="CWL6" s="250"/>
      <c r="CWM6" s="249"/>
      <c r="CWN6" s="250"/>
      <c r="CWO6" s="249"/>
      <c r="CWP6" s="250"/>
      <c r="CWQ6" s="249"/>
      <c r="CWR6" s="250"/>
      <c r="CWS6" s="249"/>
      <c r="CWT6" s="250"/>
      <c r="CWU6" s="249"/>
      <c r="CWV6" s="250"/>
      <c r="CWW6" s="249"/>
      <c r="CWX6" s="250"/>
      <c r="CWY6" s="249"/>
      <c r="CWZ6" s="250"/>
      <c r="CXA6" s="249"/>
      <c r="CXB6" s="250"/>
      <c r="CXC6" s="249"/>
      <c r="CXD6" s="250"/>
      <c r="CXE6" s="249"/>
      <c r="CXF6" s="250"/>
      <c r="CXG6" s="249"/>
      <c r="CXH6" s="250"/>
      <c r="CXI6" s="249"/>
      <c r="CXJ6" s="250"/>
      <c r="CXK6" s="249"/>
      <c r="CXL6" s="250"/>
      <c r="CXM6" s="249"/>
      <c r="CXN6" s="250"/>
      <c r="CXO6" s="249"/>
      <c r="CXP6" s="250"/>
      <c r="CXQ6" s="249"/>
      <c r="CXR6" s="250"/>
      <c r="CXS6" s="249"/>
      <c r="CXT6" s="250"/>
      <c r="CXU6" s="249"/>
      <c r="CXV6" s="250"/>
      <c r="CXW6" s="249"/>
      <c r="CXX6" s="250"/>
      <c r="CXY6" s="249"/>
      <c r="CXZ6" s="250"/>
      <c r="CYA6" s="249"/>
      <c r="CYB6" s="250"/>
      <c r="CYC6" s="249"/>
      <c r="CYD6" s="250"/>
      <c r="CYE6" s="249"/>
      <c r="CYF6" s="250"/>
      <c r="CYG6" s="249"/>
      <c r="CYH6" s="250"/>
      <c r="CYI6" s="249"/>
      <c r="CYJ6" s="250"/>
      <c r="CYK6" s="249"/>
      <c r="CYL6" s="250"/>
      <c r="CYM6" s="249"/>
      <c r="CYN6" s="250"/>
      <c r="CYO6" s="249"/>
      <c r="CYP6" s="250"/>
      <c r="CYQ6" s="249"/>
      <c r="CYR6" s="250"/>
      <c r="CYS6" s="249"/>
      <c r="CYT6" s="250"/>
      <c r="CYU6" s="249"/>
      <c r="CYV6" s="250"/>
      <c r="CYW6" s="249"/>
      <c r="CYX6" s="250"/>
      <c r="CYY6" s="249"/>
      <c r="CYZ6" s="250"/>
      <c r="CZA6" s="249"/>
      <c r="CZB6" s="250"/>
      <c r="CZC6" s="249"/>
      <c r="CZD6" s="250"/>
      <c r="CZE6" s="249"/>
      <c r="CZF6" s="250"/>
      <c r="CZG6" s="249"/>
      <c r="CZH6" s="250"/>
      <c r="CZI6" s="249"/>
      <c r="CZJ6" s="250"/>
      <c r="CZK6" s="249"/>
      <c r="CZL6" s="250"/>
      <c r="CZM6" s="249"/>
      <c r="CZN6" s="250"/>
      <c r="CZO6" s="249"/>
      <c r="CZP6" s="250"/>
      <c r="CZQ6" s="249"/>
      <c r="CZR6" s="250"/>
      <c r="CZS6" s="249"/>
      <c r="CZT6" s="250"/>
      <c r="CZU6" s="249"/>
      <c r="CZV6" s="250"/>
      <c r="CZW6" s="249"/>
      <c r="CZX6" s="250"/>
      <c r="CZY6" s="249"/>
      <c r="CZZ6" s="250"/>
      <c r="DAA6" s="249"/>
      <c r="DAB6" s="250"/>
      <c r="DAC6" s="249"/>
      <c r="DAD6" s="250"/>
      <c r="DAE6" s="249"/>
      <c r="DAF6" s="250"/>
      <c r="DAG6" s="249"/>
      <c r="DAH6" s="250"/>
      <c r="DAI6" s="249"/>
      <c r="DAJ6" s="250"/>
      <c r="DAK6" s="249"/>
      <c r="DAL6" s="250"/>
      <c r="DAM6" s="249"/>
      <c r="DAN6" s="250"/>
      <c r="DAO6" s="249"/>
      <c r="DAP6" s="250"/>
      <c r="DAQ6" s="249"/>
      <c r="DAR6" s="250"/>
      <c r="DAS6" s="249"/>
      <c r="DAT6" s="250"/>
      <c r="DAU6" s="249"/>
      <c r="DAV6" s="250"/>
      <c r="DAW6" s="249"/>
      <c r="DAX6" s="250"/>
      <c r="DAY6" s="249"/>
      <c r="DAZ6" s="250"/>
      <c r="DBA6" s="249"/>
      <c r="DBB6" s="250"/>
      <c r="DBC6" s="249"/>
      <c r="DBD6" s="250"/>
      <c r="DBE6" s="249"/>
      <c r="DBF6" s="250"/>
      <c r="DBG6" s="249"/>
      <c r="DBH6" s="250"/>
      <c r="DBI6" s="249"/>
      <c r="DBJ6" s="250"/>
      <c r="DBK6" s="249"/>
      <c r="DBL6" s="250"/>
      <c r="DBM6" s="249"/>
      <c r="DBN6" s="250"/>
      <c r="DBO6" s="249"/>
      <c r="DBP6" s="250"/>
      <c r="DBQ6" s="249"/>
      <c r="DBR6" s="250"/>
      <c r="DBS6" s="249"/>
      <c r="DBT6" s="250"/>
      <c r="DBU6" s="249"/>
      <c r="DBV6" s="250"/>
      <c r="DBW6" s="249"/>
      <c r="DBX6" s="250"/>
      <c r="DBY6" s="249"/>
      <c r="DBZ6" s="250"/>
      <c r="DCA6" s="249"/>
      <c r="DCB6" s="250"/>
      <c r="DCC6" s="249"/>
      <c r="DCD6" s="250"/>
      <c r="DCE6" s="249"/>
      <c r="DCF6" s="250"/>
      <c r="DCG6" s="249"/>
      <c r="DCH6" s="250"/>
      <c r="DCI6" s="249"/>
      <c r="DCJ6" s="250"/>
      <c r="DCK6" s="249"/>
      <c r="DCL6" s="250"/>
      <c r="DCM6" s="249"/>
      <c r="DCN6" s="250"/>
      <c r="DCO6" s="249"/>
      <c r="DCP6" s="250"/>
      <c r="DCQ6" s="249"/>
      <c r="DCR6" s="250"/>
      <c r="DCS6" s="249"/>
      <c r="DCT6" s="250"/>
      <c r="DCU6" s="249"/>
      <c r="DCV6" s="250"/>
      <c r="DCW6" s="249"/>
      <c r="DCX6" s="250"/>
      <c r="DCY6" s="249"/>
      <c r="DCZ6" s="250"/>
      <c r="DDA6" s="249"/>
      <c r="DDB6" s="250"/>
      <c r="DDC6" s="249"/>
      <c r="DDD6" s="250"/>
      <c r="DDE6" s="249"/>
      <c r="DDF6" s="250"/>
      <c r="DDG6" s="249"/>
      <c r="DDH6" s="250"/>
      <c r="DDI6" s="249"/>
      <c r="DDJ6" s="250"/>
      <c r="DDK6" s="249"/>
      <c r="DDL6" s="250"/>
      <c r="DDM6" s="249"/>
      <c r="DDN6" s="250"/>
      <c r="DDO6" s="249"/>
      <c r="DDP6" s="250"/>
      <c r="DDQ6" s="249"/>
      <c r="DDR6" s="250"/>
      <c r="DDS6" s="249"/>
      <c r="DDT6" s="250"/>
      <c r="DDU6" s="249"/>
      <c r="DDV6" s="250"/>
      <c r="DDW6" s="249"/>
      <c r="DDX6" s="250"/>
      <c r="DDY6" s="249"/>
      <c r="DDZ6" s="250"/>
      <c r="DEA6" s="249"/>
      <c r="DEB6" s="250"/>
      <c r="DEC6" s="249"/>
      <c r="DED6" s="250"/>
      <c r="DEE6" s="249"/>
      <c r="DEF6" s="250"/>
      <c r="DEG6" s="249"/>
      <c r="DEH6" s="250"/>
      <c r="DEI6" s="249"/>
      <c r="DEJ6" s="250"/>
      <c r="DEK6" s="249"/>
      <c r="DEL6" s="250"/>
      <c r="DEM6" s="249"/>
      <c r="DEN6" s="250"/>
      <c r="DEO6" s="249"/>
      <c r="DEP6" s="250"/>
      <c r="DEQ6" s="249"/>
      <c r="DER6" s="250"/>
      <c r="DES6" s="249"/>
      <c r="DET6" s="250"/>
      <c r="DEU6" s="249"/>
      <c r="DEV6" s="250"/>
      <c r="DEW6" s="249"/>
      <c r="DEX6" s="250"/>
      <c r="DEY6" s="249"/>
      <c r="DEZ6" s="250"/>
      <c r="DFA6" s="249"/>
      <c r="DFB6" s="250"/>
      <c r="DFC6" s="249"/>
      <c r="DFD6" s="250"/>
      <c r="DFE6" s="249"/>
      <c r="DFF6" s="250"/>
      <c r="DFG6" s="249"/>
      <c r="DFH6" s="250"/>
      <c r="DFI6" s="249"/>
      <c r="DFJ6" s="250"/>
      <c r="DFK6" s="249"/>
      <c r="DFL6" s="250"/>
      <c r="DFM6" s="249"/>
      <c r="DFN6" s="250"/>
      <c r="DFO6" s="249"/>
      <c r="DFP6" s="250"/>
      <c r="DFQ6" s="249"/>
      <c r="DFR6" s="250"/>
      <c r="DFS6" s="249"/>
      <c r="DFT6" s="250"/>
      <c r="DFU6" s="249"/>
      <c r="DFV6" s="250"/>
      <c r="DFW6" s="249"/>
      <c r="DFX6" s="250"/>
      <c r="DFY6" s="249"/>
      <c r="DFZ6" s="250"/>
      <c r="DGA6" s="249"/>
      <c r="DGB6" s="250"/>
      <c r="DGC6" s="249"/>
      <c r="DGD6" s="250"/>
      <c r="DGE6" s="249"/>
      <c r="DGF6" s="250"/>
      <c r="DGG6" s="249"/>
      <c r="DGH6" s="250"/>
      <c r="DGI6" s="249"/>
      <c r="DGJ6" s="250"/>
      <c r="DGK6" s="249"/>
      <c r="DGL6" s="250"/>
      <c r="DGM6" s="249"/>
      <c r="DGN6" s="250"/>
      <c r="DGO6" s="249"/>
      <c r="DGP6" s="250"/>
      <c r="DGQ6" s="249"/>
      <c r="DGR6" s="250"/>
      <c r="DGS6" s="249"/>
      <c r="DGT6" s="250"/>
      <c r="DGU6" s="249"/>
      <c r="DGV6" s="250"/>
      <c r="DGW6" s="249"/>
      <c r="DGX6" s="250"/>
      <c r="DGY6" s="249"/>
      <c r="DGZ6" s="250"/>
      <c r="DHA6" s="249"/>
      <c r="DHB6" s="250"/>
      <c r="DHC6" s="249"/>
      <c r="DHD6" s="250"/>
      <c r="DHE6" s="249"/>
      <c r="DHF6" s="250"/>
      <c r="DHG6" s="249"/>
      <c r="DHH6" s="250"/>
      <c r="DHI6" s="249"/>
      <c r="DHJ6" s="250"/>
      <c r="DHK6" s="249"/>
      <c r="DHL6" s="250"/>
      <c r="DHM6" s="249"/>
      <c r="DHN6" s="250"/>
      <c r="DHO6" s="249"/>
      <c r="DHP6" s="250"/>
      <c r="DHQ6" s="249"/>
      <c r="DHR6" s="250"/>
      <c r="DHS6" s="249"/>
      <c r="DHT6" s="250"/>
      <c r="DHU6" s="249"/>
      <c r="DHV6" s="250"/>
      <c r="DHW6" s="249"/>
      <c r="DHX6" s="250"/>
      <c r="DHY6" s="249"/>
      <c r="DHZ6" s="250"/>
      <c r="DIA6" s="249"/>
      <c r="DIB6" s="250"/>
      <c r="DIC6" s="249"/>
      <c r="DID6" s="250"/>
      <c r="DIE6" s="249"/>
      <c r="DIF6" s="250"/>
      <c r="DIG6" s="249"/>
      <c r="DIH6" s="250"/>
      <c r="DII6" s="249"/>
      <c r="DIJ6" s="250"/>
      <c r="DIK6" s="249"/>
      <c r="DIL6" s="250"/>
      <c r="DIM6" s="249"/>
      <c r="DIN6" s="250"/>
      <c r="DIO6" s="249"/>
      <c r="DIP6" s="250"/>
      <c r="DIQ6" s="249"/>
      <c r="DIR6" s="250"/>
      <c r="DIS6" s="249"/>
      <c r="DIT6" s="250"/>
      <c r="DIU6" s="249"/>
      <c r="DIV6" s="250"/>
      <c r="DIW6" s="249"/>
      <c r="DIX6" s="250"/>
      <c r="DIY6" s="249"/>
      <c r="DIZ6" s="250"/>
      <c r="DJA6" s="249"/>
      <c r="DJB6" s="250"/>
      <c r="DJC6" s="249"/>
      <c r="DJD6" s="250"/>
      <c r="DJE6" s="249"/>
      <c r="DJF6" s="250"/>
      <c r="DJG6" s="249"/>
      <c r="DJH6" s="250"/>
      <c r="DJI6" s="249"/>
      <c r="DJJ6" s="250"/>
      <c r="DJK6" s="249"/>
      <c r="DJL6" s="250"/>
      <c r="DJM6" s="249"/>
      <c r="DJN6" s="250"/>
      <c r="DJO6" s="249"/>
      <c r="DJP6" s="250"/>
      <c r="DJQ6" s="249"/>
      <c r="DJR6" s="250"/>
      <c r="DJS6" s="249"/>
      <c r="DJT6" s="250"/>
      <c r="DJU6" s="249"/>
      <c r="DJV6" s="250"/>
      <c r="DJW6" s="249"/>
      <c r="DJX6" s="250"/>
      <c r="DJY6" s="249"/>
      <c r="DJZ6" s="250"/>
      <c r="DKA6" s="249"/>
      <c r="DKB6" s="250"/>
      <c r="DKC6" s="249"/>
      <c r="DKD6" s="250"/>
      <c r="DKE6" s="249"/>
      <c r="DKF6" s="250"/>
      <c r="DKG6" s="249"/>
      <c r="DKH6" s="250"/>
      <c r="DKI6" s="249"/>
      <c r="DKJ6" s="250"/>
      <c r="DKK6" s="249"/>
      <c r="DKL6" s="250"/>
      <c r="DKM6" s="249"/>
      <c r="DKN6" s="250"/>
      <c r="DKO6" s="249"/>
      <c r="DKP6" s="250"/>
      <c r="DKQ6" s="249"/>
      <c r="DKR6" s="250"/>
      <c r="DKS6" s="249"/>
      <c r="DKT6" s="250"/>
      <c r="DKU6" s="249"/>
      <c r="DKV6" s="250"/>
      <c r="DKW6" s="249"/>
      <c r="DKX6" s="250"/>
      <c r="DKY6" s="249"/>
      <c r="DKZ6" s="250"/>
      <c r="DLA6" s="249"/>
      <c r="DLB6" s="250"/>
      <c r="DLC6" s="249"/>
      <c r="DLD6" s="250"/>
      <c r="DLE6" s="249"/>
      <c r="DLF6" s="250"/>
      <c r="DLG6" s="249"/>
      <c r="DLH6" s="250"/>
      <c r="DLI6" s="249"/>
      <c r="DLJ6" s="250"/>
      <c r="DLK6" s="249"/>
      <c r="DLL6" s="250"/>
      <c r="DLM6" s="249"/>
      <c r="DLN6" s="250"/>
      <c r="DLO6" s="249"/>
      <c r="DLP6" s="250"/>
      <c r="DLQ6" s="249"/>
      <c r="DLR6" s="250"/>
      <c r="DLS6" s="249"/>
      <c r="DLT6" s="250"/>
      <c r="DLU6" s="249"/>
      <c r="DLV6" s="250"/>
      <c r="DLW6" s="249"/>
      <c r="DLX6" s="250"/>
      <c r="DLY6" s="249"/>
      <c r="DLZ6" s="250"/>
      <c r="DMA6" s="249"/>
      <c r="DMB6" s="250"/>
      <c r="DMC6" s="249"/>
      <c r="DMD6" s="250"/>
      <c r="DME6" s="249"/>
      <c r="DMF6" s="250"/>
      <c r="DMG6" s="249"/>
      <c r="DMH6" s="250"/>
      <c r="DMI6" s="249"/>
      <c r="DMJ6" s="250"/>
      <c r="DMK6" s="249"/>
      <c r="DML6" s="250"/>
      <c r="DMM6" s="249"/>
      <c r="DMN6" s="250"/>
      <c r="DMO6" s="249"/>
      <c r="DMP6" s="250"/>
      <c r="DMQ6" s="249"/>
      <c r="DMR6" s="250"/>
      <c r="DMS6" s="249"/>
      <c r="DMT6" s="250"/>
      <c r="DMU6" s="249"/>
      <c r="DMV6" s="250"/>
      <c r="DMW6" s="249"/>
      <c r="DMX6" s="250"/>
      <c r="DMY6" s="249"/>
      <c r="DMZ6" s="250"/>
      <c r="DNA6" s="249"/>
      <c r="DNB6" s="250"/>
      <c r="DNC6" s="249"/>
      <c r="DND6" s="250"/>
      <c r="DNE6" s="249"/>
      <c r="DNF6" s="250"/>
      <c r="DNG6" s="249"/>
      <c r="DNH6" s="250"/>
      <c r="DNI6" s="249"/>
      <c r="DNJ6" s="250"/>
      <c r="DNK6" s="249"/>
      <c r="DNL6" s="250"/>
      <c r="DNM6" s="249"/>
      <c r="DNN6" s="250"/>
      <c r="DNO6" s="249"/>
      <c r="DNP6" s="250"/>
      <c r="DNQ6" s="249"/>
      <c r="DNR6" s="250"/>
      <c r="DNS6" s="249"/>
      <c r="DNT6" s="250"/>
      <c r="DNU6" s="249"/>
      <c r="DNV6" s="250"/>
      <c r="DNW6" s="249"/>
      <c r="DNX6" s="250"/>
      <c r="DNY6" s="249"/>
      <c r="DNZ6" s="250"/>
      <c r="DOA6" s="249"/>
      <c r="DOB6" s="250"/>
      <c r="DOC6" s="249"/>
      <c r="DOD6" s="250"/>
      <c r="DOE6" s="249"/>
      <c r="DOF6" s="250"/>
      <c r="DOG6" s="249"/>
      <c r="DOH6" s="250"/>
      <c r="DOI6" s="249"/>
      <c r="DOJ6" s="250"/>
      <c r="DOK6" s="249"/>
      <c r="DOL6" s="250"/>
      <c r="DOM6" s="249"/>
      <c r="DON6" s="250"/>
      <c r="DOO6" s="249"/>
      <c r="DOP6" s="250"/>
      <c r="DOQ6" s="249"/>
      <c r="DOR6" s="250"/>
      <c r="DOS6" s="249"/>
      <c r="DOT6" s="250"/>
      <c r="DOU6" s="249"/>
      <c r="DOV6" s="250"/>
      <c r="DOW6" s="249"/>
      <c r="DOX6" s="250"/>
      <c r="DOY6" s="249"/>
      <c r="DOZ6" s="250"/>
      <c r="DPA6" s="249"/>
      <c r="DPB6" s="250"/>
      <c r="DPC6" s="249"/>
      <c r="DPD6" s="250"/>
      <c r="DPE6" s="249"/>
      <c r="DPF6" s="250"/>
      <c r="DPG6" s="249"/>
      <c r="DPH6" s="250"/>
      <c r="DPI6" s="249"/>
      <c r="DPJ6" s="250"/>
      <c r="DPK6" s="249"/>
      <c r="DPL6" s="250"/>
      <c r="DPM6" s="249"/>
      <c r="DPN6" s="250"/>
      <c r="DPO6" s="249"/>
      <c r="DPP6" s="250"/>
      <c r="DPQ6" s="249"/>
      <c r="DPR6" s="250"/>
      <c r="DPS6" s="249"/>
      <c r="DPT6" s="250"/>
      <c r="DPU6" s="249"/>
      <c r="DPV6" s="250"/>
      <c r="DPW6" s="249"/>
      <c r="DPX6" s="250"/>
      <c r="DPY6" s="249"/>
      <c r="DPZ6" s="250"/>
      <c r="DQA6" s="249"/>
      <c r="DQB6" s="250"/>
      <c r="DQC6" s="249"/>
      <c r="DQD6" s="250"/>
      <c r="DQE6" s="249"/>
      <c r="DQF6" s="250"/>
      <c r="DQG6" s="249"/>
      <c r="DQH6" s="250"/>
      <c r="DQI6" s="249"/>
      <c r="DQJ6" s="250"/>
      <c r="DQK6" s="249"/>
      <c r="DQL6" s="250"/>
      <c r="DQM6" s="249"/>
      <c r="DQN6" s="250"/>
      <c r="DQO6" s="249"/>
      <c r="DQP6" s="250"/>
      <c r="DQQ6" s="249"/>
      <c r="DQR6" s="250"/>
      <c r="DQS6" s="249"/>
      <c r="DQT6" s="250"/>
      <c r="DQU6" s="249"/>
      <c r="DQV6" s="250"/>
      <c r="DQW6" s="249"/>
      <c r="DQX6" s="250"/>
      <c r="DQY6" s="249"/>
      <c r="DQZ6" s="250"/>
      <c r="DRA6" s="249"/>
      <c r="DRB6" s="250"/>
      <c r="DRC6" s="249"/>
      <c r="DRD6" s="250"/>
      <c r="DRE6" s="249"/>
      <c r="DRF6" s="250"/>
      <c r="DRG6" s="249"/>
      <c r="DRH6" s="250"/>
      <c r="DRI6" s="249"/>
      <c r="DRJ6" s="250"/>
      <c r="DRK6" s="249"/>
      <c r="DRL6" s="250"/>
      <c r="DRM6" s="249"/>
      <c r="DRN6" s="250"/>
      <c r="DRO6" s="249"/>
      <c r="DRP6" s="250"/>
      <c r="DRQ6" s="249"/>
      <c r="DRR6" s="250"/>
      <c r="DRS6" s="249"/>
      <c r="DRT6" s="250"/>
      <c r="DRU6" s="249"/>
      <c r="DRV6" s="250"/>
      <c r="DRW6" s="249"/>
      <c r="DRX6" s="250"/>
      <c r="DRY6" s="249"/>
      <c r="DRZ6" s="250"/>
      <c r="DSA6" s="249"/>
      <c r="DSB6" s="250"/>
      <c r="DSC6" s="249"/>
      <c r="DSD6" s="250"/>
      <c r="DSE6" s="249"/>
      <c r="DSF6" s="250"/>
      <c r="DSG6" s="249"/>
      <c r="DSH6" s="250"/>
      <c r="DSI6" s="249"/>
      <c r="DSJ6" s="250"/>
      <c r="DSK6" s="249"/>
      <c r="DSL6" s="250"/>
      <c r="DSM6" s="249"/>
      <c r="DSN6" s="250"/>
      <c r="DSO6" s="249"/>
      <c r="DSP6" s="250"/>
      <c r="DSQ6" s="249"/>
      <c r="DSR6" s="250"/>
      <c r="DSS6" s="249"/>
      <c r="DST6" s="250"/>
      <c r="DSU6" s="249"/>
      <c r="DSV6" s="250"/>
      <c r="DSW6" s="249"/>
      <c r="DSX6" s="250"/>
      <c r="DSY6" s="249"/>
      <c r="DSZ6" s="250"/>
      <c r="DTA6" s="249"/>
      <c r="DTB6" s="250"/>
      <c r="DTC6" s="249"/>
      <c r="DTD6" s="250"/>
      <c r="DTE6" s="249"/>
      <c r="DTF6" s="250"/>
      <c r="DTG6" s="249"/>
      <c r="DTH6" s="250"/>
      <c r="DTI6" s="249"/>
      <c r="DTJ6" s="250"/>
      <c r="DTK6" s="249"/>
      <c r="DTL6" s="250"/>
      <c r="DTM6" s="249"/>
      <c r="DTN6" s="250"/>
      <c r="DTO6" s="249"/>
      <c r="DTP6" s="250"/>
      <c r="DTQ6" s="249"/>
      <c r="DTR6" s="250"/>
      <c r="DTS6" s="249"/>
      <c r="DTT6" s="250"/>
      <c r="DTU6" s="249"/>
      <c r="DTV6" s="250"/>
      <c r="DTW6" s="249"/>
      <c r="DTX6" s="250"/>
      <c r="DTY6" s="249"/>
      <c r="DTZ6" s="250"/>
      <c r="DUA6" s="249"/>
      <c r="DUB6" s="250"/>
      <c r="DUC6" s="249"/>
      <c r="DUD6" s="250"/>
      <c r="DUE6" s="249"/>
      <c r="DUF6" s="250"/>
      <c r="DUG6" s="249"/>
      <c r="DUH6" s="250"/>
      <c r="DUI6" s="249"/>
      <c r="DUJ6" s="250"/>
      <c r="DUK6" s="249"/>
      <c r="DUL6" s="250"/>
      <c r="DUM6" s="249"/>
      <c r="DUN6" s="250"/>
      <c r="DUO6" s="249"/>
      <c r="DUP6" s="250"/>
      <c r="DUQ6" s="249"/>
      <c r="DUR6" s="250"/>
      <c r="DUS6" s="249"/>
      <c r="DUT6" s="250"/>
      <c r="DUU6" s="249"/>
      <c r="DUV6" s="250"/>
      <c r="DUW6" s="249"/>
      <c r="DUX6" s="250"/>
      <c r="DUY6" s="249"/>
      <c r="DUZ6" s="250"/>
      <c r="DVA6" s="249"/>
      <c r="DVB6" s="250"/>
      <c r="DVC6" s="249"/>
      <c r="DVD6" s="250"/>
      <c r="DVE6" s="249"/>
      <c r="DVF6" s="250"/>
      <c r="DVG6" s="249"/>
      <c r="DVH6" s="250"/>
      <c r="DVI6" s="249"/>
      <c r="DVJ6" s="250"/>
      <c r="DVK6" s="249"/>
      <c r="DVL6" s="250"/>
      <c r="DVM6" s="249"/>
      <c r="DVN6" s="250"/>
      <c r="DVO6" s="249"/>
      <c r="DVP6" s="250"/>
      <c r="DVQ6" s="249"/>
      <c r="DVR6" s="250"/>
      <c r="DVS6" s="249"/>
      <c r="DVT6" s="250"/>
      <c r="DVU6" s="249"/>
      <c r="DVV6" s="250"/>
      <c r="DVW6" s="249"/>
      <c r="DVX6" s="250"/>
      <c r="DVY6" s="249"/>
      <c r="DVZ6" s="250"/>
      <c r="DWA6" s="249"/>
      <c r="DWB6" s="250"/>
      <c r="DWC6" s="249"/>
      <c r="DWD6" s="250"/>
      <c r="DWE6" s="249"/>
      <c r="DWF6" s="250"/>
      <c r="DWG6" s="249"/>
      <c r="DWH6" s="250"/>
      <c r="DWI6" s="249"/>
      <c r="DWJ6" s="250"/>
      <c r="DWK6" s="249"/>
      <c r="DWL6" s="250"/>
      <c r="DWM6" s="249"/>
      <c r="DWN6" s="250"/>
      <c r="DWO6" s="249"/>
      <c r="DWP6" s="250"/>
      <c r="DWQ6" s="249"/>
      <c r="DWR6" s="250"/>
      <c r="DWS6" s="249"/>
      <c r="DWT6" s="250"/>
      <c r="DWU6" s="249"/>
      <c r="DWV6" s="250"/>
      <c r="DWW6" s="249"/>
      <c r="DWX6" s="250"/>
      <c r="DWY6" s="249"/>
      <c r="DWZ6" s="250"/>
      <c r="DXA6" s="249"/>
      <c r="DXB6" s="250"/>
      <c r="DXC6" s="249"/>
      <c r="DXD6" s="250"/>
      <c r="DXE6" s="249"/>
      <c r="DXF6" s="250"/>
      <c r="DXG6" s="249"/>
      <c r="DXH6" s="250"/>
      <c r="DXI6" s="249"/>
      <c r="DXJ6" s="250"/>
      <c r="DXK6" s="249"/>
      <c r="DXL6" s="250"/>
      <c r="DXM6" s="249"/>
      <c r="DXN6" s="250"/>
      <c r="DXO6" s="249"/>
      <c r="DXP6" s="250"/>
      <c r="DXQ6" s="249"/>
      <c r="DXR6" s="250"/>
      <c r="DXS6" s="249"/>
      <c r="DXT6" s="250"/>
      <c r="DXU6" s="249"/>
      <c r="DXV6" s="250"/>
      <c r="DXW6" s="249"/>
      <c r="DXX6" s="250"/>
      <c r="DXY6" s="249"/>
      <c r="DXZ6" s="250"/>
      <c r="DYA6" s="249"/>
      <c r="DYB6" s="250"/>
      <c r="DYC6" s="249"/>
      <c r="DYD6" s="250"/>
      <c r="DYE6" s="249"/>
      <c r="DYF6" s="250"/>
      <c r="DYG6" s="249"/>
      <c r="DYH6" s="250"/>
      <c r="DYI6" s="249"/>
      <c r="DYJ6" s="250"/>
      <c r="DYK6" s="249"/>
      <c r="DYL6" s="250"/>
      <c r="DYM6" s="249"/>
      <c r="DYN6" s="250"/>
      <c r="DYO6" s="249"/>
      <c r="DYP6" s="250"/>
      <c r="DYQ6" s="249"/>
      <c r="DYR6" s="250"/>
      <c r="DYS6" s="249"/>
      <c r="DYT6" s="250"/>
      <c r="DYU6" s="249"/>
      <c r="DYV6" s="250"/>
      <c r="DYW6" s="249"/>
      <c r="DYX6" s="250"/>
      <c r="DYY6" s="249"/>
      <c r="DYZ6" s="250"/>
      <c r="DZA6" s="249"/>
      <c r="DZB6" s="250"/>
      <c r="DZC6" s="249"/>
      <c r="DZD6" s="250"/>
      <c r="DZE6" s="249"/>
      <c r="DZF6" s="250"/>
      <c r="DZG6" s="249"/>
      <c r="DZH6" s="250"/>
      <c r="DZI6" s="249"/>
      <c r="DZJ6" s="250"/>
      <c r="DZK6" s="249"/>
      <c r="DZL6" s="250"/>
      <c r="DZM6" s="249"/>
      <c r="DZN6" s="250"/>
      <c r="DZO6" s="249"/>
      <c r="DZP6" s="250"/>
      <c r="DZQ6" s="249"/>
      <c r="DZR6" s="250"/>
      <c r="DZS6" s="249"/>
      <c r="DZT6" s="250"/>
      <c r="DZU6" s="249"/>
      <c r="DZV6" s="250"/>
      <c r="DZW6" s="249"/>
      <c r="DZX6" s="250"/>
      <c r="DZY6" s="249"/>
      <c r="DZZ6" s="250"/>
      <c r="EAA6" s="249"/>
      <c r="EAB6" s="250"/>
      <c r="EAC6" s="249"/>
      <c r="EAD6" s="250"/>
      <c r="EAE6" s="249"/>
      <c r="EAF6" s="250"/>
      <c r="EAG6" s="249"/>
      <c r="EAH6" s="250"/>
      <c r="EAI6" s="249"/>
      <c r="EAJ6" s="250"/>
      <c r="EAK6" s="249"/>
      <c r="EAL6" s="250"/>
      <c r="EAM6" s="249"/>
      <c r="EAN6" s="250"/>
      <c r="EAO6" s="249"/>
      <c r="EAP6" s="250"/>
      <c r="EAQ6" s="249"/>
      <c r="EAR6" s="250"/>
      <c r="EAS6" s="249"/>
      <c r="EAT6" s="250"/>
      <c r="EAU6" s="249"/>
      <c r="EAV6" s="250"/>
      <c r="EAW6" s="249"/>
      <c r="EAX6" s="250"/>
      <c r="EAY6" s="249"/>
      <c r="EAZ6" s="250"/>
      <c r="EBA6" s="249"/>
      <c r="EBB6" s="250"/>
      <c r="EBC6" s="249"/>
      <c r="EBD6" s="250"/>
      <c r="EBE6" s="249"/>
      <c r="EBF6" s="250"/>
      <c r="EBG6" s="249"/>
      <c r="EBH6" s="250"/>
      <c r="EBI6" s="249"/>
      <c r="EBJ6" s="250"/>
      <c r="EBK6" s="249"/>
      <c r="EBL6" s="250"/>
      <c r="EBM6" s="249"/>
      <c r="EBN6" s="250"/>
      <c r="EBO6" s="249"/>
      <c r="EBP6" s="250"/>
      <c r="EBQ6" s="249"/>
      <c r="EBR6" s="250"/>
      <c r="EBS6" s="249"/>
      <c r="EBT6" s="250"/>
      <c r="EBU6" s="249"/>
      <c r="EBV6" s="250"/>
      <c r="EBW6" s="249"/>
      <c r="EBX6" s="250"/>
      <c r="EBY6" s="249"/>
      <c r="EBZ6" s="250"/>
      <c r="ECA6" s="249"/>
      <c r="ECB6" s="250"/>
      <c r="ECC6" s="249"/>
      <c r="ECD6" s="250"/>
      <c r="ECE6" s="249"/>
      <c r="ECF6" s="250"/>
      <c r="ECG6" s="249"/>
      <c r="ECH6" s="250"/>
      <c r="ECI6" s="249"/>
      <c r="ECJ6" s="250"/>
      <c r="ECK6" s="249"/>
      <c r="ECL6" s="250"/>
      <c r="ECM6" s="249"/>
      <c r="ECN6" s="250"/>
      <c r="ECO6" s="249"/>
      <c r="ECP6" s="250"/>
      <c r="ECQ6" s="249"/>
      <c r="ECR6" s="250"/>
      <c r="ECS6" s="249"/>
      <c r="ECT6" s="250"/>
      <c r="ECU6" s="249"/>
      <c r="ECV6" s="250"/>
      <c r="ECW6" s="249"/>
      <c r="ECX6" s="250"/>
      <c r="ECY6" s="249"/>
      <c r="ECZ6" s="250"/>
      <c r="EDA6" s="249"/>
      <c r="EDB6" s="250"/>
      <c r="EDC6" s="249"/>
      <c r="EDD6" s="250"/>
      <c r="EDE6" s="249"/>
      <c r="EDF6" s="250"/>
      <c r="EDG6" s="249"/>
      <c r="EDH6" s="250"/>
      <c r="EDI6" s="249"/>
      <c r="EDJ6" s="250"/>
      <c r="EDK6" s="249"/>
      <c r="EDL6" s="250"/>
      <c r="EDM6" s="249"/>
      <c r="EDN6" s="250"/>
      <c r="EDO6" s="249"/>
      <c r="EDP6" s="250"/>
      <c r="EDQ6" s="249"/>
      <c r="EDR6" s="250"/>
      <c r="EDS6" s="249"/>
      <c r="EDT6" s="250"/>
      <c r="EDU6" s="249"/>
      <c r="EDV6" s="250"/>
      <c r="EDW6" s="249"/>
      <c r="EDX6" s="250"/>
      <c r="EDY6" s="249"/>
      <c r="EDZ6" s="250"/>
      <c r="EEA6" s="249"/>
      <c r="EEB6" s="250"/>
      <c r="EEC6" s="249"/>
      <c r="EED6" s="250"/>
      <c r="EEE6" s="249"/>
      <c r="EEF6" s="250"/>
      <c r="EEG6" s="249"/>
      <c r="EEH6" s="250"/>
      <c r="EEI6" s="249"/>
      <c r="EEJ6" s="250"/>
      <c r="EEK6" s="249"/>
      <c r="EEL6" s="250"/>
      <c r="EEM6" s="249"/>
      <c r="EEN6" s="250"/>
      <c r="EEO6" s="249"/>
      <c r="EEP6" s="250"/>
      <c r="EEQ6" s="249"/>
      <c r="EER6" s="250"/>
      <c r="EES6" s="249"/>
      <c r="EET6" s="250"/>
      <c r="EEU6" s="249"/>
      <c r="EEV6" s="250"/>
      <c r="EEW6" s="249"/>
      <c r="EEX6" s="250"/>
      <c r="EEY6" s="249"/>
      <c r="EEZ6" s="250"/>
      <c r="EFA6" s="249"/>
      <c r="EFB6" s="250"/>
      <c r="EFC6" s="249"/>
      <c r="EFD6" s="250"/>
      <c r="EFE6" s="249"/>
      <c r="EFF6" s="250"/>
      <c r="EFG6" s="249"/>
      <c r="EFH6" s="250"/>
      <c r="EFI6" s="249"/>
      <c r="EFJ6" s="250"/>
      <c r="EFK6" s="249"/>
      <c r="EFL6" s="250"/>
      <c r="EFM6" s="249"/>
      <c r="EFN6" s="250"/>
      <c r="EFO6" s="249"/>
      <c r="EFP6" s="250"/>
      <c r="EFQ6" s="249"/>
      <c r="EFR6" s="250"/>
      <c r="EFS6" s="249"/>
      <c r="EFT6" s="250"/>
      <c r="EFU6" s="249"/>
      <c r="EFV6" s="250"/>
      <c r="EFW6" s="249"/>
      <c r="EFX6" s="250"/>
      <c r="EFY6" s="249"/>
      <c r="EFZ6" s="250"/>
      <c r="EGA6" s="249"/>
      <c r="EGB6" s="250"/>
      <c r="EGC6" s="249"/>
      <c r="EGD6" s="250"/>
      <c r="EGE6" s="249"/>
      <c r="EGF6" s="250"/>
      <c r="EGG6" s="249"/>
      <c r="EGH6" s="250"/>
      <c r="EGI6" s="249"/>
      <c r="EGJ6" s="250"/>
      <c r="EGK6" s="249"/>
      <c r="EGL6" s="250"/>
      <c r="EGM6" s="249"/>
      <c r="EGN6" s="250"/>
      <c r="EGO6" s="249"/>
      <c r="EGP6" s="250"/>
      <c r="EGQ6" s="249"/>
      <c r="EGR6" s="250"/>
      <c r="EGS6" s="249"/>
      <c r="EGT6" s="250"/>
      <c r="EGU6" s="249"/>
      <c r="EGV6" s="250"/>
      <c r="EGW6" s="249"/>
      <c r="EGX6" s="250"/>
      <c r="EGY6" s="249"/>
      <c r="EGZ6" s="250"/>
      <c r="EHA6" s="249"/>
      <c r="EHB6" s="250"/>
      <c r="EHC6" s="249"/>
      <c r="EHD6" s="250"/>
      <c r="EHE6" s="249"/>
      <c r="EHF6" s="250"/>
      <c r="EHG6" s="249"/>
      <c r="EHH6" s="250"/>
      <c r="EHI6" s="249"/>
      <c r="EHJ6" s="250"/>
      <c r="EHK6" s="249"/>
      <c r="EHL6" s="250"/>
      <c r="EHM6" s="249"/>
      <c r="EHN6" s="250"/>
      <c r="EHO6" s="249"/>
      <c r="EHP6" s="250"/>
      <c r="EHQ6" s="249"/>
      <c r="EHR6" s="250"/>
      <c r="EHS6" s="249"/>
      <c r="EHT6" s="250"/>
      <c r="EHU6" s="249"/>
      <c r="EHV6" s="250"/>
      <c r="EHW6" s="249"/>
      <c r="EHX6" s="250"/>
      <c r="EHY6" s="249"/>
      <c r="EHZ6" s="250"/>
      <c r="EIA6" s="249"/>
      <c r="EIB6" s="250"/>
      <c r="EIC6" s="249"/>
      <c r="EID6" s="250"/>
      <c r="EIE6" s="249"/>
      <c r="EIF6" s="250"/>
      <c r="EIG6" s="249"/>
      <c r="EIH6" s="250"/>
      <c r="EII6" s="249"/>
      <c r="EIJ6" s="250"/>
      <c r="EIK6" s="249"/>
      <c r="EIL6" s="250"/>
      <c r="EIM6" s="249"/>
      <c r="EIN6" s="250"/>
      <c r="EIO6" s="249"/>
      <c r="EIP6" s="250"/>
      <c r="EIQ6" s="249"/>
      <c r="EIR6" s="250"/>
      <c r="EIS6" s="249"/>
      <c r="EIT6" s="250"/>
      <c r="EIU6" s="249"/>
      <c r="EIV6" s="250"/>
      <c r="EIW6" s="249"/>
      <c r="EIX6" s="250"/>
      <c r="EIY6" s="249"/>
      <c r="EIZ6" s="250"/>
      <c r="EJA6" s="249"/>
      <c r="EJB6" s="250"/>
      <c r="EJC6" s="249"/>
      <c r="EJD6" s="250"/>
      <c r="EJE6" s="249"/>
      <c r="EJF6" s="250"/>
      <c r="EJG6" s="249"/>
      <c r="EJH6" s="250"/>
      <c r="EJI6" s="249"/>
      <c r="EJJ6" s="250"/>
      <c r="EJK6" s="249"/>
      <c r="EJL6" s="250"/>
      <c r="EJM6" s="249"/>
      <c r="EJN6" s="250"/>
      <c r="EJO6" s="249"/>
      <c r="EJP6" s="250"/>
      <c r="EJQ6" s="249"/>
      <c r="EJR6" s="250"/>
      <c r="EJS6" s="249"/>
      <c r="EJT6" s="250"/>
      <c r="EJU6" s="249"/>
      <c r="EJV6" s="250"/>
      <c r="EJW6" s="249"/>
      <c r="EJX6" s="250"/>
      <c r="EJY6" s="249"/>
      <c r="EJZ6" s="250"/>
      <c r="EKA6" s="249"/>
      <c r="EKB6" s="250"/>
      <c r="EKC6" s="249"/>
      <c r="EKD6" s="250"/>
      <c r="EKE6" s="249"/>
      <c r="EKF6" s="250"/>
      <c r="EKG6" s="249"/>
      <c r="EKH6" s="250"/>
      <c r="EKI6" s="249"/>
      <c r="EKJ6" s="250"/>
      <c r="EKK6" s="249"/>
      <c r="EKL6" s="250"/>
      <c r="EKM6" s="249"/>
      <c r="EKN6" s="250"/>
      <c r="EKO6" s="249"/>
      <c r="EKP6" s="250"/>
      <c r="EKQ6" s="249"/>
      <c r="EKR6" s="250"/>
      <c r="EKS6" s="249"/>
      <c r="EKT6" s="250"/>
      <c r="EKU6" s="249"/>
      <c r="EKV6" s="250"/>
      <c r="EKW6" s="249"/>
      <c r="EKX6" s="250"/>
      <c r="EKY6" s="249"/>
      <c r="EKZ6" s="250"/>
      <c r="ELA6" s="249"/>
      <c r="ELB6" s="250"/>
      <c r="ELC6" s="249"/>
      <c r="ELD6" s="250"/>
      <c r="ELE6" s="249"/>
      <c r="ELF6" s="250"/>
      <c r="ELG6" s="249"/>
      <c r="ELH6" s="250"/>
      <c r="ELI6" s="249"/>
      <c r="ELJ6" s="250"/>
      <c r="ELK6" s="249"/>
      <c r="ELL6" s="250"/>
      <c r="ELM6" s="249"/>
      <c r="ELN6" s="250"/>
      <c r="ELO6" s="249"/>
      <c r="ELP6" s="250"/>
      <c r="ELQ6" s="249"/>
      <c r="ELR6" s="250"/>
      <c r="ELS6" s="249"/>
      <c r="ELT6" s="250"/>
      <c r="ELU6" s="249"/>
      <c r="ELV6" s="250"/>
      <c r="ELW6" s="249"/>
      <c r="ELX6" s="250"/>
      <c r="ELY6" s="249"/>
      <c r="ELZ6" s="250"/>
      <c r="EMA6" s="249"/>
      <c r="EMB6" s="250"/>
      <c r="EMC6" s="249"/>
      <c r="EMD6" s="250"/>
      <c r="EME6" s="249"/>
      <c r="EMF6" s="250"/>
      <c r="EMG6" s="249"/>
      <c r="EMH6" s="250"/>
      <c r="EMI6" s="249"/>
      <c r="EMJ6" s="250"/>
      <c r="EMK6" s="249"/>
      <c r="EML6" s="250"/>
      <c r="EMM6" s="249"/>
      <c r="EMN6" s="250"/>
      <c r="EMO6" s="249"/>
      <c r="EMP6" s="250"/>
      <c r="EMQ6" s="249"/>
      <c r="EMR6" s="250"/>
      <c r="EMS6" s="249"/>
      <c r="EMT6" s="250"/>
      <c r="EMU6" s="249"/>
      <c r="EMV6" s="250"/>
      <c r="EMW6" s="249"/>
      <c r="EMX6" s="250"/>
      <c r="EMY6" s="249"/>
      <c r="EMZ6" s="250"/>
      <c r="ENA6" s="249"/>
      <c r="ENB6" s="250"/>
      <c r="ENC6" s="249"/>
      <c r="END6" s="250"/>
      <c r="ENE6" s="249"/>
      <c r="ENF6" s="250"/>
      <c r="ENG6" s="249"/>
      <c r="ENH6" s="250"/>
      <c r="ENI6" s="249"/>
      <c r="ENJ6" s="250"/>
      <c r="ENK6" s="249"/>
      <c r="ENL6" s="250"/>
      <c r="ENM6" s="249"/>
      <c r="ENN6" s="250"/>
      <c r="ENO6" s="249"/>
      <c r="ENP6" s="250"/>
      <c r="ENQ6" s="249"/>
      <c r="ENR6" s="250"/>
      <c r="ENS6" s="249"/>
      <c r="ENT6" s="250"/>
      <c r="ENU6" s="249"/>
      <c r="ENV6" s="250"/>
      <c r="ENW6" s="249"/>
      <c r="ENX6" s="250"/>
      <c r="ENY6" s="249"/>
      <c r="ENZ6" s="250"/>
      <c r="EOA6" s="249"/>
      <c r="EOB6" s="250"/>
      <c r="EOC6" s="249"/>
      <c r="EOD6" s="250"/>
      <c r="EOE6" s="249"/>
      <c r="EOF6" s="250"/>
      <c r="EOG6" s="249"/>
      <c r="EOH6" s="250"/>
      <c r="EOI6" s="249"/>
      <c r="EOJ6" s="250"/>
      <c r="EOK6" s="249"/>
      <c r="EOL6" s="250"/>
      <c r="EOM6" s="249"/>
      <c r="EON6" s="250"/>
      <c r="EOO6" s="249"/>
      <c r="EOP6" s="250"/>
      <c r="EOQ6" s="249"/>
      <c r="EOR6" s="250"/>
      <c r="EOS6" s="249"/>
      <c r="EOT6" s="250"/>
      <c r="EOU6" s="249"/>
      <c r="EOV6" s="250"/>
      <c r="EOW6" s="249"/>
      <c r="EOX6" s="250"/>
      <c r="EOY6" s="249"/>
      <c r="EOZ6" s="250"/>
      <c r="EPA6" s="249"/>
      <c r="EPB6" s="250"/>
      <c r="EPC6" s="249"/>
      <c r="EPD6" s="250"/>
      <c r="EPE6" s="249"/>
      <c r="EPF6" s="250"/>
      <c r="EPG6" s="249"/>
      <c r="EPH6" s="250"/>
      <c r="EPI6" s="249"/>
      <c r="EPJ6" s="250"/>
      <c r="EPK6" s="249"/>
      <c r="EPL6" s="250"/>
      <c r="EPM6" s="249"/>
      <c r="EPN6" s="250"/>
      <c r="EPO6" s="249"/>
      <c r="EPP6" s="250"/>
      <c r="EPQ6" s="249"/>
      <c r="EPR6" s="250"/>
      <c r="EPS6" s="249"/>
      <c r="EPT6" s="250"/>
      <c r="EPU6" s="249"/>
      <c r="EPV6" s="250"/>
      <c r="EPW6" s="249"/>
      <c r="EPX6" s="250"/>
      <c r="EPY6" s="249"/>
      <c r="EPZ6" s="250"/>
      <c r="EQA6" s="249"/>
      <c r="EQB6" s="250"/>
      <c r="EQC6" s="249"/>
      <c r="EQD6" s="250"/>
      <c r="EQE6" s="249"/>
      <c r="EQF6" s="250"/>
      <c r="EQG6" s="249"/>
      <c r="EQH6" s="250"/>
      <c r="EQI6" s="249"/>
      <c r="EQJ6" s="250"/>
      <c r="EQK6" s="249"/>
      <c r="EQL6" s="250"/>
      <c r="EQM6" s="249"/>
      <c r="EQN6" s="250"/>
      <c r="EQO6" s="249"/>
      <c r="EQP6" s="250"/>
      <c r="EQQ6" s="249"/>
      <c r="EQR6" s="250"/>
      <c r="EQS6" s="249"/>
      <c r="EQT6" s="250"/>
      <c r="EQU6" s="249"/>
      <c r="EQV6" s="250"/>
      <c r="EQW6" s="249"/>
      <c r="EQX6" s="250"/>
      <c r="EQY6" s="249"/>
      <c r="EQZ6" s="250"/>
      <c r="ERA6" s="249"/>
      <c r="ERB6" s="250"/>
      <c r="ERC6" s="249"/>
      <c r="ERD6" s="250"/>
      <c r="ERE6" s="249"/>
      <c r="ERF6" s="250"/>
      <c r="ERG6" s="249"/>
      <c r="ERH6" s="250"/>
      <c r="ERI6" s="249"/>
      <c r="ERJ6" s="250"/>
      <c r="ERK6" s="249"/>
      <c r="ERL6" s="250"/>
      <c r="ERM6" s="249"/>
      <c r="ERN6" s="250"/>
      <c r="ERO6" s="249"/>
      <c r="ERP6" s="250"/>
      <c r="ERQ6" s="249"/>
      <c r="ERR6" s="250"/>
      <c r="ERS6" s="249"/>
      <c r="ERT6" s="250"/>
      <c r="ERU6" s="249"/>
      <c r="ERV6" s="250"/>
      <c r="ERW6" s="249"/>
      <c r="ERX6" s="250"/>
      <c r="ERY6" s="249"/>
      <c r="ERZ6" s="250"/>
      <c r="ESA6" s="249"/>
      <c r="ESB6" s="250"/>
      <c r="ESC6" s="249"/>
      <c r="ESD6" s="250"/>
      <c r="ESE6" s="249"/>
      <c r="ESF6" s="250"/>
      <c r="ESG6" s="249"/>
      <c r="ESH6" s="250"/>
      <c r="ESI6" s="249"/>
      <c r="ESJ6" s="250"/>
      <c r="ESK6" s="249"/>
      <c r="ESL6" s="250"/>
      <c r="ESM6" s="249"/>
      <c r="ESN6" s="250"/>
      <c r="ESO6" s="249"/>
      <c r="ESP6" s="250"/>
      <c r="ESQ6" s="249"/>
      <c r="ESR6" s="250"/>
      <c r="ESS6" s="249"/>
      <c r="EST6" s="250"/>
      <c r="ESU6" s="249"/>
      <c r="ESV6" s="250"/>
      <c r="ESW6" s="249"/>
      <c r="ESX6" s="250"/>
      <c r="ESY6" s="249"/>
      <c r="ESZ6" s="250"/>
      <c r="ETA6" s="249"/>
      <c r="ETB6" s="250"/>
      <c r="ETC6" s="249"/>
      <c r="ETD6" s="250"/>
      <c r="ETE6" s="249"/>
      <c r="ETF6" s="250"/>
      <c r="ETG6" s="249"/>
      <c r="ETH6" s="250"/>
      <c r="ETI6" s="249"/>
      <c r="ETJ6" s="250"/>
      <c r="ETK6" s="249"/>
      <c r="ETL6" s="250"/>
      <c r="ETM6" s="249"/>
      <c r="ETN6" s="250"/>
      <c r="ETO6" s="249"/>
      <c r="ETP6" s="250"/>
      <c r="ETQ6" s="249"/>
      <c r="ETR6" s="250"/>
      <c r="ETS6" s="249"/>
      <c r="ETT6" s="250"/>
      <c r="ETU6" s="249"/>
      <c r="ETV6" s="250"/>
      <c r="ETW6" s="249"/>
      <c r="ETX6" s="250"/>
      <c r="ETY6" s="249"/>
      <c r="ETZ6" s="250"/>
      <c r="EUA6" s="249"/>
      <c r="EUB6" s="250"/>
      <c r="EUC6" s="249"/>
      <c r="EUD6" s="250"/>
      <c r="EUE6" s="249"/>
      <c r="EUF6" s="250"/>
      <c r="EUG6" s="249"/>
      <c r="EUH6" s="250"/>
      <c r="EUI6" s="249"/>
      <c r="EUJ6" s="250"/>
      <c r="EUK6" s="249"/>
      <c r="EUL6" s="250"/>
      <c r="EUM6" s="249"/>
      <c r="EUN6" s="250"/>
      <c r="EUO6" s="249"/>
      <c r="EUP6" s="250"/>
      <c r="EUQ6" s="249"/>
      <c r="EUR6" s="250"/>
      <c r="EUS6" s="249"/>
      <c r="EUT6" s="250"/>
      <c r="EUU6" s="249"/>
      <c r="EUV6" s="250"/>
      <c r="EUW6" s="249"/>
      <c r="EUX6" s="250"/>
      <c r="EUY6" s="249"/>
      <c r="EUZ6" s="250"/>
      <c r="EVA6" s="249"/>
      <c r="EVB6" s="250"/>
      <c r="EVC6" s="249"/>
      <c r="EVD6" s="250"/>
      <c r="EVE6" s="249"/>
      <c r="EVF6" s="250"/>
      <c r="EVG6" s="249"/>
      <c r="EVH6" s="250"/>
      <c r="EVI6" s="249"/>
      <c r="EVJ6" s="250"/>
      <c r="EVK6" s="249"/>
      <c r="EVL6" s="250"/>
      <c r="EVM6" s="249"/>
      <c r="EVN6" s="250"/>
      <c r="EVO6" s="249"/>
      <c r="EVP6" s="250"/>
      <c r="EVQ6" s="249"/>
      <c r="EVR6" s="250"/>
      <c r="EVS6" s="249"/>
      <c r="EVT6" s="250"/>
      <c r="EVU6" s="249"/>
      <c r="EVV6" s="250"/>
      <c r="EVW6" s="249"/>
      <c r="EVX6" s="250"/>
      <c r="EVY6" s="249"/>
      <c r="EVZ6" s="250"/>
      <c r="EWA6" s="249"/>
      <c r="EWB6" s="250"/>
      <c r="EWC6" s="249"/>
      <c r="EWD6" s="250"/>
      <c r="EWE6" s="249"/>
      <c r="EWF6" s="250"/>
      <c r="EWG6" s="249"/>
      <c r="EWH6" s="250"/>
      <c r="EWI6" s="249"/>
      <c r="EWJ6" s="250"/>
      <c r="EWK6" s="249"/>
      <c r="EWL6" s="250"/>
      <c r="EWM6" s="249"/>
      <c r="EWN6" s="250"/>
      <c r="EWO6" s="249"/>
      <c r="EWP6" s="250"/>
      <c r="EWQ6" s="249"/>
      <c r="EWR6" s="250"/>
      <c r="EWS6" s="249"/>
      <c r="EWT6" s="250"/>
      <c r="EWU6" s="249"/>
      <c r="EWV6" s="250"/>
      <c r="EWW6" s="249"/>
      <c r="EWX6" s="250"/>
      <c r="EWY6" s="249"/>
      <c r="EWZ6" s="250"/>
      <c r="EXA6" s="249"/>
      <c r="EXB6" s="250"/>
      <c r="EXC6" s="249"/>
      <c r="EXD6" s="250"/>
      <c r="EXE6" s="249"/>
      <c r="EXF6" s="250"/>
      <c r="EXG6" s="249"/>
      <c r="EXH6" s="250"/>
      <c r="EXI6" s="249"/>
      <c r="EXJ6" s="250"/>
      <c r="EXK6" s="249"/>
      <c r="EXL6" s="250"/>
      <c r="EXM6" s="249"/>
      <c r="EXN6" s="250"/>
      <c r="EXO6" s="249"/>
      <c r="EXP6" s="250"/>
      <c r="EXQ6" s="249"/>
      <c r="EXR6" s="250"/>
      <c r="EXS6" s="249"/>
      <c r="EXT6" s="250"/>
      <c r="EXU6" s="249"/>
      <c r="EXV6" s="250"/>
      <c r="EXW6" s="249"/>
      <c r="EXX6" s="250"/>
      <c r="EXY6" s="249"/>
      <c r="EXZ6" s="250"/>
      <c r="EYA6" s="249"/>
      <c r="EYB6" s="250"/>
      <c r="EYC6" s="249"/>
      <c r="EYD6" s="250"/>
      <c r="EYE6" s="249"/>
      <c r="EYF6" s="250"/>
      <c r="EYG6" s="249"/>
      <c r="EYH6" s="250"/>
      <c r="EYI6" s="249"/>
      <c r="EYJ6" s="250"/>
      <c r="EYK6" s="249"/>
      <c r="EYL6" s="250"/>
      <c r="EYM6" s="249"/>
      <c r="EYN6" s="250"/>
      <c r="EYO6" s="249"/>
      <c r="EYP6" s="250"/>
      <c r="EYQ6" s="249"/>
      <c r="EYR6" s="250"/>
      <c r="EYS6" s="249"/>
      <c r="EYT6" s="250"/>
      <c r="EYU6" s="249"/>
      <c r="EYV6" s="250"/>
      <c r="EYW6" s="249"/>
      <c r="EYX6" s="250"/>
      <c r="EYY6" s="249"/>
      <c r="EYZ6" s="250"/>
      <c r="EZA6" s="249"/>
      <c r="EZB6" s="250"/>
      <c r="EZC6" s="249"/>
      <c r="EZD6" s="250"/>
      <c r="EZE6" s="249"/>
      <c r="EZF6" s="250"/>
      <c r="EZG6" s="249"/>
      <c r="EZH6" s="250"/>
      <c r="EZI6" s="249"/>
      <c r="EZJ6" s="250"/>
      <c r="EZK6" s="249"/>
      <c r="EZL6" s="250"/>
      <c r="EZM6" s="249"/>
      <c r="EZN6" s="250"/>
      <c r="EZO6" s="249"/>
      <c r="EZP6" s="250"/>
      <c r="EZQ6" s="249"/>
      <c r="EZR6" s="250"/>
      <c r="EZS6" s="249"/>
      <c r="EZT6" s="250"/>
      <c r="EZU6" s="249"/>
      <c r="EZV6" s="250"/>
      <c r="EZW6" s="249"/>
      <c r="EZX6" s="250"/>
      <c r="EZY6" s="249"/>
      <c r="EZZ6" s="250"/>
      <c r="FAA6" s="249"/>
      <c r="FAB6" s="250"/>
      <c r="FAC6" s="249"/>
      <c r="FAD6" s="250"/>
      <c r="FAE6" s="249"/>
      <c r="FAF6" s="250"/>
      <c r="FAG6" s="249"/>
      <c r="FAH6" s="250"/>
      <c r="FAI6" s="249"/>
      <c r="FAJ6" s="250"/>
      <c r="FAK6" s="249"/>
      <c r="FAL6" s="250"/>
      <c r="FAM6" s="249"/>
      <c r="FAN6" s="250"/>
      <c r="FAO6" s="249"/>
      <c r="FAP6" s="250"/>
      <c r="FAQ6" s="249"/>
      <c r="FAR6" s="250"/>
      <c r="FAS6" s="249"/>
      <c r="FAT6" s="250"/>
      <c r="FAU6" s="249"/>
      <c r="FAV6" s="250"/>
      <c r="FAW6" s="249"/>
      <c r="FAX6" s="250"/>
      <c r="FAY6" s="249"/>
      <c r="FAZ6" s="250"/>
      <c r="FBA6" s="249"/>
      <c r="FBB6" s="250"/>
      <c r="FBC6" s="249"/>
      <c r="FBD6" s="250"/>
      <c r="FBE6" s="249"/>
      <c r="FBF6" s="250"/>
      <c r="FBG6" s="249"/>
      <c r="FBH6" s="250"/>
      <c r="FBI6" s="249"/>
      <c r="FBJ6" s="250"/>
      <c r="FBK6" s="249"/>
      <c r="FBL6" s="250"/>
      <c r="FBM6" s="249"/>
      <c r="FBN6" s="250"/>
      <c r="FBO6" s="249"/>
      <c r="FBP6" s="250"/>
      <c r="FBQ6" s="249"/>
      <c r="FBR6" s="250"/>
      <c r="FBS6" s="249"/>
      <c r="FBT6" s="250"/>
      <c r="FBU6" s="249"/>
      <c r="FBV6" s="250"/>
      <c r="FBW6" s="249"/>
      <c r="FBX6" s="250"/>
      <c r="FBY6" s="249"/>
      <c r="FBZ6" s="250"/>
      <c r="FCA6" s="249"/>
      <c r="FCB6" s="250"/>
      <c r="FCC6" s="249"/>
      <c r="FCD6" s="250"/>
      <c r="FCE6" s="249"/>
      <c r="FCF6" s="250"/>
      <c r="FCG6" s="249"/>
      <c r="FCH6" s="250"/>
      <c r="FCI6" s="249"/>
      <c r="FCJ6" s="250"/>
      <c r="FCK6" s="249"/>
      <c r="FCL6" s="250"/>
      <c r="FCM6" s="249"/>
      <c r="FCN6" s="250"/>
      <c r="FCO6" s="249"/>
      <c r="FCP6" s="250"/>
      <c r="FCQ6" s="249"/>
      <c r="FCR6" s="250"/>
      <c r="FCS6" s="249"/>
      <c r="FCT6" s="250"/>
      <c r="FCU6" s="249"/>
      <c r="FCV6" s="250"/>
      <c r="FCW6" s="249"/>
      <c r="FCX6" s="250"/>
      <c r="FCY6" s="249"/>
      <c r="FCZ6" s="250"/>
      <c r="FDA6" s="249"/>
      <c r="FDB6" s="250"/>
      <c r="FDC6" s="249"/>
      <c r="FDD6" s="250"/>
      <c r="FDE6" s="249"/>
      <c r="FDF6" s="250"/>
      <c r="FDG6" s="249"/>
      <c r="FDH6" s="250"/>
      <c r="FDI6" s="249"/>
      <c r="FDJ6" s="250"/>
      <c r="FDK6" s="249"/>
      <c r="FDL6" s="250"/>
      <c r="FDM6" s="249"/>
      <c r="FDN6" s="250"/>
      <c r="FDO6" s="249"/>
      <c r="FDP6" s="250"/>
      <c r="FDQ6" s="249"/>
      <c r="FDR6" s="250"/>
      <c r="FDS6" s="249"/>
      <c r="FDT6" s="250"/>
      <c r="FDU6" s="249"/>
      <c r="FDV6" s="250"/>
      <c r="FDW6" s="249"/>
      <c r="FDX6" s="250"/>
      <c r="FDY6" s="249"/>
      <c r="FDZ6" s="250"/>
      <c r="FEA6" s="249"/>
      <c r="FEB6" s="250"/>
      <c r="FEC6" s="249"/>
      <c r="FED6" s="250"/>
      <c r="FEE6" s="249"/>
      <c r="FEF6" s="250"/>
      <c r="FEG6" s="249"/>
      <c r="FEH6" s="250"/>
      <c r="FEI6" s="249"/>
      <c r="FEJ6" s="250"/>
      <c r="FEK6" s="249"/>
      <c r="FEL6" s="250"/>
      <c r="FEM6" s="249"/>
      <c r="FEN6" s="250"/>
      <c r="FEO6" s="249"/>
      <c r="FEP6" s="250"/>
      <c r="FEQ6" s="249"/>
      <c r="FER6" s="250"/>
      <c r="FES6" s="249"/>
      <c r="FET6" s="250"/>
      <c r="FEU6" s="249"/>
      <c r="FEV6" s="250"/>
      <c r="FEW6" s="249"/>
      <c r="FEX6" s="250"/>
      <c r="FEY6" s="249"/>
      <c r="FEZ6" s="250"/>
      <c r="FFA6" s="249"/>
      <c r="FFB6" s="250"/>
      <c r="FFC6" s="249"/>
      <c r="FFD6" s="250"/>
      <c r="FFE6" s="249"/>
      <c r="FFF6" s="250"/>
      <c r="FFG6" s="249"/>
      <c r="FFH6" s="250"/>
      <c r="FFI6" s="249"/>
      <c r="FFJ6" s="250"/>
      <c r="FFK6" s="249"/>
      <c r="FFL6" s="250"/>
      <c r="FFM6" s="249"/>
      <c r="FFN6" s="250"/>
      <c r="FFO6" s="249"/>
      <c r="FFP6" s="250"/>
      <c r="FFQ6" s="249"/>
      <c r="FFR6" s="250"/>
      <c r="FFS6" s="249"/>
      <c r="FFT6" s="250"/>
      <c r="FFU6" s="249"/>
      <c r="FFV6" s="250"/>
      <c r="FFW6" s="249"/>
      <c r="FFX6" s="250"/>
      <c r="FFY6" s="249"/>
      <c r="FFZ6" s="250"/>
      <c r="FGA6" s="249"/>
      <c r="FGB6" s="250"/>
      <c r="FGC6" s="249"/>
      <c r="FGD6" s="250"/>
      <c r="FGE6" s="249"/>
      <c r="FGF6" s="250"/>
      <c r="FGG6" s="249"/>
      <c r="FGH6" s="250"/>
      <c r="FGI6" s="249"/>
      <c r="FGJ6" s="250"/>
      <c r="FGK6" s="249"/>
      <c r="FGL6" s="250"/>
      <c r="FGM6" s="249"/>
      <c r="FGN6" s="250"/>
      <c r="FGO6" s="249"/>
      <c r="FGP6" s="250"/>
      <c r="FGQ6" s="249"/>
      <c r="FGR6" s="250"/>
      <c r="FGS6" s="249"/>
      <c r="FGT6" s="250"/>
      <c r="FGU6" s="249"/>
      <c r="FGV6" s="250"/>
      <c r="FGW6" s="249"/>
      <c r="FGX6" s="250"/>
      <c r="FGY6" s="249"/>
      <c r="FGZ6" s="250"/>
      <c r="FHA6" s="249"/>
      <c r="FHB6" s="250"/>
      <c r="FHC6" s="249"/>
      <c r="FHD6" s="250"/>
      <c r="FHE6" s="249"/>
      <c r="FHF6" s="250"/>
      <c r="FHG6" s="249"/>
      <c r="FHH6" s="250"/>
      <c r="FHI6" s="249"/>
      <c r="FHJ6" s="250"/>
      <c r="FHK6" s="249"/>
      <c r="FHL6" s="250"/>
      <c r="FHM6" s="249"/>
      <c r="FHN6" s="250"/>
      <c r="FHO6" s="249"/>
      <c r="FHP6" s="250"/>
      <c r="FHQ6" s="249"/>
      <c r="FHR6" s="250"/>
      <c r="FHS6" s="249"/>
      <c r="FHT6" s="250"/>
      <c r="FHU6" s="249"/>
      <c r="FHV6" s="250"/>
      <c r="FHW6" s="249"/>
      <c r="FHX6" s="250"/>
      <c r="FHY6" s="249"/>
      <c r="FHZ6" s="250"/>
      <c r="FIA6" s="249"/>
      <c r="FIB6" s="250"/>
      <c r="FIC6" s="249"/>
      <c r="FID6" s="250"/>
      <c r="FIE6" s="249"/>
      <c r="FIF6" s="250"/>
      <c r="FIG6" s="249"/>
      <c r="FIH6" s="250"/>
      <c r="FII6" s="249"/>
      <c r="FIJ6" s="250"/>
      <c r="FIK6" s="249"/>
      <c r="FIL6" s="250"/>
      <c r="FIM6" s="249"/>
      <c r="FIN6" s="250"/>
      <c r="FIO6" s="249"/>
      <c r="FIP6" s="250"/>
      <c r="FIQ6" s="249"/>
      <c r="FIR6" s="250"/>
      <c r="FIS6" s="249"/>
      <c r="FIT6" s="250"/>
      <c r="FIU6" s="249"/>
      <c r="FIV6" s="250"/>
      <c r="FIW6" s="249"/>
      <c r="FIX6" s="250"/>
      <c r="FIY6" s="249"/>
      <c r="FIZ6" s="250"/>
      <c r="FJA6" s="249"/>
      <c r="FJB6" s="250"/>
      <c r="FJC6" s="249"/>
      <c r="FJD6" s="250"/>
      <c r="FJE6" s="249"/>
      <c r="FJF6" s="250"/>
      <c r="FJG6" s="249"/>
      <c r="FJH6" s="250"/>
      <c r="FJI6" s="249"/>
      <c r="FJJ6" s="250"/>
      <c r="FJK6" s="249"/>
      <c r="FJL6" s="250"/>
      <c r="FJM6" s="249"/>
      <c r="FJN6" s="250"/>
      <c r="FJO6" s="249"/>
      <c r="FJP6" s="250"/>
      <c r="FJQ6" s="249"/>
      <c r="FJR6" s="250"/>
      <c r="FJS6" s="249"/>
      <c r="FJT6" s="250"/>
      <c r="FJU6" s="249"/>
      <c r="FJV6" s="250"/>
      <c r="FJW6" s="249"/>
      <c r="FJX6" s="250"/>
      <c r="FJY6" s="249"/>
      <c r="FJZ6" s="250"/>
      <c r="FKA6" s="249"/>
      <c r="FKB6" s="250"/>
      <c r="FKC6" s="249"/>
      <c r="FKD6" s="250"/>
      <c r="FKE6" s="249"/>
      <c r="FKF6" s="250"/>
      <c r="FKG6" s="249"/>
      <c r="FKH6" s="250"/>
      <c r="FKI6" s="249"/>
      <c r="FKJ6" s="250"/>
      <c r="FKK6" s="249"/>
      <c r="FKL6" s="250"/>
      <c r="FKM6" s="249"/>
      <c r="FKN6" s="250"/>
      <c r="FKO6" s="249"/>
      <c r="FKP6" s="250"/>
      <c r="FKQ6" s="249"/>
      <c r="FKR6" s="250"/>
      <c r="FKS6" s="249"/>
      <c r="FKT6" s="250"/>
      <c r="FKU6" s="249"/>
      <c r="FKV6" s="250"/>
      <c r="FKW6" s="249"/>
      <c r="FKX6" s="250"/>
      <c r="FKY6" s="249"/>
      <c r="FKZ6" s="250"/>
      <c r="FLA6" s="249"/>
      <c r="FLB6" s="250"/>
      <c r="FLC6" s="249"/>
      <c r="FLD6" s="250"/>
      <c r="FLE6" s="249"/>
      <c r="FLF6" s="250"/>
      <c r="FLG6" s="249"/>
      <c r="FLH6" s="250"/>
      <c r="FLI6" s="249"/>
      <c r="FLJ6" s="250"/>
      <c r="FLK6" s="249"/>
      <c r="FLL6" s="250"/>
      <c r="FLM6" s="249"/>
      <c r="FLN6" s="250"/>
      <c r="FLO6" s="249"/>
      <c r="FLP6" s="250"/>
      <c r="FLQ6" s="249"/>
      <c r="FLR6" s="250"/>
      <c r="FLS6" s="249"/>
      <c r="FLT6" s="250"/>
      <c r="FLU6" s="249"/>
      <c r="FLV6" s="250"/>
      <c r="FLW6" s="249"/>
      <c r="FLX6" s="250"/>
      <c r="FLY6" s="249"/>
      <c r="FLZ6" s="250"/>
      <c r="FMA6" s="249"/>
      <c r="FMB6" s="250"/>
      <c r="FMC6" s="249"/>
      <c r="FMD6" s="250"/>
      <c r="FME6" s="249"/>
      <c r="FMF6" s="250"/>
      <c r="FMG6" s="249"/>
      <c r="FMH6" s="250"/>
      <c r="FMI6" s="249"/>
      <c r="FMJ6" s="250"/>
      <c r="FMK6" s="249"/>
      <c r="FML6" s="250"/>
      <c r="FMM6" s="249"/>
      <c r="FMN6" s="250"/>
      <c r="FMO6" s="249"/>
      <c r="FMP6" s="250"/>
      <c r="FMQ6" s="249"/>
      <c r="FMR6" s="250"/>
      <c r="FMS6" s="249"/>
      <c r="FMT6" s="250"/>
      <c r="FMU6" s="249"/>
      <c r="FMV6" s="250"/>
      <c r="FMW6" s="249"/>
      <c r="FMX6" s="250"/>
      <c r="FMY6" s="249"/>
      <c r="FMZ6" s="250"/>
      <c r="FNA6" s="249"/>
      <c r="FNB6" s="250"/>
      <c r="FNC6" s="249"/>
      <c r="FND6" s="250"/>
      <c r="FNE6" s="249"/>
      <c r="FNF6" s="250"/>
      <c r="FNG6" s="249"/>
      <c r="FNH6" s="250"/>
      <c r="FNI6" s="249"/>
      <c r="FNJ6" s="250"/>
      <c r="FNK6" s="249"/>
      <c r="FNL6" s="250"/>
      <c r="FNM6" s="249"/>
      <c r="FNN6" s="250"/>
      <c r="FNO6" s="249"/>
      <c r="FNP6" s="250"/>
      <c r="FNQ6" s="249"/>
      <c r="FNR6" s="250"/>
      <c r="FNS6" s="249"/>
      <c r="FNT6" s="250"/>
      <c r="FNU6" s="249"/>
      <c r="FNV6" s="250"/>
      <c r="FNW6" s="249"/>
      <c r="FNX6" s="250"/>
      <c r="FNY6" s="249"/>
      <c r="FNZ6" s="250"/>
      <c r="FOA6" s="249"/>
      <c r="FOB6" s="250"/>
      <c r="FOC6" s="249"/>
      <c r="FOD6" s="250"/>
      <c r="FOE6" s="249"/>
      <c r="FOF6" s="250"/>
      <c r="FOG6" s="249"/>
      <c r="FOH6" s="250"/>
      <c r="FOI6" s="249"/>
      <c r="FOJ6" s="250"/>
      <c r="FOK6" s="249"/>
      <c r="FOL6" s="250"/>
      <c r="FOM6" s="249"/>
      <c r="FON6" s="250"/>
      <c r="FOO6" s="249"/>
      <c r="FOP6" s="250"/>
      <c r="FOQ6" s="249"/>
      <c r="FOR6" s="250"/>
      <c r="FOS6" s="249"/>
      <c r="FOT6" s="250"/>
      <c r="FOU6" s="249"/>
      <c r="FOV6" s="250"/>
      <c r="FOW6" s="249"/>
      <c r="FOX6" s="250"/>
      <c r="FOY6" s="249"/>
      <c r="FOZ6" s="250"/>
      <c r="FPA6" s="249"/>
      <c r="FPB6" s="250"/>
      <c r="FPC6" s="249"/>
      <c r="FPD6" s="250"/>
      <c r="FPE6" s="249"/>
      <c r="FPF6" s="250"/>
      <c r="FPG6" s="249"/>
      <c r="FPH6" s="250"/>
      <c r="FPI6" s="249"/>
      <c r="FPJ6" s="250"/>
      <c r="FPK6" s="249"/>
      <c r="FPL6" s="250"/>
      <c r="FPM6" s="249"/>
      <c r="FPN6" s="250"/>
      <c r="FPO6" s="249"/>
      <c r="FPP6" s="250"/>
      <c r="FPQ6" s="249"/>
      <c r="FPR6" s="250"/>
      <c r="FPS6" s="249"/>
      <c r="FPT6" s="250"/>
      <c r="FPU6" s="249"/>
      <c r="FPV6" s="250"/>
      <c r="FPW6" s="249"/>
      <c r="FPX6" s="250"/>
      <c r="FPY6" s="249"/>
      <c r="FPZ6" s="250"/>
      <c r="FQA6" s="249"/>
      <c r="FQB6" s="250"/>
      <c r="FQC6" s="249"/>
      <c r="FQD6" s="250"/>
      <c r="FQE6" s="249"/>
      <c r="FQF6" s="250"/>
      <c r="FQG6" s="249"/>
      <c r="FQH6" s="250"/>
      <c r="FQI6" s="249"/>
      <c r="FQJ6" s="250"/>
      <c r="FQK6" s="249"/>
      <c r="FQL6" s="250"/>
      <c r="FQM6" s="249"/>
      <c r="FQN6" s="250"/>
      <c r="FQO6" s="249"/>
      <c r="FQP6" s="250"/>
      <c r="FQQ6" s="249"/>
      <c r="FQR6" s="250"/>
      <c r="FQS6" s="249"/>
      <c r="FQT6" s="250"/>
      <c r="FQU6" s="249"/>
      <c r="FQV6" s="250"/>
      <c r="FQW6" s="249"/>
      <c r="FQX6" s="250"/>
      <c r="FQY6" s="249"/>
      <c r="FQZ6" s="250"/>
      <c r="FRA6" s="249"/>
      <c r="FRB6" s="250"/>
      <c r="FRC6" s="249"/>
      <c r="FRD6" s="250"/>
      <c r="FRE6" s="249"/>
      <c r="FRF6" s="250"/>
      <c r="FRG6" s="249"/>
      <c r="FRH6" s="250"/>
      <c r="FRI6" s="249"/>
      <c r="FRJ6" s="250"/>
      <c r="FRK6" s="249"/>
      <c r="FRL6" s="250"/>
      <c r="FRM6" s="249"/>
      <c r="FRN6" s="250"/>
      <c r="FRO6" s="249"/>
      <c r="FRP6" s="250"/>
      <c r="FRQ6" s="249"/>
      <c r="FRR6" s="250"/>
      <c r="FRS6" s="249"/>
      <c r="FRT6" s="250"/>
      <c r="FRU6" s="249"/>
      <c r="FRV6" s="250"/>
      <c r="FRW6" s="249"/>
      <c r="FRX6" s="250"/>
      <c r="FRY6" s="249"/>
      <c r="FRZ6" s="250"/>
      <c r="FSA6" s="249"/>
      <c r="FSB6" s="250"/>
      <c r="FSC6" s="249"/>
      <c r="FSD6" s="250"/>
      <c r="FSE6" s="249"/>
      <c r="FSF6" s="250"/>
      <c r="FSG6" s="249"/>
      <c r="FSH6" s="250"/>
      <c r="FSI6" s="249"/>
      <c r="FSJ6" s="250"/>
      <c r="FSK6" s="249"/>
      <c r="FSL6" s="250"/>
      <c r="FSM6" s="249"/>
      <c r="FSN6" s="250"/>
      <c r="FSO6" s="249"/>
      <c r="FSP6" s="250"/>
      <c r="FSQ6" s="249"/>
      <c r="FSR6" s="250"/>
      <c r="FSS6" s="249"/>
      <c r="FST6" s="250"/>
      <c r="FSU6" s="249"/>
      <c r="FSV6" s="250"/>
      <c r="FSW6" s="249"/>
      <c r="FSX6" s="250"/>
      <c r="FSY6" s="249"/>
      <c r="FSZ6" s="250"/>
      <c r="FTA6" s="249"/>
      <c r="FTB6" s="250"/>
      <c r="FTC6" s="249"/>
      <c r="FTD6" s="250"/>
      <c r="FTE6" s="249"/>
      <c r="FTF6" s="250"/>
      <c r="FTG6" s="249"/>
      <c r="FTH6" s="250"/>
      <c r="FTI6" s="249"/>
      <c r="FTJ6" s="250"/>
      <c r="FTK6" s="249"/>
      <c r="FTL6" s="250"/>
      <c r="FTM6" s="249"/>
      <c r="FTN6" s="250"/>
      <c r="FTO6" s="249"/>
      <c r="FTP6" s="250"/>
      <c r="FTQ6" s="249"/>
      <c r="FTR6" s="250"/>
      <c r="FTS6" s="249"/>
      <c r="FTT6" s="250"/>
      <c r="FTU6" s="249"/>
      <c r="FTV6" s="250"/>
      <c r="FTW6" s="249"/>
      <c r="FTX6" s="250"/>
      <c r="FTY6" s="249"/>
      <c r="FTZ6" s="250"/>
      <c r="FUA6" s="249"/>
      <c r="FUB6" s="250"/>
      <c r="FUC6" s="249"/>
      <c r="FUD6" s="250"/>
      <c r="FUE6" s="249"/>
      <c r="FUF6" s="250"/>
      <c r="FUG6" s="249"/>
      <c r="FUH6" s="250"/>
      <c r="FUI6" s="249"/>
      <c r="FUJ6" s="250"/>
      <c r="FUK6" s="249"/>
      <c r="FUL6" s="250"/>
      <c r="FUM6" s="249"/>
      <c r="FUN6" s="250"/>
      <c r="FUO6" s="249"/>
      <c r="FUP6" s="250"/>
      <c r="FUQ6" s="249"/>
      <c r="FUR6" s="250"/>
      <c r="FUS6" s="249"/>
      <c r="FUT6" s="250"/>
      <c r="FUU6" s="249"/>
      <c r="FUV6" s="250"/>
      <c r="FUW6" s="249"/>
      <c r="FUX6" s="250"/>
      <c r="FUY6" s="249"/>
      <c r="FUZ6" s="250"/>
      <c r="FVA6" s="249"/>
      <c r="FVB6" s="250"/>
      <c r="FVC6" s="249"/>
      <c r="FVD6" s="250"/>
      <c r="FVE6" s="249"/>
      <c r="FVF6" s="250"/>
      <c r="FVG6" s="249"/>
      <c r="FVH6" s="250"/>
      <c r="FVI6" s="249"/>
      <c r="FVJ6" s="250"/>
      <c r="FVK6" s="249"/>
      <c r="FVL6" s="250"/>
      <c r="FVM6" s="249"/>
      <c r="FVN6" s="250"/>
      <c r="FVO6" s="249"/>
      <c r="FVP6" s="250"/>
      <c r="FVQ6" s="249"/>
      <c r="FVR6" s="250"/>
      <c r="FVS6" s="249"/>
      <c r="FVT6" s="250"/>
      <c r="FVU6" s="249"/>
      <c r="FVV6" s="250"/>
      <c r="FVW6" s="249"/>
      <c r="FVX6" s="250"/>
      <c r="FVY6" s="249"/>
      <c r="FVZ6" s="250"/>
      <c r="FWA6" s="249"/>
      <c r="FWB6" s="250"/>
      <c r="FWC6" s="249"/>
      <c r="FWD6" s="250"/>
      <c r="FWE6" s="249"/>
      <c r="FWF6" s="250"/>
      <c r="FWG6" s="249"/>
      <c r="FWH6" s="250"/>
      <c r="FWI6" s="249"/>
      <c r="FWJ6" s="250"/>
      <c r="FWK6" s="249"/>
      <c r="FWL6" s="250"/>
      <c r="FWM6" s="249"/>
      <c r="FWN6" s="250"/>
      <c r="FWO6" s="249"/>
      <c r="FWP6" s="250"/>
      <c r="FWQ6" s="249"/>
      <c r="FWR6" s="250"/>
      <c r="FWS6" s="249"/>
      <c r="FWT6" s="250"/>
      <c r="FWU6" s="249"/>
      <c r="FWV6" s="250"/>
      <c r="FWW6" s="249"/>
      <c r="FWX6" s="250"/>
      <c r="FWY6" s="249"/>
      <c r="FWZ6" s="250"/>
      <c r="FXA6" s="249"/>
      <c r="FXB6" s="250"/>
      <c r="FXC6" s="249"/>
      <c r="FXD6" s="250"/>
      <c r="FXE6" s="249"/>
      <c r="FXF6" s="250"/>
      <c r="FXG6" s="249"/>
      <c r="FXH6" s="250"/>
      <c r="FXI6" s="249"/>
      <c r="FXJ6" s="250"/>
      <c r="FXK6" s="249"/>
      <c r="FXL6" s="250"/>
      <c r="FXM6" s="249"/>
      <c r="FXN6" s="250"/>
      <c r="FXO6" s="249"/>
      <c r="FXP6" s="250"/>
      <c r="FXQ6" s="249"/>
      <c r="FXR6" s="250"/>
      <c r="FXS6" s="249"/>
      <c r="FXT6" s="250"/>
      <c r="FXU6" s="249"/>
      <c r="FXV6" s="250"/>
      <c r="FXW6" s="249"/>
      <c r="FXX6" s="250"/>
      <c r="FXY6" s="249"/>
      <c r="FXZ6" s="250"/>
      <c r="FYA6" s="249"/>
      <c r="FYB6" s="250"/>
      <c r="FYC6" s="249"/>
      <c r="FYD6" s="250"/>
      <c r="FYE6" s="249"/>
      <c r="FYF6" s="250"/>
      <c r="FYG6" s="249"/>
      <c r="FYH6" s="250"/>
      <c r="FYI6" s="249"/>
      <c r="FYJ6" s="250"/>
      <c r="FYK6" s="249"/>
      <c r="FYL6" s="250"/>
      <c r="FYM6" s="249"/>
      <c r="FYN6" s="250"/>
      <c r="FYO6" s="249"/>
      <c r="FYP6" s="250"/>
      <c r="FYQ6" s="249"/>
      <c r="FYR6" s="250"/>
      <c r="FYS6" s="249"/>
      <c r="FYT6" s="250"/>
      <c r="FYU6" s="249"/>
      <c r="FYV6" s="250"/>
      <c r="FYW6" s="249"/>
      <c r="FYX6" s="250"/>
      <c r="FYY6" s="249"/>
      <c r="FYZ6" s="250"/>
      <c r="FZA6" s="249"/>
      <c r="FZB6" s="250"/>
      <c r="FZC6" s="249"/>
      <c r="FZD6" s="250"/>
      <c r="FZE6" s="249"/>
      <c r="FZF6" s="250"/>
      <c r="FZG6" s="249"/>
      <c r="FZH6" s="250"/>
      <c r="FZI6" s="249"/>
      <c r="FZJ6" s="250"/>
      <c r="FZK6" s="249"/>
      <c r="FZL6" s="250"/>
      <c r="FZM6" s="249"/>
      <c r="FZN6" s="250"/>
      <c r="FZO6" s="249"/>
      <c r="FZP6" s="250"/>
      <c r="FZQ6" s="249"/>
      <c r="FZR6" s="250"/>
      <c r="FZS6" s="249"/>
      <c r="FZT6" s="250"/>
      <c r="FZU6" s="249"/>
      <c r="FZV6" s="250"/>
      <c r="FZW6" s="249"/>
      <c r="FZX6" s="250"/>
      <c r="FZY6" s="249"/>
      <c r="FZZ6" s="250"/>
      <c r="GAA6" s="249"/>
      <c r="GAB6" s="250"/>
      <c r="GAC6" s="249"/>
      <c r="GAD6" s="250"/>
      <c r="GAE6" s="249"/>
      <c r="GAF6" s="250"/>
      <c r="GAG6" s="249"/>
      <c r="GAH6" s="250"/>
      <c r="GAI6" s="249"/>
      <c r="GAJ6" s="250"/>
      <c r="GAK6" s="249"/>
      <c r="GAL6" s="250"/>
      <c r="GAM6" s="249"/>
      <c r="GAN6" s="250"/>
      <c r="GAO6" s="249"/>
      <c r="GAP6" s="250"/>
      <c r="GAQ6" s="249"/>
      <c r="GAR6" s="250"/>
      <c r="GAS6" s="249"/>
      <c r="GAT6" s="250"/>
      <c r="GAU6" s="249"/>
      <c r="GAV6" s="250"/>
      <c r="GAW6" s="249"/>
      <c r="GAX6" s="250"/>
      <c r="GAY6" s="249"/>
      <c r="GAZ6" s="250"/>
      <c r="GBA6" s="249"/>
      <c r="GBB6" s="250"/>
      <c r="GBC6" s="249"/>
      <c r="GBD6" s="250"/>
      <c r="GBE6" s="249"/>
      <c r="GBF6" s="250"/>
      <c r="GBG6" s="249"/>
      <c r="GBH6" s="250"/>
      <c r="GBI6" s="249"/>
      <c r="GBJ6" s="250"/>
      <c r="GBK6" s="249"/>
      <c r="GBL6" s="250"/>
      <c r="GBM6" s="249"/>
      <c r="GBN6" s="250"/>
      <c r="GBO6" s="249"/>
      <c r="GBP6" s="250"/>
      <c r="GBQ6" s="249"/>
      <c r="GBR6" s="250"/>
      <c r="GBS6" s="249"/>
      <c r="GBT6" s="250"/>
      <c r="GBU6" s="249"/>
      <c r="GBV6" s="250"/>
      <c r="GBW6" s="249"/>
      <c r="GBX6" s="250"/>
      <c r="GBY6" s="249"/>
      <c r="GBZ6" s="250"/>
      <c r="GCA6" s="249"/>
      <c r="GCB6" s="250"/>
      <c r="GCC6" s="249"/>
      <c r="GCD6" s="250"/>
      <c r="GCE6" s="249"/>
      <c r="GCF6" s="250"/>
      <c r="GCG6" s="249"/>
      <c r="GCH6" s="250"/>
      <c r="GCI6" s="249"/>
      <c r="GCJ6" s="250"/>
      <c r="GCK6" s="249"/>
      <c r="GCL6" s="250"/>
      <c r="GCM6" s="249"/>
      <c r="GCN6" s="250"/>
      <c r="GCO6" s="249"/>
      <c r="GCP6" s="250"/>
      <c r="GCQ6" s="249"/>
      <c r="GCR6" s="250"/>
      <c r="GCS6" s="249"/>
      <c r="GCT6" s="250"/>
      <c r="GCU6" s="249"/>
      <c r="GCV6" s="250"/>
      <c r="GCW6" s="249"/>
      <c r="GCX6" s="250"/>
      <c r="GCY6" s="249"/>
      <c r="GCZ6" s="250"/>
      <c r="GDA6" s="249"/>
      <c r="GDB6" s="250"/>
      <c r="GDC6" s="249"/>
      <c r="GDD6" s="250"/>
      <c r="GDE6" s="249"/>
      <c r="GDF6" s="250"/>
      <c r="GDG6" s="249"/>
      <c r="GDH6" s="250"/>
      <c r="GDI6" s="249"/>
      <c r="GDJ6" s="250"/>
      <c r="GDK6" s="249"/>
      <c r="GDL6" s="250"/>
      <c r="GDM6" s="249"/>
      <c r="GDN6" s="250"/>
      <c r="GDO6" s="249"/>
      <c r="GDP6" s="250"/>
      <c r="GDQ6" s="249"/>
      <c r="GDR6" s="250"/>
      <c r="GDS6" s="249"/>
      <c r="GDT6" s="250"/>
      <c r="GDU6" s="249"/>
      <c r="GDV6" s="250"/>
      <c r="GDW6" s="249"/>
      <c r="GDX6" s="250"/>
      <c r="GDY6" s="249"/>
      <c r="GDZ6" s="250"/>
      <c r="GEA6" s="249"/>
      <c r="GEB6" s="250"/>
      <c r="GEC6" s="249"/>
      <c r="GED6" s="250"/>
      <c r="GEE6" s="249"/>
      <c r="GEF6" s="250"/>
      <c r="GEG6" s="249"/>
      <c r="GEH6" s="250"/>
      <c r="GEI6" s="249"/>
      <c r="GEJ6" s="250"/>
      <c r="GEK6" s="249"/>
      <c r="GEL6" s="250"/>
      <c r="GEM6" s="249"/>
      <c r="GEN6" s="250"/>
      <c r="GEO6" s="249"/>
      <c r="GEP6" s="250"/>
      <c r="GEQ6" s="249"/>
      <c r="GER6" s="250"/>
      <c r="GES6" s="249"/>
      <c r="GET6" s="250"/>
      <c r="GEU6" s="249"/>
      <c r="GEV6" s="250"/>
      <c r="GEW6" s="249"/>
      <c r="GEX6" s="250"/>
      <c r="GEY6" s="249"/>
      <c r="GEZ6" s="250"/>
      <c r="GFA6" s="249"/>
      <c r="GFB6" s="250"/>
      <c r="GFC6" s="249"/>
      <c r="GFD6" s="250"/>
      <c r="GFE6" s="249"/>
      <c r="GFF6" s="250"/>
      <c r="GFG6" s="249"/>
      <c r="GFH6" s="250"/>
      <c r="GFI6" s="249"/>
      <c r="GFJ6" s="250"/>
      <c r="GFK6" s="249"/>
      <c r="GFL6" s="250"/>
      <c r="GFM6" s="249"/>
      <c r="GFN6" s="250"/>
      <c r="GFO6" s="249"/>
      <c r="GFP6" s="250"/>
      <c r="GFQ6" s="249"/>
      <c r="GFR6" s="250"/>
      <c r="GFS6" s="249"/>
      <c r="GFT6" s="250"/>
      <c r="GFU6" s="249"/>
      <c r="GFV6" s="250"/>
      <c r="GFW6" s="249"/>
      <c r="GFX6" s="250"/>
      <c r="GFY6" s="249"/>
      <c r="GFZ6" s="250"/>
      <c r="GGA6" s="249"/>
      <c r="GGB6" s="250"/>
      <c r="GGC6" s="249"/>
      <c r="GGD6" s="250"/>
      <c r="GGE6" s="249"/>
      <c r="GGF6" s="250"/>
      <c r="GGG6" s="249"/>
      <c r="GGH6" s="250"/>
      <c r="GGI6" s="249"/>
      <c r="GGJ6" s="250"/>
      <c r="GGK6" s="249"/>
      <c r="GGL6" s="250"/>
      <c r="GGM6" s="249"/>
      <c r="GGN6" s="250"/>
      <c r="GGO6" s="249"/>
      <c r="GGP6" s="250"/>
      <c r="GGQ6" s="249"/>
      <c r="GGR6" s="250"/>
      <c r="GGS6" s="249"/>
      <c r="GGT6" s="250"/>
      <c r="GGU6" s="249"/>
      <c r="GGV6" s="250"/>
      <c r="GGW6" s="249"/>
      <c r="GGX6" s="250"/>
      <c r="GGY6" s="249"/>
      <c r="GGZ6" s="250"/>
      <c r="GHA6" s="249"/>
      <c r="GHB6" s="250"/>
      <c r="GHC6" s="249"/>
      <c r="GHD6" s="250"/>
      <c r="GHE6" s="249"/>
      <c r="GHF6" s="250"/>
      <c r="GHG6" s="249"/>
      <c r="GHH6" s="250"/>
      <c r="GHI6" s="249"/>
      <c r="GHJ6" s="250"/>
      <c r="GHK6" s="249"/>
      <c r="GHL6" s="250"/>
      <c r="GHM6" s="249"/>
      <c r="GHN6" s="250"/>
      <c r="GHO6" s="249"/>
      <c r="GHP6" s="250"/>
      <c r="GHQ6" s="249"/>
      <c r="GHR6" s="250"/>
      <c r="GHS6" s="249"/>
      <c r="GHT6" s="250"/>
      <c r="GHU6" s="249"/>
      <c r="GHV6" s="250"/>
      <c r="GHW6" s="249"/>
      <c r="GHX6" s="250"/>
      <c r="GHY6" s="249"/>
      <c r="GHZ6" s="250"/>
      <c r="GIA6" s="249"/>
      <c r="GIB6" s="250"/>
      <c r="GIC6" s="249"/>
      <c r="GID6" s="250"/>
      <c r="GIE6" s="249"/>
      <c r="GIF6" s="250"/>
      <c r="GIG6" s="249"/>
      <c r="GIH6" s="250"/>
      <c r="GII6" s="249"/>
      <c r="GIJ6" s="250"/>
      <c r="GIK6" s="249"/>
      <c r="GIL6" s="250"/>
      <c r="GIM6" s="249"/>
      <c r="GIN6" s="250"/>
      <c r="GIO6" s="249"/>
      <c r="GIP6" s="250"/>
      <c r="GIQ6" s="249"/>
      <c r="GIR6" s="250"/>
      <c r="GIS6" s="249"/>
      <c r="GIT6" s="250"/>
      <c r="GIU6" s="249"/>
      <c r="GIV6" s="250"/>
      <c r="GIW6" s="249"/>
      <c r="GIX6" s="250"/>
      <c r="GIY6" s="249"/>
      <c r="GIZ6" s="250"/>
      <c r="GJA6" s="249"/>
      <c r="GJB6" s="250"/>
      <c r="GJC6" s="249"/>
      <c r="GJD6" s="250"/>
      <c r="GJE6" s="249"/>
      <c r="GJF6" s="250"/>
      <c r="GJG6" s="249"/>
      <c r="GJH6" s="250"/>
      <c r="GJI6" s="249"/>
      <c r="GJJ6" s="250"/>
      <c r="GJK6" s="249"/>
      <c r="GJL6" s="250"/>
      <c r="GJM6" s="249"/>
      <c r="GJN6" s="250"/>
      <c r="GJO6" s="249"/>
      <c r="GJP6" s="250"/>
      <c r="GJQ6" s="249"/>
      <c r="GJR6" s="250"/>
      <c r="GJS6" s="249"/>
      <c r="GJT6" s="250"/>
      <c r="GJU6" s="249"/>
      <c r="GJV6" s="250"/>
      <c r="GJW6" s="249"/>
      <c r="GJX6" s="250"/>
      <c r="GJY6" s="249"/>
      <c r="GJZ6" s="250"/>
      <c r="GKA6" s="249"/>
      <c r="GKB6" s="250"/>
      <c r="GKC6" s="249"/>
      <c r="GKD6" s="250"/>
      <c r="GKE6" s="249"/>
      <c r="GKF6" s="250"/>
      <c r="GKG6" s="249"/>
      <c r="GKH6" s="250"/>
      <c r="GKI6" s="249"/>
      <c r="GKJ6" s="250"/>
      <c r="GKK6" s="249"/>
      <c r="GKL6" s="250"/>
      <c r="GKM6" s="249"/>
      <c r="GKN6" s="250"/>
      <c r="GKO6" s="249"/>
      <c r="GKP6" s="250"/>
      <c r="GKQ6" s="249"/>
      <c r="GKR6" s="250"/>
      <c r="GKS6" s="249"/>
      <c r="GKT6" s="250"/>
      <c r="GKU6" s="249"/>
      <c r="GKV6" s="250"/>
      <c r="GKW6" s="249"/>
      <c r="GKX6" s="250"/>
      <c r="GKY6" s="249"/>
      <c r="GKZ6" s="250"/>
      <c r="GLA6" s="249"/>
      <c r="GLB6" s="250"/>
      <c r="GLC6" s="249"/>
      <c r="GLD6" s="250"/>
      <c r="GLE6" s="249"/>
      <c r="GLF6" s="250"/>
      <c r="GLG6" s="249"/>
      <c r="GLH6" s="250"/>
      <c r="GLI6" s="249"/>
      <c r="GLJ6" s="250"/>
      <c r="GLK6" s="249"/>
      <c r="GLL6" s="250"/>
      <c r="GLM6" s="249"/>
      <c r="GLN6" s="250"/>
      <c r="GLO6" s="249"/>
      <c r="GLP6" s="250"/>
      <c r="GLQ6" s="249"/>
      <c r="GLR6" s="250"/>
      <c r="GLS6" s="249"/>
      <c r="GLT6" s="250"/>
      <c r="GLU6" s="249"/>
      <c r="GLV6" s="250"/>
      <c r="GLW6" s="249"/>
      <c r="GLX6" s="250"/>
      <c r="GLY6" s="249"/>
      <c r="GLZ6" s="250"/>
      <c r="GMA6" s="249"/>
      <c r="GMB6" s="250"/>
      <c r="GMC6" s="249"/>
      <c r="GMD6" s="250"/>
      <c r="GME6" s="249"/>
      <c r="GMF6" s="250"/>
      <c r="GMG6" s="249"/>
      <c r="GMH6" s="250"/>
      <c r="GMI6" s="249"/>
      <c r="GMJ6" s="250"/>
      <c r="GMK6" s="249"/>
      <c r="GML6" s="250"/>
      <c r="GMM6" s="249"/>
      <c r="GMN6" s="250"/>
      <c r="GMO6" s="249"/>
      <c r="GMP6" s="250"/>
      <c r="GMQ6" s="249"/>
      <c r="GMR6" s="250"/>
      <c r="GMS6" s="249"/>
      <c r="GMT6" s="250"/>
      <c r="GMU6" s="249"/>
      <c r="GMV6" s="250"/>
      <c r="GMW6" s="249"/>
      <c r="GMX6" s="250"/>
      <c r="GMY6" s="249"/>
      <c r="GMZ6" s="250"/>
      <c r="GNA6" s="249"/>
      <c r="GNB6" s="250"/>
      <c r="GNC6" s="249"/>
      <c r="GND6" s="250"/>
      <c r="GNE6" s="249"/>
      <c r="GNF6" s="250"/>
      <c r="GNG6" s="249"/>
      <c r="GNH6" s="250"/>
      <c r="GNI6" s="249"/>
      <c r="GNJ6" s="250"/>
      <c r="GNK6" s="249"/>
      <c r="GNL6" s="250"/>
      <c r="GNM6" s="249"/>
      <c r="GNN6" s="250"/>
      <c r="GNO6" s="249"/>
      <c r="GNP6" s="250"/>
      <c r="GNQ6" s="249"/>
      <c r="GNR6" s="250"/>
      <c r="GNS6" s="249"/>
      <c r="GNT6" s="250"/>
      <c r="GNU6" s="249"/>
      <c r="GNV6" s="250"/>
      <c r="GNW6" s="249"/>
      <c r="GNX6" s="250"/>
      <c r="GNY6" s="249"/>
      <c r="GNZ6" s="250"/>
      <c r="GOA6" s="249"/>
      <c r="GOB6" s="250"/>
      <c r="GOC6" s="249"/>
      <c r="GOD6" s="250"/>
      <c r="GOE6" s="249"/>
      <c r="GOF6" s="250"/>
      <c r="GOG6" s="249"/>
      <c r="GOH6" s="250"/>
      <c r="GOI6" s="249"/>
      <c r="GOJ6" s="250"/>
      <c r="GOK6" s="249"/>
      <c r="GOL6" s="250"/>
      <c r="GOM6" s="249"/>
      <c r="GON6" s="250"/>
      <c r="GOO6" s="249"/>
      <c r="GOP6" s="250"/>
      <c r="GOQ6" s="249"/>
      <c r="GOR6" s="250"/>
      <c r="GOS6" s="249"/>
      <c r="GOT6" s="250"/>
      <c r="GOU6" s="249"/>
      <c r="GOV6" s="250"/>
      <c r="GOW6" s="249"/>
      <c r="GOX6" s="250"/>
      <c r="GOY6" s="249"/>
      <c r="GOZ6" s="250"/>
      <c r="GPA6" s="249"/>
      <c r="GPB6" s="250"/>
      <c r="GPC6" s="249"/>
      <c r="GPD6" s="250"/>
      <c r="GPE6" s="249"/>
      <c r="GPF6" s="250"/>
      <c r="GPG6" s="249"/>
      <c r="GPH6" s="250"/>
      <c r="GPI6" s="249"/>
      <c r="GPJ6" s="250"/>
      <c r="GPK6" s="249"/>
      <c r="GPL6" s="250"/>
      <c r="GPM6" s="249"/>
      <c r="GPN6" s="250"/>
      <c r="GPO6" s="249"/>
      <c r="GPP6" s="250"/>
      <c r="GPQ6" s="249"/>
      <c r="GPR6" s="250"/>
      <c r="GPS6" s="249"/>
      <c r="GPT6" s="250"/>
      <c r="GPU6" s="249"/>
      <c r="GPV6" s="250"/>
      <c r="GPW6" s="249"/>
      <c r="GPX6" s="250"/>
      <c r="GPY6" s="249"/>
      <c r="GPZ6" s="250"/>
      <c r="GQA6" s="249"/>
      <c r="GQB6" s="250"/>
      <c r="GQC6" s="249"/>
      <c r="GQD6" s="250"/>
      <c r="GQE6" s="249"/>
      <c r="GQF6" s="250"/>
      <c r="GQG6" s="249"/>
      <c r="GQH6" s="250"/>
      <c r="GQI6" s="249"/>
      <c r="GQJ6" s="250"/>
      <c r="GQK6" s="249"/>
      <c r="GQL6" s="250"/>
      <c r="GQM6" s="249"/>
      <c r="GQN6" s="250"/>
      <c r="GQO6" s="249"/>
      <c r="GQP6" s="250"/>
      <c r="GQQ6" s="249"/>
      <c r="GQR6" s="250"/>
      <c r="GQS6" s="249"/>
      <c r="GQT6" s="250"/>
      <c r="GQU6" s="249"/>
      <c r="GQV6" s="250"/>
      <c r="GQW6" s="249"/>
      <c r="GQX6" s="250"/>
      <c r="GQY6" s="249"/>
      <c r="GQZ6" s="250"/>
      <c r="GRA6" s="249"/>
      <c r="GRB6" s="250"/>
      <c r="GRC6" s="249"/>
      <c r="GRD6" s="250"/>
      <c r="GRE6" s="249"/>
      <c r="GRF6" s="250"/>
      <c r="GRG6" s="249"/>
      <c r="GRH6" s="250"/>
      <c r="GRI6" s="249"/>
      <c r="GRJ6" s="250"/>
      <c r="GRK6" s="249"/>
      <c r="GRL6" s="250"/>
      <c r="GRM6" s="249"/>
      <c r="GRN6" s="250"/>
      <c r="GRO6" s="249"/>
      <c r="GRP6" s="250"/>
      <c r="GRQ6" s="249"/>
      <c r="GRR6" s="250"/>
      <c r="GRS6" s="249"/>
      <c r="GRT6" s="250"/>
      <c r="GRU6" s="249"/>
      <c r="GRV6" s="250"/>
      <c r="GRW6" s="249"/>
      <c r="GRX6" s="250"/>
      <c r="GRY6" s="249"/>
      <c r="GRZ6" s="250"/>
      <c r="GSA6" s="249"/>
      <c r="GSB6" s="250"/>
      <c r="GSC6" s="249"/>
      <c r="GSD6" s="250"/>
      <c r="GSE6" s="249"/>
      <c r="GSF6" s="250"/>
      <c r="GSG6" s="249"/>
      <c r="GSH6" s="250"/>
      <c r="GSI6" s="249"/>
      <c r="GSJ6" s="250"/>
      <c r="GSK6" s="249"/>
      <c r="GSL6" s="250"/>
      <c r="GSM6" s="249"/>
      <c r="GSN6" s="250"/>
      <c r="GSO6" s="249"/>
      <c r="GSP6" s="250"/>
      <c r="GSQ6" s="249"/>
      <c r="GSR6" s="250"/>
      <c r="GSS6" s="249"/>
      <c r="GST6" s="250"/>
      <c r="GSU6" s="249"/>
      <c r="GSV6" s="250"/>
      <c r="GSW6" s="249"/>
      <c r="GSX6" s="250"/>
      <c r="GSY6" s="249"/>
      <c r="GSZ6" s="250"/>
      <c r="GTA6" s="249"/>
      <c r="GTB6" s="250"/>
      <c r="GTC6" s="249"/>
      <c r="GTD6" s="250"/>
      <c r="GTE6" s="249"/>
      <c r="GTF6" s="250"/>
      <c r="GTG6" s="249"/>
      <c r="GTH6" s="250"/>
      <c r="GTI6" s="249"/>
      <c r="GTJ6" s="250"/>
      <c r="GTK6" s="249"/>
      <c r="GTL6" s="250"/>
      <c r="GTM6" s="249"/>
      <c r="GTN6" s="250"/>
      <c r="GTO6" s="249"/>
      <c r="GTP6" s="250"/>
      <c r="GTQ6" s="249"/>
      <c r="GTR6" s="250"/>
      <c r="GTS6" s="249"/>
      <c r="GTT6" s="250"/>
      <c r="GTU6" s="249"/>
      <c r="GTV6" s="250"/>
      <c r="GTW6" s="249"/>
      <c r="GTX6" s="250"/>
      <c r="GTY6" s="249"/>
      <c r="GTZ6" s="250"/>
      <c r="GUA6" s="249"/>
      <c r="GUB6" s="250"/>
      <c r="GUC6" s="249"/>
      <c r="GUD6" s="250"/>
      <c r="GUE6" s="249"/>
      <c r="GUF6" s="250"/>
      <c r="GUG6" s="249"/>
      <c r="GUH6" s="250"/>
      <c r="GUI6" s="249"/>
      <c r="GUJ6" s="250"/>
      <c r="GUK6" s="249"/>
      <c r="GUL6" s="250"/>
      <c r="GUM6" s="249"/>
      <c r="GUN6" s="250"/>
      <c r="GUO6" s="249"/>
      <c r="GUP6" s="250"/>
      <c r="GUQ6" s="249"/>
      <c r="GUR6" s="250"/>
      <c r="GUS6" s="249"/>
      <c r="GUT6" s="250"/>
      <c r="GUU6" s="249"/>
      <c r="GUV6" s="250"/>
      <c r="GUW6" s="249"/>
      <c r="GUX6" s="250"/>
      <c r="GUY6" s="249"/>
      <c r="GUZ6" s="250"/>
      <c r="GVA6" s="249"/>
      <c r="GVB6" s="250"/>
      <c r="GVC6" s="249"/>
      <c r="GVD6" s="250"/>
      <c r="GVE6" s="249"/>
      <c r="GVF6" s="250"/>
      <c r="GVG6" s="249"/>
      <c r="GVH6" s="250"/>
      <c r="GVI6" s="249"/>
      <c r="GVJ6" s="250"/>
      <c r="GVK6" s="249"/>
      <c r="GVL6" s="250"/>
      <c r="GVM6" s="249"/>
      <c r="GVN6" s="250"/>
      <c r="GVO6" s="249"/>
      <c r="GVP6" s="250"/>
      <c r="GVQ6" s="249"/>
      <c r="GVR6" s="250"/>
      <c r="GVS6" s="249"/>
      <c r="GVT6" s="250"/>
      <c r="GVU6" s="249"/>
      <c r="GVV6" s="250"/>
      <c r="GVW6" s="249"/>
      <c r="GVX6" s="250"/>
      <c r="GVY6" s="249"/>
      <c r="GVZ6" s="250"/>
      <c r="GWA6" s="249"/>
      <c r="GWB6" s="250"/>
      <c r="GWC6" s="249"/>
      <c r="GWD6" s="250"/>
      <c r="GWE6" s="249"/>
      <c r="GWF6" s="250"/>
      <c r="GWG6" s="249"/>
      <c r="GWH6" s="250"/>
      <c r="GWI6" s="249"/>
      <c r="GWJ6" s="250"/>
      <c r="GWK6" s="249"/>
      <c r="GWL6" s="250"/>
      <c r="GWM6" s="249"/>
      <c r="GWN6" s="250"/>
      <c r="GWO6" s="249"/>
      <c r="GWP6" s="250"/>
      <c r="GWQ6" s="249"/>
      <c r="GWR6" s="250"/>
      <c r="GWS6" s="249"/>
      <c r="GWT6" s="250"/>
      <c r="GWU6" s="249"/>
      <c r="GWV6" s="250"/>
      <c r="GWW6" s="249"/>
      <c r="GWX6" s="250"/>
      <c r="GWY6" s="249"/>
      <c r="GWZ6" s="250"/>
      <c r="GXA6" s="249"/>
      <c r="GXB6" s="250"/>
      <c r="GXC6" s="249"/>
      <c r="GXD6" s="250"/>
      <c r="GXE6" s="249"/>
      <c r="GXF6" s="250"/>
      <c r="GXG6" s="249"/>
      <c r="GXH6" s="250"/>
      <c r="GXI6" s="249"/>
      <c r="GXJ6" s="250"/>
      <c r="GXK6" s="249"/>
      <c r="GXL6" s="250"/>
      <c r="GXM6" s="249"/>
      <c r="GXN6" s="250"/>
      <c r="GXO6" s="249"/>
      <c r="GXP6" s="250"/>
      <c r="GXQ6" s="249"/>
      <c r="GXR6" s="250"/>
      <c r="GXS6" s="249"/>
      <c r="GXT6" s="250"/>
      <c r="GXU6" s="249"/>
      <c r="GXV6" s="250"/>
      <c r="GXW6" s="249"/>
      <c r="GXX6" s="250"/>
      <c r="GXY6" s="249"/>
      <c r="GXZ6" s="250"/>
      <c r="GYA6" s="249"/>
      <c r="GYB6" s="250"/>
      <c r="GYC6" s="249"/>
      <c r="GYD6" s="250"/>
      <c r="GYE6" s="249"/>
      <c r="GYF6" s="250"/>
      <c r="GYG6" s="249"/>
      <c r="GYH6" s="250"/>
      <c r="GYI6" s="249"/>
      <c r="GYJ6" s="250"/>
      <c r="GYK6" s="249"/>
      <c r="GYL6" s="250"/>
      <c r="GYM6" s="249"/>
      <c r="GYN6" s="250"/>
      <c r="GYO6" s="249"/>
      <c r="GYP6" s="250"/>
      <c r="GYQ6" s="249"/>
      <c r="GYR6" s="250"/>
      <c r="GYS6" s="249"/>
      <c r="GYT6" s="250"/>
      <c r="GYU6" s="249"/>
      <c r="GYV6" s="250"/>
      <c r="GYW6" s="249"/>
      <c r="GYX6" s="250"/>
      <c r="GYY6" s="249"/>
      <c r="GYZ6" s="250"/>
      <c r="GZA6" s="249"/>
      <c r="GZB6" s="250"/>
      <c r="GZC6" s="249"/>
      <c r="GZD6" s="250"/>
      <c r="GZE6" s="249"/>
      <c r="GZF6" s="250"/>
      <c r="GZG6" s="249"/>
      <c r="GZH6" s="250"/>
      <c r="GZI6" s="249"/>
      <c r="GZJ6" s="250"/>
      <c r="GZK6" s="249"/>
      <c r="GZL6" s="250"/>
      <c r="GZM6" s="249"/>
      <c r="GZN6" s="250"/>
      <c r="GZO6" s="249"/>
      <c r="GZP6" s="250"/>
      <c r="GZQ6" s="249"/>
      <c r="GZR6" s="250"/>
      <c r="GZS6" s="249"/>
      <c r="GZT6" s="250"/>
      <c r="GZU6" s="249"/>
      <c r="GZV6" s="250"/>
      <c r="GZW6" s="249"/>
      <c r="GZX6" s="250"/>
      <c r="GZY6" s="249"/>
      <c r="GZZ6" s="250"/>
      <c r="HAA6" s="249"/>
      <c r="HAB6" s="250"/>
      <c r="HAC6" s="249"/>
      <c r="HAD6" s="250"/>
      <c r="HAE6" s="249"/>
      <c r="HAF6" s="250"/>
      <c r="HAG6" s="249"/>
      <c r="HAH6" s="250"/>
      <c r="HAI6" s="249"/>
      <c r="HAJ6" s="250"/>
      <c r="HAK6" s="249"/>
      <c r="HAL6" s="250"/>
      <c r="HAM6" s="249"/>
      <c r="HAN6" s="250"/>
      <c r="HAO6" s="249"/>
      <c r="HAP6" s="250"/>
      <c r="HAQ6" s="249"/>
      <c r="HAR6" s="250"/>
      <c r="HAS6" s="249"/>
      <c r="HAT6" s="250"/>
      <c r="HAU6" s="249"/>
      <c r="HAV6" s="250"/>
      <c r="HAW6" s="249"/>
      <c r="HAX6" s="250"/>
      <c r="HAY6" s="249"/>
      <c r="HAZ6" s="250"/>
      <c r="HBA6" s="249"/>
      <c r="HBB6" s="250"/>
      <c r="HBC6" s="249"/>
      <c r="HBD6" s="250"/>
      <c r="HBE6" s="249"/>
      <c r="HBF6" s="250"/>
      <c r="HBG6" s="249"/>
      <c r="HBH6" s="250"/>
      <c r="HBI6" s="249"/>
      <c r="HBJ6" s="250"/>
      <c r="HBK6" s="249"/>
      <c r="HBL6" s="250"/>
      <c r="HBM6" s="249"/>
      <c r="HBN6" s="250"/>
      <c r="HBO6" s="249"/>
      <c r="HBP6" s="250"/>
      <c r="HBQ6" s="249"/>
      <c r="HBR6" s="250"/>
      <c r="HBS6" s="249"/>
      <c r="HBT6" s="250"/>
      <c r="HBU6" s="249"/>
      <c r="HBV6" s="250"/>
      <c r="HBW6" s="249"/>
      <c r="HBX6" s="250"/>
      <c r="HBY6" s="249"/>
      <c r="HBZ6" s="250"/>
      <c r="HCA6" s="249"/>
      <c r="HCB6" s="250"/>
      <c r="HCC6" s="249"/>
      <c r="HCD6" s="250"/>
      <c r="HCE6" s="249"/>
      <c r="HCF6" s="250"/>
      <c r="HCG6" s="249"/>
      <c r="HCH6" s="250"/>
      <c r="HCI6" s="249"/>
      <c r="HCJ6" s="250"/>
      <c r="HCK6" s="249"/>
      <c r="HCL6" s="250"/>
      <c r="HCM6" s="249"/>
      <c r="HCN6" s="250"/>
      <c r="HCO6" s="249"/>
      <c r="HCP6" s="250"/>
      <c r="HCQ6" s="249"/>
      <c r="HCR6" s="250"/>
      <c r="HCS6" s="249"/>
      <c r="HCT6" s="250"/>
      <c r="HCU6" s="249"/>
      <c r="HCV6" s="250"/>
      <c r="HCW6" s="249"/>
      <c r="HCX6" s="250"/>
      <c r="HCY6" s="249"/>
      <c r="HCZ6" s="250"/>
      <c r="HDA6" s="249"/>
      <c r="HDB6" s="250"/>
      <c r="HDC6" s="249"/>
      <c r="HDD6" s="250"/>
      <c r="HDE6" s="249"/>
      <c r="HDF6" s="250"/>
      <c r="HDG6" s="249"/>
      <c r="HDH6" s="250"/>
      <c r="HDI6" s="249"/>
      <c r="HDJ6" s="250"/>
      <c r="HDK6" s="249"/>
      <c r="HDL6" s="250"/>
      <c r="HDM6" s="249"/>
      <c r="HDN6" s="250"/>
      <c r="HDO6" s="249"/>
      <c r="HDP6" s="250"/>
      <c r="HDQ6" s="249"/>
      <c r="HDR6" s="250"/>
      <c r="HDS6" s="249"/>
      <c r="HDT6" s="250"/>
      <c r="HDU6" s="249"/>
      <c r="HDV6" s="250"/>
      <c r="HDW6" s="249"/>
      <c r="HDX6" s="250"/>
      <c r="HDY6" s="249"/>
      <c r="HDZ6" s="250"/>
      <c r="HEA6" s="249"/>
      <c r="HEB6" s="250"/>
      <c r="HEC6" s="249"/>
      <c r="HED6" s="250"/>
      <c r="HEE6" s="249"/>
      <c r="HEF6" s="250"/>
      <c r="HEG6" s="249"/>
      <c r="HEH6" s="250"/>
      <c r="HEI6" s="249"/>
      <c r="HEJ6" s="250"/>
      <c r="HEK6" s="249"/>
      <c r="HEL6" s="250"/>
      <c r="HEM6" s="249"/>
      <c r="HEN6" s="250"/>
      <c r="HEO6" s="249"/>
      <c r="HEP6" s="250"/>
      <c r="HEQ6" s="249"/>
      <c r="HER6" s="250"/>
      <c r="HES6" s="249"/>
      <c r="HET6" s="250"/>
      <c r="HEU6" s="249"/>
      <c r="HEV6" s="250"/>
      <c r="HEW6" s="249"/>
      <c r="HEX6" s="250"/>
      <c r="HEY6" s="249"/>
      <c r="HEZ6" s="250"/>
      <c r="HFA6" s="249"/>
      <c r="HFB6" s="250"/>
      <c r="HFC6" s="249"/>
      <c r="HFD6" s="250"/>
      <c r="HFE6" s="249"/>
      <c r="HFF6" s="250"/>
      <c r="HFG6" s="249"/>
      <c r="HFH6" s="250"/>
      <c r="HFI6" s="249"/>
      <c r="HFJ6" s="250"/>
      <c r="HFK6" s="249"/>
      <c r="HFL6" s="250"/>
      <c r="HFM6" s="249"/>
      <c r="HFN6" s="250"/>
      <c r="HFO6" s="249"/>
      <c r="HFP6" s="250"/>
      <c r="HFQ6" s="249"/>
      <c r="HFR6" s="250"/>
      <c r="HFS6" s="249"/>
      <c r="HFT6" s="250"/>
      <c r="HFU6" s="249"/>
      <c r="HFV6" s="250"/>
      <c r="HFW6" s="249"/>
      <c r="HFX6" s="250"/>
      <c r="HFY6" s="249"/>
      <c r="HFZ6" s="250"/>
      <c r="HGA6" s="249"/>
      <c r="HGB6" s="250"/>
      <c r="HGC6" s="249"/>
      <c r="HGD6" s="250"/>
      <c r="HGE6" s="249"/>
      <c r="HGF6" s="250"/>
      <c r="HGG6" s="249"/>
      <c r="HGH6" s="250"/>
      <c r="HGI6" s="249"/>
      <c r="HGJ6" s="250"/>
      <c r="HGK6" s="249"/>
      <c r="HGL6" s="250"/>
      <c r="HGM6" s="249"/>
      <c r="HGN6" s="250"/>
      <c r="HGO6" s="249"/>
      <c r="HGP6" s="250"/>
      <c r="HGQ6" s="249"/>
      <c r="HGR6" s="250"/>
      <c r="HGS6" s="249"/>
      <c r="HGT6" s="250"/>
      <c r="HGU6" s="249"/>
      <c r="HGV6" s="250"/>
      <c r="HGW6" s="249"/>
      <c r="HGX6" s="250"/>
      <c r="HGY6" s="249"/>
      <c r="HGZ6" s="250"/>
      <c r="HHA6" s="249"/>
      <c r="HHB6" s="250"/>
      <c r="HHC6" s="249"/>
      <c r="HHD6" s="250"/>
      <c r="HHE6" s="249"/>
      <c r="HHF6" s="250"/>
      <c r="HHG6" s="249"/>
      <c r="HHH6" s="250"/>
      <c r="HHI6" s="249"/>
      <c r="HHJ6" s="250"/>
      <c r="HHK6" s="249"/>
      <c r="HHL6" s="250"/>
      <c r="HHM6" s="249"/>
      <c r="HHN6" s="250"/>
      <c r="HHO6" s="249"/>
      <c r="HHP6" s="250"/>
      <c r="HHQ6" s="249"/>
      <c r="HHR6" s="250"/>
      <c r="HHS6" s="249"/>
      <c r="HHT6" s="250"/>
      <c r="HHU6" s="249"/>
      <c r="HHV6" s="250"/>
      <c r="HHW6" s="249"/>
      <c r="HHX6" s="250"/>
      <c r="HHY6" s="249"/>
      <c r="HHZ6" s="250"/>
      <c r="HIA6" s="249"/>
      <c r="HIB6" s="250"/>
      <c r="HIC6" s="249"/>
      <c r="HID6" s="250"/>
      <c r="HIE6" s="249"/>
      <c r="HIF6" s="250"/>
      <c r="HIG6" s="249"/>
      <c r="HIH6" s="250"/>
      <c r="HII6" s="249"/>
      <c r="HIJ6" s="250"/>
      <c r="HIK6" s="249"/>
      <c r="HIL6" s="250"/>
      <c r="HIM6" s="249"/>
      <c r="HIN6" s="250"/>
      <c r="HIO6" s="249"/>
      <c r="HIP6" s="250"/>
      <c r="HIQ6" s="249"/>
      <c r="HIR6" s="250"/>
      <c r="HIS6" s="249"/>
      <c r="HIT6" s="250"/>
      <c r="HIU6" s="249"/>
      <c r="HIV6" s="250"/>
      <c r="HIW6" s="249"/>
      <c r="HIX6" s="250"/>
      <c r="HIY6" s="249"/>
      <c r="HIZ6" s="250"/>
      <c r="HJA6" s="249"/>
      <c r="HJB6" s="250"/>
      <c r="HJC6" s="249"/>
      <c r="HJD6" s="250"/>
      <c r="HJE6" s="249"/>
      <c r="HJF6" s="250"/>
      <c r="HJG6" s="249"/>
      <c r="HJH6" s="250"/>
      <c r="HJI6" s="249"/>
      <c r="HJJ6" s="250"/>
      <c r="HJK6" s="249"/>
      <c r="HJL6" s="250"/>
      <c r="HJM6" s="249"/>
      <c r="HJN6" s="250"/>
      <c r="HJO6" s="249"/>
      <c r="HJP6" s="250"/>
      <c r="HJQ6" s="249"/>
      <c r="HJR6" s="250"/>
      <c r="HJS6" s="249"/>
      <c r="HJT6" s="250"/>
      <c r="HJU6" s="249"/>
      <c r="HJV6" s="250"/>
      <c r="HJW6" s="249"/>
      <c r="HJX6" s="250"/>
      <c r="HJY6" s="249"/>
      <c r="HJZ6" s="250"/>
      <c r="HKA6" s="249"/>
      <c r="HKB6" s="250"/>
      <c r="HKC6" s="249"/>
      <c r="HKD6" s="250"/>
      <c r="HKE6" s="249"/>
      <c r="HKF6" s="250"/>
      <c r="HKG6" s="249"/>
      <c r="HKH6" s="250"/>
      <c r="HKI6" s="249"/>
      <c r="HKJ6" s="250"/>
      <c r="HKK6" s="249"/>
      <c r="HKL6" s="250"/>
      <c r="HKM6" s="249"/>
      <c r="HKN6" s="250"/>
      <c r="HKO6" s="249"/>
      <c r="HKP6" s="250"/>
      <c r="HKQ6" s="249"/>
      <c r="HKR6" s="250"/>
      <c r="HKS6" s="249"/>
      <c r="HKT6" s="250"/>
      <c r="HKU6" s="249"/>
      <c r="HKV6" s="250"/>
      <c r="HKW6" s="249"/>
      <c r="HKX6" s="250"/>
      <c r="HKY6" s="249"/>
      <c r="HKZ6" s="250"/>
      <c r="HLA6" s="249"/>
      <c r="HLB6" s="250"/>
      <c r="HLC6" s="249"/>
      <c r="HLD6" s="250"/>
      <c r="HLE6" s="249"/>
      <c r="HLF6" s="250"/>
      <c r="HLG6" s="249"/>
      <c r="HLH6" s="250"/>
      <c r="HLI6" s="249"/>
      <c r="HLJ6" s="250"/>
      <c r="HLK6" s="249"/>
      <c r="HLL6" s="250"/>
      <c r="HLM6" s="249"/>
      <c r="HLN6" s="250"/>
      <c r="HLO6" s="249"/>
      <c r="HLP6" s="250"/>
      <c r="HLQ6" s="249"/>
      <c r="HLR6" s="250"/>
      <c r="HLS6" s="249"/>
      <c r="HLT6" s="250"/>
      <c r="HLU6" s="249"/>
      <c r="HLV6" s="250"/>
      <c r="HLW6" s="249"/>
      <c r="HLX6" s="250"/>
      <c r="HLY6" s="249"/>
      <c r="HLZ6" s="250"/>
      <c r="HMA6" s="249"/>
      <c r="HMB6" s="250"/>
      <c r="HMC6" s="249"/>
      <c r="HMD6" s="250"/>
      <c r="HME6" s="249"/>
      <c r="HMF6" s="250"/>
      <c r="HMG6" s="249"/>
      <c r="HMH6" s="250"/>
      <c r="HMI6" s="249"/>
      <c r="HMJ6" s="250"/>
      <c r="HMK6" s="249"/>
      <c r="HML6" s="250"/>
      <c r="HMM6" s="249"/>
      <c r="HMN6" s="250"/>
      <c r="HMO6" s="249"/>
      <c r="HMP6" s="250"/>
      <c r="HMQ6" s="249"/>
      <c r="HMR6" s="250"/>
      <c r="HMS6" s="249"/>
      <c r="HMT6" s="250"/>
      <c r="HMU6" s="249"/>
      <c r="HMV6" s="250"/>
      <c r="HMW6" s="249"/>
      <c r="HMX6" s="250"/>
      <c r="HMY6" s="249"/>
      <c r="HMZ6" s="250"/>
      <c r="HNA6" s="249"/>
      <c r="HNB6" s="250"/>
      <c r="HNC6" s="249"/>
      <c r="HND6" s="250"/>
      <c r="HNE6" s="249"/>
      <c r="HNF6" s="250"/>
      <c r="HNG6" s="249"/>
      <c r="HNH6" s="250"/>
      <c r="HNI6" s="249"/>
      <c r="HNJ6" s="250"/>
      <c r="HNK6" s="249"/>
      <c r="HNL6" s="250"/>
      <c r="HNM6" s="249"/>
      <c r="HNN6" s="250"/>
      <c r="HNO6" s="249"/>
      <c r="HNP6" s="250"/>
      <c r="HNQ6" s="249"/>
      <c r="HNR6" s="250"/>
      <c r="HNS6" s="249"/>
      <c r="HNT6" s="250"/>
      <c r="HNU6" s="249"/>
      <c r="HNV6" s="250"/>
      <c r="HNW6" s="249"/>
      <c r="HNX6" s="250"/>
      <c r="HNY6" s="249"/>
      <c r="HNZ6" s="250"/>
      <c r="HOA6" s="249"/>
      <c r="HOB6" s="250"/>
      <c r="HOC6" s="249"/>
      <c r="HOD6" s="250"/>
      <c r="HOE6" s="249"/>
      <c r="HOF6" s="250"/>
      <c r="HOG6" s="249"/>
      <c r="HOH6" s="250"/>
      <c r="HOI6" s="249"/>
      <c r="HOJ6" s="250"/>
      <c r="HOK6" s="249"/>
      <c r="HOL6" s="250"/>
      <c r="HOM6" s="249"/>
      <c r="HON6" s="250"/>
      <c r="HOO6" s="249"/>
      <c r="HOP6" s="250"/>
      <c r="HOQ6" s="249"/>
      <c r="HOR6" s="250"/>
      <c r="HOS6" s="249"/>
      <c r="HOT6" s="250"/>
      <c r="HOU6" s="249"/>
      <c r="HOV6" s="250"/>
      <c r="HOW6" s="249"/>
      <c r="HOX6" s="250"/>
      <c r="HOY6" s="249"/>
      <c r="HOZ6" s="250"/>
      <c r="HPA6" s="249"/>
      <c r="HPB6" s="250"/>
      <c r="HPC6" s="249"/>
      <c r="HPD6" s="250"/>
      <c r="HPE6" s="249"/>
      <c r="HPF6" s="250"/>
      <c r="HPG6" s="249"/>
      <c r="HPH6" s="250"/>
      <c r="HPI6" s="249"/>
      <c r="HPJ6" s="250"/>
      <c r="HPK6" s="249"/>
      <c r="HPL6" s="250"/>
      <c r="HPM6" s="249"/>
      <c r="HPN6" s="250"/>
      <c r="HPO6" s="249"/>
      <c r="HPP6" s="250"/>
      <c r="HPQ6" s="249"/>
      <c r="HPR6" s="250"/>
      <c r="HPS6" s="249"/>
      <c r="HPT6" s="250"/>
      <c r="HPU6" s="249"/>
      <c r="HPV6" s="250"/>
      <c r="HPW6" s="249"/>
      <c r="HPX6" s="250"/>
      <c r="HPY6" s="249"/>
      <c r="HPZ6" s="250"/>
      <c r="HQA6" s="249"/>
      <c r="HQB6" s="250"/>
      <c r="HQC6" s="249"/>
      <c r="HQD6" s="250"/>
      <c r="HQE6" s="249"/>
      <c r="HQF6" s="250"/>
      <c r="HQG6" s="249"/>
      <c r="HQH6" s="250"/>
      <c r="HQI6" s="249"/>
      <c r="HQJ6" s="250"/>
      <c r="HQK6" s="249"/>
      <c r="HQL6" s="250"/>
      <c r="HQM6" s="249"/>
      <c r="HQN6" s="250"/>
      <c r="HQO6" s="249"/>
      <c r="HQP6" s="250"/>
      <c r="HQQ6" s="249"/>
      <c r="HQR6" s="250"/>
      <c r="HQS6" s="249"/>
      <c r="HQT6" s="250"/>
      <c r="HQU6" s="249"/>
      <c r="HQV6" s="250"/>
      <c r="HQW6" s="249"/>
      <c r="HQX6" s="250"/>
      <c r="HQY6" s="249"/>
      <c r="HQZ6" s="250"/>
      <c r="HRA6" s="249"/>
      <c r="HRB6" s="250"/>
      <c r="HRC6" s="249"/>
      <c r="HRD6" s="250"/>
      <c r="HRE6" s="249"/>
      <c r="HRF6" s="250"/>
      <c r="HRG6" s="249"/>
      <c r="HRH6" s="250"/>
      <c r="HRI6" s="249"/>
      <c r="HRJ6" s="250"/>
      <c r="HRK6" s="249"/>
      <c r="HRL6" s="250"/>
      <c r="HRM6" s="249"/>
      <c r="HRN6" s="250"/>
      <c r="HRO6" s="249"/>
      <c r="HRP6" s="250"/>
      <c r="HRQ6" s="249"/>
      <c r="HRR6" s="250"/>
      <c r="HRS6" s="249"/>
      <c r="HRT6" s="250"/>
      <c r="HRU6" s="249"/>
      <c r="HRV6" s="250"/>
      <c r="HRW6" s="249"/>
      <c r="HRX6" s="250"/>
      <c r="HRY6" s="249"/>
      <c r="HRZ6" s="250"/>
      <c r="HSA6" s="249"/>
      <c r="HSB6" s="250"/>
      <c r="HSC6" s="249"/>
      <c r="HSD6" s="250"/>
      <c r="HSE6" s="249"/>
      <c r="HSF6" s="250"/>
      <c r="HSG6" s="249"/>
      <c r="HSH6" s="250"/>
      <c r="HSI6" s="249"/>
      <c r="HSJ6" s="250"/>
      <c r="HSK6" s="249"/>
      <c r="HSL6" s="250"/>
      <c r="HSM6" s="249"/>
      <c r="HSN6" s="250"/>
      <c r="HSO6" s="249"/>
      <c r="HSP6" s="250"/>
      <c r="HSQ6" s="249"/>
      <c r="HSR6" s="250"/>
      <c r="HSS6" s="249"/>
      <c r="HST6" s="250"/>
      <c r="HSU6" s="249"/>
      <c r="HSV6" s="250"/>
      <c r="HSW6" s="249"/>
      <c r="HSX6" s="250"/>
      <c r="HSY6" s="249"/>
      <c r="HSZ6" s="250"/>
      <c r="HTA6" s="249"/>
      <c r="HTB6" s="250"/>
      <c r="HTC6" s="249"/>
      <c r="HTD6" s="250"/>
      <c r="HTE6" s="249"/>
      <c r="HTF6" s="250"/>
      <c r="HTG6" s="249"/>
      <c r="HTH6" s="250"/>
      <c r="HTI6" s="249"/>
      <c r="HTJ6" s="250"/>
      <c r="HTK6" s="249"/>
      <c r="HTL6" s="250"/>
      <c r="HTM6" s="249"/>
      <c r="HTN6" s="250"/>
      <c r="HTO6" s="249"/>
      <c r="HTP6" s="250"/>
      <c r="HTQ6" s="249"/>
      <c r="HTR6" s="250"/>
      <c r="HTS6" s="249"/>
      <c r="HTT6" s="250"/>
      <c r="HTU6" s="249"/>
      <c r="HTV6" s="250"/>
      <c r="HTW6" s="249"/>
      <c r="HTX6" s="250"/>
      <c r="HTY6" s="249"/>
      <c r="HTZ6" s="250"/>
      <c r="HUA6" s="249"/>
      <c r="HUB6" s="250"/>
      <c r="HUC6" s="249"/>
      <c r="HUD6" s="250"/>
      <c r="HUE6" s="249"/>
      <c r="HUF6" s="250"/>
      <c r="HUG6" s="249"/>
      <c r="HUH6" s="250"/>
      <c r="HUI6" s="249"/>
      <c r="HUJ6" s="250"/>
      <c r="HUK6" s="249"/>
      <c r="HUL6" s="250"/>
      <c r="HUM6" s="249"/>
      <c r="HUN6" s="250"/>
      <c r="HUO6" s="249"/>
      <c r="HUP6" s="250"/>
      <c r="HUQ6" s="249"/>
      <c r="HUR6" s="250"/>
      <c r="HUS6" s="249"/>
      <c r="HUT6" s="250"/>
      <c r="HUU6" s="249"/>
      <c r="HUV6" s="250"/>
      <c r="HUW6" s="249"/>
      <c r="HUX6" s="250"/>
      <c r="HUY6" s="249"/>
      <c r="HUZ6" s="250"/>
      <c r="HVA6" s="249"/>
      <c r="HVB6" s="250"/>
      <c r="HVC6" s="249"/>
      <c r="HVD6" s="250"/>
      <c r="HVE6" s="249"/>
      <c r="HVF6" s="250"/>
      <c r="HVG6" s="249"/>
      <c r="HVH6" s="250"/>
      <c r="HVI6" s="249"/>
      <c r="HVJ6" s="250"/>
      <c r="HVK6" s="249"/>
      <c r="HVL6" s="250"/>
      <c r="HVM6" s="249"/>
      <c r="HVN6" s="250"/>
      <c r="HVO6" s="249"/>
      <c r="HVP6" s="250"/>
      <c r="HVQ6" s="249"/>
      <c r="HVR6" s="250"/>
      <c r="HVS6" s="249"/>
      <c r="HVT6" s="250"/>
      <c r="HVU6" s="249"/>
      <c r="HVV6" s="250"/>
      <c r="HVW6" s="249"/>
      <c r="HVX6" s="250"/>
      <c r="HVY6" s="249"/>
      <c r="HVZ6" s="250"/>
      <c r="HWA6" s="249"/>
      <c r="HWB6" s="250"/>
      <c r="HWC6" s="249"/>
      <c r="HWD6" s="250"/>
      <c r="HWE6" s="249"/>
      <c r="HWF6" s="250"/>
      <c r="HWG6" s="249"/>
      <c r="HWH6" s="250"/>
      <c r="HWI6" s="249"/>
      <c r="HWJ6" s="250"/>
      <c r="HWK6" s="249"/>
      <c r="HWL6" s="250"/>
      <c r="HWM6" s="249"/>
      <c r="HWN6" s="250"/>
      <c r="HWO6" s="249"/>
      <c r="HWP6" s="250"/>
      <c r="HWQ6" s="249"/>
      <c r="HWR6" s="250"/>
      <c r="HWS6" s="249"/>
      <c r="HWT6" s="250"/>
      <c r="HWU6" s="249"/>
      <c r="HWV6" s="250"/>
      <c r="HWW6" s="249"/>
      <c r="HWX6" s="250"/>
      <c r="HWY6" s="249"/>
      <c r="HWZ6" s="250"/>
      <c r="HXA6" s="249"/>
      <c r="HXB6" s="250"/>
      <c r="HXC6" s="249"/>
      <c r="HXD6" s="250"/>
      <c r="HXE6" s="249"/>
      <c r="HXF6" s="250"/>
      <c r="HXG6" s="249"/>
      <c r="HXH6" s="250"/>
      <c r="HXI6" s="249"/>
      <c r="HXJ6" s="250"/>
      <c r="HXK6" s="249"/>
      <c r="HXL6" s="250"/>
      <c r="HXM6" s="249"/>
      <c r="HXN6" s="250"/>
      <c r="HXO6" s="249"/>
      <c r="HXP6" s="250"/>
      <c r="HXQ6" s="249"/>
      <c r="HXR6" s="250"/>
      <c r="HXS6" s="249"/>
      <c r="HXT6" s="250"/>
      <c r="HXU6" s="249"/>
      <c r="HXV6" s="250"/>
      <c r="HXW6" s="249"/>
      <c r="HXX6" s="250"/>
      <c r="HXY6" s="249"/>
      <c r="HXZ6" s="250"/>
      <c r="HYA6" s="249"/>
      <c r="HYB6" s="250"/>
      <c r="HYC6" s="249"/>
      <c r="HYD6" s="250"/>
      <c r="HYE6" s="249"/>
      <c r="HYF6" s="250"/>
      <c r="HYG6" s="249"/>
      <c r="HYH6" s="250"/>
      <c r="HYI6" s="249"/>
      <c r="HYJ6" s="250"/>
      <c r="HYK6" s="249"/>
      <c r="HYL6" s="250"/>
      <c r="HYM6" s="249"/>
      <c r="HYN6" s="250"/>
      <c r="HYO6" s="249"/>
      <c r="HYP6" s="250"/>
      <c r="HYQ6" s="249"/>
      <c r="HYR6" s="250"/>
      <c r="HYS6" s="249"/>
      <c r="HYT6" s="250"/>
      <c r="HYU6" s="249"/>
      <c r="HYV6" s="250"/>
      <c r="HYW6" s="249"/>
      <c r="HYX6" s="250"/>
      <c r="HYY6" s="249"/>
      <c r="HYZ6" s="250"/>
      <c r="HZA6" s="249"/>
      <c r="HZB6" s="250"/>
      <c r="HZC6" s="249"/>
      <c r="HZD6" s="250"/>
      <c r="HZE6" s="249"/>
      <c r="HZF6" s="250"/>
      <c r="HZG6" s="249"/>
      <c r="HZH6" s="250"/>
      <c r="HZI6" s="249"/>
      <c r="HZJ6" s="250"/>
      <c r="HZK6" s="249"/>
      <c r="HZL6" s="250"/>
      <c r="HZM6" s="249"/>
      <c r="HZN6" s="250"/>
      <c r="HZO6" s="249"/>
      <c r="HZP6" s="250"/>
      <c r="HZQ6" s="249"/>
      <c r="HZR6" s="250"/>
      <c r="HZS6" s="249"/>
      <c r="HZT6" s="250"/>
      <c r="HZU6" s="249"/>
      <c r="HZV6" s="250"/>
      <c r="HZW6" s="249"/>
      <c r="HZX6" s="250"/>
      <c r="HZY6" s="249"/>
      <c r="HZZ6" s="250"/>
      <c r="IAA6" s="249"/>
      <c r="IAB6" s="250"/>
      <c r="IAC6" s="249"/>
      <c r="IAD6" s="250"/>
      <c r="IAE6" s="249"/>
      <c r="IAF6" s="250"/>
      <c r="IAG6" s="249"/>
      <c r="IAH6" s="250"/>
      <c r="IAI6" s="249"/>
      <c r="IAJ6" s="250"/>
      <c r="IAK6" s="249"/>
      <c r="IAL6" s="250"/>
      <c r="IAM6" s="249"/>
      <c r="IAN6" s="250"/>
      <c r="IAO6" s="249"/>
      <c r="IAP6" s="250"/>
      <c r="IAQ6" s="249"/>
      <c r="IAR6" s="250"/>
      <c r="IAS6" s="249"/>
      <c r="IAT6" s="250"/>
      <c r="IAU6" s="249"/>
      <c r="IAV6" s="250"/>
      <c r="IAW6" s="249"/>
      <c r="IAX6" s="250"/>
      <c r="IAY6" s="249"/>
      <c r="IAZ6" s="250"/>
      <c r="IBA6" s="249"/>
      <c r="IBB6" s="250"/>
      <c r="IBC6" s="249"/>
      <c r="IBD6" s="250"/>
      <c r="IBE6" s="249"/>
      <c r="IBF6" s="250"/>
      <c r="IBG6" s="249"/>
      <c r="IBH6" s="250"/>
      <c r="IBI6" s="249"/>
      <c r="IBJ6" s="250"/>
      <c r="IBK6" s="249"/>
      <c r="IBL6" s="250"/>
      <c r="IBM6" s="249"/>
      <c r="IBN6" s="250"/>
      <c r="IBO6" s="249"/>
      <c r="IBP6" s="250"/>
      <c r="IBQ6" s="249"/>
      <c r="IBR6" s="250"/>
      <c r="IBS6" s="249"/>
      <c r="IBT6" s="250"/>
      <c r="IBU6" s="249"/>
      <c r="IBV6" s="250"/>
      <c r="IBW6" s="249"/>
      <c r="IBX6" s="250"/>
      <c r="IBY6" s="249"/>
      <c r="IBZ6" s="250"/>
      <c r="ICA6" s="249"/>
      <c r="ICB6" s="250"/>
      <c r="ICC6" s="249"/>
      <c r="ICD6" s="250"/>
      <c r="ICE6" s="249"/>
      <c r="ICF6" s="250"/>
      <c r="ICG6" s="249"/>
      <c r="ICH6" s="250"/>
      <c r="ICI6" s="249"/>
      <c r="ICJ6" s="250"/>
      <c r="ICK6" s="249"/>
      <c r="ICL6" s="250"/>
      <c r="ICM6" s="249"/>
      <c r="ICN6" s="250"/>
      <c r="ICO6" s="249"/>
      <c r="ICP6" s="250"/>
      <c r="ICQ6" s="249"/>
      <c r="ICR6" s="250"/>
      <c r="ICS6" s="249"/>
      <c r="ICT6" s="250"/>
      <c r="ICU6" s="249"/>
      <c r="ICV6" s="250"/>
      <c r="ICW6" s="249"/>
      <c r="ICX6" s="250"/>
      <c r="ICY6" s="249"/>
      <c r="ICZ6" s="250"/>
      <c r="IDA6" s="249"/>
      <c r="IDB6" s="250"/>
      <c r="IDC6" s="249"/>
      <c r="IDD6" s="250"/>
      <c r="IDE6" s="249"/>
      <c r="IDF6" s="250"/>
      <c r="IDG6" s="249"/>
      <c r="IDH6" s="250"/>
      <c r="IDI6" s="249"/>
      <c r="IDJ6" s="250"/>
      <c r="IDK6" s="249"/>
      <c r="IDL6" s="250"/>
      <c r="IDM6" s="249"/>
      <c r="IDN6" s="250"/>
      <c r="IDO6" s="249"/>
      <c r="IDP6" s="250"/>
      <c r="IDQ6" s="249"/>
      <c r="IDR6" s="250"/>
      <c r="IDS6" s="249"/>
      <c r="IDT6" s="250"/>
      <c r="IDU6" s="249"/>
      <c r="IDV6" s="250"/>
      <c r="IDW6" s="249"/>
      <c r="IDX6" s="250"/>
      <c r="IDY6" s="249"/>
      <c r="IDZ6" s="250"/>
      <c r="IEA6" s="249"/>
      <c r="IEB6" s="250"/>
      <c r="IEC6" s="249"/>
      <c r="IED6" s="250"/>
      <c r="IEE6" s="249"/>
      <c r="IEF6" s="250"/>
      <c r="IEG6" s="249"/>
      <c r="IEH6" s="250"/>
      <c r="IEI6" s="249"/>
      <c r="IEJ6" s="250"/>
      <c r="IEK6" s="249"/>
      <c r="IEL6" s="250"/>
      <c r="IEM6" s="249"/>
      <c r="IEN6" s="250"/>
      <c r="IEO6" s="249"/>
      <c r="IEP6" s="250"/>
      <c r="IEQ6" s="249"/>
      <c r="IER6" s="250"/>
      <c r="IES6" s="249"/>
      <c r="IET6" s="250"/>
      <c r="IEU6" s="249"/>
      <c r="IEV6" s="250"/>
      <c r="IEW6" s="249"/>
      <c r="IEX6" s="250"/>
      <c r="IEY6" s="249"/>
      <c r="IEZ6" s="250"/>
      <c r="IFA6" s="249"/>
      <c r="IFB6" s="250"/>
      <c r="IFC6" s="249"/>
      <c r="IFD6" s="250"/>
      <c r="IFE6" s="249"/>
      <c r="IFF6" s="250"/>
      <c r="IFG6" s="249"/>
      <c r="IFH6" s="250"/>
      <c r="IFI6" s="249"/>
      <c r="IFJ6" s="250"/>
      <c r="IFK6" s="249"/>
      <c r="IFL6" s="250"/>
      <c r="IFM6" s="249"/>
      <c r="IFN6" s="250"/>
      <c r="IFO6" s="249"/>
      <c r="IFP6" s="250"/>
      <c r="IFQ6" s="249"/>
      <c r="IFR6" s="250"/>
      <c r="IFS6" s="249"/>
      <c r="IFT6" s="250"/>
      <c r="IFU6" s="249"/>
      <c r="IFV6" s="250"/>
      <c r="IFW6" s="249"/>
      <c r="IFX6" s="250"/>
      <c r="IFY6" s="249"/>
      <c r="IFZ6" s="250"/>
      <c r="IGA6" s="249"/>
      <c r="IGB6" s="250"/>
      <c r="IGC6" s="249"/>
      <c r="IGD6" s="250"/>
      <c r="IGE6" s="249"/>
      <c r="IGF6" s="250"/>
      <c r="IGG6" s="249"/>
      <c r="IGH6" s="250"/>
      <c r="IGI6" s="249"/>
      <c r="IGJ6" s="250"/>
      <c r="IGK6" s="249"/>
      <c r="IGL6" s="250"/>
      <c r="IGM6" s="249"/>
      <c r="IGN6" s="250"/>
      <c r="IGO6" s="249"/>
      <c r="IGP6" s="250"/>
      <c r="IGQ6" s="249"/>
      <c r="IGR6" s="250"/>
      <c r="IGS6" s="249"/>
      <c r="IGT6" s="250"/>
      <c r="IGU6" s="249"/>
      <c r="IGV6" s="250"/>
      <c r="IGW6" s="249"/>
      <c r="IGX6" s="250"/>
      <c r="IGY6" s="249"/>
      <c r="IGZ6" s="250"/>
      <c r="IHA6" s="249"/>
      <c r="IHB6" s="250"/>
      <c r="IHC6" s="249"/>
      <c r="IHD6" s="250"/>
      <c r="IHE6" s="249"/>
      <c r="IHF6" s="250"/>
      <c r="IHG6" s="249"/>
      <c r="IHH6" s="250"/>
      <c r="IHI6" s="249"/>
      <c r="IHJ6" s="250"/>
      <c r="IHK6" s="249"/>
      <c r="IHL6" s="250"/>
      <c r="IHM6" s="249"/>
      <c r="IHN6" s="250"/>
      <c r="IHO6" s="249"/>
      <c r="IHP6" s="250"/>
      <c r="IHQ6" s="249"/>
      <c r="IHR6" s="250"/>
      <c r="IHS6" s="249"/>
      <c r="IHT6" s="250"/>
      <c r="IHU6" s="249"/>
      <c r="IHV6" s="250"/>
      <c r="IHW6" s="249"/>
      <c r="IHX6" s="250"/>
      <c r="IHY6" s="249"/>
      <c r="IHZ6" s="250"/>
      <c r="IIA6" s="249"/>
      <c r="IIB6" s="250"/>
      <c r="IIC6" s="249"/>
      <c r="IID6" s="250"/>
      <c r="IIE6" s="249"/>
      <c r="IIF6" s="250"/>
      <c r="IIG6" s="249"/>
      <c r="IIH6" s="250"/>
      <c r="III6" s="249"/>
      <c r="IIJ6" s="250"/>
      <c r="IIK6" s="249"/>
      <c r="IIL6" s="250"/>
      <c r="IIM6" s="249"/>
      <c r="IIN6" s="250"/>
      <c r="IIO6" s="249"/>
      <c r="IIP6" s="250"/>
      <c r="IIQ6" s="249"/>
      <c r="IIR6" s="250"/>
      <c r="IIS6" s="249"/>
      <c r="IIT6" s="250"/>
      <c r="IIU6" s="249"/>
      <c r="IIV6" s="250"/>
      <c r="IIW6" s="249"/>
      <c r="IIX6" s="250"/>
      <c r="IIY6" s="249"/>
      <c r="IIZ6" s="250"/>
      <c r="IJA6" s="249"/>
      <c r="IJB6" s="250"/>
      <c r="IJC6" s="249"/>
      <c r="IJD6" s="250"/>
      <c r="IJE6" s="249"/>
      <c r="IJF6" s="250"/>
      <c r="IJG6" s="249"/>
      <c r="IJH6" s="250"/>
      <c r="IJI6" s="249"/>
      <c r="IJJ6" s="250"/>
      <c r="IJK6" s="249"/>
      <c r="IJL6" s="250"/>
      <c r="IJM6" s="249"/>
      <c r="IJN6" s="250"/>
      <c r="IJO6" s="249"/>
      <c r="IJP6" s="250"/>
      <c r="IJQ6" s="249"/>
      <c r="IJR6" s="250"/>
      <c r="IJS6" s="249"/>
      <c r="IJT6" s="250"/>
      <c r="IJU6" s="249"/>
      <c r="IJV6" s="250"/>
      <c r="IJW6" s="249"/>
      <c r="IJX6" s="250"/>
      <c r="IJY6" s="249"/>
      <c r="IJZ6" s="250"/>
      <c r="IKA6" s="249"/>
      <c r="IKB6" s="250"/>
      <c r="IKC6" s="249"/>
      <c r="IKD6" s="250"/>
      <c r="IKE6" s="249"/>
      <c r="IKF6" s="250"/>
      <c r="IKG6" s="249"/>
      <c r="IKH6" s="250"/>
      <c r="IKI6" s="249"/>
      <c r="IKJ6" s="250"/>
      <c r="IKK6" s="249"/>
      <c r="IKL6" s="250"/>
      <c r="IKM6" s="249"/>
      <c r="IKN6" s="250"/>
      <c r="IKO6" s="249"/>
      <c r="IKP6" s="250"/>
      <c r="IKQ6" s="249"/>
      <c r="IKR6" s="250"/>
      <c r="IKS6" s="249"/>
      <c r="IKT6" s="250"/>
      <c r="IKU6" s="249"/>
      <c r="IKV6" s="250"/>
      <c r="IKW6" s="249"/>
      <c r="IKX6" s="250"/>
      <c r="IKY6" s="249"/>
      <c r="IKZ6" s="250"/>
      <c r="ILA6" s="249"/>
      <c r="ILB6" s="250"/>
      <c r="ILC6" s="249"/>
      <c r="ILD6" s="250"/>
      <c r="ILE6" s="249"/>
      <c r="ILF6" s="250"/>
      <c r="ILG6" s="249"/>
      <c r="ILH6" s="250"/>
      <c r="ILI6" s="249"/>
      <c r="ILJ6" s="250"/>
      <c r="ILK6" s="249"/>
      <c r="ILL6" s="250"/>
      <c r="ILM6" s="249"/>
      <c r="ILN6" s="250"/>
      <c r="ILO6" s="249"/>
      <c r="ILP6" s="250"/>
      <c r="ILQ6" s="249"/>
      <c r="ILR6" s="250"/>
      <c r="ILS6" s="249"/>
      <c r="ILT6" s="250"/>
      <c r="ILU6" s="249"/>
      <c r="ILV6" s="250"/>
      <c r="ILW6" s="249"/>
      <c r="ILX6" s="250"/>
      <c r="ILY6" s="249"/>
      <c r="ILZ6" s="250"/>
      <c r="IMA6" s="249"/>
      <c r="IMB6" s="250"/>
      <c r="IMC6" s="249"/>
      <c r="IMD6" s="250"/>
      <c r="IME6" s="249"/>
      <c r="IMF6" s="250"/>
      <c r="IMG6" s="249"/>
      <c r="IMH6" s="250"/>
      <c r="IMI6" s="249"/>
      <c r="IMJ6" s="250"/>
      <c r="IMK6" s="249"/>
      <c r="IML6" s="250"/>
      <c r="IMM6" s="249"/>
      <c r="IMN6" s="250"/>
      <c r="IMO6" s="249"/>
      <c r="IMP6" s="250"/>
      <c r="IMQ6" s="249"/>
      <c r="IMR6" s="250"/>
      <c r="IMS6" s="249"/>
      <c r="IMT6" s="250"/>
      <c r="IMU6" s="249"/>
      <c r="IMV6" s="250"/>
      <c r="IMW6" s="249"/>
      <c r="IMX6" s="250"/>
      <c r="IMY6" s="249"/>
      <c r="IMZ6" s="250"/>
      <c r="INA6" s="249"/>
      <c r="INB6" s="250"/>
      <c r="INC6" s="249"/>
      <c r="IND6" s="250"/>
      <c r="INE6" s="249"/>
      <c r="INF6" s="250"/>
      <c r="ING6" s="249"/>
      <c r="INH6" s="250"/>
      <c r="INI6" s="249"/>
      <c r="INJ6" s="250"/>
      <c r="INK6" s="249"/>
      <c r="INL6" s="250"/>
      <c r="INM6" s="249"/>
      <c r="INN6" s="250"/>
      <c r="INO6" s="249"/>
      <c r="INP6" s="250"/>
      <c r="INQ6" s="249"/>
      <c r="INR6" s="250"/>
      <c r="INS6" s="249"/>
      <c r="INT6" s="250"/>
      <c r="INU6" s="249"/>
      <c r="INV6" s="250"/>
      <c r="INW6" s="249"/>
      <c r="INX6" s="250"/>
      <c r="INY6" s="249"/>
      <c r="INZ6" s="250"/>
      <c r="IOA6" s="249"/>
      <c r="IOB6" s="250"/>
      <c r="IOC6" s="249"/>
      <c r="IOD6" s="250"/>
      <c r="IOE6" s="249"/>
      <c r="IOF6" s="250"/>
      <c r="IOG6" s="249"/>
      <c r="IOH6" s="250"/>
      <c r="IOI6" s="249"/>
      <c r="IOJ6" s="250"/>
      <c r="IOK6" s="249"/>
      <c r="IOL6" s="250"/>
      <c r="IOM6" s="249"/>
      <c r="ION6" s="250"/>
      <c r="IOO6" s="249"/>
      <c r="IOP6" s="250"/>
      <c r="IOQ6" s="249"/>
      <c r="IOR6" s="250"/>
      <c r="IOS6" s="249"/>
      <c r="IOT6" s="250"/>
      <c r="IOU6" s="249"/>
      <c r="IOV6" s="250"/>
      <c r="IOW6" s="249"/>
      <c r="IOX6" s="250"/>
      <c r="IOY6" s="249"/>
      <c r="IOZ6" s="250"/>
      <c r="IPA6" s="249"/>
      <c r="IPB6" s="250"/>
      <c r="IPC6" s="249"/>
      <c r="IPD6" s="250"/>
      <c r="IPE6" s="249"/>
      <c r="IPF6" s="250"/>
      <c r="IPG6" s="249"/>
      <c r="IPH6" s="250"/>
      <c r="IPI6" s="249"/>
      <c r="IPJ6" s="250"/>
      <c r="IPK6" s="249"/>
      <c r="IPL6" s="250"/>
      <c r="IPM6" s="249"/>
      <c r="IPN6" s="250"/>
      <c r="IPO6" s="249"/>
      <c r="IPP6" s="250"/>
      <c r="IPQ6" s="249"/>
      <c r="IPR6" s="250"/>
      <c r="IPS6" s="249"/>
      <c r="IPT6" s="250"/>
      <c r="IPU6" s="249"/>
      <c r="IPV6" s="250"/>
      <c r="IPW6" s="249"/>
      <c r="IPX6" s="250"/>
      <c r="IPY6" s="249"/>
      <c r="IPZ6" s="250"/>
      <c r="IQA6" s="249"/>
      <c r="IQB6" s="250"/>
      <c r="IQC6" s="249"/>
      <c r="IQD6" s="250"/>
      <c r="IQE6" s="249"/>
      <c r="IQF6" s="250"/>
      <c r="IQG6" s="249"/>
      <c r="IQH6" s="250"/>
      <c r="IQI6" s="249"/>
      <c r="IQJ6" s="250"/>
      <c r="IQK6" s="249"/>
      <c r="IQL6" s="250"/>
      <c r="IQM6" s="249"/>
      <c r="IQN6" s="250"/>
      <c r="IQO6" s="249"/>
      <c r="IQP6" s="250"/>
      <c r="IQQ6" s="249"/>
      <c r="IQR6" s="250"/>
      <c r="IQS6" s="249"/>
      <c r="IQT6" s="250"/>
      <c r="IQU6" s="249"/>
      <c r="IQV6" s="250"/>
      <c r="IQW6" s="249"/>
      <c r="IQX6" s="250"/>
      <c r="IQY6" s="249"/>
      <c r="IQZ6" s="250"/>
      <c r="IRA6" s="249"/>
      <c r="IRB6" s="250"/>
      <c r="IRC6" s="249"/>
      <c r="IRD6" s="250"/>
      <c r="IRE6" s="249"/>
      <c r="IRF6" s="250"/>
      <c r="IRG6" s="249"/>
      <c r="IRH6" s="250"/>
      <c r="IRI6" s="249"/>
      <c r="IRJ6" s="250"/>
      <c r="IRK6" s="249"/>
      <c r="IRL6" s="250"/>
      <c r="IRM6" s="249"/>
      <c r="IRN6" s="250"/>
      <c r="IRO6" s="249"/>
      <c r="IRP6" s="250"/>
      <c r="IRQ6" s="249"/>
      <c r="IRR6" s="250"/>
      <c r="IRS6" s="249"/>
      <c r="IRT6" s="250"/>
      <c r="IRU6" s="249"/>
      <c r="IRV6" s="250"/>
      <c r="IRW6" s="249"/>
      <c r="IRX6" s="250"/>
      <c r="IRY6" s="249"/>
      <c r="IRZ6" s="250"/>
      <c r="ISA6" s="249"/>
      <c r="ISB6" s="250"/>
      <c r="ISC6" s="249"/>
      <c r="ISD6" s="250"/>
      <c r="ISE6" s="249"/>
      <c r="ISF6" s="250"/>
      <c r="ISG6" s="249"/>
      <c r="ISH6" s="250"/>
      <c r="ISI6" s="249"/>
      <c r="ISJ6" s="250"/>
      <c r="ISK6" s="249"/>
      <c r="ISL6" s="250"/>
      <c r="ISM6" s="249"/>
      <c r="ISN6" s="250"/>
      <c r="ISO6" s="249"/>
      <c r="ISP6" s="250"/>
      <c r="ISQ6" s="249"/>
      <c r="ISR6" s="250"/>
      <c r="ISS6" s="249"/>
      <c r="IST6" s="250"/>
      <c r="ISU6" s="249"/>
      <c r="ISV6" s="250"/>
      <c r="ISW6" s="249"/>
      <c r="ISX6" s="250"/>
      <c r="ISY6" s="249"/>
      <c r="ISZ6" s="250"/>
      <c r="ITA6" s="249"/>
      <c r="ITB6" s="250"/>
      <c r="ITC6" s="249"/>
      <c r="ITD6" s="250"/>
      <c r="ITE6" s="249"/>
      <c r="ITF6" s="250"/>
      <c r="ITG6" s="249"/>
      <c r="ITH6" s="250"/>
      <c r="ITI6" s="249"/>
      <c r="ITJ6" s="250"/>
      <c r="ITK6" s="249"/>
      <c r="ITL6" s="250"/>
      <c r="ITM6" s="249"/>
      <c r="ITN6" s="250"/>
      <c r="ITO6" s="249"/>
      <c r="ITP6" s="250"/>
      <c r="ITQ6" s="249"/>
      <c r="ITR6" s="250"/>
      <c r="ITS6" s="249"/>
      <c r="ITT6" s="250"/>
      <c r="ITU6" s="249"/>
      <c r="ITV6" s="250"/>
      <c r="ITW6" s="249"/>
      <c r="ITX6" s="250"/>
      <c r="ITY6" s="249"/>
      <c r="ITZ6" s="250"/>
      <c r="IUA6" s="249"/>
      <c r="IUB6" s="250"/>
      <c r="IUC6" s="249"/>
      <c r="IUD6" s="250"/>
      <c r="IUE6" s="249"/>
      <c r="IUF6" s="250"/>
      <c r="IUG6" s="249"/>
      <c r="IUH6" s="250"/>
      <c r="IUI6" s="249"/>
      <c r="IUJ6" s="250"/>
      <c r="IUK6" s="249"/>
      <c r="IUL6" s="250"/>
      <c r="IUM6" s="249"/>
      <c r="IUN6" s="250"/>
      <c r="IUO6" s="249"/>
      <c r="IUP6" s="250"/>
      <c r="IUQ6" s="249"/>
      <c r="IUR6" s="250"/>
      <c r="IUS6" s="249"/>
      <c r="IUT6" s="250"/>
      <c r="IUU6" s="249"/>
      <c r="IUV6" s="250"/>
      <c r="IUW6" s="249"/>
      <c r="IUX6" s="250"/>
      <c r="IUY6" s="249"/>
      <c r="IUZ6" s="250"/>
      <c r="IVA6" s="249"/>
      <c r="IVB6" s="250"/>
      <c r="IVC6" s="249"/>
      <c r="IVD6" s="250"/>
      <c r="IVE6" s="249"/>
      <c r="IVF6" s="250"/>
      <c r="IVG6" s="249"/>
      <c r="IVH6" s="250"/>
      <c r="IVI6" s="249"/>
      <c r="IVJ6" s="250"/>
      <c r="IVK6" s="249"/>
      <c r="IVL6" s="250"/>
      <c r="IVM6" s="249"/>
      <c r="IVN6" s="250"/>
      <c r="IVO6" s="249"/>
      <c r="IVP6" s="250"/>
      <c r="IVQ6" s="249"/>
      <c r="IVR6" s="250"/>
      <c r="IVS6" s="249"/>
      <c r="IVT6" s="250"/>
      <c r="IVU6" s="249"/>
      <c r="IVV6" s="250"/>
      <c r="IVW6" s="249"/>
      <c r="IVX6" s="250"/>
      <c r="IVY6" s="249"/>
      <c r="IVZ6" s="250"/>
      <c r="IWA6" s="249"/>
      <c r="IWB6" s="250"/>
      <c r="IWC6" s="249"/>
      <c r="IWD6" s="250"/>
      <c r="IWE6" s="249"/>
      <c r="IWF6" s="250"/>
      <c r="IWG6" s="249"/>
      <c r="IWH6" s="250"/>
      <c r="IWI6" s="249"/>
      <c r="IWJ6" s="250"/>
      <c r="IWK6" s="249"/>
      <c r="IWL6" s="250"/>
      <c r="IWM6" s="249"/>
      <c r="IWN6" s="250"/>
      <c r="IWO6" s="249"/>
      <c r="IWP6" s="250"/>
      <c r="IWQ6" s="249"/>
      <c r="IWR6" s="250"/>
      <c r="IWS6" s="249"/>
      <c r="IWT6" s="250"/>
      <c r="IWU6" s="249"/>
      <c r="IWV6" s="250"/>
      <c r="IWW6" s="249"/>
      <c r="IWX6" s="250"/>
      <c r="IWY6" s="249"/>
      <c r="IWZ6" s="250"/>
      <c r="IXA6" s="249"/>
      <c r="IXB6" s="250"/>
      <c r="IXC6" s="249"/>
      <c r="IXD6" s="250"/>
      <c r="IXE6" s="249"/>
      <c r="IXF6" s="250"/>
      <c r="IXG6" s="249"/>
      <c r="IXH6" s="250"/>
      <c r="IXI6" s="249"/>
      <c r="IXJ6" s="250"/>
      <c r="IXK6" s="249"/>
      <c r="IXL6" s="250"/>
      <c r="IXM6" s="249"/>
      <c r="IXN6" s="250"/>
      <c r="IXO6" s="249"/>
      <c r="IXP6" s="250"/>
      <c r="IXQ6" s="249"/>
      <c r="IXR6" s="250"/>
      <c r="IXS6" s="249"/>
      <c r="IXT6" s="250"/>
      <c r="IXU6" s="249"/>
      <c r="IXV6" s="250"/>
      <c r="IXW6" s="249"/>
      <c r="IXX6" s="250"/>
      <c r="IXY6" s="249"/>
      <c r="IXZ6" s="250"/>
      <c r="IYA6" s="249"/>
      <c r="IYB6" s="250"/>
      <c r="IYC6" s="249"/>
      <c r="IYD6" s="250"/>
      <c r="IYE6" s="249"/>
      <c r="IYF6" s="250"/>
      <c r="IYG6" s="249"/>
      <c r="IYH6" s="250"/>
      <c r="IYI6" s="249"/>
      <c r="IYJ6" s="250"/>
      <c r="IYK6" s="249"/>
      <c r="IYL6" s="250"/>
      <c r="IYM6" s="249"/>
      <c r="IYN6" s="250"/>
      <c r="IYO6" s="249"/>
      <c r="IYP6" s="250"/>
      <c r="IYQ6" s="249"/>
      <c r="IYR6" s="250"/>
      <c r="IYS6" s="249"/>
      <c r="IYT6" s="250"/>
      <c r="IYU6" s="249"/>
      <c r="IYV6" s="250"/>
      <c r="IYW6" s="249"/>
      <c r="IYX6" s="250"/>
      <c r="IYY6" s="249"/>
      <c r="IYZ6" s="250"/>
      <c r="IZA6" s="249"/>
      <c r="IZB6" s="250"/>
      <c r="IZC6" s="249"/>
      <c r="IZD6" s="250"/>
      <c r="IZE6" s="249"/>
      <c r="IZF6" s="250"/>
      <c r="IZG6" s="249"/>
      <c r="IZH6" s="250"/>
      <c r="IZI6" s="249"/>
      <c r="IZJ6" s="250"/>
      <c r="IZK6" s="249"/>
      <c r="IZL6" s="250"/>
      <c r="IZM6" s="249"/>
      <c r="IZN6" s="250"/>
      <c r="IZO6" s="249"/>
      <c r="IZP6" s="250"/>
      <c r="IZQ6" s="249"/>
      <c r="IZR6" s="250"/>
      <c r="IZS6" s="249"/>
      <c r="IZT6" s="250"/>
      <c r="IZU6" s="249"/>
      <c r="IZV6" s="250"/>
      <c r="IZW6" s="249"/>
      <c r="IZX6" s="250"/>
      <c r="IZY6" s="249"/>
      <c r="IZZ6" s="250"/>
      <c r="JAA6" s="249"/>
      <c r="JAB6" s="250"/>
      <c r="JAC6" s="249"/>
      <c r="JAD6" s="250"/>
      <c r="JAE6" s="249"/>
      <c r="JAF6" s="250"/>
      <c r="JAG6" s="249"/>
      <c r="JAH6" s="250"/>
      <c r="JAI6" s="249"/>
      <c r="JAJ6" s="250"/>
      <c r="JAK6" s="249"/>
      <c r="JAL6" s="250"/>
      <c r="JAM6" s="249"/>
      <c r="JAN6" s="250"/>
      <c r="JAO6" s="249"/>
      <c r="JAP6" s="250"/>
      <c r="JAQ6" s="249"/>
      <c r="JAR6" s="250"/>
      <c r="JAS6" s="249"/>
      <c r="JAT6" s="250"/>
      <c r="JAU6" s="249"/>
      <c r="JAV6" s="250"/>
      <c r="JAW6" s="249"/>
      <c r="JAX6" s="250"/>
      <c r="JAY6" s="249"/>
      <c r="JAZ6" s="250"/>
      <c r="JBA6" s="249"/>
      <c r="JBB6" s="250"/>
      <c r="JBC6" s="249"/>
      <c r="JBD6" s="250"/>
      <c r="JBE6" s="249"/>
      <c r="JBF6" s="250"/>
      <c r="JBG6" s="249"/>
      <c r="JBH6" s="250"/>
      <c r="JBI6" s="249"/>
      <c r="JBJ6" s="250"/>
      <c r="JBK6" s="249"/>
      <c r="JBL6" s="250"/>
      <c r="JBM6" s="249"/>
      <c r="JBN6" s="250"/>
      <c r="JBO6" s="249"/>
      <c r="JBP6" s="250"/>
      <c r="JBQ6" s="249"/>
      <c r="JBR6" s="250"/>
      <c r="JBS6" s="249"/>
      <c r="JBT6" s="250"/>
      <c r="JBU6" s="249"/>
      <c r="JBV6" s="250"/>
      <c r="JBW6" s="249"/>
      <c r="JBX6" s="250"/>
      <c r="JBY6" s="249"/>
      <c r="JBZ6" s="250"/>
      <c r="JCA6" s="249"/>
      <c r="JCB6" s="250"/>
      <c r="JCC6" s="249"/>
      <c r="JCD6" s="250"/>
      <c r="JCE6" s="249"/>
      <c r="JCF6" s="250"/>
      <c r="JCG6" s="249"/>
      <c r="JCH6" s="250"/>
      <c r="JCI6" s="249"/>
      <c r="JCJ6" s="250"/>
      <c r="JCK6" s="249"/>
      <c r="JCL6" s="250"/>
      <c r="JCM6" s="249"/>
      <c r="JCN6" s="250"/>
      <c r="JCO6" s="249"/>
      <c r="JCP6" s="250"/>
      <c r="JCQ6" s="249"/>
      <c r="JCR6" s="250"/>
      <c r="JCS6" s="249"/>
      <c r="JCT6" s="250"/>
      <c r="JCU6" s="249"/>
      <c r="JCV6" s="250"/>
      <c r="JCW6" s="249"/>
      <c r="JCX6" s="250"/>
      <c r="JCY6" s="249"/>
      <c r="JCZ6" s="250"/>
      <c r="JDA6" s="249"/>
      <c r="JDB6" s="250"/>
      <c r="JDC6" s="249"/>
      <c r="JDD6" s="250"/>
      <c r="JDE6" s="249"/>
      <c r="JDF6" s="250"/>
      <c r="JDG6" s="249"/>
      <c r="JDH6" s="250"/>
      <c r="JDI6" s="249"/>
      <c r="JDJ6" s="250"/>
      <c r="JDK6" s="249"/>
      <c r="JDL6" s="250"/>
      <c r="JDM6" s="249"/>
      <c r="JDN6" s="250"/>
      <c r="JDO6" s="249"/>
      <c r="JDP6" s="250"/>
      <c r="JDQ6" s="249"/>
      <c r="JDR6" s="250"/>
      <c r="JDS6" s="249"/>
      <c r="JDT6" s="250"/>
      <c r="JDU6" s="249"/>
      <c r="JDV6" s="250"/>
      <c r="JDW6" s="249"/>
      <c r="JDX6" s="250"/>
      <c r="JDY6" s="249"/>
      <c r="JDZ6" s="250"/>
      <c r="JEA6" s="249"/>
      <c r="JEB6" s="250"/>
      <c r="JEC6" s="249"/>
      <c r="JED6" s="250"/>
      <c r="JEE6" s="249"/>
      <c r="JEF6" s="250"/>
      <c r="JEG6" s="249"/>
      <c r="JEH6" s="250"/>
      <c r="JEI6" s="249"/>
      <c r="JEJ6" s="250"/>
      <c r="JEK6" s="249"/>
      <c r="JEL6" s="250"/>
      <c r="JEM6" s="249"/>
      <c r="JEN6" s="250"/>
      <c r="JEO6" s="249"/>
      <c r="JEP6" s="250"/>
      <c r="JEQ6" s="249"/>
      <c r="JER6" s="250"/>
      <c r="JES6" s="249"/>
      <c r="JET6" s="250"/>
      <c r="JEU6" s="249"/>
      <c r="JEV6" s="250"/>
      <c r="JEW6" s="249"/>
      <c r="JEX6" s="250"/>
      <c r="JEY6" s="249"/>
      <c r="JEZ6" s="250"/>
      <c r="JFA6" s="249"/>
      <c r="JFB6" s="250"/>
      <c r="JFC6" s="249"/>
      <c r="JFD6" s="250"/>
      <c r="JFE6" s="249"/>
      <c r="JFF6" s="250"/>
      <c r="JFG6" s="249"/>
      <c r="JFH6" s="250"/>
      <c r="JFI6" s="249"/>
      <c r="JFJ6" s="250"/>
      <c r="JFK6" s="249"/>
      <c r="JFL6" s="250"/>
      <c r="JFM6" s="249"/>
      <c r="JFN6" s="250"/>
      <c r="JFO6" s="249"/>
      <c r="JFP6" s="250"/>
      <c r="JFQ6" s="249"/>
      <c r="JFR6" s="250"/>
      <c r="JFS6" s="249"/>
      <c r="JFT6" s="250"/>
      <c r="JFU6" s="249"/>
      <c r="JFV6" s="250"/>
      <c r="JFW6" s="249"/>
      <c r="JFX6" s="250"/>
      <c r="JFY6" s="249"/>
      <c r="JFZ6" s="250"/>
      <c r="JGA6" s="249"/>
      <c r="JGB6" s="250"/>
      <c r="JGC6" s="249"/>
      <c r="JGD6" s="250"/>
      <c r="JGE6" s="249"/>
      <c r="JGF6" s="250"/>
      <c r="JGG6" s="249"/>
      <c r="JGH6" s="250"/>
      <c r="JGI6" s="249"/>
      <c r="JGJ6" s="250"/>
      <c r="JGK6" s="249"/>
      <c r="JGL6" s="250"/>
      <c r="JGM6" s="249"/>
      <c r="JGN6" s="250"/>
      <c r="JGO6" s="249"/>
      <c r="JGP6" s="250"/>
      <c r="JGQ6" s="249"/>
      <c r="JGR6" s="250"/>
      <c r="JGS6" s="249"/>
      <c r="JGT6" s="250"/>
      <c r="JGU6" s="249"/>
      <c r="JGV6" s="250"/>
      <c r="JGW6" s="249"/>
      <c r="JGX6" s="250"/>
      <c r="JGY6" s="249"/>
      <c r="JGZ6" s="250"/>
      <c r="JHA6" s="249"/>
      <c r="JHB6" s="250"/>
      <c r="JHC6" s="249"/>
      <c r="JHD6" s="250"/>
      <c r="JHE6" s="249"/>
      <c r="JHF6" s="250"/>
      <c r="JHG6" s="249"/>
      <c r="JHH6" s="250"/>
      <c r="JHI6" s="249"/>
      <c r="JHJ6" s="250"/>
      <c r="JHK6" s="249"/>
      <c r="JHL6" s="250"/>
      <c r="JHM6" s="249"/>
      <c r="JHN6" s="250"/>
      <c r="JHO6" s="249"/>
      <c r="JHP6" s="250"/>
      <c r="JHQ6" s="249"/>
      <c r="JHR6" s="250"/>
      <c r="JHS6" s="249"/>
      <c r="JHT6" s="250"/>
      <c r="JHU6" s="249"/>
      <c r="JHV6" s="250"/>
      <c r="JHW6" s="249"/>
      <c r="JHX6" s="250"/>
      <c r="JHY6" s="249"/>
      <c r="JHZ6" s="250"/>
      <c r="JIA6" s="249"/>
      <c r="JIB6" s="250"/>
      <c r="JIC6" s="249"/>
      <c r="JID6" s="250"/>
      <c r="JIE6" s="249"/>
      <c r="JIF6" s="250"/>
      <c r="JIG6" s="249"/>
      <c r="JIH6" s="250"/>
      <c r="JII6" s="249"/>
      <c r="JIJ6" s="250"/>
      <c r="JIK6" s="249"/>
      <c r="JIL6" s="250"/>
      <c r="JIM6" s="249"/>
      <c r="JIN6" s="250"/>
      <c r="JIO6" s="249"/>
      <c r="JIP6" s="250"/>
      <c r="JIQ6" s="249"/>
      <c r="JIR6" s="250"/>
      <c r="JIS6" s="249"/>
      <c r="JIT6" s="250"/>
      <c r="JIU6" s="249"/>
      <c r="JIV6" s="250"/>
      <c r="JIW6" s="249"/>
      <c r="JIX6" s="250"/>
      <c r="JIY6" s="249"/>
      <c r="JIZ6" s="250"/>
      <c r="JJA6" s="249"/>
      <c r="JJB6" s="250"/>
      <c r="JJC6" s="249"/>
      <c r="JJD6" s="250"/>
      <c r="JJE6" s="249"/>
      <c r="JJF6" s="250"/>
      <c r="JJG6" s="249"/>
      <c r="JJH6" s="250"/>
      <c r="JJI6" s="249"/>
      <c r="JJJ6" s="250"/>
      <c r="JJK6" s="249"/>
      <c r="JJL6" s="250"/>
      <c r="JJM6" s="249"/>
      <c r="JJN6" s="250"/>
      <c r="JJO6" s="249"/>
      <c r="JJP6" s="250"/>
      <c r="JJQ6" s="249"/>
      <c r="JJR6" s="250"/>
      <c r="JJS6" s="249"/>
      <c r="JJT6" s="250"/>
      <c r="JJU6" s="249"/>
      <c r="JJV6" s="250"/>
      <c r="JJW6" s="249"/>
      <c r="JJX6" s="250"/>
      <c r="JJY6" s="249"/>
      <c r="JJZ6" s="250"/>
      <c r="JKA6" s="249"/>
      <c r="JKB6" s="250"/>
      <c r="JKC6" s="249"/>
      <c r="JKD6" s="250"/>
      <c r="JKE6" s="249"/>
      <c r="JKF6" s="250"/>
      <c r="JKG6" s="249"/>
      <c r="JKH6" s="250"/>
      <c r="JKI6" s="249"/>
      <c r="JKJ6" s="250"/>
      <c r="JKK6" s="249"/>
      <c r="JKL6" s="250"/>
      <c r="JKM6" s="249"/>
      <c r="JKN6" s="250"/>
      <c r="JKO6" s="249"/>
      <c r="JKP6" s="250"/>
      <c r="JKQ6" s="249"/>
      <c r="JKR6" s="250"/>
      <c r="JKS6" s="249"/>
      <c r="JKT6" s="250"/>
      <c r="JKU6" s="249"/>
      <c r="JKV6" s="250"/>
      <c r="JKW6" s="249"/>
      <c r="JKX6" s="250"/>
      <c r="JKY6" s="249"/>
      <c r="JKZ6" s="250"/>
      <c r="JLA6" s="249"/>
      <c r="JLB6" s="250"/>
      <c r="JLC6" s="249"/>
      <c r="JLD6" s="250"/>
      <c r="JLE6" s="249"/>
      <c r="JLF6" s="250"/>
      <c r="JLG6" s="249"/>
      <c r="JLH6" s="250"/>
      <c r="JLI6" s="249"/>
      <c r="JLJ6" s="250"/>
      <c r="JLK6" s="249"/>
      <c r="JLL6" s="250"/>
      <c r="JLM6" s="249"/>
      <c r="JLN6" s="250"/>
      <c r="JLO6" s="249"/>
      <c r="JLP6" s="250"/>
      <c r="JLQ6" s="249"/>
      <c r="JLR6" s="250"/>
      <c r="JLS6" s="249"/>
      <c r="JLT6" s="250"/>
      <c r="JLU6" s="249"/>
      <c r="JLV6" s="250"/>
      <c r="JLW6" s="249"/>
      <c r="JLX6" s="250"/>
      <c r="JLY6" s="249"/>
      <c r="JLZ6" s="250"/>
      <c r="JMA6" s="249"/>
      <c r="JMB6" s="250"/>
      <c r="JMC6" s="249"/>
      <c r="JMD6" s="250"/>
      <c r="JME6" s="249"/>
      <c r="JMF6" s="250"/>
      <c r="JMG6" s="249"/>
      <c r="JMH6" s="250"/>
      <c r="JMI6" s="249"/>
      <c r="JMJ6" s="250"/>
      <c r="JMK6" s="249"/>
      <c r="JML6" s="250"/>
      <c r="JMM6" s="249"/>
      <c r="JMN6" s="250"/>
      <c r="JMO6" s="249"/>
      <c r="JMP6" s="250"/>
      <c r="JMQ6" s="249"/>
      <c r="JMR6" s="250"/>
      <c r="JMS6" s="249"/>
      <c r="JMT6" s="250"/>
      <c r="JMU6" s="249"/>
      <c r="JMV6" s="250"/>
      <c r="JMW6" s="249"/>
      <c r="JMX6" s="250"/>
      <c r="JMY6" s="249"/>
      <c r="JMZ6" s="250"/>
      <c r="JNA6" s="249"/>
      <c r="JNB6" s="250"/>
      <c r="JNC6" s="249"/>
      <c r="JND6" s="250"/>
      <c r="JNE6" s="249"/>
      <c r="JNF6" s="250"/>
      <c r="JNG6" s="249"/>
      <c r="JNH6" s="250"/>
      <c r="JNI6" s="249"/>
      <c r="JNJ6" s="250"/>
      <c r="JNK6" s="249"/>
      <c r="JNL6" s="250"/>
      <c r="JNM6" s="249"/>
      <c r="JNN6" s="250"/>
      <c r="JNO6" s="249"/>
      <c r="JNP6" s="250"/>
      <c r="JNQ6" s="249"/>
      <c r="JNR6" s="250"/>
      <c r="JNS6" s="249"/>
      <c r="JNT6" s="250"/>
      <c r="JNU6" s="249"/>
      <c r="JNV6" s="250"/>
      <c r="JNW6" s="249"/>
      <c r="JNX6" s="250"/>
      <c r="JNY6" s="249"/>
      <c r="JNZ6" s="250"/>
      <c r="JOA6" s="249"/>
      <c r="JOB6" s="250"/>
      <c r="JOC6" s="249"/>
      <c r="JOD6" s="250"/>
      <c r="JOE6" s="249"/>
      <c r="JOF6" s="250"/>
      <c r="JOG6" s="249"/>
      <c r="JOH6" s="250"/>
      <c r="JOI6" s="249"/>
      <c r="JOJ6" s="250"/>
      <c r="JOK6" s="249"/>
      <c r="JOL6" s="250"/>
      <c r="JOM6" s="249"/>
      <c r="JON6" s="250"/>
      <c r="JOO6" s="249"/>
      <c r="JOP6" s="250"/>
      <c r="JOQ6" s="249"/>
      <c r="JOR6" s="250"/>
      <c r="JOS6" s="249"/>
      <c r="JOT6" s="250"/>
      <c r="JOU6" s="249"/>
      <c r="JOV6" s="250"/>
      <c r="JOW6" s="249"/>
      <c r="JOX6" s="250"/>
      <c r="JOY6" s="249"/>
      <c r="JOZ6" s="250"/>
      <c r="JPA6" s="249"/>
      <c r="JPB6" s="250"/>
      <c r="JPC6" s="249"/>
      <c r="JPD6" s="250"/>
      <c r="JPE6" s="249"/>
      <c r="JPF6" s="250"/>
      <c r="JPG6" s="249"/>
      <c r="JPH6" s="250"/>
      <c r="JPI6" s="249"/>
      <c r="JPJ6" s="250"/>
      <c r="JPK6" s="249"/>
      <c r="JPL6" s="250"/>
      <c r="JPM6" s="249"/>
      <c r="JPN6" s="250"/>
      <c r="JPO6" s="249"/>
      <c r="JPP6" s="250"/>
      <c r="JPQ6" s="249"/>
      <c r="JPR6" s="250"/>
      <c r="JPS6" s="249"/>
      <c r="JPT6" s="250"/>
      <c r="JPU6" s="249"/>
      <c r="JPV6" s="250"/>
      <c r="JPW6" s="249"/>
      <c r="JPX6" s="250"/>
      <c r="JPY6" s="249"/>
      <c r="JPZ6" s="250"/>
      <c r="JQA6" s="249"/>
      <c r="JQB6" s="250"/>
      <c r="JQC6" s="249"/>
      <c r="JQD6" s="250"/>
      <c r="JQE6" s="249"/>
      <c r="JQF6" s="250"/>
      <c r="JQG6" s="249"/>
      <c r="JQH6" s="250"/>
      <c r="JQI6" s="249"/>
      <c r="JQJ6" s="250"/>
      <c r="JQK6" s="249"/>
      <c r="JQL6" s="250"/>
      <c r="JQM6" s="249"/>
      <c r="JQN6" s="250"/>
      <c r="JQO6" s="249"/>
      <c r="JQP6" s="250"/>
      <c r="JQQ6" s="249"/>
      <c r="JQR6" s="250"/>
      <c r="JQS6" s="249"/>
      <c r="JQT6" s="250"/>
      <c r="JQU6" s="249"/>
      <c r="JQV6" s="250"/>
      <c r="JQW6" s="249"/>
      <c r="JQX6" s="250"/>
      <c r="JQY6" s="249"/>
      <c r="JQZ6" s="250"/>
      <c r="JRA6" s="249"/>
      <c r="JRB6" s="250"/>
      <c r="JRC6" s="249"/>
      <c r="JRD6" s="250"/>
      <c r="JRE6" s="249"/>
      <c r="JRF6" s="250"/>
      <c r="JRG6" s="249"/>
      <c r="JRH6" s="250"/>
      <c r="JRI6" s="249"/>
      <c r="JRJ6" s="250"/>
      <c r="JRK6" s="249"/>
      <c r="JRL6" s="250"/>
      <c r="JRM6" s="249"/>
      <c r="JRN6" s="250"/>
      <c r="JRO6" s="249"/>
      <c r="JRP6" s="250"/>
      <c r="JRQ6" s="249"/>
      <c r="JRR6" s="250"/>
      <c r="JRS6" s="249"/>
      <c r="JRT6" s="250"/>
      <c r="JRU6" s="249"/>
      <c r="JRV6" s="250"/>
      <c r="JRW6" s="249"/>
      <c r="JRX6" s="250"/>
      <c r="JRY6" s="249"/>
      <c r="JRZ6" s="250"/>
      <c r="JSA6" s="249"/>
      <c r="JSB6" s="250"/>
      <c r="JSC6" s="249"/>
      <c r="JSD6" s="250"/>
      <c r="JSE6" s="249"/>
      <c r="JSF6" s="250"/>
      <c r="JSG6" s="249"/>
      <c r="JSH6" s="250"/>
      <c r="JSI6" s="249"/>
      <c r="JSJ6" s="250"/>
      <c r="JSK6" s="249"/>
      <c r="JSL6" s="250"/>
      <c r="JSM6" s="249"/>
      <c r="JSN6" s="250"/>
      <c r="JSO6" s="249"/>
      <c r="JSP6" s="250"/>
      <c r="JSQ6" s="249"/>
      <c r="JSR6" s="250"/>
      <c r="JSS6" s="249"/>
      <c r="JST6" s="250"/>
      <c r="JSU6" s="249"/>
      <c r="JSV6" s="250"/>
      <c r="JSW6" s="249"/>
      <c r="JSX6" s="250"/>
      <c r="JSY6" s="249"/>
      <c r="JSZ6" s="250"/>
      <c r="JTA6" s="249"/>
      <c r="JTB6" s="250"/>
      <c r="JTC6" s="249"/>
      <c r="JTD6" s="250"/>
      <c r="JTE6" s="249"/>
      <c r="JTF6" s="250"/>
      <c r="JTG6" s="249"/>
      <c r="JTH6" s="250"/>
      <c r="JTI6" s="249"/>
      <c r="JTJ6" s="250"/>
      <c r="JTK6" s="249"/>
      <c r="JTL6" s="250"/>
      <c r="JTM6" s="249"/>
      <c r="JTN6" s="250"/>
      <c r="JTO6" s="249"/>
      <c r="JTP6" s="250"/>
      <c r="JTQ6" s="249"/>
      <c r="JTR6" s="250"/>
      <c r="JTS6" s="249"/>
      <c r="JTT6" s="250"/>
      <c r="JTU6" s="249"/>
      <c r="JTV6" s="250"/>
      <c r="JTW6" s="249"/>
      <c r="JTX6" s="250"/>
      <c r="JTY6" s="249"/>
      <c r="JTZ6" s="250"/>
      <c r="JUA6" s="249"/>
      <c r="JUB6" s="250"/>
      <c r="JUC6" s="249"/>
      <c r="JUD6" s="250"/>
      <c r="JUE6" s="249"/>
      <c r="JUF6" s="250"/>
      <c r="JUG6" s="249"/>
      <c r="JUH6" s="250"/>
      <c r="JUI6" s="249"/>
      <c r="JUJ6" s="250"/>
      <c r="JUK6" s="249"/>
      <c r="JUL6" s="250"/>
      <c r="JUM6" s="249"/>
      <c r="JUN6" s="250"/>
      <c r="JUO6" s="249"/>
      <c r="JUP6" s="250"/>
      <c r="JUQ6" s="249"/>
      <c r="JUR6" s="250"/>
      <c r="JUS6" s="249"/>
      <c r="JUT6" s="250"/>
      <c r="JUU6" s="249"/>
      <c r="JUV6" s="250"/>
      <c r="JUW6" s="249"/>
      <c r="JUX6" s="250"/>
      <c r="JUY6" s="249"/>
      <c r="JUZ6" s="250"/>
      <c r="JVA6" s="249"/>
      <c r="JVB6" s="250"/>
      <c r="JVC6" s="249"/>
      <c r="JVD6" s="250"/>
      <c r="JVE6" s="249"/>
      <c r="JVF6" s="250"/>
      <c r="JVG6" s="249"/>
      <c r="JVH6" s="250"/>
      <c r="JVI6" s="249"/>
      <c r="JVJ6" s="250"/>
      <c r="JVK6" s="249"/>
      <c r="JVL6" s="250"/>
      <c r="JVM6" s="249"/>
      <c r="JVN6" s="250"/>
      <c r="JVO6" s="249"/>
      <c r="JVP6" s="250"/>
      <c r="JVQ6" s="249"/>
      <c r="JVR6" s="250"/>
      <c r="JVS6" s="249"/>
      <c r="JVT6" s="250"/>
      <c r="JVU6" s="249"/>
      <c r="JVV6" s="250"/>
      <c r="JVW6" s="249"/>
      <c r="JVX6" s="250"/>
      <c r="JVY6" s="249"/>
      <c r="JVZ6" s="250"/>
      <c r="JWA6" s="249"/>
      <c r="JWB6" s="250"/>
      <c r="JWC6" s="249"/>
      <c r="JWD6" s="250"/>
      <c r="JWE6" s="249"/>
      <c r="JWF6" s="250"/>
      <c r="JWG6" s="249"/>
      <c r="JWH6" s="250"/>
      <c r="JWI6" s="249"/>
      <c r="JWJ6" s="250"/>
      <c r="JWK6" s="249"/>
      <c r="JWL6" s="250"/>
      <c r="JWM6" s="249"/>
      <c r="JWN6" s="250"/>
      <c r="JWO6" s="249"/>
      <c r="JWP6" s="250"/>
      <c r="JWQ6" s="249"/>
      <c r="JWR6" s="250"/>
      <c r="JWS6" s="249"/>
      <c r="JWT6" s="250"/>
      <c r="JWU6" s="249"/>
      <c r="JWV6" s="250"/>
      <c r="JWW6" s="249"/>
      <c r="JWX6" s="250"/>
      <c r="JWY6" s="249"/>
      <c r="JWZ6" s="250"/>
      <c r="JXA6" s="249"/>
      <c r="JXB6" s="250"/>
      <c r="JXC6" s="249"/>
      <c r="JXD6" s="250"/>
      <c r="JXE6" s="249"/>
      <c r="JXF6" s="250"/>
      <c r="JXG6" s="249"/>
      <c r="JXH6" s="250"/>
      <c r="JXI6" s="249"/>
      <c r="JXJ6" s="250"/>
      <c r="JXK6" s="249"/>
      <c r="JXL6" s="250"/>
      <c r="JXM6" s="249"/>
      <c r="JXN6" s="250"/>
      <c r="JXO6" s="249"/>
      <c r="JXP6" s="250"/>
      <c r="JXQ6" s="249"/>
      <c r="JXR6" s="250"/>
      <c r="JXS6" s="249"/>
      <c r="JXT6" s="250"/>
      <c r="JXU6" s="249"/>
      <c r="JXV6" s="250"/>
      <c r="JXW6" s="249"/>
      <c r="JXX6" s="250"/>
      <c r="JXY6" s="249"/>
      <c r="JXZ6" s="250"/>
      <c r="JYA6" s="249"/>
      <c r="JYB6" s="250"/>
      <c r="JYC6" s="249"/>
      <c r="JYD6" s="250"/>
      <c r="JYE6" s="249"/>
      <c r="JYF6" s="250"/>
      <c r="JYG6" s="249"/>
      <c r="JYH6" s="250"/>
      <c r="JYI6" s="249"/>
      <c r="JYJ6" s="250"/>
      <c r="JYK6" s="249"/>
      <c r="JYL6" s="250"/>
      <c r="JYM6" s="249"/>
      <c r="JYN6" s="250"/>
      <c r="JYO6" s="249"/>
      <c r="JYP6" s="250"/>
      <c r="JYQ6" s="249"/>
      <c r="JYR6" s="250"/>
      <c r="JYS6" s="249"/>
      <c r="JYT6" s="250"/>
      <c r="JYU6" s="249"/>
      <c r="JYV6" s="250"/>
      <c r="JYW6" s="249"/>
      <c r="JYX6" s="250"/>
      <c r="JYY6" s="249"/>
      <c r="JYZ6" s="250"/>
      <c r="JZA6" s="249"/>
      <c r="JZB6" s="250"/>
      <c r="JZC6" s="249"/>
      <c r="JZD6" s="250"/>
      <c r="JZE6" s="249"/>
      <c r="JZF6" s="250"/>
      <c r="JZG6" s="249"/>
      <c r="JZH6" s="250"/>
      <c r="JZI6" s="249"/>
      <c r="JZJ6" s="250"/>
      <c r="JZK6" s="249"/>
      <c r="JZL6" s="250"/>
      <c r="JZM6" s="249"/>
      <c r="JZN6" s="250"/>
      <c r="JZO6" s="249"/>
      <c r="JZP6" s="250"/>
      <c r="JZQ6" s="249"/>
      <c r="JZR6" s="250"/>
      <c r="JZS6" s="249"/>
      <c r="JZT6" s="250"/>
      <c r="JZU6" s="249"/>
      <c r="JZV6" s="250"/>
      <c r="JZW6" s="249"/>
      <c r="JZX6" s="250"/>
      <c r="JZY6" s="249"/>
      <c r="JZZ6" s="250"/>
      <c r="KAA6" s="249"/>
      <c r="KAB6" s="250"/>
      <c r="KAC6" s="249"/>
      <c r="KAD6" s="250"/>
      <c r="KAE6" s="249"/>
      <c r="KAF6" s="250"/>
      <c r="KAG6" s="249"/>
      <c r="KAH6" s="250"/>
      <c r="KAI6" s="249"/>
      <c r="KAJ6" s="250"/>
      <c r="KAK6" s="249"/>
      <c r="KAL6" s="250"/>
      <c r="KAM6" s="249"/>
      <c r="KAN6" s="250"/>
      <c r="KAO6" s="249"/>
      <c r="KAP6" s="250"/>
      <c r="KAQ6" s="249"/>
      <c r="KAR6" s="250"/>
      <c r="KAS6" s="249"/>
      <c r="KAT6" s="250"/>
      <c r="KAU6" s="249"/>
      <c r="KAV6" s="250"/>
      <c r="KAW6" s="249"/>
      <c r="KAX6" s="250"/>
      <c r="KAY6" s="249"/>
      <c r="KAZ6" s="250"/>
      <c r="KBA6" s="249"/>
      <c r="KBB6" s="250"/>
      <c r="KBC6" s="249"/>
      <c r="KBD6" s="250"/>
      <c r="KBE6" s="249"/>
      <c r="KBF6" s="250"/>
      <c r="KBG6" s="249"/>
      <c r="KBH6" s="250"/>
      <c r="KBI6" s="249"/>
      <c r="KBJ6" s="250"/>
      <c r="KBK6" s="249"/>
      <c r="KBL6" s="250"/>
      <c r="KBM6" s="249"/>
      <c r="KBN6" s="250"/>
      <c r="KBO6" s="249"/>
      <c r="KBP6" s="250"/>
      <c r="KBQ6" s="249"/>
      <c r="KBR6" s="250"/>
      <c r="KBS6" s="249"/>
      <c r="KBT6" s="250"/>
      <c r="KBU6" s="249"/>
      <c r="KBV6" s="250"/>
      <c r="KBW6" s="249"/>
      <c r="KBX6" s="250"/>
      <c r="KBY6" s="249"/>
      <c r="KBZ6" s="250"/>
      <c r="KCA6" s="249"/>
      <c r="KCB6" s="250"/>
      <c r="KCC6" s="249"/>
      <c r="KCD6" s="250"/>
      <c r="KCE6" s="249"/>
      <c r="KCF6" s="250"/>
      <c r="KCG6" s="249"/>
      <c r="KCH6" s="250"/>
      <c r="KCI6" s="249"/>
      <c r="KCJ6" s="250"/>
      <c r="KCK6" s="249"/>
      <c r="KCL6" s="250"/>
      <c r="KCM6" s="249"/>
      <c r="KCN6" s="250"/>
      <c r="KCO6" s="249"/>
      <c r="KCP6" s="250"/>
      <c r="KCQ6" s="249"/>
      <c r="KCR6" s="250"/>
      <c r="KCS6" s="249"/>
      <c r="KCT6" s="250"/>
      <c r="KCU6" s="249"/>
      <c r="KCV6" s="250"/>
      <c r="KCW6" s="249"/>
      <c r="KCX6" s="250"/>
      <c r="KCY6" s="249"/>
      <c r="KCZ6" s="250"/>
      <c r="KDA6" s="249"/>
      <c r="KDB6" s="250"/>
      <c r="KDC6" s="249"/>
      <c r="KDD6" s="250"/>
      <c r="KDE6" s="249"/>
      <c r="KDF6" s="250"/>
      <c r="KDG6" s="249"/>
      <c r="KDH6" s="250"/>
      <c r="KDI6" s="249"/>
      <c r="KDJ6" s="250"/>
      <c r="KDK6" s="249"/>
      <c r="KDL6" s="250"/>
      <c r="KDM6" s="249"/>
      <c r="KDN6" s="250"/>
      <c r="KDO6" s="249"/>
      <c r="KDP6" s="250"/>
      <c r="KDQ6" s="249"/>
      <c r="KDR6" s="250"/>
      <c r="KDS6" s="249"/>
      <c r="KDT6" s="250"/>
      <c r="KDU6" s="249"/>
      <c r="KDV6" s="250"/>
      <c r="KDW6" s="249"/>
      <c r="KDX6" s="250"/>
      <c r="KDY6" s="249"/>
      <c r="KDZ6" s="250"/>
      <c r="KEA6" s="249"/>
      <c r="KEB6" s="250"/>
      <c r="KEC6" s="249"/>
      <c r="KED6" s="250"/>
      <c r="KEE6" s="249"/>
      <c r="KEF6" s="250"/>
      <c r="KEG6" s="249"/>
      <c r="KEH6" s="250"/>
      <c r="KEI6" s="249"/>
      <c r="KEJ6" s="250"/>
      <c r="KEK6" s="249"/>
      <c r="KEL6" s="250"/>
      <c r="KEM6" s="249"/>
      <c r="KEN6" s="250"/>
      <c r="KEO6" s="249"/>
      <c r="KEP6" s="250"/>
      <c r="KEQ6" s="249"/>
      <c r="KER6" s="250"/>
      <c r="KES6" s="249"/>
      <c r="KET6" s="250"/>
      <c r="KEU6" s="249"/>
      <c r="KEV6" s="250"/>
      <c r="KEW6" s="249"/>
      <c r="KEX6" s="250"/>
      <c r="KEY6" s="249"/>
      <c r="KEZ6" s="250"/>
      <c r="KFA6" s="249"/>
      <c r="KFB6" s="250"/>
      <c r="KFC6" s="249"/>
      <c r="KFD6" s="250"/>
      <c r="KFE6" s="249"/>
      <c r="KFF6" s="250"/>
      <c r="KFG6" s="249"/>
      <c r="KFH6" s="250"/>
      <c r="KFI6" s="249"/>
      <c r="KFJ6" s="250"/>
      <c r="KFK6" s="249"/>
      <c r="KFL6" s="250"/>
      <c r="KFM6" s="249"/>
      <c r="KFN6" s="250"/>
      <c r="KFO6" s="249"/>
      <c r="KFP6" s="250"/>
      <c r="KFQ6" s="249"/>
      <c r="KFR6" s="250"/>
      <c r="KFS6" s="249"/>
      <c r="KFT6" s="250"/>
      <c r="KFU6" s="249"/>
      <c r="KFV6" s="250"/>
      <c r="KFW6" s="249"/>
      <c r="KFX6" s="250"/>
      <c r="KFY6" s="249"/>
      <c r="KFZ6" s="250"/>
      <c r="KGA6" s="249"/>
      <c r="KGB6" s="250"/>
      <c r="KGC6" s="249"/>
      <c r="KGD6" s="250"/>
      <c r="KGE6" s="249"/>
      <c r="KGF6" s="250"/>
      <c r="KGG6" s="249"/>
      <c r="KGH6" s="250"/>
      <c r="KGI6" s="249"/>
      <c r="KGJ6" s="250"/>
      <c r="KGK6" s="249"/>
      <c r="KGL6" s="250"/>
      <c r="KGM6" s="249"/>
      <c r="KGN6" s="250"/>
      <c r="KGO6" s="249"/>
      <c r="KGP6" s="250"/>
      <c r="KGQ6" s="249"/>
      <c r="KGR6" s="250"/>
      <c r="KGS6" s="249"/>
      <c r="KGT6" s="250"/>
      <c r="KGU6" s="249"/>
      <c r="KGV6" s="250"/>
      <c r="KGW6" s="249"/>
      <c r="KGX6" s="250"/>
      <c r="KGY6" s="249"/>
      <c r="KGZ6" s="250"/>
      <c r="KHA6" s="249"/>
      <c r="KHB6" s="250"/>
      <c r="KHC6" s="249"/>
      <c r="KHD6" s="250"/>
      <c r="KHE6" s="249"/>
      <c r="KHF6" s="250"/>
      <c r="KHG6" s="249"/>
      <c r="KHH6" s="250"/>
      <c r="KHI6" s="249"/>
      <c r="KHJ6" s="250"/>
      <c r="KHK6" s="249"/>
      <c r="KHL6" s="250"/>
      <c r="KHM6" s="249"/>
      <c r="KHN6" s="250"/>
      <c r="KHO6" s="249"/>
      <c r="KHP6" s="250"/>
      <c r="KHQ6" s="249"/>
      <c r="KHR6" s="250"/>
      <c r="KHS6" s="249"/>
      <c r="KHT6" s="250"/>
      <c r="KHU6" s="249"/>
      <c r="KHV6" s="250"/>
      <c r="KHW6" s="249"/>
      <c r="KHX6" s="250"/>
      <c r="KHY6" s="249"/>
      <c r="KHZ6" s="250"/>
      <c r="KIA6" s="249"/>
      <c r="KIB6" s="250"/>
      <c r="KIC6" s="249"/>
      <c r="KID6" s="250"/>
      <c r="KIE6" s="249"/>
      <c r="KIF6" s="250"/>
      <c r="KIG6" s="249"/>
      <c r="KIH6" s="250"/>
      <c r="KII6" s="249"/>
      <c r="KIJ6" s="250"/>
      <c r="KIK6" s="249"/>
      <c r="KIL6" s="250"/>
      <c r="KIM6" s="249"/>
      <c r="KIN6" s="250"/>
      <c r="KIO6" s="249"/>
      <c r="KIP6" s="250"/>
      <c r="KIQ6" s="249"/>
      <c r="KIR6" s="250"/>
      <c r="KIS6" s="249"/>
      <c r="KIT6" s="250"/>
      <c r="KIU6" s="249"/>
      <c r="KIV6" s="250"/>
      <c r="KIW6" s="249"/>
      <c r="KIX6" s="250"/>
      <c r="KIY6" s="249"/>
      <c r="KIZ6" s="250"/>
      <c r="KJA6" s="249"/>
      <c r="KJB6" s="250"/>
      <c r="KJC6" s="249"/>
      <c r="KJD6" s="250"/>
      <c r="KJE6" s="249"/>
      <c r="KJF6" s="250"/>
      <c r="KJG6" s="249"/>
      <c r="KJH6" s="250"/>
      <c r="KJI6" s="249"/>
      <c r="KJJ6" s="250"/>
      <c r="KJK6" s="249"/>
      <c r="KJL6" s="250"/>
      <c r="KJM6" s="249"/>
      <c r="KJN6" s="250"/>
      <c r="KJO6" s="249"/>
      <c r="KJP6" s="250"/>
      <c r="KJQ6" s="249"/>
      <c r="KJR6" s="250"/>
      <c r="KJS6" s="249"/>
      <c r="KJT6" s="250"/>
      <c r="KJU6" s="249"/>
      <c r="KJV6" s="250"/>
      <c r="KJW6" s="249"/>
      <c r="KJX6" s="250"/>
      <c r="KJY6" s="249"/>
      <c r="KJZ6" s="250"/>
      <c r="KKA6" s="249"/>
      <c r="KKB6" s="250"/>
      <c r="KKC6" s="249"/>
      <c r="KKD6" s="250"/>
      <c r="KKE6" s="249"/>
      <c r="KKF6" s="250"/>
      <c r="KKG6" s="249"/>
      <c r="KKH6" s="250"/>
      <c r="KKI6" s="249"/>
      <c r="KKJ6" s="250"/>
      <c r="KKK6" s="249"/>
      <c r="KKL6" s="250"/>
      <c r="KKM6" s="249"/>
      <c r="KKN6" s="250"/>
      <c r="KKO6" s="249"/>
      <c r="KKP6" s="250"/>
      <c r="KKQ6" s="249"/>
      <c r="KKR6" s="250"/>
      <c r="KKS6" s="249"/>
      <c r="KKT6" s="250"/>
      <c r="KKU6" s="249"/>
      <c r="KKV6" s="250"/>
      <c r="KKW6" s="249"/>
      <c r="KKX6" s="250"/>
      <c r="KKY6" s="249"/>
      <c r="KKZ6" s="250"/>
      <c r="KLA6" s="249"/>
      <c r="KLB6" s="250"/>
      <c r="KLC6" s="249"/>
      <c r="KLD6" s="250"/>
      <c r="KLE6" s="249"/>
      <c r="KLF6" s="250"/>
      <c r="KLG6" s="249"/>
      <c r="KLH6" s="250"/>
      <c r="KLI6" s="249"/>
      <c r="KLJ6" s="250"/>
      <c r="KLK6" s="249"/>
      <c r="KLL6" s="250"/>
      <c r="KLM6" s="249"/>
      <c r="KLN6" s="250"/>
      <c r="KLO6" s="249"/>
      <c r="KLP6" s="250"/>
      <c r="KLQ6" s="249"/>
      <c r="KLR6" s="250"/>
      <c r="KLS6" s="249"/>
      <c r="KLT6" s="250"/>
      <c r="KLU6" s="249"/>
      <c r="KLV6" s="250"/>
      <c r="KLW6" s="249"/>
      <c r="KLX6" s="250"/>
      <c r="KLY6" s="249"/>
      <c r="KLZ6" s="250"/>
      <c r="KMA6" s="249"/>
      <c r="KMB6" s="250"/>
      <c r="KMC6" s="249"/>
      <c r="KMD6" s="250"/>
      <c r="KME6" s="249"/>
      <c r="KMF6" s="250"/>
      <c r="KMG6" s="249"/>
      <c r="KMH6" s="250"/>
      <c r="KMI6" s="249"/>
      <c r="KMJ6" s="250"/>
      <c r="KMK6" s="249"/>
      <c r="KML6" s="250"/>
      <c r="KMM6" s="249"/>
      <c r="KMN6" s="250"/>
      <c r="KMO6" s="249"/>
      <c r="KMP6" s="250"/>
      <c r="KMQ6" s="249"/>
      <c r="KMR6" s="250"/>
      <c r="KMS6" s="249"/>
      <c r="KMT6" s="250"/>
      <c r="KMU6" s="249"/>
      <c r="KMV6" s="250"/>
      <c r="KMW6" s="249"/>
      <c r="KMX6" s="250"/>
      <c r="KMY6" s="249"/>
      <c r="KMZ6" s="250"/>
      <c r="KNA6" s="249"/>
      <c r="KNB6" s="250"/>
      <c r="KNC6" s="249"/>
      <c r="KND6" s="250"/>
      <c r="KNE6" s="249"/>
      <c r="KNF6" s="250"/>
      <c r="KNG6" s="249"/>
      <c r="KNH6" s="250"/>
      <c r="KNI6" s="249"/>
      <c r="KNJ6" s="250"/>
      <c r="KNK6" s="249"/>
      <c r="KNL6" s="250"/>
      <c r="KNM6" s="249"/>
      <c r="KNN6" s="250"/>
      <c r="KNO6" s="249"/>
      <c r="KNP6" s="250"/>
      <c r="KNQ6" s="249"/>
      <c r="KNR6" s="250"/>
      <c r="KNS6" s="249"/>
      <c r="KNT6" s="250"/>
      <c r="KNU6" s="249"/>
      <c r="KNV6" s="250"/>
      <c r="KNW6" s="249"/>
      <c r="KNX6" s="250"/>
      <c r="KNY6" s="249"/>
      <c r="KNZ6" s="250"/>
      <c r="KOA6" s="249"/>
      <c r="KOB6" s="250"/>
      <c r="KOC6" s="249"/>
      <c r="KOD6" s="250"/>
      <c r="KOE6" s="249"/>
      <c r="KOF6" s="250"/>
      <c r="KOG6" s="249"/>
      <c r="KOH6" s="250"/>
      <c r="KOI6" s="249"/>
      <c r="KOJ6" s="250"/>
      <c r="KOK6" s="249"/>
      <c r="KOL6" s="250"/>
      <c r="KOM6" s="249"/>
      <c r="KON6" s="250"/>
      <c r="KOO6" s="249"/>
      <c r="KOP6" s="250"/>
      <c r="KOQ6" s="249"/>
      <c r="KOR6" s="250"/>
      <c r="KOS6" s="249"/>
      <c r="KOT6" s="250"/>
      <c r="KOU6" s="249"/>
      <c r="KOV6" s="250"/>
      <c r="KOW6" s="249"/>
      <c r="KOX6" s="250"/>
      <c r="KOY6" s="249"/>
      <c r="KOZ6" s="250"/>
      <c r="KPA6" s="249"/>
      <c r="KPB6" s="250"/>
      <c r="KPC6" s="249"/>
      <c r="KPD6" s="250"/>
      <c r="KPE6" s="249"/>
      <c r="KPF6" s="250"/>
      <c r="KPG6" s="249"/>
      <c r="KPH6" s="250"/>
      <c r="KPI6" s="249"/>
      <c r="KPJ6" s="250"/>
      <c r="KPK6" s="249"/>
      <c r="KPL6" s="250"/>
      <c r="KPM6" s="249"/>
      <c r="KPN6" s="250"/>
      <c r="KPO6" s="249"/>
      <c r="KPP6" s="250"/>
      <c r="KPQ6" s="249"/>
      <c r="KPR6" s="250"/>
      <c r="KPS6" s="249"/>
      <c r="KPT6" s="250"/>
      <c r="KPU6" s="249"/>
      <c r="KPV6" s="250"/>
      <c r="KPW6" s="249"/>
      <c r="KPX6" s="250"/>
      <c r="KPY6" s="249"/>
      <c r="KPZ6" s="250"/>
      <c r="KQA6" s="249"/>
      <c r="KQB6" s="250"/>
      <c r="KQC6" s="249"/>
      <c r="KQD6" s="250"/>
      <c r="KQE6" s="249"/>
      <c r="KQF6" s="250"/>
      <c r="KQG6" s="249"/>
      <c r="KQH6" s="250"/>
      <c r="KQI6" s="249"/>
      <c r="KQJ6" s="250"/>
      <c r="KQK6" s="249"/>
      <c r="KQL6" s="250"/>
      <c r="KQM6" s="249"/>
      <c r="KQN6" s="250"/>
      <c r="KQO6" s="249"/>
      <c r="KQP6" s="250"/>
      <c r="KQQ6" s="249"/>
      <c r="KQR6" s="250"/>
      <c r="KQS6" s="249"/>
      <c r="KQT6" s="250"/>
      <c r="KQU6" s="249"/>
      <c r="KQV6" s="250"/>
      <c r="KQW6" s="249"/>
      <c r="KQX6" s="250"/>
      <c r="KQY6" s="249"/>
      <c r="KQZ6" s="250"/>
      <c r="KRA6" s="249"/>
      <c r="KRB6" s="250"/>
      <c r="KRC6" s="249"/>
      <c r="KRD6" s="250"/>
      <c r="KRE6" s="249"/>
      <c r="KRF6" s="250"/>
      <c r="KRG6" s="249"/>
      <c r="KRH6" s="250"/>
      <c r="KRI6" s="249"/>
      <c r="KRJ6" s="250"/>
      <c r="KRK6" s="249"/>
      <c r="KRL6" s="250"/>
      <c r="KRM6" s="249"/>
      <c r="KRN6" s="250"/>
      <c r="KRO6" s="249"/>
      <c r="KRP6" s="250"/>
      <c r="KRQ6" s="249"/>
      <c r="KRR6" s="250"/>
      <c r="KRS6" s="249"/>
      <c r="KRT6" s="250"/>
      <c r="KRU6" s="249"/>
      <c r="KRV6" s="250"/>
      <c r="KRW6" s="249"/>
      <c r="KRX6" s="250"/>
      <c r="KRY6" s="249"/>
      <c r="KRZ6" s="250"/>
      <c r="KSA6" s="249"/>
      <c r="KSB6" s="250"/>
      <c r="KSC6" s="249"/>
      <c r="KSD6" s="250"/>
      <c r="KSE6" s="249"/>
      <c r="KSF6" s="250"/>
      <c r="KSG6" s="249"/>
      <c r="KSH6" s="250"/>
      <c r="KSI6" s="249"/>
      <c r="KSJ6" s="250"/>
      <c r="KSK6" s="249"/>
      <c r="KSL6" s="250"/>
      <c r="KSM6" s="249"/>
      <c r="KSN6" s="250"/>
      <c r="KSO6" s="249"/>
      <c r="KSP6" s="250"/>
      <c r="KSQ6" s="249"/>
      <c r="KSR6" s="250"/>
      <c r="KSS6" s="249"/>
      <c r="KST6" s="250"/>
      <c r="KSU6" s="249"/>
      <c r="KSV6" s="250"/>
      <c r="KSW6" s="249"/>
      <c r="KSX6" s="250"/>
      <c r="KSY6" s="249"/>
      <c r="KSZ6" s="250"/>
      <c r="KTA6" s="249"/>
      <c r="KTB6" s="250"/>
      <c r="KTC6" s="249"/>
      <c r="KTD6" s="250"/>
      <c r="KTE6" s="249"/>
      <c r="KTF6" s="250"/>
      <c r="KTG6" s="249"/>
      <c r="KTH6" s="250"/>
      <c r="KTI6" s="249"/>
      <c r="KTJ6" s="250"/>
      <c r="KTK6" s="249"/>
      <c r="KTL6" s="250"/>
      <c r="KTM6" s="249"/>
      <c r="KTN6" s="250"/>
      <c r="KTO6" s="249"/>
      <c r="KTP6" s="250"/>
      <c r="KTQ6" s="249"/>
      <c r="KTR6" s="250"/>
      <c r="KTS6" s="249"/>
      <c r="KTT6" s="250"/>
      <c r="KTU6" s="249"/>
      <c r="KTV6" s="250"/>
      <c r="KTW6" s="249"/>
      <c r="KTX6" s="250"/>
      <c r="KTY6" s="249"/>
      <c r="KTZ6" s="250"/>
      <c r="KUA6" s="249"/>
      <c r="KUB6" s="250"/>
      <c r="KUC6" s="249"/>
      <c r="KUD6" s="250"/>
      <c r="KUE6" s="249"/>
      <c r="KUF6" s="250"/>
      <c r="KUG6" s="249"/>
      <c r="KUH6" s="250"/>
      <c r="KUI6" s="249"/>
      <c r="KUJ6" s="250"/>
      <c r="KUK6" s="249"/>
      <c r="KUL6" s="250"/>
      <c r="KUM6" s="249"/>
      <c r="KUN6" s="250"/>
      <c r="KUO6" s="249"/>
      <c r="KUP6" s="250"/>
      <c r="KUQ6" s="249"/>
      <c r="KUR6" s="250"/>
      <c r="KUS6" s="249"/>
      <c r="KUT6" s="250"/>
      <c r="KUU6" s="249"/>
      <c r="KUV6" s="250"/>
      <c r="KUW6" s="249"/>
      <c r="KUX6" s="250"/>
      <c r="KUY6" s="249"/>
      <c r="KUZ6" s="250"/>
      <c r="KVA6" s="249"/>
      <c r="KVB6" s="250"/>
      <c r="KVC6" s="249"/>
      <c r="KVD6" s="250"/>
      <c r="KVE6" s="249"/>
      <c r="KVF6" s="250"/>
      <c r="KVG6" s="249"/>
      <c r="KVH6" s="250"/>
      <c r="KVI6" s="249"/>
      <c r="KVJ6" s="250"/>
      <c r="KVK6" s="249"/>
      <c r="KVL6" s="250"/>
      <c r="KVM6" s="249"/>
      <c r="KVN6" s="250"/>
      <c r="KVO6" s="249"/>
      <c r="KVP6" s="250"/>
      <c r="KVQ6" s="249"/>
      <c r="KVR6" s="250"/>
      <c r="KVS6" s="249"/>
      <c r="KVT6" s="250"/>
      <c r="KVU6" s="249"/>
      <c r="KVV6" s="250"/>
      <c r="KVW6" s="249"/>
      <c r="KVX6" s="250"/>
      <c r="KVY6" s="249"/>
      <c r="KVZ6" s="250"/>
      <c r="KWA6" s="249"/>
      <c r="KWB6" s="250"/>
      <c r="KWC6" s="249"/>
      <c r="KWD6" s="250"/>
      <c r="KWE6" s="249"/>
      <c r="KWF6" s="250"/>
      <c r="KWG6" s="249"/>
      <c r="KWH6" s="250"/>
      <c r="KWI6" s="249"/>
      <c r="KWJ6" s="250"/>
      <c r="KWK6" s="249"/>
      <c r="KWL6" s="250"/>
      <c r="KWM6" s="249"/>
      <c r="KWN6" s="250"/>
      <c r="KWO6" s="249"/>
      <c r="KWP6" s="250"/>
      <c r="KWQ6" s="249"/>
      <c r="KWR6" s="250"/>
      <c r="KWS6" s="249"/>
      <c r="KWT6" s="250"/>
      <c r="KWU6" s="249"/>
      <c r="KWV6" s="250"/>
      <c r="KWW6" s="249"/>
      <c r="KWX6" s="250"/>
      <c r="KWY6" s="249"/>
      <c r="KWZ6" s="250"/>
      <c r="KXA6" s="249"/>
      <c r="KXB6" s="250"/>
      <c r="KXC6" s="249"/>
      <c r="KXD6" s="250"/>
      <c r="KXE6" s="249"/>
      <c r="KXF6" s="250"/>
      <c r="KXG6" s="249"/>
      <c r="KXH6" s="250"/>
      <c r="KXI6" s="249"/>
      <c r="KXJ6" s="250"/>
      <c r="KXK6" s="249"/>
      <c r="KXL6" s="250"/>
      <c r="KXM6" s="249"/>
      <c r="KXN6" s="250"/>
      <c r="KXO6" s="249"/>
      <c r="KXP6" s="250"/>
      <c r="KXQ6" s="249"/>
      <c r="KXR6" s="250"/>
      <c r="KXS6" s="249"/>
      <c r="KXT6" s="250"/>
      <c r="KXU6" s="249"/>
      <c r="KXV6" s="250"/>
      <c r="KXW6" s="249"/>
      <c r="KXX6" s="250"/>
      <c r="KXY6" s="249"/>
      <c r="KXZ6" s="250"/>
      <c r="KYA6" s="249"/>
      <c r="KYB6" s="250"/>
      <c r="KYC6" s="249"/>
      <c r="KYD6" s="250"/>
      <c r="KYE6" s="249"/>
      <c r="KYF6" s="250"/>
      <c r="KYG6" s="249"/>
      <c r="KYH6" s="250"/>
      <c r="KYI6" s="249"/>
      <c r="KYJ6" s="250"/>
      <c r="KYK6" s="249"/>
      <c r="KYL6" s="250"/>
      <c r="KYM6" s="249"/>
      <c r="KYN6" s="250"/>
      <c r="KYO6" s="249"/>
      <c r="KYP6" s="250"/>
      <c r="KYQ6" s="249"/>
      <c r="KYR6" s="250"/>
      <c r="KYS6" s="249"/>
      <c r="KYT6" s="250"/>
      <c r="KYU6" s="249"/>
      <c r="KYV6" s="250"/>
      <c r="KYW6" s="249"/>
      <c r="KYX6" s="250"/>
      <c r="KYY6" s="249"/>
      <c r="KYZ6" s="250"/>
      <c r="KZA6" s="249"/>
      <c r="KZB6" s="250"/>
      <c r="KZC6" s="249"/>
      <c r="KZD6" s="250"/>
      <c r="KZE6" s="249"/>
      <c r="KZF6" s="250"/>
      <c r="KZG6" s="249"/>
      <c r="KZH6" s="250"/>
      <c r="KZI6" s="249"/>
      <c r="KZJ6" s="250"/>
      <c r="KZK6" s="249"/>
      <c r="KZL6" s="250"/>
      <c r="KZM6" s="249"/>
      <c r="KZN6" s="250"/>
      <c r="KZO6" s="249"/>
      <c r="KZP6" s="250"/>
      <c r="KZQ6" s="249"/>
      <c r="KZR6" s="250"/>
      <c r="KZS6" s="249"/>
      <c r="KZT6" s="250"/>
      <c r="KZU6" s="249"/>
      <c r="KZV6" s="250"/>
      <c r="KZW6" s="249"/>
      <c r="KZX6" s="250"/>
      <c r="KZY6" s="249"/>
      <c r="KZZ6" s="250"/>
      <c r="LAA6" s="249"/>
      <c r="LAB6" s="250"/>
      <c r="LAC6" s="249"/>
      <c r="LAD6" s="250"/>
      <c r="LAE6" s="249"/>
      <c r="LAF6" s="250"/>
      <c r="LAG6" s="249"/>
      <c r="LAH6" s="250"/>
      <c r="LAI6" s="249"/>
      <c r="LAJ6" s="250"/>
      <c r="LAK6" s="249"/>
      <c r="LAL6" s="250"/>
      <c r="LAM6" s="249"/>
      <c r="LAN6" s="250"/>
      <c r="LAO6" s="249"/>
      <c r="LAP6" s="250"/>
      <c r="LAQ6" s="249"/>
      <c r="LAR6" s="250"/>
      <c r="LAS6" s="249"/>
      <c r="LAT6" s="250"/>
      <c r="LAU6" s="249"/>
      <c r="LAV6" s="250"/>
      <c r="LAW6" s="249"/>
      <c r="LAX6" s="250"/>
      <c r="LAY6" s="249"/>
      <c r="LAZ6" s="250"/>
      <c r="LBA6" s="249"/>
      <c r="LBB6" s="250"/>
      <c r="LBC6" s="249"/>
      <c r="LBD6" s="250"/>
      <c r="LBE6" s="249"/>
      <c r="LBF6" s="250"/>
      <c r="LBG6" s="249"/>
      <c r="LBH6" s="250"/>
      <c r="LBI6" s="249"/>
      <c r="LBJ6" s="250"/>
      <c r="LBK6" s="249"/>
      <c r="LBL6" s="250"/>
      <c r="LBM6" s="249"/>
      <c r="LBN6" s="250"/>
      <c r="LBO6" s="249"/>
      <c r="LBP6" s="250"/>
      <c r="LBQ6" s="249"/>
      <c r="LBR6" s="250"/>
      <c r="LBS6" s="249"/>
      <c r="LBT6" s="250"/>
      <c r="LBU6" s="249"/>
      <c r="LBV6" s="250"/>
      <c r="LBW6" s="249"/>
      <c r="LBX6" s="250"/>
      <c r="LBY6" s="249"/>
      <c r="LBZ6" s="250"/>
      <c r="LCA6" s="249"/>
      <c r="LCB6" s="250"/>
      <c r="LCC6" s="249"/>
      <c r="LCD6" s="250"/>
      <c r="LCE6" s="249"/>
      <c r="LCF6" s="250"/>
      <c r="LCG6" s="249"/>
      <c r="LCH6" s="250"/>
      <c r="LCI6" s="249"/>
      <c r="LCJ6" s="250"/>
      <c r="LCK6" s="249"/>
      <c r="LCL6" s="250"/>
      <c r="LCM6" s="249"/>
      <c r="LCN6" s="250"/>
      <c r="LCO6" s="249"/>
      <c r="LCP6" s="250"/>
      <c r="LCQ6" s="249"/>
      <c r="LCR6" s="250"/>
      <c r="LCS6" s="249"/>
      <c r="LCT6" s="250"/>
      <c r="LCU6" s="249"/>
      <c r="LCV6" s="250"/>
      <c r="LCW6" s="249"/>
      <c r="LCX6" s="250"/>
      <c r="LCY6" s="249"/>
      <c r="LCZ6" s="250"/>
      <c r="LDA6" s="249"/>
      <c r="LDB6" s="250"/>
      <c r="LDC6" s="249"/>
      <c r="LDD6" s="250"/>
      <c r="LDE6" s="249"/>
      <c r="LDF6" s="250"/>
      <c r="LDG6" s="249"/>
      <c r="LDH6" s="250"/>
      <c r="LDI6" s="249"/>
      <c r="LDJ6" s="250"/>
      <c r="LDK6" s="249"/>
      <c r="LDL6" s="250"/>
      <c r="LDM6" s="249"/>
      <c r="LDN6" s="250"/>
      <c r="LDO6" s="249"/>
      <c r="LDP6" s="250"/>
      <c r="LDQ6" s="249"/>
      <c r="LDR6" s="250"/>
      <c r="LDS6" s="249"/>
      <c r="LDT6" s="250"/>
      <c r="LDU6" s="249"/>
      <c r="LDV6" s="250"/>
      <c r="LDW6" s="249"/>
      <c r="LDX6" s="250"/>
      <c r="LDY6" s="249"/>
      <c r="LDZ6" s="250"/>
      <c r="LEA6" s="249"/>
      <c r="LEB6" s="250"/>
      <c r="LEC6" s="249"/>
      <c r="LED6" s="250"/>
      <c r="LEE6" s="249"/>
      <c r="LEF6" s="250"/>
      <c r="LEG6" s="249"/>
      <c r="LEH6" s="250"/>
      <c r="LEI6" s="249"/>
      <c r="LEJ6" s="250"/>
      <c r="LEK6" s="249"/>
      <c r="LEL6" s="250"/>
      <c r="LEM6" s="249"/>
      <c r="LEN6" s="250"/>
      <c r="LEO6" s="249"/>
      <c r="LEP6" s="250"/>
      <c r="LEQ6" s="249"/>
      <c r="LER6" s="250"/>
      <c r="LES6" s="249"/>
      <c r="LET6" s="250"/>
      <c r="LEU6" s="249"/>
      <c r="LEV6" s="250"/>
      <c r="LEW6" s="249"/>
      <c r="LEX6" s="250"/>
      <c r="LEY6" s="249"/>
      <c r="LEZ6" s="250"/>
      <c r="LFA6" s="249"/>
      <c r="LFB6" s="250"/>
      <c r="LFC6" s="249"/>
      <c r="LFD6" s="250"/>
      <c r="LFE6" s="249"/>
      <c r="LFF6" s="250"/>
      <c r="LFG6" s="249"/>
      <c r="LFH6" s="250"/>
      <c r="LFI6" s="249"/>
      <c r="LFJ6" s="250"/>
      <c r="LFK6" s="249"/>
      <c r="LFL6" s="250"/>
      <c r="LFM6" s="249"/>
      <c r="LFN6" s="250"/>
      <c r="LFO6" s="249"/>
      <c r="LFP6" s="250"/>
      <c r="LFQ6" s="249"/>
      <c r="LFR6" s="250"/>
      <c r="LFS6" s="249"/>
      <c r="LFT6" s="250"/>
      <c r="LFU6" s="249"/>
      <c r="LFV6" s="250"/>
      <c r="LFW6" s="249"/>
      <c r="LFX6" s="250"/>
      <c r="LFY6" s="249"/>
      <c r="LFZ6" s="250"/>
      <c r="LGA6" s="249"/>
      <c r="LGB6" s="250"/>
      <c r="LGC6" s="249"/>
      <c r="LGD6" s="250"/>
      <c r="LGE6" s="249"/>
      <c r="LGF6" s="250"/>
      <c r="LGG6" s="249"/>
      <c r="LGH6" s="250"/>
      <c r="LGI6" s="249"/>
      <c r="LGJ6" s="250"/>
      <c r="LGK6" s="249"/>
      <c r="LGL6" s="250"/>
      <c r="LGM6" s="249"/>
      <c r="LGN6" s="250"/>
      <c r="LGO6" s="249"/>
      <c r="LGP6" s="250"/>
      <c r="LGQ6" s="249"/>
      <c r="LGR6" s="250"/>
      <c r="LGS6" s="249"/>
      <c r="LGT6" s="250"/>
      <c r="LGU6" s="249"/>
      <c r="LGV6" s="250"/>
      <c r="LGW6" s="249"/>
      <c r="LGX6" s="250"/>
      <c r="LGY6" s="249"/>
      <c r="LGZ6" s="250"/>
      <c r="LHA6" s="249"/>
      <c r="LHB6" s="250"/>
      <c r="LHC6" s="249"/>
      <c r="LHD6" s="250"/>
      <c r="LHE6" s="249"/>
      <c r="LHF6" s="250"/>
      <c r="LHG6" s="249"/>
      <c r="LHH6" s="250"/>
      <c r="LHI6" s="249"/>
      <c r="LHJ6" s="250"/>
      <c r="LHK6" s="249"/>
      <c r="LHL6" s="250"/>
      <c r="LHM6" s="249"/>
      <c r="LHN6" s="250"/>
      <c r="LHO6" s="249"/>
      <c r="LHP6" s="250"/>
      <c r="LHQ6" s="249"/>
      <c r="LHR6" s="250"/>
      <c r="LHS6" s="249"/>
      <c r="LHT6" s="250"/>
      <c r="LHU6" s="249"/>
      <c r="LHV6" s="250"/>
      <c r="LHW6" s="249"/>
      <c r="LHX6" s="250"/>
      <c r="LHY6" s="249"/>
      <c r="LHZ6" s="250"/>
      <c r="LIA6" s="249"/>
      <c r="LIB6" s="250"/>
      <c r="LIC6" s="249"/>
      <c r="LID6" s="250"/>
      <c r="LIE6" s="249"/>
      <c r="LIF6" s="250"/>
      <c r="LIG6" s="249"/>
      <c r="LIH6" s="250"/>
      <c r="LII6" s="249"/>
      <c r="LIJ6" s="250"/>
      <c r="LIK6" s="249"/>
      <c r="LIL6" s="250"/>
      <c r="LIM6" s="249"/>
      <c r="LIN6" s="250"/>
      <c r="LIO6" s="249"/>
      <c r="LIP6" s="250"/>
      <c r="LIQ6" s="249"/>
      <c r="LIR6" s="250"/>
      <c r="LIS6" s="249"/>
      <c r="LIT6" s="250"/>
      <c r="LIU6" s="249"/>
      <c r="LIV6" s="250"/>
      <c r="LIW6" s="249"/>
      <c r="LIX6" s="250"/>
      <c r="LIY6" s="249"/>
      <c r="LIZ6" s="250"/>
      <c r="LJA6" s="249"/>
      <c r="LJB6" s="250"/>
      <c r="LJC6" s="249"/>
      <c r="LJD6" s="250"/>
      <c r="LJE6" s="249"/>
      <c r="LJF6" s="250"/>
      <c r="LJG6" s="249"/>
      <c r="LJH6" s="250"/>
      <c r="LJI6" s="249"/>
      <c r="LJJ6" s="250"/>
      <c r="LJK6" s="249"/>
      <c r="LJL6" s="250"/>
      <c r="LJM6" s="249"/>
      <c r="LJN6" s="250"/>
      <c r="LJO6" s="249"/>
      <c r="LJP6" s="250"/>
      <c r="LJQ6" s="249"/>
      <c r="LJR6" s="250"/>
      <c r="LJS6" s="249"/>
      <c r="LJT6" s="250"/>
      <c r="LJU6" s="249"/>
      <c r="LJV6" s="250"/>
      <c r="LJW6" s="249"/>
      <c r="LJX6" s="250"/>
      <c r="LJY6" s="249"/>
      <c r="LJZ6" s="250"/>
      <c r="LKA6" s="249"/>
      <c r="LKB6" s="250"/>
      <c r="LKC6" s="249"/>
      <c r="LKD6" s="250"/>
      <c r="LKE6" s="249"/>
      <c r="LKF6" s="250"/>
      <c r="LKG6" s="249"/>
      <c r="LKH6" s="250"/>
      <c r="LKI6" s="249"/>
      <c r="LKJ6" s="250"/>
      <c r="LKK6" s="249"/>
      <c r="LKL6" s="250"/>
      <c r="LKM6" s="249"/>
      <c r="LKN6" s="250"/>
      <c r="LKO6" s="249"/>
      <c r="LKP6" s="250"/>
      <c r="LKQ6" s="249"/>
      <c r="LKR6" s="250"/>
      <c r="LKS6" s="249"/>
      <c r="LKT6" s="250"/>
      <c r="LKU6" s="249"/>
      <c r="LKV6" s="250"/>
      <c r="LKW6" s="249"/>
      <c r="LKX6" s="250"/>
      <c r="LKY6" s="249"/>
      <c r="LKZ6" s="250"/>
      <c r="LLA6" s="249"/>
      <c r="LLB6" s="250"/>
      <c r="LLC6" s="249"/>
      <c r="LLD6" s="250"/>
      <c r="LLE6" s="249"/>
      <c r="LLF6" s="250"/>
      <c r="LLG6" s="249"/>
      <c r="LLH6" s="250"/>
      <c r="LLI6" s="249"/>
      <c r="LLJ6" s="250"/>
      <c r="LLK6" s="249"/>
      <c r="LLL6" s="250"/>
      <c r="LLM6" s="249"/>
      <c r="LLN6" s="250"/>
      <c r="LLO6" s="249"/>
      <c r="LLP6" s="250"/>
      <c r="LLQ6" s="249"/>
      <c r="LLR6" s="250"/>
      <c r="LLS6" s="249"/>
      <c r="LLT6" s="250"/>
      <c r="LLU6" s="249"/>
      <c r="LLV6" s="250"/>
      <c r="LLW6" s="249"/>
      <c r="LLX6" s="250"/>
      <c r="LLY6" s="249"/>
      <c r="LLZ6" s="250"/>
      <c r="LMA6" s="249"/>
      <c r="LMB6" s="250"/>
      <c r="LMC6" s="249"/>
      <c r="LMD6" s="250"/>
      <c r="LME6" s="249"/>
      <c r="LMF6" s="250"/>
      <c r="LMG6" s="249"/>
      <c r="LMH6" s="250"/>
      <c r="LMI6" s="249"/>
      <c r="LMJ6" s="250"/>
      <c r="LMK6" s="249"/>
      <c r="LML6" s="250"/>
      <c r="LMM6" s="249"/>
      <c r="LMN6" s="250"/>
      <c r="LMO6" s="249"/>
      <c r="LMP6" s="250"/>
      <c r="LMQ6" s="249"/>
      <c r="LMR6" s="250"/>
      <c r="LMS6" s="249"/>
      <c r="LMT6" s="250"/>
      <c r="LMU6" s="249"/>
      <c r="LMV6" s="250"/>
      <c r="LMW6" s="249"/>
      <c r="LMX6" s="250"/>
      <c r="LMY6" s="249"/>
      <c r="LMZ6" s="250"/>
      <c r="LNA6" s="249"/>
      <c r="LNB6" s="250"/>
      <c r="LNC6" s="249"/>
      <c r="LND6" s="250"/>
      <c r="LNE6" s="249"/>
      <c r="LNF6" s="250"/>
      <c r="LNG6" s="249"/>
      <c r="LNH6" s="250"/>
      <c r="LNI6" s="249"/>
      <c r="LNJ6" s="250"/>
      <c r="LNK6" s="249"/>
      <c r="LNL6" s="250"/>
      <c r="LNM6" s="249"/>
      <c r="LNN6" s="250"/>
      <c r="LNO6" s="249"/>
      <c r="LNP6" s="250"/>
      <c r="LNQ6" s="249"/>
      <c r="LNR6" s="250"/>
      <c r="LNS6" s="249"/>
      <c r="LNT6" s="250"/>
      <c r="LNU6" s="249"/>
      <c r="LNV6" s="250"/>
      <c r="LNW6" s="249"/>
      <c r="LNX6" s="250"/>
      <c r="LNY6" s="249"/>
      <c r="LNZ6" s="250"/>
      <c r="LOA6" s="249"/>
      <c r="LOB6" s="250"/>
      <c r="LOC6" s="249"/>
      <c r="LOD6" s="250"/>
      <c r="LOE6" s="249"/>
      <c r="LOF6" s="250"/>
      <c r="LOG6" s="249"/>
      <c r="LOH6" s="250"/>
      <c r="LOI6" s="249"/>
      <c r="LOJ6" s="250"/>
      <c r="LOK6" s="249"/>
      <c r="LOL6" s="250"/>
      <c r="LOM6" s="249"/>
      <c r="LON6" s="250"/>
      <c r="LOO6" s="249"/>
      <c r="LOP6" s="250"/>
      <c r="LOQ6" s="249"/>
      <c r="LOR6" s="250"/>
      <c r="LOS6" s="249"/>
      <c r="LOT6" s="250"/>
      <c r="LOU6" s="249"/>
      <c r="LOV6" s="250"/>
      <c r="LOW6" s="249"/>
      <c r="LOX6" s="250"/>
      <c r="LOY6" s="249"/>
      <c r="LOZ6" s="250"/>
      <c r="LPA6" s="249"/>
      <c r="LPB6" s="250"/>
      <c r="LPC6" s="249"/>
      <c r="LPD6" s="250"/>
      <c r="LPE6" s="249"/>
      <c r="LPF6" s="250"/>
      <c r="LPG6" s="249"/>
      <c r="LPH6" s="250"/>
      <c r="LPI6" s="249"/>
      <c r="LPJ6" s="250"/>
      <c r="LPK6" s="249"/>
      <c r="LPL6" s="250"/>
      <c r="LPM6" s="249"/>
      <c r="LPN6" s="250"/>
      <c r="LPO6" s="249"/>
      <c r="LPP6" s="250"/>
      <c r="LPQ6" s="249"/>
      <c r="LPR6" s="250"/>
      <c r="LPS6" s="249"/>
      <c r="LPT6" s="250"/>
      <c r="LPU6" s="249"/>
      <c r="LPV6" s="250"/>
      <c r="LPW6" s="249"/>
      <c r="LPX6" s="250"/>
      <c r="LPY6" s="249"/>
      <c r="LPZ6" s="250"/>
      <c r="LQA6" s="249"/>
      <c r="LQB6" s="250"/>
      <c r="LQC6" s="249"/>
      <c r="LQD6" s="250"/>
      <c r="LQE6" s="249"/>
      <c r="LQF6" s="250"/>
      <c r="LQG6" s="249"/>
      <c r="LQH6" s="250"/>
      <c r="LQI6" s="249"/>
      <c r="LQJ6" s="250"/>
      <c r="LQK6" s="249"/>
      <c r="LQL6" s="250"/>
      <c r="LQM6" s="249"/>
      <c r="LQN6" s="250"/>
      <c r="LQO6" s="249"/>
      <c r="LQP6" s="250"/>
      <c r="LQQ6" s="249"/>
      <c r="LQR6" s="250"/>
      <c r="LQS6" s="249"/>
      <c r="LQT6" s="250"/>
      <c r="LQU6" s="249"/>
      <c r="LQV6" s="250"/>
      <c r="LQW6" s="249"/>
      <c r="LQX6" s="250"/>
      <c r="LQY6" s="249"/>
      <c r="LQZ6" s="250"/>
      <c r="LRA6" s="249"/>
      <c r="LRB6" s="250"/>
      <c r="LRC6" s="249"/>
      <c r="LRD6" s="250"/>
      <c r="LRE6" s="249"/>
      <c r="LRF6" s="250"/>
      <c r="LRG6" s="249"/>
      <c r="LRH6" s="250"/>
      <c r="LRI6" s="249"/>
      <c r="LRJ6" s="250"/>
      <c r="LRK6" s="249"/>
      <c r="LRL6" s="250"/>
      <c r="LRM6" s="249"/>
      <c r="LRN6" s="250"/>
      <c r="LRO6" s="249"/>
      <c r="LRP6" s="250"/>
      <c r="LRQ6" s="249"/>
      <c r="LRR6" s="250"/>
      <c r="LRS6" s="249"/>
      <c r="LRT6" s="250"/>
      <c r="LRU6" s="249"/>
      <c r="LRV6" s="250"/>
      <c r="LRW6" s="249"/>
      <c r="LRX6" s="250"/>
      <c r="LRY6" s="249"/>
      <c r="LRZ6" s="250"/>
      <c r="LSA6" s="249"/>
      <c r="LSB6" s="250"/>
      <c r="LSC6" s="249"/>
      <c r="LSD6" s="250"/>
      <c r="LSE6" s="249"/>
      <c r="LSF6" s="250"/>
      <c r="LSG6" s="249"/>
      <c r="LSH6" s="250"/>
      <c r="LSI6" s="249"/>
      <c r="LSJ6" s="250"/>
      <c r="LSK6" s="249"/>
      <c r="LSL6" s="250"/>
      <c r="LSM6" s="249"/>
      <c r="LSN6" s="250"/>
      <c r="LSO6" s="249"/>
      <c r="LSP6" s="250"/>
      <c r="LSQ6" s="249"/>
      <c r="LSR6" s="250"/>
      <c r="LSS6" s="249"/>
      <c r="LST6" s="250"/>
      <c r="LSU6" s="249"/>
      <c r="LSV6" s="250"/>
      <c r="LSW6" s="249"/>
      <c r="LSX6" s="250"/>
      <c r="LSY6" s="249"/>
      <c r="LSZ6" s="250"/>
      <c r="LTA6" s="249"/>
      <c r="LTB6" s="250"/>
      <c r="LTC6" s="249"/>
      <c r="LTD6" s="250"/>
      <c r="LTE6" s="249"/>
      <c r="LTF6" s="250"/>
      <c r="LTG6" s="249"/>
      <c r="LTH6" s="250"/>
      <c r="LTI6" s="249"/>
      <c r="LTJ6" s="250"/>
      <c r="LTK6" s="249"/>
      <c r="LTL6" s="250"/>
      <c r="LTM6" s="249"/>
      <c r="LTN6" s="250"/>
      <c r="LTO6" s="249"/>
      <c r="LTP6" s="250"/>
      <c r="LTQ6" s="249"/>
      <c r="LTR6" s="250"/>
      <c r="LTS6" s="249"/>
      <c r="LTT6" s="250"/>
      <c r="LTU6" s="249"/>
      <c r="LTV6" s="250"/>
      <c r="LTW6" s="249"/>
      <c r="LTX6" s="250"/>
      <c r="LTY6" s="249"/>
      <c r="LTZ6" s="250"/>
      <c r="LUA6" s="249"/>
      <c r="LUB6" s="250"/>
      <c r="LUC6" s="249"/>
      <c r="LUD6" s="250"/>
      <c r="LUE6" s="249"/>
      <c r="LUF6" s="250"/>
      <c r="LUG6" s="249"/>
      <c r="LUH6" s="250"/>
      <c r="LUI6" s="249"/>
      <c r="LUJ6" s="250"/>
      <c r="LUK6" s="249"/>
      <c r="LUL6" s="250"/>
      <c r="LUM6" s="249"/>
      <c r="LUN6" s="250"/>
      <c r="LUO6" s="249"/>
      <c r="LUP6" s="250"/>
      <c r="LUQ6" s="249"/>
      <c r="LUR6" s="250"/>
      <c r="LUS6" s="249"/>
      <c r="LUT6" s="250"/>
      <c r="LUU6" s="249"/>
      <c r="LUV6" s="250"/>
      <c r="LUW6" s="249"/>
      <c r="LUX6" s="250"/>
      <c r="LUY6" s="249"/>
      <c r="LUZ6" s="250"/>
      <c r="LVA6" s="249"/>
      <c r="LVB6" s="250"/>
      <c r="LVC6" s="249"/>
      <c r="LVD6" s="250"/>
      <c r="LVE6" s="249"/>
      <c r="LVF6" s="250"/>
      <c r="LVG6" s="249"/>
      <c r="LVH6" s="250"/>
      <c r="LVI6" s="249"/>
      <c r="LVJ6" s="250"/>
      <c r="LVK6" s="249"/>
      <c r="LVL6" s="250"/>
      <c r="LVM6" s="249"/>
      <c r="LVN6" s="250"/>
      <c r="LVO6" s="249"/>
      <c r="LVP6" s="250"/>
      <c r="LVQ6" s="249"/>
      <c r="LVR6" s="250"/>
      <c r="LVS6" s="249"/>
      <c r="LVT6" s="250"/>
      <c r="LVU6" s="249"/>
      <c r="LVV6" s="250"/>
      <c r="LVW6" s="249"/>
      <c r="LVX6" s="250"/>
      <c r="LVY6" s="249"/>
      <c r="LVZ6" s="250"/>
      <c r="LWA6" s="249"/>
      <c r="LWB6" s="250"/>
      <c r="LWC6" s="249"/>
      <c r="LWD6" s="250"/>
      <c r="LWE6" s="249"/>
      <c r="LWF6" s="250"/>
      <c r="LWG6" s="249"/>
      <c r="LWH6" s="250"/>
      <c r="LWI6" s="249"/>
      <c r="LWJ6" s="250"/>
      <c r="LWK6" s="249"/>
      <c r="LWL6" s="250"/>
      <c r="LWM6" s="249"/>
      <c r="LWN6" s="250"/>
      <c r="LWO6" s="249"/>
      <c r="LWP6" s="250"/>
      <c r="LWQ6" s="249"/>
      <c r="LWR6" s="250"/>
      <c r="LWS6" s="249"/>
      <c r="LWT6" s="250"/>
      <c r="LWU6" s="249"/>
      <c r="LWV6" s="250"/>
      <c r="LWW6" s="249"/>
      <c r="LWX6" s="250"/>
      <c r="LWY6" s="249"/>
      <c r="LWZ6" s="250"/>
      <c r="LXA6" s="249"/>
      <c r="LXB6" s="250"/>
      <c r="LXC6" s="249"/>
      <c r="LXD6" s="250"/>
      <c r="LXE6" s="249"/>
      <c r="LXF6" s="250"/>
      <c r="LXG6" s="249"/>
      <c r="LXH6" s="250"/>
      <c r="LXI6" s="249"/>
      <c r="LXJ6" s="250"/>
      <c r="LXK6" s="249"/>
      <c r="LXL6" s="250"/>
      <c r="LXM6" s="249"/>
      <c r="LXN6" s="250"/>
      <c r="LXO6" s="249"/>
      <c r="LXP6" s="250"/>
      <c r="LXQ6" s="249"/>
      <c r="LXR6" s="250"/>
      <c r="LXS6" s="249"/>
      <c r="LXT6" s="250"/>
      <c r="LXU6" s="249"/>
      <c r="LXV6" s="250"/>
      <c r="LXW6" s="249"/>
      <c r="LXX6" s="250"/>
      <c r="LXY6" s="249"/>
      <c r="LXZ6" s="250"/>
      <c r="LYA6" s="249"/>
      <c r="LYB6" s="250"/>
      <c r="LYC6" s="249"/>
      <c r="LYD6" s="250"/>
      <c r="LYE6" s="249"/>
      <c r="LYF6" s="250"/>
      <c r="LYG6" s="249"/>
      <c r="LYH6" s="250"/>
      <c r="LYI6" s="249"/>
      <c r="LYJ6" s="250"/>
      <c r="LYK6" s="249"/>
      <c r="LYL6" s="250"/>
      <c r="LYM6" s="249"/>
      <c r="LYN6" s="250"/>
      <c r="LYO6" s="249"/>
      <c r="LYP6" s="250"/>
      <c r="LYQ6" s="249"/>
      <c r="LYR6" s="250"/>
      <c r="LYS6" s="249"/>
      <c r="LYT6" s="250"/>
      <c r="LYU6" s="249"/>
      <c r="LYV6" s="250"/>
      <c r="LYW6" s="249"/>
      <c r="LYX6" s="250"/>
      <c r="LYY6" s="249"/>
      <c r="LYZ6" s="250"/>
      <c r="LZA6" s="249"/>
      <c r="LZB6" s="250"/>
      <c r="LZC6" s="249"/>
      <c r="LZD6" s="250"/>
      <c r="LZE6" s="249"/>
      <c r="LZF6" s="250"/>
      <c r="LZG6" s="249"/>
      <c r="LZH6" s="250"/>
      <c r="LZI6" s="249"/>
      <c r="LZJ6" s="250"/>
      <c r="LZK6" s="249"/>
      <c r="LZL6" s="250"/>
      <c r="LZM6" s="249"/>
      <c r="LZN6" s="250"/>
      <c r="LZO6" s="249"/>
      <c r="LZP6" s="250"/>
      <c r="LZQ6" s="249"/>
      <c r="LZR6" s="250"/>
      <c r="LZS6" s="249"/>
      <c r="LZT6" s="250"/>
      <c r="LZU6" s="249"/>
      <c r="LZV6" s="250"/>
      <c r="LZW6" s="249"/>
      <c r="LZX6" s="250"/>
      <c r="LZY6" s="249"/>
      <c r="LZZ6" s="250"/>
      <c r="MAA6" s="249"/>
      <c r="MAB6" s="250"/>
      <c r="MAC6" s="249"/>
      <c r="MAD6" s="250"/>
      <c r="MAE6" s="249"/>
      <c r="MAF6" s="250"/>
      <c r="MAG6" s="249"/>
      <c r="MAH6" s="250"/>
      <c r="MAI6" s="249"/>
      <c r="MAJ6" s="250"/>
      <c r="MAK6" s="249"/>
      <c r="MAL6" s="250"/>
      <c r="MAM6" s="249"/>
      <c r="MAN6" s="250"/>
      <c r="MAO6" s="249"/>
      <c r="MAP6" s="250"/>
      <c r="MAQ6" s="249"/>
      <c r="MAR6" s="250"/>
      <c r="MAS6" s="249"/>
      <c r="MAT6" s="250"/>
      <c r="MAU6" s="249"/>
      <c r="MAV6" s="250"/>
      <c r="MAW6" s="249"/>
      <c r="MAX6" s="250"/>
      <c r="MAY6" s="249"/>
      <c r="MAZ6" s="250"/>
      <c r="MBA6" s="249"/>
      <c r="MBB6" s="250"/>
      <c r="MBC6" s="249"/>
      <c r="MBD6" s="250"/>
      <c r="MBE6" s="249"/>
      <c r="MBF6" s="250"/>
      <c r="MBG6" s="249"/>
      <c r="MBH6" s="250"/>
      <c r="MBI6" s="249"/>
      <c r="MBJ6" s="250"/>
      <c r="MBK6" s="249"/>
      <c r="MBL6" s="250"/>
      <c r="MBM6" s="249"/>
      <c r="MBN6" s="250"/>
      <c r="MBO6" s="249"/>
      <c r="MBP6" s="250"/>
      <c r="MBQ6" s="249"/>
      <c r="MBR6" s="250"/>
      <c r="MBS6" s="249"/>
      <c r="MBT6" s="250"/>
      <c r="MBU6" s="249"/>
      <c r="MBV6" s="250"/>
      <c r="MBW6" s="249"/>
      <c r="MBX6" s="250"/>
      <c r="MBY6" s="249"/>
      <c r="MBZ6" s="250"/>
      <c r="MCA6" s="249"/>
      <c r="MCB6" s="250"/>
      <c r="MCC6" s="249"/>
      <c r="MCD6" s="250"/>
      <c r="MCE6" s="249"/>
      <c r="MCF6" s="250"/>
      <c r="MCG6" s="249"/>
      <c r="MCH6" s="250"/>
      <c r="MCI6" s="249"/>
      <c r="MCJ6" s="250"/>
      <c r="MCK6" s="249"/>
      <c r="MCL6" s="250"/>
      <c r="MCM6" s="249"/>
      <c r="MCN6" s="250"/>
      <c r="MCO6" s="249"/>
      <c r="MCP6" s="250"/>
      <c r="MCQ6" s="249"/>
      <c r="MCR6" s="250"/>
      <c r="MCS6" s="249"/>
      <c r="MCT6" s="250"/>
      <c r="MCU6" s="249"/>
      <c r="MCV6" s="250"/>
      <c r="MCW6" s="249"/>
      <c r="MCX6" s="250"/>
      <c r="MCY6" s="249"/>
      <c r="MCZ6" s="250"/>
      <c r="MDA6" s="249"/>
      <c r="MDB6" s="250"/>
      <c r="MDC6" s="249"/>
      <c r="MDD6" s="250"/>
      <c r="MDE6" s="249"/>
      <c r="MDF6" s="250"/>
      <c r="MDG6" s="249"/>
      <c r="MDH6" s="250"/>
      <c r="MDI6" s="249"/>
      <c r="MDJ6" s="250"/>
      <c r="MDK6" s="249"/>
      <c r="MDL6" s="250"/>
      <c r="MDM6" s="249"/>
      <c r="MDN6" s="250"/>
      <c r="MDO6" s="249"/>
      <c r="MDP6" s="250"/>
      <c r="MDQ6" s="249"/>
      <c r="MDR6" s="250"/>
      <c r="MDS6" s="249"/>
      <c r="MDT6" s="250"/>
      <c r="MDU6" s="249"/>
      <c r="MDV6" s="250"/>
      <c r="MDW6" s="249"/>
      <c r="MDX6" s="250"/>
      <c r="MDY6" s="249"/>
      <c r="MDZ6" s="250"/>
      <c r="MEA6" s="249"/>
      <c r="MEB6" s="250"/>
      <c r="MEC6" s="249"/>
      <c r="MED6" s="250"/>
      <c r="MEE6" s="249"/>
      <c r="MEF6" s="250"/>
      <c r="MEG6" s="249"/>
      <c r="MEH6" s="250"/>
      <c r="MEI6" s="249"/>
      <c r="MEJ6" s="250"/>
      <c r="MEK6" s="249"/>
      <c r="MEL6" s="250"/>
      <c r="MEM6" s="249"/>
      <c r="MEN6" s="250"/>
      <c r="MEO6" s="249"/>
      <c r="MEP6" s="250"/>
      <c r="MEQ6" s="249"/>
      <c r="MER6" s="250"/>
      <c r="MES6" s="249"/>
      <c r="MET6" s="250"/>
      <c r="MEU6" s="249"/>
      <c r="MEV6" s="250"/>
      <c r="MEW6" s="249"/>
      <c r="MEX6" s="250"/>
      <c r="MEY6" s="249"/>
      <c r="MEZ6" s="250"/>
      <c r="MFA6" s="249"/>
      <c r="MFB6" s="250"/>
      <c r="MFC6" s="249"/>
      <c r="MFD6" s="250"/>
      <c r="MFE6" s="249"/>
      <c r="MFF6" s="250"/>
      <c r="MFG6" s="249"/>
      <c r="MFH6" s="250"/>
      <c r="MFI6" s="249"/>
      <c r="MFJ6" s="250"/>
      <c r="MFK6" s="249"/>
      <c r="MFL6" s="250"/>
      <c r="MFM6" s="249"/>
      <c r="MFN6" s="250"/>
      <c r="MFO6" s="249"/>
      <c r="MFP6" s="250"/>
      <c r="MFQ6" s="249"/>
      <c r="MFR6" s="250"/>
      <c r="MFS6" s="249"/>
      <c r="MFT6" s="250"/>
      <c r="MFU6" s="249"/>
      <c r="MFV6" s="250"/>
      <c r="MFW6" s="249"/>
      <c r="MFX6" s="250"/>
      <c r="MFY6" s="249"/>
      <c r="MFZ6" s="250"/>
      <c r="MGA6" s="249"/>
      <c r="MGB6" s="250"/>
      <c r="MGC6" s="249"/>
      <c r="MGD6" s="250"/>
      <c r="MGE6" s="249"/>
      <c r="MGF6" s="250"/>
      <c r="MGG6" s="249"/>
      <c r="MGH6" s="250"/>
      <c r="MGI6" s="249"/>
      <c r="MGJ6" s="250"/>
      <c r="MGK6" s="249"/>
      <c r="MGL6" s="250"/>
      <c r="MGM6" s="249"/>
      <c r="MGN6" s="250"/>
      <c r="MGO6" s="249"/>
      <c r="MGP6" s="250"/>
      <c r="MGQ6" s="249"/>
      <c r="MGR6" s="250"/>
      <c r="MGS6" s="249"/>
      <c r="MGT6" s="250"/>
      <c r="MGU6" s="249"/>
      <c r="MGV6" s="250"/>
      <c r="MGW6" s="249"/>
      <c r="MGX6" s="250"/>
      <c r="MGY6" s="249"/>
      <c r="MGZ6" s="250"/>
      <c r="MHA6" s="249"/>
      <c r="MHB6" s="250"/>
      <c r="MHC6" s="249"/>
      <c r="MHD6" s="250"/>
      <c r="MHE6" s="249"/>
      <c r="MHF6" s="250"/>
      <c r="MHG6" s="249"/>
      <c r="MHH6" s="250"/>
      <c r="MHI6" s="249"/>
      <c r="MHJ6" s="250"/>
      <c r="MHK6" s="249"/>
      <c r="MHL6" s="250"/>
      <c r="MHM6" s="249"/>
      <c r="MHN6" s="250"/>
      <c r="MHO6" s="249"/>
      <c r="MHP6" s="250"/>
      <c r="MHQ6" s="249"/>
      <c r="MHR6" s="250"/>
      <c r="MHS6" s="249"/>
      <c r="MHT6" s="250"/>
      <c r="MHU6" s="249"/>
      <c r="MHV6" s="250"/>
      <c r="MHW6" s="249"/>
      <c r="MHX6" s="250"/>
      <c r="MHY6" s="249"/>
      <c r="MHZ6" s="250"/>
      <c r="MIA6" s="249"/>
      <c r="MIB6" s="250"/>
      <c r="MIC6" s="249"/>
      <c r="MID6" s="250"/>
      <c r="MIE6" s="249"/>
      <c r="MIF6" s="250"/>
      <c r="MIG6" s="249"/>
      <c r="MIH6" s="250"/>
      <c r="MII6" s="249"/>
      <c r="MIJ6" s="250"/>
      <c r="MIK6" s="249"/>
      <c r="MIL6" s="250"/>
      <c r="MIM6" s="249"/>
      <c r="MIN6" s="250"/>
      <c r="MIO6" s="249"/>
      <c r="MIP6" s="250"/>
      <c r="MIQ6" s="249"/>
      <c r="MIR6" s="250"/>
      <c r="MIS6" s="249"/>
      <c r="MIT6" s="250"/>
      <c r="MIU6" s="249"/>
      <c r="MIV6" s="250"/>
      <c r="MIW6" s="249"/>
      <c r="MIX6" s="250"/>
      <c r="MIY6" s="249"/>
      <c r="MIZ6" s="250"/>
      <c r="MJA6" s="249"/>
      <c r="MJB6" s="250"/>
      <c r="MJC6" s="249"/>
      <c r="MJD6" s="250"/>
      <c r="MJE6" s="249"/>
      <c r="MJF6" s="250"/>
      <c r="MJG6" s="249"/>
      <c r="MJH6" s="250"/>
      <c r="MJI6" s="249"/>
      <c r="MJJ6" s="250"/>
      <c r="MJK6" s="249"/>
      <c r="MJL6" s="250"/>
      <c r="MJM6" s="249"/>
      <c r="MJN6" s="250"/>
      <c r="MJO6" s="249"/>
      <c r="MJP6" s="250"/>
      <c r="MJQ6" s="249"/>
      <c r="MJR6" s="250"/>
      <c r="MJS6" s="249"/>
      <c r="MJT6" s="250"/>
      <c r="MJU6" s="249"/>
      <c r="MJV6" s="250"/>
      <c r="MJW6" s="249"/>
      <c r="MJX6" s="250"/>
      <c r="MJY6" s="249"/>
      <c r="MJZ6" s="250"/>
      <c r="MKA6" s="249"/>
      <c r="MKB6" s="250"/>
      <c r="MKC6" s="249"/>
      <c r="MKD6" s="250"/>
      <c r="MKE6" s="249"/>
      <c r="MKF6" s="250"/>
      <c r="MKG6" s="249"/>
      <c r="MKH6" s="250"/>
      <c r="MKI6" s="249"/>
      <c r="MKJ6" s="250"/>
      <c r="MKK6" s="249"/>
      <c r="MKL6" s="250"/>
      <c r="MKM6" s="249"/>
      <c r="MKN6" s="250"/>
      <c r="MKO6" s="249"/>
      <c r="MKP6" s="250"/>
      <c r="MKQ6" s="249"/>
      <c r="MKR6" s="250"/>
      <c r="MKS6" s="249"/>
      <c r="MKT6" s="250"/>
      <c r="MKU6" s="249"/>
      <c r="MKV6" s="250"/>
      <c r="MKW6" s="249"/>
      <c r="MKX6" s="250"/>
      <c r="MKY6" s="249"/>
      <c r="MKZ6" s="250"/>
      <c r="MLA6" s="249"/>
      <c r="MLB6" s="250"/>
      <c r="MLC6" s="249"/>
      <c r="MLD6" s="250"/>
      <c r="MLE6" s="249"/>
      <c r="MLF6" s="250"/>
      <c r="MLG6" s="249"/>
      <c r="MLH6" s="250"/>
      <c r="MLI6" s="249"/>
      <c r="MLJ6" s="250"/>
      <c r="MLK6" s="249"/>
      <c r="MLL6" s="250"/>
      <c r="MLM6" s="249"/>
      <c r="MLN6" s="250"/>
      <c r="MLO6" s="249"/>
      <c r="MLP6" s="250"/>
      <c r="MLQ6" s="249"/>
      <c r="MLR6" s="250"/>
      <c r="MLS6" s="249"/>
      <c r="MLT6" s="250"/>
      <c r="MLU6" s="249"/>
      <c r="MLV6" s="250"/>
      <c r="MLW6" s="249"/>
      <c r="MLX6" s="250"/>
      <c r="MLY6" s="249"/>
      <c r="MLZ6" s="250"/>
      <c r="MMA6" s="249"/>
      <c r="MMB6" s="250"/>
      <c r="MMC6" s="249"/>
      <c r="MMD6" s="250"/>
      <c r="MME6" s="249"/>
      <c r="MMF6" s="250"/>
      <c r="MMG6" s="249"/>
      <c r="MMH6" s="250"/>
      <c r="MMI6" s="249"/>
      <c r="MMJ6" s="250"/>
      <c r="MMK6" s="249"/>
      <c r="MML6" s="250"/>
      <c r="MMM6" s="249"/>
      <c r="MMN6" s="250"/>
      <c r="MMO6" s="249"/>
      <c r="MMP6" s="250"/>
      <c r="MMQ6" s="249"/>
      <c r="MMR6" s="250"/>
      <c r="MMS6" s="249"/>
      <c r="MMT6" s="250"/>
      <c r="MMU6" s="249"/>
      <c r="MMV6" s="250"/>
      <c r="MMW6" s="249"/>
      <c r="MMX6" s="250"/>
      <c r="MMY6" s="249"/>
      <c r="MMZ6" s="250"/>
      <c r="MNA6" s="249"/>
      <c r="MNB6" s="250"/>
      <c r="MNC6" s="249"/>
      <c r="MND6" s="250"/>
      <c r="MNE6" s="249"/>
      <c r="MNF6" s="250"/>
      <c r="MNG6" s="249"/>
      <c r="MNH6" s="250"/>
      <c r="MNI6" s="249"/>
      <c r="MNJ6" s="250"/>
      <c r="MNK6" s="249"/>
      <c r="MNL6" s="250"/>
      <c r="MNM6" s="249"/>
      <c r="MNN6" s="250"/>
      <c r="MNO6" s="249"/>
      <c r="MNP6" s="250"/>
      <c r="MNQ6" s="249"/>
      <c r="MNR6" s="250"/>
      <c r="MNS6" s="249"/>
      <c r="MNT6" s="250"/>
      <c r="MNU6" s="249"/>
      <c r="MNV6" s="250"/>
      <c r="MNW6" s="249"/>
      <c r="MNX6" s="250"/>
      <c r="MNY6" s="249"/>
      <c r="MNZ6" s="250"/>
      <c r="MOA6" s="249"/>
      <c r="MOB6" s="250"/>
      <c r="MOC6" s="249"/>
      <c r="MOD6" s="250"/>
      <c r="MOE6" s="249"/>
      <c r="MOF6" s="250"/>
      <c r="MOG6" s="249"/>
      <c r="MOH6" s="250"/>
      <c r="MOI6" s="249"/>
      <c r="MOJ6" s="250"/>
      <c r="MOK6" s="249"/>
      <c r="MOL6" s="250"/>
      <c r="MOM6" s="249"/>
      <c r="MON6" s="250"/>
      <c r="MOO6" s="249"/>
      <c r="MOP6" s="250"/>
      <c r="MOQ6" s="249"/>
      <c r="MOR6" s="250"/>
      <c r="MOS6" s="249"/>
      <c r="MOT6" s="250"/>
      <c r="MOU6" s="249"/>
      <c r="MOV6" s="250"/>
      <c r="MOW6" s="249"/>
      <c r="MOX6" s="250"/>
      <c r="MOY6" s="249"/>
      <c r="MOZ6" s="250"/>
      <c r="MPA6" s="249"/>
      <c r="MPB6" s="250"/>
      <c r="MPC6" s="249"/>
      <c r="MPD6" s="250"/>
      <c r="MPE6" s="249"/>
      <c r="MPF6" s="250"/>
      <c r="MPG6" s="249"/>
      <c r="MPH6" s="250"/>
      <c r="MPI6" s="249"/>
      <c r="MPJ6" s="250"/>
      <c r="MPK6" s="249"/>
      <c r="MPL6" s="250"/>
      <c r="MPM6" s="249"/>
      <c r="MPN6" s="250"/>
      <c r="MPO6" s="249"/>
      <c r="MPP6" s="250"/>
      <c r="MPQ6" s="249"/>
      <c r="MPR6" s="250"/>
      <c r="MPS6" s="249"/>
      <c r="MPT6" s="250"/>
      <c r="MPU6" s="249"/>
      <c r="MPV6" s="250"/>
      <c r="MPW6" s="249"/>
      <c r="MPX6" s="250"/>
      <c r="MPY6" s="249"/>
      <c r="MPZ6" s="250"/>
      <c r="MQA6" s="249"/>
      <c r="MQB6" s="250"/>
      <c r="MQC6" s="249"/>
      <c r="MQD6" s="250"/>
      <c r="MQE6" s="249"/>
      <c r="MQF6" s="250"/>
      <c r="MQG6" s="249"/>
      <c r="MQH6" s="250"/>
      <c r="MQI6" s="249"/>
      <c r="MQJ6" s="250"/>
      <c r="MQK6" s="249"/>
      <c r="MQL6" s="250"/>
      <c r="MQM6" s="249"/>
      <c r="MQN6" s="250"/>
      <c r="MQO6" s="249"/>
      <c r="MQP6" s="250"/>
      <c r="MQQ6" s="249"/>
      <c r="MQR6" s="250"/>
      <c r="MQS6" s="249"/>
      <c r="MQT6" s="250"/>
      <c r="MQU6" s="249"/>
      <c r="MQV6" s="250"/>
      <c r="MQW6" s="249"/>
      <c r="MQX6" s="250"/>
      <c r="MQY6" s="249"/>
      <c r="MQZ6" s="250"/>
      <c r="MRA6" s="249"/>
      <c r="MRB6" s="250"/>
      <c r="MRC6" s="249"/>
      <c r="MRD6" s="250"/>
      <c r="MRE6" s="249"/>
      <c r="MRF6" s="250"/>
      <c r="MRG6" s="249"/>
      <c r="MRH6" s="250"/>
      <c r="MRI6" s="249"/>
      <c r="MRJ6" s="250"/>
      <c r="MRK6" s="249"/>
      <c r="MRL6" s="250"/>
      <c r="MRM6" s="249"/>
      <c r="MRN6" s="250"/>
      <c r="MRO6" s="249"/>
      <c r="MRP6" s="250"/>
      <c r="MRQ6" s="249"/>
      <c r="MRR6" s="250"/>
      <c r="MRS6" s="249"/>
      <c r="MRT6" s="250"/>
      <c r="MRU6" s="249"/>
      <c r="MRV6" s="250"/>
      <c r="MRW6" s="249"/>
      <c r="MRX6" s="250"/>
      <c r="MRY6" s="249"/>
      <c r="MRZ6" s="250"/>
      <c r="MSA6" s="249"/>
      <c r="MSB6" s="250"/>
      <c r="MSC6" s="249"/>
      <c r="MSD6" s="250"/>
      <c r="MSE6" s="249"/>
      <c r="MSF6" s="250"/>
      <c r="MSG6" s="249"/>
      <c r="MSH6" s="250"/>
      <c r="MSI6" s="249"/>
      <c r="MSJ6" s="250"/>
      <c r="MSK6" s="249"/>
      <c r="MSL6" s="250"/>
      <c r="MSM6" s="249"/>
      <c r="MSN6" s="250"/>
      <c r="MSO6" s="249"/>
      <c r="MSP6" s="250"/>
      <c r="MSQ6" s="249"/>
      <c r="MSR6" s="250"/>
      <c r="MSS6" s="249"/>
      <c r="MST6" s="250"/>
      <c r="MSU6" s="249"/>
      <c r="MSV6" s="250"/>
      <c r="MSW6" s="249"/>
      <c r="MSX6" s="250"/>
      <c r="MSY6" s="249"/>
      <c r="MSZ6" s="250"/>
      <c r="MTA6" s="249"/>
      <c r="MTB6" s="250"/>
      <c r="MTC6" s="249"/>
      <c r="MTD6" s="250"/>
      <c r="MTE6" s="249"/>
      <c r="MTF6" s="250"/>
      <c r="MTG6" s="249"/>
      <c r="MTH6" s="250"/>
      <c r="MTI6" s="249"/>
      <c r="MTJ6" s="250"/>
      <c r="MTK6" s="249"/>
      <c r="MTL6" s="250"/>
      <c r="MTM6" s="249"/>
      <c r="MTN6" s="250"/>
      <c r="MTO6" s="249"/>
      <c r="MTP6" s="250"/>
      <c r="MTQ6" s="249"/>
      <c r="MTR6" s="250"/>
      <c r="MTS6" s="249"/>
      <c r="MTT6" s="250"/>
      <c r="MTU6" s="249"/>
      <c r="MTV6" s="250"/>
      <c r="MTW6" s="249"/>
      <c r="MTX6" s="250"/>
      <c r="MTY6" s="249"/>
      <c r="MTZ6" s="250"/>
      <c r="MUA6" s="249"/>
      <c r="MUB6" s="250"/>
      <c r="MUC6" s="249"/>
      <c r="MUD6" s="250"/>
      <c r="MUE6" s="249"/>
      <c r="MUF6" s="250"/>
      <c r="MUG6" s="249"/>
      <c r="MUH6" s="250"/>
      <c r="MUI6" s="249"/>
      <c r="MUJ6" s="250"/>
      <c r="MUK6" s="249"/>
      <c r="MUL6" s="250"/>
      <c r="MUM6" s="249"/>
      <c r="MUN6" s="250"/>
      <c r="MUO6" s="249"/>
      <c r="MUP6" s="250"/>
      <c r="MUQ6" s="249"/>
      <c r="MUR6" s="250"/>
      <c r="MUS6" s="249"/>
      <c r="MUT6" s="250"/>
      <c r="MUU6" s="249"/>
      <c r="MUV6" s="250"/>
      <c r="MUW6" s="249"/>
      <c r="MUX6" s="250"/>
      <c r="MUY6" s="249"/>
      <c r="MUZ6" s="250"/>
      <c r="MVA6" s="249"/>
      <c r="MVB6" s="250"/>
      <c r="MVC6" s="249"/>
      <c r="MVD6" s="250"/>
      <c r="MVE6" s="249"/>
      <c r="MVF6" s="250"/>
      <c r="MVG6" s="249"/>
      <c r="MVH6" s="250"/>
      <c r="MVI6" s="249"/>
      <c r="MVJ6" s="250"/>
      <c r="MVK6" s="249"/>
      <c r="MVL6" s="250"/>
      <c r="MVM6" s="249"/>
      <c r="MVN6" s="250"/>
      <c r="MVO6" s="249"/>
      <c r="MVP6" s="250"/>
      <c r="MVQ6" s="249"/>
      <c r="MVR6" s="250"/>
      <c r="MVS6" s="249"/>
      <c r="MVT6" s="250"/>
      <c r="MVU6" s="249"/>
      <c r="MVV6" s="250"/>
      <c r="MVW6" s="249"/>
      <c r="MVX6" s="250"/>
      <c r="MVY6" s="249"/>
      <c r="MVZ6" s="250"/>
      <c r="MWA6" s="249"/>
      <c r="MWB6" s="250"/>
      <c r="MWC6" s="249"/>
      <c r="MWD6" s="250"/>
      <c r="MWE6" s="249"/>
      <c r="MWF6" s="250"/>
      <c r="MWG6" s="249"/>
      <c r="MWH6" s="250"/>
      <c r="MWI6" s="249"/>
      <c r="MWJ6" s="250"/>
      <c r="MWK6" s="249"/>
      <c r="MWL6" s="250"/>
      <c r="MWM6" s="249"/>
      <c r="MWN6" s="250"/>
      <c r="MWO6" s="249"/>
      <c r="MWP6" s="250"/>
      <c r="MWQ6" s="249"/>
      <c r="MWR6" s="250"/>
      <c r="MWS6" s="249"/>
      <c r="MWT6" s="250"/>
      <c r="MWU6" s="249"/>
      <c r="MWV6" s="250"/>
      <c r="MWW6" s="249"/>
      <c r="MWX6" s="250"/>
      <c r="MWY6" s="249"/>
      <c r="MWZ6" s="250"/>
      <c r="MXA6" s="249"/>
      <c r="MXB6" s="250"/>
      <c r="MXC6" s="249"/>
      <c r="MXD6" s="250"/>
      <c r="MXE6" s="249"/>
      <c r="MXF6" s="250"/>
      <c r="MXG6" s="249"/>
      <c r="MXH6" s="250"/>
      <c r="MXI6" s="249"/>
      <c r="MXJ6" s="250"/>
      <c r="MXK6" s="249"/>
      <c r="MXL6" s="250"/>
      <c r="MXM6" s="249"/>
      <c r="MXN6" s="250"/>
      <c r="MXO6" s="249"/>
      <c r="MXP6" s="250"/>
      <c r="MXQ6" s="249"/>
      <c r="MXR6" s="250"/>
      <c r="MXS6" s="249"/>
      <c r="MXT6" s="250"/>
      <c r="MXU6" s="249"/>
      <c r="MXV6" s="250"/>
      <c r="MXW6" s="249"/>
      <c r="MXX6" s="250"/>
      <c r="MXY6" s="249"/>
      <c r="MXZ6" s="250"/>
      <c r="MYA6" s="249"/>
      <c r="MYB6" s="250"/>
      <c r="MYC6" s="249"/>
      <c r="MYD6" s="250"/>
      <c r="MYE6" s="249"/>
      <c r="MYF6" s="250"/>
      <c r="MYG6" s="249"/>
      <c r="MYH6" s="250"/>
      <c r="MYI6" s="249"/>
      <c r="MYJ6" s="250"/>
      <c r="MYK6" s="249"/>
      <c r="MYL6" s="250"/>
      <c r="MYM6" s="249"/>
      <c r="MYN6" s="250"/>
      <c r="MYO6" s="249"/>
      <c r="MYP6" s="250"/>
      <c r="MYQ6" s="249"/>
      <c r="MYR6" s="250"/>
      <c r="MYS6" s="249"/>
      <c r="MYT6" s="250"/>
      <c r="MYU6" s="249"/>
      <c r="MYV6" s="250"/>
      <c r="MYW6" s="249"/>
      <c r="MYX6" s="250"/>
      <c r="MYY6" s="249"/>
      <c r="MYZ6" s="250"/>
      <c r="MZA6" s="249"/>
      <c r="MZB6" s="250"/>
      <c r="MZC6" s="249"/>
      <c r="MZD6" s="250"/>
      <c r="MZE6" s="249"/>
      <c r="MZF6" s="250"/>
      <c r="MZG6" s="249"/>
      <c r="MZH6" s="250"/>
      <c r="MZI6" s="249"/>
      <c r="MZJ6" s="250"/>
      <c r="MZK6" s="249"/>
      <c r="MZL6" s="250"/>
      <c r="MZM6" s="249"/>
      <c r="MZN6" s="250"/>
      <c r="MZO6" s="249"/>
      <c r="MZP6" s="250"/>
      <c r="MZQ6" s="249"/>
      <c r="MZR6" s="250"/>
      <c r="MZS6" s="249"/>
      <c r="MZT6" s="250"/>
      <c r="MZU6" s="249"/>
      <c r="MZV6" s="250"/>
      <c r="MZW6" s="249"/>
      <c r="MZX6" s="250"/>
      <c r="MZY6" s="249"/>
      <c r="MZZ6" s="250"/>
      <c r="NAA6" s="249"/>
      <c r="NAB6" s="250"/>
      <c r="NAC6" s="249"/>
      <c r="NAD6" s="250"/>
      <c r="NAE6" s="249"/>
      <c r="NAF6" s="250"/>
      <c r="NAG6" s="249"/>
      <c r="NAH6" s="250"/>
      <c r="NAI6" s="249"/>
      <c r="NAJ6" s="250"/>
      <c r="NAK6" s="249"/>
      <c r="NAL6" s="250"/>
      <c r="NAM6" s="249"/>
      <c r="NAN6" s="250"/>
      <c r="NAO6" s="249"/>
      <c r="NAP6" s="250"/>
      <c r="NAQ6" s="249"/>
      <c r="NAR6" s="250"/>
      <c r="NAS6" s="249"/>
      <c r="NAT6" s="250"/>
      <c r="NAU6" s="249"/>
      <c r="NAV6" s="250"/>
      <c r="NAW6" s="249"/>
      <c r="NAX6" s="250"/>
      <c r="NAY6" s="249"/>
      <c r="NAZ6" s="250"/>
      <c r="NBA6" s="249"/>
      <c r="NBB6" s="250"/>
      <c r="NBC6" s="249"/>
      <c r="NBD6" s="250"/>
      <c r="NBE6" s="249"/>
      <c r="NBF6" s="250"/>
      <c r="NBG6" s="249"/>
      <c r="NBH6" s="250"/>
      <c r="NBI6" s="249"/>
      <c r="NBJ6" s="250"/>
      <c r="NBK6" s="249"/>
      <c r="NBL6" s="250"/>
      <c r="NBM6" s="249"/>
      <c r="NBN6" s="250"/>
      <c r="NBO6" s="249"/>
      <c r="NBP6" s="250"/>
      <c r="NBQ6" s="249"/>
      <c r="NBR6" s="250"/>
      <c r="NBS6" s="249"/>
      <c r="NBT6" s="250"/>
      <c r="NBU6" s="249"/>
      <c r="NBV6" s="250"/>
      <c r="NBW6" s="249"/>
      <c r="NBX6" s="250"/>
      <c r="NBY6" s="249"/>
      <c r="NBZ6" s="250"/>
      <c r="NCA6" s="249"/>
      <c r="NCB6" s="250"/>
      <c r="NCC6" s="249"/>
      <c r="NCD6" s="250"/>
      <c r="NCE6" s="249"/>
      <c r="NCF6" s="250"/>
      <c r="NCG6" s="249"/>
      <c r="NCH6" s="250"/>
      <c r="NCI6" s="249"/>
      <c r="NCJ6" s="250"/>
      <c r="NCK6" s="249"/>
      <c r="NCL6" s="250"/>
      <c r="NCM6" s="249"/>
      <c r="NCN6" s="250"/>
      <c r="NCO6" s="249"/>
      <c r="NCP6" s="250"/>
      <c r="NCQ6" s="249"/>
      <c r="NCR6" s="250"/>
      <c r="NCS6" s="249"/>
      <c r="NCT6" s="250"/>
      <c r="NCU6" s="249"/>
      <c r="NCV6" s="250"/>
      <c r="NCW6" s="249"/>
      <c r="NCX6" s="250"/>
      <c r="NCY6" s="249"/>
      <c r="NCZ6" s="250"/>
      <c r="NDA6" s="249"/>
      <c r="NDB6" s="250"/>
      <c r="NDC6" s="249"/>
      <c r="NDD6" s="250"/>
      <c r="NDE6" s="249"/>
      <c r="NDF6" s="250"/>
      <c r="NDG6" s="249"/>
      <c r="NDH6" s="250"/>
      <c r="NDI6" s="249"/>
      <c r="NDJ6" s="250"/>
      <c r="NDK6" s="249"/>
      <c r="NDL6" s="250"/>
      <c r="NDM6" s="249"/>
      <c r="NDN6" s="250"/>
      <c r="NDO6" s="249"/>
      <c r="NDP6" s="250"/>
      <c r="NDQ6" s="249"/>
      <c r="NDR6" s="250"/>
      <c r="NDS6" s="249"/>
      <c r="NDT6" s="250"/>
      <c r="NDU6" s="249"/>
      <c r="NDV6" s="250"/>
      <c r="NDW6" s="249"/>
      <c r="NDX6" s="250"/>
      <c r="NDY6" s="249"/>
      <c r="NDZ6" s="250"/>
      <c r="NEA6" s="249"/>
      <c r="NEB6" s="250"/>
      <c r="NEC6" s="249"/>
      <c r="NED6" s="250"/>
      <c r="NEE6" s="249"/>
      <c r="NEF6" s="250"/>
      <c r="NEG6" s="249"/>
      <c r="NEH6" s="250"/>
      <c r="NEI6" s="249"/>
      <c r="NEJ6" s="250"/>
      <c r="NEK6" s="249"/>
      <c r="NEL6" s="250"/>
      <c r="NEM6" s="249"/>
      <c r="NEN6" s="250"/>
      <c r="NEO6" s="249"/>
      <c r="NEP6" s="250"/>
      <c r="NEQ6" s="249"/>
      <c r="NER6" s="250"/>
      <c r="NES6" s="249"/>
      <c r="NET6" s="250"/>
      <c r="NEU6" s="249"/>
      <c r="NEV6" s="250"/>
      <c r="NEW6" s="249"/>
      <c r="NEX6" s="250"/>
      <c r="NEY6" s="249"/>
      <c r="NEZ6" s="250"/>
      <c r="NFA6" s="249"/>
      <c r="NFB6" s="250"/>
      <c r="NFC6" s="249"/>
      <c r="NFD6" s="250"/>
      <c r="NFE6" s="249"/>
      <c r="NFF6" s="250"/>
      <c r="NFG6" s="249"/>
      <c r="NFH6" s="250"/>
      <c r="NFI6" s="249"/>
      <c r="NFJ6" s="250"/>
      <c r="NFK6" s="249"/>
      <c r="NFL6" s="250"/>
      <c r="NFM6" s="249"/>
      <c r="NFN6" s="250"/>
      <c r="NFO6" s="249"/>
      <c r="NFP6" s="250"/>
      <c r="NFQ6" s="249"/>
      <c r="NFR6" s="250"/>
      <c r="NFS6" s="249"/>
      <c r="NFT6" s="250"/>
      <c r="NFU6" s="249"/>
      <c r="NFV6" s="250"/>
      <c r="NFW6" s="249"/>
      <c r="NFX6" s="250"/>
      <c r="NFY6" s="249"/>
      <c r="NFZ6" s="250"/>
      <c r="NGA6" s="249"/>
      <c r="NGB6" s="250"/>
      <c r="NGC6" s="249"/>
      <c r="NGD6" s="250"/>
      <c r="NGE6" s="249"/>
      <c r="NGF6" s="250"/>
      <c r="NGG6" s="249"/>
      <c r="NGH6" s="250"/>
      <c r="NGI6" s="249"/>
      <c r="NGJ6" s="250"/>
      <c r="NGK6" s="249"/>
      <c r="NGL6" s="250"/>
      <c r="NGM6" s="249"/>
      <c r="NGN6" s="250"/>
      <c r="NGO6" s="249"/>
      <c r="NGP6" s="250"/>
      <c r="NGQ6" s="249"/>
      <c r="NGR6" s="250"/>
      <c r="NGS6" s="249"/>
      <c r="NGT6" s="250"/>
      <c r="NGU6" s="249"/>
      <c r="NGV6" s="250"/>
      <c r="NGW6" s="249"/>
      <c r="NGX6" s="250"/>
      <c r="NGY6" s="249"/>
      <c r="NGZ6" s="250"/>
      <c r="NHA6" s="249"/>
      <c r="NHB6" s="250"/>
      <c r="NHC6" s="249"/>
      <c r="NHD6" s="250"/>
      <c r="NHE6" s="249"/>
      <c r="NHF6" s="250"/>
      <c r="NHG6" s="249"/>
      <c r="NHH6" s="250"/>
      <c r="NHI6" s="249"/>
      <c r="NHJ6" s="250"/>
      <c r="NHK6" s="249"/>
      <c r="NHL6" s="250"/>
      <c r="NHM6" s="249"/>
      <c r="NHN6" s="250"/>
      <c r="NHO6" s="249"/>
      <c r="NHP6" s="250"/>
      <c r="NHQ6" s="249"/>
      <c r="NHR6" s="250"/>
      <c r="NHS6" s="249"/>
      <c r="NHT6" s="250"/>
      <c r="NHU6" s="249"/>
      <c r="NHV6" s="250"/>
      <c r="NHW6" s="249"/>
      <c r="NHX6" s="250"/>
      <c r="NHY6" s="249"/>
      <c r="NHZ6" s="250"/>
      <c r="NIA6" s="249"/>
      <c r="NIB6" s="250"/>
      <c r="NIC6" s="249"/>
      <c r="NID6" s="250"/>
      <c r="NIE6" s="249"/>
      <c r="NIF6" s="250"/>
      <c r="NIG6" s="249"/>
      <c r="NIH6" s="250"/>
      <c r="NII6" s="249"/>
      <c r="NIJ6" s="250"/>
      <c r="NIK6" s="249"/>
      <c r="NIL6" s="250"/>
      <c r="NIM6" s="249"/>
      <c r="NIN6" s="250"/>
      <c r="NIO6" s="249"/>
      <c r="NIP6" s="250"/>
      <c r="NIQ6" s="249"/>
      <c r="NIR6" s="250"/>
      <c r="NIS6" s="249"/>
      <c r="NIT6" s="250"/>
      <c r="NIU6" s="249"/>
      <c r="NIV6" s="250"/>
      <c r="NIW6" s="249"/>
      <c r="NIX6" s="250"/>
      <c r="NIY6" s="249"/>
      <c r="NIZ6" s="250"/>
      <c r="NJA6" s="249"/>
      <c r="NJB6" s="250"/>
      <c r="NJC6" s="249"/>
      <c r="NJD6" s="250"/>
      <c r="NJE6" s="249"/>
      <c r="NJF6" s="250"/>
      <c r="NJG6" s="249"/>
      <c r="NJH6" s="250"/>
      <c r="NJI6" s="249"/>
      <c r="NJJ6" s="250"/>
      <c r="NJK6" s="249"/>
      <c r="NJL6" s="250"/>
      <c r="NJM6" s="249"/>
      <c r="NJN6" s="250"/>
      <c r="NJO6" s="249"/>
      <c r="NJP6" s="250"/>
      <c r="NJQ6" s="249"/>
      <c r="NJR6" s="250"/>
      <c r="NJS6" s="249"/>
      <c r="NJT6" s="250"/>
      <c r="NJU6" s="249"/>
      <c r="NJV6" s="250"/>
      <c r="NJW6" s="249"/>
      <c r="NJX6" s="250"/>
      <c r="NJY6" s="249"/>
      <c r="NJZ6" s="250"/>
      <c r="NKA6" s="249"/>
      <c r="NKB6" s="250"/>
      <c r="NKC6" s="249"/>
      <c r="NKD6" s="250"/>
      <c r="NKE6" s="249"/>
      <c r="NKF6" s="250"/>
      <c r="NKG6" s="249"/>
      <c r="NKH6" s="250"/>
      <c r="NKI6" s="249"/>
      <c r="NKJ6" s="250"/>
      <c r="NKK6" s="249"/>
      <c r="NKL6" s="250"/>
      <c r="NKM6" s="249"/>
      <c r="NKN6" s="250"/>
      <c r="NKO6" s="249"/>
      <c r="NKP6" s="250"/>
      <c r="NKQ6" s="249"/>
      <c r="NKR6" s="250"/>
      <c r="NKS6" s="249"/>
      <c r="NKT6" s="250"/>
      <c r="NKU6" s="249"/>
      <c r="NKV6" s="250"/>
      <c r="NKW6" s="249"/>
      <c r="NKX6" s="250"/>
      <c r="NKY6" s="249"/>
      <c r="NKZ6" s="250"/>
      <c r="NLA6" s="249"/>
      <c r="NLB6" s="250"/>
      <c r="NLC6" s="249"/>
      <c r="NLD6" s="250"/>
      <c r="NLE6" s="249"/>
      <c r="NLF6" s="250"/>
      <c r="NLG6" s="249"/>
      <c r="NLH6" s="250"/>
      <c r="NLI6" s="249"/>
      <c r="NLJ6" s="250"/>
      <c r="NLK6" s="249"/>
      <c r="NLL6" s="250"/>
      <c r="NLM6" s="249"/>
      <c r="NLN6" s="250"/>
      <c r="NLO6" s="249"/>
      <c r="NLP6" s="250"/>
      <c r="NLQ6" s="249"/>
      <c r="NLR6" s="250"/>
      <c r="NLS6" s="249"/>
      <c r="NLT6" s="250"/>
      <c r="NLU6" s="249"/>
      <c r="NLV6" s="250"/>
      <c r="NLW6" s="249"/>
      <c r="NLX6" s="250"/>
      <c r="NLY6" s="249"/>
      <c r="NLZ6" s="250"/>
      <c r="NMA6" s="249"/>
      <c r="NMB6" s="250"/>
      <c r="NMC6" s="249"/>
      <c r="NMD6" s="250"/>
      <c r="NME6" s="249"/>
      <c r="NMF6" s="250"/>
      <c r="NMG6" s="249"/>
      <c r="NMH6" s="250"/>
      <c r="NMI6" s="249"/>
      <c r="NMJ6" s="250"/>
      <c r="NMK6" s="249"/>
      <c r="NML6" s="250"/>
      <c r="NMM6" s="249"/>
      <c r="NMN6" s="250"/>
      <c r="NMO6" s="249"/>
      <c r="NMP6" s="250"/>
      <c r="NMQ6" s="249"/>
      <c r="NMR6" s="250"/>
      <c r="NMS6" s="249"/>
      <c r="NMT6" s="250"/>
      <c r="NMU6" s="249"/>
      <c r="NMV6" s="250"/>
      <c r="NMW6" s="249"/>
      <c r="NMX6" s="250"/>
      <c r="NMY6" s="249"/>
      <c r="NMZ6" s="250"/>
      <c r="NNA6" s="249"/>
      <c r="NNB6" s="250"/>
      <c r="NNC6" s="249"/>
      <c r="NND6" s="250"/>
      <c r="NNE6" s="249"/>
      <c r="NNF6" s="250"/>
      <c r="NNG6" s="249"/>
      <c r="NNH6" s="250"/>
      <c r="NNI6" s="249"/>
      <c r="NNJ6" s="250"/>
      <c r="NNK6" s="249"/>
      <c r="NNL6" s="250"/>
      <c r="NNM6" s="249"/>
      <c r="NNN6" s="250"/>
      <c r="NNO6" s="249"/>
      <c r="NNP6" s="250"/>
      <c r="NNQ6" s="249"/>
      <c r="NNR6" s="250"/>
      <c r="NNS6" s="249"/>
      <c r="NNT6" s="250"/>
      <c r="NNU6" s="249"/>
      <c r="NNV6" s="250"/>
      <c r="NNW6" s="249"/>
      <c r="NNX6" s="250"/>
      <c r="NNY6" s="249"/>
      <c r="NNZ6" s="250"/>
      <c r="NOA6" s="249"/>
      <c r="NOB6" s="250"/>
      <c r="NOC6" s="249"/>
      <c r="NOD6" s="250"/>
      <c r="NOE6" s="249"/>
      <c r="NOF6" s="250"/>
      <c r="NOG6" s="249"/>
      <c r="NOH6" s="250"/>
      <c r="NOI6" s="249"/>
      <c r="NOJ6" s="250"/>
      <c r="NOK6" s="249"/>
      <c r="NOL6" s="250"/>
      <c r="NOM6" s="249"/>
      <c r="NON6" s="250"/>
      <c r="NOO6" s="249"/>
      <c r="NOP6" s="250"/>
      <c r="NOQ6" s="249"/>
      <c r="NOR6" s="250"/>
      <c r="NOS6" s="249"/>
      <c r="NOT6" s="250"/>
      <c r="NOU6" s="249"/>
      <c r="NOV6" s="250"/>
      <c r="NOW6" s="249"/>
      <c r="NOX6" s="250"/>
      <c r="NOY6" s="249"/>
      <c r="NOZ6" s="250"/>
      <c r="NPA6" s="249"/>
      <c r="NPB6" s="250"/>
      <c r="NPC6" s="249"/>
      <c r="NPD6" s="250"/>
      <c r="NPE6" s="249"/>
      <c r="NPF6" s="250"/>
      <c r="NPG6" s="249"/>
      <c r="NPH6" s="250"/>
      <c r="NPI6" s="249"/>
      <c r="NPJ6" s="250"/>
      <c r="NPK6" s="249"/>
      <c r="NPL6" s="250"/>
      <c r="NPM6" s="249"/>
      <c r="NPN6" s="250"/>
      <c r="NPO6" s="249"/>
      <c r="NPP6" s="250"/>
      <c r="NPQ6" s="249"/>
      <c r="NPR6" s="250"/>
      <c r="NPS6" s="249"/>
      <c r="NPT6" s="250"/>
      <c r="NPU6" s="249"/>
      <c r="NPV6" s="250"/>
      <c r="NPW6" s="249"/>
      <c r="NPX6" s="250"/>
      <c r="NPY6" s="249"/>
      <c r="NPZ6" s="250"/>
      <c r="NQA6" s="249"/>
      <c r="NQB6" s="250"/>
      <c r="NQC6" s="249"/>
      <c r="NQD6" s="250"/>
      <c r="NQE6" s="249"/>
      <c r="NQF6" s="250"/>
      <c r="NQG6" s="249"/>
      <c r="NQH6" s="250"/>
      <c r="NQI6" s="249"/>
      <c r="NQJ6" s="250"/>
      <c r="NQK6" s="249"/>
      <c r="NQL6" s="250"/>
      <c r="NQM6" s="249"/>
      <c r="NQN6" s="250"/>
      <c r="NQO6" s="249"/>
      <c r="NQP6" s="250"/>
      <c r="NQQ6" s="249"/>
      <c r="NQR6" s="250"/>
      <c r="NQS6" s="249"/>
      <c r="NQT6" s="250"/>
      <c r="NQU6" s="249"/>
      <c r="NQV6" s="250"/>
      <c r="NQW6" s="249"/>
      <c r="NQX6" s="250"/>
      <c r="NQY6" s="249"/>
      <c r="NQZ6" s="250"/>
      <c r="NRA6" s="249"/>
      <c r="NRB6" s="250"/>
      <c r="NRC6" s="249"/>
      <c r="NRD6" s="250"/>
      <c r="NRE6" s="249"/>
      <c r="NRF6" s="250"/>
      <c r="NRG6" s="249"/>
      <c r="NRH6" s="250"/>
      <c r="NRI6" s="249"/>
      <c r="NRJ6" s="250"/>
      <c r="NRK6" s="249"/>
      <c r="NRL6" s="250"/>
      <c r="NRM6" s="249"/>
      <c r="NRN6" s="250"/>
      <c r="NRO6" s="249"/>
      <c r="NRP6" s="250"/>
      <c r="NRQ6" s="249"/>
      <c r="NRR6" s="250"/>
      <c r="NRS6" s="249"/>
      <c r="NRT6" s="250"/>
      <c r="NRU6" s="249"/>
      <c r="NRV6" s="250"/>
      <c r="NRW6" s="249"/>
      <c r="NRX6" s="250"/>
      <c r="NRY6" s="249"/>
      <c r="NRZ6" s="250"/>
      <c r="NSA6" s="249"/>
      <c r="NSB6" s="250"/>
      <c r="NSC6" s="249"/>
      <c r="NSD6" s="250"/>
      <c r="NSE6" s="249"/>
      <c r="NSF6" s="250"/>
      <c r="NSG6" s="249"/>
      <c r="NSH6" s="250"/>
      <c r="NSI6" s="249"/>
      <c r="NSJ6" s="250"/>
      <c r="NSK6" s="249"/>
      <c r="NSL6" s="250"/>
      <c r="NSM6" s="249"/>
      <c r="NSN6" s="250"/>
      <c r="NSO6" s="249"/>
      <c r="NSP6" s="250"/>
      <c r="NSQ6" s="249"/>
      <c r="NSR6" s="250"/>
      <c r="NSS6" s="249"/>
      <c r="NST6" s="250"/>
      <c r="NSU6" s="249"/>
      <c r="NSV6" s="250"/>
      <c r="NSW6" s="249"/>
      <c r="NSX6" s="250"/>
      <c r="NSY6" s="249"/>
      <c r="NSZ6" s="250"/>
      <c r="NTA6" s="249"/>
      <c r="NTB6" s="250"/>
      <c r="NTC6" s="249"/>
      <c r="NTD6" s="250"/>
      <c r="NTE6" s="249"/>
      <c r="NTF6" s="250"/>
      <c r="NTG6" s="249"/>
      <c r="NTH6" s="250"/>
      <c r="NTI6" s="249"/>
      <c r="NTJ6" s="250"/>
      <c r="NTK6" s="249"/>
      <c r="NTL6" s="250"/>
      <c r="NTM6" s="249"/>
      <c r="NTN6" s="250"/>
      <c r="NTO6" s="249"/>
      <c r="NTP6" s="250"/>
      <c r="NTQ6" s="249"/>
      <c r="NTR6" s="250"/>
      <c r="NTS6" s="249"/>
      <c r="NTT6" s="250"/>
      <c r="NTU6" s="249"/>
      <c r="NTV6" s="250"/>
      <c r="NTW6" s="249"/>
      <c r="NTX6" s="250"/>
      <c r="NTY6" s="249"/>
      <c r="NTZ6" s="250"/>
      <c r="NUA6" s="249"/>
      <c r="NUB6" s="250"/>
      <c r="NUC6" s="249"/>
      <c r="NUD6" s="250"/>
      <c r="NUE6" s="249"/>
      <c r="NUF6" s="250"/>
      <c r="NUG6" s="249"/>
      <c r="NUH6" s="250"/>
      <c r="NUI6" s="249"/>
      <c r="NUJ6" s="250"/>
      <c r="NUK6" s="249"/>
      <c r="NUL6" s="250"/>
      <c r="NUM6" s="249"/>
      <c r="NUN6" s="250"/>
      <c r="NUO6" s="249"/>
      <c r="NUP6" s="250"/>
      <c r="NUQ6" s="249"/>
      <c r="NUR6" s="250"/>
      <c r="NUS6" s="249"/>
      <c r="NUT6" s="250"/>
      <c r="NUU6" s="249"/>
      <c r="NUV6" s="250"/>
      <c r="NUW6" s="249"/>
      <c r="NUX6" s="250"/>
      <c r="NUY6" s="249"/>
      <c r="NUZ6" s="250"/>
      <c r="NVA6" s="249"/>
      <c r="NVB6" s="250"/>
      <c r="NVC6" s="249"/>
      <c r="NVD6" s="250"/>
      <c r="NVE6" s="249"/>
      <c r="NVF6" s="250"/>
      <c r="NVG6" s="249"/>
      <c r="NVH6" s="250"/>
      <c r="NVI6" s="249"/>
      <c r="NVJ6" s="250"/>
      <c r="NVK6" s="249"/>
      <c r="NVL6" s="250"/>
      <c r="NVM6" s="249"/>
      <c r="NVN6" s="250"/>
      <c r="NVO6" s="249"/>
      <c r="NVP6" s="250"/>
      <c r="NVQ6" s="249"/>
      <c r="NVR6" s="250"/>
      <c r="NVS6" s="249"/>
      <c r="NVT6" s="250"/>
      <c r="NVU6" s="249"/>
      <c r="NVV6" s="250"/>
      <c r="NVW6" s="249"/>
      <c r="NVX6" s="250"/>
      <c r="NVY6" s="249"/>
      <c r="NVZ6" s="250"/>
      <c r="NWA6" s="249"/>
      <c r="NWB6" s="250"/>
      <c r="NWC6" s="249"/>
      <c r="NWD6" s="250"/>
      <c r="NWE6" s="249"/>
      <c r="NWF6" s="250"/>
      <c r="NWG6" s="249"/>
      <c r="NWH6" s="250"/>
      <c r="NWI6" s="249"/>
      <c r="NWJ6" s="250"/>
      <c r="NWK6" s="249"/>
      <c r="NWL6" s="250"/>
      <c r="NWM6" s="249"/>
      <c r="NWN6" s="250"/>
      <c r="NWO6" s="249"/>
      <c r="NWP6" s="250"/>
      <c r="NWQ6" s="249"/>
      <c r="NWR6" s="250"/>
      <c r="NWS6" s="249"/>
      <c r="NWT6" s="250"/>
      <c r="NWU6" s="249"/>
      <c r="NWV6" s="250"/>
      <c r="NWW6" s="249"/>
      <c r="NWX6" s="250"/>
      <c r="NWY6" s="249"/>
      <c r="NWZ6" s="250"/>
      <c r="NXA6" s="249"/>
      <c r="NXB6" s="250"/>
      <c r="NXC6" s="249"/>
      <c r="NXD6" s="250"/>
      <c r="NXE6" s="249"/>
      <c r="NXF6" s="250"/>
      <c r="NXG6" s="249"/>
      <c r="NXH6" s="250"/>
      <c r="NXI6" s="249"/>
      <c r="NXJ6" s="250"/>
      <c r="NXK6" s="249"/>
      <c r="NXL6" s="250"/>
      <c r="NXM6" s="249"/>
      <c r="NXN6" s="250"/>
      <c r="NXO6" s="249"/>
      <c r="NXP6" s="250"/>
      <c r="NXQ6" s="249"/>
      <c r="NXR6" s="250"/>
      <c r="NXS6" s="249"/>
      <c r="NXT6" s="250"/>
      <c r="NXU6" s="249"/>
      <c r="NXV6" s="250"/>
      <c r="NXW6" s="249"/>
      <c r="NXX6" s="250"/>
      <c r="NXY6" s="249"/>
      <c r="NXZ6" s="250"/>
      <c r="NYA6" s="249"/>
      <c r="NYB6" s="250"/>
      <c r="NYC6" s="249"/>
      <c r="NYD6" s="250"/>
      <c r="NYE6" s="249"/>
      <c r="NYF6" s="250"/>
      <c r="NYG6" s="249"/>
      <c r="NYH6" s="250"/>
      <c r="NYI6" s="249"/>
      <c r="NYJ6" s="250"/>
      <c r="NYK6" s="249"/>
      <c r="NYL6" s="250"/>
      <c r="NYM6" s="249"/>
      <c r="NYN6" s="250"/>
      <c r="NYO6" s="249"/>
      <c r="NYP6" s="250"/>
      <c r="NYQ6" s="249"/>
      <c r="NYR6" s="250"/>
      <c r="NYS6" s="249"/>
      <c r="NYT6" s="250"/>
      <c r="NYU6" s="249"/>
      <c r="NYV6" s="250"/>
      <c r="NYW6" s="249"/>
      <c r="NYX6" s="250"/>
      <c r="NYY6" s="249"/>
      <c r="NYZ6" s="250"/>
      <c r="NZA6" s="249"/>
      <c r="NZB6" s="250"/>
      <c r="NZC6" s="249"/>
      <c r="NZD6" s="250"/>
      <c r="NZE6" s="249"/>
      <c r="NZF6" s="250"/>
      <c r="NZG6" s="249"/>
      <c r="NZH6" s="250"/>
      <c r="NZI6" s="249"/>
      <c r="NZJ6" s="250"/>
      <c r="NZK6" s="249"/>
      <c r="NZL6" s="250"/>
      <c r="NZM6" s="249"/>
      <c r="NZN6" s="250"/>
      <c r="NZO6" s="249"/>
      <c r="NZP6" s="250"/>
      <c r="NZQ6" s="249"/>
      <c r="NZR6" s="250"/>
      <c r="NZS6" s="249"/>
      <c r="NZT6" s="250"/>
      <c r="NZU6" s="249"/>
      <c r="NZV6" s="250"/>
      <c r="NZW6" s="249"/>
      <c r="NZX6" s="250"/>
      <c r="NZY6" s="249"/>
      <c r="NZZ6" s="250"/>
      <c r="OAA6" s="249"/>
      <c r="OAB6" s="250"/>
      <c r="OAC6" s="249"/>
      <c r="OAD6" s="250"/>
      <c r="OAE6" s="249"/>
      <c r="OAF6" s="250"/>
      <c r="OAG6" s="249"/>
      <c r="OAH6" s="250"/>
      <c r="OAI6" s="249"/>
      <c r="OAJ6" s="250"/>
      <c r="OAK6" s="249"/>
      <c r="OAL6" s="250"/>
      <c r="OAM6" s="249"/>
      <c r="OAN6" s="250"/>
      <c r="OAO6" s="249"/>
      <c r="OAP6" s="250"/>
      <c r="OAQ6" s="249"/>
      <c r="OAR6" s="250"/>
      <c r="OAS6" s="249"/>
      <c r="OAT6" s="250"/>
      <c r="OAU6" s="249"/>
      <c r="OAV6" s="250"/>
      <c r="OAW6" s="249"/>
      <c r="OAX6" s="250"/>
      <c r="OAY6" s="249"/>
      <c r="OAZ6" s="250"/>
      <c r="OBA6" s="249"/>
      <c r="OBB6" s="250"/>
      <c r="OBC6" s="249"/>
      <c r="OBD6" s="250"/>
      <c r="OBE6" s="249"/>
      <c r="OBF6" s="250"/>
      <c r="OBG6" s="249"/>
      <c r="OBH6" s="250"/>
      <c r="OBI6" s="249"/>
      <c r="OBJ6" s="250"/>
      <c r="OBK6" s="249"/>
      <c r="OBL6" s="250"/>
      <c r="OBM6" s="249"/>
      <c r="OBN6" s="250"/>
      <c r="OBO6" s="249"/>
      <c r="OBP6" s="250"/>
      <c r="OBQ6" s="249"/>
      <c r="OBR6" s="250"/>
      <c r="OBS6" s="249"/>
      <c r="OBT6" s="250"/>
      <c r="OBU6" s="249"/>
      <c r="OBV6" s="250"/>
      <c r="OBW6" s="249"/>
      <c r="OBX6" s="250"/>
      <c r="OBY6" s="249"/>
      <c r="OBZ6" s="250"/>
      <c r="OCA6" s="249"/>
      <c r="OCB6" s="250"/>
      <c r="OCC6" s="249"/>
      <c r="OCD6" s="250"/>
      <c r="OCE6" s="249"/>
      <c r="OCF6" s="250"/>
      <c r="OCG6" s="249"/>
      <c r="OCH6" s="250"/>
      <c r="OCI6" s="249"/>
      <c r="OCJ6" s="250"/>
      <c r="OCK6" s="249"/>
      <c r="OCL6" s="250"/>
      <c r="OCM6" s="249"/>
      <c r="OCN6" s="250"/>
      <c r="OCO6" s="249"/>
      <c r="OCP6" s="250"/>
      <c r="OCQ6" s="249"/>
      <c r="OCR6" s="250"/>
      <c r="OCS6" s="249"/>
      <c r="OCT6" s="250"/>
      <c r="OCU6" s="249"/>
      <c r="OCV6" s="250"/>
      <c r="OCW6" s="249"/>
      <c r="OCX6" s="250"/>
      <c r="OCY6" s="249"/>
      <c r="OCZ6" s="250"/>
      <c r="ODA6" s="249"/>
      <c r="ODB6" s="250"/>
      <c r="ODC6" s="249"/>
      <c r="ODD6" s="250"/>
      <c r="ODE6" s="249"/>
      <c r="ODF6" s="250"/>
      <c r="ODG6" s="249"/>
      <c r="ODH6" s="250"/>
      <c r="ODI6" s="249"/>
      <c r="ODJ6" s="250"/>
      <c r="ODK6" s="249"/>
      <c r="ODL6" s="250"/>
      <c r="ODM6" s="249"/>
      <c r="ODN6" s="250"/>
      <c r="ODO6" s="249"/>
      <c r="ODP6" s="250"/>
      <c r="ODQ6" s="249"/>
      <c r="ODR6" s="250"/>
      <c r="ODS6" s="249"/>
      <c r="ODT6" s="250"/>
      <c r="ODU6" s="249"/>
      <c r="ODV6" s="250"/>
      <c r="ODW6" s="249"/>
      <c r="ODX6" s="250"/>
      <c r="ODY6" s="249"/>
      <c r="ODZ6" s="250"/>
      <c r="OEA6" s="249"/>
      <c r="OEB6" s="250"/>
      <c r="OEC6" s="249"/>
      <c r="OED6" s="250"/>
      <c r="OEE6" s="249"/>
      <c r="OEF6" s="250"/>
      <c r="OEG6" s="249"/>
      <c r="OEH6" s="250"/>
      <c r="OEI6" s="249"/>
      <c r="OEJ6" s="250"/>
      <c r="OEK6" s="249"/>
      <c r="OEL6" s="250"/>
      <c r="OEM6" s="249"/>
      <c r="OEN6" s="250"/>
      <c r="OEO6" s="249"/>
      <c r="OEP6" s="250"/>
      <c r="OEQ6" s="249"/>
      <c r="OER6" s="250"/>
      <c r="OES6" s="249"/>
      <c r="OET6" s="250"/>
      <c r="OEU6" s="249"/>
      <c r="OEV6" s="250"/>
      <c r="OEW6" s="249"/>
      <c r="OEX6" s="250"/>
      <c r="OEY6" s="249"/>
      <c r="OEZ6" s="250"/>
      <c r="OFA6" s="249"/>
      <c r="OFB6" s="250"/>
      <c r="OFC6" s="249"/>
      <c r="OFD6" s="250"/>
      <c r="OFE6" s="249"/>
      <c r="OFF6" s="250"/>
      <c r="OFG6" s="249"/>
      <c r="OFH6" s="250"/>
      <c r="OFI6" s="249"/>
      <c r="OFJ6" s="250"/>
      <c r="OFK6" s="249"/>
      <c r="OFL6" s="250"/>
      <c r="OFM6" s="249"/>
      <c r="OFN6" s="250"/>
      <c r="OFO6" s="249"/>
      <c r="OFP6" s="250"/>
      <c r="OFQ6" s="249"/>
      <c r="OFR6" s="250"/>
      <c r="OFS6" s="249"/>
      <c r="OFT6" s="250"/>
      <c r="OFU6" s="249"/>
      <c r="OFV6" s="250"/>
      <c r="OFW6" s="249"/>
      <c r="OFX6" s="250"/>
      <c r="OFY6" s="249"/>
      <c r="OFZ6" s="250"/>
      <c r="OGA6" s="249"/>
      <c r="OGB6" s="250"/>
      <c r="OGC6" s="249"/>
      <c r="OGD6" s="250"/>
      <c r="OGE6" s="249"/>
      <c r="OGF6" s="250"/>
      <c r="OGG6" s="249"/>
      <c r="OGH6" s="250"/>
      <c r="OGI6" s="249"/>
      <c r="OGJ6" s="250"/>
      <c r="OGK6" s="249"/>
      <c r="OGL6" s="250"/>
      <c r="OGM6" s="249"/>
      <c r="OGN6" s="250"/>
      <c r="OGO6" s="249"/>
      <c r="OGP6" s="250"/>
      <c r="OGQ6" s="249"/>
      <c r="OGR6" s="250"/>
      <c r="OGS6" s="249"/>
      <c r="OGT6" s="250"/>
      <c r="OGU6" s="249"/>
      <c r="OGV6" s="250"/>
      <c r="OGW6" s="249"/>
      <c r="OGX6" s="250"/>
      <c r="OGY6" s="249"/>
      <c r="OGZ6" s="250"/>
      <c r="OHA6" s="249"/>
      <c r="OHB6" s="250"/>
      <c r="OHC6" s="249"/>
      <c r="OHD6" s="250"/>
      <c r="OHE6" s="249"/>
      <c r="OHF6" s="250"/>
      <c r="OHG6" s="249"/>
      <c r="OHH6" s="250"/>
      <c r="OHI6" s="249"/>
      <c r="OHJ6" s="250"/>
      <c r="OHK6" s="249"/>
      <c r="OHL6" s="250"/>
      <c r="OHM6" s="249"/>
      <c r="OHN6" s="250"/>
      <c r="OHO6" s="249"/>
      <c r="OHP6" s="250"/>
      <c r="OHQ6" s="249"/>
      <c r="OHR6" s="250"/>
      <c r="OHS6" s="249"/>
      <c r="OHT6" s="250"/>
      <c r="OHU6" s="249"/>
      <c r="OHV6" s="250"/>
      <c r="OHW6" s="249"/>
      <c r="OHX6" s="250"/>
      <c r="OHY6" s="249"/>
      <c r="OHZ6" s="250"/>
      <c r="OIA6" s="249"/>
      <c r="OIB6" s="250"/>
      <c r="OIC6" s="249"/>
      <c r="OID6" s="250"/>
      <c r="OIE6" s="249"/>
      <c r="OIF6" s="250"/>
      <c r="OIG6" s="249"/>
      <c r="OIH6" s="250"/>
      <c r="OII6" s="249"/>
      <c r="OIJ6" s="250"/>
      <c r="OIK6" s="249"/>
      <c r="OIL6" s="250"/>
      <c r="OIM6" s="249"/>
      <c r="OIN6" s="250"/>
      <c r="OIO6" s="249"/>
      <c r="OIP6" s="250"/>
      <c r="OIQ6" s="249"/>
      <c r="OIR6" s="250"/>
      <c r="OIS6" s="249"/>
      <c r="OIT6" s="250"/>
      <c r="OIU6" s="249"/>
      <c r="OIV6" s="250"/>
      <c r="OIW6" s="249"/>
      <c r="OIX6" s="250"/>
      <c r="OIY6" s="249"/>
      <c r="OIZ6" s="250"/>
      <c r="OJA6" s="249"/>
      <c r="OJB6" s="250"/>
      <c r="OJC6" s="249"/>
      <c r="OJD6" s="250"/>
      <c r="OJE6" s="249"/>
      <c r="OJF6" s="250"/>
      <c r="OJG6" s="249"/>
      <c r="OJH6" s="250"/>
      <c r="OJI6" s="249"/>
      <c r="OJJ6" s="250"/>
      <c r="OJK6" s="249"/>
      <c r="OJL6" s="250"/>
      <c r="OJM6" s="249"/>
      <c r="OJN6" s="250"/>
      <c r="OJO6" s="249"/>
      <c r="OJP6" s="250"/>
      <c r="OJQ6" s="249"/>
      <c r="OJR6" s="250"/>
      <c r="OJS6" s="249"/>
      <c r="OJT6" s="250"/>
      <c r="OJU6" s="249"/>
      <c r="OJV6" s="250"/>
      <c r="OJW6" s="249"/>
      <c r="OJX6" s="250"/>
      <c r="OJY6" s="249"/>
      <c r="OJZ6" s="250"/>
      <c r="OKA6" s="249"/>
      <c r="OKB6" s="250"/>
      <c r="OKC6" s="249"/>
      <c r="OKD6" s="250"/>
      <c r="OKE6" s="249"/>
      <c r="OKF6" s="250"/>
      <c r="OKG6" s="249"/>
      <c r="OKH6" s="250"/>
      <c r="OKI6" s="249"/>
      <c r="OKJ6" s="250"/>
      <c r="OKK6" s="249"/>
      <c r="OKL6" s="250"/>
      <c r="OKM6" s="249"/>
      <c r="OKN6" s="250"/>
      <c r="OKO6" s="249"/>
      <c r="OKP6" s="250"/>
      <c r="OKQ6" s="249"/>
      <c r="OKR6" s="250"/>
      <c r="OKS6" s="249"/>
      <c r="OKT6" s="250"/>
      <c r="OKU6" s="249"/>
      <c r="OKV6" s="250"/>
      <c r="OKW6" s="249"/>
      <c r="OKX6" s="250"/>
      <c r="OKY6" s="249"/>
      <c r="OKZ6" s="250"/>
      <c r="OLA6" s="249"/>
      <c r="OLB6" s="250"/>
      <c r="OLC6" s="249"/>
      <c r="OLD6" s="250"/>
      <c r="OLE6" s="249"/>
      <c r="OLF6" s="250"/>
      <c r="OLG6" s="249"/>
      <c r="OLH6" s="250"/>
      <c r="OLI6" s="249"/>
      <c r="OLJ6" s="250"/>
      <c r="OLK6" s="249"/>
      <c r="OLL6" s="250"/>
      <c r="OLM6" s="249"/>
      <c r="OLN6" s="250"/>
      <c r="OLO6" s="249"/>
      <c r="OLP6" s="250"/>
      <c r="OLQ6" s="249"/>
      <c r="OLR6" s="250"/>
      <c r="OLS6" s="249"/>
      <c r="OLT6" s="250"/>
      <c r="OLU6" s="249"/>
      <c r="OLV6" s="250"/>
      <c r="OLW6" s="249"/>
      <c r="OLX6" s="250"/>
      <c r="OLY6" s="249"/>
      <c r="OLZ6" s="250"/>
      <c r="OMA6" s="249"/>
      <c r="OMB6" s="250"/>
      <c r="OMC6" s="249"/>
      <c r="OMD6" s="250"/>
      <c r="OME6" s="249"/>
      <c r="OMF6" s="250"/>
      <c r="OMG6" s="249"/>
      <c r="OMH6" s="250"/>
      <c r="OMI6" s="249"/>
      <c r="OMJ6" s="250"/>
      <c r="OMK6" s="249"/>
      <c r="OML6" s="250"/>
      <c r="OMM6" s="249"/>
      <c r="OMN6" s="250"/>
      <c r="OMO6" s="249"/>
      <c r="OMP6" s="250"/>
      <c r="OMQ6" s="249"/>
      <c r="OMR6" s="250"/>
      <c r="OMS6" s="249"/>
      <c r="OMT6" s="250"/>
      <c r="OMU6" s="249"/>
      <c r="OMV6" s="250"/>
      <c r="OMW6" s="249"/>
      <c r="OMX6" s="250"/>
      <c r="OMY6" s="249"/>
      <c r="OMZ6" s="250"/>
      <c r="ONA6" s="249"/>
      <c r="ONB6" s="250"/>
      <c r="ONC6" s="249"/>
      <c r="OND6" s="250"/>
      <c r="ONE6" s="249"/>
      <c r="ONF6" s="250"/>
      <c r="ONG6" s="249"/>
      <c r="ONH6" s="250"/>
      <c r="ONI6" s="249"/>
      <c r="ONJ6" s="250"/>
      <c r="ONK6" s="249"/>
      <c r="ONL6" s="250"/>
      <c r="ONM6" s="249"/>
      <c r="ONN6" s="250"/>
      <c r="ONO6" s="249"/>
      <c r="ONP6" s="250"/>
      <c r="ONQ6" s="249"/>
      <c r="ONR6" s="250"/>
      <c r="ONS6" s="249"/>
      <c r="ONT6" s="250"/>
      <c r="ONU6" s="249"/>
      <c r="ONV6" s="250"/>
      <c r="ONW6" s="249"/>
      <c r="ONX6" s="250"/>
      <c r="ONY6" s="249"/>
      <c r="ONZ6" s="250"/>
      <c r="OOA6" s="249"/>
      <c r="OOB6" s="250"/>
      <c r="OOC6" s="249"/>
      <c r="OOD6" s="250"/>
      <c r="OOE6" s="249"/>
      <c r="OOF6" s="250"/>
      <c r="OOG6" s="249"/>
      <c r="OOH6" s="250"/>
      <c r="OOI6" s="249"/>
      <c r="OOJ6" s="250"/>
      <c r="OOK6" s="249"/>
      <c r="OOL6" s="250"/>
      <c r="OOM6" s="249"/>
      <c r="OON6" s="250"/>
      <c r="OOO6" s="249"/>
      <c r="OOP6" s="250"/>
      <c r="OOQ6" s="249"/>
      <c r="OOR6" s="250"/>
      <c r="OOS6" s="249"/>
      <c r="OOT6" s="250"/>
      <c r="OOU6" s="249"/>
      <c r="OOV6" s="250"/>
      <c r="OOW6" s="249"/>
      <c r="OOX6" s="250"/>
      <c r="OOY6" s="249"/>
      <c r="OOZ6" s="250"/>
      <c r="OPA6" s="249"/>
      <c r="OPB6" s="250"/>
      <c r="OPC6" s="249"/>
      <c r="OPD6" s="250"/>
      <c r="OPE6" s="249"/>
      <c r="OPF6" s="250"/>
      <c r="OPG6" s="249"/>
      <c r="OPH6" s="250"/>
      <c r="OPI6" s="249"/>
      <c r="OPJ6" s="250"/>
      <c r="OPK6" s="249"/>
      <c r="OPL6" s="250"/>
      <c r="OPM6" s="249"/>
      <c r="OPN6" s="250"/>
      <c r="OPO6" s="249"/>
      <c r="OPP6" s="250"/>
      <c r="OPQ6" s="249"/>
      <c r="OPR6" s="250"/>
      <c r="OPS6" s="249"/>
      <c r="OPT6" s="250"/>
      <c r="OPU6" s="249"/>
      <c r="OPV6" s="250"/>
      <c r="OPW6" s="249"/>
      <c r="OPX6" s="250"/>
      <c r="OPY6" s="249"/>
      <c r="OPZ6" s="250"/>
      <c r="OQA6" s="249"/>
      <c r="OQB6" s="250"/>
      <c r="OQC6" s="249"/>
      <c r="OQD6" s="250"/>
      <c r="OQE6" s="249"/>
      <c r="OQF6" s="250"/>
      <c r="OQG6" s="249"/>
      <c r="OQH6" s="250"/>
      <c r="OQI6" s="249"/>
      <c r="OQJ6" s="250"/>
      <c r="OQK6" s="249"/>
      <c r="OQL6" s="250"/>
      <c r="OQM6" s="249"/>
      <c r="OQN6" s="250"/>
      <c r="OQO6" s="249"/>
      <c r="OQP6" s="250"/>
      <c r="OQQ6" s="249"/>
      <c r="OQR6" s="250"/>
      <c r="OQS6" s="249"/>
      <c r="OQT6" s="250"/>
      <c r="OQU6" s="249"/>
      <c r="OQV6" s="250"/>
      <c r="OQW6" s="249"/>
      <c r="OQX6" s="250"/>
      <c r="OQY6" s="249"/>
      <c r="OQZ6" s="250"/>
      <c r="ORA6" s="249"/>
      <c r="ORB6" s="250"/>
      <c r="ORC6" s="249"/>
      <c r="ORD6" s="250"/>
      <c r="ORE6" s="249"/>
      <c r="ORF6" s="250"/>
      <c r="ORG6" s="249"/>
      <c r="ORH6" s="250"/>
      <c r="ORI6" s="249"/>
      <c r="ORJ6" s="250"/>
      <c r="ORK6" s="249"/>
      <c r="ORL6" s="250"/>
      <c r="ORM6" s="249"/>
      <c r="ORN6" s="250"/>
      <c r="ORO6" s="249"/>
      <c r="ORP6" s="250"/>
      <c r="ORQ6" s="249"/>
      <c r="ORR6" s="250"/>
      <c r="ORS6" s="249"/>
      <c r="ORT6" s="250"/>
      <c r="ORU6" s="249"/>
      <c r="ORV6" s="250"/>
      <c r="ORW6" s="249"/>
      <c r="ORX6" s="250"/>
      <c r="ORY6" s="249"/>
      <c r="ORZ6" s="250"/>
      <c r="OSA6" s="249"/>
      <c r="OSB6" s="250"/>
      <c r="OSC6" s="249"/>
      <c r="OSD6" s="250"/>
      <c r="OSE6" s="249"/>
      <c r="OSF6" s="250"/>
      <c r="OSG6" s="249"/>
      <c r="OSH6" s="250"/>
      <c r="OSI6" s="249"/>
      <c r="OSJ6" s="250"/>
      <c r="OSK6" s="249"/>
      <c r="OSL6" s="250"/>
      <c r="OSM6" s="249"/>
      <c r="OSN6" s="250"/>
      <c r="OSO6" s="249"/>
      <c r="OSP6" s="250"/>
      <c r="OSQ6" s="249"/>
      <c r="OSR6" s="250"/>
      <c r="OSS6" s="249"/>
      <c r="OST6" s="250"/>
      <c r="OSU6" s="249"/>
      <c r="OSV6" s="250"/>
      <c r="OSW6" s="249"/>
      <c r="OSX6" s="250"/>
      <c r="OSY6" s="249"/>
      <c r="OSZ6" s="250"/>
      <c r="OTA6" s="249"/>
      <c r="OTB6" s="250"/>
      <c r="OTC6" s="249"/>
      <c r="OTD6" s="250"/>
      <c r="OTE6" s="249"/>
      <c r="OTF6" s="250"/>
      <c r="OTG6" s="249"/>
      <c r="OTH6" s="250"/>
      <c r="OTI6" s="249"/>
      <c r="OTJ6" s="250"/>
      <c r="OTK6" s="249"/>
      <c r="OTL6" s="250"/>
      <c r="OTM6" s="249"/>
      <c r="OTN6" s="250"/>
      <c r="OTO6" s="249"/>
      <c r="OTP6" s="250"/>
      <c r="OTQ6" s="249"/>
      <c r="OTR6" s="250"/>
      <c r="OTS6" s="249"/>
      <c r="OTT6" s="250"/>
      <c r="OTU6" s="249"/>
      <c r="OTV6" s="250"/>
      <c r="OTW6" s="249"/>
      <c r="OTX6" s="250"/>
      <c r="OTY6" s="249"/>
      <c r="OTZ6" s="250"/>
      <c r="OUA6" s="249"/>
      <c r="OUB6" s="250"/>
      <c r="OUC6" s="249"/>
      <c r="OUD6" s="250"/>
      <c r="OUE6" s="249"/>
      <c r="OUF6" s="250"/>
      <c r="OUG6" s="249"/>
      <c r="OUH6" s="250"/>
      <c r="OUI6" s="249"/>
      <c r="OUJ6" s="250"/>
      <c r="OUK6" s="249"/>
      <c r="OUL6" s="250"/>
      <c r="OUM6" s="249"/>
      <c r="OUN6" s="250"/>
      <c r="OUO6" s="249"/>
      <c r="OUP6" s="250"/>
      <c r="OUQ6" s="249"/>
      <c r="OUR6" s="250"/>
      <c r="OUS6" s="249"/>
      <c r="OUT6" s="250"/>
      <c r="OUU6" s="249"/>
      <c r="OUV6" s="250"/>
      <c r="OUW6" s="249"/>
      <c r="OUX6" s="250"/>
      <c r="OUY6" s="249"/>
      <c r="OUZ6" s="250"/>
      <c r="OVA6" s="249"/>
      <c r="OVB6" s="250"/>
      <c r="OVC6" s="249"/>
      <c r="OVD6" s="250"/>
      <c r="OVE6" s="249"/>
      <c r="OVF6" s="250"/>
      <c r="OVG6" s="249"/>
      <c r="OVH6" s="250"/>
      <c r="OVI6" s="249"/>
      <c r="OVJ6" s="250"/>
      <c r="OVK6" s="249"/>
      <c r="OVL6" s="250"/>
      <c r="OVM6" s="249"/>
      <c r="OVN6" s="250"/>
      <c r="OVO6" s="249"/>
      <c r="OVP6" s="250"/>
      <c r="OVQ6" s="249"/>
      <c r="OVR6" s="250"/>
      <c r="OVS6" s="249"/>
      <c r="OVT6" s="250"/>
      <c r="OVU6" s="249"/>
      <c r="OVV6" s="250"/>
      <c r="OVW6" s="249"/>
      <c r="OVX6" s="250"/>
      <c r="OVY6" s="249"/>
      <c r="OVZ6" s="250"/>
      <c r="OWA6" s="249"/>
      <c r="OWB6" s="250"/>
      <c r="OWC6" s="249"/>
      <c r="OWD6" s="250"/>
      <c r="OWE6" s="249"/>
      <c r="OWF6" s="250"/>
      <c r="OWG6" s="249"/>
      <c r="OWH6" s="250"/>
      <c r="OWI6" s="249"/>
      <c r="OWJ6" s="250"/>
      <c r="OWK6" s="249"/>
      <c r="OWL6" s="250"/>
      <c r="OWM6" s="249"/>
      <c r="OWN6" s="250"/>
      <c r="OWO6" s="249"/>
      <c r="OWP6" s="250"/>
      <c r="OWQ6" s="249"/>
      <c r="OWR6" s="250"/>
      <c r="OWS6" s="249"/>
      <c r="OWT6" s="250"/>
      <c r="OWU6" s="249"/>
      <c r="OWV6" s="250"/>
      <c r="OWW6" s="249"/>
      <c r="OWX6" s="250"/>
      <c r="OWY6" s="249"/>
      <c r="OWZ6" s="250"/>
      <c r="OXA6" s="249"/>
      <c r="OXB6" s="250"/>
      <c r="OXC6" s="249"/>
      <c r="OXD6" s="250"/>
      <c r="OXE6" s="249"/>
      <c r="OXF6" s="250"/>
      <c r="OXG6" s="249"/>
      <c r="OXH6" s="250"/>
      <c r="OXI6" s="249"/>
      <c r="OXJ6" s="250"/>
      <c r="OXK6" s="249"/>
      <c r="OXL6" s="250"/>
      <c r="OXM6" s="249"/>
      <c r="OXN6" s="250"/>
      <c r="OXO6" s="249"/>
      <c r="OXP6" s="250"/>
      <c r="OXQ6" s="249"/>
      <c r="OXR6" s="250"/>
      <c r="OXS6" s="249"/>
      <c r="OXT6" s="250"/>
      <c r="OXU6" s="249"/>
      <c r="OXV6" s="250"/>
      <c r="OXW6" s="249"/>
      <c r="OXX6" s="250"/>
      <c r="OXY6" s="249"/>
      <c r="OXZ6" s="250"/>
      <c r="OYA6" s="249"/>
      <c r="OYB6" s="250"/>
      <c r="OYC6" s="249"/>
      <c r="OYD6" s="250"/>
      <c r="OYE6" s="249"/>
      <c r="OYF6" s="250"/>
      <c r="OYG6" s="249"/>
      <c r="OYH6" s="250"/>
      <c r="OYI6" s="249"/>
      <c r="OYJ6" s="250"/>
      <c r="OYK6" s="249"/>
      <c r="OYL6" s="250"/>
      <c r="OYM6" s="249"/>
      <c r="OYN6" s="250"/>
      <c r="OYO6" s="249"/>
      <c r="OYP6" s="250"/>
      <c r="OYQ6" s="249"/>
      <c r="OYR6" s="250"/>
      <c r="OYS6" s="249"/>
      <c r="OYT6" s="250"/>
      <c r="OYU6" s="249"/>
      <c r="OYV6" s="250"/>
      <c r="OYW6" s="249"/>
      <c r="OYX6" s="250"/>
      <c r="OYY6" s="249"/>
      <c r="OYZ6" s="250"/>
      <c r="OZA6" s="249"/>
      <c r="OZB6" s="250"/>
      <c r="OZC6" s="249"/>
      <c r="OZD6" s="250"/>
      <c r="OZE6" s="249"/>
      <c r="OZF6" s="250"/>
      <c r="OZG6" s="249"/>
      <c r="OZH6" s="250"/>
      <c r="OZI6" s="249"/>
      <c r="OZJ6" s="250"/>
      <c r="OZK6" s="249"/>
      <c r="OZL6" s="250"/>
      <c r="OZM6" s="249"/>
      <c r="OZN6" s="250"/>
      <c r="OZO6" s="249"/>
      <c r="OZP6" s="250"/>
      <c r="OZQ6" s="249"/>
      <c r="OZR6" s="250"/>
      <c r="OZS6" s="249"/>
      <c r="OZT6" s="250"/>
      <c r="OZU6" s="249"/>
      <c r="OZV6" s="250"/>
      <c r="OZW6" s="249"/>
      <c r="OZX6" s="250"/>
      <c r="OZY6" s="249"/>
      <c r="OZZ6" s="250"/>
      <c r="PAA6" s="249"/>
      <c r="PAB6" s="250"/>
      <c r="PAC6" s="249"/>
      <c r="PAD6" s="250"/>
      <c r="PAE6" s="249"/>
      <c r="PAF6" s="250"/>
      <c r="PAG6" s="249"/>
      <c r="PAH6" s="250"/>
      <c r="PAI6" s="249"/>
      <c r="PAJ6" s="250"/>
      <c r="PAK6" s="249"/>
      <c r="PAL6" s="250"/>
      <c r="PAM6" s="249"/>
      <c r="PAN6" s="250"/>
      <c r="PAO6" s="249"/>
      <c r="PAP6" s="250"/>
      <c r="PAQ6" s="249"/>
      <c r="PAR6" s="250"/>
      <c r="PAS6" s="249"/>
      <c r="PAT6" s="250"/>
      <c r="PAU6" s="249"/>
      <c r="PAV6" s="250"/>
      <c r="PAW6" s="249"/>
      <c r="PAX6" s="250"/>
      <c r="PAY6" s="249"/>
      <c r="PAZ6" s="250"/>
      <c r="PBA6" s="249"/>
      <c r="PBB6" s="250"/>
      <c r="PBC6" s="249"/>
      <c r="PBD6" s="250"/>
      <c r="PBE6" s="249"/>
      <c r="PBF6" s="250"/>
      <c r="PBG6" s="249"/>
      <c r="PBH6" s="250"/>
      <c r="PBI6" s="249"/>
      <c r="PBJ6" s="250"/>
      <c r="PBK6" s="249"/>
      <c r="PBL6" s="250"/>
      <c r="PBM6" s="249"/>
      <c r="PBN6" s="250"/>
      <c r="PBO6" s="249"/>
      <c r="PBP6" s="250"/>
      <c r="PBQ6" s="249"/>
      <c r="PBR6" s="250"/>
      <c r="PBS6" s="249"/>
      <c r="PBT6" s="250"/>
      <c r="PBU6" s="249"/>
      <c r="PBV6" s="250"/>
      <c r="PBW6" s="249"/>
      <c r="PBX6" s="250"/>
      <c r="PBY6" s="249"/>
      <c r="PBZ6" s="250"/>
      <c r="PCA6" s="249"/>
      <c r="PCB6" s="250"/>
      <c r="PCC6" s="249"/>
      <c r="PCD6" s="250"/>
      <c r="PCE6" s="249"/>
      <c r="PCF6" s="250"/>
      <c r="PCG6" s="249"/>
      <c r="PCH6" s="250"/>
      <c r="PCI6" s="249"/>
      <c r="PCJ6" s="250"/>
      <c r="PCK6" s="249"/>
      <c r="PCL6" s="250"/>
      <c r="PCM6" s="249"/>
      <c r="PCN6" s="250"/>
      <c r="PCO6" s="249"/>
      <c r="PCP6" s="250"/>
      <c r="PCQ6" s="249"/>
      <c r="PCR6" s="250"/>
      <c r="PCS6" s="249"/>
      <c r="PCT6" s="250"/>
      <c r="PCU6" s="249"/>
      <c r="PCV6" s="250"/>
      <c r="PCW6" s="249"/>
      <c r="PCX6" s="250"/>
      <c r="PCY6" s="249"/>
      <c r="PCZ6" s="250"/>
      <c r="PDA6" s="249"/>
      <c r="PDB6" s="250"/>
      <c r="PDC6" s="249"/>
      <c r="PDD6" s="250"/>
      <c r="PDE6" s="249"/>
      <c r="PDF6" s="250"/>
      <c r="PDG6" s="249"/>
      <c r="PDH6" s="250"/>
      <c r="PDI6" s="249"/>
      <c r="PDJ6" s="250"/>
      <c r="PDK6" s="249"/>
      <c r="PDL6" s="250"/>
      <c r="PDM6" s="249"/>
      <c r="PDN6" s="250"/>
      <c r="PDO6" s="249"/>
      <c r="PDP6" s="250"/>
      <c r="PDQ6" s="249"/>
      <c r="PDR6" s="250"/>
      <c r="PDS6" s="249"/>
      <c r="PDT6" s="250"/>
      <c r="PDU6" s="249"/>
      <c r="PDV6" s="250"/>
      <c r="PDW6" s="249"/>
      <c r="PDX6" s="250"/>
      <c r="PDY6" s="249"/>
      <c r="PDZ6" s="250"/>
      <c r="PEA6" s="249"/>
      <c r="PEB6" s="250"/>
      <c r="PEC6" s="249"/>
      <c r="PED6" s="250"/>
      <c r="PEE6" s="249"/>
      <c r="PEF6" s="250"/>
      <c r="PEG6" s="249"/>
      <c r="PEH6" s="250"/>
      <c r="PEI6" s="249"/>
      <c r="PEJ6" s="250"/>
      <c r="PEK6" s="249"/>
      <c r="PEL6" s="250"/>
      <c r="PEM6" s="249"/>
      <c r="PEN6" s="250"/>
      <c r="PEO6" s="249"/>
      <c r="PEP6" s="250"/>
      <c r="PEQ6" s="249"/>
      <c r="PER6" s="250"/>
      <c r="PES6" s="249"/>
      <c r="PET6" s="250"/>
      <c r="PEU6" s="249"/>
      <c r="PEV6" s="250"/>
      <c r="PEW6" s="249"/>
      <c r="PEX6" s="250"/>
      <c r="PEY6" s="249"/>
      <c r="PEZ6" s="250"/>
      <c r="PFA6" s="249"/>
      <c r="PFB6" s="250"/>
      <c r="PFC6" s="249"/>
      <c r="PFD6" s="250"/>
      <c r="PFE6" s="249"/>
      <c r="PFF6" s="250"/>
      <c r="PFG6" s="249"/>
      <c r="PFH6" s="250"/>
      <c r="PFI6" s="249"/>
      <c r="PFJ6" s="250"/>
      <c r="PFK6" s="249"/>
      <c r="PFL6" s="250"/>
      <c r="PFM6" s="249"/>
      <c r="PFN6" s="250"/>
      <c r="PFO6" s="249"/>
      <c r="PFP6" s="250"/>
      <c r="PFQ6" s="249"/>
      <c r="PFR6" s="250"/>
      <c r="PFS6" s="249"/>
      <c r="PFT6" s="250"/>
      <c r="PFU6" s="249"/>
      <c r="PFV6" s="250"/>
      <c r="PFW6" s="249"/>
      <c r="PFX6" s="250"/>
      <c r="PFY6" s="249"/>
      <c r="PFZ6" s="250"/>
      <c r="PGA6" s="249"/>
      <c r="PGB6" s="250"/>
      <c r="PGC6" s="249"/>
      <c r="PGD6" s="250"/>
      <c r="PGE6" s="249"/>
      <c r="PGF6" s="250"/>
      <c r="PGG6" s="249"/>
      <c r="PGH6" s="250"/>
      <c r="PGI6" s="249"/>
      <c r="PGJ6" s="250"/>
      <c r="PGK6" s="249"/>
      <c r="PGL6" s="250"/>
      <c r="PGM6" s="249"/>
      <c r="PGN6" s="250"/>
      <c r="PGO6" s="249"/>
      <c r="PGP6" s="250"/>
      <c r="PGQ6" s="249"/>
      <c r="PGR6" s="250"/>
      <c r="PGS6" s="249"/>
      <c r="PGT6" s="250"/>
      <c r="PGU6" s="249"/>
      <c r="PGV6" s="250"/>
      <c r="PGW6" s="249"/>
      <c r="PGX6" s="250"/>
      <c r="PGY6" s="249"/>
      <c r="PGZ6" s="250"/>
      <c r="PHA6" s="249"/>
      <c r="PHB6" s="250"/>
      <c r="PHC6" s="249"/>
      <c r="PHD6" s="250"/>
      <c r="PHE6" s="249"/>
      <c r="PHF6" s="250"/>
      <c r="PHG6" s="249"/>
      <c r="PHH6" s="250"/>
      <c r="PHI6" s="249"/>
      <c r="PHJ6" s="250"/>
      <c r="PHK6" s="249"/>
      <c r="PHL6" s="250"/>
      <c r="PHM6" s="249"/>
      <c r="PHN6" s="250"/>
      <c r="PHO6" s="249"/>
      <c r="PHP6" s="250"/>
      <c r="PHQ6" s="249"/>
      <c r="PHR6" s="250"/>
      <c r="PHS6" s="249"/>
      <c r="PHT6" s="250"/>
      <c r="PHU6" s="249"/>
      <c r="PHV6" s="250"/>
      <c r="PHW6" s="249"/>
      <c r="PHX6" s="250"/>
      <c r="PHY6" s="249"/>
      <c r="PHZ6" s="250"/>
      <c r="PIA6" s="249"/>
      <c r="PIB6" s="250"/>
      <c r="PIC6" s="249"/>
      <c r="PID6" s="250"/>
      <c r="PIE6" s="249"/>
      <c r="PIF6" s="250"/>
      <c r="PIG6" s="249"/>
      <c r="PIH6" s="250"/>
      <c r="PII6" s="249"/>
      <c r="PIJ6" s="250"/>
      <c r="PIK6" s="249"/>
      <c r="PIL6" s="250"/>
      <c r="PIM6" s="249"/>
      <c r="PIN6" s="250"/>
      <c r="PIO6" s="249"/>
      <c r="PIP6" s="250"/>
      <c r="PIQ6" s="249"/>
      <c r="PIR6" s="250"/>
      <c r="PIS6" s="249"/>
      <c r="PIT6" s="250"/>
      <c r="PIU6" s="249"/>
      <c r="PIV6" s="250"/>
      <c r="PIW6" s="249"/>
      <c r="PIX6" s="250"/>
      <c r="PIY6" s="249"/>
      <c r="PIZ6" s="250"/>
      <c r="PJA6" s="249"/>
      <c r="PJB6" s="250"/>
      <c r="PJC6" s="249"/>
      <c r="PJD6" s="250"/>
      <c r="PJE6" s="249"/>
      <c r="PJF6" s="250"/>
      <c r="PJG6" s="249"/>
      <c r="PJH6" s="250"/>
      <c r="PJI6" s="249"/>
      <c r="PJJ6" s="250"/>
      <c r="PJK6" s="249"/>
      <c r="PJL6" s="250"/>
      <c r="PJM6" s="249"/>
      <c r="PJN6" s="250"/>
      <c r="PJO6" s="249"/>
      <c r="PJP6" s="250"/>
      <c r="PJQ6" s="249"/>
      <c r="PJR6" s="250"/>
      <c r="PJS6" s="249"/>
      <c r="PJT6" s="250"/>
      <c r="PJU6" s="249"/>
      <c r="PJV6" s="250"/>
      <c r="PJW6" s="249"/>
      <c r="PJX6" s="250"/>
      <c r="PJY6" s="249"/>
      <c r="PJZ6" s="250"/>
      <c r="PKA6" s="249"/>
      <c r="PKB6" s="250"/>
      <c r="PKC6" s="249"/>
      <c r="PKD6" s="250"/>
      <c r="PKE6" s="249"/>
      <c r="PKF6" s="250"/>
      <c r="PKG6" s="249"/>
      <c r="PKH6" s="250"/>
      <c r="PKI6" s="249"/>
      <c r="PKJ6" s="250"/>
      <c r="PKK6" s="249"/>
      <c r="PKL6" s="250"/>
      <c r="PKM6" s="249"/>
      <c r="PKN6" s="250"/>
      <c r="PKO6" s="249"/>
      <c r="PKP6" s="250"/>
      <c r="PKQ6" s="249"/>
      <c r="PKR6" s="250"/>
      <c r="PKS6" s="249"/>
      <c r="PKT6" s="250"/>
      <c r="PKU6" s="249"/>
      <c r="PKV6" s="250"/>
      <c r="PKW6" s="249"/>
      <c r="PKX6" s="250"/>
      <c r="PKY6" s="249"/>
      <c r="PKZ6" s="250"/>
      <c r="PLA6" s="249"/>
      <c r="PLB6" s="250"/>
      <c r="PLC6" s="249"/>
      <c r="PLD6" s="250"/>
      <c r="PLE6" s="249"/>
      <c r="PLF6" s="250"/>
      <c r="PLG6" s="249"/>
      <c r="PLH6" s="250"/>
      <c r="PLI6" s="249"/>
      <c r="PLJ6" s="250"/>
      <c r="PLK6" s="249"/>
      <c r="PLL6" s="250"/>
      <c r="PLM6" s="249"/>
      <c r="PLN6" s="250"/>
      <c r="PLO6" s="249"/>
      <c r="PLP6" s="250"/>
      <c r="PLQ6" s="249"/>
      <c r="PLR6" s="250"/>
      <c r="PLS6" s="249"/>
      <c r="PLT6" s="250"/>
      <c r="PLU6" s="249"/>
      <c r="PLV6" s="250"/>
      <c r="PLW6" s="249"/>
      <c r="PLX6" s="250"/>
      <c r="PLY6" s="249"/>
      <c r="PLZ6" s="250"/>
      <c r="PMA6" s="249"/>
      <c r="PMB6" s="250"/>
      <c r="PMC6" s="249"/>
      <c r="PMD6" s="250"/>
      <c r="PME6" s="249"/>
      <c r="PMF6" s="250"/>
      <c r="PMG6" s="249"/>
      <c r="PMH6" s="250"/>
      <c r="PMI6" s="249"/>
      <c r="PMJ6" s="250"/>
      <c r="PMK6" s="249"/>
      <c r="PML6" s="250"/>
      <c r="PMM6" s="249"/>
      <c r="PMN6" s="250"/>
      <c r="PMO6" s="249"/>
      <c r="PMP6" s="250"/>
      <c r="PMQ6" s="249"/>
      <c r="PMR6" s="250"/>
      <c r="PMS6" s="249"/>
      <c r="PMT6" s="250"/>
      <c r="PMU6" s="249"/>
      <c r="PMV6" s="250"/>
      <c r="PMW6" s="249"/>
      <c r="PMX6" s="250"/>
      <c r="PMY6" s="249"/>
      <c r="PMZ6" s="250"/>
      <c r="PNA6" s="249"/>
      <c r="PNB6" s="250"/>
      <c r="PNC6" s="249"/>
      <c r="PND6" s="250"/>
      <c r="PNE6" s="249"/>
      <c r="PNF6" s="250"/>
      <c r="PNG6" s="249"/>
      <c r="PNH6" s="250"/>
      <c r="PNI6" s="249"/>
      <c r="PNJ6" s="250"/>
      <c r="PNK6" s="249"/>
      <c r="PNL6" s="250"/>
      <c r="PNM6" s="249"/>
      <c r="PNN6" s="250"/>
      <c r="PNO6" s="249"/>
      <c r="PNP6" s="250"/>
      <c r="PNQ6" s="249"/>
      <c r="PNR6" s="250"/>
      <c r="PNS6" s="249"/>
      <c r="PNT6" s="250"/>
      <c r="PNU6" s="249"/>
      <c r="PNV6" s="250"/>
      <c r="PNW6" s="249"/>
      <c r="PNX6" s="250"/>
      <c r="PNY6" s="249"/>
      <c r="PNZ6" s="250"/>
      <c r="POA6" s="249"/>
      <c r="POB6" s="250"/>
      <c r="POC6" s="249"/>
      <c r="POD6" s="250"/>
      <c r="POE6" s="249"/>
      <c r="POF6" s="250"/>
      <c r="POG6" s="249"/>
      <c r="POH6" s="250"/>
      <c r="POI6" s="249"/>
      <c r="POJ6" s="250"/>
      <c r="POK6" s="249"/>
      <c r="POL6" s="250"/>
      <c r="POM6" s="249"/>
      <c r="PON6" s="250"/>
      <c r="POO6" s="249"/>
      <c r="POP6" s="250"/>
      <c r="POQ6" s="249"/>
      <c r="POR6" s="250"/>
      <c r="POS6" s="249"/>
      <c r="POT6" s="250"/>
      <c r="POU6" s="249"/>
      <c r="POV6" s="250"/>
      <c r="POW6" s="249"/>
      <c r="POX6" s="250"/>
      <c r="POY6" s="249"/>
      <c r="POZ6" s="250"/>
      <c r="PPA6" s="249"/>
      <c r="PPB6" s="250"/>
      <c r="PPC6" s="249"/>
      <c r="PPD6" s="250"/>
      <c r="PPE6" s="249"/>
      <c r="PPF6" s="250"/>
      <c r="PPG6" s="249"/>
      <c r="PPH6" s="250"/>
      <c r="PPI6" s="249"/>
      <c r="PPJ6" s="250"/>
      <c r="PPK6" s="249"/>
      <c r="PPL6" s="250"/>
      <c r="PPM6" s="249"/>
      <c r="PPN6" s="250"/>
      <c r="PPO6" s="249"/>
      <c r="PPP6" s="250"/>
      <c r="PPQ6" s="249"/>
      <c r="PPR6" s="250"/>
      <c r="PPS6" s="249"/>
      <c r="PPT6" s="250"/>
      <c r="PPU6" s="249"/>
      <c r="PPV6" s="250"/>
      <c r="PPW6" s="249"/>
      <c r="PPX6" s="250"/>
      <c r="PPY6" s="249"/>
      <c r="PPZ6" s="250"/>
      <c r="PQA6" s="249"/>
      <c r="PQB6" s="250"/>
      <c r="PQC6" s="249"/>
      <c r="PQD6" s="250"/>
      <c r="PQE6" s="249"/>
      <c r="PQF6" s="250"/>
      <c r="PQG6" s="249"/>
      <c r="PQH6" s="250"/>
      <c r="PQI6" s="249"/>
      <c r="PQJ6" s="250"/>
      <c r="PQK6" s="249"/>
      <c r="PQL6" s="250"/>
      <c r="PQM6" s="249"/>
      <c r="PQN6" s="250"/>
      <c r="PQO6" s="249"/>
      <c r="PQP6" s="250"/>
      <c r="PQQ6" s="249"/>
      <c r="PQR6" s="250"/>
      <c r="PQS6" s="249"/>
      <c r="PQT6" s="250"/>
      <c r="PQU6" s="249"/>
      <c r="PQV6" s="250"/>
      <c r="PQW6" s="249"/>
      <c r="PQX6" s="250"/>
      <c r="PQY6" s="249"/>
      <c r="PQZ6" s="250"/>
      <c r="PRA6" s="249"/>
      <c r="PRB6" s="250"/>
      <c r="PRC6" s="249"/>
      <c r="PRD6" s="250"/>
      <c r="PRE6" s="249"/>
      <c r="PRF6" s="250"/>
      <c r="PRG6" s="249"/>
      <c r="PRH6" s="250"/>
      <c r="PRI6" s="249"/>
      <c r="PRJ6" s="250"/>
      <c r="PRK6" s="249"/>
      <c r="PRL6" s="250"/>
      <c r="PRM6" s="249"/>
      <c r="PRN6" s="250"/>
      <c r="PRO6" s="249"/>
      <c r="PRP6" s="250"/>
      <c r="PRQ6" s="249"/>
      <c r="PRR6" s="250"/>
      <c r="PRS6" s="249"/>
      <c r="PRT6" s="250"/>
      <c r="PRU6" s="249"/>
      <c r="PRV6" s="250"/>
      <c r="PRW6" s="249"/>
      <c r="PRX6" s="250"/>
      <c r="PRY6" s="249"/>
      <c r="PRZ6" s="250"/>
      <c r="PSA6" s="249"/>
      <c r="PSB6" s="250"/>
      <c r="PSC6" s="249"/>
      <c r="PSD6" s="250"/>
      <c r="PSE6" s="249"/>
      <c r="PSF6" s="250"/>
      <c r="PSG6" s="249"/>
      <c r="PSH6" s="250"/>
      <c r="PSI6" s="249"/>
      <c r="PSJ6" s="250"/>
      <c r="PSK6" s="249"/>
      <c r="PSL6" s="250"/>
      <c r="PSM6" s="249"/>
      <c r="PSN6" s="250"/>
      <c r="PSO6" s="249"/>
      <c r="PSP6" s="250"/>
      <c r="PSQ6" s="249"/>
      <c r="PSR6" s="250"/>
      <c r="PSS6" s="249"/>
      <c r="PST6" s="250"/>
      <c r="PSU6" s="249"/>
      <c r="PSV6" s="250"/>
      <c r="PSW6" s="249"/>
      <c r="PSX6" s="250"/>
      <c r="PSY6" s="249"/>
      <c r="PSZ6" s="250"/>
      <c r="PTA6" s="249"/>
      <c r="PTB6" s="250"/>
      <c r="PTC6" s="249"/>
      <c r="PTD6" s="250"/>
      <c r="PTE6" s="249"/>
      <c r="PTF6" s="250"/>
      <c r="PTG6" s="249"/>
      <c r="PTH6" s="250"/>
      <c r="PTI6" s="249"/>
      <c r="PTJ6" s="250"/>
      <c r="PTK6" s="249"/>
      <c r="PTL6" s="250"/>
      <c r="PTM6" s="249"/>
      <c r="PTN6" s="250"/>
      <c r="PTO6" s="249"/>
      <c r="PTP6" s="250"/>
      <c r="PTQ6" s="249"/>
      <c r="PTR6" s="250"/>
      <c r="PTS6" s="249"/>
      <c r="PTT6" s="250"/>
      <c r="PTU6" s="249"/>
      <c r="PTV6" s="250"/>
      <c r="PTW6" s="249"/>
      <c r="PTX6" s="250"/>
      <c r="PTY6" s="249"/>
      <c r="PTZ6" s="250"/>
      <c r="PUA6" s="249"/>
      <c r="PUB6" s="250"/>
      <c r="PUC6" s="249"/>
      <c r="PUD6" s="250"/>
      <c r="PUE6" s="249"/>
      <c r="PUF6" s="250"/>
      <c r="PUG6" s="249"/>
      <c r="PUH6" s="250"/>
      <c r="PUI6" s="249"/>
      <c r="PUJ6" s="250"/>
      <c r="PUK6" s="249"/>
      <c r="PUL6" s="250"/>
      <c r="PUM6" s="249"/>
      <c r="PUN6" s="250"/>
      <c r="PUO6" s="249"/>
      <c r="PUP6" s="250"/>
      <c r="PUQ6" s="249"/>
      <c r="PUR6" s="250"/>
      <c r="PUS6" s="249"/>
      <c r="PUT6" s="250"/>
      <c r="PUU6" s="249"/>
      <c r="PUV6" s="250"/>
      <c r="PUW6" s="249"/>
      <c r="PUX6" s="250"/>
      <c r="PUY6" s="249"/>
      <c r="PUZ6" s="250"/>
      <c r="PVA6" s="249"/>
      <c r="PVB6" s="250"/>
      <c r="PVC6" s="249"/>
      <c r="PVD6" s="250"/>
      <c r="PVE6" s="249"/>
      <c r="PVF6" s="250"/>
      <c r="PVG6" s="249"/>
      <c r="PVH6" s="250"/>
      <c r="PVI6" s="249"/>
      <c r="PVJ6" s="250"/>
      <c r="PVK6" s="249"/>
      <c r="PVL6" s="250"/>
      <c r="PVM6" s="249"/>
      <c r="PVN6" s="250"/>
      <c r="PVO6" s="249"/>
      <c r="PVP6" s="250"/>
      <c r="PVQ6" s="249"/>
      <c r="PVR6" s="250"/>
      <c r="PVS6" s="249"/>
      <c r="PVT6" s="250"/>
      <c r="PVU6" s="249"/>
      <c r="PVV6" s="250"/>
      <c r="PVW6" s="249"/>
      <c r="PVX6" s="250"/>
      <c r="PVY6" s="249"/>
      <c r="PVZ6" s="250"/>
      <c r="PWA6" s="249"/>
      <c r="PWB6" s="250"/>
      <c r="PWC6" s="249"/>
      <c r="PWD6" s="250"/>
      <c r="PWE6" s="249"/>
      <c r="PWF6" s="250"/>
      <c r="PWG6" s="249"/>
      <c r="PWH6" s="250"/>
      <c r="PWI6" s="249"/>
      <c r="PWJ6" s="250"/>
      <c r="PWK6" s="249"/>
      <c r="PWL6" s="250"/>
      <c r="PWM6" s="249"/>
      <c r="PWN6" s="250"/>
      <c r="PWO6" s="249"/>
      <c r="PWP6" s="250"/>
      <c r="PWQ6" s="249"/>
      <c r="PWR6" s="250"/>
      <c r="PWS6" s="249"/>
      <c r="PWT6" s="250"/>
      <c r="PWU6" s="249"/>
      <c r="PWV6" s="250"/>
      <c r="PWW6" s="249"/>
      <c r="PWX6" s="250"/>
      <c r="PWY6" s="249"/>
      <c r="PWZ6" s="250"/>
      <c r="PXA6" s="249"/>
      <c r="PXB6" s="250"/>
      <c r="PXC6" s="249"/>
      <c r="PXD6" s="250"/>
      <c r="PXE6" s="249"/>
      <c r="PXF6" s="250"/>
      <c r="PXG6" s="249"/>
      <c r="PXH6" s="250"/>
      <c r="PXI6" s="249"/>
      <c r="PXJ6" s="250"/>
      <c r="PXK6" s="249"/>
      <c r="PXL6" s="250"/>
      <c r="PXM6" s="249"/>
      <c r="PXN6" s="250"/>
      <c r="PXO6" s="249"/>
      <c r="PXP6" s="250"/>
      <c r="PXQ6" s="249"/>
      <c r="PXR6" s="250"/>
      <c r="PXS6" s="249"/>
      <c r="PXT6" s="250"/>
      <c r="PXU6" s="249"/>
      <c r="PXV6" s="250"/>
      <c r="PXW6" s="249"/>
      <c r="PXX6" s="250"/>
      <c r="PXY6" s="249"/>
      <c r="PXZ6" s="250"/>
      <c r="PYA6" s="249"/>
      <c r="PYB6" s="250"/>
      <c r="PYC6" s="249"/>
      <c r="PYD6" s="250"/>
      <c r="PYE6" s="249"/>
      <c r="PYF6" s="250"/>
      <c r="PYG6" s="249"/>
      <c r="PYH6" s="250"/>
      <c r="PYI6" s="249"/>
      <c r="PYJ6" s="250"/>
      <c r="PYK6" s="249"/>
      <c r="PYL6" s="250"/>
      <c r="PYM6" s="249"/>
      <c r="PYN6" s="250"/>
      <c r="PYO6" s="249"/>
      <c r="PYP6" s="250"/>
      <c r="PYQ6" s="249"/>
      <c r="PYR6" s="250"/>
      <c r="PYS6" s="249"/>
      <c r="PYT6" s="250"/>
      <c r="PYU6" s="249"/>
      <c r="PYV6" s="250"/>
      <c r="PYW6" s="249"/>
      <c r="PYX6" s="250"/>
      <c r="PYY6" s="249"/>
      <c r="PYZ6" s="250"/>
      <c r="PZA6" s="249"/>
      <c r="PZB6" s="250"/>
      <c r="PZC6" s="249"/>
      <c r="PZD6" s="250"/>
      <c r="PZE6" s="249"/>
      <c r="PZF6" s="250"/>
      <c r="PZG6" s="249"/>
      <c r="PZH6" s="250"/>
      <c r="PZI6" s="249"/>
      <c r="PZJ6" s="250"/>
      <c r="PZK6" s="249"/>
      <c r="PZL6" s="250"/>
      <c r="PZM6" s="249"/>
      <c r="PZN6" s="250"/>
      <c r="PZO6" s="249"/>
      <c r="PZP6" s="250"/>
      <c r="PZQ6" s="249"/>
      <c r="PZR6" s="250"/>
      <c r="PZS6" s="249"/>
      <c r="PZT6" s="250"/>
      <c r="PZU6" s="249"/>
      <c r="PZV6" s="250"/>
      <c r="PZW6" s="249"/>
      <c r="PZX6" s="250"/>
      <c r="PZY6" s="249"/>
      <c r="PZZ6" s="250"/>
      <c r="QAA6" s="249"/>
      <c r="QAB6" s="250"/>
      <c r="QAC6" s="249"/>
      <c r="QAD6" s="250"/>
      <c r="QAE6" s="249"/>
      <c r="QAF6" s="250"/>
      <c r="QAG6" s="249"/>
      <c r="QAH6" s="250"/>
      <c r="QAI6" s="249"/>
      <c r="QAJ6" s="250"/>
      <c r="QAK6" s="249"/>
      <c r="QAL6" s="250"/>
      <c r="QAM6" s="249"/>
      <c r="QAN6" s="250"/>
      <c r="QAO6" s="249"/>
      <c r="QAP6" s="250"/>
      <c r="QAQ6" s="249"/>
      <c r="QAR6" s="250"/>
      <c r="QAS6" s="249"/>
      <c r="QAT6" s="250"/>
      <c r="QAU6" s="249"/>
      <c r="QAV6" s="250"/>
      <c r="QAW6" s="249"/>
      <c r="QAX6" s="250"/>
      <c r="QAY6" s="249"/>
      <c r="QAZ6" s="250"/>
      <c r="QBA6" s="249"/>
      <c r="QBB6" s="250"/>
      <c r="QBC6" s="249"/>
      <c r="QBD6" s="250"/>
      <c r="QBE6" s="249"/>
      <c r="QBF6" s="250"/>
      <c r="QBG6" s="249"/>
      <c r="QBH6" s="250"/>
      <c r="QBI6" s="249"/>
      <c r="QBJ6" s="250"/>
      <c r="QBK6" s="249"/>
      <c r="QBL6" s="250"/>
      <c r="QBM6" s="249"/>
      <c r="QBN6" s="250"/>
      <c r="QBO6" s="249"/>
      <c r="QBP6" s="250"/>
      <c r="QBQ6" s="249"/>
      <c r="QBR6" s="250"/>
      <c r="QBS6" s="249"/>
      <c r="QBT6" s="250"/>
      <c r="QBU6" s="249"/>
      <c r="QBV6" s="250"/>
      <c r="QBW6" s="249"/>
      <c r="QBX6" s="250"/>
      <c r="QBY6" s="249"/>
      <c r="QBZ6" s="250"/>
      <c r="QCA6" s="249"/>
      <c r="QCB6" s="250"/>
      <c r="QCC6" s="249"/>
      <c r="QCD6" s="250"/>
      <c r="QCE6" s="249"/>
      <c r="QCF6" s="250"/>
      <c r="QCG6" s="249"/>
      <c r="QCH6" s="250"/>
      <c r="QCI6" s="249"/>
      <c r="QCJ6" s="250"/>
      <c r="QCK6" s="249"/>
      <c r="QCL6" s="250"/>
      <c r="QCM6" s="249"/>
      <c r="QCN6" s="250"/>
      <c r="QCO6" s="249"/>
      <c r="QCP6" s="250"/>
      <c r="QCQ6" s="249"/>
      <c r="QCR6" s="250"/>
      <c r="QCS6" s="249"/>
      <c r="QCT6" s="250"/>
      <c r="QCU6" s="249"/>
      <c r="QCV6" s="250"/>
      <c r="QCW6" s="249"/>
      <c r="QCX6" s="250"/>
      <c r="QCY6" s="249"/>
      <c r="QCZ6" s="250"/>
      <c r="QDA6" s="249"/>
      <c r="QDB6" s="250"/>
      <c r="QDC6" s="249"/>
      <c r="QDD6" s="250"/>
      <c r="QDE6" s="249"/>
      <c r="QDF6" s="250"/>
      <c r="QDG6" s="249"/>
      <c r="QDH6" s="250"/>
      <c r="QDI6" s="249"/>
      <c r="QDJ6" s="250"/>
      <c r="QDK6" s="249"/>
      <c r="QDL6" s="250"/>
      <c r="QDM6" s="249"/>
      <c r="QDN6" s="250"/>
      <c r="QDO6" s="249"/>
      <c r="QDP6" s="250"/>
      <c r="QDQ6" s="249"/>
      <c r="QDR6" s="250"/>
      <c r="QDS6" s="249"/>
      <c r="QDT6" s="250"/>
      <c r="QDU6" s="249"/>
      <c r="QDV6" s="250"/>
      <c r="QDW6" s="249"/>
      <c r="QDX6" s="250"/>
      <c r="QDY6" s="249"/>
      <c r="QDZ6" s="250"/>
      <c r="QEA6" s="249"/>
      <c r="QEB6" s="250"/>
      <c r="QEC6" s="249"/>
      <c r="QED6" s="250"/>
      <c r="QEE6" s="249"/>
      <c r="QEF6" s="250"/>
      <c r="QEG6" s="249"/>
      <c r="QEH6" s="250"/>
      <c r="QEI6" s="249"/>
      <c r="QEJ6" s="250"/>
      <c r="QEK6" s="249"/>
      <c r="QEL6" s="250"/>
      <c r="QEM6" s="249"/>
      <c r="QEN6" s="250"/>
      <c r="QEO6" s="249"/>
      <c r="QEP6" s="250"/>
      <c r="QEQ6" s="249"/>
      <c r="QER6" s="250"/>
      <c r="QES6" s="249"/>
      <c r="QET6" s="250"/>
      <c r="QEU6" s="249"/>
      <c r="QEV6" s="250"/>
      <c r="QEW6" s="249"/>
      <c r="QEX6" s="250"/>
      <c r="QEY6" s="249"/>
      <c r="QEZ6" s="250"/>
      <c r="QFA6" s="249"/>
      <c r="QFB6" s="250"/>
      <c r="QFC6" s="249"/>
      <c r="QFD6" s="250"/>
      <c r="QFE6" s="249"/>
      <c r="QFF6" s="250"/>
      <c r="QFG6" s="249"/>
      <c r="QFH6" s="250"/>
      <c r="QFI6" s="249"/>
      <c r="QFJ6" s="250"/>
      <c r="QFK6" s="249"/>
      <c r="QFL6" s="250"/>
      <c r="QFM6" s="249"/>
      <c r="QFN6" s="250"/>
      <c r="QFO6" s="249"/>
      <c r="QFP6" s="250"/>
      <c r="QFQ6" s="249"/>
      <c r="QFR6" s="250"/>
      <c r="QFS6" s="249"/>
      <c r="QFT6" s="250"/>
      <c r="QFU6" s="249"/>
      <c r="QFV6" s="250"/>
      <c r="QFW6" s="249"/>
      <c r="QFX6" s="250"/>
      <c r="QFY6" s="249"/>
      <c r="QFZ6" s="250"/>
      <c r="QGA6" s="249"/>
      <c r="QGB6" s="250"/>
      <c r="QGC6" s="249"/>
      <c r="QGD6" s="250"/>
      <c r="QGE6" s="249"/>
      <c r="QGF6" s="250"/>
      <c r="QGG6" s="249"/>
      <c r="QGH6" s="250"/>
      <c r="QGI6" s="249"/>
      <c r="QGJ6" s="250"/>
      <c r="QGK6" s="249"/>
      <c r="QGL6" s="250"/>
      <c r="QGM6" s="249"/>
      <c r="QGN6" s="250"/>
      <c r="QGO6" s="249"/>
      <c r="QGP6" s="250"/>
      <c r="QGQ6" s="249"/>
      <c r="QGR6" s="250"/>
      <c r="QGS6" s="249"/>
      <c r="QGT6" s="250"/>
      <c r="QGU6" s="249"/>
      <c r="QGV6" s="250"/>
      <c r="QGW6" s="249"/>
      <c r="QGX6" s="250"/>
      <c r="QGY6" s="249"/>
      <c r="QGZ6" s="250"/>
      <c r="QHA6" s="249"/>
      <c r="QHB6" s="250"/>
      <c r="QHC6" s="249"/>
      <c r="QHD6" s="250"/>
      <c r="QHE6" s="249"/>
      <c r="QHF6" s="250"/>
      <c r="QHG6" s="249"/>
      <c r="QHH6" s="250"/>
      <c r="QHI6" s="249"/>
      <c r="QHJ6" s="250"/>
      <c r="QHK6" s="249"/>
      <c r="QHL6" s="250"/>
      <c r="QHM6" s="249"/>
      <c r="QHN6" s="250"/>
      <c r="QHO6" s="249"/>
      <c r="QHP6" s="250"/>
      <c r="QHQ6" s="249"/>
      <c r="QHR6" s="250"/>
      <c r="QHS6" s="249"/>
      <c r="QHT6" s="250"/>
      <c r="QHU6" s="249"/>
      <c r="QHV6" s="250"/>
      <c r="QHW6" s="249"/>
      <c r="QHX6" s="250"/>
      <c r="QHY6" s="249"/>
      <c r="QHZ6" s="250"/>
      <c r="QIA6" s="249"/>
      <c r="QIB6" s="250"/>
      <c r="QIC6" s="249"/>
      <c r="QID6" s="250"/>
      <c r="QIE6" s="249"/>
      <c r="QIF6" s="250"/>
      <c r="QIG6" s="249"/>
      <c r="QIH6" s="250"/>
      <c r="QII6" s="249"/>
      <c r="QIJ6" s="250"/>
      <c r="QIK6" s="249"/>
      <c r="QIL6" s="250"/>
      <c r="QIM6" s="249"/>
      <c r="QIN6" s="250"/>
      <c r="QIO6" s="249"/>
      <c r="QIP6" s="250"/>
      <c r="QIQ6" s="249"/>
      <c r="QIR6" s="250"/>
      <c r="QIS6" s="249"/>
      <c r="QIT6" s="250"/>
      <c r="QIU6" s="249"/>
      <c r="QIV6" s="250"/>
      <c r="QIW6" s="249"/>
      <c r="QIX6" s="250"/>
      <c r="QIY6" s="249"/>
      <c r="QIZ6" s="250"/>
      <c r="QJA6" s="249"/>
      <c r="QJB6" s="250"/>
      <c r="QJC6" s="249"/>
      <c r="QJD6" s="250"/>
      <c r="QJE6" s="249"/>
      <c r="QJF6" s="250"/>
      <c r="QJG6" s="249"/>
      <c r="QJH6" s="250"/>
      <c r="QJI6" s="249"/>
      <c r="QJJ6" s="250"/>
      <c r="QJK6" s="249"/>
      <c r="QJL6" s="250"/>
      <c r="QJM6" s="249"/>
      <c r="QJN6" s="250"/>
      <c r="QJO6" s="249"/>
      <c r="QJP6" s="250"/>
      <c r="QJQ6" s="249"/>
      <c r="QJR6" s="250"/>
      <c r="QJS6" s="249"/>
      <c r="QJT6" s="250"/>
      <c r="QJU6" s="249"/>
      <c r="QJV6" s="250"/>
      <c r="QJW6" s="249"/>
      <c r="QJX6" s="250"/>
      <c r="QJY6" s="249"/>
      <c r="QJZ6" s="250"/>
      <c r="QKA6" s="249"/>
      <c r="QKB6" s="250"/>
      <c r="QKC6" s="249"/>
      <c r="QKD6" s="250"/>
      <c r="QKE6" s="249"/>
      <c r="QKF6" s="250"/>
      <c r="QKG6" s="249"/>
      <c r="QKH6" s="250"/>
      <c r="QKI6" s="249"/>
      <c r="QKJ6" s="250"/>
      <c r="QKK6" s="249"/>
      <c r="QKL6" s="250"/>
      <c r="QKM6" s="249"/>
      <c r="QKN6" s="250"/>
      <c r="QKO6" s="249"/>
      <c r="QKP6" s="250"/>
      <c r="QKQ6" s="249"/>
      <c r="QKR6" s="250"/>
      <c r="QKS6" s="249"/>
      <c r="QKT6" s="250"/>
      <c r="QKU6" s="249"/>
      <c r="QKV6" s="250"/>
      <c r="QKW6" s="249"/>
      <c r="QKX6" s="250"/>
      <c r="QKY6" s="249"/>
      <c r="QKZ6" s="250"/>
      <c r="QLA6" s="249"/>
      <c r="QLB6" s="250"/>
      <c r="QLC6" s="249"/>
      <c r="QLD6" s="250"/>
      <c r="QLE6" s="249"/>
      <c r="QLF6" s="250"/>
      <c r="QLG6" s="249"/>
      <c r="QLH6" s="250"/>
      <c r="QLI6" s="249"/>
      <c r="QLJ6" s="250"/>
      <c r="QLK6" s="249"/>
      <c r="QLL6" s="250"/>
      <c r="QLM6" s="249"/>
      <c r="QLN6" s="250"/>
      <c r="QLO6" s="249"/>
      <c r="QLP6" s="250"/>
      <c r="QLQ6" s="249"/>
      <c r="QLR6" s="250"/>
      <c r="QLS6" s="249"/>
      <c r="QLT6" s="250"/>
      <c r="QLU6" s="249"/>
      <c r="QLV6" s="250"/>
      <c r="QLW6" s="249"/>
      <c r="QLX6" s="250"/>
      <c r="QLY6" s="249"/>
      <c r="QLZ6" s="250"/>
      <c r="QMA6" s="249"/>
      <c r="QMB6" s="250"/>
      <c r="QMC6" s="249"/>
      <c r="QMD6" s="250"/>
      <c r="QME6" s="249"/>
      <c r="QMF6" s="250"/>
      <c r="QMG6" s="249"/>
      <c r="QMH6" s="250"/>
      <c r="QMI6" s="249"/>
      <c r="QMJ6" s="250"/>
      <c r="QMK6" s="249"/>
      <c r="QML6" s="250"/>
      <c r="QMM6" s="249"/>
      <c r="QMN6" s="250"/>
      <c r="QMO6" s="249"/>
      <c r="QMP6" s="250"/>
      <c r="QMQ6" s="249"/>
      <c r="QMR6" s="250"/>
      <c r="QMS6" s="249"/>
      <c r="QMT6" s="250"/>
      <c r="QMU6" s="249"/>
      <c r="QMV6" s="250"/>
      <c r="QMW6" s="249"/>
      <c r="QMX6" s="250"/>
      <c r="QMY6" s="249"/>
      <c r="QMZ6" s="250"/>
      <c r="QNA6" s="249"/>
      <c r="QNB6" s="250"/>
      <c r="QNC6" s="249"/>
      <c r="QND6" s="250"/>
      <c r="QNE6" s="249"/>
      <c r="QNF6" s="250"/>
      <c r="QNG6" s="249"/>
      <c r="QNH6" s="250"/>
      <c r="QNI6" s="249"/>
      <c r="QNJ6" s="250"/>
      <c r="QNK6" s="249"/>
      <c r="QNL6" s="250"/>
      <c r="QNM6" s="249"/>
      <c r="QNN6" s="250"/>
      <c r="QNO6" s="249"/>
      <c r="QNP6" s="250"/>
      <c r="QNQ6" s="249"/>
      <c r="QNR6" s="250"/>
      <c r="QNS6" s="249"/>
      <c r="QNT6" s="250"/>
      <c r="QNU6" s="249"/>
      <c r="QNV6" s="250"/>
      <c r="QNW6" s="249"/>
      <c r="QNX6" s="250"/>
      <c r="QNY6" s="249"/>
      <c r="QNZ6" s="250"/>
      <c r="QOA6" s="249"/>
      <c r="QOB6" s="250"/>
      <c r="QOC6" s="249"/>
      <c r="QOD6" s="250"/>
      <c r="QOE6" s="249"/>
      <c r="QOF6" s="250"/>
      <c r="QOG6" s="249"/>
      <c r="QOH6" s="250"/>
      <c r="QOI6" s="249"/>
      <c r="QOJ6" s="250"/>
      <c r="QOK6" s="249"/>
      <c r="QOL6" s="250"/>
      <c r="QOM6" s="249"/>
      <c r="QON6" s="250"/>
      <c r="QOO6" s="249"/>
      <c r="QOP6" s="250"/>
      <c r="QOQ6" s="249"/>
      <c r="QOR6" s="250"/>
      <c r="QOS6" s="249"/>
      <c r="QOT6" s="250"/>
      <c r="QOU6" s="249"/>
      <c r="QOV6" s="250"/>
      <c r="QOW6" s="249"/>
      <c r="QOX6" s="250"/>
      <c r="QOY6" s="249"/>
      <c r="QOZ6" s="250"/>
      <c r="QPA6" s="249"/>
      <c r="QPB6" s="250"/>
      <c r="QPC6" s="249"/>
      <c r="QPD6" s="250"/>
      <c r="QPE6" s="249"/>
      <c r="QPF6" s="250"/>
      <c r="QPG6" s="249"/>
      <c r="QPH6" s="250"/>
      <c r="QPI6" s="249"/>
      <c r="QPJ6" s="250"/>
      <c r="QPK6" s="249"/>
      <c r="QPL6" s="250"/>
      <c r="QPM6" s="249"/>
      <c r="QPN6" s="250"/>
      <c r="QPO6" s="249"/>
      <c r="QPP6" s="250"/>
      <c r="QPQ6" s="249"/>
      <c r="QPR6" s="250"/>
      <c r="QPS6" s="249"/>
      <c r="QPT6" s="250"/>
      <c r="QPU6" s="249"/>
      <c r="QPV6" s="250"/>
      <c r="QPW6" s="249"/>
      <c r="QPX6" s="250"/>
      <c r="QPY6" s="249"/>
      <c r="QPZ6" s="250"/>
      <c r="QQA6" s="249"/>
      <c r="QQB6" s="250"/>
      <c r="QQC6" s="249"/>
      <c r="QQD6" s="250"/>
      <c r="QQE6" s="249"/>
      <c r="QQF6" s="250"/>
      <c r="QQG6" s="249"/>
      <c r="QQH6" s="250"/>
      <c r="QQI6" s="249"/>
      <c r="QQJ6" s="250"/>
      <c r="QQK6" s="249"/>
      <c r="QQL6" s="250"/>
      <c r="QQM6" s="249"/>
      <c r="QQN6" s="250"/>
      <c r="QQO6" s="249"/>
      <c r="QQP6" s="250"/>
      <c r="QQQ6" s="249"/>
      <c r="QQR6" s="250"/>
      <c r="QQS6" s="249"/>
      <c r="QQT6" s="250"/>
      <c r="QQU6" s="249"/>
      <c r="QQV6" s="250"/>
      <c r="QQW6" s="249"/>
      <c r="QQX6" s="250"/>
      <c r="QQY6" s="249"/>
      <c r="QQZ6" s="250"/>
      <c r="QRA6" s="249"/>
      <c r="QRB6" s="250"/>
      <c r="QRC6" s="249"/>
      <c r="QRD6" s="250"/>
      <c r="QRE6" s="249"/>
      <c r="QRF6" s="250"/>
      <c r="QRG6" s="249"/>
      <c r="QRH6" s="250"/>
      <c r="QRI6" s="249"/>
      <c r="QRJ6" s="250"/>
      <c r="QRK6" s="249"/>
      <c r="QRL6" s="250"/>
      <c r="QRM6" s="249"/>
      <c r="QRN6" s="250"/>
      <c r="QRO6" s="249"/>
      <c r="QRP6" s="250"/>
      <c r="QRQ6" s="249"/>
      <c r="QRR6" s="250"/>
      <c r="QRS6" s="249"/>
      <c r="QRT6" s="250"/>
      <c r="QRU6" s="249"/>
      <c r="QRV6" s="250"/>
      <c r="QRW6" s="249"/>
      <c r="QRX6" s="250"/>
      <c r="QRY6" s="249"/>
      <c r="QRZ6" s="250"/>
      <c r="QSA6" s="249"/>
      <c r="QSB6" s="250"/>
      <c r="QSC6" s="249"/>
      <c r="QSD6" s="250"/>
      <c r="QSE6" s="249"/>
      <c r="QSF6" s="250"/>
      <c r="QSG6" s="249"/>
      <c r="QSH6" s="250"/>
      <c r="QSI6" s="249"/>
      <c r="QSJ6" s="250"/>
      <c r="QSK6" s="249"/>
      <c r="QSL6" s="250"/>
      <c r="QSM6" s="249"/>
      <c r="QSN6" s="250"/>
      <c r="QSO6" s="249"/>
      <c r="QSP6" s="250"/>
      <c r="QSQ6" s="249"/>
      <c r="QSR6" s="250"/>
      <c r="QSS6" s="249"/>
      <c r="QST6" s="250"/>
      <c r="QSU6" s="249"/>
      <c r="QSV6" s="250"/>
      <c r="QSW6" s="249"/>
      <c r="QSX6" s="250"/>
      <c r="QSY6" s="249"/>
      <c r="QSZ6" s="250"/>
      <c r="QTA6" s="249"/>
      <c r="QTB6" s="250"/>
      <c r="QTC6" s="249"/>
      <c r="QTD6" s="250"/>
      <c r="QTE6" s="249"/>
      <c r="QTF6" s="250"/>
      <c r="QTG6" s="249"/>
      <c r="QTH6" s="250"/>
      <c r="QTI6" s="249"/>
      <c r="QTJ6" s="250"/>
      <c r="QTK6" s="249"/>
      <c r="QTL6" s="250"/>
      <c r="QTM6" s="249"/>
      <c r="QTN6" s="250"/>
      <c r="QTO6" s="249"/>
      <c r="QTP6" s="250"/>
      <c r="QTQ6" s="249"/>
      <c r="QTR6" s="250"/>
      <c r="QTS6" s="249"/>
      <c r="QTT6" s="250"/>
      <c r="QTU6" s="249"/>
      <c r="QTV6" s="250"/>
      <c r="QTW6" s="249"/>
      <c r="QTX6" s="250"/>
      <c r="QTY6" s="249"/>
      <c r="QTZ6" s="250"/>
      <c r="QUA6" s="249"/>
      <c r="QUB6" s="250"/>
      <c r="QUC6" s="249"/>
      <c r="QUD6" s="250"/>
      <c r="QUE6" s="249"/>
      <c r="QUF6" s="250"/>
      <c r="QUG6" s="249"/>
      <c r="QUH6" s="250"/>
      <c r="QUI6" s="249"/>
      <c r="QUJ6" s="250"/>
      <c r="QUK6" s="249"/>
      <c r="QUL6" s="250"/>
      <c r="QUM6" s="249"/>
      <c r="QUN6" s="250"/>
      <c r="QUO6" s="249"/>
      <c r="QUP6" s="250"/>
      <c r="QUQ6" s="249"/>
      <c r="QUR6" s="250"/>
      <c r="QUS6" s="249"/>
      <c r="QUT6" s="250"/>
      <c r="QUU6" s="249"/>
      <c r="QUV6" s="250"/>
      <c r="QUW6" s="249"/>
      <c r="QUX6" s="250"/>
      <c r="QUY6" s="249"/>
      <c r="QUZ6" s="250"/>
      <c r="QVA6" s="249"/>
      <c r="QVB6" s="250"/>
      <c r="QVC6" s="249"/>
      <c r="QVD6" s="250"/>
      <c r="QVE6" s="249"/>
      <c r="QVF6" s="250"/>
      <c r="QVG6" s="249"/>
      <c r="QVH6" s="250"/>
      <c r="QVI6" s="249"/>
      <c r="QVJ6" s="250"/>
      <c r="QVK6" s="249"/>
      <c r="QVL6" s="250"/>
      <c r="QVM6" s="249"/>
      <c r="QVN6" s="250"/>
      <c r="QVO6" s="249"/>
      <c r="QVP6" s="250"/>
      <c r="QVQ6" s="249"/>
      <c r="QVR6" s="250"/>
      <c r="QVS6" s="249"/>
      <c r="QVT6" s="250"/>
      <c r="QVU6" s="249"/>
      <c r="QVV6" s="250"/>
      <c r="QVW6" s="249"/>
      <c r="QVX6" s="250"/>
      <c r="QVY6" s="249"/>
      <c r="QVZ6" s="250"/>
      <c r="QWA6" s="249"/>
      <c r="QWB6" s="250"/>
      <c r="QWC6" s="249"/>
      <c r="QWD6" s="250"/>
      <c r="QWE6" s="249"/>
      <c r="QWF6" s="250"/>
      <c r="QWG6" s="249"/>
      <c r="QWH6" s="250"/>
      <c r="QWI6" s="249"/>
      <c r="QWJ6" s="250"/>
      <c r="QWK6" s="249"/>
      <c r="QWL6" s="250"/>
      <c r="QWM6" s="249"/>
      <c r="QWN6" s="250"/>
      <c r="QWO6" s="249"/>
      <c r="QWP6" s="250"/>
      <c r="QWQ6" s="249"/>
      <c r="QWR6" s="250"/>
      <c r="QWS6" s="249"/>
      <c r="QWT6" s="250"/>
      <c r="QWU6" s="249"/>
      <c r="QWV6" s="250"/>
      <c r="QWW6" s="249"/>
      <c r="QWX6" s="250"/>
      <c r="QWY6" s="249"/>
      <c r="QWZ6" s="250"/>
      <c r="QXA6" s="249"/>
      <c r="QXB6" s="250"/>
      <c r="QXC6" s="249"/>
      <c r="QXD6" s="250"/>
      <c r="QXE6" s="249"/>
      <c r="QXF6" s="250"/>
      <c r="QXG6" s="249"/>
      <c r="QXH6" s="250"/>
      <c r="QXI6" s="249"/>
      <c r="QXJ6" s="250"/>
      <c r="QXK6" s="249"/>
      <c r="QXL6" s="250"/>
      <c r="QXM6" s="249"/>
      <c r="QXN6" s="250"/>
      <c r="QXO6" s="249"/>
      <c r="QXP6" s="250"/>
      <c r="QXQ6" s="249"/>
      <c r="QXR6" s="250"/>
      <c r="QXS6" s="249"/>
      <c r="QXT6" s="250"/>
      <c r="QXU6" s="249"/>
      <c r="QXV6" s="250"/>
      <c r="QXW6" s="249"/>
      <c r="QXX6" s="250"/>
      <c r="QXY6" s="249"/>
      <c r="QXZ6" s="250"/>
      <c r="QYA6" s="249"/>
      <c r="QYB6" s="250"/>
      <c r="QYC6" s="249"/>
      <c r="QYD6" s="250"/>
      <c r="QYE6" s="249"/>
      <c r="QYF6" s="250"/>
      <c r="QYG6" s="249"/>
      <c r="QYH6" s="250"/>
      <c r="QYI6" s="249"/>
      <c r="QYJ6" s="250"/>
      <c r="QYK6" s="249"/>
      <c r="QYL6" s="250"/>
      <c r="QYM6" s="249"/>
      <c r="QYN6" s="250"/>
      <c r="QYO6" s="249"/>
      <c r="QYP6" s="250"/>
      <c r="QYQ6" s="249"/>
      <c r="QYR6" s="250"/>
      <c r="QYS6" s="249"/>
      <c r="QYT6" s="250"/>
      <c r="QYU6" s="249"/>
      <c r="QYV6" s="250"/>
      <c r="QYW6" s="249"/>
      <c r="QYX6" s="250"/>
      <c r="QYY6" s="249"/>
      <c r="QYZ6" s="250"/>
      <c r="QZA6" s="249"/>
      <c r="QZB6" s="250"/>
      <c r="QZC6" s="249"/>
      <c r="QZD6" s="250"/>
      <c r="QZE6" s="249"/>
      <c r="QZF6" s="250"/>
      <c r="QZG6" s="249"/>
      <c r="QZH6" s="250"/>
      <c r="QZI6" s="249"/>
      <c r="QZJ6" s="250"/>
      <c r="QZK6" s="249"/>
      <c r="QZL6" s="250"/>
      <c r="QZM6" s="249"/>
      <c r="QZN6" s="250"/>
      <c r="QZO6" s="249"/>
      <c r="QZP6" s="250"/>
      <c r="QZQ6" s="249"/>
      <c r="QZR6" s="250"/>
      <c r="QZS6" s="249"/>
      <c r="QZT6" s="250"/>
      <c r="QZU6" s="249"/>
      <c r="QZV6" s="250"/>
      <c r="QZW6" s="249"/>
      <c r="QZX6" s="250"/>
      <c r="QZY6" s="249"/>
      <c r="QZZ6" s="250"/>
      <c r="RAA6" s="249"/>
      <c r="RAB6" s="250"/>
      <c r="RAC6" s="249"/>
      <c r="RAD6" s="250"/>
      <c r="RAE6" s="249"/>
      <c r="RAF6" s="250"/>
      <c r="RAG6" s="249"/>
      <c r="RAH6" s="250"/>
      <c r="RAI6" s="249"/>
      <c r="RAJ6" s="250"/>
      <c r="RAK6" s="249"/>
      <c r="RAL6" s="250"/>
      <c r="RAM6" s="249"/>
      <c r="RAN6" s="250"/>
      <c r="RAO6" s="249"/>
      <c r="RAP6" s="250"/>
      <c r="RAQ6" s="249"/>
      <c r="RAR6" s="250"/>
      <c r="RAS6" s="249"/>
      <c r="RAT6" s="250"/>
      <c r="RAU6" s="249"/>
      <c r="RAV6" s="250"/>
      <c r="RAW6" s="249"/>
      <c r="RAX6" s="250"/>
      <c r="RAY6" s="249"/>
      <c r="RAZ6" s="250"/>
      <c r="RBA6" s="249"/>
      <c r="RBB6" s="250"/>
      <c r="RBC6" s="249"/>
      <c r="RBD6" s="250"/>
      <c r="RBE6" s="249"/>
      <c r="RBF6" s="250"/>
      <c r="RBG6" s="249"/>
      <c r="RBH6" s="250"/>
      <c r="RBI6" s="249"/>
      <c r="RBJ6" s="250"/>
      <c r="RBK6" s="249"/>
      <c r="RBL6" s="250"/>
      <c r="RBM6" s="249"/>
      <c r="RBN6" s="250"/>
      <c r="RBO6" s="249"/>
      <c r="RBP6" s="250"/>
      <c r="RBQ6" s="249"/>
      <c r="RBR6" s="250"/>
      <c r="RBS6" s="249"/>
      <c r="RBT6" s="250"/>
      <c r="RBU6" s="249"/>
      <c r="RBV6" s="250"/>
      <c r="RBW6" s="249"/>
      <c r="RBX6" s="250"/>
      <c r="RBY6" s="249"/>
      <c r="RBZ6" s="250"/>
      <c r="RCA6" s="249"/>
      <c r="RCB6" s="250"/>
      <c r="RCC6" s="249"/>
      <c r="RCD6" s="250"/>
      <c r="RCE6" s="249"/>
      <c r="RCF6" s="250"/>
      <c r="RCG6" s="249"/>
      <c r="RCH6" s="250"/>
      <c r="RCI6" s="249"/>
      <c r="RCJ6" s="250"/>
      <c r="RCK6" s="249"/>
      <c r="RCL6" s="250"/>
      <c r="RCM6" s="249"/>
      <c r="RCN6" s="250"/>
      <c r="RCO6" s="249"/>
      <c r="RCP6" s="250"/>
      <c r="RCQ6" s="249"/>
      <c r="RCR6" s="250"/>
      <c r="RCS6" s="249"/>
      <c r="RCT6" s="250"/>
      <c r="RCU6" s="249"/>
      <c r="RCV6" s="250"/>
      <c r="RCW6" s="249"/>
      <c r="RCX6" s="250"/>
      <c r="RCY6" s="249"/>
      <c r="RCZ6" s="250"/>
      <c r="RDA6" s="249"/>
      <c r="RDB6" s="250"/>
      <c r="RDC6" s="249"/>
      <c r="RDD6" s="250"/>
      <c r="RDE6" s="249"/>
      <c r="RDF6" s="250"/>
      <c r="RDG6" s="249"/>
      <c r="RDH6" s="250"/>
      <c r="RDI6" s="249"/>
      <c r="RDJ6" s="250"/>
      <c r="RDK6" s="249"/>
      <c r="RDL6" s="250"/>
      <c r="RDM6" s="249"/>
      <c r="RDN6" s="250"/>
      <c r="RDO6" s="249"/>
      <c r="RDP6" s="250"/>
      <c r="RDQ6" s="249"/>
      <c r="RDR6" s="250"/>
      <c r="RDS6" s="249"/>
      <c r="RDT6" s="250"/>
      <c r="RDU6" s="249"/>
      <c r="RDV6" s="250"/>
      <c r="RDW6" s="249"/>
      <c r="RDX6" s="250"/>
      <c r="RDY6" s="249"/>
      <c r="RDZ6" s="250"/>
      <c r="REA6" s="249"/>
      <c r="REB6" s="250"/>
      <c r="REC6" s="249"/>
      <c r="RED6" s="250"/>
      <c r="REE6" s="249"/>
      <c r="REF6" s="250"/>
      <c r="REG6" s="249"/>
      <c r="REH6" s="250"/>
      <c r="REI6" s="249"/>
      <c r="REJ6" s="250"/>
      <c r="REK6" s="249"/>
      <c r="REL6" s="250"/>
      <c r="REM6" s="249"/>
      <c r="REN6" s="250"/>
      <c r="REO6" s="249"/>
      <c r="REP6" s="250"/>
      <c r="REQ6" s="249"/>
      <c r="RER6" s="250"/>
      <c r="RES6" s="249"/>
      <c r="RET6" s="250"/>
      <c r="REU6" s="249"/>
      <c r="REV6" s="250"/>
      <c r="REW6" s="249"/>
      <c r="REX6" s="250"/>
      <c r="REY6" s="249"/>
      <c r="REZ6" s="250"/>
      <c r="RFA6" s="249"/>
      <c r="RFB6" s="250"/>
      <c r="RFC6" s="249"/>
      <c r="RFD6" s="250"/>
      <c r="RFE6" s="249"/>
      <c r="RFF6" s="250"/>
      <c r="RFG6" s="249"/>
      <c r="RFH6" s="250"/>
      <c r="RFI6" s="249"/>
      <c r="RFJ6" s="250"/>
      <c r="RFK6" s="249"/>
      <c r="RFL6" s="250"/>
      <c r="RFM6" s="249"/>
      <c r="RFN6" s="250"/>
      <c r="RFO6" s="249"/>
      <c r="RFP6" s="250"/>
      <c r="RFQ6" s="249"/>
      <c r="RFR6" s="250"/>
      <c r="RFS6" s="249"/>
      <c r="RFT6" s="250"/>
      <c r="RFU6" s="249"/>
      <c r="RFV6" s="250"/>
      <c r="RFW6" s="249"/>
      <c r="RFX6" s="250"/>
      <c r="RFY6" s="249"/>
      <c r="RFZ6" s="250"/>
      <c r="RGA6" s="249"/>
      <c r="RGB6" s="250"/>
      <c r="RGC6" s="249"/>
      <c r="RGD6" s="250"/>
      <c r="RGE6" s="249"/>
      <c r="RGF6" s="250"/>
      <c r="RGG6" s="249"/>
      <c r="RGH6" s="250"/>
      <c r="RGI6" s="249"/>
      <c r="RGJ6" s="250"/>
      <c r="RGK6" s="249"/>
      <c r="RGL6" s="250"/>
      <c r="RGM6" s="249"/>
      <c r="RGN6" s="250"/>
      <c r="RGO6" s="249"/>
      <c r="RGP6" s="250"/>
      <c r="RGQ6" s="249"/>
      <c r="RGR6" s="250"/>
      <c r="RGS6" s="249"/>
      <c r="RGT6" s="250"/>
      <c r="RGU6" s="249"/>
      <c r="RGV6" s="250"/>
      <c r="RGW6" s="249"/>
      <c r="RGX6" s="250"/>
      <c r="RGY6" s="249"/>
      <c r="RGZ6" s="250"/>
      <c r="RHA6" s="249"/>
      <c r="RHB6" s="250"/>
      <c r="RHC6" s="249"/>
      <c r="RHD6" s="250"/>
      <c r="RHE6" s="249"/>
      <c r="RHF6" s="250"/>
      <c r="RHG6" s="249"/>
      <c r="RHH6" s="250"/>
      <c r="RHI6" s="249"/>
      <c r="RHJ6" s="250"/>
      <c r="RHK6" s="249"/>
      <c r="RHL6" s="250"/>
      <c r="RHM6" s="249"/>
      <c r="RHN6" s="250"/>
      <c r="RHO6" s="249"/>
      <c r="RHP6" s="250"/>
      <c r="RHQ6" s="249"/>
      <c r="RHR6" s="250"/>
      <c r="RHS6" s="249"/>
      <c r="RHT6" s="250"/>
      <c r="RHU6" s="249"/>
      <c r="RHV6" s="250"/>
      <c r="RHW6" s="249"/>
      <c r="RHX6" s="250"/>
      <c r="RHY6" s="249"/>
      <c r="RHZ6" s="250"/>
      <c r="RIA6" s="249"/>
      <c r="RIB6" s="250"/>
      <c r="RIC6" s="249"/>
      <c r="RID6" s="250"/>
      <c r="RIE6" s="249"/>
      <c r="RIF6" s="250"/>
      <c r="RIG6" s="249"/>
      <c r="RIH6" s="250"/>
      <c r="RII6" s="249"/>
      <c r="RIJ6" s="250"/>
      <c r="RIK6" s="249"/>
      <c r="RIL6" s="250"/>
      <c r="RIM6" s="249"/>
      <c r="RIN6" s="250"/>
      <c r="RIO6" s="249"/>
      <c r="RIP6" s="250"/>
      <c r="RIQ6" s="249"/>
      <c r="RIR6" s="250"/>
      <c r="RIS6" s="249"/>
      <c r="RIT6" s="250"/>
      <c r="RIU6" s="249"/>
      <c r="RIV6" s="250"/>
      <c r="RIW6" s="249"/>
      <c r="RIX6" s="250"/>
      <c r="RIY6" s="249"/>
      <c r="RIZ6" s="250"/>
      <c r="RJA6" s="249"/>
      <c r="RJB6" s="250"/>
      <c r="RJC6" s="249"/>
      <c r="RJD6" s="250"/>
      <c r="RJE6" s="249"/>
      <c r="RJF6" s="250"/>
      <c r="RJG6" s="249"/>
      <c r="RJH6" s="250"/>
      <c r="RJI6" s="249"/>
      <c r="RJJ6" s="250"/>
      <c r="RJK6" s="249"/>
      <c r="RJL6" s="250"/>
      <c r="RJM6" s="249"/>
      <c r="RJN6" s="250"/>
      <c r="RJO6" s="249"/>
      <c r="RJP6" s="250"/>
      <c r="RJQ6" s="249"/>
      <c r="RJR6" s="250"/>
      <c r="RJS6" s="249"/>
      <c r="RJT6" s="250"/>
      <c r="RJU6" s="249"/>
      <c r="RJV6" s="250"/>
      <c r="RJW6" s="249"/>
      <c r="RJX6" s="250"/>
      <c r="RJY6" s="249"/>
      <c r="RJZ6" s="250"/>
      <c r="RKA6" s="249"/>
      <c r="RKB6" s="250"/>
      <c r="RKC6" s="249"/>
      <c r="RKD6" s="250"/>
      <c r="RKE6" s="249"/>
      <c r="RKF6" s="250"/>
      <c r="RKG6" s="249"/>
      <c r="RKH6" s="250"/>
      <c r="RKI6" s="249"/>
      <c r="RKJ6" s="250"/>
      <c r="RKK6" s="249"/>
      <c r="RKL6" s="250"/>
      <c r="RKM6" s="249"/>
      <c r="RKN6" s="250"/>
      <c r="RKO6" s="249"/>
      <c r="RKP6" s="250"/>
      <c r="RKQ6" s="249"/>
      <c r="RKR6" s="250"/>
      <c r="RKS6" s="249"/>
      <c r="RKT6" s="250"/>
      <c r="RKU6" s="249"/>
      <c r="RKV6" s="250"/>
      <c r="RKW6" s="249"/>
      <c r="RKX6" s="250"/>
      <c r="RKY6" s="249"/>
      <c r="RKZ6" s="250"/>
      <c r="RLA6" s="249"/>
      <c r="RLB6" s="250"/>
      <c r="RLC6" s="249"/>
      <c r="RLD6" s="250"/>
      <c r="RLE6" s="249"/>
      <c r="RLF6" s="250"/>
      <c r="RLG6" s="249"/>
      <c r="RLH6" s="250"/>
      <c r="RLI6" s="249"/>
      <c r="RLJ6" s="250"/>
      <c r="RLK6" s="249"/>
      <c r="RLL6" s="250"/>
      <c r="RLM6" s="249"/>
      <c r="RLN6" s="250"/>
      <c r="RLO6" s="249"/>
      <c r="RLP6" s="250"/>
      <c r="RLQ6" s="249"/>
      <c r="RLR6" s="250"/>
      <c r="RLS6" s="249"/>
      <c r="RLT6" s="250"/>
      <c r="RLU6" s="249"/>
      <c r="RLV6" s="250"/>
      <c r="RLW6" s="249"/>
      <c r="RLX6" s="250"/>
      <c r="RLY6" s="249"/>
      <c r="RLZ6" s="250"/>
      <c r="RMA6" s="249"/>
      <c r="RMB6" s="250"/>
      <c r="RMC6" s="249"/>
      <c r="RMD6" s="250"/>
      <c r="RME6" s="249"/>
      <c r="RMF6" s="250"/>
      <c r="RMG6" s="249"/>
      <c r="RMH6" s="250"/>
      <c r="RMI6" s="249"/>
      <c r="RMJ6" s="250"/>
      <c r="RMK6" s="249"/>
      <c r="RML6" s="250"/>
      <c r="RMM6" s="249"/>
      <c r="RMN6" s="250"/>
      <c r="RMO6" s="249"/>
      <c r="RMP6" s="250"/>
      <c r="RMQ6" s="249"/>
      <c r="RMR6" s="250"/>
      <c r="RMS6" s="249"/>
      <c r="RMT6" s="250"/>
      <c r="RMU6" s="249"/>
      <c r="RMV6" s="250"/>
      <c r="RMW6" s="249"/>
      <c r="RMX6" s="250"/>
      <c r="RMY6" s="249"/>
      <c r="RMZ6" s="250"/>
      <c r="RNA6" s="249"/>
      <c r="RNB6" s="250"/>
      <c r="RNC6" s="249"/>
      <c r="RND6" s="250"/>
      <c r="RNE6" s="249"/>
      <c r="RNF6" s="250"/>
      <c r="RNG6" s="249"/>
      <c r="RNH6" s="250"/>
      <c r="RNI6" s="249"/>
      <c r="RNJ6" s="250"/>
      <c r="RNK6" s="249"/>
      <c r="RNL6" s="250"/>
      <c r="RNM6" s="249"/>
      <c r="RNN6" s="250"/>
      <c r="RNO6" s="249"/>
      <c r="RNP6" s="250"/>
      <c r="RNQ6" s="249"/>
      <c r="RNR6" s="250"/>
      <c r="RNS6" s="249"/>
      <c r="RNT6" s="250"/>
      <c r="RNU6" s="249"/>
      <c r="RNV6" s="250"/>
      <c r="RNW6" s="249"/>
      <c r="RNX6" s="250"/>
      <c r="RNY6" s="249"/>
      <c r="RNZ6" s="250"/>
      <c r="ROA6" s="249"/>
      <c r="ROB6" s="250"/>
      <c r="ROC6" s="249"/>
      <c r="ROD6" s="250"/>
      <c r="ROE6" s="249"/>
      <c r="ROF6" s="250"/>
      <c r="ROG6" s="249"/>
      <c r="ROH6" s="250"/>
      <c r="ROI6" s="249"/>
      <c r="ROJ6" s="250"/>
      <c r="ROK6" s="249"/>
      <c r="ROL6" s="250"/>
      <c r="ROM6" s="249"/>
      <c r="RON6" s="250"/>
      <c r="ROO6" s="249"/>
      <c r="ROP6" s="250"/>
      <c r="ROQ6" s="249"/>
      <c r="ROR6" s="250"/>
      <c r="ROS6" s="249"/>
      <c r="ROT6" s="250"/>
      <c r="ROU6" s="249"/>
      <c r="ROV6" s="250"/>
      <c r="ROW6" s="249"/>
      <c r="ROX6" s="250"/>
      <c r="ROY6" s="249"/>
      <c r="ROZ6" s="250"/>
      <c r="RPA6" s="249"/>
      <c r="RPB6" s="250"/>
      <c r="RPC6" s="249"/>
      <c r="RPD6" s="250"/>
      <c r="RPE6" s="249"/>
      <c r="RPF6" s="250"/>
      <c r="RPG6" s="249"/>
      <c r="RPH6" s="250"/>
      <c r="RPI6" s="249"/>
      <c r="RPJ6" s="250"/>
      <c r="RPK6" s="249"/>
      <c r="RPL6" s="250"/>
      <c r="RPM6" s="249"/>
      <c r="RPN6" s="250"/>
      <c r="RPO6" s="249"/>
      <c r="RPP6" s="250"/>
      <c r="RPQ6" s="249"/>
      <c r="RPR6" s="250"/>
      <c r="RPS6" s="249"/>
      <c r="RPT6" s="250"/>
      <c r="RPU6" s="249"/>
      <c r="RPV6" s="250"/>
      <c r="RPW6" s="249"/>
      <c r="RPX6" s="250"/>
      <c r="RPY6" s="249"/>
      <c r="RPZ6" s="250"/>
      <c r="RQA6" s="249"/>
      <c r="RQB6" s="250"/>
      <c r="RQC6" s="249"/>
      <c r="RQD6" s="250"/>
      <c r="RQE6" s="249"/>
      <c r="RQF6" s="250"/>
      <c r="RQG6" s="249"/>
      <c r="RQH6" s="250"/>
      <c r="RQI6" s="249"/>
      <c r="RQJ6" s="250"/>
      <c r="RQK6" s="249"/>
      <c r="RQL6" s="250"/>
      <c r="RQM6" s="249"/>
      <c r="RQN6" s="250"/>
      <c r="RQO6" s="249"/>
      <c r="RQP6" s="250"/>
      <c r="RQQ6" s="249"/>
      <c r="RQR6" s="250"/>
      <c r="RQS6" s="249"/>
      <c r="RQT6" s="250"/>
      <c r="RQU6" s="249"/>
      <c r="RQV6" s="250"/>
      <c r="RQW6" s="249"/>
      <c r="RQX6" s="250"/>
      <c r="RQY6" s="249"/>
      <c r="RQZ6" s="250"/>
      <c r="RRA6" s="249"/>
      <c r="RRB6" s="250"/>
      <c r="RRC6" s="249"/>
      <c r="RRD6" s="250"/>
      <c r="RRE6" s="249"/>
      <c r="RRF6" s="250"/>
      <c r="RRG6" s="249"/>
      <c r="RRH6" s="250"/>
      <c r="RRI6" s="249"/>
      <c r="RRJ6" s="250"/>
      <c r="RRK6" s="249"/>
      <c r="RRL6" s="250"/>
      <c r="RRM6" s="249"/>
      <c r="RRN6" s="250"/>
      <c r="RRO6" s="249"/>
      <c r="RRP6" s="250"/>
      <c r="RRQ6" s="249"/>
      <c r="RRR6" s="250"/>
      <c r="RRS6" s="249"/>
      <c r="RRT6" s="250"/>
      <c r="RRU6" s="249"/>
      <c r="RRV6" s="250"/>
      <c r="RRW6" s="249"/>
      <c r="RRX6" s="250"/>
      <c r="RRY6" s="249"/>
      <c r="RRZ6" s="250"/>
      <c r="RSA6" s="249"/>
      <c r="RSB6" s="250"/>
      <c r="RSC6" s="249"/>
      <c r="RSD6" s="250"/>
      <c r="RSE6" s="249"/>
      <c r="RSF6" s="250"/>
      <c r="RSG6" s="249"/>
      <c r="RSH6" s="250"/>
      <c r="RSI6" s="249"/>
      <c r="RSJ6" s="250"/>
      <c r="RSK6" s="249"/>
      <c r="RSL6" s="250"/>
      <c r="RSM6" s="249"/>
      <c r="RSN6" s="250"/>
      <c r="RSO6" s="249"/>
      <c r="RSP6" s="250"/>
      <c r="RSQ6" s="249"/>
      <c r="RSR6" s="250"/>
      <c r="RSS6" s="249"/>
      <c r="RST6" s="250"/>
      <c r="RSU6" s="249"/>
      <c r="RSV6" s="250"/>
      <c r="RSW6" s="249"/>
      <c r="RSX6" s="250"/>
      <c r="RSY6" s="249"/>
      <c r="RSZ6" s="250"/>
      <c r="RTA6" s="249"/>
      <c r="RTB6" s="250"/>
      <c r="RTC6" s="249"/>
      <c r="RTD6" s="250"/>
      <c r="RTE6" s="249"/>
      <c r="RTF6" s="250"/>
      <c r="RTG6" s="249"/>
      <c r="RTH6" s="250"/>
      <c r="RTI6" s="249"/>
      <c r="RTJ6" s="250"/>
      <c r="RTK6" s="249"/>
      <c r="RTL6" s="250"/>
      <c r="RTM6" s="249"/>
      <c r="RTN6" s="250"/>
      <c r="RTO6" s="249"/>
      <c r="RTP6" s="250"/>
      <c r="RTQ6" s="249"/>
      <c r="RTR6" s="250"/>
      <c r="RTS6" s="249"/>
      <c r="RTT6" s="250"/>
      <c r="RTU6" s="249"/>
      <c r="RTV6" s="250"/>
      <c r="RTW6" s="249"/>
      <c r="RTX6" s="250"/>
      <c r="RTY6" s="249"/>
      <c r="RTZ6" s="250"/>
      <c r="RUA6" s="249"/>
      <c r="RUB6" s="250"/>
      <c r="RUC6" s="249"/>
      <c r="RUD6" s="250"/>
      <c r="RUE6" s="249"/>
      <c r="RUF6" s="250"/>
      <c r="RUG6" s="249"/>
      <c r="RUH6" s="250"/>
      <c r="RUI6" s="249"/>
      <c r="RUJ6" s="250"/>
      <c r="RUK6" s="249"/>
      <c r="RUL6" s="250"/>
      <c r="RUM6" s="249"/>
      <c r="RUN6" s="250"/>
      <c r="RUO6" s="249"/>
      <c r="RUP6" s="250"/>
      <c r="RUQ6" s="249"/>
      <c r="RUR6" s="250"/>
      <c r="RUS6" s="249"/>
      <c r="RUT6" s="250"/>
      <c r="RUU6" s="249"/>
      <c r="RUV6" s="250"/>
      <c r="RUW6" s="249"/>
      <c r="RUX6" s="250"/>
      <c r="RUY6" s="249"/>
      <c r="RUZ6" s="250"/>
      <c r="RVA6" s="249"/>
      <c r="RVB6" s="250"/>
      <c r="RVC6" s="249"/>
      <c r="RVD6" s="250"/>
      <c r="RVE6" s="249"/>
      <c r="RVF6" s="250"/>
      <c r="RVG6" s="249"/>
      <c r="RVH6" s="250"/>
      <c r="RVI6" s="249"/>
      <c r="RVJ6" s="250"/>
      <c r="RVK6" s="249"/>
      <c r="RVL6" s="250"/>
      <c r="RVM6" s="249"/>
      <c r="RVN6" s="250"/>
      <c r="RVO6" s="249"/>
      <c r="RVP6" s="250"/>
      <c r="RVQ6" s="249"/>
      <c r="RVR6" s="250"/>
      <c r="RVS6" s="249"/>
      <c r="RVT6" s="250"/>
      <c r="RVU6" s="249"/>
      <c r="RVV6" s="250"/>
      <c r="RVW6" s="249"/>
      <c r="RVX6" s="250"/>
      <c r="RVY6" s="249"/>
      <c r="RVZ6" s="250"/>
      <c r="RWA6" s="249"/>
      <c r="RWB6" s="250"/>
      <c r="RWC6" s="249"/>
      <c r="RWD6" s="250"/>
      <c r="RWE6" s="249"/>
      <c r="RWF6" s="250"/>
      <c r="RWG6" s="249"/>
      <c r="RWH6" s="250"/>
      <c r="RWI6" s="249"/>
      <c r="RWJ6" s="250"/>
      <c r="RWK6" s="249"/>
      <c r="RWL6" s="250"/>
      <c r="RWM6" s="249"/>
      <c r="RWN6" s="250"/>
      <c r="RWO6" s="249"/>
      <c r="RWP6" s="250"/>
      <c r="RWQ6" s="249"/>
      <c r="RWR6" s="250"/>
      <c r="RWS6" s="249"/>
      <c r="RWT6" s="250"/>
      <c r="RWU6" s="249"/>
      <c r="RWV6" s="250"/>
      <c r="RWW6" s="249"/>
      <c r="RWX6" s="250"/>
      <c r="RWY6" s="249"/>
      <c r="RWZ6" s="250"/>
      <c r="RXA6" s="249"/>
      <c r="RXB6" s="250"/>
      <c r="RXC6" s="249"/>
      <c r="RXD6" s="250"/>
      <c r="RXE6" s="249"/>
      <c r="RXF6" s="250"/>
      <c r="RXG6" s="249"/>
      <c r="RXH6" s="250"/>
      <c r="RXI6" s="249"/>
      <c r="RXJ6" s="250"/>
      <c r="RXK6" s="249"/>
      <c r="RXL6" s="250"/>
      <c r="RXM6" s="249"/>
      <c r="RXN6" s="250"/>
      <c r="RXO6" s="249"/>
      <c r="RXP6" s="250"/>
      <c r="RXQ6" s="249"/>
      <c r="RXR6" s="250"/>
      <c r="RXS6" s="249"/>
      <c r="RXT6" s="250"/>
      <c r="RXU6" s="249"/>
      <c r="RXV6" s="250"/>
      <c r="RXW6" s="249"/>
      <c r="RXX6" s="250"/>
      <c r="RXY6" s="249"/>
      <c r="RXZ6" s="250"/>
      <c r="RYA6" s="249"/>
      <c r="RYB6" s="250"/>
      <c r="RYC6" s="249"/>
      <c r="RYD6" s="250"/>
      <c r="RYE6" s="249"/>
      <c r="RYF6" s="250"/>
      <c r="RYG6" s="249"/>
      <c r="RYH6" s="250"/>
      <c r="RYI6" s="249"/>
      <c r="RYJ6" s="250"/>
      <c r="RYK6" s="249"/>
      <c r="RYL6" s="250"/>
      <c r="RYM6" s="249"/>
      <c r="RYN6" s="250"/>
      <c r="RYO6" s="249"/>
      <c r="RYP6" s="250"/>
      <c r="RYQ6" s="249"/>
      <c r="RYR6" s="250"/>
      <c r="RYS6" s="249"/>
      <c r="RYT6" s="250"/>
      <c r="RYU6" s="249"/>
      <c r="RYV6" s="250"/>
      <c r="RYW6" s="249"/>
      <c r="RYX6" s="250"/>
      <c r="RYY6" s="249"/>
      <c r="RYZ6" s="250"/>
      <c r="RZA6" s="249"/>
      <c r="RZB6" s="250"/>
      <c r="RZC6" s="249"/>
      <c r="RZD6" s="250"/>
      <c r="RZE6" s="249"/>
      <c r="RZF6" s="250"/>
      <c r="RZG6" s="249"/>
      <c r="RZH6" s="250"/>
      <c r="RZI6" s="249"/>
      <c r="RZJ6" s="250"/>
      <c r="RZK6" s="249"/>
      <c r="RZL6" s="250"/>
      <c r="RZM6" s="249"/>
      <c r="RZN6" s="250"/>
      <c r="RZO6" s="249"/>
      <c r="RZP6" s="250"/>
      <c r="RZQ6" s="249"/>
      <c r="RZR6" s="250"/>
      <c r="RZS6" s="249"/>
      <c r="RZT6" s="250"/>
      <c r="RZU6" s="249"/>
      <c r="RZV6" s="250"/>
      <c r="RZW6" s="249"/>
      <c r="RZX6" s="250"/>
      <c r="RZY6" s="249"/>
      <c r="RZZ6" s="250"/>
      <c r="SAA6" s="249"/>
      <c r="SAB6" s="250"/>
      <c r="SAC6" s="249"/>
      <c r="SAD6" s="250"/>
      <c r="SAE6" s="249"/>
      <c r="SAF6" s="250"/>
      <c r="SAG6" s="249"/>
      <c r="SAH6" s="250"/>
      <c r="SAI6" s="249"/>
      <c r="SAJ6" s="250"/>
      <c r="SAK6" s="249"/>
      <c r="SAL6" s="250"/>
      <c r="SAM6" s="249"/>
      <c r="SAN6" s="250"/>
      <c r="SAO6" s="249"/>
      <c r="SAP6" s="250"/>
      <c r="SAQ6" s="249"/>
      <c r="SAR6" s="250"/>
      <c r="SAS6" s="249"/>
      <c r="SAT6" s="250"/>
      <c r="SAU6" s="249"/>
      <c r="SAV6" s="250"/>
      <c r="SAW6" s="249"/>
      <c r="SAX6" s="250"/>
      <c r="SAY6" s="249"/>
      <c r="SAZ6" s="250"/>
      <c r="SBA6" s="249"/>
      <c r="SBB6" s="250"/>
      <c r="SBC6" s="249"/>
      <c r="SBD6" s="250"/>
      <c r="SBE6" s="249"/>
      <c r="SBF6" s="250"/>
      <c r="SBG6" s="249"/>
      <c r="SBH6" s="250"/>
      <c r="SBI6" s="249"/>
      <c r="SBJ6" s="250"/>
      <c r="SBK6" s="249"/>
      <c r="SBL6" s="250"/>
      <c r="SBM6" s="249"/>
      <c r="SBN6" s="250"/>
      <c r="SBO6" s="249"/>
      <c r="SBP6" s="250"/>
      <c r="SBQ6" s="249"/>
      <c r="SBR6" s="250"/>
      <c r="SBS6" s="249"/>
      <c r="SBT6" s="250"/>
      <c r="SBU6" s="249"/>
      <c r="SBV6" s="250"/>
      <c r="SBW6" s="249"/>
      <c r="SBX6" s="250"/>
      <c r="SBY6" s="249"/>
      <c r="SBZ6" s="250"/>
      <c r="SCA6" s="249"/>
      <c r="SCB6" s="250"/>
      <c r="SCC6" s="249"/>
      <c r="SCD6" s="250"/>
      <c r="SCE6" s="249"/>
      <c r="SCF6" s="250"/>
      <c r="SCG6" s="249"/>
      <c r="SCH6" s="250"/>
      <c r="SCI6" s="249"/>
      <c r="SCJ6" s="250"/>
      <c r="SCK6" s="249"/>
      <c r="SCL6" s="250"/>
      <c r="SCM6" s="249"/>
      <c r="SCN6" s="250"/>
      <c r="SCO6" s="249"/>
      <c r="SCP6" s="250"/>
      <c r="SCQ6" s="249"/>
      <c r="SCR6" s="250"/>
      <c r="SCS6" s="249"/>
      <c r="SCT6" s="250"/>
      <c r="SCU6" s="249"/>
      <c r="SCV6" s="250"/>
      <c r="SCW6" s="249"/>
      <c r="SCX6" s="250"/>
      <c r="SCY6" s="249"/>
      <c r="SCZ6" s="250"/>
      <c r="SDA6" s="249"/>
      <c r="SDB6" s="250"/>
      <c r="SDC6" s="249"/>
      <c r="SDD6" s="250"/>
      <c r="SDE6" s="249"/>
      <c r="SDF6" s="250"/>
      <c r="SDG6" s="249"/>
      <c r="SDH6" s="250"/>
      <c r="SDI6" s="249"/>
      <c r="SDJ6" s="250"/>
      <c r="SDK6" s="249"/>
      <c r="SDL6" s="250"/>
      <c r="SDM6" s="249"/>
      <c r="SDN6" s="250"/>
      <c r="SDO6" s="249"/>
      <c r="SDP6" s="250"/>
      <c r="SDQ6" s="249"/>
      <c r="SDR6" s="250"/>
      <c r="SDS6" s="249"/>
      <c r="SDT6" s="250"/>
      <c r="SDU6" s="249"/>
      <c r="SDV6" s="250"/>
      <c r="SDW6" s="249"/>
      <c r="SDX6" s="250"/>
      <c r="SDY6" s="249"/>
      <c r="SDZ6" s="250"/>
      <c r="SEA6" s="249"/>
      <c r="SEB6" s="250"/>
      <c r="SEC6" s="249"/>
      <c r="SED6" s="250"/>
      <c r="SEE6" s="249"/>
      <c r="SEF6" s="250"/>
      <c r="SEG6" s="249"/>
      <c r="SEH6" s="250"/>
      <c r="SEI6" s="249"/>
      <c r="SEJ6" s="250"/>
      <c r="SEK6" s="249"/>
      <c r="SEL6" s="250"/>
      <c r="SEM6" s="249"/>
      <c r="SEN6" s="250"/>
      <c r="SEO6" s="249"/>
      <c r="SEP6" s="250"/>
      <c r="SEQ6" s="249"/>
      <c r="SER6" s="250"/>
      <c r="SES6" s="249"/>
      <c r="SET6" s="250"/>
      <c r="SEU6" s="249"/>
      <c r="SEV6" s="250"/>
      <c r="SEW6" s="249"/>
      <c r="SEX6" s="250"/>
      <c r="SEY6" s="249"/>
      <c r="SEZ6" s="250"/>
      <c r="SFA6" s="249"/>
      <c r="SFB6" s="250"/>
      <c r="SFC6" s="249"/>
      <c r="SFD6" s="250"/>
      <c r="SFE6" s="249"/>
      <c r="SFF6" s="250"/>
      <c r="SFG6" s="249"/>
      <c r="SFH6" s="250"/>
      <c r="SFI6" s="249"/>
      <c r="SFJ6" s="250"/>
      <c r="SFK6" s="249"/>
      <c r="SFL6" s="250"/>
      <c r="SFM6" s="249"/>
      <c r="SFN6" s="250"/>
      <c r="SFO6" s="249"/>
      <c r="SFP6" s="250"/>
      <c r="SFQ6" s="249"/>
      <c r="SFR6" s="250"/>
      <c r="SFS6" s="249"/>
      <c r="SFT6" s="250"/>
      <c r="SFU6" s="249"/>
      <c r="SFV6" s="250"/>
      <c r="SFW6" s="249"/>
      <c r="SFX6" s="250"/>
      <c r="SFY6" s="249"/>
      <c r="SFZ6" s="250"/>
      <c r="SGA6" s="249"/>
      <c r="SGB6" s="250"/>
      <c r="SGC6" s="249"/>
      <c r="SGD6" s="250"/>
      <c r="SGE6" s="249"/>
      <c r="SGF6" s="250"/>
      <c r="SGG6" s="249"/>
      <c r="SGH6" s="250"/>
      <c r="SGI6" s="249"/>
      <c r="SGJ6" s="250"/>
      <c r="SGK6" s="249"/>
      <c r="SGL6" s="250"/>
      <c r="SGM6" s="249"/>
      <c r="SGN6" s="250"/>
      <c r="SGO6" s="249"/>
      <c r="SGP6" s="250"/>
      <c r="SGQ6" s="249"/>
      <c r="SGR6" s="250"/>
      <c r="SGS6" s="249"/>
      <c r="SGT6" s="250"/>
      <c r="SGU6" s="249"/>
      <c r="SGV6" s="250"/>
      <c r="SGW6" s="249"/>
      <c r="SGX6" s="250"/>
      <c r="SGY6" s="249"/>
      <c r="SGZ6" s="250"/>
      <c r="SHA6" s="249"/>
      <c r="SHB6" s="250"/>
      <c r="SHC6" s="249"/>
      <c r="SHD6" s="250"/>
      <c r="SHE6" s="249"/>
      <c r="SHF6" s="250"/>
      <c r="SHG6" s="249"/>
      <c r="SHH6" s="250"/>
      <c r="SHI6" s="249"/>
      <c r="SHJ6" s="250"/>
      <c r="SHK6" s="249"/>
      <c r="SHL6" s="250"/>
      <c r="SHM6" s="249"/>
      <c r="SHN6" s="250"/>
      <c r="SHO6" s="249"/>
      <c r="SHP6" s="250"/>
      <c r="SHQ6" s="249"/>
      <c r="SHR6" s="250"/>
      <c r="SHS6" s="249"/>
      <c r="SHT6" s="250"/>
      <c r="SHU6" s="249"/>
      <c r="SHV6" s="250"/>
      <c r="SHW6" s="249"/>
      <c r="SHX6" s="250"/>
      <c r="SHY6" s="249"/>
      <c r="SHZ6" s="250"/>
      <c r="SIA6" s="249"/>
      <c r="SIB6" s="250"/>
      <c r="SIC6" s="249"/>
      <c r="SID6" s="250"/>
      <c r="SIE6" s="249"/>
      <c r="SIF6" s="250"/>
      <c r="SIG6" s="249"/>
      <c r="SIH6" s="250"/>
      <c r="SII6" s="249"/>
      <c r="SIJ6" s="250"/>
      <c r="SIK6" s="249"/>
      <c r="SIL6" s="250"/>
      <c r="SIM6" s="249"/>
      <c r="SIN6" s="250"/>
      <c r="SIO6" s="249"/>
      <c r="SIP6" s="250"/>
      <c r="SIQ6" s="249"/>
      <c r="SIR6" s="250"/>
      <c r="SIS6" s="249"/>
      <c r="SIT6" s="250"/>
      <c r="SIU6" s="249"/>
      <c r="SIV6" s="250"/>
      <c r="SIW6" s="249"/>
      <c r="SIX6" s="250"/>
      <c r="SIY6" s="249"/>
      <c r="SIZ6" s="250"/>
      <c r="SJA6" s="249"/>
      <c r="SJB6" s="250"/>
      <c r="SJC6" s="249"/>
      <c r="SJD6" s="250"/>
      <c r="SJE6" s="249"/>
      <c r="SJF6" s="250"/>
      <c r="SJG6" s="249"/>
      <c r="SJH6" s="250"/>
      <c r="SJI6" s="249"/>
      <c r="SJJ6" s="250"/>
      <c r="SJK6" s="249"/>
      <c r="SJL6" s="250"/>
      <c r="SJM6" s="249"/>
      <c r="SJN6" s="250"/>
      <c r="SJO6" s="249"/>
      <c r="SJP6" s="250"/>
      <c r="SJQ6" s="249"/>
      <c r="SJR6" s="250"/>
      <c r="SJS6" s="249"/>
      <c r="SJT6" s="250"/>
      <c r="SJU6" s="249"/>
      <c r="SJV6" s="250"/>
      <c r="SJW6" s="249"/>
      <c r="SJX6" s="250"/>
      <c r="SJY6" s="249"/>
      <c r="SJZ6" s="250"/>
      <c r="SKA6" s="249"/>
      <c r="SKB6" s="250"/>
      <c r="SKC6" s="249"/>
      <c r="SKD6" s="250"/>
      <c r="SKE6" s="249"/>
      <c r="SKF6" s="250"/>
      <c r="SKG6" s="249"/>
      <c r="SKH6" s="250"/>
      <c r="SKI6" s="249"/>
      <c r="SKJ6" s="250"/>
      <c r="SKK6" s="249"/>
      <c r="SKL6" s="250"/>
      <c r="SKM6" s="249"/>
      <c r="SKN6" s="250"/>
      <c r="SKO6" s="249"/>
      <c r="SKP6" s="250"/>
      <c r="SKQ6" s="249"/>
      <c r="SKR6" s="250"/>
      <c r="SKS6" s="249"/>
      <c r="SKT6" s="250"/>
      <c r="SKU6" s="249"/>
      <c r="SKV6" s="250"/>
      <c r="SKW6" s="249"/>
      <c r="SKX6" s="250"/>
      <c r="SKY6" s="249"/>
      <c r="SKZ6" s="250"/>
      <c r="SLA6" s="249"/>
      <c r="SLB6" s="250"/>
      <c r="SLC6" s="249"/>
      <c r="SLD6" s="250"/>
      <c r="SLE6" s="249"/>
      <c r="SLF6" s="250"/>
      <c r="SLG6" s="249"/>
      <c r="SLH6" s="250"/>
      <c r="SLI6" s="249"/>
      <c r="SLJ6" s="250"/>
      <c r="SLK6" s="249"/>
      <c r="SLL6" s="250"/>
      <c r="SLM6" s="249"/>
      <c r="SLN6" s="250"/>
      <c r="SLO6" s="249"/>
      <c r="SLP6" s="250"/>
      <c r="SLQ6" s="249"/>
      <c r="SLR6" s="250"/>
      <c r="SLS6" s="249"/>
      <c r="SLT6" s="250"/>
      <c r="SLU6" s="249"/>
      <c r="SLV6" s="250"/>
      <c r="SLW6" s="249"/>
      <c r="SLX6" s="250"/>
      <c r="SLY6" s="249"/>
      <c r="SLZ6" s="250"/>
      <c r="SMA6" s="249"/>
      <c r="SMB6" s="250"/>
      <c r="SMC6" s="249"/>
      <c r="SMD6" s="250"/>
      <c r="SME6" s="249"/>
      <c r="SMF6" s="250"/>
      <c r="SMG6" s="249"/>
      <c r="SMH6" s="250"/>
      <c r="SMI6" s="249"/>
      <c r="SMJ6" s="250"/>
      <c r="SMK6" s="249"/>
      <c r="SML6" s="250"/>
      <c r="SMM6" s="249"/>
      <c r="SMN6" s="250"/>
      <c r="SMO6" s="249"/>
      <c r="SMP6" s="250"/>
      <c r="SMQ6" s="249"/>
      <c r="SMR6" s="250"/>
      <c r="SMS6" s="249"/>
      <c r="SMT6" s="250"/>
      <c r="SMU6" s="249"/>
      <c r="SMV6" s="250"/>
      <c r="SMW6" s="249"/>
      <c r="SMX6" s="250"/>
      <c r="SMY6" s="249"/>
      <c r="SMZ6" s="250"/>
      <c r="SNA6" s="249"/>
      <c r="SNB6" s="250"/>
      <c r="SNC6" s="249"/>
      <c r="SND6" s="250"/>
      <c r="SNE6" s="249"/>
      <c r="SNF6" s="250"/>
      <c r="SNG6" s="249"/>
      <c r="SNH6" s="250"/>
      <c r="SNI6" s="249"/>
      <c r="SNJ6" s="250"/>
      <c r="SNK6" s="249"/>
      <c r="SNL6" s="250"/>
      <c r="SNM6" s="249"/>
      <c r="SNN6" s="250"/>
      <c r="SNO6" s="249"/>
      <c r="SNP6" s="250"/>
      <c r="SNQ6" s="249"/>
      <c r="SNR6" s="250"/>
      <c r="SNS6" s="249"/>
      <c r="SNT6" s="250"/>
      <c r="SNU6" s="249"/>
      <c r="SNV6" s="250"/>
      <c r="SNW6" s="249"/>
      <c r="SNX6" s="250"/>
      <c r="SNY6" s="249"/>
      <c r="SNZ6" s="250"/>
      <c r="SOA6" s="249"/>
      <c r="SOB6" s="250"/>
      <c r="SOC6" s="249"/>
      <c r="SOD6" s="250"/>
      <c r="SOE6" s="249"/>
      <c r="SOF6" s="250"/>
      <c r="SOG6" s="249"/>
      <c r="SOH6" s="250"/>
      <c r="SOI6" s="249"/>
      <c r="SOJ6" s="250"/>
      <c r="SOK6" s="249"/>
      <c r="SOL6" s="250"/>
      <c r="SOM6" s="249"/>
      <c r="SON6" s="250"/>
      <c r="SOO6" s="249"/>
      <c r="SOP6" s="250"/>
      <c r="SOQ6" s="249"/>
      <c r="SOR6" s="250"/>
      <c r="SOS6" s="249"/>
      <c r="SOT6" s="250"/>
      <c r="SOU6" s="249"/>
      <c r="SOV6" s="250"/>
      <c r="SOW6" s="249"/>
      <c r="SOX6" s="250"/>
      <c r="SOY6" s="249"/>
      <c r="SOZ6" s="250"/>
      <c r="SPA6" s="249"/>
      <c r="SPB6" s="250"/>
      <c r="SPC6" s="249"/>
      <c r="SPD6" s="250"/>
      <c r="SPE6" s="249"/>
      <c r="SPF6" s="250"/>
      <c r="SPG6" s="249"/>
      <c r="SPH6" s="250"/>
      <c r="SPI6" s="249"/>
      <c r="SPJ6" s="250"/>
      <c r="SPK6" s="249"/>
      <c r="SPL6" s="250"/>
      <c r="SPM6" s="249"/>
      <c r="SPN6" s="250"/>
      <c r="SPO6" s="249"/>
      <c r="SPP6" s="250"/>
      <c r="SPQ6" s="249"/>
      <c r="SPR6" s="250"/>
      <c r="SPS6" s="249"/>
      <c r="SPT6" s="250"/>
      <c r="SPU6" s="249"/>
      <c r="SPV6" s="250"/>
      <c r="SPW6" s="249"/>
      <c r="SPX6" s="250"/>
      <c r="SPY6" s="249"/>
      <c r="SPZ6" s="250"/>
      <c r="SQA6" s="249"/>
      <c r="SQB6" s="250"/>
      <c r="SQC6" s="249"/>
      <c r="SQD6" s="250"/>
      <c r="SQE6" s="249"/>
      <c r="SQF6" s="250"/>
      <c r="SQG6" s="249"/>
      <c r="SQH6" s="250"/>
      <c r="SQI6" s="249"/>
      <c r="SQJ6" s="250"/>
      <c r="SQK6" s="249"/>
      <c r="SQL6" s="250"/>
      <c r="SQM6" s="249"/>
      <c r="SQN6" s="250"/>
      <c r="SQO6" s="249"/>
      <c r="SQP6" s="250"/>
      <c r="SQQ6" s="249"/>
      <c r="SQR6" s="250"/>
      <c r="SQS6" s="249"/>
      <c r="SQT6" s="250"/>
      <c r="SQU6" s="249"/>
      <c r="SQV6" s="250"/>
      <c r="SQW6" s="249"/>
      <c r="SQX6" s="250"/>
      <c r="SQY6" s="249"/>
      <c r="SQZ6" s="250"/>
      <c r="SRA6" s="249"/>
      <c r="SRB6" s="250"/>
      <c r="SRC6" s="249"/>
      <c r="SRD6" s="250"/>
      <c r="SRE6" s="249"/>
      <c r="SRF6" s="250"/>
      <c r="SRG6" s="249"/>
      <c r="SRH6" s="250"/>
      <c r="SRI6" s="249"/>
      <c r="SRJ6" s="250"/>
      <c r="SRK6" s="249"/>
      <c r="SRL6" s="250"/>
      <c r="SRM6" s="249"/>
      <c r="SRN6" s="250"/>
      <c r="SRO6" s="249"/>
      <c r="SRP6" s="250"/>
      <c r="SRQ6" s="249"/>
      <c r="SRR6" s="250"/>
      <c r="SRS6" s="249"/>
      <c r="SRT6" s="250"/>
      <c r="SRU6" s="249"/>
      <c r="SRV6" s="250"/>
      <c r="SRW6" s="249"/>
      <c r="SRX6" s="250"/>
      <c r="SRY6" s="249"/>
      <c r="SRZ6" s="250"/>
      <c r="SSA6" s="249"/>
      <c r="SSB6" s="250"/>
      <c r="SSC6" s="249"/>
      <c r="SSD6" s="250"/>
      <c r="SSE6" s="249"/>
      <c r="SSF6" s="250"/>
      <c r="SSG6" s="249"/>
      <c r="SSH6" s="250"/>
      <c r="SSI6" s="249"/>
      <c r="SSJ6" s="250"/>
      <c r="SSK6" s="249"/>
      <c r="SSL6" s="250"/>
      <c r="SSM6" s="249"/>
      <c r="SSN6" s="250"/>
      <c r="SSO6" s="249"/>
      <c r="SSP6" s="250"/>
      <c r="SSQ6" s="249"/>
      <c r="SSR6" s="250"/>
      <c r="SSS6" s="249"/>
      <c r="SST6" s="250"/>
      <c r="SSU6" s="249"/>
      <c r="SSV6" s="250"/>
      <c r="SSW6" s="249"/>
      <c r="SSX6" s="250"/>
      <c r="SSY6" s="249"/>
      <c r="SSZ6" s="250"/>
      <c r="STA6" s="249"/>
      <c r="STB6" s="250"/>
      <c r="STC6" s="249"/>
      <c r="STD6" s="250"/>
      <c r="STE6" s="249"/>
      <c r="STF6" s="250"/>
      <c r="STG6" s="249"/>
      <c r="STH6" s="250"/>
      <c r="STI6" s="249"/>
      <c r="STJ6" s="250"/>
      <c r="STK6" s="249"/>
      <c r="STL6" s="250"/>
      <c r="STM6" s="249"/>
      <c r="STN6" s="250"/>
      <c r="STO6" s="249"/>
      <c r="STP6" s="250"/>
      <c r="STQ6" s="249"/>
      <c r="STR6" s="250"/>
      <c r="STS6" s="249"/>
      <c r="STT6" s="250"/>
      <c r="STU6" s="249"/>
      <c r="STV6" s="250"/>
      <c r="STW6" s="249"/>
      <c r="STX6" s="250"/>
      <c r="STY6" s="249"/>
      <c r="STZ6" s="250"/>
      <c r="SUA6" s="249"/>
      <c r="SUB6" s="250"/>
      <c r="SUC6" s="249"/>
      <c r="SUD6" s="250"/>
      <c r="SUE6" s="249"/>
      <c r="SUF6" s="250"/>
      <c r="SUG6" s="249"/>
      <c r="SUH6" s="250"/>
      <c r="SUI6" s="249"/>
      <c r="SUJ6" s="250"/>
      <c r="SUK6" s="249"/>
      <c r="SUL6" s="250"/>
      <c r="SUM6" s="249"/>
      <c r="SUN6" s="250"/>
      <c r="SUO6" s="249"/>
      <c r="SUP6" s="250"/>
      <c r="SUQ6" s="249"/>
      <c r="SUR6" s="250"/>
      <c r="SUS6" s="249"/>
      <c r="SUT6" s="250"/>
      <c r="SUU6" s="249"/>
      <c r="SUV6" s="250"/>
      <c r="SUW6" s="249"/>
      <c r="SUX6" s="250"/>
      <c r="SUY6" s="249"/>
      <c r="SUZ6" s="250"/>
      <c r="SVA6" s="249"/>
      <c r="SVB6" s="250"/>
      <c r="SVC6" s="249"/>
      <c r="SVD6" s="250"/>
      <c r="SVE6" s="249"/>
      <c r="SVF6" s="250"/>
      <c r="SVG6" s="249"/>
      <c r="SVH6" s="250"/>
      <c r="SVI6" s="249"/>
      <c r="SVJ6" s="250"/>
      <c r="SVK6" s="249"/>
      <c r="SVL6" s="250"/>
      <c r="SVM6" s="249"/>
      <c r="SVN6" s="250"/>
      <c r="SVO6" s="249"/>
      <c r="SVP6" s="250"/>
      <c r="SVQ6" s="249"/>
      <c r="SVR6" s="250"/>
      <c r="SVS6" s="249"/>
      <c r="SVT6" s="250"/>
      <c r="SVU6" s="249"/>
      <c r="SVV6" s="250"/>
      <c r="SVW6" s="249"/>
      <c r="SVX6" s="250"/>
      <c r="SVY6" s="249"/>
      <c r="SVZ6" s="250"/>
      <c r="SWA6" s="249"/>
      <c r="SWB6" s="250"/>
      <c r="SWC6" s="249"/>
      <c r="SWD6" s="250"/>
      <c r="SWE6" s="249"/>
      <c r="SWF6" s="250"/>
      <c r="SWG6" s="249"/>
      <c r="SWH6" s="250"/>
      <c r="SWI6" s="249"/>
      <c r="SWJ6" s="250"/>
      <c r="SWK6" s="249"/>
      <c r="SWL6" s="250"/>
      <c r="SWM6" s="249"/>
      <c r="SWN6" s="250"/>
      <c r="SWO6" s="249"/>
      <c r="SWP6" s="250"/>
      <c r="SWQ6" s="249"/>
      <c r="SWR6" s="250"/>
      <c r="SWS6" s="249"/>
      <c r="SWT6" s="250"/>
      <c r="SWU6" s="249"/>
      <c r="SWV6" s="250"/>
      <c r="SWW6" s="249"/>
      <c r="SWX6" s="250"/>
      <c r="SWY6" s="249"/>
      <c r="SWZ6" s="250"/>
      <c r="SXA6" s="249"/>
      <c r="SXB6" s="250"/>
      <c r="SXC6" s="249"/>
      <c r="SXD6" s="250"/>
      <c r="SXE6" s="249"/>
      <c r="SXF6" s="250"/>
      <c r="SXG6" s="249"/>
      <c r="SXH6" s="250"/>
      <c r="SXI6" s="249"/>
      <c r="SXJ6" s="250"/>
      <c r="SXK6" s="249"/>
      <c r="SXL6" s="250"/>
      <c r="SXM6" s="249"/>
      <c r="SXN6" s="250"/>
      <c r="SXO6" s="249"/>
      <c r="SXP6" s="250"/>
      <c r="SXQ6" s="249"/>
      <c r="SXR6" s="250"/>
      <c r="SXS6" s="249"/>
      <c r="SXT6" s="250"/>
      <c r="SXU6" s="249"/>
      <c r="SXV6" s="250"/>
      <c r="SXW6" s="249"/>
      <c r="SXX6" s="250"/>
      <c r="SXY6" s="249"/>
      <c r="SXZ6" s="250"/>
      <c r="SYA6" s="249"/>
      <c r="SYB6" s="250"/>
      <c r="SYC6" s="249"/>
      <c r="SYD6" s="250"/>
      <c r="SYE6" s="249"/>
      <c r="SYF6" s="250"/>
      <c r="SYG6" s="249"/>
      <c r="SYH6" s="250"/>
      <c r="SYI6" s="249"/>
      <c r="SYJ6" s="250"/>
      <c r="SYK6" s="249"/>
      <c r="SYL6" s="250"/>
      <c r="SYM6" s="249"/>
      <c r="SYN6" s="250"/>
      <c r="SYO6" s="249"/>
      <c r="SYP6" s="250"/>
      <c r="SYQ6" s="249"/>
      <c r="SYR6" s="250"/>
      <c r="SYS6" s="249"/>
      <c r="SYT6" s="250"/>
      <c r="SYU6" s="249"/>
      <c r="SYV6" s="250"/>
      <c r="SYW6" s="249"/>
      <c r="SYX6" s="250"/>
      <c r="SYY6" s="249"/>
      <c r="SYZ6" s="250"/>
      <c r="SZA6" s="249"/>
      <c r="SZB6" s="250"/>
      <c r="SZC6" s="249"/>
      <c r="SZD6" s="250"/>
      <c r="SZE6" s="249"/>
      <c r="SZF6" s="250"/>
      <c r="SZG6" s="249"/>
      <c r="SZH6" s="250"/>
      <c r="SZI6" s="249"/>
      <c r="SZJ6" s="250"/>
      <c r="SZK6" s="249"/>
      <c r="SZL6" s="250"/>
      <c r="SZM6" s="249"/>
      <c r="SZN6" s="250"/>
      <c r="SZO6" s="249"/>
      <c r="SZP6" s="250"/>
      <c r="SZQ6" s="249"/>
      <c r="SZR6" s="250"/>
      <c r="SZS6" s="249"/>
      <c r="SZT6" s="250"/>
      <c r="SZU6" s="249"/>
      <c r="SZV6" s="250"/>
      <c r="SZW6" s="249"/>
      <c r="SZX6" s="250"/>
      <c r="SZY6" s="249"/>
      <c r="SZZ6" s="250"/>
      <c r="TAA6" s="249"/>
      <c r="TAB6" s="250"/>
      <c r="TAC6" s="249"/>
      <c r="TAD6" s="250"/>
      <c r="TAE6" s="249"/>
      <c r="TAF6" s="250"/>
      <c r="TAG6" s="249"/>
      <c r="TAH6" s="250"/>
      <c r="TAI6" s="249"/>
      <c r="TAJ6" s="250"/>
      <c r="TAK6" s="249"/>
      <c r="TAL6" s="250"/>
      <c r="TAM6" s="249"/>
      <c r="TAN6" s="250"/>
      <c r="TAO6" s="249"/>
      <c r="TAP6" s="250"/>
      <c r="TAQ6" s="249"/>
      <c r="TAR6" s="250"/>
      <c r="TAS6" s="249"/>
      <c r="TAT6" s="250"/>
      <c r="TAU6" s="249"/>
      <c r="TAV6" s="250"/>
      <c r="TAW6" s="249"/>
      <c r="TAX6" s="250"/>
      <c r="TAY6" s="249"/>
      <c r="TAZ6" s="250"/>
      <c r="TBA6" s="249"/>
      <c r="TBB6" s="250"/>
      <c r="TBC6" s="249"/>
      <c r="TBD6" s="250"/>
      <c r="TBE6" s="249"/>
      <c r="TBF6" s="250"/>
      <c r="TBG6" s="249"/>
      <c r="TBH6" s="250"/>
      <c r="TBI6" s="249"/>
      <c r="TBJ6" s="250"/>
      <c r="TBK6" s="249"/>
      <c r="TBL6" s="250"/>
      <c r="TBM6" s="249"/>
      <c r="TBN6" s="250"/>
      <c r="TBO6" s="249"/>
      <c r="TBP6" s="250"/>
      <c r="TBQ6" s="249"/>
      <c r="TBR6" s="250"/>
      <c r="TBS6" s="249"/>
      <c r="TBT6" s="250"/>
      <c r="TBU6" s="249"/>
      <c r="TBV6" s="250"/>
      <c r="TBW6" s="249"/>
      <c r="TBX6" s="250"/>
      <c r="TBY6" s="249"/>
      <c r="TBZ6" s="250"/>
      <c r="TCA6" s="249"/>
      <c r="TCB6" s="250"/>
      <c r="TCC6" s="249"/>
      <c r="TCD6" s="250"/>
      <c r="TCE6" s="249"/>
      <c r="TCF6" s="250"/>
      <c r="TCG6" s="249"/>
      <c r="TCH6" s="250"/>
      <c r="TCI6" s="249"/>
      <c r="TCJ6" s="250"/>
      <c r="TCK6" s="249"/>
      <c r="TCL6" s="250"/>
      <c r="TCM6" s="249"/>
      <c r="TCN6" s="250"/>
      <c r="TCO6" s="249"/>
      <c r="TCP6" s="250"/>
      <c r="TCQ6" s="249"/>
      <c r="TCR6" s="250"/>
      <c r="TCS6" s="249"/>
      <c r="TCT6" s="250"/>
      <c r="TCU6" s="249"/>
      <c r="TCV6" s="250"/>
      <c r="TCW6" s="249"/>
      <c r="TCX6" s="250"/>
      <c r="TCY6" s="249"/>
      <c r="TCZ6" s="250"/>
      <c r="TDA6" s="249"/>
      <c r="TDB6" s="250"/>
      <c r="TDC6" s="249"/>
      <c r="TDD6" s="250"/>
      <c r="TDE6" s="249"/>
      <c r="TDF6" s="250"/>
      <c r="TDG6" s="249"/>
      <c r="TDH6" s="250"/>
      <c r="TDI6" s="249"/>
      <c r="TDJ6" s="250"/>
      <c r="TDK6" s="249"/>
      <c r="TDL6" s="250"/>
      <c r="TDM6" s="249"/>
      <c r="TDN6" s="250"/>
      <c r="TDO6" s="249"/>
      <c r="TDP6" s="250"/>
      <c r="TDQ6" s="249"/>
      <c r="TDR6" s="250"/>
      <c r="TDS6" s="249"/>
      <c r="TDT6" s="250"/>
      <c r="TDU6" s="249"/>
      <c r="TDV6" s="250"/>
      <c r="TDW6" s="249"/>
      <c r="TDX6" s="250"/>
      <c r="TDY6" s="249"/>
      <c r="TDZ6" s="250"/>
      <c r="TEA6" s="249"/>
      <c r="TEB6" s="250"/>
      <c r="TEC6" s="249"/>
      <c r="TED6" s="250"/>
      <c r="TEE6" s="249"/>
      <c r="TEF6" s="250"/>
      <c r="TEG6" s="249"/>
      <c r="TEH6" s="250"/>
      <c r="TEI6" s="249"/>
      <c r="TEJ6" s="250"/>
      <c r="TEK6" s="249"/>
      <c r="TEL6" s="250"/>
      <c r="TEM6" s="249"/>
      <c r="TEN6" s="250"/>
      <c r="TEO6" s="249"/>
      <c r="TEP6" s="250"/>
      <c r="TEQ6" s="249"/>
      <c r="TER6" s="250"/>
      <c r="TES6" s="249"/>
      <c r="TET6" s="250"/>
      <c r="TEU6" s="249"/>
      <c r="TEV6" s="250"/>
      <c r="TEW6" s="249"/>
      <c r="TEX6" s="250"/>
      <c r="TEY6" s="249"/>
      <c r="TEZ6" s="250"/>
      <c r="TFA6" s="249"/>
      <c r="TFB6" s="250"/>
      <c r="TFC6" s="249"/>
      <c r="TFD6" s="250"/>
      <c r="TFE6" s="249"/>
      <c r="TFF6" s="250"/>
      <c r="TFG6" s="249"/>
      <c r="TFH6" s="250"/>
      <c r="TFI6" s="249"/>
      <c r="TFJ6" s="250"/>
      <c r="TFK6" s="249"/>
      <c r="TFL6" s="250"/>
      <c r="TFM6" s="249"/>
      <c r="TFN6" s="250"/>
      <c r="TFO6" s="249"/>
      <c r="TFP6" s="250"/>
      <c r="TFQ6" s="249"/>
      <c r="TFR6" s="250"/>
      <c r="TFS6" s="249"/>
      <c r="TFT6" s="250"/>
      <c r="TFU6" s="249"/>
      <c r="TFV6" s="250"/>
      <c r="TFW6" s="249"/>
      <c r="TFX6" s="250"/>
      <c r="TFY6" s="249"/>
      <c r="TFZ6" s="250"/>
      <c r="TGA6" s="249"/>
      <c r="TGB6" s="250"/>
      <c r="TGC6" s="249"/>
      <c r="TGD6" s="250"/>
      <c r="TGE6" s="249"/>
      <c r="TGF6" s="250"/>
      <c r="TGG6" s="249"/>
      <c r="TGH6" s="250"/>
      <c r="TGI6" s="249"/>
      <c r="TGJ6" s="250"/>
      <c r="TGK6" s="249"/>
      <c r="TGL6" s="250"/>
      <c r="TGM6" s="249"/>
      <c r="TGN6" s="250"/>
      <c r="TGO6" s="249"/>
      <c r="TGP6" s="250"/>
      <c r="TGQ6" s="249"/>
      <c r="TGR6" s="250"/>
      <c r="TGS6" s="249"/>
      <c r="TGT6" s="250"/>
      <c r="TGU6" s="249"/>
      <c r="TGV6" s="250"/>
      <c r="TGW6" s="249"/>
      <c r="TGX6" s="250"/>
      <c r="TGY6" s="249"/>
      <c r="TGZ6" s="250"/>
      <c r="THA6" s="249"/>
      <c r="THB6" s="250"/>
      <c r="THC6" s="249"/>
      <c r="THD6" s="250"/>
      <c r="THE6" s="249"/>
      <c r="THF6" s="250"/>
      <c r="THG6" s="249"/>
      <c r="THH6" s="250"/>
      <c r="THI6" s="249"/>
      <c r="THJ6" s="250"/>
      <c r="THK6" s="249"/>
      <c r="THL6" s="250"/>
      <c r="THM6" s="249"/>
      <c r="THN6" s="250"/>
      <c r="THO6" s="249"/>
      <c r="THP6" s="250"/>
      <c r="THQ6" s="249"/>
      <c r="THR6" s="250"/>
      <c r="THS6" s="249"/>
      <c r="THT6" s="250"/>
      <c r="THU6" s="249"/>
      <c r="THV6" s="250"/>
      <c r="THW6" s="249"/>
      <c r="THX6" s="250"/>
      <c r="THY6" s="249"/>
      <c r="THZ6" s="250"/>
      <c r="TIA6" s="249"/>
      <c r="TIB6" s="250"/>
      <c r="TIC6" s="249"/>
      <c r="TID6" s="250"/>
      <c r="TIE6" s="249"/>
      <c r="TIF6" s="250"/>
      <c r="TIG6" s="249"/>
      <c r="TIH6" s="250"/>
      <c r="TII6" s="249"/>
      <c r="TIJ6" s="250"/>
      <c r="TIK6" s="249"/>
      <c r="TIL6" s="250"/>
      <c r="TIM6" s="249"/>
      <c r="TIN6" s="250"/>
      <c r="TIO6" s="249"/>
      <c r="TIP6" s="250"/>
      <c r="TIQ6" s="249"/>
      <c r="TIR6" s="250"/>
      <c r="TIS6" s="249"/>
      <c r="TIT6" s="250"/>
      <c r="TIU6" s="249"/>
      <c r="TIV6" s="250"/>
      <c r="TIW6" s="249"/>
      <c r="TIX6" s="250"/>
      <c r="TIY6" s="249"/>
      <c r="TIZ6" s="250"/>
      <c r="TJA6" s="249"/>
      <c r="TJB6" s="250"/>
      <c r="TJC6" s="249"/>
      <c r="TJD6" s="250"/>
      <c r="TJE6" s="249"/>
      <c r="TJF6" s="250"/>
      <c r="TJG6" s="249"/>
      <c r="TJH6" s="250"/>
      <c r="TJI6" s="249"/>
      <c r="TJJ6" s="250"/>
      <c r="TJK6" s="249"/>
      <c r="TJL6" s="250"/>
      <c r="TJM6" s="249"/>
      <c r="TJN6" s="250"/>
      <c r="TJO6" s="249"/>
      <c r="TJP6" s="250"/>
      <c r="TJQ6" s="249"/>
      <c r="TJR6" s="250"/>
      <c r="TJS6" s="249"/>
      <c r="TJT6" s="250"/>
      <c r="TJU6" s="249"/>
      <c r="TJV6" s="250"/>
      <c r="TJW6" s="249"/>
      <c r="TJX6" s="250"/>
      <c r="TJY6" s="249"/>
      <c r="TJZ6" s="250"/>
      <c r="TKA6" s="249"/>
      <c r="TKB6" s="250"/>
      <c r="TKC6" s="249"/>
      <c r="TKD6" s="250"/>
      <c r="TKE6" s="249"/>
      <c r="TKF6" s="250"/>
      <c r="TKG6" s="249"/>
      <c r="TKH6" s="250"/>
      <c r="TKI6" s="249"/>
      <c r="TKJ6" s="250"/>
      <c r="TKK6" s="249"/>
      <c r="TKL6" s="250"/>
      <c r="TKM6" s="249"/>
      <c r="TKN6" s="250"/>
      <c r="TKO6" s="249"/>
      <c r="TKP6" s="250"/>
      <c r="TKQ6" s="249"/>
      <c r="TKR6" s="250"/>
      <c r="TKS6" s="249"/>
      <c r="TKT6" s="250"/>
      <c r="TKU6" s="249"/>
      <c r="TKV6" s="250"/>
      <c r="TKW6" s="249"/>
      <c r="TKX6" s="250"/>
      <c r="TKY6" s="249"/>
      <c r="TKZ6" s="250"/>
      <c r="TLA6" s="249"/>
      <c r="TLB6" s="250"/>
      <c r="TLC6" s="249"/>
      <c r="TLD6" s="250"/>
      <c r="TLE6" s="249"/>
      <c r="TLF6" s="250"/>
      <c r="TLG6" s="249"/>
      <c r="TLH6" s="250"/>
      <c r="TLI6" s="249"/>
      <c r="TLJ6" s="250"/>
      <c r="TLK6" s="249"/>
      <c r="TLL6" s="250"/>
      <c r="TLM6" s="249"/>
      <c r="TLN6" s="250"/>
      <c r="TLO6" s="249"/>
      <c r="TLP6" s="250"/>
      <c r="TLQ6" s="249"/>
      <c r="TLR6" s="250"/>
      <c r="TLS6" s="249"/>
      <c r="TLT6" s="250"/>
      <c r="TLU6" s="249"/>
      <c r="TLV6" s="250"/>
      <c r="TLW6" s="249"/>
      <c r="TLX6" s="250"/>
      <c r="TLY6" s="249"/>
      <c r="TLZ6" s="250"/>
      <c r="TMA6" s="249"/>
      <c r="TMB6" s="250"/>
      <c r="TMC6" s="249"/>
      <c r="TMD6" s="250"/>
      <c r="TME6" s="249"/>
      <c r="TMF6" s="250"/>
      <c r="TMG6" s="249"/>
      <c r="TMH6" s="250"/>
      <c r="TMI6" s="249"/>
      <c r="TMJ6" s="250"/>
      <c r="TMK6" s="249"/>
      <c r="TML6" s="250"/>
      <c r="TMM6" s="249"/>
      <c r="TMN6" s="250"/>
      <c r="TMO6" s="249"/>
      <c r="TMP6" s="250"/>
      <c r="TMQ6" s="249"/>
      <c r="TMR6" s="250"/>
      <c r="TMS6" s="249"/>
      <c r="TMT6" s="250"/>
      <c r="TMU6" s="249"/>
      <c r="TMV6" s="250"/>
      <c r="TMW6" s="249"/>
      <c r="TMX6" s="250"/>
      <c r="TMY6" s="249"/>
      <c r="TMZ6" s="250"/>
      <c r="TNA6" s="249"/>
      <c r="TNB6" s="250"/>
      <c r="TNC6" s="249"/>
      <c r="TND6" s="250"/>
      <c r="TNE6" s="249"/>
      <c r="TNF6" s="250"/>
      <c r="TNG6" s="249"/>
      <c r="TNH6" s="250"/>
      <c r="TNI6" s="249"/>
      <c r="TNJ6" s="250"/>
      <c r="TNK6" s="249"/>
      <c r="TNL6" s="250"/>
      <c r="TNM6" s="249"/>
      <c r="TNN6" s="250"/>
      <c r="TNO6" s="249"/>
      <c r="TNP6" s="250"/>
      <c r="TNQ6" s="249"/>
      <c r="TNR6" s="250"/>
      <c r="TNS6" s="249"/>
      <c r="TNT6" s="250"/>
      <c r="TNU6" s="249"/>
      <c r="TNV6" s="250"/>
      <c r="TNW6" s="249"/>
      <c r="TNX6" s="250"/>
      <c r="TNY6" s="249"/>
      <c r="TNZ6" s="250"/>
      <c r="TOA6" s="249"/>
      <c r="TOB6" s="250"/>
      <c r="TOC6" s="249"/>
      <c r="TOD6" s="250"/>
      <c r="TOE6" s="249"/>
      <c r="TOF6" s="250"/>
      <c r="TOG6" s="249"/>
      <c r="TOH6" s="250"/>
      <c r="TOI6" s="249"/>
      <c r="TOJ6" s="250"/>
      <c r="TOK6" s="249"/>
      <c r="TOL6" s="250"/>
      <c r="TOM6" s="249"/>
      <c r="TON6" s="250"/>
      <c r="TOO6" s="249"/>
      <c r="TOP6" s="250"/>
      <c r="TOQ6" s="249"/>
      <c r="TOR6" s="250"/>
      <c r="TOS6" s="249"/>
      <c r="TOT6" s="250"/>
      <c r="TOU6" s="249"/>
      <c r="TOV6" s="250"/>
      <c r="TOW6" s="249"/>
      <c r="TOX6" s="250"/>
      <c r="TOY6" s="249"/>
      <c r="TOZ6" s="250"/>
      <c r="TPA6" s="249"/>
      <c r="TPB6" s="250"/>
      <c r="TPC6" s="249"/>
      <c r="TPD6" s="250"/>
      <c r="TPE6" s="249"/>
      <c r="TPF6" s="250"/>
      <c r="TPG6" s="249"/>
      <c r="TPH6" s="250"/>
      <c r="TPI6" s="249"/>
      <c r="TPJ6" s="250"/>
      <c r="TPK6" s="249"/>
      <c r="TPL6" s="250"/>
      <c r="TPM6" s="249"/>
      <c r="TPN6" s="250"/>
      <c r="TPO6" s="249"/>
      <c r="TPP6" s="250"/>
      <c r="TPQ6" s="249"/>
      <c r="TPR6" s="250"/>
      <c r="TPS6" s="249"/>
      <c r="TPT6" s="250"/>
      <c r="TPU6" s="249"/>
      <c r="TPV6" s="250"/>
      <c r="TPW6" s="249"/>
      <c r="TPX6" s="250"/>
      <c r="TPY6" s="249"/>
      <c r="TPZ6" s="250"/>
      <c r="TQA6" s="249"/>
      <c r="TQB6" s="250"/>
      <c r="TQC6" s="249"/>
      <c r="TQD6" s="250"/>
      <c r="TQE6" s="249"/>
      <c r="TQF6" s="250"/>
      <c r="TQG6" s="249"/>
      <c r="TQH6" s="250"/>
      <c r="TQI6" s="249"/>
      <c r="TQJ6" s="250"/>
      <c r="TQK6" s="249"/>
      <c r="TQL6" s="250"/>
      <c r="TQM6" s="249"/>
      <c r="TQN6" s="250"/>
      <c r="TQO6" s="249"/>
      <c r="TQP6" s="250"/>
      <c r="TQQ6" s="249"/>
      <c r="TQR6" s="250"/>
      <c r="TQS6" s="249"/>
      <c r="TQT6" s="250"/>
      <c r="TQU6" s="249"/>
      <c r="TQV6" s="250"/>
      <c r="TQW6" s="249"/>
      <c r="TQX6" s="250"/>
      <c r="TQY6" s="249"/>
      <c r="TQZ6" s="250"/>
      <c r="TRA6" s="249"/>
      <c r="TRB6" s="250"/>
      <c r="TRC6" s="249"/>
      <c r="TRD6" s="250"/>
      <c r="TRE6" s="249"/>
      <c r="TRF6" s="250"/>
      <c r="TRG6" s="249"/>
      <c r="TRH6" s="250"/>
      <c r="TRI6" s="249"/>
      <c r="TRJ6" s="250"/>
      <c r="TRK6" s="249"/>
      <c r="TRL6" s="250"/>
      <c r="TRM6" s="249"/>
      <c r="TRN6" s="250"/>
      <c r="TRO6" s="249"/>
      <c r="TRP6" s="250"/>
      <c r="TRQ6" s="249"/>
      <c r="TRR6" s="250"/>
      <c r="TRS6" s="249"/>
      <c r="TRT6" s="250"/>
      <c r="TRU6" s="249"/>
      <c r="TRV6" s="250"/>
      <c r="TRW6" s="249"/>
      <c r="TRX6" s="250"/>
      <c r="TRY6" s="249"/>
      <c r="TRZ6" s="250"/>
      <c r="TSA6" s="249"/>
      <c r="TSB6" s="250"/>
      <c r="TSC6" s="249"/>
      <c r="TSD6" s="250"/>
      <c r="TSE6" s="249"/>
      <c r="TSF6" s="250"/>
      <c r="TSG6" s="249"/>
      <c r="TSH6" s="250"/>
      <c r="TSI6" s="249"/>
      <c r="TSJ6" s="250"/>
      <c r="TSK6" s="249"/>
      <c r="TSL6" s="250"/>
      <c r="TSM6" s="249"/>
      <c r="TSN6" s="250"/>
      <c r="TSO6" s="249"/>
      <c r="TSP6" s="250"/>
      <c r="TSQ6" s="249"/>
      <c r="TSR6" s="250"/>
      <c r="TSS6" s="249"/>
      <c r="TST6" s="250"/>
      <c r="TSU6" s="249"/>
      <c r="TSV6" s="250"/>
      <c r="TSW6" s="249"/>
      <c r="TSX6" s="250"/>
      <c r="TSY6" s="249"/>
      <c r="TSZ6" s="250"/>
      <c r="TTA6" s="249"/>
      <c r="TTB6" s="250"/>
      <c r="TTC6" s="249"/>
      <c r="TTD6" s="250"/>
      <c r="TTE6" s="249"/>
      <c r="TTF6" s="250"/>
      <c r="TTG6" s="249"/>
      <c r="TTH6" s="250"/>
      <c r="TTI6" s="249"/>
      <c r="TTJ6" s="250"/>
      <c r="TTK6" s="249"/>
      <c r="TTL6" s="250"/>
      <c r="TTM6" s="249"/>
      <c r="TTN6" s="250"/>
      <c r="TTO6" s="249"/>
      <c r="TTP6" s="250"/>
      <c r="TTQ6" s="249"/>
      <c r="TTR6" s="250"/>
      <c r="TTS6" s="249"/>
      <c r="TTT6" s="250"/>
      <c r="TTU6" s="249"/>
      <c r="TTV6" s="250"/>
      <c r="TTW6" s="249"/>
      <c r="TTX6" s="250"/>
      <c r="TTY6" s="249"/>
      <c r="TTZ6" s="250"/>
      <c r="TUA6" s="249"/>
      <c r="TUB6" s="250"/>
      <c r="TUC6" s="249"/>
      <c r="TUD6" s="250"/>
      <c r="TUE6" s="249"/>
      <c r="TUF6" s="250"/>
      <c r="TUG6" s="249"/>
      <c r="TUH6" s="250"/>
      <c r="TUI6" s="249"/>
      <c r="TUJ6" s="250"/>
      <c r="TUK6" s="249"/>
      <c r="TUL6" s="250"/>
      <c r="TUM6" s="249"/>
      <c r="TUN6" s="250"/>
      <c r="TUO6" s="249"/>
      <c r="TUP6" s="250"/>
      <c r="TUQ6" s="249"/>
      <c r="TUR6" s="250"/>
      <c r="TUS6" s="249"/>
      <c r="TUT6" s="250"/>
      <c r="TUU6" s="249"/>
      <c r="TUV6" s="250"/>
      <c r="TUW6" s="249"/>
      <c r="TUX6" s="250"/>
      <c r="TUY6" s="249"/>
      <c r="TUZ6" s="250"/>
      <c r="TVA6" s="249"/>
      <c r="TVB6" s="250"/>
      <c r="TVC6" s="249"/>
      <c r="TVD6" s="250"/>
      <c r="TVE6" s="249"/>
      <c r="TVF6" s="250"/>
      <c r="TVG6" s="249"/>
      <c r="TVH6" s="250"/>
      <c r="TVI6" s="249"/>
      <c r="TVJ6" s="250"/>
      <c r="TVK6" s="249"/>
      <c r="TVL6" s="250"/>
      <c r="TVM6" s="249"/>
      <c r="TVN6" s="250"/>
      <c r="TVO6" s="249"/>
      <c r="TVP6" s="250"/>
      <c r="TVQ6" s="249"/>
      <c r="TVR6" s="250"/>
      <c r="TVS6" s="249"/>
      <c r="TVT6" s="250"/>
      <c r="TVU6" s="249"/>
      <c r="TVV6" s="250"/>
      <c r="TVW6" s="249"/>
      <c r="TVX6" s="250"/>
      <c r="TVY6" s="249"/>
      <c r="TVZ6" s="250"/>
      <c r="TWA6" s="249"/>
      <c r="TWB6" s="250"/>
      <c r="TWC6" s="249"/>
      <c r="TWD6" s="250"/>
      <c r="TWE6" s="249"/>
      <c r="TWF6" s="250"/>
      <c r="TWG6" s="249"/>
      <c r="TWH6" s="250"/>
      <c r="TWI6" s="249"/>
      <c r="TWJ6" s="250"/>
      <c r="TWK6" s="249"/>
      <c r="TWL6" s="250"/>
      <c r="TWM6" s="249"/>
      <c r="TWN6" s="250"/>
      <c r="TWO6" s="249"/>
      <c r="TWP6" s="250"/>
      <c r="TWQ6" s="249"/>
      <c r="TWR6" s="250"/>
      <c r="TWS6" s="249"/>
      <c r="TWT6" s="250"/>
      <c r="TWU6" s="249"/>
      <c r="TWV6" s="250"/>
      <c r="TWW6" s="249"/>
      <c r="TWX6" s="250"/>
      <c r="TWY6" s="249"/>
      <c r="TWZ6" s="250"/>
      <c r="TXA6" s="249"/>
      <c r="TXB6" s="250"/>
      <c r="TXC6" s="249"/>
      <c r="TXD6" s="250"/>
      <c r="TXE6" s="249"/>
      <c r="TXF6" s="250"/>
      <c r="TXG6" s="249"/>
      <c r="TXH6" s="250"/>
      <c r="TXI6" s="249"/>
      <c r="TXJ6" s="250"/>
      <c r="TXK6" s="249"/>
      <c r="TXL6" s="250"/>
      <c r="TXM6" s="249"/>
      <c r="TXN6" s="250"/>
      <c r="TXO6" s="249"/>
      <c r="TXP6" s="250"/>
      <c r="TXQ6" s="249"/>
      <c r="TXR6" s="250"/>
      <c r="TXS6" s="249"/>
      <c r="TXT6" s="250"/>
      <c r="TXU6" s="249"/>
      <c r="TXV6" s="250"/>
      <c r="TXW6" s="249"/>
      <c r="TXX6" s="250"/>
      <c r="TXY6" s="249"/>
      <c r="TXZ6" s="250"/>
      <c r="TYA6" s="249"/>
      <c r="TYB6" s="250"/>
      <c r="TYC6" s="249"/>
      <c r="TYD6" s="250"/>
      <c r="TYE6" s="249"/>
      <c r="TYF6" s="250"/>
      <c r="TYG6" s="249"/>
      <c r="TYH6" s="250"/>
      <c r="TYI6" s="249"/>
      <c r="TYJ6" s="250"/>
      <c r="TYK6" s="249"/>
      <c r="TYL6" s="250"/>
      <c r="TYM6" s="249"/>
      <c r="TYN6" s="250"/>
      <c r="TYO6" s="249"/>
      <c r="TYP6" s="250"/>
      <c r="TYQ6" s="249"/>
      <c r="TYR6" s="250"/>
      <c r="TYS6" s="249"/>
      <c r="TYT6" s="250"/>
      <c r="TYU6" s="249"/>
      <c r="TYV6" s="250"/>
      <c r="TYW6" s="249"/>
      <c r="TYX6" s="250"/>
      <c r="TYY6" s="249"/>
      <c r="TYZ6" s="250"/>
      <c r="TZA6" s="249"/>
      <c r="TZB6" s="250"/>
      <c r="TZC6" s="249"/>
      <c r="TZD6" s="250"/>
      <c r="TZE6" s="249"/>
      <c r="TZF6" s="250"/>
      <c r="TZG6" s="249"/>
      <c r="TZH6" s="250"/>
      <c r="TZI6" s="249"/>
      <c r="TZJ6" s="250"/>
      <c r="TZK6" s="249"/>
      <c r="TZL6" s="250"/>
      <c r="TZM6" s="249"/>
      <c r="TZN6" s="250"/>
      <c r="TZO6" s="249"/>
      <c r="TZP6" s="250"/>
      <c r="TZQ6" s="249"/>
      <c r="TZR6" s="250"/>
      <c r="TZS6" s="249"/>
      <c r="TZT6" s="250"/>
      <c r="TZU6" s="249"/>
      <c r="TZV6" s="250"/>
      <c r="TZW6" s="249"/>
      <c r="TZX6" s="250"/>
      <c r="TZY6" s="249"/>
      <c r="TZZ6" s="250"/>
      <c r="UAA6" s="249"/>
      <c r="UAB6" s="250"/>
      <c r="UAC6" s="249"/>
      <c r="UAD6" s="250"/>
      <c r="UAE6" s="249"/>
      <c r="UAF6" s="250"/>
      <c r="UAG6" s="249"/>
      <c r="UAH6" s="250"/>
      <c r="UAI6" s="249"/>
      <c r="UAJ6" s="250"/>
      <c r="UAK6" s="249"/>
      <c r="UAL6" s="250"/>
      <c r="UAM6" s="249"/>
      <c r="UAN6" s="250"/>
      <c r="UAO6" s="249"/>
      <c r="UAP6" s="250"/>
      <c r="UAQ6" s="249"/>
      <c r="UAR6" s="250"/>
      <c r="UAS6" s="249"/>
      <c r="UAT6" s="250"/>
      <c r="UAU6" s="249"/>
      <c r="UAV6" s="250"/>
      <c r="UAW6" s="249"/>
      <c r="UAX6" s="250"/>
      <c r="UAY6" s="249"/>
      <c r="UAZ6" s="250"/>
      <c r="UBA6" s="249"/>
      <c r="UBB6" s="250"/>
      <c r="UBC6" s="249"/>
      <c r="UBD6" s="250"/>
      <c r="UBE6" s="249"/>
      <c r="UBF6" s="250"/>
      <c r="UBG6" s="249"/>
      <c r="UBH6" s="250"/>
      <c r="UBI6" s="249"/>
      <c r="UBJ6" s="250"/>
      <c r="UBK6" s="249"/>
      <c r="UBL6" s="250"/>
      <c r="UBM6" s="249"/>
      <c r="UBN6" s="250"/>
      <c r="UBO6" s="249"/>
      <c r="UBP6" s="250"/>
      <c r="UBQ6" s="249"/>
      <c r="UBR6" s="250"/>
      <c r="UBS6" s="249"/>
      <c r="UBT6" s="250"/>
      <c r="UBU6" s="249"/>
      <c r="UBV6" s="250"/>
      <c r="UBW6" s="249"/>
      <c r="UBX6" s="250"/>
      <c r="UBY6" s="249"/>
      <c r="UBZ6" s="250"/>
      <c r="UCA6" s="249"/>
      <c r="UCB6" s="250"/>
      <c r="UCC6" s="249"/>
      <c r="UCD6" s="250"/>
      <c r="UCE6" s="249"/>
      <c r="UCF6" s="250"/>
      <c r="UCG6" s="249"/>
      <c r="UCH6" s="250"/>
      <c r="UCI6" s="249"/>
      <c r="UCJ6" s="250"/>
      <c r="UCK6" s="249"/>
      <c r="UCL6" s="250"/>
      <c r="UCM6" s="249"/>
      <c r="UCN6" s="250"/>
      <c r="UCO6" s="249"/>
      <c r="UCP6" s="250"/>
      <c r="UCQ6" s="249"/>
      <c r="UCR6" s="250"/>
      <c r="UCS6" s="249"/>
      <c r="UCT6" s="250"/>
      <c r="UCU6" s="249"/>
      <c r="UCV6" s="250"/>
      <c r="UCW6" s="249"/>
      <c r="UCX6" s="250"/>
      <c r="UCY6" s="249"/>
      <c r="UCZ6" s="250"/>
      <c r="UDA6" s="249"/>
      <c r="UDB6" s="250"/>
      <c r="UDC6" s="249"/>
      <c r="UDD6" s="250"/>
      <c r="UDE6" s="249"/>
      <c r="UDF6" s="250"/>
      <c r="UDG6" s="249"/>
      <c r="UDH6" s="250"/>
      <c r="UDI6" s="249"/>
      <c r="UDJ6" s="250"/>
      <c r="UDK6" s="249"/>
      <c r="UDL6" s="250"/>
      <c r="UDM6" s="249"/>
      <c r="UDN6" s="250"/>
      <c r="UDO6" s="249"/>
      <c r="UDP6" s="250"/>
      <c r="UDQ6" s="249"/>
      <c r="UDR6" s="250"/>
      <c r="UDS6" s="249"/>
      <c r="UDT6" s="250"/>
      <c r="UDU6" s="249"/>
      <c r="UDV6" s="250"/>
      <c r="UDW6" s="249"/>
      <c r="UDX6" s="250"/>
      <c r="UDY6" s="249"/>
      <c r="UDZ6" s="250"/>
      <c r="UEA6" s="249"/>
      <c r="UEB6" s="250"/>
      <c r="UEC6" s="249"/>
      <c r="UED6" s="250"/>
      <c r="UEE6" s="249"/>
      <c r="UEF6" s="250"/>
      <c r="UEG6" s="249"/>
      <c r="UEH6" s="250"/>
      <c r="UEI6" s="249"/>
      <c r="UEJ6" s="250"/>
      <c r="UEK6" s="249"/>
      <c r="UEL6" s="250"/>
      <c r="UEM6" s="249"/>
      <c r="UEN6" s="250"/>
      <c r="UEO6" s="249"/>
      <c r="UEP6" s="250"/>
      <c r="UEQ6" s="249"/>
      <c r="UER6" s="250"/>
      <c r="UES6" s="249"/>
      <c r="UET6" s="250"/>
      <c r="UEU6" s="249"/>
      <c r="UEV6" s="250"/>
      <c r="UEW6" s="249"/>
      <c r="UEX6" s="250"/>
      <c r="UEY6" s="249"/>
      <c r="UEZ6" s="250"/>
      <c r="UFA6" s="249"/>
      <c r="UFB6" s="250"/>
      <c r="UFC6" s="249"/>
      <c r="UFD6" s="250"/>
      <c r="UFE6" s="249"/>
      <c r="UFF6" s="250"/>
      <c r="UFG6" s="249"/>
      <c r="UFH6" s="250"/>
      <c r="UFI6" s="249"/>
      <c r="UFJ6" s="250"/>
      <c r="UFK6" s="249"/>
      <c r="UFL6" s="250"/>
      <c r="UFM6" s="249"/>
      <c r="UFN6" s="250"/>
      <c r="UFO6" s="249"/>
      <c r="UFP6" s="250"/>
      <c r="UFQ6" s="249"/>
      <c r="UFR6" s="250"/>
      <c r="UFS6" s="249"/>
      <c r="UFT6" s="250"/>
      <c r="UFU6" s="249"/>
      <c r="UFV6" s="250"/>
      <c r="UFW6" s="249"/>
      <c r="UFX6" s="250"/>
      <c r="UFY6" s="249"/>
      <c r="UFZ6" s="250"/>
      <c r="UGA6" s="249"/>
      <c r="UGB6" s="250"/>
      <c r="UGC6" s="249"/>
      <c r="UGD6" s="250"/>
      <c r="UGE6" s="249"/>
      <c r="UGF6" s="250"/>
      <c r="UGG6" s="249"/>
      <c r="UGH6" s="250"/>
      <c r="UGI6" s="249"/>
      <c r="UGJ6" s="250"/>
      <c r="UGK6" s="249"/>
      <c r="UGL6" s="250"/>
      <c r="UGM6" s="249"/>
      <c r="UGN6" s="250"/>
      <c r="UGO6" s="249"/>
      <c r="UGP6" s="250"/>
      <c r="UGQ6" s="249"/>
      <c r="UGR6" s="250"/>
      <c r="UGS6" s="249"/>
      <c r="UGT6" s="250"/>
      <c r="UGU6" s="249"/>
      <c r="UGV6" s="250"/>
      <c r="UGW6" s="249"/>
      <c r="UGX6" s="250"/>
      <c r="UGY6" s="249"/>
      <c r="UGZ6" s="250"/>
      <c r="UHA6" s="249"/>
      <c r="UHB6" s="250"/>
      <c r="UHC6" s="249"/>
      <c r="UHD6" s="250"/>
      <c r="UHE6" s="249"/>
      <c r="UHF6" s="250"/>
      <c r="UHG6" s="249"/>
      <c r="UHH6" s="250"/>
      <c r="UHI6" s="249"/>
      <c r="UHJ6" s="250"/>
      <c r="UHK6" s="249"/>
      <c r="UHL6" s="250"/>
      <c r="UHM6" s="249"/>
      <c r="UHN6" s="250"/>
      <c r="UHO6" s="249"/>
      <c r="UHP6" s="250"/>
      <c r="UHQ6" s="249"/>
      <c r="UHR6" s="250"/>
      <c r="UHS6" s="249"/>
      <c r="UHT6" s="250"/>
      <c r="UHU6" s="249"/>
      <c r="UHV6" s="250"/>
      <c r="UHW6" s="249"/>
      <c r="UHX6" s="250"/>
      <c r="UHY6" s="249"/>
      <c r="UHZ6" s="250"/>
      <c r="UIA6" s="249"/>
      <c r="UIB6" s="250"/>
      <c r="UIC6" s="249"/>
      <c r="UID6" s="250"/>
      <c r="UIE6" s="249"/>
      <c r="UIF6" s="250"/>
      <c r="UIG6" s="249"/>
      <c r="UIH6" s="250"/>
      <c r="UII6" s="249"/>
      <c r="UIJ6" s="250"/>
      <c r="UIK6" s="249"/>
      <c r="UIL6" s="250"/>
      <c r="UIM6" s="249"/>
      <c r="UIN6" s="250"/>
      <c r="UIO6" s="249"/>
      <c r="UIP6" s="250"/>
      <c r="UIQ6" s="249"/>
      <c r="UIR6" s="250"/>
      <c r="UIS6" s="249"/>
      <c r="UIT6" s="250"/>
      <c r="UIU6" s="249"/>
      <c r="UIV6" s="250"/>
      <c r="UIW6" s="249"/>
      <c r="UIX6" s="250"/>
      <c r="UIY6" s="249"/>
      <c r="UIZ6" s="250"/>
      <c r="UJA6" s="249"/>
      <c r="UJB6" s="250"/>
      <c r="UJC6" s="249"/>
      <c r="UJD6" s="250"/>
      <c r="UJE6" s="249"/>
      <c r="UJF6" s="250"/>
      <c r="UJG6" s="249"/>
      <c r="UJH6" s="250"/>
      <c r="UJI6" s="249"/>
      <c r="UJJ6" s="250"/>
      <c r="UJK6" s="249"/>
      <c r="UJL6" s="250"/>
      <c r="UJM6" s="249"/>
      <c r="UJN6" s="250"/>
      <c r="UJO6" s="249"/>
      <c r="UJP6" s="250"/>
      <c r="UJQ6" s="249"/>
      <c r="UJR6" s="250"/>
      <c r="UJS6" s="249"/>
      <c r="UJT6" s="250"/>
      <c r="UJU6" s="249"/>
      <c r="UJV6" s="250"/>
      <c r="UJW6" s="249"/>
      <c r="UJX6" s="250"/>
      <c r="UJY6" s="249"/>
      <c r="UJZ6" s="250"/>
      <c r="UKA6" s="249"/>
      <c r="UKB6" s="250"/>
      <c r="UKC6" s="249"/>
      <c r="UKD6" s="250"/>
      <c r="UKE6" s="249"/>
      <c r="UKF6" s="250"/>
      <c r="UKG6" s="249"/>
      <c r="UKH6" s="250"/>
      <c r="UKI6" s="249"/>
      <c r="UKJ6" s="250"/>
      <c r="UKK6" s="249"/>
      <c r="UKL6" s="250"/>
      <c r="UKM6" s="249"/>
      <c r="UKN6" s="250"/>
      <c r="UKO6" s="249"/>
      <c r="UKP6" s="250"/>
      <c r="UKQ6" s="249"/>
      <c r="UKR6" s="250"/>
      <c r="UKS6" s="249"/>
      <c r="UKT6" s="250"/>
      <c r="UKU6" s="249"/>
      <c r="UKV6" s="250"/>
      <c r="UKW6" s="249"/>
      <c r="UKX6" s="250"/>
      <c r="UKY6" s="249"/>
      <c r="UKZ6" s="250"/>
      <c r="ULA6" s="249"/>
      <c r="ULB6" s="250"/>
      <c r="ULC6" s="249"/>
      <c r="ULD6" s="250"/>
      <c r="ULE6" s="249"/>
      <c r="ULF6" s="250"/>
      <c r="ULG6" s="249"/>
      <c r="ULH6" s="250"/>
      <c r="ULI6" s="249"/>
      <c r="ULJ6" s="250"/>
      <c r="ULK6" s="249"/>
      <c r="ULL6" s="250"/>
      <c r="ULM6" s="249"/>
      <c r="ULN6" s="250"/>
      <c r="ULO6" s="249"/>
      <c r="ULP6" s="250"/>
      <c r="ULQ6" s="249"/>
      <c r="ULR6" s="250"/>
      <c r="ULS6" s="249"/>
      <c r="ULT6" s="250"/>
      <c r="ULU6" s="249"/>
      <c r="ULV6" s="250"/>
      <c r="ULW6" s="249"/>
      <c r="ULX6" s="250"/>
      <c r="ULY6" s="249"/>
      <c r="ULZ6" s="250"/>
      <c r="UMA6" s="249"/>
      <c r="UMB6" s="250"/>
      <c r="UMC6" s="249"/>
      <c r="UMD6" s="250"/>
      <c r="UME6" s="249"/>
      <c r="UMF6" s="250"/>
      <c r="UMG6" s="249"/>
      <c r="UMH6" s="250"/>
      <c r="UMI6" s="249"/>
      <c r="UMJ6" s="250"/>
      <c r="UMK6" s="249"/>
      <c r="UML6" s="250"/>
      <c r="UMM6" s="249"/>
      <c r="UMN6" s="250"/>
      <c r="UMO6" s="249"/>
      <c r="UMP6" s="250"/>
      <c r="UMQ6" s="249"/>
      <c r="UMR6" s="250"/>
      <c r="UMS6" s="249"/>
      <c r="UMT6" s="250"/>
      <c r="UMU6" s="249"/>
      <c r="UMV6" s="250"/>
      <c r="UMW6" s="249"/>
      <c r="UMX6" s="250"/>
      <c r="UMY6" s="249"/>
      <c r="UMZ6" s="250"/>
      <c r="UNA6" s="249"/>
      <c r="UNB6" s="250"/>
      <c r="UNC6" s="249"/>
      <c r="UND6" s="250"/>
      <c r="UNE6" s="249"/>
      <c r="UNF6" s="250"/>
      <c r="UNG6" s="249"/>
      <c r="UNH6" s="250"/>
      <c r="UNI6" s="249"/>
      <c r="UNJ6" s="250"/>
      <c r="UNK6" s="249"/>
      <c r="UNL6" s="250"/>
      <c r="UNM6" s="249"/>
      <c r="UNN6" s="250"/>
      <c r="UNO6" s="249"/>
      <c r="UNP6" s="250"/>
      <c r="UNQ6" s="249"/>
      <c r="UNR6" s="250"/>
      <c r="UNS6" s="249"/>
      <c r="UNT6" s="250"/>
      <c r="UNU6" s="249"/>
      <c r="UNV6" s="250"/>
      <c r="UNW6" s="249"/>
      <c r="UNX6" s="250"/>
      <c r="UNY6" s="249"/>
      <c r="UNZ6" s="250"/>
      <c r="UOA6" s="249"/>
      <c r="UOB6" s="250"/>
      <c r="UOC6" s="249"/>
      <c r="UOD6" s="250"/>
      <c r="UOE6" s="249"/>
      <c r="UOF6" s="250"/>
      <c r="UOG6" s="249"/>
      <c r="UOH6" s="250"/>
      <c r="UOI6" s="249"/>
      <c r="UOJ6" s="250"/>
      <c r="UOK6" s="249"/>
      <c r="UOL6" s="250"/>
      <c r="UOM6" s="249"/>
      <c r="UON6" s="250"/>
      <c r="UOO6" s="249"/>
      <c r="UOP6" s="250"/>
      <c r="UOQ6" s="249"/>
      <c r="UOR6" s="250"/>
      <c r="UOS6" s="249"/>
      <c r="UOT6" s="250"/>
      <c r="UOU6" s="249"/>
      <c r="UOV6" s="250"/>
      <c r="UOW6" s="249"/>
      <c r="UOX6" s="250"/>
      <c r="UOY6" s="249"/>
      <c r="UOZ6" s="250"/>
      <c r="UPA6" s="249"/>
      <c r="UPB6" s="250"/>
      <c r="UPC6" s="249"/>
      <c r="UPD6" s="250"/>
      <c r="UPE6" s="249"/>
      <c r="UPF6" s="250"/>
      <c r="UPG6" s="249"/>
      <c r="UPH6" s="250"/>
      <c r="UPI6" s="249"/>
      <c r="UPJ6" s="250"/>
      <c r="UPK6" s="249"/>
      <c r="UPL6" s="250"/>
      <c r="UPM6" s="249"/>
      <c r="UPN6" s="250"/>
      <c r="UPO6" s="249"/>
      <c r="UPP6" s="250"/>
      <c r="UPQ6" s="249"/>
      <c r="UPR6" s="250"/>
      <c r="UPS6" s="249"/>
      <c r="UPT6" s="250"/>
      <c r="UPU6" s="249"/>
      <c r="UPV6" s="250"/>
      <c r="UPW6" s="249"/>
      <c r="UPX6" s="250"/>
      <c r="UPY6" s="249"/>
      <c r="UPZ6" s="250"/>
      <c r="UQA6" s="249"/>
      <c r="UQB6" s="250"/>
      <c r="UQC6" s="249"/>
      <c r="UQD6" s="250"/>
      <c r="UQE6" s="249"/>
      <c r="UQF6" s="250"/>
      <c r="UQG6" s="249"/>
      <c r="UQH6" s="250"/>
      <c r="UQI6" s="249"/>
      <c r="UQJ6" s="250"/>
      <c r="UQK6" s="249"/>
      <c r="UQL6" s="250"/>
      <c r="UQM6" s="249"/>
      <c r="UQN6" s="250"/>
      <c r="UQO6" s="249"/>
      <c r="UQP6" s="250"/>
      <c r="UQQ6" s="249"/>
      <c r="UQR6" s="250"/>
      <c r="UQS6" s="249"/>
      <c r="UQT6" s="250"/>
      <c r="UQU6" s="249"/>
      <c r="UQV6" s="250"/>
      <c r="UQW6" s="249"/>
      <c r="UQX6" s="250"/>
      <c r="UQY6" s="249"/>
      <c r="UQZ6" s="250"/>
      <c r="URA6" s="249"/>
      <c r="URB6" s="250"/>
      <c r="URC6" s="249"/>
      <c r="URD6" s="250"/>
      <c r="URE6" s="249"/>
      <c r="URF6" s="250"/>
      <c r="URG6" s="249"/>
      <c r="URH6" s="250"/>
      <c r="URI6" s="249"/>
      <c r="URJ6" s="250"/>
      <c r="URK6" s="249"/>
      <c r="URL6" s="250"/>
      <c r="URM6" s="249"/>
      <c r="URN6" s="250"/>
      <c r="URO6" s="249"/>
      <c r="URP6" s="250"/>
      <c r="URQ6" s="249"/>
      <c r="URR6" s="250"/>
      <c r="URS6" s="249"/>
      <c r="URT6" s="250"/>
      <c r="URU6" s="249"/>
      <c r="URV6" s="250"/>
      <c r="URW6" s="249"/>
      <c r="URX6" s="250"/>
      <c r="URY6" s="249"/>
      <c r="URZ6" s="250"/>
      <c r="USA6" s="249"/>
      <c r="USB6" s="250"/>
      <c r="USC6" s="249"/>
      <c r="USD6" s="250"/>
      <c r="USE6" s="249"/>
      <c r="USF6" s="250"/>
      <c r="USG6" s="249"/>
      <c r="USH6" s="250"/>
      <c r="USI6" s="249"/>
      <c r="USJ6" s="250"/>
      <c r="USK6" s="249"/>
      <c r="USL6" s="250"/>
      <c r="USM6" s="249"/>
      <c r="USN6" s="250"/>
      <c r="USO6" s="249"/>
      <c r="USP6" s="250"/>
      <c r="USQ6" s="249"/>
      <c r="USR6" s="250"/>
      <c r="USS6" s="249"/>
      <c r="UST6" s="250"/>
      <c r="USU6" s="249"/>
      <c r="USV6" s="250"/>
      <c r="USW6" s="249"/>
      <c r="USX6" s="250"/>
      <c r="USY6" s="249"/>
      <c r="USZ6" s="250"/>
      <c r="UTA6" s="249"/>
      <c r="UTB6" s="250"/>
      <c r="UTC6" s="249"/>
      <c r="UTD6" s="250"/>
      <c r="UTE6" s="249"/>
      <c r="UTF6" s="250"/>
      <c r="UTG6" s="249"/>
      <c r="UTH6" s="250"/>
      <c r="UTI6" s="249"/>
      <c r="UTJ6" s="250"/>
      <c r="UTK6" s="249"/>
      <c r="UTL6" s="250"/>
      <c r="UTM6" s="249"/>
      <c r="UTN6" s="250"/>
      <c r="UTO6" s="249"/>
      <c r="UTP6" s="250"/>
      <c r="UTQ6" s="249"/>
      <c r="UTR6" s="250"/>
      <c r="UTS6" s="249"/>
      <c r="UTT6" s="250"/>
      <c r="UTU6" s="249"/>
      <c r="UTV6" s="250"/>
      <c r="UTW6" s="249"/>
      <c r="UTX6" s="250"/>
      <c r="UTY6" s="249"/>
      <c r="UTZ6" s="250"/>
      <c r="UUA6" s="249"/>
      <c r="UUB6" s="250"/>
      <c r="UUC6" s="249"/>
      <c r="UUD6" s="250"/>
      <c r="UUE6" s="249"/>
      <c r="UUF6" s="250"/>
      <c r="UUG6" s="249"/>
      <c r="UUH6" s="250"/>
      <c r="UUI6" s="249"/>
      <c r="UUJ6" s="250"/>
      <c r="UUK6" s="249"/>
      <c r="UUL6" s="250"/>
      <c r="UUM6" s="249"/>
      <c r="UUN6" s="250"/>
      <c r="UUO6" s="249"/>
      <c r="UUP6" s="250"/>
      <c r="UUQ6" s="249"/>
      <c r="UUR6" s="250"/>
      <c r="UUS6" s="249"/>
      <c r="UUT6" s="250"/>
      <c r="UUU6" s="249"/>
      <c r="UUV6" s="250"/>
      <c r="UUW6" s="249"/>
      <c r="UUX6" s="250"/>
      <c r="UUY6" s="249"/>
      <c r="UUZ6" s="250"/>
      <c r="UVA6" s="249"/>
      <c r="UVB6" s="250"/>
      <c r="UVC6" s="249"/>
      <c r="UVD6" s="250"/>
      <c r="UVE6" s="249"/>
      <c r="UVF6" s="250"/>
      <c r="UVG6" s="249"/>
      <c r="UVH6" s="250"/>
      <c r="UVI6" s="249"/>
      <c r="UVJ6" s="250"/>
      <c r="UVK6" s="249"/>
      <c r="UVL6" s="250"/>
      <c r="UVM6" s="249"/>
      <c r="UVN6" s="250"/>
      <c r="UVO6" s="249"/>
      <c r="UVP6" s="250"/>
      <c r="UVQ6" s="249"/>
      <c r="UVR6" s="250"/>
      <c r="UVS6" s="249"/>
      <c r="UVT6" s="250"/>
      <c r="UVU6" s="249"/>
      <c r="UVV6" s="250"/>
      <c r="UVW6" s="249"/>
      <c r="UVX6" s="250"/>
      <c r="UVY6" s="249"/>
      <c r="UVZ6" s="250"/>
      <c r="UWA6" s="249"/>
      <c r="UWB6" s="250"/>
      <c r="UWC6" s="249"/>
      <c r="UWD6" s="250"/>
      <c r="UWE6" s="249"/>
      <c r="UWF6" s="250"/>
      <c r="UWG6" s="249"/>
      <c r="UWH6" s="250"/>
      <c r="UWI6" s="249"/>
      <c r="UWJ6" s="250"/>
      <c r="UWK6" s="249"/>
      <c r="UWL6" s="250"/>
      <c r="UWM6" s="249"/>
      <c r="UWN6" s="250"/>
      <c r="UWO6" s="249"/>
      <c r="UWP6" s="250"/>
      <c r="UWQ6" s="249"/>
      <c r="UWR6" s="250"/>
      <c r="UWS6" s="249"/>
      <c r="UWT6" s="250"/>
      <c r="UWU6" s="249"/>
      <c r="UWV6" s="250"/>
      <c r="UWW6" s="249"/>
      <c r="UWX6" s="250"/>
      <c r="UWY6" s="249"/>
      <c r="UWZ6" s="250"/>
      <c r="UXA6" s="249"/>
      <c r="UXB6" s="250"/>
      <c r="UXC6" s="249"/>
      <c r="UXD6" s="250"/>
      <c r="UXE6" s="249"/>
      <c r="UXF6" s="250"/>
      <c r="UXG6" s="249"/>
      <c r="UXH6" s="250"/>
      <c r="UXI6" s="249"/>
      <c r="UXJ6" s="250"/>
      <c r="UXK6" s="249"/>
      <c r="UXL6" s="250"/>
      <c r="UXM6" s="249"/>
      <c r="UXN6" s="250"/>
      <c r="UXO6" s="249"/>
      <c r="UXP6" s="250"/>
      <c r="UXQ6" s="249"/>
      <c r="UXR6" s="250"/>
      <c r="UXS6" s="249"/>
      <c r="UXT6" s="250"/>
      <c r="UXU6" s="249"/>
      <c r="UXV6" s="250"/>
      <c r="UXW6" s="249"/>
      <c r="UXX6" s="250"/>
      <c r="UXY6" s="249"/>
      <c r="UXZ6" s="250"/>
      <c r="UYA6" s="249"/>
      <c r="UYB6" s="250"/>
      <c r="UYC6" s="249"/>
      <c r="UYD6" s="250"/>
      <c r="UYE6" s="249"/>
      <c r="UYF6" s="250"/>
      <c r="UYG6" s="249"/>
      <c r="UYH6" s="250"/>
      <c r="UYI6" s="249"/>
      <c r="UYJ6" s="250"/>
      <c r="UYK6" s="249"/>
      <c r="UYL6" s="250"/>
      <c r="UYM6" s="249"/>
      <c r="UYN6" s="250"/>
      <c r="UYO6" s="249"/>
      <c r="UYP6" s="250"/>
      <c r="UYQ6" s="249"/>
      <c r="UYR6" s="250"/>
      <c r="UYS6" s="249"/>
      <c r="UYT6" s="250"/>
      <c r="UYU6" s="249"/>
      <c r="UYV6" s="250"/>
      <c r="UYW6" s="249"/>
      <c r="UYX6" s="250"/>
      <c r="UYY6" s="249"/>
      <c r="UYZ6" s="250"/>
      <c r="UZA6" s="249"/>
      <c r="UZB6" s="250"/>
      <c r="UZC6" s="249"/>
      <c r="UZD6" s="250"/>
      <c r="UZE6" s="249"/>
      <c r="UZF6" s="250"/>
      <c r="UZG6" s="249"/>
      <c r="UZH6" s="250"/>
      <c r="UZI6" s="249"/>
      <c r="UZJ6" s="250"/>
      <c r="UZK6" s="249"/>
      <c r="UZL6" s="250"/>
      <c r="UZM6" s="249"/>
      <c r="UZN6" s="250"/>
      <c r="UZO6" s="249"/>
      <c r="UZP6" s="250"/>
      <c r="UZQ6" s="249"/>
      <c r="UZR6" s="250"/>
      <c r="UZS6" s="249"/>
      <c r="UZT6" s="250"/>
      <c r="UZU6" s="249"/>
      <c r="UZV6" s="250"/>
      <c r="UZW6" s="249"/>
      <c r="UZX6" s="250"/>
      <c r="UZY6" s="249"/>
      <c r="UZZ6" s="250"/>
      <c r="VAA6" s="249"/>
      <c r="VAB6" s="250"/>
      <c r="VAC6" s="249"/>
      <c r="VAD6" s="250"/>
      <c r="VAE6" s="249"/>
      <c r="VAF6" s="250"/>
      <c r="VAG6" s="249"/>
      <c r="VAH6" s="250"/>
      <c r="VAI6" s="249"/>
      <c r="VAJ6" s="250"/>
      <c r="VAK6" s="249"/>
      <c r="VAL6" s="250"/>
      <c r="VAM6" s="249"/>
      <c r="VAN6" s="250"/>
      <c r="VAO6" s="249"/>
      <c r="VAP6" s="250"/>
      <c r="VAQ6" s="249"/>
      <c r="VAR6" s="250"/>
      <c r="VAS6" s="249"/>
      <c r="VAT6" s="250"/>
      <c r="VAU6" s="249"/>
      <c r="VAV6" s="250"/>
      <c r="VAW6" s="249"/>
      <c r="VAX6" s="250"/>
      <c r="VAY6" s="249"/>
      <c r="VAZ6" s="250"/>
      <c r="VBA6" s="249"/>
      <c r="VBB6" s="250"/>
      <c r="VBC6" s="249"/>
      <c r="VBD6" s="250"/>
      <c r="VBE6" s="249"/>
      <c r="VBF6" s="250"/>
      <c r="VBG6" s="249"/>
      <c r="VBH6" s="250"/>
      <c r="VBI6" s="249"/>
      <c r="VBJ6" s="250"/>
      <c r="VBK6" s="249"/>
      <c r="VBL6" s="250"/>
      <c r="VBM6" s="249"/>
      <c r="VBN6" s="250"/>
      <c r="VBO6" s="249"/>
      <c r="VBP6" s="250"/>
      <c r="VBQ6" s="249"/>
      <c r="VBR6" s="250"/>
      <c r="VBS6" s="249"/>
      <c r="VBT6" s="250"/>
      <c r="VBU6" s="249"/>
      <c r="VBV6" s="250"/>
      <c r="VBW6" s="249"/>
      <c r="VBX6" s="250"/>
      <c r="VBY6" s="249"/>
      <c r="VBZ6" s="250"/>
      <c r="VCA6" s="249"/>
      <c r="VCB6" s="250"/>
      <c r="VCC6" s="249"/>
      <c r="VCD6" s="250"/>
      <c r="VCE6" s="249"/>
      <c r="VCF6" s="250"/>
      <c r="VCG6" s="249"/>
      <c r="VCH6" s="250"/>
      <c r="VCI6" s="249"/>
      <c r="VCJ6" s="250"/>
      <c r="VCK6" s="249"/>
      <c r="VCL6" s="250"/>
      <c r="VCM6" s="249"/>
      <c r="VCN6" s="250"/>
      <c r="VCO6" s="249"/>
      <c r="VCP6" s="250"/>
      <c r="VCQ6" s="249"/>
      <c r="VCR6" s="250"/>
      <c r="VCS6" s="249"/>
      <c r="VCT6" s="250"/>
      <c r="VCU6" s="249"/>
      <c r="VCV6" s="250"/>
      <c r="VCW6" s="249"/>
      <c r="VCX6" s="250"/>
      <c r="VCY6" s="249"/>
      <c r="VCZ6" s="250"/>
      <c r="VDA6" s="249"/>
      <c r="VDB6" s="250"/>
      <c r="VDC6" s="249"/>
      <c r="VDD6" s="250"/>
      <c r="VDE6" s="249"/>
      <c r="VDF6" s="250"/>
      <c r="VDG6" s="249"/>
      <c r="VDH6" s="250"/>
      <c r="VDI6" s="249"/>
      <c r="VDJ6" s="250"/>
      <c r="VDK6" s="249"/>
      <c r="VDL6" s="250"/>
      <c r="VDM6" s="249"/>
      <c r="VDN6" s="250"/>
      <c r="VDO6" s="249"/>
      <c r="VDP6" s="250"/>
      <c r="VDQ6" s="249"/>
      <c r="VDR6" s="250"/>
      <c r="VDS6" s="249"/>
      <c r="VDT6" s="250"/>
      <c r="VDU6" s="249"/>
      <c r="VDV6" s="250"/>
      <c r="VDW6" s="249"/>
      <c r="VDX6" s="250"/>
      <c r="VDY6" s="249"/>
      <c r="VDZ6" s="250"/>
      <c r="VEA6" s="249"/>
      <c r="VEB6" s="250"/>
      <c r="VEC6" s="249"/>
      <c r="VED6" s="250"/>
      <c r="VEE6" s="249"/>
      <c r="VEF6" s="250"/>
      <c r="VEG6" s="249"/>
      <c r="VEH6" s="250"/>
      <c r="VEI6" s="249"/>
      <c r="VEJ6" s="250"/>
      <c r="VEK6" s="249"/>
      <c r="VEL6" s="250"/>
      <c r="VEM6" s="249"/>
      <c r="VEN6" s="250"/>
      <c r="VEO6" s="249"/>
      <c r="VEP6" s="250"/>
      <c r="VEQ6" s="249"/>
      <c r="VER6" s="250"/>
      <c r="VES6" s="249"/>
      <c r="VET6" s="250"/>
      <c r="VEU6" s="249"/>
      <c r="VEV6" s="250"/>
      <c r="VEW6" s="249"/>
      <c r="VEX6" s="250"/>
      <c r="VEY6" s="249"/>
      <c r="VEZ6" s="250"/>
      <c r="VFA6" s="249"/>
      <c r="VFB6" s="250"/>
      <c r="VFC6" s="249"/>
      <c r="VFD6" s="250"/>
      <c r="VFE6" s="249"/>
      <c r="VFF6" s="250"/>
      <c r="VFG6" s="249"/>
      <c r="VFH6" s="250"/>
      <c r="VFI6" s="249"/>
      <c r="VFJ6" s="250"/>
      <c r="VFK6" s="249"/>
      <c r="VFL6" s="250"/>
      <c r="VFM6" s="249"/>
      <c r="VFN6" s="250"/>
      <c r="VFO6" s="249"/>
      <c r="VFP6" s="250"/>
      <c r="VFQ6" s="249"/>
      <c r="VFR6" s="250"/>
      <c r="VFS6" s="249"/>
      <c r="VFT6" s="250"/>
      <c r="VFU6" s="249"/>
      <c r="VFV6" s="250"/>
      <c r="VFW6" s="249"/>
      <c r="VFX6" s="250"/>
      <c r="VFY6" s="249"/>
      <c r="VFZ6" s="250"/>
      <c r="VGA6" s="249"/>
      <c r="VGB6" s="250"/>
      <c r="VGC6" s="249"/>
      <c r="VGD6" s="250"/>
      <c r="VGE6" s="249"/>
      <c r="VGF6" s="250"/>
      <c r="VGG6" s="249"/>
      <c r="VGH6" s="250"/>
      <c r="VGI6" s="249"/>
      <c r="VGJ6" s="250"/>
      <c r="VGK6" s="249"/>
      <c r="VGL6" s="250"/>
      <c r="VGM6" s="249"/>
      <c r="VGN6" s="250"/>
      <c r="VGO6" s="249"/>
      <c r="VGP6" s="250"/>
      <c r="VGQ6" s="249"/>
      <c r="VGR6" s="250"/>
      <c r="VGS6" s="249"/>
      <c r="VGT6" s="250"/>
      <c r="VGU6" s="249"/>
      <c r="VGV6" s="250"/>
      <c r="VGW6" s="249"/>
      <c r="VGX6" s="250"/>
      <c r="VGY6" s="249"/>
      <c r="VGZ6" s="250"/>
      <c r="VHA6" s="249"/>
      <c r="VHB6" s="250"/>
      <c r="VHC6" s="249"/>
      <c r="VHD6" s="250"/>
      <c r="VHE6" s="249"/>
      <c r="VHF6" s="250"/>
      <c r="VHG6" s="249"/>
      <c r="VHH6" s="250"/>
      <c r="VHI6" s="249"/>
      <c r="VHJ6" s="250"/>
      <c r="VHK6" s="249"/>
      <c r="VHL6" s="250"/>
      <c r="VHM6" s="249"/>
      <c r="VHN6" s="250"/>
      <c r="VHO6" s="249"/>
      <c r="VHP6" s="250"/>
      <c r="VHQ6" s="249"/>
      <c r="VHR6" s="250"/>
      <c r="VHS6" s="249"/>
      <c r="VHT6" s="250"/>
      <c r="VHU6" s="249"/>
      <c r="VHV6" s="250"/>
      <c r="VHW6" s="249"/>
      <c r="VHX6" s="250"/>
      <c r="VHY6" s="249"/>
      <c r="VHZ6" s="250"/>
      <c r="VIA6" s="249"/>
      <c r="VIB6" s="250"/>
      <c r="VIC6" s="249"/>
      <c r="VID6" s="250"/>
      <c r="VIE6" s="249"/>
      <c r="VIF6" s="250"/>
      <c r="VIG6" s="249"/>
      <c r="VIH6" s="250"/>
      <c r="VII6" s="249"/>
      <c r="VIJ6" s="250"/>
      <c r="VIK6" s="249"/>
      <c r="VIL6" s="250"/>
      <c r="VIM6" s="249"/>
      <c r="VIN6" s="250"/>
      <c r="VIO6" s="249"/>
      <c r="VIP6" s="250"/>
      <c r="VIQ6" s="249"/>
      <c r="VIR6" s="250"/>
      <c r="VIS6" s="249"/>
      <c r="VIT6" s="250"/>
      <c r="VIU6" s="249"/>
      <c r="VIV6" s="250"/>
      <c r="VIW6" s="249"/>
      <c r="VIX6" s="250"/>
      <c r="VIY6" s="249"/>
      <c r="VIZ6" s="250"/>
      <c r="VJA6" s="249"/>
      <c r="VJB6" s="250"/>
      <c r="VJC6" s="249"/>
      <c r="VJD6" s="250"/>
      <c r="VJE6" s="249"/>
      <c r="VJF6" s="250"/>
      <c r="VJG6" s="249"/>
      <c r="VJH6" s="250"/>
      <c r="VJI6" s="249"/>
      <c r="VJJ6" s="250"/>
      <c r="VJK6" s="249"/>
      <c r="VJL6" s="250"/>
      <c r="VJM6" s="249"/>
      <c r="VJN6" s="250"/>
      <c r="VJO6" s="249"/>
      <c r="VJP6" s="250"/>
      <c r="VJQ6" s="249"/>
      <c r="VJR6" s="250"/>
      <c r="VJS6" s="249"/>
      <c r="VJT6" s="250"/>
      <c r="VJU6" s="249"/>
      <c r="VJV6" s="250"/>
      <c r="VJW6" s="249"/>
      <c r="VJX6" s="250"/>
      <c r="VJY6" s="249"/>
      <c r="VJZ6" s="250"/>
      <c r="VKA6" s="249"/>
      <c r="VKB6" s="250"/>
      <c r="VKC6" s="249"/>
      <c r="VKD6" s="250"/>
      <c r="VKE6" s="249"/>
      <c r="VKF6" s="250"/>
      <c r="VKG6" s="249"/>
      <c r="VKH6" s="250"/>
      <c r="VKI6" s="249"/>
      <c r="VKJ6" s="250"/>
      <c r="VKK6" s="249"/>
      <c r="VKL6" s="250"/>
      <c r="VKM6" s="249"/>
      <c r="VKN6" s="250"/>
      <c r="VKO6" s="249"/>
      <c r="VKP6" s="250"/>
      <c r="VKQ6" s="249"/>
      <c r="VKR6" s="250"/>
      <c r="VKS6" s="249"/>
      <c r="VKT6" s="250"/>
      <c r="VKU6" s="249"/>
      <c r="VKV6" s="250"/>
      <c r="VKW6" s="249"/>
      <c r="VKX6" s="250"/>
      <c r="VKY6" s="249"/>
      <c r="VKZ6" s="250"/>
      <c r="VLA6" s="249"/>
      <c r="VLB6" s="250"/>
      <c r="VLC6" s="249"/>
      <c r="VLD6" s="250"/>
      <c r="VLE6" s="249"/>
      <c r="VLF6" s="250"/>
      <c r="VLG6" s="249"/>
      <c r="VLH6" s="250"/>
      <c r="VLI6" s="249"/>
      <c r="VLJ6" s="250"/>
      <c r="VLK6" s="249"/>
      <c r="VLL6" s="250"/>
      <c r="VLM6" s="249"/>
      <c r="VLN6" s="250"/>
      <c r="VLO6" s="249"/>
      <c r="VLP6" s="250"/>
      <c r="VLQ6" s="249"/>
      <c r="VLR6" s="250"/>
      <c r="VLS6" s="249"/>
      <c r="VLT6" s="250"/>
      <c r="VLU6" s="249"/>
      <c r="VLV6" s="250"/>
      <c r="VLW6" s="249"/>
      <c r="VLX6" s="250"/>
      <c r="VLY6" s="249"/>
      <c r="VLZ6" s="250"/>
      <c r="VMA6" s="249"/>
      <c r="VMB6" s="250"/>
      <c r="VMC6" s="249"/>
      <c r="VMD6" s="250"/>
      <c r="VME6" s="249"/>
      <c r="VMF6" s="250"/>
      <c r="VMG6" s="249"/>
      <c r="VMH6" s="250"/>
      <c r="VMI6" s="249"/>
      <c r="VMJ6" s="250"/>
      <c r="VMK6" s="249"/>
      <c r="VML6" s="250"/>
      <c r="VMM6" s="249"/>
      <c r="VMN6" s="250"/>
      <c r="VMO6" s="249"/>
      <c r="VMP6" s="250"/>
      <c r="VMQ6" s="249"/>
      <c r="VMR6" s="250"/>
      <c r="VMS6" s="249"/>
      <c r="VMT6" s="250"/>
      <c r="VMU6" s="249"/>
      <c r="VMV6" s="250"/>
      <c r="VMW6" s="249"/>
      <c r="VMX6" s="250"/>
      <c r="VMY6" s="249"/>
      <c r="VMZ6" s="250"/>
      <c r="VNA6" s="249"/>
      <c r="VNB6" s="250"/>
      <c r="VNC6" s="249"/>
      <c r="VND6" s="250"/>
      <c r="VNE6" s="249"/>
      <c r="VNF6" s="250"/>
      <c r="VNG6" s="249"/>
      <c r="VNH6" s="250"/>
      <c r="VNI6" s="249"/>
      <c r="VNJ6" s="250"/>
      <c r="VNK6" s="249"/>
      <c r="VNL6" s="250"/>
      <c r="VNM6" s="249"/>
      <c r="VNN6" s="250"/>
      <c r="VNO6" s="249"/>
      <c r="VNP6" s="250"/>
      <c r="VNQ6" s="249"/>
      <c r="VNR6" s="250"/>
      <c r="VNS6" s="249"/>
      <c r="VNT6" s="250"/>
      <c r="VNU6" s="249"/>
      <c r="VNV6" s="250"/>
      <c r="VNW6" s="249"/>
      <c r="VNX6" s="250"/>
      <c r="VNY6" s="249"/>
      <c r="VNZ6" s="250"/>
      <c r="VOA6" s="249"/>
      <c r="VOB6" s="250"/>
      <c r="VOC6" s="249"/>
      <c r="VOD6" s="250"/>
      <c r="VOE6" s="249"/>
      <c r="VOF6" s="250"/>
      <c r="VOG6" s="249"/>
      <c r="VOH6" s="250"/>
      <c r="VOI6" s="249"/>
      <c r="VOJ6" s="250"/>
      <c r="VOK6" s="249"/>
      <c r="VOL6" s="250"/>
      <c r="VOM6" s="249"/>
      <c r="VON6" s="250"/>
      <c r="VOO6" s="249"/>
      <c r="VOP6" s="250"/>
      <c r="VOQ6" s="249"/>
      <c r="VOR6" s="250"/>
      <c r="VOS6" s="249"/>
      <c r="VOT6" s="250"/>
      <c r="VOU6" s="249"/>
      <c r="VOV6" s="250"/>
      <c r="VOW6" s="249"/>
      <c r="VOX6" s="250"/>
      <c r="VOY6" s="249"/>
      <c r="VOZ6" s="250"/>
      <c r="VPA6" s="249"/>
      <c r="VPB6" s="250"/>
      <c r="VPC6" s="249"/>
      <c r="VPD6" s="250"/>
      <c r="VPE6" s="249"/>
      <c r="VPF6" s="250"/>
      <c r="VPG6" s="249"/>
      <c r="VPH6" s="250"/>
      <c r="VPI6" s="249"/>
      <c r="VPJ6" s="250"/>
      <c r="VPK6" s="249"/>
      <c r="VPL6" s="250"/>
      <c r="VPM6" s="249"/>
      <c r="VPN6" s="250"/>
      <c r="VPO6" s="249"/>
      <c r="VPP6" s="250"/>
      <c r="VPQ6" s="249"/>
      <c r="VPR6" s="250"/>
      <c r="VPS6" s="249"/>
      <c r="VPT6" s="250"/>
      <c r="VPU6" s="249"/>
      <c r="VPV6" s="250"/>
      <c r="VPW6" s="249"/>
      <c r="VPX6" s="250"/>
      <c r="VPY6" s="249"/>
      <c r="VPZ6" s="250"/>
      <c r="VQA6" s="249"/>
      <c r="VQB6" s="250"/>
      <c r="VQC6" s="249"/>
      <c r="VQD6" s="250"/>
      <c r="VQE6" s="249"/>
      <c r="VQF6" s="250"/>
      <c r="VQG6" s="249"/>
      <c r="VQH6" s="250"/>
      <c r="VQI6" s="249"/>
      <c r="VQJ6" s="250"/>
      <c r="VQK6" s="249"/>
      <c r="VQL6" s="250"/>
      <c r="VQM6" s="249"/>
      <c r="VQN6" s="250"/>
      <c r="VQO6" s="249"/>
      <c r="VQP6" s="250"/>
      <c r="VQQ6" s="249"/>
      <c r="VQR6" s="250"/>
      <c r="VQS6" s="249"/>
      <c r="VQT6" s="250"/>
      <c r="VQU6" s="249"/>
      <c r="VQV6" s="250"/>
      <c r="VQW6" s="249"/>
      <c r="VQX6" s="250"/>
      <c r="VQY6" s="249"/>
      <c r="VQZ6" s="250"/>
      <c r="VRA6" s="249"/>
      <c r="VRB6" s="250"/>
      <c r="VRC6" s="249"/>
      <c r="VRD6" s="250"/>
      <c r="VRE6" s="249"/>
      <c r="VRF6" s="250"/>
      <c r="VRG6" s="249"/>
      <c r="VRH6" s="250"/>
      <c r="VRI6" s="249"/>
      <c r="VRJ6" s="250"/>
      <c r="VRK6" s="249"/>
      <c r="VRL6" s="250"/>
      <c r="VRM6" s="249"/>
      <c r="VRN6" s="250"/>
      <c r="VRO6" s="249"/>
      <c r="VRP6" s="250"/>
      <c r="VRQ6" s="249"/>
      <c r="VRR6" s="250"/>
      <c r="VRS6" s="249"/>
      <c r="VRT6" s="250"/>
      <c r="VRU6" s="249"/>
      <c r="VRV6" s="250"/>
      <c r="VRW6" s="249"/>
      <c r="VRX6" s="250"/>
      <c r="VRY6" s="249"/>
      <c r="VRZ6" s="250"/>
      <c r="VSA6" s="249"/>
      <c r="VSB6" s="250"/>
      <c r="VSC6" s="249"/>
      <c r="VSD6" s="250"/>
      <c r="VSE6" s="249"/>
      <c r="VSF6" s="250"/>
      <c r="VSG6" s="249"/>
      <c r="VSH6" s="250"/>
      <c r="VSI6" s="249"/>
      <c r="VSJ6" s="250"/>
      <c r="VSK6" s="249"/>
      <c r="VSL6" s="250"/>
      <c r="VSM6" s="249"/>
      <c r="VSN6" s="250"/>
      <c r="VSO6" s="249"/>
      <c r="VSP6" s="250"/>
      <c r="VSQ6" s="249"/>
      <c r="VSR6" s="250"/>
      <c r="VSS6" s="249"/>
      <c r="VST6" s="250"/>
      <c r="VSU6" s="249"/>
      <c r="VSV6" s="250"/>
      <c r="VSW6" s="249"/>
      <c r="VSX6" s="250"/>
      <c r="VSY6" s="249"/>
      <c r="VSZ6" s="250"/>
      <c r="VTA6" s="249"/>
      <c r="VTB6" s="250"/>
      <c r="VTC6" s="249"/>
      <c r="VTD6" s="250"/>
      <c r="VTE6" s="249"/>
      <c r="VTF6" s="250"/>
      <c r="VTG6" s="249"/>
      <c r="VTH6" s="250"/>
      <c r="VTI6" s="249"/>
      <c r="VTJ6" s="250"/>
      <c r="VTK6" s="249"/>
      <c r="VTL6" s="250"/>
      <c r="VTM6" s="249"/>
      <c r="VTN6" s="250"/>
      <c r="VTO6" s="249"/>
      <c r="VTP6" s="250"/>
      <c r="VTQ6" s="249"/>
      <c r="VTR6" s="250"/>
      <c r="VTS6" s="249"/>
      <c r="VTT6" s="250"/>
      <c r="VTU6" s="249"/>
      <c r="VTV6" s="250"/>
      <c r="VTW6" s="249"/>
      <c r="VTX6" s="250"/>
      <c r="VTY6" s="249"/>
      <c r="VTZ6" s="250"/>
      <c r="VUA6" s="249"/>
      <c r="VUB6" s="250"/>
      <c r="VUC6" s="249"/>
      <c r="VUD6" s="250"/>
      <c r="VUE6" s="249"/>
      <c r="VUF6" s="250"/>
      <c r="VUG6" s="249"/>
      <c r="VUH6" s="250"/>
      <c r="VUI6" s="249"/>
      <c r="VUJ6" s="250"/>
      <c r="VUK6" s="249"/>
      <c r="VUL6" s="250"/>
      <c r="VUM6" s="249"/>
      <c r="VUN6" s="250"/>
      <c r="VUO6" s="249"/>
      <c r="VUP6" s="250"/>
      <c r="VUQ6" s="249"/>
      <c r="VUR6" s="250"/>
      <c r="VUS6" s="249"/>
      <c r="VUT6" s="250"/>
      <c r="VUU6" s="249"/>
      <c r="VUV6" s="250"/>
      <c r="VUW6" s="249"/>
      <c r="VUX6" s="250"/>
      <c r="VUY6" s="249"/>
      <c r="VUZ6" s="250"/>
      <c r="VVA6" s="249"/>
      <c r="VVB6" s="250"/>
      <c r="VVC6" s="249"/>
      <c r="VVD6" s="250"/>
      <c r="VVE6" s="249"/>
      <c r="VVF6" s="250"/>
      <c r="VVG6" s="249"/>
      <c r="VVH6" s="250"/>
      <c r="VVI6" s="249"/>
      <c r="VVJ6" s="250"/>
      <c r="VVK6" s="249"/>
      <c r="VVL6" s="250"/>
      <c r="VVM6" s="249"/>
      <c r="VVN6" s="250"/>
      <c r="VVO6" s="249"/>
      <c r="VVP6" s="250"/>
      <c r="VVQ6" s="249"/>
      <c r="VVR6" s="250"/>
      <c r="VVS6" s="249"/>
      <c r="VVT6" s="250"/>
      <c r="VVU6" s="249"/>
      <c r="VVV6" s="250"/>
      <c r="VVW6" s="249"/>
      <c r="VVX6" s="250"/>
      <c r="VVY6" s="249"/>
      <c r="VVZ6" s="250"/>
      <c r="VWA6" s="249"/>
      <c r="VWB6" s="250"/>
      <c r="VWC6" s="249"/>
      <c r="VWD6" s="250"/>
      <c r="VWE6" s="249"/>
      <c r="VWF6" s="250"/>
      <c r="VWG6" s="249"/>
      <c r="VWH6" s="250"/>
      <c r="VWI6" s="249"/>
      <c r="VWJ6" s="250"/>
      <c r="VWK6" s="249"/>
      <c r="VWL6" s="250"/>
      <c r="VWM6" s="249"/>
      <c r="VWN6" s="250"/>
      <c r="VWO6" s="249"/>
      <c r="VWP6" s="250"/>
      <c r="VWQ6" s="249"/>
      <c r="VWR6" s="250"/>
      <c r="VWS6" s="249"/>
      <c r="VWT6" s="250"/>
      <c r="VWU6" s="249"/>
      <c r="VWV6" s="250"/>
      <c r="VWW6" s="249"/>
      <c r="VWX6" s="250"/>
      <c r="VWY6" s="249"/>
      <c r="VWZ6" s="250"/>
      <c r="VXA6" s="249"/>
      <c r="VXB6" s="250"/>
      <c r="VXC6" s="249"/>
      <c r="VXD6" s="250"/>
      <c r="VXE6" s="249"/>
      <c r="VXF6" s="250"/>
      <c r="VXG6" s="249"/>
      <c r="VXH6" s="250"/>
      <c r="VXI6" s="249"/>
      <c r="VXJ6" s="250"/>
      <c r="VXK6" s="249"/>
      <c r="VXL6" s="250"/>
      <c r="VXM6" s="249"/>
      <c r="VXN6" s="250"/>
      <c r="VXO6" s="249"/>
      <c r="VXP6" s="250"/>
      <c r="VXQ6" s="249"/>
      <c r="VXR6" s="250"/>
      <c r="VXS6" s="249"/>
      <c r="VXT6" s="250"/>
      <c r="VXU6" s="249"/>
      <c r="VXV6" s="250"/>
      <c r="VXW6" s="249"/>
      <c r="VXX6" s="250"/>
      <c r="VXY6" s="249"/>
      <c r="VXZ6" s="250"/>
      <c r="VYA6" s="249"/>
      <c r="VYB6" s="250"/>
      <c r="VYC6" s="249"/>
      <c r="VYD6" s="250"/>
      <c r="VYE6" s="249"/>
      <c r="VYF6" s="250"/>
      <c r="VYG6" s="249"/>
      <c r="VYH6" s="250"/>
      <c r="VYI6" s="249"/>
      <c r="VYJ6" s="250"/>
      <c r="VYK6" s="249"/>
      <c r="VYL6" s="250"/>
      <c r="VYM6" s="249"/>
      <c r="VYN6" s="250"/>
      <c r="VYO6" s="249"/>
      <c r="VYP6" s="250"/>
      <c r="VYQ6" s="249"/>
      <c r="VYR6" s="250"/>
      <c r="VYS6" s="249"/>
      <c r="VYT6" s="250"/>
      <c r="VYU6" s="249"/>
      <c r="VYV6" s="250"/>
      <c r="VYW6" s="249"/>
      <c r="VYX6" s="250"/>
      <c r="VYY6" s="249"/>
      <c r="VYZ6" s="250"/>
      <c r="VZA6" s="249"/>
      <c r="VZB6" s="250"/>
      <c r="VZC6" s="249"/>
      <c r="VZD6" s="250"/>
      <c r="VZE6" s="249"/>
      <c r="VZF6" s="250"/>
      <c r="VZG6" s="249"/>
      <c r="VZH6" s="250"/>
      <c r="VZI6" s="249"/>
      <c r="VZJ6" s="250"/>
      <c r="VZK6" s="249"/>
      <c r="VZL6" s="250"/>
      <c r="VZM6" s="249"/>
      <c r="VZN6" s="250"/>
      <c r="VZO6" s="249"/>
      <c r="VZP6" s="250"/>
      <c r="VZQ6" s="249"/>
      <c r="VZR6" s="250"/>
      <c r="VZS6" s="249"/>
      <c r="VZT6" s="250"/>
      <c r="VZU6" s="249"/>
      <c r="VZV6" s="250"/>
      <c r="VZW6" s="249"/>
      <c r="VZX6" s="250"/>
      <c r="VZY6" s="249"/>
      <c r="VZZ6" s="250"/>
      <c r="WAA6" s="249"/>
      <c r="WAB6" s="250"/>
      <c r="WAC6" s="249"/>
      <c r="WAD6" s="250"/>
      <c r="WAE6" s="249"/>
      <c r="WAF6" s="250"/>
      <c r="WAG6" s="249"/>
      <c r="WAH6" s="250"/>
      <c r="WAI6" s="249"/>
      <c r="WAJ6" s="250"/>
      <c r="WAK6" s="249"/>
      <c r="WAL6" s="250"/>
      <c r="WAM6" s="249"/>
      <c r="WAN6" s="250"/>
      <c r="WAO6" s="249"/>
      <c r="WAP6" s="250"/>
      <c r="WAQ6" s="249"/>
      <c r="WAR6" s="250"/>
      <c r="WAS6" s="249"/>
      <c r="WAT6" s="250"/>
      <c r="WAU6" s="249"/>
      <c r="WAV6" s="250"/>
      <c r="WAW6" s="249"/>
      <c r="WAX6" s="250"/>
      <c r="WAY6" s="249"/>
      <c r="WAZ6" s="250"/>
      <c r="WBA6" s="249"/>
      <c r="WBB6" s="250"/>
      <c r="WBC6" s="249"/>
      <c r="WBD6" s="250"/>
      <c r="WBE6" s="249"/>
      <c r="WBF6" s="250"/>
      <c r="WBG6" s="249"/>
      <c r="WBH6" s="250"/>
      <c r="WBI6" s="249"/>
      <c r="WBJ6" s="250"/>
      <c r="WBK6" s="249"/>
      <c r="WBL6" s="250"/>
      <c r="WBM6" s="249"/>
      <c r="WBN6" s="250"/>
      <c r="WBO6" s="249"/>
      <c r="WBP6" s="250"/>
      <c r="WBQ6" s="249"/>
      <c r="WBR6" s="250"/>
      <c r="WBS6" s="249"/>
      <c r="WBT6" s="250"/>
      <c r="WBU6" s="249"/>
      <c r="WBV6" s="250"/>
      <c r="WBW6" s="249"/>
      <c r="WBX6" s="250"/>
      <c r="WBY6" s="249"/>
      <c r="WBZ6" s="250"/>
      <c r="WCA6" s="249"/>
      <c r="WCB6" s="250"/>
      <c r="WCC6" s="249"/>
      <c r="WCD6" s="250"/>
      <c r="WCE6" s="249"/>
      <c r="WCF6" s="250"/>
      <c r="WCG6" s="249"/>
      <c r="WCH6" s="250"/>
      <c r="WCI6" s="249"/>
      <c r="WCJ6" s="250"/>
      <c r="WCK6" s="249"/>
      <c r="WCL6" s="250"/>
      <c r="WCM6" s="249"/>
      <c r="WCN6" s="250"/>
      <c r="WCO6" s="249"/>
      <c r="WCP6" s="250"/>
      <c r="WCQ6" s="249"/>
      <c r="WCR6" s="250"/>
      <c r="WCS6" s="249"/>
      <c r="WCT6" s="250"/>
      <c r="WCU6" s="249"/>
      <c r="WCV6" s="250"/>
      <c r="WCW6" s="249"/>
      <c r="WCX6" s="250"/>
      <c r="WCY6" s="249"/>
      <c r="WCZ6" s="250"/>
      <c r="WDA6" s="249"/>
      <c r="WDB6" s="250"/>
      <c r="WDC6" s="249"/>
      <c r="WDD6" s="250"/>
      <c r="WDE6" s="249"/>
      <c r="WDF6" s="250"/>
      <c r="WDG6" s="249"/>
      <c r="WDH6" s="250"/>
      <c r="WDI6" s="249"/>
      <c r="WDJ6" s="250"/>
      <c r="WDK6" s="249"/>
      <c r="WDL6" s="250"/>
      <c r="WDM6" s="249"/>
      <c r="WDN6" s="250"/>
      <c r="WDO6" s="249"/>
      <c r="WDP6" s="250"/>
      <c r="WDQ6" s="249"/>
      <c r="WDR6" s="250"/>
      <c r="WDS6" s="249"/>
      <c r="WDT6" s="250"/>
      <c r="WDU6" s="249"/>
      <c r="WDV6" s="250"/>
      <c r="WDW6" s="249"/>
      <c r="WDX6" s="250"/>
      <c r="WDY6" s="249"/>
      <c r="WDZ6" s="250"/>
      <c r="WEA6" s="249"/>
      <c r="WEB6" s="250"/>
      <c r="WEC6" s="249"/>
      <c r="WED6" s="250"/>
      <c r="WEE6" s="249"/>
      <c r="WEF6" s="250"/>
      <c r="WEG6" s="249"/>
      <c r="WEH6" s="250"/>
      <c r="WEI6" s="249"/>
      <c r="WEJ6" s="250"/>
      <c r="WEK6" s="249"/>
      <c r="WEL6" s="250"/>
      <c r="WEM6" s="249"/>
      <c r="WEN6" s="250"/>
      <c r="WEO6" s="249"/>
      <c r="WEP6" s="250"/>
      <c r="WEQ6" s="249"/>
      <c r="WER6" s="250"/>
      <c r="WES6" s="249"/>
      <c r="WET6" s="250"/>
      <c r="WEU6" s="249"/>
      <c r="WEV6" s="250"/>
      <c r="WEW6" s="249"/>
      <c r="WEX6" s="250"/>
      <c r="WEY6" s="249"/>
      <c r="WEZ6" s="250"/>
      <c r="WFA6" s="249"/>
      <c r="WFB6" s="250"/>
      <c r="WFC6" s="249"/>
      <c r="WFD6" s="250"/>
      <c r="WFE6" s="249"/>
      <c r="WFF6" s="250"/>
      <c r="WFG6" s="249"/>
      <c r="WFH6" s="250"/>
      <c r="WFI6" s="249"/>
      <c r="WFJ6" s="250"/>
      <c r="WFK6" s="249"/>
      <c r="WFL6" s="250"/>
      <c r="WFM6" s="249"/>
      <c r="WFN6" s="250"/>
      <c r="WFO6" s="249"/>
      <c r="WFP6" s="250"/>
      <c r="WFQ6" s="249"/>
      <c r="WFR6" s="250"/>
      <c r="WFS6" s="249"/>
      <c r="WFT6" s="250"/>
      <c r="WFU6" s="249"/>
      <c r="WFV6" s="250"/>
      <c r="WFW6" s="249"/>
      <c r="WFX6" s="250"/>
      <c r="WFY6" s="249"/>
      <c r="WFZ6" s="250"/>
      <c r="WGA6" s="249"/>
      <c r="WGB6" s="250"/>
      <c r="WGC6" s="249"/>
      <c r="WGD6" s="250"/>
      <c r="WGE6" s="249"/>
      <c r="WGF6" s="250"/>
      <c r="WGG6" s="249"/>
      <c r="WGH6" s="250"/>
      <c r="WGI6" s="249"/>
      <c r="WGJ6" s="250"/>
      <c r="WGK6" s="249"/>
      <c r="WGL6" s="250"/>
      <c r="WGM6" s="249"/>
      <c r="WGN6" s="250"/>
      <c r="WGO6" s="249"/>
      <c r="WGP6" s="250"/>
      <c r="WGQ6" s="249"/>
      <c r="WGR6" s="250"/>
      <c r="WGS6" s="249"/>
      <c r="WGT6" s="250"/>
      <c r="WGU6" s="249"/>
      <c r="WGV6" s="250"/>
      <c r="WGW6" s="249"/>
      <c r="WGX6" s="250"/>
      <c r="WGY6" s="249"/>
      <c r="WGZ6" s="250"/>
      <c r="WHA6" s="249"/>
      <c r="WHB6" s="250"/>
      <c r="WHC6" s="249"/>
      <c r="WHD6" s="250"/>
      <c r="WHE6" s="249"/>
      <c r="WHF6" s="250"/>
      <c r="WHG6" s="249"/>
      <c r="WHH6" s="250"/>
      <c r="WHI6" s="249"/>
      <c r="WHJ6" s="250"/>
      <c r="WHK6" s="249"/>
      <c r="WHL6" s="250"/>
      <c r="WHM6" s="249"/>
      <c r="WHN6" s="250"/>
      <c r="WHO6" s="249"/>
      <c r="WHP6" s="250"/>
      <c r="WHQ6" s="249"/>
      <c r="WHR6" s="250"/>
      <c r="WHS6" s="249"/>
      <c r="WHT6" s="250"/>
      <c r="WHU6" s="249"/>
      <c r="WHV6" s="250"/>
      <c r="WHW6" s="249"/>
      <c r="WHX6" s="250"/>
      <c r="WHY6" s="249"/>
      <c r="WHZ6" s="250"/>
      <c r="WIA6" s="249"/>
      <c r="WIB6" s="250"/>
      <c r="WIC6" s="249"/>
      <c r="WID6" s="250"/>
      <c r="WIE6" s="249"/>
      <c r="WIF6" s="250"/>
      <c r="WIG6" s="249"/>
      <c r="WIH6" s="250"/>
      <c r="WII6" s="249"/>
      <c r="WIJ6" s="250"/>
      <c r="WIK6" s="249"/>
      <c r="WIL6" s="250"/>
      <c r="WIM6" s="249"/>
      <c r="WIN6" s="250"/>
      <c r="WIO6" s="249"/>
      <c r="WIP6" s="250"/>
      <c r="WIQ6" s="249"/>
      <c r="WIR6" s="250"/>
      <c r="WIS6" s="249"/>
      <c r="WIT6" s="250"/>
      <c r="WIU6" s="249"/>
      <c r="WIV6" s="250"/>
      <c r="WIW6" s="249"/>
      <c r="WIX6" s="250"/>
      <c r="WIY6" s="249"/>
      <c r="WIZ6" s="250"/>
      <c r="WJA6" s="249"/>
      <c r="WJB6" s="250"/>
      <c r="WJC6" s="249"/>
      <c r="WJD6" s="250"/>
      <c r="WJE6" s="249"/>
      <c r="WJF6" s="250"/>
      <c r="WJG6" s="249"/>
      <c r="WJH6" s="250"/>
      <c r="WJI6" s="249"/>
      <c r="WJJ6" s="250"/>
      <c r="WJK6" s="249"/>
      <c r="WJL6" s="250"/>
      <c r="WJM6" s="249"/>
      <c r="WJN6" s="250"/>
      <c r="WJO6" s="249"/>
      <c r="WJP6" s="250"/>
      <c r="WJQ6" s="249"/>
      <c r="WJR6" s="250"/>
      <c r="WJS6" s="249"/>
      <c r="WJT6" s="250"/>
      <c r="WJU6" s="249"/>
      <c r="WJV6" s="250"/>
      <c r="WJW6" s="249"/>
      <c r="WJX6" s="250"/>
      <c r="WJY6" s="249"/>
      <c r="WJZ6" s="250"/>
      <c r="WKA6" s="249"/>
      <c r="WKB6" s="250"/>
      <c r="WKC6" s="249"/>
      <c r="WKD6" s="250"/>
      <c r="WKE6" s="249"/>
      <c r="WKF6" s="250"/>
      <c r="WKG6" s="249"/>
      <c r="WKH6" s="250"/>
      <c r="WKI6" s="249"/>
      <c r="WKJ6" s="250"/>
      <c r="WKK6" s="249"/>
      <c r="WKL6" s="250"/>
      <c r="WKM6" s="249"/>
      <c r="WKN6" s="250"/>
      <c r="WKO6" s="249"/>
      <c r="WKP6" s="250"/>
      <c r="WKQ6" s="249"/>
      <c r="WKR6" s="250"/>
      <c r="WKS6" s="249"/>
      <c r="WKT6" s="250"/>
      <c r="WKU6" s="249"/>
      <c r="WKV6" s="250"/>
      <c r="WKW6" s="249"/>
      <c r="WKX6" s="250"/>
      <c r="WKY6" s="249"/>
      <c r="WKZ6" s="250"/>
      <c r="WLA6" s="249"/>
      <c r="WLB6" s="250"/>
      <c r="WLC6" s="249"/>
      <c r="WLD6" s="250"/>
      <c r="WLE6" s="249"/>
      <c r="WLF6" s="250"/>
      <c r="WLG6" s="249"/>
      <c r="WLH6" s="250"/>
      <c r="WLI6" s="249"/>
      <c r="WLJ6" s="250"/>
      <c r="WLK6" s="249"/>
      <c r="WLL6" s="250"/>
      <c r="WLM6" s="249"/>
      <c r="WLN6" s="250"/>
      <c r="WLO6" s="249"/>
      <c r="WLP6" s="250"/>
      <c r="WLQ6" s="249"/>
      <c r="WLR6" s="250"/>
      <c r="WLS6" s="249"/>
      <c r="WLT6" s="250"/>
      <c r="WLU6" s="249"/>
      <c r="WLV6" s="250"/>
      <c r="WLW6" s="249"/>
      <c r="WLX6" s="250"/>
      <c r="WLY6" s="249"/>
      <c r="WLZ6" s="250"/>
      <c r="WMA6" s="249"/>
      <c r="WMB6" s="250"/>
      <c r="WMC6" s="249"/>
      <c r="WMD6" s="250"/>
      <c r="WME6" s="249"/>
      <c r="WMF6" s="250"/>
      <c r="WMG6" s="249"/>
      <c r="WMH6" s="250"/>
      <c r="WMI6" s="249"/>
      <c r="WMJ6" s="250"/>
      <c r="WMK6" s="249"/>
      <c r="WML6" s="250"/>
      <c r="WMM6" s="249"/>
      <c r="WMN6" s="250"/>
      <c r="WMO6" s="249"/>
      <c r="WMP6" s="250"/>
      <c r="WMQ6" s="249"/>
      <c r="WMR6" s="250"/>
      <c r="WMS6" s="249"/>
      <c r="WMT6" s="250"/>
      <c r="WMU6" s="249"/>
      <c r="WMV6" s="250"/>
      <c r="WMW6" s="249"/>
      <c r="WMX6" s="250"/>
      <c r="WMY6" s="249"/>
      <c r="WMZ6" s="250"/>
      <c r="WNA6" s="249"/>
      <c r="WNB6" s="250"/>
      <c r="WNC6" s="249"/>
      <c r="WND6" s="250"/>
      <c r="WNE6" s="249"/>
      <c r="WNF6" s="250"/>
      <c r="WNG6" s="249"/>
      <c r="WNH6" s="250"/>
      <c r="WNI6" s="249"/>
      <c r="WNJ6" s="250"/>
      <c r="WNK6" s="249"/>
      <c r="WNL6" s="250"/>
      <c r="WNM6" s="249"/>
      <c r="WNN6" s="250"/>
      <c r="WNO6" s="249"/>
      <c r="WNP6" s="250"/>
      <c r="WNQ6" s="249"/>
      <c r="WNR6" s="250"/>
      <c r="WNS6" s="249"/>
      <c r="WNT6" s="250"/>
      <c r="WNU6" s="249"/>
      <c r="WNV6" s="250"/>
      <c r="WNW6" s="249"/>
      <c r="WNX6" s="250"/>
      <c r="WNY6" s="249"/>
      <c r="WNZ6" s="250"/>
      <c r="WOA6" s="249"/>
      <c r="WOB6" s="250"/>
      <c r="WOC6" s="249"/>
      <c r="WOD6" s="250"/>
      <c r="WOE6" s="249"/>
      <c r="WOF6" s="250"/>
      <c r="WOG6" s="249"/>
      <c r="WOH6" s="250"/>
      <c r="WOI6" s="249"/>
      <c r="WOJ6" s="250"/>
      <c r="WOK6" s="249"/>
      <c r="WOL6" s="250"/>
      <c r="WOM6" s="249"/>
      <c r="WON6" s="250"/>
      <c r="WOO6" s="249"/>
      <c r="WOP6" s="250"/>
      <c r="WOQ6" s="249"/>
      <c r="WOR6" s="250"/>
      <c r="WOS6" s="249"/>
      <c r="WOT6" s="250"/>
      <c r="WOU6" s="249"/>
      <c r="WOV6" s="250"/>
      <c r="WOW6" s="249"/>
      <c r="WOX6" s="250"/>
      <c r="WOY6" s="249"/>
      <c r="WOZ6" s="250"/>
      <c r="WPA6" s="249"/>
      <c r="WPB6" s="250"/>
      <c r="WPC6" s="249"/>
      <c r="WPD6" s="250"/>
      <c r="WPE6" s="249"/>
      <c r="WPF6" s="250"/>
      <c r="WPG6" s="249"/>
      <c r="WPH6" s="250"/>
      <c r="WPI6" s="249"/>
      <c r="WPJ6" s="250"/>
      <c r="WPK6" s="249"/>
      <c r="WPL6" s="250"/>
      <c r="WPM6" s="249"/>
      <c r="WPN6" s="250"/>
      <c r="WPO6" s="249"/>
      <c r="WPP6" s="250"/>
      <c r="WPQ6" s="249"/>
      <c r="WPR6" s="250"/>
      <c r="WPS6" s="249"/>
      <c r="WPT6" s="250"/>
      <c r="WPU6" s="249"/>
      <c r="WPV6" s="250"/>
      <c r="WPW6" s="249"/>
      <c r="WPX6" s="250"/>
      <c r="WPY6" s="249"/>
      <c r="WPZ6" s="250"/>
      <c r="WQA6" s="249"/>
      <c r="WQB6" s="250"/>
      <c r="WQC6" s="249"/>
      <c r="WQD6" s="250"/>
      <c r="WQE6" s="249"/>
      <c r="WQF6" s="250"/>
      <c r="WQG6" s="249"/>
      <c r="WQH6" s="250"/>
      <c r="WQI6" s="249"/>
      <c r="WQJ6" s="250"/>
      <c r="WQK6" s="249"/>
      <c r="WQL6" s="250"/>
      <c r="WQM6" s="249"/>
      <c r="WQN6" s="250"/>
      <c r="WQO6" s="249"/>
      <c r="WQP6" s="250"/>
      <c r="WQQ6" s="249"/>
      <c r="WQR6" s="250"/>
      <c r="WQS6" s="249"/>
      <c r="WQT6" s="250"/>
      <c r="WQU6" s="249"/>
      <c r="WQV6" s="250"/>
      <c r="WQW6" s="249"/>
      <c r="WQX6" s="250"/>
      <c r="WQY6" s="249"/>
      <c r="WQZ6" s="250"/>
      <c r="WRA6" s="249"/>
      <c r="WRB6" s="250"/>
      <c r="WRC6" s="249"/>
      <c r="WRD6" s="250"/>
      <c r="WRE6" s="249"/>
      <c r="WRF6" s="250"/>
      <c r="WRG6" s="249"/>
      <c r="WRH6" s="250"/>
      <c r="WRI6" s="249"/>
      <c r="WRJ6" s="250"/>
      <c r="WRK6" s="249"/>
      <c r="WRL6" s="250"/>
      <c r="WRM6" s="249"/>
      <c r="WRN6" s="250"/>
      <c r="WRO6" s="249"/>
      <c r="WRP6" s="250"/>
      <c r="WRQ6" s="249"/>
      <c r="WRR6" s="250"/>
      <c r="WRS6" s="249"/>
      <c r="WRT6" s="250"/>
      <c r="WRU6" s="249"/>
      <c r="WRV6" s="250"/>
      <c r="WRW6" s="249"/>
      <c r="WRX6" s="250"/>
      <c r="WRY6" s="249"/>
      <c r="WRZ6" s="250"/>
      <c r="WSA6" s="249"/>
      <c r="WSB6" s="250"/>
      <c r="WSC6" s="249"/>
      <c r="WSD6" s="250"/>
      <c r="WSE6" s="249"/>
      <c r="WSF6" s="250"/>
      <c r="WSG6" s="249"/>
      <c r="WSH6" s="250"/>
      <c r="WSI6" s="249"/>
      <c r="WSJ6" s="250"/>
      <c r="WSK6" s="249"/>
      <c r="WSL6" s="250"/>
      <c r="WSM6" s="249"/>
      <c r="WSN6" s="250"/>
      <c r="WSO6" s="249"/>
      <c r="WSP6" s="250"/>
      <c r="WSQ6" s="249"/>
      <c r="WSR6" s="250"/>
      <c r="WSS6" s="249"/>
      <c r="WST6" s="250"/>
      <c r="WSU6" s="249"/>
      <c r="WSV6" s="250"/>
      <c r="WSW6" s="249"/>
      <c r="WSX6" s="250"/>
      <c r="WSY6" s="249"/>
      <c r="WSZ6" s="250"/>
      <c r="WTA6" s="249"/>
      <c r="WTB6" s="250"/>
      <c r="WTC6" s="249"/>
      <c r="WTD6" s="250"/>
      <c r="WTE6" s="249"/>
      <c r="WTF6" s="250"/>
      <c r="WTG6" s="249"/>
      <c r="WTH6" s="250"/>
      <c r="WTI6" s="249"/>
      <c r="WTJ6" s="250"/>
      <c r="WTK6" s="249"/>
      <c r="WTL6" s="250"/>
      <c r="WTM6" s="249"/>
      <c r="WTN6" s="250"/>
      <c r="WTO6" s="249"/>
      <c r="WTP6" s="250"/>
      <c r="WTQ6" s="249"/>
      <c r="WTR6" s="250"/>
      <c r="WTS6" s="249"/>
      <c r="WTT6" s="250"/>
      <c r="WTU6" s="249"/>
      <c r="WTV6" s="250"/>
      <c r="WTW6" s="249"/>
      <c r="WTX6" s="250"/>
      <c r="WTY6" s="249"/>
      <c r="WTZ6" s="250"/>
      <c r="WUA6" s="249"/>
      <c r="WUB6" s="250"/>
      <c r="WUC6" s="249"/>
      <c r="WUD6" s="250"/>
      <c r="WUE6" s="249"/>
      <c r="WUF6" s="250"/>
      <c r="WUG6" s="249"/>
      <c r="WUH6" s="250"/>
      <c r="WUI6" s="249"/>
      <c r="WUJ6" s="250"/>
      <c r="WUK6" s="249"/>
      <c r="WUL6" s="250"/>
      <c r="WUM6" s="249"/>
      <c r="WUN6" s="250"/>
      <c r="WUO6" s="249"/>
      <c r="WUP6" s="250"/>
      <c r="WUQ6" s="249"/>
      <c r="WUR6" s="250"/>
      <c r="WUS6" s="249"/>
      <c r="WUT6" s="250"/>
      <c r="WUU6" s="249"/>
      <c r="WUV6" s="250"/>
      <c r="WUW6" s="249"/>
      <c r="WUX6" s="250"/>
      <c r="WUY6" s="249"/>
      <c r="WUZ6" s="250"/>
      <c r="WVA6" s="249"/>
      <c r="WVB6" s="250"/>
      <c r="WVC6" s="249"/>
      <c r="WVD6" s="250"/>
      <c r="WVE6" s="249"/>
      <c r="WVF6" s="250"/>
      <c r="WVG6" s="249"/>
      <c r="WVH6" s="250"/>
      <c r="WVI6" s="249"/>
      <c r="WVJ6" s="250"/>
      <c r="WVK6" s="249"/>
      <c r="WVL6" s="250"/>
      <c r="WVM6" s="249"/>
      <c r="WVN6" s="250"/>
      <c r="WVO6" s="249"/>
      <c r="WVP6" s="250"/>
      <c r="WVQ6" s="249"/>
      <c r="WVR6" s="250"/>
      <c r="WVS6" s="249"/>
      <c r="WVT6" s="250"/>
      <c r="WVU6" s="249"/>
      <c r="WVV6" s="250"/>
      <c r="WVW6" s="249"/>
      <c r="WVX6" s="250"/>
      <c r="WVY6" s="249"/>
      <c r="WVZ6" s="250"/>
      <c r="WWA6" s="249"/>
      <c r="WWB6" s="250"/>
      <c r="WWC6" s="249"/>
      <c r="WWD6" s="250"/>
      <c r="WWE6" s="249"/>
      <c r="WWF6" s="250"/>
      <c r="WWG6" s="249"/>
      <c r="WWH6" s="250"/>
      <c r="WWI6" s="249"/>
      <c r="WWJ6" s="250"/>
      <c r="WWK6" s="249"/>
      <c r="WWL6" s="250"/>
      <c r="WWM6" s="249"/>
      <c r="WWN6" s="250"/>
      <c r="WWO6" s="249"/>
      <c r="WWP6" s="250"/>
      <c r="WWQ6" s="249"/>
      <c r="WWR6" s="250"/>
      <c r="WWS6" s="249"/>
      <c r="WWT6" s="250"/>
      <c r="WWU6" s="249"/>
      <c r="WWV6" s="250"/>
      <c r="WWW6" s="249"/>
      <c r="WWX6" s="250"/>
      <c r="WWY6" s="249"/>
      <c r="WWZ6" s="250"/>
      <c r="WXA6" s="249"/>
      <c r="WXB6" s="250"/>
      <c r="WXC6" s="249"/>
      <c r="WXD6" s="250"/>
      <c r="WXE6" s="249"/>
      <c r="WXF6" s="250"/>
      <c r="WXG6" s="249"/>
      <c r="WXH6" s="250"/>
      <c r="WXI6" s="249"/>
      <c r="WXJ6" s="250"/>
      <c r="WXK6" s="249"/>
      <c r="WXL6" s="250"/>
      <c r="WXM6" s="249"/>
      <c r="WXN6" s="250"/>
      <c r="WXO6" s="249"/>
      <c r="WXP6" s="250"/>
      <c r="WXQ6" s="249"/>
      <c r="WXR6" s="250"/>
      <c r="WXS6" s="249"/>
      <c r="WXT6" s="250"/>
      <c r="WXU6" s="249"/>
      <c r="WXV6" s="250"/>
      <c r="WXW6" s="249"/>
      <c r="WXX6" s="250"/>
      <c r="WXY6" s="249"/>
      <c r="WXZ6" s="250"/>
      <c r="WYA6" s="249"/>
      <c r="WYB6" s="250"/>
      <c r="WYC6" s="249"/>
      <c r="WYD6" s="250"/>
      <c r="WYE6" s="249"/>
      <c r="WYF6" s="250"/>
      <c r="WYG6" s="249"/>
      <c r="WYH6" s="250"/>
      <c r="WYI6" s="249"/>
      <c r="WYJ6" s="250"/>
      <c r="WYK6" s="249"/>
      <c r="WYL6" s="250"/>
      <c r="WYM6" s="249"/>
      <c r="WYN6" s="250"/>
      <c r="WYO6" s="249"/>
      <c r="WYP6" s="250"/>
      <c r="WYQ6" s="249"/>
      <c r="WYR6" s="250"/>
      <c r="WYS6" s="249"/>
      <c r="WYT6" s="250"/>
      <c r="WYU6" s="249"/>
      <c r="WYV6" s="250"/>
      <c r="WYW6" s="249"/>
      <c r="WYX6" s="250"/>
      <c r="WYY6" s="249"/>
      <c r="WYZ6" s="250"/>
      <c r="WZA6" s="249"/>
      <c r="WZB6" s="250"/>
      <c r="WZC6" s="249"/>
      <c r="WZD6" s="250"/>
      <c r="WZE6" s="249"/>
      <c r="WZF6" s="250"/>
      <c r="WZG6" s="249"/>
      <c r="WZH6" s="250"/>
      <c r="WZI6" s="249"/>
      <c r="WZJ6" s="250"/>
      <c r="WZK6" s="249"/>
      <c r="WZL6" s="250"/>
      <c r="WZM6" s="249"/>
      <c r="WZN6" s="250"/>
      <c r="WZO6" s="249"/>
      <c r="WZP6" s="250"/>
      <c r="WZQ6" s="249"/>
      <c r="WZR6" s="250"/>
      <c r="WZS6" s="249"/>
      <c r="WZT6" s="250"/>
      <c r="WZU6" s="249"/>
      <c r="WZV6" s="250"/>
      <c r="WZW6" s="249"/>
      <c r="WZX6" s="250"/>
      <c r="WZY6" s="249"/>
      <c r="WZZ6" s="250"/>
      <c r="XAA6" s="249"/>
      <c r="XAB6" s="250"/>
      <c r="XAC6" s="249"/>
      <c r="XAD6" s="250"/>
      <c r="XAE6" s="249"/>
      <c r="XAF6" s="250"/>
      <c r="XAG6" s="249"/>
      <c r="XAH6" s="250"/>
      <c r="XAI6" s="249"/>
      <c r="XAJ6" s="250"/>
      <c r="XAK6" s="249"/>
      <c r="XAL6" s="250"/>
      <c r="XAM6" s="249"/>
      <c r="XAN6" s="250"/>
      <c r="XAO6" s="249"/>
      <c r="XAP6" s="250"/>
      <c r="XAQ6" s="249"/>
      <c r="XAR6" s="250"/>
      <c r="XAS6" s="249"/>
      <c r="XAT6" s="250"/>
      <c r="XAU6" s="249"/>
      <c r="XAV6" s="250"/>
      <c r="XAW6" s="249"/>
      <c r="XAX6" s="250"/>
      <c r="XAY6" s="249"/>
      <c r="XAZ6" s="250"/>
      <c r="XBA6" s="249"/>
      <c r="XBB6" s="250"/>
      <c r="XBC6" s="249"/>
      <c r="XBD6" s="250"/>
      <c r="XBE6" s="249"/>
      <c r="XBF6" s="250"/>
      <c r="XBG6" s="249"/>
      <c r="XBH6" s="250"/>
      <c r="XBI6" s="249"/>
      <c r="XBJ6" s="250"/>
      <c r="XBK6" s="249"/>
      <c r="XBL6" s="250"/>
      <c r="XBM6" s="249"/>
      <c r="XBN6" s="250"/>
      <c r="XBO6" s="249"/>
      <c r="XBP6" s="250"/>
      <c r="XBQ6" s="249"/>
      <c r="XBR6" s="250"/>
      <c r="XBS6" s="249"/>
      <c r="XBT6" s="250"/>
      <c r="XBU6" s="249"/>
      <c r="XBV6" s="250"/>
      <c r="XBW6" s="249"/>
      <c r="XBX6" s="250"/>
      <c r="XBY6" s="249"/>
      <c r="XBZ6" s="250"/>
      <c r="XCA6" s="249"/>
      <c r="XCB6" s="250"/>
      <c r="XCC6" s="249"/>
      <c r="XCD6" s="250"/>
      <c r="XCE6" s="249"/>
      <c r="XCF6" s="250"/>
      <c r="XCG6" s="249"/>
      <c r="XCH6" s="250"/>
      <c r="XCI6" s="249"/>
      <c r="XCJ6" s="250"/>
      <c r="XCK6" s="249"/>
      <c r="XCL6" s="250"/>
      <c r="XCM6" s="249"/>
      <c r="XCN6" s="250"/>
      <c r="XCO6" s="249"/>
      <c r="XCP6" s="250"/>
      <c r="XCQ6" s="249"/>
      <c r="XCR6" s="250"/>
      <c r="XCS6" s="249"/>
      <c r="XCT6" s="250"/>
      <c r="XCU6" s="249"/>
      <c r="XCV6" s="250"/>
      <c r="XCW6" s="249"/>
      <c r="XCX6" s="250"/>
      <c r="XCY6" s="249"/>
      <c r="XCZ6" s="250"/>
      <c r="XDA6" s="249"/>
      <c r="XDB6" s="250"/>
      <c r="XDC6" s="249"/>
      <c r="XDD6" s="250"/>
      <c r="XDE6" s="249"/>
      <c r="XDF6" s="250"/>
      <c r="XDG6" s="249"/>
      <c r="XDH6" s="250"/>
      <c r="XDI6" s="249"/>
      <c r="XDJ6" s="250"/>
      <c r="XDK6" s="249"/>
      <c r="XDL6" s="250"/>
      <c r="XDM6" s="249"/>
      <c r="XDN6" s="250"/>
      <c r="XDO6" s="249"/>
      <c r="XDP6" s="250"/>
      <c r="XDQ6" s="249"/>
      <c r="XDR6" s="250"/>
      <c r="XDS6" s="249"/>
      <c r="XDT6" s="250"/>
      <c r="XDU6" s="249"/>
      <c r="XDV6" s="250"/>
      <c r="XDW6" s="249"/>
      <c r="XDX6" s="250"/>
      <c r="XDY6" s="249"/>
      <c r="XDZ6" s="250"/>
      <c r="XEA6" s="249"/>
      <c r="XEB6" s="250"/>
      <c r="XEC6" s="249"/>
      <c r="XED6" s="250"/>
      <c r="XEE6" s="249"/>
      <c r="XEF6" s="250"/>
      <c r="XEG6" s="249"/>
      <c r="XEH6" s="250"/>
      <c r="XEI6" s="249"/>
      <c r="XEJ6" s="250"/>
      <c r="XEK6" s="249"/>
      <c r="XEL6" s="250"/>
      <c r="XEM6" s="249"/>
      <c r="XEN6" s="250"/>
      <c r="XEO6" s="249"/>
      <c r="XEP6" s="250"/>
      <c r="XEQ6" s="249"/>
      <c r="XER6" s="250"/>
      <c r="XES6" s="249"/>
      <c r="XET6" s="250"/>
      <c r="XEU6" s="249"/>
      <c r="XEV6" s="250"/>
      <c r="XEW6" s="249"/>
      <c r="XEX6" s="250"/>
      <c r="XEY6" s="249"/>
      <c r="XEZ6" s="250"/>
      <c r="XFA6" s="249"/>
      <c r="XFB6" s="250"/>
      <c r="XFC6" s="249"/>
      <c r="XFD6" s="250"/>
    </row>
    <row r="7" spans="1:16384" s="244" customFormat="1">
      <c r="A7" s="248" t="s">
        <v>304</v>
      </c>
      <c r="B7" s="269"/>
      <c r="C7" s="249"/>
      <c r="D7" s="250"/>
      <c r="E7" s="249"/>
      <c r="F7" s="250"/>
      <c r="G7" s="249"/>
      <c r="H7" s="251"/>
      <c r="I7" s="252"/>
      <c r="J7" s="251"/>
      <c r="K7" s="252"/>
      <c r="L7" s="251"/>
      <c r="M7" s="252"/>
      <c r="N7" s="251"/>
      <c r="O7" s="252"/>
      <c r="P7" s="250"/>
      <c r="Q7" s="249"/>
      <c r="R7" s="250"/>
      <c r="S7" s="249"/>
      <c r="T7" s="250"/>
      <c r="U7" s="249"/>
      <c r="V7" s="250"/>
      <c r="W7" s="249"/>
      <c r="X7" s="250"/>
      <c r="Y7" s="249"/>
      <c r="Z7" s="250"/>
      <c r="AA7" s="249"/>
      <c r="AB7" s="250"/>
      <c r="AC7" s="249"/>
      <c r="AD7" s="250"/>
      <c r="AE7" s="249"/>
      <c r="AF7" s="250"/>
      <c r="AG7" s="249"/>
      <c r="AH7" s="250"/>
      <c r="AI7" s="249"/>
      <c r="AJ7" s="250"/>
      <c r="AK7" s="249"/>
      <c r="AL7" s="250"/>
      <c r="AM7" s="249"/>
      <c r="AN7" s="250"/>
      <c r="AO7" s="249"/>
      <c r="AP7" s="250"/>
      <c r="AQ7" s="249"/>
      <c r="AR7" s="250"/>
      <c r="AS7" s="249"/>
      <c r="AT7" s="250"/>
      <c r="AU7" s="249"/>
      <c r="AV7" s="250"/>
      <c r="AW7" s="249"/>
      <c r="AX7" s="250"/>
      <c r="AY7" s="249"/>
      <c r="AZ7" s="250"/>
      <c r="BA7" s="249"/>
      <c r="BB7" s="250"/>
      <c r="BC7" s="249"/>
      <c r="BD7" s="250"/>
      <c r="BE7" s="249"/>
      <c r="BF7" s="250"/>
      <c r="BG7" s="249"/>
      <c r="BH7" s="250"/>
      <c r="BI7" s="249"/>
      <c r="BJ7" s="250"/>
      <c r="BK7" s="249"/>
      <c r="BL7" s="250"/>
      <c r="BM7" s="249"/>
      <c r="BN7" s="250"/>
      <c r="BO7" s="249"/>
      <c r="BP7" s="250"/>
      <c r="BQ7" s="249"/>
      <c r="BR7" s="250"/>
      <c r="BS7" s="249"/>
      <c r="BT7" s="250"/>
      <c r="BU7" s="249"/>
      <c r="BV7" s="250"/>
      <c r="BW7" s="249"/>
      <c r="BX7" s="250"/>
      <c r="BY7" s="249"/>
      <c r="BZ7" s="250"/>
      <c r="CA7" s="249"/>
      <c r="CB7" s="250"/>
      <c r="CC7" s="249"/>
      <c r="CD7" s="250"/>
      <c r="CE7" s="249"/>
      <c r="CF7" s="250"/>
      <c r="CG7" s="249"/>
      <c r="CH7" s="250"/>
      <c r="CI7" s="249"/>
      <c r="CJ7" s="250"/>
      <c r="CK7" s="249"/>
      <c r="CL7" s="250"/>
      <c r="CM7" s="249"/>
      <c r="CN7" s="250"/>
      <c r="CO7" s="249"/>
      <c r="CP7" s="250"/>
      <c r="CQ7" s="249"/>
      <c r="CR7" s="250"/>
      <c r="CS7" s="249"/>
      <c r="CT7" s="250"/>
      <c r="CU7" s="249"/>
      <c r="CV7" s="250"/>
      <c r="CW7" s="249"/>
      <c r="CX7" s="250"/>
      <c r="CY7" s="249"/>
      <c r="CZ7" s="250"/>
      <c r="DA7" s="249"/>
      <c r="DB7" s="250"/>
      <c r="DC7" s="249"/>
      <c r="DD7" s="250"/>
      <c r="DE7" s="249"/>
      <c r="DF7" s="250"/>
      <c r="DG7" s="249"/>
      <c r="DH7" s="250"/>
      <c r="DI7" s="249"/>
      <c r="DJ7" s="250"/>
      <c r="DK7" s="249"/>
      <c r="DL7" s="250"/>
      <c r="DM7" s="249"/>
      <c r="DN7" s="250"/>
      <c r="DO7" s="249"/>
      <c r="DP7" s="250"/>
      <c r="DQ7" s="249"/>
      <c r="DR7" s="250"/>
      <c r="DS7" s="249"/>
      <c r="DT7" s="250"/>
      <c r="DU7" s="249"/>
      <c r="DV7" s="250"/>
      <c r="DW7" s="249"/>
      <c r="DX7" s="250"/>
      <c r="DY7" s="249"/>
      <c r="DZ7" s="250"/>
      <c r="EA7" s="249"/>
      <c r="EB7" s="250"/>
      <c r="EC7" s="249"/>
      <c r="ED7" s="250"/>
      <c r="EE7" s="249"/>
      <c r="EF7" s="250"/>
      <c r="EG7" s="249"/>
      <c r="EH7" s="250"/>
      <c r="EI7" s="249"/>
      <c r="EJ7" s="250"/>
      <c r="EK7" s="249"/>
      <c r="EL7" s="250"/>
      <c r="EM7" s="249"/>
      <c r="EN7" s="250"/>
      <c r="EO7" s="249"/>
      <c r="EP7" s="250"/>
      <c r="EQ7" s="249"/>
      <c r="ER7" s="250"/>
      <c r="ES7" s="249"/>
      <c r="ET7" s="250"/>
      <c r="EU7" s="249"/>
      <c r="EV7" s="250"/>
      <c r="EW7" s="249"/>
      <c r="EX7" s="250"/>
      <c r="EY7" s="249"/>
      <c r="EZ7" s="250"/>
      <c r="FA7" s="249"/>
      <c r="FB7" s="250"/>
      <c r="FC7" s="249"/>
      <c r="FD7" s="250"/>
      <c r="FE7" s="249"/>
      <c r="FF7" s="250"/>
      <c r="FG7" s="249"/>
      <c r="FH7" s="250"/>
      <c r="FI7" s="249"/>
      <c r="FJ7" s="250"/>
      <c r="FK7" s="249"/>
      <c r="FL7" s="250"/>
      <c r="FM7" s="249"/>
      <c r="FN7" s="250"/>
      <c r="FO7" s="249"/>
      <c r="FP7" s="250"/>
      <c r="FQ7" s="249"/>
      <c r="FR7" s="250"/>
      <c r="FS7" s="249"/>
      <c r="FT7" s="250"/>
      <c r="FU7" s="249"/>
      <c r="FV7" s="250"/>
      <c r="FW7" s="249"/>
      <c r="FX7" s="250"/>
      <c r="FY7" s="249"/>
      <c r="FZ7" s="250"/>
      <c r="GA7" s="249"/>
      <c r="GB7" s="250"/>
      <c r="GC7" s="249"/>
      <c r="GD7" s="250"/>
      <c r="GE7" s="249"/>
      <c r="GF7" s="250"/>
      <c r="GG7" s="249"/>
      <c r="GH7" s="250"/>
      <c r="GI7" s="249"/>
      <c r="GJ7" s="250"/>
      <c r="GK7" s="249"/>
      <c r="GL7" s="250"/>
      <c r="GM7" s="249"/>
      <c r="GN7" s="250"/>
      <c r="GO7" s="249"/>
      <c r="GP7" s="250"/>
      <c r="GQ7" s="249"/>
      <c r="GR7" s="250"/>
      <c r="GS7" s="249"/>
      <c r="GT7" s="250"/>
      <c r="GU7" s="249"/>
      <c r="GV7" s="250"/>
      <c r="GW7" s="249"/>
      <c r="GX7" s="250"/>
      <c r="GY7" s="249"/>
      <c r="GZ7" s="250"/>
      <c r="HA7" s="249"/>
      <c r="HB7" s="250"/>
      <c r="HC7" s="249"/>
      <c r="HD7" s="250"/>
      <c r="HE7" s="249"/>
      <c r="HF7" s="250"/>
      <c r="HG7" s="249"/>
      <c r="HH7" s="250"/>
      <c r="HI7" s="249"/>
      <c r="HJ7" s="250"/>
      <c r="HK7" s="249"/>
      <c r="HL7" s="250"/>
      <c r="HM7" s="249"/>
      <c r="HN7" s="250"/>
      <c r="HO7" s="249"/>
      <c r="HP7" s="250"/>
      <c r="HQ7" s="249"/>
      <c r="HR7" s="250"/>
      <c r="HS7" s="249"/>
      <c r="HT7" s="250"/>
      <c r="HU7" s="249"/>
      <c r="HV7" s="250"/>
      <c r="HW7" s="249"/>
      <c r="HX7" s="250"/>
      <c r="HY7" s="249"/>
      <c r="HZ7" s="250"/>
      <c r="IA7" s="249"/>
      <c r="IB7" s="250"/>
      <c r="IC7" s="249"/>
      <c r="ID7" s="250"/>
      <c r="IE7" s="249"/>
      <c r="IF7" s="250"/>
      <c r="IG7" s="249"/>
      <c r="IH7" s="250"/>
      <c r="II7" s="249"/>
      <c r="IJ7" s="250"/>
      <c r="IK7" s="249"/>
      <c r="IL7" s="250"/>
      <c r="IM7" s="249"/>
      <c r="IN7" s="250"/>
      <c r="IO7" s="249"/>
      <c r="IP7" s="250"/>
      <c r="IQ7" s="249"/>
      <c r="IR7" s="250"/>
      <c r="IS7" s="249"/>
      <c r="IT7" s="250"/>
      <c r="IU7" s="249"/>
      <c r="IV7" s="250"/>
      <c r="IW7" s="249"/>
      <c r="IX7" s="250"/>
      <c r="IY7" s="249"/>
      <c r="IZ7" s="250"/>
      <c r="JA7" s="249"/>
      <c r="JB7" s="250"/>
      <c r="JC7" s="249"/>
      <c r="JD7" s="250"/>
      <c r="JE7" s="249"/>
      <c r="JF7" s="250"/>
      <c r="JG7" s="249"/>
      <c r="JH7" s="250"/>
      <c r="JI7" s="249"/>
      <c r="JJ7" s="250"/>
      <c r="JK7" s="249"/>
      <c r="JL7" s="250"/>
      <c r="JM7" s="249"/>
      <c r="JN7" s="250"/>
      <c r="JO7" s="249"/>
      <c r="JP7" s="250"/>
      <c r="JQ7" s="249"/>
      <c r="JR7" s="250"/>
      <c r="JS7" s="249"/>
      <c r="JT7" s="250"/>
      <c r="JU7" s="249"/>
      <c r="JV7" s="250"/>
      <c r="JW7" s="249"/>
      <c r="JX7" s="250"/>
      <c r="JY7" s="249"/>
      <c r="JZ7" s="250"/>
      <c r="KA7" s="249"/>
      <c r="KB7" s="250"/>
      <c r="KC7" s="249"/>
      <c r="KD7" s="250"/>
      <c r="KE7" s="249"/>
      <c r="KF7" s="250"/>
      <c r="KG7" s="249"/>
      <c r="KH7" s="250"/>
      <c r="KI7" s="249"/>
      <c r="KJ7" s="250"/>
      <c r="KK7" s="249"/>
      <c r="KL7" s="250"/>
      <c r="KM7" s="249"/>
      <c r="KN7" s="250"/>
      <c r="KO7" s="249"/>
      <c r="KP7" s="250"/>
      <c r="KQ7" s="249"/>
      <c r="KR7" s="250"/>
      <c r="KS7" s="249"/>
      <c r="KT7" s="250"/>
      <c r="KU7" s="249"/>
      <c r="KV7" s="250"/>
      <c r="KW7" s="249"/>
      <c r="KX7" s="250"/>
      <c r="KY7" s="249"/>
      <c r="KZ7" s="250"/>
      <c r="LA7" s="249"/>
      <c r="LB7" s="250"/>
      <c r="LC7" s="249"/>
      <c r="LD7" s="250"/>
      <c r="LE7" s="249"/>
      <c r="LF7" s="250"/>
      <c r="LG7" s="249"/>
      <c r="LH7" s="250"/>
      <c r="LI7" s="249"/>
      <c r="LJ7" s="250"/>
      <c r="LK7" s="249"/>
      <c r="LL7" s="250"/>
      <c r="LM7" s="249"/>
      <c r="LN7" s="250"/>
      <c r="LO7" s="249"/>
      <c r="LP7" s="250"/>
      <c r="LQ7" s="249"/>
      <c r="LR7" s="250"/>
      <c r="LS7" s="249"/>
      <c r="LT7" s="250"/>
      <c r="LU7" s="249"/>
      <c r="LV7" s="250"/>
      <c r="LW7" s="249"/>
      <c r="LX7" s="250"/>
      <c r="LY7" s="249"/>
      <c r="LZ7" s="250"/>
      <c r="MA7" s="249"/>
      <c r="MB7" s="250"/>
      <c r="MC7" s="249"/>
      <c r="MD7" s="250"/>
      <c r="ME7" s="249"/>
      <c r="MF7" s="250"/>
      <c r="MG7" s="249"/>
      <c r="MH7" s="250"/>
      <c r="MI7" s="249"/>
      <c r="MJ7" s="250"/>
      <c r="MK7" s="249"/>
      <c r="ML7" s="250"/>
      <c r="MM7" s="249"/>
      <c r="MN7" s="250"/>
      <c r="MO7" s="249"/>
      <c r="MP7" s="250"/>
      <c r="MQ7" s="249"/>
      <c r="MR7" s="250"/>
      <c r="MS7" s="249"/>
      <c r="MT7" s="250"/>
      <c r="MU7" s="249"/>
      <c r="MV7" s="250"/>
      <c r="MW7" s="249"/>
      <c r="MX7" s="250"/>
      <c r="MY7" s="249"/>
      <c r="MZ7" s="250"/>
      <c r="NA7" s="249"/>
      <c r="NB7" s="250"/>
      <c r="NC7" s="249"/>
      <c r="ND7" s="250"/>
      <c r="NE7" s="249"/>
      <c r="NF7" s="250"/>
      <c r="NG7" s="249"/>
      <c r="NH7" s="250"/>
      <c r="NI7" s="249"/>
      <c r="NJ7" s="250"/>
      <c r="NK7" s="249"/>
      <c r="NL7" s="250"/>
      <c r="NM7" s="249"/>
      <c r="NN7" s="250"/>
      <c r="NO7" s="249"/>
      <c r="NP7" s="250"/>
      <c r="NQ7" s="249"/>
      <c r="NR7" s="250"/>
      <c r="NS7" s="249"/>
      <c r="NT7" s="250"/>
      <c r="NU7" s="249"/>
      <c r="NV7" s="250"/>
      <c r="NW7" s="249"/>
      <c r="NX7" s="250"/>
      <c r="NY7" s="249"/>
      <c r="NZ7" s="250"/>
      <c r="OA7" s="249"/>
      <c r="OB7" s="250"/>
      <c r="OC7" s="249"/>
      <c r="OD7" s="250"/>
      <c r="OE7" s="249"/>
      <c r="OF7" s="250"/>
      <c r="OG7" s="249"/>
      <c r="OH7" s="250"/>
      <c r="OI7" s="249"/>
      <c r="OJ7" s="250"/>
      <c r="OK7" s="249"/>
      <c r="OL7" s="250"/>
      <c r="OM7" s="249"/>
      <c r="ON7" s="250"/>
      <c r="OO7" s="249"/>
      <c r="OP7" s="250"/>
      <c r="OQ7" s="249"/>
      <c r="OR7" s="250"/>
      <c r="OS7" s="249"/>
      <c r="OT7" s="250"/>
      <c r="OU7" s="249"/>
      <c r="OV7" s="250"/>
      <c r="OW7" s="249"/>
      <c r="OX7" s="250"/>
      <c r="OY7" s="249"/>
      <c r="OZ7" s="250"/>
      <c r="PA7" s="249"/>
      <c r="PB7" s="250"/>
      <c r="PC7" s="249"/>
      <c r="PD7" s="250"/>
      <c r="PE7" s="249"/>
      <c r="PF7" s="250"/>
      <c r="PG7" s="249"/>
      <c r="PH7" s="250"/>
      <c r="PI7" s="249"/>
      <c r="PJ7" s="250"/>
      <c r="PK7" s="249"/>
      <c r="PL7" s="250"/>
      <c r="PM7" s="249"/>
      <c r="PN7" s="250"/>
      <c r="PO7" s="249"/>
      <c r="PP7" s="250"/>
      <c r="PQ7" s="249"/>
      <c r="PR7" s="250"/>
      <c r="PS7" s="249"/>
      <c r="PT7" s="250"/>
      <c r="PU7" s="249"/>
      <c r="PV7" s="250"/>
      <c r="PW7" s="249"/>
      <c r="PX7" s="250"/>
      <c r="PY7" s="249"/>
      <c r="PZ7" s="250"/>
      <c r="QA7" s="249"/>
      <c r="QB7" s="250"/>
      <c r="QC7" s="249"/>
      <c r="QD7" s="250"/>
      <c r="QE7" s="249"/>
      <c r="QF7" s="250"/>
      <c r="QG7" s="249"/>
      <c r="QH7" s="250"/>
      <c r="QI7" s="249"/>
      <c r="QJ7" s="250"/>
      <c r="QK7" s="249"/>
      <c r="QL7" s="250"/>
      <c r="QM7" s="249"/>
      <c r="QN7" s="250"/>
      <c r="QO7" s="249"/>
      <c r="QP7" s="250"/>
      <c r="QQ7" s="249"/>
      <c r="QR7" s="250"/>
      <c r="QS7" s="249"/>
      <c r="QT7" s="250"/>
      <c r="QU7" s="249"/>
      <c r="QV7" s="250"/>
      <c r="QW7" s="249"/>
      <c r="QX7" s="250"/>
      <c r="QY7" s="249"/>
      <c r="QZ7" s="250"/>
      <c r="RA7" s="249"/>
      <c r="RB7" s="250"/>
      <c r="RC7" s="249"/>
      <c r="RD7" s="250"/>
      <c r="RE7" s="249"/>
      <c r="RF7" s="250"/>
      <c r="RG7" s="249"/>
      <c r="RH7" s="250"/>
      <c r="RI7" s="249"/>
      <c r="RJ7" s="250"/>
      <c r="RK7" s="249"/>
      <c r="RL7" s="250"/>
      <c r="RM7" s="249"/>
      <c r="RN7" s="250"/>
      <c r="RO7" s="249"/>
      <c r="RP7" s="250"/>
      <c r="RQ7" s="249"/>
      <c r="RR7" s="250"/>
      <c r="RS7" s="249"/>
      <c r="RT7" s="250"/>
      <c r="RU7" s="249"/>
      <c r="RV7" s="250"/>
      <c r="RW7" s="249"/>
      <c r="RX7" s="250"/>
      <c r="RY7" s="249"/>
      <c r="RZ7" s="250"/>
      <c r="SA7" s="249"/>
      <c r="SB7" s="250"/>
      <c r="SC7" s="249"/>
      <c r="SD7" s="250"/>
      <c r="SE7" s="249"/>
      <c r="SF7" s="250"/>
      <c r="SG7" s="249"/>
      <c r="SH7" s="250"/>
      <c r="SI7" s="249"/>
      <c r="SJ7" s="250"/>
      <c r="SK7" s="249"/>
      <c r="SL7" s="250"/>
      <c r="SM7" s="249"/>
      <c r="SN7" s="250"/>
      <c r="SO7" s="249"/>
      <c r="SP7" s="250"/>
      <c r="SQ7" s="249"/>
      <c r="SR7" s="250"/>
      <c r="SS7" s="249"/>
      <c r="ST7" s="250"/>
      <c r="SU7" s="249"/>
      <c r="SV7" s="250"/>
      <c r="SW7" s="249"/>
      <c r="SX7" s="250"/>
      <c r="SY7" s="249"/>
      <c r="SZ7" s="250"/>
      <c r="TA7" s="249"/>
      <c r="TB7" s="250"/>
      <c r="TC7" s="249"/>
      <c r="TD7" s="250"/>
      <c r="TE7" s="249"/>
      <c r="TF7" s="250"/>
      <c r="TG7" s="249"/>
      <c r="TH7" s="250"/>
      <c r="TI7" s="249"/>
      <c r="TJ7" s="250"/>
      <c r="TK7" s="249"/>
      <c r="TL7" s="250"/>
      <c r="TM7" s="249"/>
      <c r="TN7" s="250"/>
      <c r="TO7" s="249"/>
      <c r="TP7" s="250"/>
      <c r="TQ7" s="249"/>
      <c r="TR7" s="250"/>
      <c r="TS7" s="249"/>
      <c r="TT7" s="250"/>
      <c r="TU7" s="249"/>
      <c r="TV7" s="250"/>
      <c r="TW7" s="249"/>
      <c r="TX7" s="250"/>
      <c r="TY7" s="249"/>
      <c r="TZ7" s="250"/>
      <c r="UA7" s="249"/>
      <c r="UB7" s="250"/>
      <c r="UC7" s="249"/>
      <c r="UD7" s="250"/>
      <c r="UE7" s="249"/>
      <c r="UF7" s="250"/>
      <c r="UG7" s="249"/>
      <c r="UH7" s="250"/>
      <c r="UI7" s="249"/>
      <c r="UJ7" s="250"/>
      <c r="UK7" s="249"/>
      <c r="UL7" s="250"/>
      <c r="UM7" s="249"/>
      <c r="UN7" s="250"/>
      <c r="UO7" s="249"/>
      <c r="UP7" s="250"/>
      <c r="UQ7" s="249"/>
      <c r="UR7" s="250"/>
      <c r="US7" s="249"/>
      <c r="UT7" s="250"/>
      <c r="UU7" s="249"/>
      <c r="UV7" s="250"/>
      <c r="UW7" s="249"/>
      <c r="UX7" s="250"/>
      <c r="UY7" s="249"/>
      <c r="UZ7" s="250"/>
      <c r="VA7" s="249"/>
      <c r="VB7" s="250"/>
      <c r="VC7" s="249"/>
      <c r="VD7" s="250"/>
      <c r="VE7" s="249"/>
      <c r="VF7" s="250"/>
      <c r="VG7" s="249"/>
      <c r="VH7" s="250"/>
      <c r="VI7" s="249"/>
      <c r="VJ7" s="250"/>
      <c r="VK7" s="249"/>
      <c r="VL7" s="250"/>
      <c r="VM7" s="249"/>
      <c r="VN7" s="250"/>
      <c r="VO7" s="249"/>
      <c r="VP7" s="250"/>
      <c r="VQ7" s="249"/>
      <c r="VR7" s="250"/>
      <c r="VS7" s="249"/>
      <c r="VT7" s="250"/>
      <c r="VU7" s="249"/>
      <c r="VV7" s="250"/>
      <c r="VW7" s="249"/>
      <c r="VX7" s="250"/>
      <c r="VY7" s="249"/>
      <c r="VZ7" s="250"/>
      <c r="WA7" s="249"/>
      <c r="WB7" s="250"/>
      <c r="WC7" s="249"/>
      <c r="WD7" s="250"/>
      <c r="WE7" s="249"/>
      <c r="WF7" s="250"/>
      <c r="WG7" s="249"/>
      <c r="WH7" s="250"/>
      <c r="WI7" s="249"/>
      <c r="WJ7" s="250"/>
      <c r="WK7" s="249"/>
      <c r="WL7" s="250"/>
      <c r="WM7" s="249"/>
      <c r="WN7" s="250"/>
      <c r="WO7" s="249"/>
      <c r="WP7" s="250"/>
      <c r="WQ7" s="249"/>
      <c r="WR7" s="250"/>
      <c r="WS7" s="249"/>
      <c r="WT7" s="250"/>
      <c r="WU7" s="249"/>
      <c r="WV7" s="250"/>
      <c r="WW7" s="249"/>
      <c r="WX7" s="250"/>
      <c r="WY7" s="249"/>
      <c r="WZ7" s="250"/>
      <c r="XA7" s="249"/>
      <c r="XB7" s="250"/>
      <c r="XC7" s="249"/>
      <c r="XD7" s="250"/>
      <c r="XE7" s="249"/>
      <c r="XF7" s="250"/>
      <c r="XG7" s="249"/>
      <c r="XH7" s="250"/>
      <c r="XI7" s="249"/>
      <c r="XJ7" s="250"/>
      <c r="XK7" s="249"/>
      <c r="XL7" s="250"/>
      <c r="XM7" s="249"/>
      <c r="XN7" s="250"/>
      <c r="XO7" s="249"/>
      <c r="XP7" s="250"/>
      <c r="XQ7" s="249"/>
      <c r="XR7" s="250"/>
      <c r="XS7" s="249"/>
      <c r="XT7" s="250"/>
      <c r="XU7" s="249"/>
      <c r="XV7" s="250"/>
      <c r="XW7" s="249"/>
      <c r="XX7" s="250"/>
      <c r="XY7" s="249"/>
      <c r="XZ7" s="250"/>
      <c r="YA7" s="249"/>
      <c r="YB7" s="250"/>
      <c r="YC7" s="249"/>
      <c r="YD7" s="250"/>
      <c r="YE7" s="249"/>
      <c r="YF7" s="250"/>
      <c r="YG7" s="249"/>
      <c r="YH7" s="250"/>
      <c r="YI7" s="249"/>
      <c r="YJ7" s="250"/>
      <c r="YK7" s="249"/>
      <c r="YL7" s="250"/>
      <c r="YM7" s="249"/>
      <c r="YN7" s="250"/>
      <c r="YO7" s="249"/>
      <c r="YP7" s="250"/>
      <c r="YQ7" s="249"/>
      <c r="YR7" s="250"/>
      <c r="YS7" s="249"/>
      <c r="YT7" s="250"/>
      <c r="YU7" s="249"/>
      <c r="YV7" s="250"/>
      <c r="YW7" s="249"/>
      <c r="YX7" s="250"/>
      <c r="YY7" s="249"/>
      <c r="YZ7" s="250"/>
      <c r="ZA7" s="249"/>
      <c r="ZB7" s="250"/>
      <c r="ZC7" s="249"/>
      <c r="ZD7" s="250"/>
      <c r="ZE7" s="249"/>
      <c r="ZF7" s="250"/>
      <c r="ZG7" s="249"/>
      <c r="ZH7" s="250"/>
      <c r="ZI7" s="249"/>
      <c r="ZJ7" s="250"/>
      <c r="ZK7" s="249"/>
      <c r="ZL7" s="250"/>
      <c r="ZM7" s="249"/>
      <c r="ZN7" s="250"/>
      <c r="ZO7" s="249"/>
      <c r="ZP7" s="250"/>
      <c r="ZQ7" s="249"/>
      <c r="ZR7" s="250"/>
      <c r="ZS7" s="249"/>
      <c r="ZT7" s="250"/>
      <c r="ZU7" s="249"/>
      <c r="ZV7" s="250"/>
      <c r="ZW7" s="249"/>
      <c r="ZX7" s="250"/>
      <c r="ZY7" s="249"/>
      <c r="ZZ7" s="250"/>
      <c r="AAA7" s="249"/>
      <c r="AAB7" s="250"/>
      <c r="AAC7" s="249"/>
      <c r="AAD7" s="250"/>
      <c r="AAE7" s="249"/>
      <c r="AAF7" s="250"/>
      <c r="AAG7" s="249"/>
      <c r="AAH7" s="250"/>
      <c r="AAI7" s="249"/>
      <c r="AAJ7" s="250"/>
      <c r="AAK7" s="249"/>
      <c r="AAL7" s="250"/>
      <c r="AAM7" s="249"/>
      <c r="AAN7" s="250"/>
      <c r="AAO7" s="249"/>
      <c r="AAP7" s="250"/>
      <c r="AAQ7" s="249"/>
      <c r="AAR7" s="250"/>
      <c r="AAS7" s="249"/>
      <c r="AAT7" s="250"/>
      <c r="AAU7" s="249"/>
      <c r="AAV7" s="250"/>
      <c r="AAW7" s="249"/>
      <c r="AAX7" s="250"/>
      <c r="AAY7" s="249"/>
      <c r="AAZ7" s="250"/>
      <c r="ABA7" s="249"/>
      <c r="ABB7" s="250"/>
      <c r="ABC7" s="249"/>
      <c r="ABD7" s="250"/>
      <c r="ABE7" s="249"/>
      <c r="ABF7" s="250"/>
      <c r="ABG7" s="249"/>
      <c r="ABH7" s="250"/>
      <c r="ABI7" s="249"/>
      <c r="ABJ7" s="250"/>
      <c r="ABK7" s="249"/>
      <c r="ABL7" s="250"/>
      <c r="ABM7" s="249"/>
      <c r="ABN7" s="250"/>
      <c r="ABO7" s="249"/>
      <c r="ABP7" s="250"/>
      <c r="ABQ7" s="249"/>
      <c r="ABR7" s="250"/>
      <c r="ABS7" s="249"/>
      <c r="ABT7" s="250"/>
      <c r="ABU7" s="249"/>
      <c r="ABV7" s="250"/>
      <c r="ABW7" s="249"/>
      <c r="ABX7" s="250"/>
      <c r="ABY7" s="249"/>
      <c r="ABZ7" s="250"/>
      <c r="ACA7" s="249"/>
      <c r="ACB7" s="250"/>
      <c r="ACC7" s="249"/>
      <c r="ACD7" s="250"/>
      <c r="ACE7" s="249"/>
      <c r="ACF7" s="250"/>
      <c r="ACG7" s="249"/>
      <c r="ACH7" s="250"/>
      <c r="ACI7" s="249"/>
      <c r="ACJ7" s="250"/>
      <c r="ACK7" s="249"/>
      <c r="ACL7" s="250"/>
      <c r="ACM7" s="249"/>
      <c r="ACN7" s="250"/>
      <c r="ACO7" s="249"/>
      <c r="ACP7" s="250"/>
      <c r="ACQ7" s="249"/>
      <c r="ACR7" s="250"/>
      <c r="ACS7" s="249"/>
      <c r="ACT7" s="250"/>
      <c r="ACU7" s="249"/>
      <c r="ACV7" s="250"/>
      <c r="ACW7" s="249"/>
      <c r="ACX7" s="250"/>
      <c r="ACY7" s="249"/>
      <c r="ACZ7" s="250"/>
      <c r="ADA7" s="249"/>
      <c r="ADB7" s="250"/>
      <c r="ADC7" s="249"/>
      <c r="ADD7" s="250"/>
      <c r="ADE7" s="249"/>
      <c r="ADF7" s="250"/>
      <c r="ADG7" s="249"/>
      <c r="ADH7" s="250"/>
      <c r="ADI7" s="249"/>
      <c r="ADJ7" s="250"/>
      <c r="ADK7" s="249"/>
      <c r="ADL7" s="250"/>
      <c r="ADM7" s="249"/>
      <c r="ADN7" s="250"/>
      <c r="ADO7" s="249"/>
      <c r="ADP7" s="250"/>
      <c r="ADQ7" s="249"/>
      <c r="ADR7" s="250"/>
      <c r="ADS7" s="249"/>
      <c r="ADT7" s="250"/>
      <c r="ADU7" s="249"/>
      <c r="ADV7" s="250"/>
      <c r="ADW7" s="249"/>
      <c r="ADX7" s="250"/>
      <c r="ADY7" s="249"/>
      <c r="ADZ7" s="250"/>
      <c r="AEA7" s="249"/>
      <c r="AEB7" s="250"/>
      <c r="AEC7" s="249"/>
      <c r="AED7" s="250"/>
      <c r="AEE7" s="249"/>
      <c r="AEF7" s="250"/>
      <c r="AEG7" s="249"/>
      <c r="AEH7" s="250"/>
      <c r="AEI7" s="249"/>
      <c r="AEJ7" s="250"/>
      <c r="AEK7" s="249"/>
      <c r="AEL7" s="250"/>
      <c r="AEM7" s="249"/>
      <c r="AEN7" s="250"/>
      <c r="AEO7" s="249"/>
      <c r="AEP7" s="250"/>
      <c r="AEQ7" s="249"/>
      <c r="AER7" s="250"/>
      <c r="AES7" s="249"/>
      <c r="AET7" s="250"/>
      <c r="AEU7" s="249"/>
      <c r="AEV7" s="250"/>
      <c r="AEW7" s="249"/>
      <c r="AEX7" s="250"/>
      <c r="AEY7" s="249"/>
      <c r="AEZ7" s="250"/>
      <c r="AFA7" s="249"/>
      <c r="AFB7" s="250"/>
      <c r="AFC7" s="249"/>
      <c r="AFD7" s="250"/>
      <c r="AFE7" s="249"/>
      <c r="AFF7" s="250"/>
      <c r="AFG7" s="249"/>
      <c r="AFH7" s="250"/>
      <c r="AFI7" s="249"/>
      <c r="AFJ7" s="250"/>
      <c r="AFK7" s="249"/>
      <c r="AFL7" s="250"/>
      <c r="AFM7" s="249"/>
      <c r="AFN7" s="250"/>
      <c r="AFO7" s="249"/>
      <c r="AFP7" s="250"/>
      <c r="AFQ7" s="249"/>
      <c r="AFR7" s="250"/>
      <c r="AFS7" s="249"/>
      <c r="AFT7" s="250"/>
      <c r="AFU7" s="249"/>
      <c r="AFV7" s="250"/>
      <c r="AFW7" s="249"/>
      <c r="AFX7" s="250"/>
      <c r="AFY7" s="249"/>
      <c r="AFZ7" s="250"/>
      <c r="AGA7" s="249"/>
      <c r="AGB7" s="250"/>
      <c r="AGC7" s="249"/>
      <c r="AGD7" s="250"/>
      <c r="AGE7" s="249"/>
      <c r="AGF7" s="250"/>
      <c r="AGG7" s="249"/>
      <c r="AGH7" s="250"/>
      <c r="AGI7" s="249"/>
      <c r="AGJ7" s="250"/>
      <c r="AGK7" s="249"/>
      <c r="AGL7" s="250"/>
      <c r="AGM7" s="249"/>
      <c r="AGN7" s="250"/>
      <c r="AGO7" s="249"/>
      <c r="AGP7" s="250"/>
      <c r="AGQ7" s="249"/>
      <c r="AGR7" s="250"/>
      <c r="AGS7" s="249"/>
      <c r="AGT7" s="250"/>
      <c r="AGU7" s="249"/>
      <c r="AGV7" s="250"/>
      <c r="AGW7" s="249"/>
      <c r="AGX7" s="250"/>
      <c r="AGY7" s="249"/>
      <c r="AGZ7" s="250"/>
      <c r="AHA7" s="249"/>
      <c r="AHB7" s="250"/>
      <c r="AHC7" s="249"/>
      <c r="AHD7" s="250"/>
      <c r="AHE7" s="249"/>
      <c r="AHF7" s="250"/>
      <c r="AHG7" s="249"/>
      <c r="AHH7" s="250"/>
      <c r="AHI7" s="249"/>
      <c r="AHJ7" s="250"/>
      <c r="AHK7" s="249"/>
      <c r="AHL7" s="250"/>
      <c r="AHM7" s="249"/>
      <c r="AHN7" s="250"/>
      <c r="AHO7" s="249"/>
      <c r="AHP7" s="250"/>
      <c r="AHQ7" s="249"/>
      <c r="AHR7" s="250"/>
      <c r="AHS7" s="249"/>
      <c r="AHT7" s="250"/>
      <c r="AHU7" s="249"/>
      <c r="AHV7" s="250"/>
      <c r="AHW7" s="249"/>
      <c r="AHX7" s="250"/>
      <c r="AHY7" s="249"/>
      <c r="AHZ7" s="250"/>
      <c r="AIA7" s="249"/>
      <c r="AIB7" s="250"/>
      <c r="AIC7" s="249"/>
      <c r="AID7" s="250"/>
      <c r="AIE7" s="249"/>
      <c r="AIF7" s="250"/>
      <c r="AIG7" s="249"/>
      <c r="AIH7" s="250"/>
      <c r="AII7" s="249"/>
      <c r="AIJ7" s="250"/>
      <c r="AIK7" s="249"/>
      <c r="AIL7" s="250"/>
      <c r="AIM7" s="249"/>
      <c r="AIN7" s="250"/>
      <c r="AIO7" s="249"/>
      <c r="AIP7" s="250"/>
      <c r="AIQ7" s="249"/>
      <c r="AIR7" s="250"/>
      <c r="AIS7" s="249"/>
      <c r="AIT7" s="250"/>
      <c r="AIU7" s="249"/>
      <c r="AIV7" s="250"/>
      <c r="AIW7" s="249"/>
      <c r="AIX7" s="250"/>
      <c r="AIY7" s="249"/>
      <c r="AIZ7" s="250"/>
      <c r="AJA7" s="249"/>
      <c r="AJB7" s="250"/>
      <c r="AJC7" s="249"/>
      <c r="AJD7" s="250"/>
      <c r="AJE7" s="249"/>
      <c r="AJF7" s="250"/>
      <c r="AJG7" s="249"/>
      <c r="AJH7" s="250"/>
      <c r="AJI7" s="249"/>
      <c r="AJJ7" s="250"/>
      <c r="AJK7" s="249"/>
      <c r="AJL7" s="250"/>
      <c r="AJM7" s="249"/>
      <c r="AJN7" s="250"/>
      <c r="AJO7" s="249"/>
      <c r="AJP7" s="250"/>
      <c r="AJQ7" s="249"/>
      <c r="AJR7" s="250"/>
      <c r="AJS7" s="249"/>
      <c r="AJT7" s="250"/>
      <c r="AJU7" s="249"/>
      <c r="AJV7" s="250"/>
      <c r="AJW7" s="249"/>
      <c r="AJX7" s="250"/>
      <c r="AJY7" s="249"/>
      <c r="AJZ7" s="250"/>
      <c r="AKA7" s="249"/>
      <c r="AKB7" s="250"/>
      <c r="AKC7" s="249"/>
      <c r="AKD7" s="250"/>
      <c r="AKE7" s="249"/>
      <c r="AKF7" s="250"/>
      <c r="AKG7" s="249"/>
      <c r="AKH7" s="250"/>
      <c r="AKI7" s="249"/>
      <c r="AKJ7" s="250"/>
      <c r="AKK7" s="249"/>
      <c r="AKL7" s="250"/>
      <c r="AKM7" s="249"/>
      <c r="AKN7" s="250"/>
      <c r="AKO7" s="249"/>
      <c r="AKP7" s="250"/>
      <c r="AKQ7" s="249"/>
      <c r="AKR7" s="250"/>
      <c r="AKS7" s="249"/>
      <c r="AKT7" s="250"/>
      <c r="AKU7" s="249"/>
      <c r="AKV7" s="250"/>
      <c r="AKW7" s="249"/>
      <c r="AKX7" s="250"/>
      <c r="AKY7" s="249"/>
      <c r="AKZ7" s="250"/>
      <c r="ALA7" s="249"/>
      <c r="ALB7" s="250"/>
      <c r="ALC7" s="249"/>
      <c r="ALD7" s="250"/>
      <c r="ALE7" s="249"/>
      <c r="ALF7" s="250"/>
      <c r="ALG7" s="249"/>
      <c r="ALH7" s="250"/>
      <c r="ALI7" s="249"/>
      <c r="ALJ7" s="250"/>
      <c r="ALK7" s="249"/>
      <c r="ALL7" s="250"/>
      <c r="ALM7" s="249"/>
      <c r="ALN7" s="250"/>
      <c r="ALO7" s="249"/>
      <c r="ALP7" s="250"/>
      <c r="ALQ7" s="249"/>
      <c r="ALR7" s="250"/>
      <c r="ALS7" s="249"/>
      <c r="ALT7" s="250"/>
      <c r="ALU7" s="249"/>
      <c r="ALV7" s="250"/>
      <c r="ALW7" s="249"/>
      <c r="ALX7" s="250"/>
      <c r="ALY7" s="249"/>
      <c r="ALZ7" s="250"/>
      <c r="AMA7" s="249"/>
      <c r="AMB7" s="250"/>
      <c r="AMC7" s="249"/>
      <c r="AMD7" s="250"/>
      <c r="AME7" s="249"/>
      <c r="AMF7" s="250"/>
      <c r="AMG7" s="249"/>
      <c r="AMH7" s="250"/>
      <c r="AMI7" s="249"/>
      <c r="AMJ7" s="250"/>
      <c r="AMK7" s="249"/>
      <c r="AML7" s="250"/>
      <c r="AMM7" s="249"/>
      <c r="AMN7" s="250"/>
      <c r="AMO7" s="249"/>
      <c r="AMP7" s="250"/>
      <c r="AMQ7" s="249"/>
      <c r="AMR7" s="250"/>
      <c r="AMS7" s="249"/>
      <c r="AMT7" s="250"/>
      <c r="AMU7" s="249"/>
      <c r="AMV7" s="250"/>
      <c r="AMW7" s="249"/>
      <c r="AMX7" s="250"/>
      <c r="AMY7" s="249"/>
      <c r="AMZ7" s="250"/>
      <c r="ANA7" s="249"/>
      <c r="ANB7" s="250"/>
      <c r="ANC7" s="249"/>
      <c r="AND7" s="250"/>
      <c r="ANE7" s="249"/>
      <c r="ANF7" s="250"/>
      <c r="ANG7" s="249"/>
      <c r="ANH7" s="250"/>
      <c r="ANI7" s="249"/>
      <c r="ANJ7" s="250"/>
      <c r="ANK7" s="249"/>
      <c r="ANL7" s="250"/>
      <c r="ANM7" s="249"/>
      <c r="ANN7" s="250"/>
      <c r="ANO7" s="249"/>
      <c r="ANP7" s="250"/>
      <c r="ANQ7" s="249"/>
      <c r="ANR7" s="250"/>
      <c r="ANS7" s="249"/>
      <c r="ANT7" s="250"/>
      <c r="ANU7" s="249"/>
      <c r="ANV7" s="250"/>
      <c r="ANW7" s="249"/>
      <c r="ANX7" s="250"/>
      <c r="ANY7" s="249"/>
      <c r="ANZ7" s="250"/>
      <c r="AOA7" s="249"/>
      <c r="AOB7" s="250"/>
      <c r="AOC7" s="249"/>
      <c r="AOD7" s="250"/>
      <c r="AOE7" s="249"/>
      <c r="AOF7" s="250"/>
      <c r="AOG7" s="249"/>
      <c r="AOH7" s="250"/>
      <c r="AOI7" s="249"/>
      <c r="AOJ7" s="250"/>
      <c r="AOK7" s="249"/>
      <c r="AOL7" s="250"/>
      <c r="AOM7" s="249"/>
      <c r="AON7" s="250"/>
      <c r="AOO7" s="249"/>
      <c r="AOP7" s="250"/>
      <c r="AOQ7" s="249"/>
      <c r="AOR7" s="250"/>
      <c r="AOS7" s="249"/>
      <c r="AOT7" s="250"/>
      <c r="AOU7" s="249"/>
      <c r="AOV7" s="250"/>
      <c r="AOW7" s="249"/>
      <c r="AOX7" s="250"/>
      <c r="AOY7" s="249"/>
      <c r="AOZ7" s="250"/>
      <c r="APA7" s="249"/>
      <c r="APB7" s="250"/>
      <c r="APC7" s="249"/>
      <c r="APD7" s="250"/>
      <c r="APE7" s="249"/>
      <c r="APF7" s="250"/>
      <c r="APG7" s="249"/>
      <c r="APH7" s="250"/>
      <c r="API7" s="249"/>
      <c r="APJ7" s="250"/>
      <c r="APK7" s="249"/>
      <c r="APL7" s="250"/>
      <c r="APM7" s="249"/>
      <c r="APN7" s="250"/>
      <c r="APO7" s="249"/>
      <c r="APP7" s="250"/>
      <c r="APQ7" s="249"/>
      <c r="APR7" s="250"/>
      <c r="APS7" s="249"/>
      <c r="APT7" s="250"/>
      <c r="APU7" s="249"/>
      <c r="APV7" s="250"/>
      <c r="APW7" s="249"/>
      <c r="APX7" s="250"/>
      <c r="APY7" s="249"/>
      <c r="APZ7" s="250"/>
      <c r="AQA7" s="249"/>
      <c r="AQB7" s="250"/>
      <c r="AQC7" s="249"/>
      <c r="AQD7" s="250"/>
      <c r="AQE7" s="249"/>
      <c r="AQF7" s="250"/>
      <c r="AQG7" s="249"/>
      <c r="AQH7" s="250"/>
      <c r="AQI7" s="249"/>
      <c r="AQJ7" s="250"/>
      <c r="AQK7" s="249"/>
      <c r="AQL7" s="250"/>
      <c r="AQM7" s="249"/>
      <c r="AQN7" s="250"/>
      <c r="AQO7" s="249"/>
      <c r="AQP7" s="250"/>
      <c r="AQQ7" s="249"/>
      <c r="AQR7" s="250"/>
      <c r="AQS7" s="249"/>
      <c r="AQT7" s="250"/>
      <c r="AQU7" s="249"/>
      <c r="AQV7" s="250"/>
      <c r="AQW7" s="249"/>
      <c r="AQX7" s="250"/>
      <c r="AQY7" s="249"/>
      <c r="AQZ7" s="250"/>
      <c r="ARA7" s="249"/>
      <c r="ARB7" s="250"/>
      <c r="ARC7" s="249"/>
      <c r="ARD7" s="250"/>
      <c r="ARE7" s="249"/>
      <c r="ARF7" s="250"/>
      <c r="ARG7" s="249"/>
      <c r="ARH7" s="250"/>
      <c r="ARI7" s="249"/>
      <c r="ARJ7" s="250"/>
      <c r="ARK7" s="249"/>
      <c r="ARL7" s="250"/>
      <c r="ARM7" s="249"/>
      <c r="ARN7" s="250"/>
      <c r="ARO7" s="249"/>
      <c r="ARP7" s="250"/>
      <c r="ARQ7" s="249"/>
      <c r="ARR7" s="250"/>
      <c r="ARS7" s="249"/>
      <c r="ART7" s="250"/>
      <c r="ARU7" s="249"/>
      <c r="ARV7" s="250"/>
      <c r="ARW7" s="249"/>
      <c r="ARX7" s="250"/>
      <c r="ARY7" s="249"/>
      <c r="ARZ7" s="250"/>
      <c r="ASA7" s="249"/>
      <c r="ASB7" s="250"/>
      <c r="ASC7" s="249"/>
      <c r="ASD7" s="250"/>
      <c r="ASE7" s="249"/>
      <c r="ASF7" s="250"/>
      <c r="ASG7" s="249"/>
      <c r="ASH7" s="250"/>
      <c r="ASI7" s="249"/>
      <c r="ASJ7" s="250"/>
      <c r="ASK7" s="249"/>
      <c r="ASL7" s="250"/>
      <c r="ASM7" s="249"/>
      <c r="ASN7" s="250"/>
      <c r="ASO7" s="249"/>
      <c r="ASP7" s="250"/>
      <c r="ASQ7" s="249"/>
      <c r="ASR7" s="250"/>
      <c r="ASS7" s="249"/>
      <c r="AST7" s="250"/>
      <c r="ASU7" s="249"/>
      <c r="ASV7" s="250"/>
      <c r="ASW7" s="249"/>
      <c r="ASX7" s="250"/>
      <c r="ASY7" s="249"/>
      <c r="ASZ7" s="250"/>
      <c r="ATA7" s="249"/>
      <c r="ATB7" s="250"/>
      <c r="ATC7" s="249"/>
      <c r="ATD7" s="250"/>
      <c r="ATE7" s="249"/>
      <c r="ATF7" s="250"/>
      <c r="ATG7" s="249"/>
      <c r="ATH7" s="250"/>
      <c r="ATI7" s="249"/>
      <c r="ATJ7" s="250"/>
      <c r="ATK7" s="249"/>
      <c r="ATL7" s="250"/>
      <c r="ATM7" s="249"/>
      <c r="ATN7" s="250"/>
      <c r="ATO7" s="249"/>
      <c r="ATP7" s="250"/>
      <c r="ATQ7" s="249"/>
      <c r="ATR7" s="250"/>
      <c r="ATS7" s="249"/>
      <c r="ATT7" s="250"/>
      <c r="ATU7" s="249"/>
      <c r="ATV7" s="250"/>
      <c r="ATW7" s="249"/>
      <c r="ATX7" s="250"/>
      <c r="ATY7" s="249"/>
      <c r="ATZ7" s="250"/>
      <c r="AUA7" s="249"/>
      <c r="AUB7" s="250"/>
      <c r="AUC7" s="249"/>
      <c r="AUD7" s="250"/>
      <c r="AUE7" s="249"/>
      <c r="AUF7" s="250"/>
      <c r="AUG7" s="249"/>
      <c r="AUH7" s="250"/>
      <c r="AUI7" s="249"/>
      <c r="AUJ7" s="250"/>
      <c r="AUK7" s="249"/>
      <c r="AUL7" s="250"/>
      <c r="AUM7" s="249"/>
      <c r="AUN7" s="250"/>
      <c r="AUO7" s="249"/>
      <c r="AUP7" s="250"/>
      <c r="AUQ7" s="249"/>
      <c r="AUR7" s="250"/>
      <c r="AUS7" s="249"/>
      <c r="AUT7" s="250"/>
      <c r="AUU7" s="249"/>
      <c r="AUV7" s="250"/>
      <c r="AUW7" s="249"/>
      <c r="AUX7" s="250"/>
      <c r="AUY7" s="249"/>
      <c r="AUZ7" s="250"/>
      <c r="AVA7" s="249"/>
      <c r="AVB7" s="250"/>
      <c r="AVC7" s="249"/>
      <c r="AVD7" s="250"/>
      <c r="AVE7" s="249"/>
      <c r="AVF7" s="250"/>
      <c r="AVG7" s="249"/>
      <c r="AVH7" s="250"/>
      <c r="AVI7" s="249"/>
      <c r="AVJ7" s="250"/>
      <c r="AVK7" s="249"/>
      <c r="AVL7" s="250"/>
      <c r="AVM7" s="249"/>
      <c r="AVN7" s="250"/>
      <c r="AVO7" s="249"/>
      <c r="AVP7" s="250"/>
      <c r="AVQ7" s="249"/>
      <c r="AVR7" s="250"/>
      <c r="AVS7" s="249"/>
      <c r="AVT7" s="250"/>
      <c r="AVU7" s="249"/>
      <c r="AVV7" s="250"/>
      <c r="AVW7" s="249"/>
      <c r="AVX7" s="250"/>
      <c r="AVY7" s="249"/>
      <c r="AVZ7" s="250"/>
      <c r="AWA7" s="249"/>
      <c r="AWB7" s="250"/>
      <c r="AWC7" s="249"/>
      <c r="AWD7" s="250"/>
      <c r="AWE7" s="249"/>
      <c r="AWF7" s="250"/>
      <c r="AWG7" s="249"/>
      <c r="AWH7" s="250"/>
      <c r="AWI7" s="249"/>
      <c r="AWJ7" s="250"/>
      <c r="AWK7" s="249"/>
      <c r="AWL7" s="250"/>
      <c r="AWM7" s="249"/>
      <c r="AWN7" s="250"/>
      <c r="AWO7" s="249"/>
      <c r="AWP7" s="250"/>
      <c r="AWQ7" s="249"/>
      <c r="AWR7" s="250"/>
      <c r="AWS7" s="249"/>
      <c r="AWT7" s="250"/>
      <c r="AWU7" s="249"/>
      <c r="AWV7" s="250"/>
      <c r="AWW7" s="249"/>
      <c r="AWX7" s="250"/>
      <c r="AWY7" s="249"/>
      <c r="AWZ7" s="250"/>
      <c r="AXA7" s="249"/>
      <c r="AXB7" s="250"/>
      <c r="AXC7" s="249"/>
      <c r="AXD7" s="250"/>
      <c r="AXE7" s="249"/>
      <c r="AXF7" s="250"/>
      <c r="AXG7" s="249"/>
      <c r="AXH7" s="250"/>
      <c r="AXI7" s="249"/>
      <c r="AXJ7" s="250"/>
      <c r="AXK7" s="249"/>
      <c r="AXL7" s="250"/>
      <c r="AXM7" s="249"/>
      <c r="AXN7" s="250"/>
      <c r="AXO7" s="249"/>
      <c r="AXP7" s="250"/>
      <c r="AXQ7" s="249"/>
      <c r="AXR7" s="250"/>
      <c r="AXS7" s="249"/>
      <c r="AXT7" s="250"/>
      <c r="AXU7" s="249"/>
      <c r="AXV7" s="250"/>
      <c r="AXW7" s="249"/>
      <c r="AXX7" s="250"/>
      <c r="AXY7" s="249"/>
      <c r="AXZ7" s="250"/>
      <c r="AYA7" s="249"/>
      <c r="AYB7" s="250"/>
      <c r="AYC7" s="249"/>
      <c r="AYD7" s="250"/>
      <c r="AYE7" s="249"/>
      <c r="AYF7" s="250"/>
      <c r="AYG7" s="249"/>
      <c r="AYH7" s="250"/>
      <c r="AYI7" s="249"/>
      <c r="AYJ7" s="250"/>
      <c r="AYK7" s="249"/>
      <c r="AYL7" s="250"/>
      <c r="AYM7" s="249"/>
      <c r="AYN7" s="250"/>
      <c r="AYO7" s="249"/>
      <c r="AYP7" s="250"/>
      <c r="AYQ7" s="249"/>
      <c r="AYR7" s="250"/>
      <c r="AYS7" s="249"/>
      <c r="AYT7" s="250"/>
      <c r="AYU7" s="249"/>
      <c r="AYV7" s="250"/>
      <c r="AYW7" s="249"/>
      <c r="AYX7" s="250"/>
      <c r="AYY7" s="249"/>
      <c r="AYZ7" s="250"/>
      <c r="AZA7" s="249"/>
      <c r="AZB7" s="250"/>
      <c r="AZC7" s="249"/>
      <c r="AZD7" s="250"/>
      <c r="AZE7" s="249"/>
      <c r="AZF7" s="250"/>
      <c r="AZG7" s="249"/>
      <c r="AZH7" s="250"/>
      <c r="AZI7" s="249"/>
      <c r="AZJ7" s="250"/>
      <c r="AZK7" s="249"/>
      <c r="AZL7" s="250"/>
      <c r="AZM7" s="249"/>
      <c r="AZN7" s="250"/>
      <c r="AZO7" s="249"/>
      <c r="AZP7" s="250"/>
      <c r="AZQ7" s="249"/>
      <c r="AZR7" s="250"/>
      <c r="AZS7" s="249"/>
      <c r="AZT7" s="250"/>
      <c r="AZU7" s="249"/>
      <c r="AZV7" s="250"/>
      <c r="AZW7" s="249"/>
      <c r="AZX7" s="250"/>
      <c r="AZY7" s="249"/>
      <c r="AZZ7" s="250"/>
      <c r="BAA7" s="249"/>
      <c r="BAB7" s="250"/>
      <c r="BAC7" s="249"/>
      <c r="BAD7" s="250"/>
      <c r="BAE7" s="249"/>
      <c r="BAF7" s="250"/>
      <c r="BAG7" s="249"/>
      <c r="BAH7" s="250"/>
      <c r="BAI7" s="249"/>
      <c r="BAJ7" s="250"/>
      <c r="BAK7" s="249"/>
      <c r="BAL7" s="250"/>
      <c r="BAM7" s="249"/>
      <c r="BAN7" s="250"/>
      <c r="BAO7" s="249"/>
      <c r="BAP7" s="250"/>
      <c r="BAQ7" s="249"/>
      <c r="BAR7" s="250"/>
      <c r="BAS7" s="249"/>
      <c r="BAT7" s="250"/>
      <c r="BAU7" s="249"/>
      <c r="BAV7" s="250"/>
      <c r="BAW7" s="249"/>
      <c r="BAX7" s="250"/>
      <c r="BAY7" s="249"/>
      <c r="BAZ7" s="250"/>
      <c r="BBA7" s="249"/>
      <c r="BBB7" s="250"/>
      <c r="BBC7" s="249"/>
      <c r="BBD7" s="250"/>
      <c r="BBE7" s="249"/>
      <c r="BBF7" s="250"/>
      <c r="BBG7" s="249"/>
      <c r="BBH7" s="250"/>
      <c r="BBI7" s="249"/>
      <c r="BBJ7" s="250"/>
      <c r="BBK7" s="249"/>
      <c r="BBL7" s="250"/>
      <c r="BBM7" s="249"/>
      <c r="BBN7" s="250"/>
      <c r="BBO7" s="249"/>
      <c r="BBP7" s="250"/>
      <c r="BBQ7" s="249"/>
      <c r="BBR7" s="250"/>
      <c r="BBS7" s="249"/>
      <c r="BBT7" s="250"/>
      <c r="BBU7" s="249"/>
      <c r="BBV7" s="250"/>
      <c r="BBW7" s="249"/>
      <c r="BBX7" s="250"/>
      <c r="BBY7" s="249"/>
      <c r="BBZ7" s="250"/>
      <c r="BCA7" s="249"/>
      <c r="BCB7" s="250"/>
      <c r="BCC7" s="249"/>
      <c r="BCD7" s="250"/>
      <c r="BCE7" s="249"/>
      <c r="BCF7" s="250"/>
      <c r="BCG7" s="249"/>
      <c r="BCH7" s="250"/>
      <c r="BCI7" s="249"/>
      <c r="BCJ7" s="250"/>
      <c r="BCK7" s="249"/>
      <c r="BCL7" s="250"/>
      <c r="BCM7" s="249"/>
      <c r="BCN7" s="250"/>
      <c r="BCO7" s="249"/>
      <c r="BCP7" s="250"/>
      <c r="BCQ7" s="249"/>
      <c r="BCR7" s="250"/>
      <c r="BCS7" s="249"/>
      <c r="BCT7" s="250"/>
      <c r="BCU7" s="249"/>
      <c r="BCV7" s="250"/>
      <c r="BCW7" s="249"/>
      <c r="BCX7" s="250"/>
      <c r="BCY7" s="249"/>
      <c r="BCZ7" s="250"/>
      <c r="BDA7" s="249"/>
      <c r="BDB7" s="250"/>
      <c r="BDC7" s="249"/>
      <c r="BDD7" s="250"/>
      <c r="BDE7" s="249"/>
      <c r="BDF7" s="250"/>
      <c r="BDG7" s="249"/>
      <c r="BDH7" s="250"/>
      <c r="BDI7" s="249"/>
      <c r="BDJ7" s="250"/>
      <c r="BDK7" s="249"/>
      <c r="BDL7" s="250"/>
      <c r="BDM7" s="249"/>
      <c r="BDN7" s="250"/>
      <c r="BDO7" s="249"/>
      <c r="BDP7" s="250"/>
      <c r="BDQ7" s="249"/>
      <c r="BDR7" s="250"/>
      <c r="BDS7" s="249"/>
      <c r="BDT7" s="250"/>
      <c r="BDU7" s="249"/>
      <c r="BDV7" s="250"/>
      <c r="BDW7" s="249"/>
      <c r="BDX7" s="250"/>
      <c r="BDY7" s="249"/>
      <c r="BDZ7" s="250"/>
      <c r="BEA7" s="249"/>
      <c r="BEB7" s="250"/>
      <c r="BEC7" s="249"/>
      <c r="BED7" s="250"/>
      <c r="BEE7" s="249"/>
      <c r="BEF7" s="250"/>
      <c r="BEG7" s="249"/>
      <c r="BEH7" s="250"/>
      <c r="BEI7" s="249"/>
      <c r="BEJ7" s="250"/>
      <c r="BEK7" s="249"/>
      <c r="BEL7" s="250"/>
      <c r="BEM7" s="249"/>
      <c r="BEN7" s="250"/>
      <c r="BEO7" s="249"/>
      <c r="BEP7" s="250"/>
      <c r="BEQ7" s="249"/>
      <c r="BER7" s="250"/>
      <c r="BES7" s="249"/>
      <c r="BET7" s="250"/>
      <c r="BEU7" s="249"/>
      <c r="BEV7" s="250"/>
      <c r="BEW7" s="249"/>
      <c r="BEX7" s="250"/>
      <c r="BEY7" s="249"/>
      <c r="BEZ7" s="250"/>
      <c r="BFA7" s="249"/>
      <c r="BFB7" s="250"/>
      <c r="BFC7" s="249"/>
      <c r="BFD7" s="250"/>
      <c r="BFE7" s="249"/>
      <c r="BFF7" s="250"/>
      <c r="BFG7" s="249"/>
      <c r="BFH7" s="250"/>
      <c r="BFI7" s="249"/>
      <c r="BFJ7" s="250"/>
      <c r="BFK7" s="249"/>
      <c r="BFL7" s="250"/>
      <c r="BFM7" s="249"/>
      <c r="BFN7" s="250"/>
      <c r="BFO7" s="249"/>
      <c r="BFP7" s="250"/>
      <c r="BFQ7" s="249"/>
      <c r="BFR7" s="250"/>
      <c r="BFS7" s="249"/>
      <c r="BFT7" s="250"/>
      <c r="BFU7" s="249"/>
      <c r="BFV7" s="250"/>
      <c r="BFW7" s="249"/>
      <c r="BFX7" s="250"/>
      <c r="BFY7" s="249"/>
      <c r="BFZ7" s="250"/>
      <c r="BGA7" s="249"/>
      <c r="BGB7" s="250"/>
      <c r="BGC7" s="249"/>
      <c r="BGD7" s="250"/>
      <c r="BGE7" s="249"/>
      <c r="BGF7" s="250"/>
      <c r="BGG7" s="249"/>
      <c r="BGH7" s="250"/>
      <c r="BGI7" s="249"/>
      <c r="BGJ7" s="250"/>
      <c r="BGK7" s="249"/>
      <c r="BGL7" s="250"/>
      <c r="BGM7" s="249"/>
      <c r="BGN7" s="250"/>
      <c r="BGO7" s="249"/>
      <c r="BGP7" s="250"/>
      <c r="BGQ7" s="249"/>
      <c r="BGR7" s="250"/>
      <c r="BGS7" s="249"/>
      <c r="BGT7" s="250"/>
      <c r="BGU7" s="249"/>
      <c r="BGV7" s="250"/>
      <c r="BGW7" s="249"/>
      <c r="BGX7" s="250"/>
      <c r="BGY7" s="249"/>
      <c r="BGZ7" s="250"/>
      <c r="BHA7" s="249"/>
      <c r="BHB7" s="250"/>
      <c r="BHC7" s="249"/>
      <c r="BHD7" s="250"/>
      <c r="BHE7" s="249"/>
      <c r="BHF7" s="250"/>
      <c r="BHG7" s="249"/>
      <c r="BHH7" s="250"/>
      <c r="BHI7" s="249"/>
      <c r="BHJ7" s="250"/>
      <c r="BHK7" s="249"/>
      <c r="BHL7" s="250"/>
      <c r="BHM7" s="249"/>
      <c r="BHN7" s="250"/>
      <c r="BHO7" s="249"/>
      <c r="BHP7" s="250"/>
      <c r="BHQ7" s="249"/>
      <c r="BHR7" s="250"/>
      <c r="BHS7" s="249"/>
      <c r="BHT7" s="250"/>
      <c r="BHU7" s="249"/>
      <c r="BHV7" s="250"/>
      <c r="BHW7" s="249"/>
      <c r="BHX7" s="250"/>
      <c r="BHY7" s="249"/>
      <c r="BHZ7" s="250"/>
      <c r="BIA7" s="249"/>
      <c r="BIB7" s="250"/>
      <c r="BIC7" s="249"/>
      <c r="BID7" s="250"/>
      <c r="BIE7" s="249"/>
      <c r="BIF7" s="250"/>
      <c r="BIG7" s="249"/>
      <c r="BIH7" s="250"/>
      <c r="BII7" s="249"/>
      <c r="BIJ7" s="250"/>
      <c r="BIK7" s="249"/>
      <c r="BIL7" s="250"/>
      <c r="BIM7" s="249"/>
      <c r="BIN7" s="250"/>
      <c r="BIO7" s="249"/>
      <c r="BIP7" s="250"/>
      <c r="BIQ7" s="249"/>
      <c r="BIR7" s="250"/>
      <c r="BIS7" s="249"/>
      <c r="BIT7" s="250"/>
      <c r="BIU7" s="249"/>
      <c r="BIV7" s="250"/>
      <c r="BIW7" s="249"/>
      <c r="BIX7" s="250"/>
      <c r="BIY7" s="249"/>
      <c r="BIZ7" s="250"/>
      <c r="BJA7" s="249"/>
      <c r="BJB7" s="250"/>
      <c r="BJC7" s="249"/>
      <c r="BJD7" s="250"/>
      <c r="BJE7" s="249"/>
      <c r="BJF7" s="250"/>
      <c r="BJG7" s="249"/>
      <c r="BJH7" s="250"/>
      <c r="BJI7" s="249"/>
      <c r="BJJ7" s="250"/>
      <c r="BJK7" s="249"/>
      <c r="BJL7" s="250"/>
      <c r="BJM7" s="249"/>
      <c r="BJN7" s="250"/>
      <c r="BJO7" s="249"/>
      <c r="BJP7" s="250"/>
      <c r="BJQ7" s="249"/>
      <c r="BJR7" s="250"/>
      <c r="BJS7" s="249"/>
      <c r="BJT7" s="250"/>
      <c r="BJU7" s="249"/>
      <c r="BJV7" s="250"/>
      <c r="BJW7" s="249"/>
      <c r="BJX7" s="250"/>
      <c r="BJY7" s="249"/>
      <c r="BJZ7" s="250"/>
      <c r="BKA7" s="249"/>
      <c r="BKB7" s="250"/>
      <c r="BKC7" s="249"/>
      <c r="BKD7" s="250"/>
      <c r="BKE7" s="249"/>
      <c r="BKF7" s="250"/>
      <c r="BKG7" s="249"/>
      <c r="BKH7" s="250"/>
      <c r="BKI7" s="249"/>
      <c r="BKJ7" s="250"/>
      <c r="BKK7" s="249"/>
      <c r="BKL7" s="250"/>
      <c r="BKM7" s="249"/>
      <c r="BKN7" s="250"/>
      <c r="BKO7" s="249"/>
      <c r="BKP7" s="250"/>
      <c r="BKQ7" s="249"/>
      <c r="BKR7" s="250"/>
      <c r="BKS7" s="249"/>
      <c r="BKT7" s="250"/>
      <c r="BKU7" s="249"/>
      <c r="BKV7" s="250"/>
      <c r="BKW7" s="249"/>
      <c r="BKX7" s="250"/>
      <c r="BKY7" s="249"/>
      <c r="BKZ7" s="250"/>
      <c r="BLA7" s="249"/>
      <c r="BLB7" s="250"/>
      <c r="BLC7" s="249"/>
      <c r="BLD7" s="250"/>
      <c r="BLE7" s="249"/>
      <c r="BLF7" s="250"/>
      <c r="BLG7" s="249"/>
      <c r="BLH7" s="250"/>
      <c r="BLI7" s="249"/>
      <c r="BLJ7" s="250"/>
      <c r="BLK7" s="249"/>
      <c r="BLL7" s="250"/>
      <c r="BLM7" s="249"/>
      <c r="BLN7" s="250"/>
      <c r="BLO7" s="249"/>
      <c r="BLP7" s="250"/>
      <c r="BLQ7" s="249"/>
      <c r="BLR7" s="250"/>
      <c r="BLS7" s="249"/>
      <c r="BLT7" s="250"/>
      <c r="BLU7" s="249"/>
      <c r="BLV7" s="250"/>
      <c r="BLW7" s="249"/>
      <c r="BLX7" s="250"/>
      <c r="BLY7" s="249"/>
      <c r="BLZ7" s="250"/>
      <c r="BMA7" s="249"/>
      <c r="BMB7" s="250"/>
      <c r="BMC7" s="249"/>
      <c r="BMD7" s="250"/>
      <c r="BME7" s="249"/>
      <c r="BMF7" s="250"/>
      <c r="BMG7" s="249"/>
      <c r="BMH7" s="250"/>
      <c r="BMI7" s="249"/>
      <c r="BMJ7" s="250"/>
      <c r="BMK7" s="249"/>
      <c r="BML7" s="250"/>
      <c r="BMM7" s="249"/>
      <c r="BMN7" s="250"/>
      <c r="BMO7" s="249"/>
      <c r="BMP7" s="250"/>
      <c r="BMQ7" s="249"/>
      <c r="BMR7" s="250"/>
      <c r="BMS7" s="249"/>
      <c r="BMT7" s="250"/>
      <c r="BMU7" s="249"/>
      <c r="BMV7" s="250"/>
      <c r="BMW7" s="249"/>
      <c r="BMX7" s="250"/>
      <c r="BMY7" s="249"/>
      <c r="BMZ7" s="250"/>
      <c r="BNA7" s="249"/>
      <c r="BNB7" s="250"/>
      <c r="BNC7" s="249"/>
      <c r="BND7" s="250"/>
      <c r="BNE7" s="249"/>
      <c r="BNF7" s="250"/>
      <c r="BNG7" s="249"/>
      <c r="BNH7" s="250"/>
      <c r="BNI7" s="249"/>
      <c r="BNJ7" s="250"/>
      <c r="BNK7" s="249"/>
      <c r="BNL7" s="250"/>
      <c r="BNM7" s="249"/>
      <c r="BNN7" s="250"/>
      <c r="BNO7" s="249"/>
      <c r="BNP7" s="250"/>
      <c r="BNQ7" s="249"/>
      <c r="BNR7" s="250"/>
      <c r="BNS7" s="249"/>
      <c r="BNT7" s="250"/>
      <c r="BNU7" s="249"/>
      <c r="BNV7" s="250"/>
      <c r="BNW7" s="249"/>
      <c r="BNX7" s="250"/>
      <c r="BNY7" s="249"/>
      <c r="BNZ7" s="250"/>
      <c r="BOA7" s="249"/>
      <c r="BOB7" s="250"/>
      <c r="BOC7" s="249"/>
      <c r="BOD7" s="250"/>
      <c r="BOE7" s="249"/>
      <c r="BOF7" s="250"/>
      <c r="BOG7" s="249"/>
      <c r="BOH7" s="250"/>
      <c r="BOI7" s="249"/>
      <c r="BOJ7" s="250"/>
      <c r="BOK7" s="249"/>
      <c r="BOL7" s="250"/>
      <c r="BOM7" s="249"/>
      <c r="BON7" s="250"/>
      <c r="BOO7" s="249"/>
      <c r="BOP7" s="250"/>
      <c r="BOQ7" s="249"/>
      <c r="BOR7" s="250"/>
      <c r="BOS7" s="249"/>
      <c r="BOT7" s="250"/>
      <c r="BOU7" s="249"/>
      <c r="BOV7" s="250"/>
      <c r="BOW7" s="249"/>
      <c r="BOX7" s="250"/>
      <c r="BOY7" s="249"/>
      <c r="BOZ7" s="250"/>
      <c r="BPA7" s="249"/>
      <c r="BPB7" s="250"/>
      <c r="BPC7" s="249"/>
      <c r="BPD7" s="250"/>
      <c r="BPE7" s="249"/>
      <c r="BPF7" s="250"/>
      <c r="BPG7" s="249"/>
      <c r="BPH7" s="250"/>
      <c r="BPI7" s="249"/>
      <c r="BPJ7" s="250"/>
      <c r="BPK7" s="249"/>
      <c r="BPL7" s="250"/>
      <c r="BPM7" s="249"/>
      <c r="BPN7" s="250"/>
      <c r="BPO7" s="249"/>
      <c r="BPP7" s="250"/>
      <c r="BPQ7" s="249"/>
      <c r="BPR7" s="250"/>
      <c r="BPS7" s="249"/>
      <c r="BPT7" s="250"/>
      <c r="BPU7" s="249"/>
      <c r="BPV7" s="250"/>
      <c r="BPW7" s="249"/>
      <c r="BPX7" s="250"/>
      <c r="BPY7" s="249"/>
      <c r="BPZ7" s="250"/>
      <c r="BQA7" s="249"/>
      <c r="BQB7" s="250"/>
      <c r="BQC7" s="249"/>
      <c r="BQD7" s="250"/>
      <c r="BQE7" s="249"/>
      <c r="BQF7" s="250"/>
      <c r="BQG7" s="249"/>
      <c r="BQH7" s="250"/>
      <c r="BQI7" s="249"/>
      <c r="BQJ7" s="250"/>
      <c r="BQK7" s="249"/>
      <c r="BQL7" s="250"/>
      <c r="BQM7" s="249"/>
      <c r="BQN7" s="250"/>
      <c r="BQO7" s="249"/>
      <c r="BQP7" s="250"/>
      <c r="BQQ7" s="249"/>
      <c r="BQR7" s="250"/>
      <c r="BQS7" s="249"/>
      <c r="BQT7" s="250"/>
      <c r="BQU7" s="249"/>
      <c r="BQV7" s="250"/>
      <c r="BQW7" s="249"/>
      <c r="BQX7" s="250"/>
      <c r="BQY7" s="249"/>
      <c r="BQZ7" s="250"/>
      <c r="BRA7" s="249"/>
      <c r="BRB7" s="250"/>
      <c r="BRC7" s="249"/>
      <c r="BRD7" s="250"/>
      <c r="BRE7" s="249"/>
      <c r="BRF7" s="250"/>
      <c r="BRG7" s="249"/>
      <c r="BRH7" s="250"/>
      <c r="BRI7" s="249"/>
      <c r="BRJ7" s="250"/>
      <c r="BRK7" s="249"/>
      <c r="BRL7" s="250"/>
      <c r="BRM7" s="249"/>
      <c r="BRN7" s="250"/>
      <c r="BRO7" s="249"/>
      <c r="BRP7" s="250"/>
      <c r="BRQ7" s="249"/>
      <c r="BRR7" s="250"/>
      <c r="BRS7" s="249"/>
      <c r="BRT7" s="250"/>
      <c r="BRU7" s="249"/>
      <c r="BRV7" s="250"/>
      <c r="BRW7" s="249"/>
      <c r="BRX7" s="250"/>
      <c r="BRY7" s="249"/>
      <c r="BRZ7" s="250"/>
      <c r="BSA7" s="249"/>
      <c r="BSB7" s="250"/>
      <c r="BSC7" s="249"/>
      <c r="BSD7" s="250"/>
      <c r="BSE7" s="249"/>
      <c r="BSF7" s="250"/>
      <c r="BSG7" s="249"/>
      <c r="BSH7" s="250"/>
      <c r="BSI7" s="249"/>
      <c r="BSJ7" s="250"/>
      <c r="BSK7" s="249"/>
      <c r="BSL7" s="250"/>
      <c r="BSM7" s="249"/>
      <c r="BSN7" s="250"/>
      <c r="BSO7" s="249"/>
      <c r="BSP7" s="250"/>
      <c r="BSQ7" s="249"/>
      <c r="BSR7" s="250"/>
      <c r="BSS7" s="249"/>
      <c r="BST7" s="250"/>
      <c r="BSU7" s="249"/>
      <c r="BSV7" s="250"/>
      <c r="BSW7" s="249"/>
      <c r="BSX7" s="250"/>
      <c r="BSY7" s="249"/>
      <c r="BSZ7" s="250"/>
      <c r="BTA7" s="249"/>
      <c r="BTB7" s="250"/>
      <c r="BTC7" s="249"/>
      <c r="BTD7" s="250"/>
      <c r="BTE7" s="249"/>
      <c r="BTF7" s="250"/>
      <c r="BTG7" s="249"/>
      <c r="BTH7" s="250"/>
      <c r="BTI7" s="249"/>
      <c r="BTJ7" s="250"/>
      <c r="BTK7" s="249"/>
      <c r="BTL7" s="250"/>
      <c r="BTM7" s="249"/>
      <c r="BTN7" s="250"/>
      <c r="BTO7" s="249"/>
      <c r="BTP7" s="250"/>
      <c r="BTQ7" s="249"/>
      <c r="BTR7" s="250"/>
      <c r="BTS7" s="249"/>
      <c r="BTT7" s="250"/>
      <c r="BTU7" s="249"/>
      <c r="BTV7" s="250"/>
      <c r="BTW7" s="249"/>
      <c r="BTX7" s="250"/>
      <c r="BTY7" s="249"/>
      <c r="BTZ7" s="250"/>
      <c r="BUA7" s="249"/>
      <c r="BUB7" s="250"/>
      <c r="BUC7" s="249"/>
      <c r="BUD7" s="250"/>
      <c r="BUE7" s="249"/>
      <c r="BUF7" s="250"/>
      <c r="BUG7" s="249"/>
      <c r="BUH7" s="250"/>
      <c r="BUI7" s="249"/>
      <c r="BUJ7" s="250"/>
      <c r="BUK7" s="249"/>
      <c r="BUL7" s="250"/>
      <c r="BUM7" s="249"/>
      <c r="BUN7" s="250"/>
      <c r="BUO7" s="249"/>
      <c r="BUP7" s="250"/>
      <c r="BUQ7" s="249"/>
      <c r="BUR7" s="250"/>
      <c r="BUS7" s="249"/>
      <c r="BUT7" s="250"/>
      <c r="BUU7" s="249"/>
      <c r="BUV7" s="250"/>
      <c r="BUW7" s="249"/>
      <c r="BUX7" s="250"/>
      <c r="BUY7" s="249"/>
      <c r="BUZ7" s="250"/>
      <c r="BVA7" s="249"/>
      <c r="BVB7" s="250"/>
      <c r="BVC7" s="249"/>
      <c r="BVD7" s="250"/>
      <c r="BVE7" s="249"/>
      <c r="BVF7" s="250"/>
      <c r="BVG7" s="249"/>
      <c r="BVH7" s="250"/>
      <c r="BVI7" s="249"/>
      <c r="BVJ7" s="250"/>
      <c r="BVK7" s="249"/>
      <c r="BVL7" s="250"/>
      <c r="BVM7" s="249"/>
      <c r="BVN7" s="250"/>
      <c r="BVO7" s="249"/>
      <c r="BVP7" s="250"/>
      <c r="BVQ7" s="249"/>
      <c r="BVR7" s="250"/>
      <c r="BVS7" s="249"/>
      <c r="BVT7" s="250"/>
      <c r="BVU7" s="249"/>
      <c r="BVV7" s="250"/>
      <c r="BVW7" s="249"/>
      <c r="BVX7" s="250"/>
      <c r="BVY7" s="249"/>
      <c r="BVZ7" s="250"/>
      <c r="BWA7" s="249"/>
      <c r="BWB7" s="250"/>
      <c r="BWC7" s="249"/>
      <c r="BWD7" s="250"/>
      <c r="BWE7" s="249"/>
      <c r="BWF7" s="250"/>
      <c r="BWG7" s="249"/>
      <c r="BWH7" s="250"/>
      <c r="BWI7" s="249"/>
      <c r="BWJ7" s="250"/>
      <c r="BWK7" s="249"/>
      <c r="BWL7" s="250"/>
      <c r="BWM7" s="249"/>
      <c r="BWN7" s="250"/>
      <c r="BWO7" s="249"/>
      <c r="BWP7" s="250"/>
      <c r="BWQ7" s="249"/>
      <c r="BWR7" s="250"/>
      <c r="BWS7" s="249"/>
      <c r="BWT7" s="250"/>
      <c r="BWU7" s="249"/>
      <c r="BWV7" s="250"/>
      <c r="BWW7" s="249"/>
      <c r="BWX7" s="250"/>
      <c r="BWY7" s="249"/>
      <c r="BWZ7" s="250"/>
      <c r="BXA7" s="249"/>
      <c r="BXB7" s="250"/>
      <c r="BXC7" s="249"/>
      <c r="BXD7" s="250"/>
      <c r="BXE7" s="249"/>
      <c r="BXF7" s="250"/>
      <c r="BXG7" s="249"/>
      <c r="BXH7" s="250"/>
      <c r="BXI7" s="249"/>
      <c r="BXJ7" s="250"/>
      <c r="BXK7" s="249"/>
      <c r="BXL7" s="250"/>
      <c r="BXM7" s="249"/>
      <c r="BXN7" s="250"/>
      <c r="BXO7" s="249"/>
      <c r="BXP7" s="250"/>
      <c r="BXQ7" s="249"/>
      <c r="BXR7" s="250"/>
      <c r="BXS7" s="249"/>
      <c r="BXT7" s="250"/>
      <c r="BXU7" s="249"/>
      <c r="BXV7" s="250"/>
      <c r="BXW7" s="249"/>
      <c r="BXX7" s="250"/>
      <c r="BXY7" s="249"/>
      <c r="BXZ7" s="250"/>
      <c r="BYA7" s="249"/>
      <c r="BYB7" s="250"/>
      <c r="BYC7" s="249"/>
      <c r="BYD7" s="250"/>
      <c r="BYE7" s="249"/>
      <c r="BYF7" s="250"/>
      <c r="BYG7" s="249"/>
      <c r="BYH7" s="250"/>
      <c r="BYI7" s="249"/>
      <c r="BYJ7" s="250"/>
      <c r="BYK7" s="249"/>
      <c r="BYL7" s="250"/>
      <c r="BYM7" s="249"/>
      <c r="BYN7" s="250"/>
      <c r="BYO7" s="249"/>
      <c r="BYP7" s="250"/>
      <c r="BYQ7" s="249"/>
      <c r="BYR7" s="250"/>
      <c r="BYS7" s="249"/>
      <c r="BYT7" s="250"/>
      <c r="BYU7" s="249"/>
      <c r="BYV7" s="250"/>
      <c r="BYW7" s="249"/>
      <c r="BYX7" s="250"/>
      <c r="BYY7" s="249"/>
      <c r="BYZ7" s="250"/>
      <c r="BZA7" s="249"/>
      <c r="BZB7" s="250"/>
      <c r="BZC7" s="249"/>
      <c r="BZD7" s="250"/>
      <c r="BZE7" s="249"/>
      <c r="BZF7" s="250"/>
      <c r="BZG7" s="249"/>
      <c r="BZH7" s="250"/>
      <c r="BZI7" s="249"/>
      <c r="BZJ7" s="250"/>
      <c r="BZK7" s="249"/>
      <c r="BZL7" s="250"/>
      <c r="BZM7" s="249"/>
      <c r="BZN7" s="250"/>
      <c r="BZO7" s="249"/>
      <c r="BZP7" s="250"/>
      <c r="BZQ7" s="249"/>
      <c r="BZR7" s="250"/>
      <c r="BZS7" s="249"/>
      <c r="BZT7" s="250"/>
      <c r="BZU7" s="249"/>
      <c r="BZV7" s="250"/>
      <c r="BZW7" s="249"/>
      <c r="BZX7" s="250"/>
      <c r="BZY7" s="249"/>
      <c r="BZZ7" s="250"/>
      <c r="CAA7" s="249"/>
      <c r="CAB7" s="250"/>
      <c r="CAC7" s="249"/>
      <c r="CAD7" s="250"/>
      <c r="CAE7" s="249"/>
      <c r="CAF7" s="250"/>
      <c r="CAG7" s="249"/>
      <c r="CAH7" s="250"/>
      <c r="CAI7" s="249"/>
      <c r="CAJ7" s="250"/>
      <c r="CAK7" s="249"/>
      <c r="CAL7" s="250"/>
      <c r="CAM7" s="249"/>
      <c r="CAN7" s="250"/>
      <c r="CAO7" s="249"/>
      <c r="CAP7" s="250"/>
      <c r="CAQ7" s="249"/>
      <c r="CAR7" s="250"/>
      <c r="CAS7" s="249"/>
      <c r="CAT7" s="250"/>
      <c r="CAU7" s="249"/>
      <c r="CAV7" s="250"/>
      <c r="CAW7" s="249"/>
      <c r="CAX7" s="250"/>
      <c r="CAY7" s="249"/>
      <c r="CAZ7" s="250"/>
      <c r="CBA7" s="249"/>
      <c r="CBB7" s="250"/>
      <c r="CBC7" s="249"/>
      <c r="CBD7" s="250"/>
      <c r="CBE7" s="249"/>
      <c r="CBF7" s="250"/>
      <c r="CBG7" s="249"/>
      <c r="CBH7" s="250"/>
      <c r="CBI7" s="249"/>
      <c r="CBJ7" s="250"/>
      <c r="CBK7" s="249"/>
      <c r="CBL7" s="250"/>
      <c r="CBM7" s="249"/>
      <c r="CBN7" s="250"/>
      <c r="CBO7" s="249"/>
      <c r="CBP7" s="250"/>
      <c r="CBQ7" s="249"/>
      <c r="CBR7" s="250"/>
      <c r="CBS7" s="249"/>
      <c r="CBT7" s="250"/>
      <c r="CBU7" s="249"/>
      <c r="CBV7" s="250"/>
      <c r="CBW7" s="249"/>
      <c r="CBX7" s="250"/>
      <c r="CBY7" s="249"/>
      <c r="CBZ7" s="250"/>
      <c r="CCA7" s="249"/>
      <c r="CCB7" s="250"/>
      <c r="CCC7" s="249"/>
      <c r="CCD7" s="250"/>
      <c r="CCE7" s="249"/>
      <c r="CCF7" s="250"/>
      <c r="CCG7" s="249"/>
      <c r="CCH7" s="250"/>
      <c r="CCI7" s="249"/>
      <c r="CCJ7" s="250"/>
      <c r="CCK7" s="249"/>
      <c r="CCL7" s="250"/>
      <c r="CCM7" s="249"/>
      <c r="CCN7" s="250"/>
      <c r="CCO7" s="249"/>
      <c r="CCP7" s="250"/>
      <c r="CCQ7" s="249"/>
      <c r="CCR7" s="250"/>
      <c r="CCS7" s="249"/>
      <c r="CCT7" s="250"/>
      <c r="CCU7" s="249"/>
      <c r="CCV7" s="250"/>
      <c r="CCW7" s="249"/>
      <c r="CCX7" s="250"/>
      <c r="CCY7" s="249"/>
      <c r="CCZ7" s="250"/>
      <c r="CDA7" s="249"/>
      <c r="CDB7" s="250"/>
      <c r="CDC7" s="249"/>
      <c r="CDD7" s="250"/>
      <c r="CDE7" s="249"/>
      <c r="CDF7" s="250"/>
      <c r="CDG7" s="249"/>
      <c r="CDH7" s="250"/>
      <c r="CDI7" s="249"/>
      <c r="CDJ7" s="250"/>
      <c r="CDK7" s="249"/>
      <c r="CDL7" s="250"/>
      <c r="CDM7" s="249"/>
      <c r="CDN7" s="250"/>
      <c r="CDO7" s="249"/>
      <c r="CDP7" s="250"/>
      <c r="CDQ7" s="249"/>
      <c r="CDR7" s="250"/>
      <c r="CDS7" s="249"/>
      <c r="CDT7" s="250"/>
      <c r="CDU7" s="249"/>
      <c r="CDV7" s="250"/>
      <c r="CDW7" s="249"/>
      <c r="CDX7" s="250"/>
      <c r="CDY7" s="249"/>
      <c r="CDZ7" s="250"/>
      <c r="CEA7" s="249"/>
      <c r="CEB7" s="250"/>
      <c r="CEC7" s="249"/>
      <c r="CED7" s="250"/>
      <c r="CEE7" s="249"/>
      <c r="CEF7" s="250"/>
      <c r="CEG7" s="249"/>
      <c r="CEH7" s="250"/>
      <c r="CEI7" s="249"/>
      <c r="CEJ7" s="250"/>
      <c r="CEK7" s="249"/>
      <c r="CEL7" s="250"/>
      <c r="CEM7" s="249"/>
      <c r="CEN7" s="250"/>
      <c r="CEO7" s="249"/>
      <c r="CEP7" s="250"/>
      <c r="CEQ7" s="249"/>
      <c r="CER7" s="250"/>
      <c r="CES7" s="249"/>
      <c r="CET7" s="250"/>
      <c r="CEU7" s="249"/>
      <c r="CEV7" s="250"/>
      <c r="CEW7" s="249"/>
      <c r="CEX7" s="250"/>
      <c r="CEY7" s="249"/>
      <c r="CEZ7" s="250"/>
      <c r="CFA7" s="249"/>
      <c r="CFB7" s="250"/>
      <c r="CFC7" s="249"/>
      <c r="CFD7" s="250"/>
      <c r="CFE7" s="249"/>
      <c r="CFF7" s="250"/>
      <c r="CFG7" s="249"/>
      <c r="CFH7" s="250"/>
      <c r="CFI7" s="249"/>
      <c r="CFJ7" s="250"/>
      <c r="CFK7" s="249"/>
      <c r="CFL7" s="250"/>
      <c r="CFM7" s="249"/>
      <c r="CFN7" s="250"/>
      <c r="CFO7" s="249"/>
      <c r="CFP7" s="250"/>
      <c r="CFQ7" s="249"/>
      <c r="CFR7" s="250"/>
      <c r="CFS7" s="249"/>
      <c r="CFT7" s="250"/>
      <c r="CFU7" s="249"/>
      <c r="CFV7" s="250"/>
      <c r="CFW7" s="249"/>
      <c r="CFX7" s="250"/>
      <c r="CFY7" s="249"/>
      <c r="CFZ7" s="250"/>
      <c r="CGA7" s="249"/>
      <c r="CGB7" s="250"/>
      <c r="CGC7" s="249"/>
      <c r="CGD7" s="250"/>
      <c r="CGE7" s="249"/>
      <c r="CGF7" s="250"/>
      <c r="CGG7" s="249"/>
      <c r="CGH7" s="250"/>
      <c r="CGI7" s="249"/>
      <c r="CGJ7" s="250"/>
      <c r="CGK7" s="249"/>
      <c r="CGL7" s="250"/>
      <c r="CGM7" s="249"/>
      <c r="CGN7" s="250"/>
      <c r="CGO7" s="249"/>
      <c r="CGP7" s="250"/>
      <c r="CGQ7" s="249"/>
      <c r="CGR7" s="250"/>
      <c r="CGS7" s="249"/>
      <c r="CGT7" s="250"/>
      <c r="CGU7" s="249"/>
      <c r="CGV7" s="250"/>
      <c r="CGW7" s="249"/>
      <c r="CGX7" s="250"/>
      <c r="CGY7" s="249"/>
      <c r="CGZ7" s="250"/>
      <c r="CHA7" s="249"/>
      <c r="CHB7" s="250"/>
      <c r="CHC7" s="249"/>
      <c r="CHD7" s="250"/>
      <c r="CHE7" s="249"/>
      <c r="CHF7" s="250"/>
      <c r="CHG7" s="249"/>
      <c r="CHH7" s="250"/>
      <c r="CHI7" s="249"/>
      <c r="CHJ7" s="250"/>
      <c r="CHK7" s="249"/>
      <c r="CHL7" s="250"/>
      <c r="CHM7" s="249"/>
      <c r="CHN7" s="250"/>
      <c r="CHO7" s="249"/>
      <c r="CHP7" s="250"/>
      <c r="CHQ7" s="249"/>
      <c r="CHR7" s="250"/>
      <c r="CHS7" s="249"/>
      <c r="CHT7" s="250"/>
      <c r="CHU7" s="249"/>
      <c r="CHV7" s="250"/>
      <c r="CHW7" s="249"/>
      <c r="CHX7" s="250"/>
      <c r="CHY7" s="249"/>
      <c r="CHZ7" s="250"/>
      <c r="CIA7" s="249"/>
      <c r="CIB7" s="250"/>
      <c r="CIC7" s="249"/>
      <c r="CID7" s="250"/>
      <c r="CIE7" s="249"/>
      <c r="CIF7" s="250"/>
      <c r="CIG7" s="249"/>
      <c r="CIH7" s="250"/>
      <c r="CII7" s="249"/>
      <c r="CIJ7" s="250"/>
      <c r="CIK7" s="249"/>
      <c r="CIL7" s="250"/>
      <c r="CIM7" s="249"/>
      <c r="CIN7" s="250"/>
      <c r="CIO7" s="249"/>
      <c r="CIP7" s="250"/>
      <c r="CIQ7" s="249"/>
      <c r="CIR7" s="250"/>
      <c r="CIS7" s="249"/>
      <c r="CIT7" s="250"/>
      <c r="CIU7" s="249"/>
      <c r="CIV7" s="250"/>
      <c r="CIW7" s="249"/>
      <c r="CIX7" s="250"/>
      <c r="CIY7" s="249"/>
      <c r="CIZ7" s="250"/>
      <c r="CJA7" s="249"/>
      <c r="CJB7" s="250"/>
      <c r="CJC7" s="249"/>
      <c r="CJD7" s="250"/>
      <c r="CJE7" s="249"/>
      <c r="CJF7" s="250"/>
      <c r="CJG7" s="249"/>
      <c r="CJH7" s="250"/>
      <c r="CJI7" s="249"/>
      <c r="CJJ7" s="250"/>
      <c r="CJK7" s="249"/>
      <c r="CJL7" s="250"/>
      <c r="CJM7" s="249"/>
      <c r="CJN7" s="250"/>
      <c r="CJO7" s="249"/>
      <c r="CJP7" s="250"/>
      <c r="CJQ7" s="249"/>
      <c r="CJR7" s="250"/>
      <c r="CJS7" s="249"/>
      <c r="CJT7" s="250"/>
      <c r="CJU7" s="249"/>
      <c r="CJV7" s="250"/>
      <c r="CJW7" s="249"/>
      <c r="CJX7" s="250"/>
      <c r="CJY7" s="249"/>
      <c r="CJZ7" s="250"/>
      <c r="CKA7" s="249"/>
      <c r="CKB7" s="250"/>
      <c r="CKC7" s="249"/>
      <c r="CKD7" s="250"/>
      <c r="CKE7" s="249"/>
      <c r="CKF7" s="250"/>
      <c r="CKG7" s="249"/>
      <c r="CKH7" s="250"/>
      <c r="CKI7" s="249"/>
      <c r="CKJ7" s="250"/>
      <c r="CKK7" s="249"/>
      <c r="CKL7" s="250"/>
      <c r="CKM7" s="249"/>
      <c r="CKN7" s="250"/>
      <c r="CKO7" s="249"/>
      <c r="CKP7" s="250"/>
      <c r="CKQ7" s="249"/>
      <c r="CKR7" s="250"/>
      <c r="CKS7" s="249"/>
      <c r="CKT7" s="250"/>
      <c r="CKU7" s="249"/>
      <c r="CKV7" s="250"/>
      <c r="CKW7" s="249"/>
      <c r="CKX7" s="250"/>
      <c r="CKY7" s="249"/>
      <c r="CKZ7" s="250"/>
      <c r="CLA7" s="249"/>
      <c r="CLB7" s="250"/>
      <c r="CLC7" s="249"/>
      <c r="CLD7" s="250"/>
      <c r="CLE7" s="249"/>
      <c r="CLF7" s="250"/>
      <c r="CLG7" s="249"/>
      <c r="CLH7" s="250"/>
      <c r="CLI7" s="249"/>
      <c r="CLJ7" s="250"/>
      <c r="CLK7" s="249"/>
      <c r="CLL7" s="250"/>
      <c r="CLM7" s="249"/>
      <c r="CLN7" s="250"/>
      <c r="CLO7" s="249"/>
      <c r="CLP7" s="250"/>
      <c r="CLQ7" s="249"/>
      <c r="CLR7" s="250"/>
      <c r="CLS7" s="249"/>
      <c r="CLT7" s="250"/>
      <c r="CLU7" s="249"/>
      <c r="CLV7" s="250"/>
      <c r="CLW7" s="249"/>
      <c r="CLX7" s="250"/>
      <c r="CLY7" s="249"/>
      <c r="CLZ7" s="250"/>
      <c r="CMA7" s="249"/>
      <c r="CMB7" s="250"/>
      <c r="CMC7" s="249"/>
      <c r="CMD7" s="250"/>
      <c r="CME7" s="249"/>
      <c r="CMF7" s="250"/>
      <c r="CMG7" s="249"/>
      <c r="CMH7" s="250"/>
      <c r="CMI7" s="249"/>
      <c r="CMJ7" s="250"/>
      <c r="CMK7" s="249"/>
      <c r="CML7" s="250"/>
      <c r="CMM7" s="249"/>
      <c r="CMN7" s="250"/>
      <c r="CMO7" s="249"/>
      <c r="CMP7" s="250"/>
      <c r="CMQ7" s="249"/>
      <c r="CMR7" s="250"/>
      <c r="CMS7" s="249"/>
      <c r="CMT7" s="250"/>
      <c r="CMU7" s="249"/>
      <c r="CMV7" s="250"/>
      <c r="CMW7" s="249"/>
      <c r="CMX7" s="250"/>
      <c r="CMY7" s="249"/>
      <c r="CMZ7" s="250"/>
      <c r="CNA7" s="249"/>
      <c r="CNB7" s="250"/>
      <c r="CNC7" s="249"/>
      <c r="CND7" s="250"/>
      <c r="CNE7" s="249"/>
      <c r="CNF7" s="250"/>
      <c r="CNG7" s="249"/>
      <c r="CNH7" s="250"/>
      <c r="CNI7" s="249"/>
      <c r="CNJ7" s="250"/>
      <c r="CNK7" s="249"/>
      <c r="CNL7" s="250"/>
      <c r="CNM7" s="249"/>
      <c r="CNN7" s="250"/>
      <c r="CNO7" s="249"/>
      <c r="CNP7" s="250"/>
      <c r="CNQ7" s="249"/>
      <c r="CNR7" s="250"/>
      <c r="CNS7" s="249"/>
      <c r="CNT7" s="250"/>
      <c r="CNU7" s="249"/>
      <c r="CNV7" s="250"/>
      <c r="CNW7" s="249"/>
      <c r="CNX7" s="250"/>
      <c r="CNY7" s="249"/>
      <c r="CNZ7" s="250"/>
      <c r="COA7" s="249"/>
      <c r="COB7" s="250"/>
      <c r="COC7" s="249"/>
      <c r="COD7" s="250"/>
      <c r="COE7" s="249"/>
      <c r="COF7" s="250"/>
      <c r="COG7" s="249"/>
      <c r="COH7" s="250"/>
      <c r="COI7" s="249"/>
      <c r="COJ7" s="250"/>
      <c r="COK7" s="249"/>
      <c r="COL7" s="250"/>
      <c r="COM7" s="249"/>
      <c r="CON7" s="250"/>
      <c r="COO7" s="249"/>
      <c r="COP7" s="250"/>
      <c r="COQ7" s="249"/>
      <c r="COR7" s="250"/>
      <c r="COS7" s="249"/>
      <c r="COT7" s="250"/>
      <c r="COU7" s="249"/>
      <c r="COV7" s="250"/>
      <c r="COW7" s="249"/>
      <c r="COX7" s="250"/>
      <c r="COY7" s="249"/>
      <c r="COZ7" s="250"/>
      <c r="CPA7" s="249"/>
      <c r="CPB7" s="250"/>
      <c r="CPC7" s="249"/>
      <c r="CPD7" s="250"/>
      <c r="CPE7" s="249"/>
      <c r="CPF7" s="250"/>
      <c r="CPG7" s="249"/>
      <c r="CPH7" s="250"/>
      <c r="CPI7" s="249"/>
      <c r="CPJ7" s="250"/>
      <c r="CPK7" s="249"/>
      <c r="CPL7" s="250"/>
      <c r="CPM7" s="249"/>
      <c r="CPN7" s="250"/>
      <c r="CPO7" s="249"/>
      <c r="CPP7" s="250"/>
      <c r="CPQ7" s="249"/>
      <c r="CPR7" s="250"/>
      <c r="CPS7" s="249"/>
      <c r="CPT7" s="250"/>
      <c r="CPU7" s="249"/>
      <c r="CPV7" s="250"/>
      <c r="CPW7" s="249"/>
      <c r="CPX7" s="250"/>
      <c r="CPY7" s="249"/>
      <c r="CPZ7" s="250"/>
      <c r="CQA7" s="249"/>
      <c r="CQB7" s="250"/>
      <c r="CQC7" s="249"/>
      <c r="CQD7" s="250"/>
      <c r="CQE7" s="249"/>
      <c r="CQF7" s="250"/>
      <c r="CQG7" s="249"/>
      <c r="CQH7" s="250"/>
      <c r="CQI7" s="249"/>
      <c r="CQJ7" s="250"/>
      <c r="CQK7" s="249"/>
      <c r="CQL7" s="250"/>
      <c r="CQM7" s="249"/>
      <c r="CQN7" s="250"/>
      <c r="CQO7" s="249"/>
      <c r="CQP7" s="250"/>
      <c r="CQQ7" s="249"/>
      <c r="CQR7" s="250"/>
      <c r="CQS7" s="249"/>
      <c r="CQT7" s="250"/>
      <c r="CQU7" s="249"/>
      <c r="CQV7" s="250"/>
      <c r="CQW7" s="249"/>
      <c r="CQX7" s="250"/>
      <c r="CQY7" s="249"/>
      <c r="CQZ7" s="250"/>
      <c r="CRA7" s="249"/>
      <c r="CRB7" s="250"/>
      <c r="CRC7" s="249"/>
      <c r="CRD7" s="250"/>
      <c r="CRE7" s="249"/>
      <c r="CRF7" s="250"/>
      <c r="CRG7" s="249"/>
      <c r="CRH7" s="250"/>
      <c r="CRI7" s="249"/>
      <c r="CRJ7" s="250"/>
      <c r="CRK7" s="249"/>
      <c r="CRL7" s="250"/>
      <c r="CRM7" s="249"/>
      <c r="CRN7" s="250"/>
      <c r="CRO7" s="249"/>
      <c r="CRP7" s="250"/>
      <c r="CRQ7" s="249"/>
      <c r="CRR7" s="250"/>
      <c r="CRS7" s="249"/>
      <c r="CRT7" s="250"/>
      <c r="CRU7" s="249"/>
      <c r="CRV7" s="250"/>
      <c r="CRW7" s="249"/>
      <c r="CRX7" s="250"/>
      <c r="CRY7" s="249"/>
      <c r="CRZ7" s="250"/>
      <c r="CSA7" s="249"/>
      <c r="CSB7" s="250"/>
      <c r="CSC7" s="249"/>
      <c r="CSD7" s="250"/>
      <c r="CSE7" s="249"/>
      <c r="CSF7" s="250"/>
      <c r="CSG7" s="249"/>
      <c r="CSH7" s="250"/>
      <c r="CSI7" s="249"/>
      <c r="CSJ7" s="250"/>
      <c r="CSK7" s="249"/>
      <c r="CSL7" s="250"/>
      <c r="CSM7" s="249"/>
      <c r="CSN7" s="250"/>
      <c r="CSO7" s="249"/>
      <c r="CSP7" s="250"/>
      <c r="CSQ7" s="249"/>
      <c r="CSR7" s="250"/>
      <c r="CSS7" s="249"/>
      <c r="CST7" s="250"/>
      <c r="CSU7" s="249"/>
      <c r="CSV7" s="250"/>
      <c r="CSW7" s="249"/>
      <c r="CSX7" s="250"/>
      <c r="CSY7" s="249"/>
      <c r="CSZ7" s="250"/>
      <c r="CTA7" s="249"/>
      <c r="CTB7" s="250"/>
      <c r="CTC7" s="249"/>
      <c r="CTD7" s="250"/>
      <c r="CTE7" s="249"/>
      <c r="CTF7" s="250"/>
      <c r="CTG7" s="249"/>
      <c r="CTH7" s="250"/>
      <c r="CTI7" s="249"/>
      <c r="CTJ7" s="250"/>
      <c r="CTK7" s="249"/>
      <c r="CTL7" s="250"/>
      <c r="CTM7" s="249"/>
      <c r="CTN7" s="250"/>
      <c r="CTO7" s="249"/>
      <c r="CTP7" s="250"/>
      <c r="CTQ7" s="249"/>
      <c r="CTR7" s="250"/>
      <c r="CTS7" s="249"/>
      <c r="CTT7" s="250"/>
      <c r="CTU7" s="249"/>
      <c r="CTV7" s="250"/>
      <c r="CTW7" s="249"/>
      <c r="CTX7" s="250"/>
      <c r="CTY7" s="249"/>
      <c r="CTZ7" s="250"/>
      <c r="CUA7" s="249"/>
      <c r="CUB7" s="250"/>
      <c r="CUC7" s="249"/>
      <c r="CUD7" s="250"/>
      <c r="CUE7" s="249"/>
      <c r="CUF7" s="250"/>
      <c r="CUG7" s="249"/>
      <c r="CUH7" s="250"/>
      <c r="CUI7" s="249"/>
      <c r="CUJ7" s="250"/>
      <c r="CUK7" s="249"/>
      <c r="CUL7" s="250"/>
      <c r="CUM7" s="249"/>
      <c r="CUN7" s="250"/>
      <c r="CUO7" s="249"/>
      <c r="CUP7" s="250"/>
      <c r="CUQ7" s="249"/>
      <c r="CUR7" s="250"/>
      <c r="CUS7" s="249"/>
      <c r="CUT7" s="250"/>
      <c r="CUU7" s="249"/>
      <c r="CUV7" s="250"/>
      <c r="CUW7" s="249"/>
      <c r="CUX7" s="250"/>
      <c r="CUY7" s="249"/>
      <c r="CUZ7" s="250"/>
      <c r="CVA7" s="249"/>
      <c r="CVB7" s="250"/>
      <c r="CVC7" s="249"/>
      <c r="CVD7" s="250"/>
      <c r="CVE7" s="249"/>
      <c r="CVF7" s="250"/>
      <c r="CVG7" s="249"/>
      <c r="CVH7" s="250"/>
      <c r="CVI7" s="249"/>
      <c r="CVJ7" s="250"/>
      <c r="CVK7" s="249"/>
      <c r="CVL7" s="250"/>
      <c r="CVM7" s="249"/>
      <c r="CVN7" s="250"/>
      <c r="CVO7" s="249"/>
      <c r="CVP7" s="250"/>
      <c r="CVQ7" s="249"/>
      <c r="CVR7" s="250"/>
      <c r="CVS7" s="249"/>
      <c r="CVT7" s="250"/>
      <c r="CVU7" s="249"/>
      <c r="CVV7" s="250"/>
      <c r="CVW7" s="249"/>
      <c r="CVX7" s="250"/>
      <c r="CVY7" s="249"/>
      <c r="CVZ7" s="250"/>
      <c r="CWA7" s="249"/>
      <c r="CWB7" s="250"/>
      <c r="CWC7" s="249"/>
      <c r="CWD7" s="250"/>
      <c r="CWE7" s="249"/>
      <c r="CWF7" s="250"/>
      <c r="CWG7" s="249"/>
      <c r="CWH7" s="250"/>
      <c r="CWI7" s="249"/>
      <c r="CWJ7" s="250"/>
      <c r="CWK7" s="249"/>
      <c r="CWL7" s="250"/>
      <c r="CWM7" s="249"/>
      <c r="CWN7" s="250"/>
      <c r="CWO7" s="249"/>
      <c r="CWP7" s="250"/>
      <c r="CWQ7" s="249"/>
      <c r="CWR7" s="250"/>
      <c r="CWS7" s="249"/>
      <c r="CWT7" s="250"/>
      <c r="CWU7" s="249"/>
      <c r="CWV7" s="250"/>
      <c r="CWW7" s="249"/>
      <c r="CWX7" s="250"/>
      <c r="CWY7" s="249"/>
      <c r="CWZ7" s="250"/>
      <c r="CXA7" s="249"/>
      <c r="CXB7" s="250"/>
      <c r="CXC7" s="249"/>
      <c r="CXD7" s="250"/>
      <c r="CXE7" s="249"/>
      <c r="CXF7" s="250"/>
      <c r="CXG7" s="249"/>
      <c r="CXH7" s="250"/>
      <c r="CXI7" s="249"/>
      <c r="CXJ7" s="250"/>
      <c r="CXK7" s="249"/>
      <c r="CXL7" s="250"/>
      <c r="CXM7" s="249"/>
      <c r="CXN7" s="250"/>
      <c r="CXO7" s="249"/>
      <c r="CXP7" s="250"/>
      <c r="CXQ7" s="249"/>
      <c r="CXR7" s="250"/>
      <c r="CXS7" s="249"/>
      <c r="CXT7" s="250"/>
      <c r="CXU7" s="249"/>
      <c r="CXV7" s="250"/>
      <c r="CXW7" s="249"/>
      <c r="CXX7" s="250"/>
      <c r="CXY7" s="249"/>
      <c r="CXZ7" s="250"/>
      <c r="CYA7" s="249"/>
      <c r="CYB7" s="250"/>
      <c r="CYC7" s="249"/>
      <c r="CYD7" s="250"/>
      <c r="CYE7" s="249"/>
      <c r="CYF7" s="250"/>
      <c r="CYG7" s="249"/>
      <c r="CYH7" s="250"/>
      <c r="CYI7" s="249"/>
      <c r="CYJ7" s="250"/>
      <c r="CYK7" s="249"/>
      <c r="CYL7" s="250"/>
      <c r="CYM7" s="249"/>
      <c r="CYN7" s="250"/>
      <c r="CYO7" s="249"/>
      <c r="CYP7" s="250"/>
      <c r="CYQ7" s="249"/>
      <c r="CYR7" s="250"/>
      <c r="CYS7" s="249"/>
      <c r="CYT7" s="250"/>
      <c r="CYU7" s="249"/>
      <c r="CYV7" s="250"/>
      <c r="CYW7" s="249"/>
      <c r="CYX7" s="250"/>
      <c r="CYY7" s="249"/>
      <c r="CYZ7" s="250"/>
      <c r="CZA7" s="249"/>
      <c r="CZB7" s="250"/>
      <c r="CZC7" s="249"/>
      <c r="CZD7" s="250"/>
      <c r="CZE7" s="249"/>
      <c r="CZF7" s="250"/>
      <c r="CZG7" s="249"/>
      <c r="CZH7" s="250"/>
      <c r="CZI7" s="249"/>
      <c r="CZJ7" s="250"/>
      <c r="CZK7" s="249"/>
      <c r="CZL7" s="250"/>
      <c r="CZM7" s="249"/>
      <c r="CZN7" s="250"/>
      <c r="CZO7" s="249"/>
      <c r="CZP7" s="250"/>
      <c r="CZQ7" s="249"/>
      <c r="CZR7" s="250"/>
      <c r="CZS7" s="249"/>
      <c r="CZT7" s="250"/>
      <c r="CZU7" s="249"/>
      <c r="CZV7" s="250"/>
      <c r="CZW7" s="249"/>
      <c r="CZX7" s="250"/>
      <c r="CZY7" s="249"/>
      <c r="CZZ7" s="250"/>
      <c r="DAA7" s="249"/>
      <c r="DAB7" s="250"/>
      <c r="DAC7" s="249"/>
      <c r="DAD7" s="250"/>
      <c r="DAE7" s="249"/>
      <c r="DAF7" s="250"/>
      <c r="DAG7" s="249"/>
      <c r="DAH7" s="250"/>
      <c r="DAI7" s="249"/>
      <c r="DAJ7" s="250"/>
      <c r="DAK7" s="249"/>
      <c r="DAL7" s="250"/>
      <c r="DAM7" s="249"/>
      <c r="DAN7" s="250"/>
      <c r="DAO7" s="249"/>
      <c r="DAP7" s="250"/>
      <c r="DAQ7" s="249"/>
      <c r="DAR7" s="250"/>
      <c r="DAS7" s="249"/>
      <c r="DAT7" s="250"/>
      <c r="DAU7" s="249"/>
      <c r="DAV7" s="250"/>
      <c r="DAW7" s="249"/>
      <c r="DAX7" s="250"/>
      <c r="DAY7" s="249"/>
      <c r="DAZ7" s="250"/>
      <c r="DBA7" s="249"/>
      <c r="DBB7" s="250"/>
      <c r="DBC7" s="249"/>
      <c r="DBD7" s="250"/>
      <c r="DBE7" s="249"/>
      <c r="DBF7" s="250"/>
      <c r="DBG7" s="249"/>
      <c r="DBH7" s="250"/>
      <c r="DBI7" s="249"/>
      <c r="DBJ7" s="250"/>
      <c r="DBK7" s="249"/>
      <c r="DBL7" s="250"/>
      <c r="DBM7" s="249"/>
      <c r="DBN7" s="250"/>
      <c r="DBO7" s="249"/>
      <c r="DBP7" s="250"/>
      <c r="DBQ7" s="249"/>
      <c r="DBR7" s="250"/>
      <c r="DBS7" s="249"/>
      <c r="DBT7" s="250"/>
      <c r="DBU7" s="249"/>
      <c r="DBV7" s="250"/>
      <c r="DBW7" s="249"/>
      <c r="DBX7" s="250"/>
      <c r="DBY7" s="249"/>
      <c r="DBZ7" s="250"/>
      <c r="DCA7" s="249"/>
      <c r="DCB7" s="250"/>
      <c r="DCC7" s="249"/>
      <c r="DCD7" s="250"/>
      <c r="DCE7" s="249"/>
      <c r="DCF7" s="250"/>
      <c r="DCG7" s="249"/>
      <c r="DCH7" s="250"/>
      <c r="DCI7" s="249"/>
      <c r="DCJ7" s="250"/>
      <c r="DCK7" s="249"/>
      <c r="DCL7" s="250"/>
      <c r="DCM7" s="249"/>
      <c r="DCN7" s="250"/>
      <c r="DCO7" s="249"/>
      <c r="DCP7" s="250"/>
      <c r="DCQ7" s="249"/>
      <c r="DCR7" s="250"/>
      <c r="DCS7" s="249"/>
      <c r="DCT7" s="250"/>
      <c r="DCU7" s="249"/>
      <c r="DCV7" s="250"/>
      <c r="DCW7" s="249"/>
      <c r="DCX7" s="250"/>
      <c r="DCY7" s="249"/>
      <c r="DCZ7" s="250"/>
      <c r="DDA7" s="249"/>
      <c r="DDB7" s="250"/>
      <c r="DDC7" s="249"/>
      <c r="DDD7" s="250"/>
      <c r="DDE7" s="249"/>
      <c r="DDF7" s="250"/>
      <c r="DDG7" s="249"/>
      <c r="DDH7" s="250"/>
      <c r="DDI7" s="249"/>
      <c r="DDJ7" s="250"/>
      <c r="DDK7" s="249"/>
      <c r="DDL7" s="250"/>
      <c r="DDM7" s="249"/>
      <c r="DDN7" s="250"/>
      <c r="DDO7" s="249"/>
      <c r="DDP7" s="250"/>
      <c r="DDQ7" s="249"/>
      <c r="DDR7" s="250"/>
      <c r="DDS7" s="249"/>
      <c r="DDT7" s="250"/>
      <c r="DDU7" s="249"/>
      <c r="DDV7" s="250"/>
      <c r="DDW7" s="249"/>
      <c r="DDX7" s="250"/>
      <c r="DDY7" s="249"/>
      <c r="DDZ7" s="250"/>
      <c r="DEA7" s="249"/>
      <c r="DEB7" s="250"/>
      <c r="DEC7" s="249"/>
      <c r="DED7" s="250"/>
      <c r="DEE7" s="249"/>
      <c r="DEF7" s="250"/>
      <c r="DEG7" s="249"/>
      <c r="DEH7" s="250"/>
      <c r="DEI7" s="249"/>
      <c r="DEJ7" s="250"/>
      <c r="DEK7" s="249"/>
      <c r="DEL7" s="250"/>
      <c r="DEM7" s="249"/>
      <c r="DEN7" s="250"/>
      <c r="DEO7" s="249"/>
      <c r="DEP7" s="250"/>
      <c r="DEQ7" s="249"/>
      <c r="DER7" s="250"/>
      <c r="DES7" s="249"/>
      <c r="DET7" s="250"/>
      <c r="DEU7" s="249"/>
      <c r="DEV7" s="250"/>
      <c r="DEW7" s="249"/>
      <c r="DEX7" s="250"/>
      <c r="DEY7" s="249"/>
      <c r="DEZ7" s="250"/>
      <c r="DFA7" s="249"/>
      <c r="DFB7" s="250"/>
      <c r="DFC7" s="249"/>
      <c r="DFD7" s="250"/>
      <c r="DFE7" s="249"/>
      <c r="DFF7" s="250"/>
      <c r="DFG7" s="249"/>
      <c r="DFH7" s="250"/>
      <c r="DFI7" s="249"/>
      <c r="DFJ7" s="250"/>
      <c r="DFK7" s="249"/>
      <c r="DFL7" s="250"/>
      <c r="DFM7" s="249"/>
      <c r="DFN7" s="250"/>
      <c r="DFO7" s="249"/>
      <c r="DFP7" s="250"/>
      <c r="DFQ7" s="249"/>
      <c r="DFR7" s="250"/>
      <c r="DFS7" s="249"/>
      <c r="DFT7" s="250"/>
      <c r="DFU7" s="249"/>
      <c r="DFV7" s="250"/>
      <c r="DFW7" s="249"/>
      <c r="DFX7" s="250"/>
      <c r="DFY7" s="249"/>
      <c r="DFZ7" s="250"/>
      <c r="DGA7" s="249"/>
      <c r="DGB7" s="250"/>
      <c r="DGC7" s="249"/>
      <c r="DGD7" s="250"/>
      <c r="DGE7" s="249"/>
      <c r="DGF7" s="250"/>
      <c r="DGG7" s="249"/>
      <c r="DGH7" s="250"/>
      <c r="DGI7" s="249"/>
      <c r="DGJ7" s="250"/>
      <c r="DGK7" s="249"/>
      <c r="DGL7" s="250"/>
      <c r="DGM7" s="249"/>
      <c r="DGN7" s="250"/>
      <c r="DGO7" s="249"/>
      <c r="DGP7" s="250"/>
      <c r="DGQ7" s="249"/>
      <c r="DGR7" s="250"/>
      <c r="DGS7" s="249"/>
      <c r="DGT7" s="250"/>
      <c r="DGU7" s="249"/>
      <c r="DGV7" s="250"/>
      <c r="DGW7" s="249"/>
      <c r="DGX7" s="250"/>
      <c r="DGY7" s="249"/>
      <c r="DGZ7" s="250"/>
      <c r="DHA7" s="249"/>
      <c r="DHB7" s="250"/>
      <c r="DHC7" s="249"/>
      <c r="DHD7" s="250"/>
      <c r="DHE7" s="249"/>
      <c r="DHF7" s="250"/>
      <c r="DHG7" s="249"/>
      <c r="DHH7" s="250"/>
      <c r="DHI7" s="249"/>
      <c r="DHJ7" s="250"/>
      <c r="DHK7" s="249"/>
      <c r="DHL7" s="250"/>
      <c r="DHM7" s="249"/>
      <c r="DHN7" s="250"/>
      <c r="DHO7" s="249"/>
      <c r="DHP7" s="250"/>
      <c r="DHQ7" s="249"/>
      <c r="DHR7" s="250"/>
      <c r="DHS7" s="249"/>
      <c r="DHT7" s="250"/>
      <c r="DHU7" s="249"/>
      <c r="DHV7" s="250"/>
      <c r="DHW7" s="249"/>
      <c r="DHX7" s="250"/>
      <c r="DHY7" s="249"/>
      <c r="DHZ7" s="250"/>
      <c r="DIA7" s="249"/>
      <c r="DIB7" s="250"/>
      <c r="DIC7" s="249"/>
      <c r="DID7" s="250"/>
      <c r="DIE7" s="249"/>
      <c r="DIF7" s="250"/>
      <c r="DIG7" s="249"/>
      <c r="DIH7" s="250"/>
      <c r="DII7" s="249"/>
      <c r="DIJ7" s="250"/>
      <c r="DIK7" s="249"/>
      <c r="DIL7" s="250"/>
      <c r="DIM7" s="249"/>
      <c r="DIN7" s="250"/>
      <c r="DIO7" s="249"/>
      <c r="DIP7" s="250"/>
      <c r="DIQ7" s="249"/>
      <c r="DIR7" s="250"/>
      <c r="DIS7" s="249"/>
      <c r="DIT7" s="250"/>
      <c r="DIU7" s="249"/>
      <c r="DIV7" s="250"/>
      <c r="DIW7" s="249"/>
      <c r="DIX7" s="250"/>
      <c r="DIY7" s="249"/>
      <c r="DIZ7" s="250"/>
      <c r="DJA7" s="249"/>
      <c r="DJB7" s="250"/>
      <c r="DJC7" s="249"/>
      <c r="DJD7" s="250"/>
      <c r="DJE7" s="249"/>
      <c r="DJF7" s="250"/>
      <c r="DJG7" s="249"/>
      <c r="DJH7" s="250"/>
      <c r="DJI7" s="249"/>
      <c r="DJJ7" s="250"/>
      <c r="DJK7" s="249"/>
      <c r="DJL7" s="250"/>
      <c r="DJM7" s="249"/>
      <c r="DJN7" s="250"/>
      <c r="DJO7" s="249"/>
      <c r="DJP7" s="250"/>
      <c r="DJQ7" s="249"/>
      <c r="DJR7" s="250"/>
      <c r="DJS7" s="249"/>
      <c r="DJT7" s="250"/>
      <c r="DJU7" s="249"/>
      <c r="DJV7" s="250"/>
      <c r="DJW7" s="249"/>
      <c r="DJX7" s="250"/>
      <c r="DJY7" s="249"/>
      <c r="DJZ7" s="250"/>
      <c r="DKA7" s="249"/>
      <c r="DKB7" s="250"/>
      <c r="DKC7" s="249"/>
      <c r="DKD7" s="250"/>
      <c r="DKE7" s="249"/>
      <c r="DKF7" s="250"/>
      <c r="DKG7" s="249"/>
      <c r="DKH7" s="250"/>
      <c r="DKI7" s="249"/>
      <c r="DKJ7" s="250"/>
      <c r="DKK7" s="249"/>
      <c r="DKL7" s="250"/>
      <c r="DKM7" s="249"/>
      <c r="DKN7" s="250"/>
      <c r="DKO7" s="249"/>
      <c r="DKP7" s="250"/>
      <c r="DKQ7" s="249"/>
      <c r="DKR7" s="250"/>
      <c r="DKS7" s="249"/>
      <c r="DKT7" s="250"/>
      <c r="DKU7" s="249"/>
      <c r="DKV7" s="250"/>
      <c r="DKW7" s="249"/>
      <c r="DKX7" s="250"/>
      <c r="DKY7" s="249"/>
      <c r="DKZ7" s="250"/>
      <c r="DLA7" s="249"/>
      <c r="DLB7" s="250"/>
      <c r="DLC7" s="249"/>
      <c r="DLD7" s="250"/>
      <c r="DLE7" s="249"/>
      <c r="DLF7" s="250"/>
      <c r="DLG7" s="249"/>
      <c r="DLH7" s="250"/>
      <c r="DLI7" s="249"/>
      <c r="DLJ7" s="250"/>
      <c r="DLK7" s="249"/>
      <c r="DLL7" s="250"/>
      <c r="DLM7" s="249"/>
      <c r="DLN7" s="250"/>
      <c r="DLO7" s="249"/>
      <c r="DLP7" s="250"/>
      <c r="DLQ7" s="249"/>
      <c r="DLR7" s="250"/>
      <c r="DLS7" s="249"/>
      <c r="DLT7" s="250"/>
      <c r="DLU7" s="249"/>
      <c r="DLV7" s="250"/>
      <c r="DLW7" s="249"/>
      <c r="DLX7" s="250"/>
      <c r="DLY7" s="249"/>
      <c r="DLZ7" s="250"/>
      <c r="DMA7" s="249"/>
      <c r="DMB7" s="250"/>
      <c r="DMC7" s="249"/>
      <c r="DMD7" s="250"/>
      <c r="DME7" s="249"/>
      <c r="DMF7" s="250"/>
      <c r="DMG7" s="249"/>
      <c r="DMH7" s="250"/>
      <c r="DMI7" s="249"/>
      <c r="DMJ7" s="250"/>
      <c r="DMK7" s="249"/>
      <c r="DML7" s="250"/>
      <c r="DMM7" s="249"/>
      <c r="DMN7" s="250"/>
      <c r="DMO7" s="249"/>
      <c r="DMP7" s="250"/>
      <c r="DMQ7" s="249"/>
      <c r="DMR7" s="250"/>
      <c r="DMS7" s="249"/>
      <c r="DMT7" s="250"/>
      <c r="DMU7" s="249"/>
      <c r="DMV7" s="250"/>
      <c r="DMW7" s="249"/>
      <c r="DMX7" s="250"/>
      <c r="DMY7" s="249"/>
      <c r="DMZ7" s="250"/>
      <c r="DNA7" s="249"/>
      <c r="DNB7" s="250"/>
      <c r="DNC7" s="249"/>
      <c r="DND7" s="250"/>
      <c r="DNE7" s="249"/>
      <c r="DNF7" s="250"/>
      <c r="DNG7" s="249"/>
      <c r="DNH7" s="250"/>
      <c r="DNI7" s="249"/>
      <c r="DNJ7" s="250"/>
      <c r="DNK7" s="249"/>
      <c r="DNL7" s="250"/>
      <c r="DNM7" s="249"/>
      <c r="DNN7" s="250"/>
      <c r="DNO7" s="249"/>
      <c r="DNP7" s="250"/>
      <c r="DNQ7" s="249"/>
      <c r="DNR7" s="250"/>
      <c r="DNS7" s="249"/>
      <c r="DNT7" s="250"/>
      <c r="DNU7" s="249"/>
      <c r="DNV7" s="250"/>
      <c r="DNW7" s="249"/>
      <c r="DNX7" s="250"/>
      <c r="DNY7" s="249"/>
      <c r="DNZ7" s="250"/>
      <c r="DOA7" s="249"/>
      <c r="DOB7" s="250"/>
      <c r="DOC7" s="249"/>
      <c r="DOD7" s="250"/>
      <c r="DOE7" s="249"/>
      <c r="DOF7" s="250"/>
      <c r="DOG7" s="249"/>
      <c r="DOH7" s="250"/>
      <c r="DOI7" s="249"/>
      <c r="DOJ7" s="250"/>
      <c r="DOK7" s="249"/>
      <c r="DOL7" s="250"/>
      <c r="DOM7" s="249"/>
      <c r="DON7" s="250"/>
      <c r="DOO7" s="249"/>
      <c r="DOP7" s="250"/>
      <c r="DOQ7" s="249"/>
      <c r="DOR7" s="250"/>
      <c r="DOS7" s="249"/>
      <c r="DOT7" s="250"/>
      <c r="DOU7" s="249"/>
      <c r="DOV7" s="250"/>
      <c r="DOW7" s="249"/>
      <c r="DOX7" s="250"/>
      <c r="DOY7" s="249"/>
      <c r="DOZ7" s="250"/>
      <c r="DPA7" s="249"/>
      <c r="DPB7" s="250"/>
      <c r="DPC7" s="249"/>
      <c r="DPD7" s="250"/>
      <c r="DPE7" s="249"/>
      <c r="DPF7" s="250"/>
      <c r="DPG7" s="249"/>
      <c r="DPH7" s="250"/>
      <c r="DPI7" s="249"/>
      <c r="DPJ7" s="250"/>
      <c r="DPK7" s="249"/>
      <c r="DPL7" s="250"/>
      <c r="DPM7" s="249"/>
      <c r="DPN7" s="250"/>
      <c r="DPO7" s="249"/>
      <c r="DPP7" s="250"/>
      <c r="DPQ7" s="249"/>
      <c r="DPR7" s="250"/>
      <c r="DPS7" s="249"/>
      <c r="DPT7" s="250"/>
      <c r="DPU7" s="249"/>
      <c r="DPV7" s="250"/>
      <c r="DPW7" s="249"/>
      <c r="DPX7" s="250"/>
      <c r="DPY7" s="249"/>
      <c r="DPZ7" s="250"/>
      <c r="DQA7" s="249"/>
      <c r="DQB7" s="250"/>
      <c r="DQC7" s="249"/>
      <c r="DQD7" s="250"/>
      <c r="DQE7" s="249"/>
      <c r="DQF7" s="250"/>
      <c r="DQG7" s="249"/>
      <c r="DQH7" s="250"/>
      <c r="DQI7" s="249"/>
      <c r="DQJ7" s="250"/>
      <c r="DQK7" s="249"/>
      <c r="DQL7" s="250"/>
      <c r="DQM7" s="249"/>
      <c r="DQN7" s="250"/>
      <c r="DQO7" s="249"/>
      <c r="DQP7" s="250"/>
      <c r="DQQ7" s="249"/>
      <c r="DQR7" s="250"/>
      <c r="DQS7" s="249"/>
      <c r="DQT7" s="250"/>
      <c r="DQU7" s="249"/>
      <c r="DQV7" s="250"/>
      <c r="DQW7" s="249"/>
      <c r="DQX7" s="250"/>
      <c r="DQY7" s="249"/>
      <c r="DQZ7" s="250"/>
      <c r="DRA7" s="249"/>
      <c r="DRB7" s="250"/>
      <c r="DRC7" s="249"/>
      <c r="DRD7" s="250"/>
      <c r="DRE7" s="249"/>
      <c r="DRF7" s="250"/>
      <c r="DRG7" s="249"/>
      <c r="DRH7" s="250"/>
      <c r="DRI7" s="249"/>
      <c r="DRJ7" s="250"/>
      <c r="DRK7" s="249"/>
      <c r="DRL7" s="250"/>
      <c r="DRM7" s="249"/>
      <c r="DRN7" s="250"/>
      <c r="DRO7" s="249"/>
      <c r="DRP7" s="250"/>
      <c r="DRQ7" s="249"/>
      <c r="DRR7" s="250"/>
      <c r="DRS7" s="249"/>
      <c r="DRT7" s="250"/>
      <c r="DRU7" s="249"/>
      <c r="DRV7" s="250"/>
      <c r="DRW7" s="249"/>
      <c r="DRX7" s="250"/>
      <c r="DRY7" s="249"/>
      <c r="DRZ7" s="250"/>
      <c r="DSA7" s="249"/>
      <c r="DSB7" s="250"/>
      <c r="DSC7" s="249"/>
      <c r="DSD7" s="250"/>
      <c r="DSE7" s="249"/>
      <c r="DSF7" s="250"/>
      <c r="DSG7" s="249"/>
      <c r="DSH7" s="250"/>
      <c r="DSI7" s="249"/>
      <c r="DSJ7" s="250"/>
      <c r="DSK7" s="249"/>
      <c r="DSL7" s="250"/>
      <c r="DSM7" s="249"/>
      <c r="DSN7" s="250"/>
      <c r="DSO7" s="249"/>
      <c r="DSP7" s="250"/>
      <c r="DSQ7" s="249"/>
      <c r="DSR7" s="250"/>
      <c r="DSS7" s="249"/>
      <c r="DST7" s="250"/>
      <c r="DSU7" s="249"/>
      <c r="DSV7" s="250"/>
      <c r="DSW7" s="249"/>
      <c r="DSX7" s="250"/>
      <c r="DSY7" s="249"/>
      <c r="DSZ7" s="250"/>
      <c r="DTA7" s="249"/>
      <c r="DTB7" s="250"/>
      <c r="DTC7" s="249"/>
      <c r="DTD7" s="250"/>
      <c r="DTE7" s="249"/>
      <c r="DTF7" s="250"/>
      <c r="DTG7" s="249"/>
      <c r="DTH7" s="250"/>
      <c r="DTI7" s="249"/>
      <c r="DTJ7" s="250"/>
      <c r="DTK7" s="249"/>
      <c r="DTL7" s="250"/>
      <c r="DTM7" s="249"/>
      <c r="DTN7" s="250"/>
      <c r="DTO7" s="249"/>
      <c r="DTP7" s="250"/>
      <c r="DTQ7" s="249"/>
      <c r="DTR7" s="250"/>
      <c r="DTS7" s="249"/>
      <c r="DTT7" s="250"/>
      <c r="DTU7" s="249"/>
      <c r="DTV7" s="250"/>
      <c r="DTW7" s="249"/>
      <c r="DTX7" s="250"/>
      <c r="DTY7" s="249"/>
      <c r="DTZ7" s="250"/>
      <c r="DUA7" s="249"/>
      <c r="DUB7" s="250"/>
      <c r="DUC7" s="249"/>
      <c r="DUD7" s="250"/>
      <c r="DUE7" s="249"/>
      <c r="DUF7" s="250"/>
      <c r="DUG7" s="249"/>
      <c r="DUH7" s="250"/>
      <c r="DUI7" s="249"/>
      <c r="DUJ7" s="250"/>
      <c r="DUK7" s="249"/>
      <c r="DUL7" s="250"/>
      <c r="DUM7" s="249"/>
      <c r="DUN7" s="250"/>
      <c r="DUO7" s="249"/>
      <c r="DUP7" s="250"/>
      <c r="DUQ7" s="249"/>
      <c r="DUR7" s="250"/>
      <c r="DUS7" s="249"/>
      <c r="DUT7" s="250"/>
      <c r="DUU7" s="249"/>
      <c r="DUV7" s="250"/>
      <c r="DUW7" s="249"/>
      <c r="DUX7" s="250"/>
      <c r="DUY7" s="249"/>
      <c r="DUZ7" s="250"/>
      <c r="DVA7" s="249"/>
      <c r="DVB7" s="250"/>
      <c r="DVC7" s="249"/>
      <c r="DVD7" s="250"/>
      <c r="DVE7" s="249"/>
      <c r="DVF7" s="250"/>
      <c r="DVG7" s="249"/>
      <c r="DVH7" s="250"/>
      <c r="DVI7" s="249"/>
      <c r="DVJ7" s="250"/>
      <c r="DVK7" s="249"/>
      <c r="DVL7" s="250"/>
      <c r="DVM7" s="249"/>
      <c r="DVN7" s="250"/>
      <c r="DVO7" s="249"/>
      <c r="DVP7" s="250"/>
      <c r="DVQ7" s="249"/>
      <c r="DVR7" s="250"/>
      <c r="DVS7" s="249"/>
      <c r="DVT7" s="250"/>
      <c r="DVU7" s="249"/>
      <c r="DVV7" s="250"/>
      <c r="DVW7" s="249"/>
      <c r="DVX7" s="250"/>
      <c r="DVY7" s="249"/>
      <c r="DVZ7" s="250"/>
      <c r="DWA7" s="249"/>
      <c r="DWB7" s="250"/>
      <c r="DWC7" s="249"/>
      <c r="DWD7" s="250"/>
      <c r="DWE7" s="249"/>
      <c r="DWF7" s="250"/>
      <c r="DWG7" s="249"/>
      <c r="DWH7" s="250"/>
      <c r="DWI7" s="249"/>
      <c r="DWJ7" s="250"/>
      <c r="DWK7" s="249"/>
      <c r="DWL7" s="250"/>
      <c r="DWM7" s="249"/>
      <c r="DWN7" s="250"/>
      <c r="DWO7" s="249"/>
      <c r="DWP7" s="250"/>
      <c r="DWQ7" s="249"/>
      <c r="DWR7" s="250"/>
      <c r="DWS7" s="249"/>
      <c r="DWT7" s="250"/>
      <c r="DWU7" s="249"/>
      <c r="DWV7" s="250"/>
      <c r="DWW7" s="249"/>
      <c r="DWX7" s="250"/>
      <c r="DWY7" s="249"/>
      <c r="DWZ7" s="250"/>
      <c r="DXA7" s="249"/>
      <c r="DXB7" s="250"/>
      <c r="DXC7" s="249"/>
      <c r="DXD7" s="250"/>
      <c r="DXE7" s="249"/>
      <c r="DXF7" s="250"/>
      <c r="DXG7" s="249"/>
      <c r="DXH7" s="250"/>
      <c r="DXI7" s="249"/>
      <c r="DXJ7" s="250"/>
      <c r="DXK7" s="249"/>
      <c r="DXL7" s="250"/>
      <c r="DXM7" s="249"/>
      <c r="DXN7" s="250"/>
      <c r="DXO7" s="249"/>
      <c r="DXP7" s="250"/>
      <c r="DXQ7" s="249"/>
      <c r="DXR7" s="250"/>
      <c r="DXS7" s="249"/>
      <c r="DXT7" s="250"/>
      <c r="DXU7" s="249"/>
      <c r="DXV7" s="250"/>
      <c r="DXW7" s="249"/>
      <c r="DXX7" s="250"/>
      <c r="DXY7" s="249"/>
      <c r="DXZ7" s="250"/>
      <c r="DYA7" s="249"/>
      <c r="DYB7" s="250"/>
      <c r="DYC7" s="249"/>
      <c r="DYD7" s="250"/>
      <c r="DYE7" s="249"/>
      <c r="DYF7" s="250"/>
      <c r="DYG7" s="249"/>
      <c r="DYH7" s="250"/>
      <c r="DYI7" s="249"/>
      <c r="DYJ7" s="250"/>
      <c r="DYK7" s="249"/>
      <c r="DYL7" s="250"/>
      <c r="DYM7" s="249"/>
      <c r="DYN7" s="250"/>
      <c r="DYO7" s="249"/>
      <c r="DYP7" s="250"/>
      <c r="DYQ7" s="249"/>
      <c r="DYR7" s="250"/>
      <c r="DYS7" s="249"/>
      <c r="DYT7" s="250"/>
      <c r="DYU7" s="249"/>
      <c r="DYV7" s="250"/>
      <c r="DYW7" s="249"/>
      <c r="DYX7" s="250"/>
      <c r="DYY7" s="249"/>
      <c r="DYZ7" s="250"/>
      <c r="DZA7" s="249"/>
      <c r="DZB7" s="250"/>
      <c r="DZC7" s="249"/>
      <c r="DZD7" s="250"/>
      <c r="DZE7" s="249"/>
      <c r="DZF7" s="250"/>
      <c r="DZG7" s="249"/>
      <c r="DZH7" s="250"/>
      <c r="DZI7" s="249"/>
      <c r="DZJ7" s="250"/>
      <c r="DZK7" s="249"/>
      <c r="DZL7" s="250"/>
      <c r="DZM7" s="249"/>
      <c r="DZN7" s="250"/>
      <c r="DZO7" s="249"/>
      <c r="DZP7" s="250"/>
      <c r="DZQ7" s="249"/>
      <c r="DZR7" s="250"/>
      <c r="DZS7" s="249"/>
      <c r="DZT7" s="250"/>
      <c r="DZU7" s="249"/>
      <c r="DZV7" s="250"/>
      <c r="DZW7" s="249"/>
      <c r="DZX7" s="250"/>
      <c r="DZY7" s="249"/>
      <c r="DZZ7" s="250"/>
      <c r="EAA7" s="249"/>
      <c r="EAB7" s="250"/>
      <c r="EAC7" s="249"/>
      <c r="EAD7" s="250"/>
      <c r="EAE7" s="249"/>
      <c r="EAF7" s="250"/>
      <c r="EAG7" s="249"/>
      <c r="EAH7" s="250"/>
      <c r="EAI7" s="249"/>
      <c r="EAJ7" s="250"/>
      <c r="EAK7" s="249"/>
      <c r="EAL7" s="250"/>
      <c r="EAM7" s="249"/>
      <c r="EAN7" s="250"/>
      <c r="EAO7" s="249"/>
      <c r="EAP7" s="250"/>
      <c r="EAQ7" s="249"/>
      <c r="EAR7" s="250"/>
      <c r="EAS7" s="249"/>
      <c r="EAT7" s="250"/>
      <c r="EAU7" s="249"/>
      <c r="EAV7" s="250"/>
      <c r="EAW7" s="249"/>
      <c r="EAX7" s="250"/>
      <c r="EAY7" s="249"/>
      <c r="EAZ7" s="250"/>
      <c r="EBA7" s="249"/>
      <c r="EBB7" s="250"/>
      <c r="EBC7" s="249"/>
      <c r="EBD7" s="250"/>
      <c r="EBE7" s="249"/>
      <c r="EBF7" s="250"/>
      <c r="EBG7" s="249"/>
      <c r="EBH7" s="250"/>
      <c r="EBI7" s="249"/>
      <c r="EBJ7" s="250"/>
      <c r="EBK7" s="249"/>
      <c r="EBL7" s="250"/>
      <c r="EBM7" s="249"/>
      <c r="EBN7" s="250"/>
      <c r="EBO7" s="249"/>
      <c r="EBP7" s="250"/>
      <c r="EBQ7" s="249"/>
      <c r="EBR7" s="250"/>
      <c r="EBS7" s="249"/>
      <c r="EBT7" s="250"/>
      <c r="EBU7" s="249"/>
      <c r="EBV7" s="250"/>
      <c r="EBW7" s="249"/>
      <c r="EBX7" s="250"/>
      <c r="EBY7" s="249"/>
      <c r="EBZ7" s="250"/>
      <c r="ECA7" s="249"/>
      <c r="ECB7" s="250"/>
      <c r="ECC7" s="249"/>
      <c r="ECD7" s="250"/>
      <c r="ECE7" s="249"/>
      <c r="ECF7" s="250"/>
      <c r="ECG7" s="249"/>
      <c r="ECH7" s="250"/>
      <c r="ECI7" s="249"/>
      <c r="ECJ7" s="250"/>
      <c r="ECK7" s="249"/>
      <c r="ECL7" s="250"/>
      <c r="ECM7" s="249"/>
      <c r="ECN7" s="250"/>
      <c r="ECO7" s="249"/>
      <c r="ECP7" s="250"/>
      <c r="ECQ7" s="249"/>
      <c r="ECR7" s="250"/>
      <c r="ECS7" s="249"/>
      <c r="ECT7" s="250"/>
      <c r="ECU7" s="249"/>
      <c r="ECV7" s="250"/>
      <c r="ECW7" s="249"/>
      <c r="ECX7" s="250"/>
      <c r="ECY7" s="249"/>
      <c r="ECZ7" s="250"/>
      <c r="EDA7" s="249"/>
      <c r="EDB7" s="250"/>
      <c r="EDC7" s="249"/>
      <c r="EDD7" s="250"/>
      <c r="EDE7" s="249"/>
      <c r="EDF7" s="250"/>
      <c r="EDG7" s="249"/>
      <c r="EDH7" s="250"/>
      <c r="EDI7" s="249"/>
      <c r="EDJ7" s="250"/>
      <c r="EDK7" s="249"/>
      <c r="EDL7" s="250"/>
      <c r="EDM7" s="249"/>
      <c r="EDN7" s="250"/>
      <c r="EDO7" s="249"/>
      <c r="EDP7" s="250"/>
      <c r="EDQ7" s="249"/>
      <c r="EDR7" s="250"/>
      <c r="EDS7" s="249"/>
      <c r="EDT7" s="250"/>
      <c r="EDU7" s="249"/>
      <c r="EDV7" s="250"/>
      <c r="EDW7" s="249"/>
      <c r="EDX7" s="250"/>
      <c r="EDY7" s="249"/>
      <c r="EDZ7" s="250"/>
      <c r="EEA7" s="249"/>
      <c r="EEB7" s="250"/>
      <c r="EEC7" s="249"/>
      <c r="EED7" s="250"/>
      <c r="EEE7" s="249"/>
      <c r="EEF7" s="250"/>
      <c r="EEG7" s="249"/>
      <c r="EEH7" s="250"/>
      <c r="EEI7" s="249"/>
      <c r="EEJ7" s="250"/>
      <c r="EEK7" s="249"/>
      <c r="EEL7" s="250"/>
      <c r="EEM7" s="249"/>
      <c r="EEN7" s="250"/>
      <c r="EEO7" s="249"/>
      <c r="EEP7" s="250"/>
      <c r="EEQ7" s="249"/>
      <c r="EER7" s="250"/>
      <c r="EES7" s="249"/>
      <c r="EET7" s="250"/>
      <c r="EEU7" s="249"/>
      <c r="EEV7" s="250"/>
      <c r="EEW7" s="249"/>
      <c r="EEX7" s="250"/>
      <c r="EEY7" s="249"/>
      <c r="EEZ7" s="250"/>
      <c r="EFA7" s="249"/>
      <c r="EFB7" s="250"/>
      <c r="EFC7" s="249"/>
      <c r="EFD7" s="250"/>
      <c r="EFE7" s="249"/>
      <c r="EFF7" s="250"/>
      <c r="EFG7" s="249"/>
      <c r="EFH7" s="250"/>
      <c r="EFI7" s="249"/>
      <c r="EFJ7" s="250"/>
      <c r="EFK7" s="249"/>
      <c r="EFL7" s="250"/>
      <c r="EFM7" s="249"/>
      <c r="EFN7" s="250"/>
      <c r="EFO7" s="249"/>
      <c r="EFP7" s="250"/>
      <c r="EFQ7" s="249"/>
      <c r="EFR7" s="250"/>
      <c r="EFS7" s="249"/>
      <c r="EFT7" s="250"/>
      <c r="EFU7" s="249"/>
      <c r="EFV7" s="250"/>
      <c r="EFW7" s="249"/>
      <c r="EFX7" s="250"/>
      <c r="EFY7" s="249"/>
      <c r="EFZ7" s="250"/>
      <c r="EGA7" s="249"/>
      <c r="EGB7" s="250"/>
      <c r="EGC7" s="249"/>
      <c r="EGD7" s="250"/>
      <c r="EGE7" s="249"/>
      <c r="EGF7" s="250"/>
      <c r="EGG7" s="249"/>
      <c r="EGH7" s="250"/>
      <c r="EGI7" s="249"/>
      <c r="EGJ7" s="250"/>
      <c r="EGK7" s="249"/>
      <c r="EGL7" s="250"/>
      <c r="EGM7" s="249"/>
      <c r="EGN7" s="250"/>
      <c r="EGO7" s="249"/>
      <c r="EGP7" s="250"/>
      <c r="EGQ7" s="249"/>
      <c r="EGR7" s="250"/>
      <c r="EGS7" s="249"/>
      <c r="EGT7" s="250"/>
      <c r="EGU7" s="249"/>
      <c r="EGV7" s="250"/>
      <c r="EGW7" s="249"/>
      <c r="EGX7" s="250"/>
      <c r="EGY7" s="249"/>
      <c r="EGZ7" s="250"/>
      <c r="EHA7" s="249"/>
      <c r="EHB7" s="250"/>
      <c r="EHC7" s="249"/>
      <c r="EHD7" s="250"/>
      <c r="EHE7" s="249"/>
      <c r="EHF7" s="250"/>
      <c r="EHG7" s="249"/>
      <c r="EHH7" s="250"/>
      <c r="EHI7" s="249"/>
      <c r="EHJ7" s="250"/>
      <c r="EHK7" s="249"/>
      <c r="EHL7" s="250"/>
      <c r="EHM7" s="249"/>
      <c r="EHN7" s="250"/>
      <c r="EHO7" s="249"/>
      <c r="EHP7" s="250"/>
      <c r="EHQ7" s="249"/>
      <c r="EHR7" s="250"/>
      <c r="EHS7" s="249"/>
      <c r="EHT7" s="250"/>
      <c r="EHU7" s="249"/>
      <c r="EHV7" s="250"/>
      <c r="EHW7" s="249"/>
      <c r="EHX7" s="250"/>
      <c r="EHY7" s="249"/>
      <c r="EHZ7" s="250"/>
      <c r="EIA7" s="249"/>
      <c r="EIB7" s="250"/>
      <c r="EIC7" s="249"/>
      <c r="EID7" s="250"/>
      <c r="EIE7" s="249"/>
      <c r="EIF7" s="250"/>
      <c r="EIG7" s="249"/>
      <c r="EIH7" s="250"/>
      <c r="EII7" s="249"/>
      <c r="EIJ7" s="250"/>
      <c r="EIK7" s="249"/>
      <c r="EIL7" s="250"/>
      <c r="EIM7" s="249"/>
      <c r="EIN7" s="250"/>
      <c r="EIO7" s="249"/>
      <c r="EIP7" s="250"/>
      <c r="EIQ7" s="249"/>
      <c r="EIR7" s="250"/>
      <c r="EIS7" s="249"/>
      <c r="EIT7" s="250"/>
      <c r="EIU7" s="249"/>
      <c r="EIV7" s="250"/>
      <c r="EIW7" s="249"/>
      <c r="EIX7" s="250"/>
      <c r="EIY7" s="249"/>
      <c r="EIZ7" s="250"/>
      <c r="EJA7" s="249"/>
      <c r="EJB7" s="250"/>
      <c r="EJC7" s="249"/>
      <c r="EJD7" s="250"/>
      <c r="EJE7" s="249"/>
      <c r="EJF7" s="250"/>
      <c r="EJG7" s="249"/>
      <c r="EJH7" s="250"/>
      <c r="EJI7" s="249"/>
      <c r="EJJ7" s="250"/>
      <c r="EJK7" s="249"/>
      <c r="EJL7" s="250"/>
      <c r="EJM7" s="249"/>
      <c r="EJN7" s="250"/>
      <c r="EJO7" s="249"/>
      <c r="EJP7" s="250"/>
      <c r="EJQ7" s="249"/>
      <c r="EJR7" s="250"/>
      <c r="EJS7" s="249"/>
      <c r="EJT7" s="250"/>
      <c r="EJU7" s="249"/>
      <c r="EJV7" s="250"/>
      <c r="EJW7" s="249"/>
      <c r="EJX7" s="250"/>
      <c r="EJY7" s="249"/>
      <c r="EJZ7" s="250"/>
      <c r="EKA7" s="249"/>
      <c r="EKB7" s="250"/>
      <c r="EKC7" s="249"/>
      <c r="EKD7" s="250"/>
      <c r="EKE7" s="249"/>
      <c r="EKF7" s="250"/>
      <c r="EKG7" s="249"/>
      <c r="EKH7" s="250"/>
      <c r="EKI7" s="249"/>
      <c r="EKJ7" s="250"/>
      <c r="EKK7" s="249"/>
      <c r="EKL7" s="250"/>
      <c r="EKM7" s="249"/>
      <c r="EKN7" s="250"/>
      <c r="EKO7" s="249"/>
      <c r="EKP7" s="250"/>
      <c r="EKQ7" s="249"/>
      <c r="EKR7" s="250"/>
      <c r="EKS7" s="249"/>
      <c r="EKT7" s="250"/>
      <c r="EKU7" s="249"/>
      <c r="EKV7" s="250"/>
      <c r="EKW7" s="249"/>
      <c r="EKX7" s="250"/>
      <c r="EKY7" s="249"/>
      <c r="EKZ7" s="250"/>
      <c r="ELA7" s="249"/>
      <c r="ELB7" s="250"/>
      <c r="ELC7" s="249"/>
      <c r="ELD7" s="250"/>
      <c r="ELE7" s="249"/>
      <c r="ELF7" s="250"/>
      <c r="ELG7" s="249"/>
      <c r="ELH7" s="250"/>
      <c r="ELI7" s="249"/>
      <c r="ELJ7" s="250"/>
      <c r="ELK7" s="249"/>
      <c r="ELL7" s="250"/>
      <c r="ELM7" s="249"/>
      <c r="ELN7" s="250"/>
      <c r="ELO7" s="249"/>
      <c r="ELP7" s="250"/>
      <c r="ELQ7" s="249"/>
      <c r="ELR7" s="250"/>
      <c r="ELS7" s="249"/>
      <c r="ELT7" s="250"/>
      <c r="ELU7" s="249"/>
      <c r="ELV7" s="250"/>
      <c r="ELW7" s="249"/>
      <c r="ELX7" s="250"/>
      <c r="ELY7" s="249"/>
      <c r="ELZ7" s="250"/>
      <c r="EMA7" s="249"/>
      <c r="EMB7" s="250"/>
      <c r="EMC7" s="249"/>
      <c r="EMD7" s="250"/>
      <c r="EME7" s="249"/>
      <c r="EMF7" s="250"/>
      <c r="EMG7" s="249"/>
      <c r="EMH7" s="250"/>
      <c r="EMI7" s="249"/>
      <c r="EMJ7" s="250"/>
      <c r="EMK7" s="249"/>
      <c r="EML7" s="250"/>
      <c r="EMM7" s="249"/>
      <c r="EMN7" s="250"/>
      <c r="EMO7" s="249"/>
      <c r="EMP7" s="250"/>
      <c r="EMQ7" s="249"/>
      <c r="EMR7" s="250"/>
      <c r="EMS7" s="249"/>
      <c r="EMT7" s="250"/>
      <c r="EMU7" s="249"/>
      <c r="EMV7" s="250"/>
      <c r="EMW7" s="249"/>
      <c r="EMX7" s="250"/>
      <c r="EMY7" s="249"/>
      <c r="EMZ7" s="250"/>
      <c r="ENA7" s="249"/>
      <c r="ENB7" s="250"/>
      <c r="ENC7" s="249"/>
      <c r="END7" s="250"/>
      <c r="ENE7" s="249"/>
      <c r="ENF7" s="250"/>
      <c r="ENG7" s="249"/>
      <c r="ENH7" s="250"/>
      <c r="ENI7" s="249"/>
      <c r="ENJ7" s="250"/>
      <c r="ENK7" s="249"/>
      <c r="ENL7" s="250"/>
      <c r="ENM7" s="249"/>
      <c r="ENN7" s="250"/>
      <c r="ENO7" s="249"/>
      <c r="ENP7" s="250"/>
      <c r="ENQ7" s="249"/>
      <c r="ENR7" s="250"/>
      <c r="ENS7" s="249"/>
      <c r="ENT7" s="250"/>
      <c r="ENU7" s="249"/>
      <c r="ENV7" s="250"/>
      <c r="ENW7" s="249"/>
      <c r="ENX7" s="250"/>
      <c r="ENY7" s="249"/>
      <c r="ENZ7" s="250"/>
      <c r="EOA7" s="249"/>
      <c r="EOB7" s="250"/>
      <c r="EOC7" s="249"/>
      <c r="EOD7" s="250"/>
      <c r="EOE7" s="249"/>
      <c r="EOF7" s="250"/>
      <c r="EOG7" s="249"/>
      <c r="EOH7" s="250"/>
      <c r="EOI7" s="249"/>
      <c r="EOJ7" s="250"/>
      <c r="EOK7" s="249"/>
      <c r="EOL7" s="250"/>
      <c r="EOM7" s="249"/>
      <c r="EON7" s="250"/>
      <c r="EOO7" s="249"/>
      <c r="EOP7" s="250"/>
      <c r="EOQ7" s="249"/>
      <c r="EOR7" s="250"/>
      <c r="EOS7" s="249"/>
      <c r="EOT7" s="250"/>
      <c r="EOU7" s="249"/>
      <c r="EOV7" s="250"/>
      <c r="EOW7" s="249"/>
      <c r="EOX7" s="250"/>
      <c r="EOY7" s="249"/>
      <c r="EOZ7" s="250"/>
      <c r="EPA7" s="249"/>
      <c r="EPB7" s="250"/>
      <c r="EPC7" s="249"/>
      <c r="EPD7" s="250"/>
      <c r="EPE7" s="249"/>
      <c r="EPF7" s="250"/>
      <c r="EPG7" s="249"/>
      <c r="EPH7" s="250"/>
      <c r="EPI7" s="249"/>
      <c r="EPJ7" s="250"/>
      <c r="EPK7" s="249"/>
      <c r="EPL7" s="250"/>
      <c r="EPM7" s="249"/>
      <c r="EPN7" s="250"/>
      <c r="EPO7" s="249"/>
      <c r="EPP7" s="250"/>
      <c r="EPQ7" s="249"/>
      <c r="EPR7" s="250"/>
      <c r="EPS7" s="249"/>
      <c r="EPT7" s="250"/>
      <c r="EPU7" s="249"/>
      <c r="EPV7" s="250"/>
      <c r="EPW7" s="249"/>
      <c r="EPX7" s="250"/>
      <c r="EPY7" s="249"/>
      <c r="EPZ7" s="250"/>
      <c r="EQA7" s="249"/>
      <c r="EQB7" s="250"/>
      <c r="EQC7" s="249"/>
      <c r="EQD7" s="250"/>
      <c r="EQE7" s="249"/>
      <c r="EQF7" s="250"/>
      <c r="EQG7" s="249"/>
      <c r="EQH7" s="250"/>
      <c r="EQI7" s="249"/>
      <c r="EQJ7" s="250"/>
      <c r="EQK7" s="249"/>
      <c r="EQL7" s="250"/>
      <c r="EQM7" s="249"/>
      <c r="EQN7" s="250"/>
      <c r="EQO7" s="249"/>
      <c r="EQP7" s="250"/>
      <c r="EQQ7" s="249"/>
      <c r="EQR7" s="250"/>
      <c r="EQS7" s="249"/>
      <c r="EQT7" s="250"/>
      <c r="EQU7" s="249"/>
      <c r="EQV7" s="250"/>
      <c r="EQW7" s="249"/>
      <c r="EQX7" s="250"/>
      <c r="EQY7" s="249"/>
      <c r="EQZ7" s="250"/>
      <c r="ERA7" s="249"/>
      <c r="ERB7" s="250"/>
      <c r="ERC7" s="249"/>
      <c r="ERD7" s="250"/>
      <c r="ERE7" s="249"/>
      <c r="ERF7" s="250"/>
      <c r="ERG7" s="249"/>
      <c r="ERH7" s="250"/>
      <c r="ERI7" s="249"/>
      <c r="ERJ7" s="250"/>
      <c r="ERK7" s="249"/>
      <c r="ERL7" s="250"/>
      <c r="ERM7" s="249"/>
      <c r="ERN7" s="250"/>
      <c r="ERO7" s="249"/>
      <c r="ERP7" s="250"/>
      <c r="ERQ7" s="249"/>
      <c r="ERR7" s="250"/>
      <c r="ERS7" s="249"/>
      <c r="ERT7" s="250"/>
      <c r="ERU7" s="249"/>
      <c r="ERV7" s="250"/>
      <c r="ERW7" s="249"/>
      <c r="ERX7" s="250"/>
      <c r="ERY7" s="249"/>
      <c r="ERZ7" s="250"/>
      <c r="ESA7" s="249"/>
      <c r="ESB7" s="250"/>
      <c r="ESC7" s="249"/>
      <c r="ESD7" s="250"/>
      <c r="ESE7" s="249"/>
      <c r="ESF7" s="250"/>
      <c r="ESG7" s="249"/>
      <c r="ESH7" s="250"/>
      <c r="ESI7" s="249"/>
      <c r="ESJ7" s="250"/>
      <c r="ESK7" s="249"/>
      <c r="ESL7" s="250"/>
      <c r="ESM7" s="249"/>
      <c r="ESN7" s="250"/>
      <c r="ESO7" s="249"/>
      <c r="ESP7" s="250"/>
      <c r="ESQ7" s="249"/>
      <c r="ESR7" s="250"/>
      <c r="ESS7" s="249"/>
      <c r="EST7" s="250"/>
      <c r="ESU7" s="249"/>
      <c r="ESV7" s="250"/>
      <c r="ESW7" s="249"/>
      <c r="ESX7" s="250"/>
      <c r="ESY7" s="249"/>
      <c r="ESZ7" s="250"/>
      <c r="ETA7" s="249"/>
      <c r="ETB7" s="250"/>
      <c r="ETC7" s="249"/>
      <c r="ETD7" s="250"/>
      <c r="ETE7" s="249"/>
      <c r="ETF7" s="250"/>
      <c r="ETG7" s="249"/>
      <c r="ETH7" s="250"/>
      <c r="ETI7" s="249"/>
      <c r="ETJ7" s="250"/>
      <c r="ETK7" s="249"/>
      <c r="ETL7" s="250"/>
      <c r="ETM7" s="249"/>
      <c r="ETN7" s="250"/>
      <c r="ETO7" s="249"/>
      <c r="ETP7" s="250"/>
      <c r="ETQ7" s="249"/>
      <c r="ETR7" s="250"/>
      <c r="ETS7" s="249"/>
      <c r="ETT7" s="250"/>
      <c r="ETU7" s="249"/>
      <c r="ETV7" s="250"/>
      <c r="ETW7" s="249"/>
      <c r="ETX7" s="250"/>
      <c r="ETY7" s="249"/>
      <c r="ETZ7" s="250"/>
      <c r="EUA7" s="249"/>
      <c r="EUB7" s="250"/>
      <c r="EUC7" s="249"/>
      <c r="EUD7" s="250"/>
      <c r="EUE7" s="249"/>
      <c r="EUF7" s="250"/>
      <c r="EUG7" s="249"/>
      <c r="EUH7" s="250"/>
      <c r="EUI7" s="249"/>
      <c r="EUJ7" s="250"/>
      <c r="EUK7" s="249"/>
      <c r="EUL7" s="250"/>
      <c r="EUM7" s="249"/>
      <c r="EUN7" s="250"/>
      <c r="EUO7" s="249"/>
      <c r="EUP7" s="250"/>
      <c r="EUQ7" s="249"/>
      <c r="EUR7" s="250"/>
      <c r="EUS7" s="249"/>
      <c r="EUT7" s="250"/>
      <c r="EUU7" s="249"/>
      <c r="EUV7" s="250"/>
      <c r="EUW7" s="249"/>
      <c r="EUX7" s="250"/>
      <c r="EUY7" s="249"/>
      <c r="EUZ7" s="250"/>
      <c r="EVA7" s="249"/>
      <c r="EVB7" s="250"/>
      <c r="EVC7" s="249"/>
      <c r="EVD7" s="250"/>
      <c r="EVE7" s="249"/>
      <c r="EVF7" s="250"/>
      <c r="EVG7" s="249"/>
      <c r="EVH7" s="250"/>
      <c r="EVI7" s="249"/>
      <c r="EVJ7" s="250"/>
      <c r="EVK7" s="249"/>
      <c r="EVL7" s="250"/>
      <c r="EVM7" s="249"/>
      <c r="EVN7" s="250"/>
      <c r="EVO7" s="249"/>
      <c r="EVP7" s="250"/>
      <c r="EVQ7" s="249"/>
      <c r="EVR7" s="250"/>
      <c r="EVS7" s="249"/>
      <c r="EVT7" s="250"/>
      <c r="EVU7" s="249"/>
      <c r="EVV7" s="250"/>
      <c r="EVW7" s="249"/>
      <c r="EVX7" s="250"/>
      <c r="EVY7" s="249"/>
      <c r="EVZ7" s="250"/>
      <c r="EWA7" s="249"/>
      <c r="EWB7" s="250"/>
      <c r="EWC7" s="249"/>
      <c r="EWD7" s="250"/>
      <c r="EWE7" s="249"/>
      <c r="EWF7" s="250"/>
      <c r="EWG7" s="249"/>
      <c r="EWH7" s="250"/>
      <c r="EWI7" s="249"/>
      <c r="EWJ7" s="250"/>
      <c r="EWK7" s="249"/>
      <c r="EWL7" s="250"/>
      <c r="EWM7" s="249"/>
      <c r="EWN7" s="250"/>
      <c r="EWO7" s="249"/>
      <c r="EWP7" s="250"/>
      <c r="EWQ7" s="249"/>
      <c r="EWR7" s="250"/>
      <c r="EWS7" s="249"/>
      <c r="EWT7" s="250"/>
      <c r="EWU7" s="249"/>
      <c r="EWV7" s="250"/>
      <c r="EWW7" s="249"/>
      <c r="EWX7" s="250"/>
      <c r="EWY7" s="249"/>
      <c r="EWZ7" s="250"/>
      <c r="EXA7" s="249"/>
      <c r="EXB7" s="250"/>
      <c r="EXC7" s="249"/>
      <c r="EXD7" s="250"/>
      <c r="EXE7" s="249"/>
      <c r="EXF7" s="250"/>
      <c r="EXG7" s="249"/>
      <c r="EXH7" s="250"/>
      <c r="EXI7" s="249"/>
      <c r="EXJ7" s="250"/>
      <c r="EXK7" s="249"/>
      <c r="EXL7" s="250"/>
      <c r="EXM7" s="249"/>
      <c r="EXN7" s="250"/>
      <c r="EXO7" s="249"/>
      <c r="EXP7" s="250"/>
      <c r="EXQ7" s="249"/>
      <c r="EXR7" s="250"/>
      <c r="EXS7" s="249"/>
      <c r="EXT7" s="250"/>
      <c r="EXU7" s="249"/>
      <c r="EXV7" s="250"/>
      <c r="EXW7" s="249"/>
      <c r="EXX7" s="250"/>
      <c r="EXY7" s="249"/>
      <c r="EXZ7" s="250"/>
      <c r="EYA7" s="249"/>
      <c r="EYB7" s="250"/>
      <c r="EYC7" s="249"/>
      <c r="EYD7" s="250"/>
      <c r="EYE7" s="249"/>
      <c r="EYF7" s="250"/>
      <c r="EYG7" s="249"/>
      <c r="EYH7" s="250"/>
      <c r="EYI7" s="249"/>
      <c r="EYJ7" s="250"/>
      <c r="EYK7" s="249"/>
      <c r="EYL7" s="250"/>
      <c r="EYM7" s="249"/>
      <c r="EYN7" s="250"/>
      <c r="EYO7" s="249"/>
      <c r="EYP7" s="250"/>
      <c r="EYQ7" s="249"/>
      <c r="EYR7" s="250"/>
      <c r="EYS7" s="249"/>
      <c r="EYT7" s="250"/>
      <c r="EYU7" s="249"/>
      <c r="EYV7" s="250"/>
      <c r="EYW7" s="249"/>
      <c r="EYX7" s="250"/>
      <c r="EYY7" s="249"/>
      <c r="EYZ7" s="250"/>
      <c r="EZA7" s="249"/>
      <c r="EZB7" s="250"/>
      <c r="EZC7" s="249"/>
      <c r="EZD7" s="250"/>
      <c r="EZE7" s="249"/>
      <c r="EZF7" s="250"/>
      <c r="EZG7" s="249"/>
      <c r="EZH7" s="250"/>
      <c r="EZI7" s="249"/>
      <c r="EZJ7" s="250"/>
      <c r="EZK7" s="249"/>
      <c r="EZL7" s="250"/>
      <c r="EZM7" s="249"/>
      <c r="EZN7" s="250"/>
      <c r="EZO7" s="249"/>
      <c r="EZP7" s="250"/>
      <c r="EZQ7" s="249"/>
      <c r="EZR7" s="250"/>
      <c r="EZS7" s="249"/>
      <c r="EZT7" s="250"/>
      <c r="EZU7" s="249"/>
      <c r="EZV7" s="250"/>
      <c r="EZW7" s="249"/>
      <c r="EZX7" s="250"/>
      <c r="EZY7" s="249"/>
      <c r="EZZ7" s="250"/>
      <c r="FAA7" s="249"/>
      <c r="FAB7" s="250"/>
      <c r="FAC7" s="249"/>
      <c r="FAD7" s="250"/>
      <c r="FAE7" s="249"/>
      <c r="FAF7" s="250"/>
      <c r="FAG7" s="249"/>
      <c r="FAH7" s="250"/>
      <c r="FAI7" s="249"/>
      <c r="FAJ7" s="250"/>
      <c r="FAK7" s="249"/>
      <c r="FAL7" s="250"/>
      <c r="FAM7" s="249"/>
      <c r="FAN7" s="250"/>
      <c r="FAO7" s="249"/>
      <c r="FAP7" s="250"/>
      <c r="FAQ7" s="249"/>
      <c r="FAR7" s="250"/>
      <c r="FAS7" s="249"/>
      <c r="FAT7" s="250"/>
      <c r="FAU7" s="249"/>
      <c r="FAV7" s="250"/>
      <c r="FAW7" s="249"/>
      <c r="FAX7" s="250"/>
      <c r="FAY7" s="249"/>
      <c r="FAZ7" s="250"/>
      <c r="FBA7" s="249"/>
      <c r="FBB7" s="250"/>
      <c r="FBC7" s="249"/>
      <c r="FBD7" s="250"/>
      <c r="FBE7" s="249"/>
      <c r="FBF7" s="250"/>
      <c r="FBG7" s="249"/>
      <c r="FBH7" s="250"/>
      <c r="FBI7" s="249"/>
      <c r="FBJ7" s="250"/>
      <c r="FBK7" s="249"/>
      <c r="FBL7" s="250"/>
      <c r="FBM7" s="249"/>
      <c r="FBN7" s="250"/>
      <c r="FBO7" s="249"/>
      <c r="FBP7" s="250"/>
      <c r="FBQ7" s="249"/>
      <c r="FBR7" s="250"/>
      <c r="FBS7" s="249"/>
      <c r="FBT7" s="250"/>
      <c r="FBU7" s="249"/>
      <c r="FBV7" s="250"/>
      <c r="FBW7" s="249"/>
      <c r="FBX7" s="250"/>
      <c r="FBY7" s="249"/>
      <c r="FBZ7" s="250"/>
      <c r="FCA7" s="249"/>
      <c r="FCB7" s="250"/>
      <c r="FCC7" s="249"/>
      <c r="FCD7" s="250"/>
      <c r="FCE7" s="249"/>
      <c r="FCF7" s="250"/>
      <c r="FCG7" s="249"/>
      <c r="FCH7" s="250"/>
      <c r="FCI7" s="249"/>
      <c r="FCJ7" s="250"/>
      <c r="FCK7" s="249"/>
      <c r="FCL7" s="250"/>
      <c r="FCM7" s="249"/>
      <c r="FCN7" s="250"/>
      <c r="FCO7" s="249"/>
      <c r="FCP7" s="250"/>
      <c r="FCQ7" s="249"/>
      <c r="FCR7" s="250"/>
      <c r="FCS7" s="249"/>
      <c r="FCT7" s="250"/>
      <c r="FCU7" s="249"/>
      <c r="FCV7" s="250"/>
      <c r="FCW7" s="249"/>
      <c r="FCX7" s="250"/>
      <c r="FCY7" s="249"/>
      <c r="FCZ7" s="250"/>
      <c r="FDA7" s="249"/>
      <c r="FDB7" s="250"/>
      <c r="FDC7" s="249"/>
      <c r="FDD7" s="250"/>
      <c r="FDE7" s="249"/>
      <c r="FDF7" s="250"/>
      <c r="FDG7" s="249"/>
      <c r="FDH7" s="250"/>
      <c r="FDI7" s="249"/>
      <c r="FDJ7" s="250"/>
      <c r="FDK7" s="249"/>
      <c r="FDL7" s="250"/>
      <c r="FDM7" s="249"/>
      <c r="FDN7" s="250"/>
      <c r="FDO7" s="249"/>
      <c r="FDP7" s="250"/>
      <c r="FDQ7" s="249"/>
      <c r="FDR7" s="250"/>
      <c r="FDS7" s="249"/>
      <c r="FDT7" s="250"/>
      <c r="FDU7" s="249"/>
      <c r="FDV7" s="250"/>
      <c r="FDW7" s="249"/>
      <c r="FDX7" s="250"/>
      <c r="FDY7" s="249"/>
      <c r="FDZ7" s="250"/>
      <c r="FEA7" s="249"/>
      <c r="FEB7" s="250"/>
      <c r="FEC7" s="249"/>
      <c r="FED7" s="250"/>
      <c r="FEE7" s="249"/>
      <c r="FEF7" s="250"/>
      <c r="FEG7" s="249"/>
      <c r="FEH7" s="250"/>
      <c r="FEI7" s="249"/>
      <c r="FEJ7" s="250"/>
      <c r="FEK7" s="249"/>
      <c r="FEL7" s="250"/>
      <c r="FEM7" s="249"/>
      <c r="FEN7" s="250"/>
      <c r="FEO7" s="249"/>
      <c r="FEP7" s="250"/>
      <c r="FEQ7" s="249"/>
      <c r="FER7" s="250"/>
      <c r="FES7" s="249"/>
      <c r="FET7" s="250"/>
      <c r="FEU7" s="249"/>
      <c r="FEV7" s="250"/>
      <c r="FEW7" s="249"/>
      <c r="FEX7" s="250"/>
      <c r="FEY7" s="249"/>
      <c r="FEZ7" s="250"/>
      <c r="FFA7" s="249"/>
      <c r="FFB7" s="250"/>
      <c r="FFC7" s="249"/>
      <c r="FFD7" s="250"/>
      <c r="FFE7" s="249"/>
      <c r="FFF7" s="250"/>
      <c r="FFG7" s="249"/>
      <c r="FFH7" s="250"/>
      <c r="FFI7" s="249"/>
      <c r="FFJ7" s="250"/>
      <c r="FFK7" s="249"/>
      <c r="FFL7" s="250"/>
      <c r="FFM7" s="249"/>
      <c r="FFN7" s="250"/>
      <c r="FFO7" s="249"/>
      <c r="FFP7" s="250"/>
      <c r="FFQ7" s="249"/>
      <c r="FFR7" s="250"/>
      <c r="FFS7" s="249"/>
      <c r="FFT7" s="250"/>
      <c r="FFU7" s="249"/>
      <c r="FFV7" s="250"/>
      <c r="FFW7" s="249"/>
      <c r="FFX7" s="250"/>
      <c r="FFY7" s="249"/>
      <c r="FFZ7" s="250"/>
      <c r="FGA7" s="249"/>
      <c r="FGB7" s="250"/>
      <c r="FGC7" s="249"/>
      <c r="FGD7" s="250"/>
      <c r="FGE7" s="249"/>
      <c r="FGF7" s="250"/>
      <c r="FGG7" s="249"/>
      <c r="FGH7" s="250"/>
      <c r="FGI7" s="249"/>
      <c r="FGJ7" s="250"/>
      <c r="FGK7" s="249"/>
      <c r="FGL7" s="250"/>
      <c r="FGM7" s="249"/>
      <c r="FGN7" s="250"/>
      <c r="FGO7" s="249"/>
      <c r="FGP7" s="250"/>
      <c r="FGQ7" s="249"/>
      <c r="FGR7" s="250"/>
      <c r="FGS7" s="249"/>
      <c r="FGT7" s="250"/>
      <c r="FGU7" s="249"/>
      <c r="FGV7" s="250"/>
      <c r="FGW7" s="249"/>
      <c r="FGX7" s="250"/>
      <c r="FGY7" s="249"/>
      <c r="FGZ7" s="250"/>
      <c r="FHA7" s="249"/>
      <c r="FHB7" s="250"/>
      <c r="FHC7" s="249"/>
      <c r="FHD7" s="250"/>
      <c r="FHE7" s="249"/>
      <c r="FHF7" s="250"/>
      <c r="FHG7" s="249"/>
      <c r="FHH7" s="250"/>
      <c r="FHI7" s="249"/>
      <c r="FHJ7" s="250"/>
      <c r="FHK7" s="249"/>
      <c r="FHL7" s="250"/>
      <c r="FHM7" s="249"/>
      <c r="FHN7" s="250"/>
      <c r="FHO7" s="249"/>
      <c r="FHP7" s="250"/>
      <c r="FHQ7" s="249"/>
      <c r="FHR7" s="250"/>
      <c r="FHS7" s="249"/>
      <c r="FHT7" s="250"/>
      <c r="FHU7" s="249"/>
      <c r="FHV7" s="250"/>
      <c r="FHW7" s="249"/>
      <c r="FHX7" s="250"/>
      <c r="FHY7" s="249"/>
      <c r="FHZ7" s="250"/>
      <c r="FIA7" s="249"/>
      <c r="FIB7" s="250"/>
      <c r="FIC7" s="249"/>
      <c r="FID7" s="250"/>
      <c r="FIE7" s="249"/>
      <c r="FIF7" s="250"/>
      <c r="FIG7" s="249"/>
      <c r="FIH7" s="250"/>
      <c r="FII7" s="249"/>
      <c r="FIJ7" s="250"/>
      <c r="FIK7" s="249"/>
      <c r="FIL7" s="250"/>
      <c r="FIM7" s="249"/>
      <c r="FIN7" s="250"/>
      <c r="FIO7" s="249"/>
      <c r="FIP7" s="250"/>
      <c r="FIQ7" s="249"/>
      <c r="FIR7" s="250"/>
      <c r="FIS7" s="249"/>
      <c r="FIT7" s="250"/>
      <c r="FIU7" s="249"/>
      <c r="FIV7" s="250"/>
      <c r="FIW7" s="249"/>
      <c r="FIX7" s="250"/>
      <c r="FIY7" s="249"/>
      <c r="FIZ7" s="250"/>
      <c r="FJA7" s="249"/>
      <c r="FJB7" s="250"/>
      <c r="FJC7" s="249"/>
      <c r="FJD7" s="250"/>
      <c r="FJE7" s="249"/>
      <c r="FJF7" s="250"/>
      <c r="FJG7" s="249"/>
      <c r="FJH7" s="250"/>
      <c r="FJI7" s="249"/>
      <c r="FJJ7" s="250"/>
      <c r="FJK7" s="249"/>
      <c r="FJL7" s="250"/>
      <c r="FJM7" s="249"/>
      <c r="FJN7" s="250"/>
      <c r="FJO7" s="249"/>
      <c r="FJP7" s="250"/>
      <c r="FJQ7" s="249"/>
      <c r="FJR7" s="250"/>
      <c r="FJS7" s="249"/>
      <c r="FJT7" s="250"/>
      <c r="FJU7" s="249"/>
      <c r="FJV7" s="250"/>
      <c r="FJW7" s="249"/>
      <c r="FJX7" s="250"/>
      <c r="FJY7" s="249"/>
      <c r="FJZ7" s="250"/>
      <c r="FKA7" s="249"/>
      <c r="FKB7" s="250"/>
      <c r="FKC7" s="249"/>
      <c r="FKD7" s="250"/>
      <c r="FKE7" s="249"/>
      <c r="FKF7" s="250"/>
      <c r="FKG7" s="249"/>
      <c r="FKH7" s="250"/>
      <c r="FKI7" s="249"/>
      <c r="FKJ7" s="250"/>
      <c r="FKK7" s="249"/>
      <c r="FKL7" s="250"/>
      <c r="FKM7" s="249"/>
      <c r="FKN7" s="250"/>
      <c r="FKO7" s="249"/>
      <c r="FKP7" s="250"/>
      <c r="FKQ7" s="249"/>
      <c r="FKR7" s="250"/>
      <c r="FKS7" s="249"/>
      <c r="FKT7" s="250"/>
      <c r="FKU7" s="249"/>
      <c r="FKV7" s="250"/>
      <c r="FKW7" s="249"/>
      <c r="FKX7" s="250"/>
      <c r="FKY7" s="249"/>
      <c r="FKZ7" s="250"/>
      <c r="FLA7" s="249"/>
      <c r="FLB7" s="250"/>
      <c r="FLC7" s="249"/>
      <c r="FLD7" s="250"/>
      <c r="FLE7" s="249"/>
      <c r="FLF7" s="250"/>
      <c r="FLG7" s="249"/>
      <c r="FLH7" s="250"/>
      <c r="FLI7" s="249"/>
      <c r="FLJ7" s="250"/>
      <c r="FLK7" s="249"/>
      <c r="FLL7" s="250"/>
      <c r="FLM7" s="249"/>
      <c r="FLN7" s="250"/>
      <c r="FLO7" s="249"/>
      <c r="FLP7" s="250"/>
      <c r="FLQ7" s="249"/>
      <c r="FLR7" s="250"/>
      <c r="FLS7" s="249"/>
      <c r="FLT7" s="250"/>
      <c r="FLU7" s="249"/>
      <c r="FLV7" s="250"/>
      <c r="FLW7" s="249"/>
      <c r="FLX7" s="250"/>
      <c r="FLY7" s="249"/>
      <c r="FLZ7" s="250"/>
      <c r="FMA7" s="249"/>
      <c r="FMB7" s="250"/>
      <c r="FMC7" s="249"/>
      <c r="FMD7" s="250"/>
      <c r="FME7" s="249"/>
      <c r="FMF7" s="250"/>
      <c r="FMG7" s="249"/>
      <c r="FMH7" s="250"/>
      <c r="FMI7" s="249"/>
      <c r="FMJ7" s="250"/>
      <c r="FMK7" s="249"/>
      <c r="FML7" s="250"/>
      <c r="FMM7" s="249"/>
      <c r="FMN7" s="250"/>
      <c r="FMO7" s="249"/>
      <c r="FMP7" s="250"/>
      <c r="FMQ7" s="249"/>
      <c r="FMR7" s="250"/>
      <c r="FMS7" s="249"/>
      <c r="FMT7" s="250"/>
      <c r="FMU7" s="249"/>
      <c r="FMV7" s="250"/>
      <c r="FMW7" s="249"/>
      <c r="FMX7" s="250"/>
      <c r="FMY7" s="249"/>
      <c r="FMZ7" s="250"/>
      <c r="FNA7" s="249"/>
      <c r="FNB7" s="250"/>
      <c r="FNC7" s="249"/>
      <c r="FND7" s="250"/>
      <c r="FNE7" s="249"/>
      <c r="FNF7" s="250"/>
      <c r="FNG7" s="249"/>
      <c r="FNH7" s="250"/>
      <c r="FNI7" s="249"/>
      <c r="FNJ7" s="250"/>
      <c r="FNK7" s="249"/>
      <c r="FNL7" s="250"/>
      <c r="FNM7" s="249"/>
      <c r="FNN7" s="250"/>
      <c r="FNO7" s="249"/>
      <c r="FNP7" s="250"/>
      <c r="FNQ7" s="249"/>
      <c r="FNR7" s="250"/>
      <c r="FNS7" s="249"/>
      <c r="FNT7" s="250"/>
      <c r="FNU7" s="249"/>
      <c r="FNV7" s="250"/>
      <c r="FNW7" s="249"/>
      <c r="FNX7" s="250"/>
      <c r="FNY7" s="249"/>
      <c r="FNZ7" s="250"/>
      <c r="FOA7" s="249"/>
      <c r="FOB7" s="250"/>
      <c r="FOC7" s="249"/>
      <c r="FOD7" s="250"/>
      <c r="FOE7" s="249"/>
      <c r="FOF7" s="250"/>
      <c r="FOG7" s="249"/>
      <c r="FOH7" s="250"/>
      <c r="FOI7" s="249"/>
      <c r="FOJ7" s="250"/>
      <c r="FOK7" s="249"/>
      <c r="FOL7" s="250"/>
      <c r="FOM7" s="249"/>
      <c r="FON7" s="250"/>
      <c r="FOO7" s="249"/>
      <c r="FOP7" s="250"/>
      <c r="FOQ7" s="249"/>
      <c r="FOR7" s="250"/>
      <c r="FOS7" s="249"/>
      <c r="FOT7" s="250"/>
      <c r="FOU7" s="249"/>
      <c r="FOV7" s="250"/>
      <c r="FOW7" s="249"/>
      <c r="FOX7" s="250"/>
      <c r="FOY7" s="249"/>
      <c r="FOZ7" s="250"/>
      <c r="FPA7" s="249"/>
      <c r="FPB7" s="250"/>
      <c r="FPC7" s="249"/>
      <c r="FPD7" s="250"/>
      <c r="FPE7" s="249"/>
      <c r="FPF7" s="250"/>
      <c r="FPG7" s="249"/>
      <c r="FPH7" s="250"/>
      <c r="FPI7" s="249"/>
      <c r="FPJ7" s="250"/>
      <c r="FPK7" s="249"/>
      <c r="FPL7" s="250"/>
      <c r="FPM7" s="249"/>
      <c r="FPN7" s="250"/>
      <c r="FPO7" s="249"/>
      <c r="FPP7" s="250"/>
      <c r="FPQ7" s="249"/>
      <c r="FPR7" s="250"/>
      <c r="FPS7" s="249"/>
      <c r="FPT7" s="250"/>
      <c r="FPU7" s="249"/>
      <c r="FPV7" s="250"/>
      <c r="FPW7" s="249"/>
      <c r="FPX7" s="250"/>
      <c r="FPY7" s="249"/>
      <c r="FPZ7" s="250"/>
      <c r="FQA7" s="249"/>
      <c r="FQB7" s="250"/>
      <c r="FQC7" s="249"/>
      <c r="FQD7" s="250"/>
      <c r="FQE7" s="249"/>
      <c r="FQF7" s="250"/>
      <c r="FQG7" s="249"/>
      <c r="FQH7" s="250"/>
      <c r="FQI7" s="249"/>
      <c r="FQJ7" s="250"/>
      <c r="FQK7" s="249"/>
      <c r="FQL7" s="250"/>
      <c r="FQM7" s="249"/>
      <c r="FQN7" s="250"/>
      <c r="FQO7" s="249"/>
      <c r="FQP7" s="250"/>
      <c r="FQQ7" s="249"/>
      <c r="FQR7" s="250"/>
      <c r="FQS7" s="249"/>
      <c r="FQT7" s="250"/>
      <c r="FQU7" s="249"/>
      <c r="FQV7" s="250"/>
      <c r="FQW7" s="249"/>
      <c r="FQX7" s="250"/>
      <c r="FQY7" s="249"/>
      <c r="FQZ7" s="250"/>
      <c r="FRA7" s="249"/>
      <c r="FRB7" s="250"/>
      <c r="FRC7" s="249"/>
      <c r="FRD7" s="250"/>
      <c r="FRE7" s="249"/>
      <c r="FRF7" s="250"/>
      <c r="FRG7" s="249"/>
      <c r="FRH7" s="250"/>
      <c r="FRI7" s="249"/>
      <c r="FRJ7" s="250"/>
      <c r="FRK7" s="249"/>
      <c r="FRL7" s="250"/>
      <c r="FRM7" s="249"/>
      <c r="FRN7" s="250"/>
      <c r="FRO7" s="249"/>
      <c r="FRP7" s="250"/>
      <c r="FRQ7" s="249"/>
      <c r="FRR7" s="250"/>
      <c r="FRS7" s="249"/>
      <c r="FRT7" s="250"/>
      <c r="FRU7" s="249"/>
      <c r="FRV7" s="250"/>
      <c r="FRW7" s="249"/>
      <c r="FRX7" s="250"/>
      <c r="FRY7" s="249"/>
      <c r="FRZ7" s="250"/>
      <c r="FSA7" s="249"/>
      <c r="FSB7" s="250"/>
      <c r="FSC7" s="249"/>
      <c r="FSD7" s="250"/>
      <c r="FSE7" s="249"/>
      <c r="FSF7" s="250"/>
      <c r="FSG7" s="249"/>
      <c r="FSH7" s="250"/>
      <c r="FSI7" s="249"/>
      <c r="FSJ7" s="250"/>
      <c r="FSK7" s="249"/>
      <c r="FSL7" s="250"/>
      <c r="FSM7" s="249"/>
      <c r="FSN7" s="250"/>
      <c r="FSO7" s="249"/>
      <c r="FSP7" s="250"/>
      <c r="FSQ7" s="249"/>
      <c r="FSR7" s="250"/>
      <c r="FSS7" s="249"/>
      <c r="FST7" s="250"/>
      <c r="FSU7" s="249"/>
      <c r="FSV7" s="250"/>
      <c r="FSW7" s="249"/>
      <c r="FSX7" s="250"/>
      <c r="FSY7" s="249"/>
      <c r="FSZ7" s="250"/>
      <c r="FTA7" s="249"/>
      <c r="FTB7" s="250"/>
      <c r="FTC7" s="249"/>
      <c r="FTD7" s="250"/>
      <c r="FTE7" s="249"/>
      <c r="FTF7" s="250"/>
      <c r="FTG7" s="249"/>
      <c r="FTH7" s="250"/>
      <c r="FTI7" s="249"/>
      <c r="FTJ7" s="250"/>
      <c r="FTK7" s="249"/>
      <c r="FTL7" s="250"/>
      <c r="FTM7" s="249"/>
      <c r="FTN7" s="250"/>
      <c r="FTO7" s="249"/>
      <c r="FTP7" s="250"/>
      <c r="FTQ7" s="249"/>
      <c r="FTR7" s="250"/>
      <c r="FTS7" s="249"/>
      <c r="FTT7" s="250"/>
      <c r="FTU7" s="249"/>
      <c r="FTV7" s="250"/>
      <c r="FTW7" s="249"/>
      <c r="FTX7" s="250"/>
      <c r="FTY7" s="249"/>
      <c r="FTZ7" s="250"/>
      <c r="FUA7" s="249"/>
      <c r="FUB7" s="250"/>
      <c r="FUC7" s="249"/>
      <c r="FUD7" s="250"/>
      <c r="FUE7" s="249"/>
      <c r="FUF7" s="250"/>
      <c r="FUG7" s="249"/>
      <c r="FUH7" s="250"/>
      <c r="FUI7" s="249"/>
      <c r="FUJ7" s="250"/>
      <c r="FUK7" s="249"/>
      <c r="FUL7" s="250"/>
      <c r="FUM7" s="249"/>
      <c r="FUN7" s="250"/>
      <c r="FUO7" s="249"/>
      <c r="FUP7" s="250"/>
      <c r="FUQ7" s="249"/>
      <c r="FUR7" s="250"/>
      <c r="FUS7" s="249"/>
      <c r="FUT7" s="250"/>
      <c r="FUU7" s="249"/>
      <c r="FUV7" s="250"/>
      <c r="FUW7" s="249"/>
      <c r="FUX7" s="250"/>
      <c r="FUY7" s="249"/>
      <c r="FUZ7" s="250"/>
      <c r="FVA7" s="249"/>
      <c r="FVB7" s="250"/>
      <c r="FVC7" s="249"/>
      <c r="FVD7" s="250"/>
      <c r="FVE7" s="249"/>
      <c r="FVF7" s="250"/>
      <c r="FVG7" s="249"/>
      <c r="FVH7" s="250"/>
      <c r="FVI7" s="249"/>
      <c r="FVJ7" s="250"/>
      <c r="FVK7" s="249"/>
      <c r="FVL7" s="250"/>
      <c r="FVM7" s="249"/>
      <c r="FVN7" s="250"/>
      <c r="FVO7" s="249"/>
      <c r="FVP7" s="250"/>
      <c r="FVQ7" s="249"/>
      <c r="FVR7" s="250"/>
      <c r="FVS7" s="249"/>
      <c r="FVT7" s="250"/>
      <c r="FVU7" s="249"/>
      <c r="FVV7" s="250"/>
      <c r="FVW7" s="249"/>
      <c r="FVX7" s="250"/>
      <c r="FVY7" s="249"/>
      <c r="FVZ7" s="250"/>
      <c r="FWA7" s="249"/>
      <c r="FWB7" s="250"/>
      <c r="FWC7" s="249"/>
      <c r="FWD7" s="250"/>
      <c r="FWE7" s="249"/>
      <c r="FWF7" s="250"/>
      <c r="FWG7" s="249"/>
      <c r="FWH7" s="250"/>
      <c r="FWI7" s="249"/>
      <c r="FWJ7" s="250"/>
      <c r="FWK7" s="249"/>
      <c r="FWL7" s="250"/>
      <c r="FWM7" s="249"/>
      <c r="FWN7" s="250"/>
      <c r="FWO7" s="249"/>
      <c r="FWP7" s="250"/>
      <c r="FWQ7" s="249"/>
      <c r="FWR7" s="250"/>
      <c r="FWS7" s="249"/>
      <c r="FWT7" s="250"/>
      <c r="FWU7" s="249"/>
      <c r="FWV7" s="250"/>
      <c r="FWW7" s="249"/>
      <c r="FWX7" s="250"/>
      <c r="FWY7" s="249"/>
      <c r="FWZ7" s="250"/>
      <c r="FXA7" s="249"/>
      <c r="FXB7" s="250"/>
      <c r="FXC7" s="249"/>
      <c r="FXD7" s="250"/>
      <c r="FXE7" s="249"/>
      <c r="FXF7" s="250"/>
      <c r="FXG7" s="249"/>
      <c r="FXH7" s="250"/>
      <c r="FXI7" s="249"/>
      <c r="FXJ7" s="250"/>
      <c r="FXK7" s="249"/>
      <c r="FXL7" s="250"/>
      <c r="FXM7" s="249"/>
      <c r="FXN7" s="250"/>
      <c r="FXO7" s="249"/>
      <c r="FXP7" s="250"/>
      <c r="FXQ7" s="249"/>
      <c r="FXR7" s="250"/>
      <c r="FXS7" s="249"/>
      <c r="FXT7" s="250"/>
      <c r="FXU7" s="249"/>
      <c r="FXV7" s="250"/>
      <c r="FXW7" s="249"/>
      <c r="FXX7" s="250"/>
      <c r="FXY7" s="249"/>
      <c r="FXZ7" s="250"/>
      <c r="FYA7" s="249"/>
      <c r="FYB7" s="250"/>
      <c r="FYC7" s="249"/>
      <c r="FYD7" s="250"/>
      <c r="FYE7" s="249"/>
      <c r="FYF7" s="250"/>
      <c r="FYG7" s="249"/>
      <c r="FYH7" s="250"/>
      <c r="FYI7" s="249"/>
      <c r="FYJ7" s="250"/>
      <c r="FYK7" s="249"/>
      <c r="FYL7" s="250"/>
      <c r="FYM7" s="249"/>
      <c r="FYN7" s="250"/>
      <c r="FYO7" s="249"/>
      <c r="FYP7" s="250"/>
      <c r="FYQ7" s="249"/>
      <c r="FYR7" s="250"/>
      <c r="FYS7" s="249"/>
      <c r="FYT7" s="250"/>
      <c r="FYU7" s="249"/>
      <c r="FYV7" s="250"/>
      <c r="FYW7" s="249"/>
      <c r="FYX7" s="250"/>
      <c r="FYY7" s="249"/>
      <c r="FYZ7" s="250"/>
      <c r="FZA7" s="249"/>
      <c r="FZB7" s="250"/>
      <c r="FZC7" s="249"/>
      <c r="FZD7" s="250"/>
      <c r="FZE7" s="249"/>
      <c r="FZF7" s="250"/>
      <c r="FZG7" s="249"/>
      <c r="FZH7" s="250"/>
      <c r="FZI7" s="249"/>
      <c r="FZJ7" s="250"/>
      <c r="FZK7" s="249"/>
      <c r="FZL7" s="250"/>
      <c r="FZM7" s="249"/>
      <c r="FZN7" s="250"/>
      <c r="FZO7" s="249"/>
      <c r="FZP7" s="250"/>
      <c r="FZQ7" s="249"/>
      <c r="FZR7" s="250"/>
      <c r="FZS7" s="249"/>
      <c r="FZT7" s="250"/>
      <c r="FZU7" s="249"/>
      <c r="FZV7" s="250"/>
      <c r="FZW7" s="249"/>
      <c r="FZX7" s="250"/>
      <c r="FZY7" s="249"/>
      <c r="FZZ7" s="250"/>
      <c r="GAA7" s="249"/>
      <c r="GAB7" s="250"/>
      <c r="GAC7" s="249"/>
      <c r="GAD7" s="250"/>
      <c r="GAE7" s="249"/>
      <c r="GAF7" s="250"/>
      <c r="GAG7" s="249"/>
      <c r="GAH7" s="250"/>
      <c r="GAI7" s="249"/>
      <c r="GAJ7" s="250"/>
      <c r="GAK7" s="249"/>
      <c r="GAL7" s="250"/>
      <c r="GAM7" s="249"/>
      <c r="GAN7" s="250"/>
      <c r="GAO7" s="249"/>
      <c r="GAP7" s="250"/>
      <c r="GAQ7" s="249"/>
      <c r="GAR7" s="250"/>
      <c r="GAS7" s="249"/>
      <c r="GAT7" s="250"/>
      <c r="GAU7" s="249"/>
      <c r="GAV7" s="250"/>
      <c r="GAW7" s="249"/>
      <c r="GAX7" s="250"/>
      <c r="GAY7" s="249"/>
      <c r="GAZ7" s="250"/>
      <c r="GBA7" s="249"/>
      <c r="GBB7" s="250"/>
      <c r="GBC7" s="249"/>
      <c r="GBD7" s="250"/>
      <c r="GBE7" s="249"/>
      <c r="GBF7" s="250"/>
      <c r="GBG7" s="249"/>
      <c r="GBH7" s="250"/>
      <c r="GBI7" s="249"/>
      <c r="GBJ7" s="250"/>
      <c r="GBK7" s="249"/>
      <c r="GBL7" s="250"/>
      <c r="GBM7" s="249"/>
      <c r="GBN7" s="250"/>
      <c r="GBO7" s="249"/>
      <c r="GBP7" s="250"/>
      <c r="GBQ7" s="249"/>
      <c r="GBR7" s="250"/>
      <c r="GBS7" s="249"/>
      <c r="GBT7" s="250"/>
      <c r="GBU7" s="249"/>
      <c r="GBV7" s="250"/>
      <c r="GBW7" s="249"/>
      <c r="GBX7" s="250"/>
      <c r="GBY7" s="249"/>
      <c r="GBZ7" s="250"/>
      <c r="GCA7" s="249"/>
      <c r="GCB7" s="250"/>
      <c r="GCC7" s="249"/>
      <c r="GCD7" s="250"/>
      <c r="GCE7" s="249"/>
      <c r="GCF7" s="250"/>
      <c r="GCG7" s="249"/>
      <c r="GCH7" s="250"/>
      <c r="GCI7" s="249"/>
      <c r="GCJ7" s="250"/>
      <c r="GCK7" s="249"/>
      <c r="GCL7" s="250"/>
      <c r="GCM7" s="249"/>
      <c r="GCN7" s="250"/>
      <c r="GCO7" s="249"/>
      <c r="GCP7" s="250"/>
      <c r="GCQ7" s="249"/>
      <c r="GCR7" s="250"/>
      <c r="GCS7" s="249"/>
      <c r="GCT7" s="250"/>
      <c r="GCU7" s="249"/>
      <c r="GCV7" s="250"/>
      <c r="GCW7" s="249"/>
      <c r="GCX7" s="250"/>
      <c r="GCY7" s="249"/>
      <c r="GCZ7" s="250"/>
      <c r="GDA7" s="249"/>
      <c r="GDB7" s="250"/>
      <c r="GDC7" s="249"/>
      <c r="GDD7" s="250"/>
      <c r="GDE7" s="249"/>
      <c r="GDF7" s="250"/>
      <c r="GDG7" s="249"/>
      <c r="GDH7" s="250"/>
      <c r="GDI7" s="249"/>
      <c r="GDJ7" s="250"/>
      <c r="GDK7" s="249"/>
      <c r="GDL7" s="250"/>
      <c r="GDM7" s="249"/>
      <c r="GDN7" s="250"/>
      <c r="GDO7" s="249"/>
      <c r="GDP7" s="250"/>
      <c r="GDQ7" s="249"/>
      <c r="GDR7" s="250"/>
      <c r="GDS7" s="249"/>
      <c r="GDT7" s="250"/>
      <c r="GDU7" s="249"/>
      <c r="GDV7" s="250"/>
      <c r="GDW7" s="249"/>
      <c r="GDX7" s="250"/>
      <c r="GDY7" s="249"/>
      <c r="GDZ7" s="250"/>
      <c r="GEA7" s="249"/>
      <c r="GEB7" s="250"/>
      <c r="GEC7" s="249"/>
      <c r="GED7" s="250"/>
      <c r="GEE7" s="249"/>
      <c r="GEF7" s="250"/>
      <c r="GEG7" s="249"/>
      <c r="GEH7" s="250"/>
      <c r="GEI7" s="249"/>
      <c r="GEJ7" s="250"/>
      <c r="GEK7" s="249"/>
      <c r="GEL7" s="250"/>
      <c r="GEM7" s="249"/>
      <c r="GEN7" s="250"/>
      <c r="GEO7" s="249"/>
      <c r="GEP7" s="250"/>
      <c r="GEQ7" s="249"/>
      <c r="GER7" s="250"/>
      <c r="GES7" s="249"/>
      <c r="GET7" s="250"/>
      <c r="GEU7" s="249"/>
      <c r="GEV7" s="250"/>
      <c r="GEW7" s="249"/>
      <c r="GEX7" s="250"/>
      <c r="GEY7" s="249"/>
      <c r="GEZ7" s="250"/>
      <c r="GFA7" s="249"/>
      <c r="GFB7" s="250"/>
      <c r="GFC7" s="249"/>
      <c r="GFD7" s="250"/>
      <c r="GFE7" s="249"/>
      <c r="GFF7" s="250"/>
      <c r="GFG7" s="249"/>
      <c r="GFH7" s="250"/>
      <c r="GFI7" s="249"/>
      <c r="GFJ7" s="250"/>
      <c r="GFK7" s="249"/>
      <c r="GFL7" s="250"/>
      <c r="GFM7" s="249"/>
      <c r="GFN7" s="250"/>
      <c r="GFO7" s="249"/>
      <c r="GFP7" s="250"/>
      <c r="GFQ7" s="249"/>
      <c r="GFR7" s="250"/>
      <c r="GFS7" s="249"/>
      <c r="GFT7" s="250"/>
      <c r="GFU7" s="249"/>
      <c r="GFV7" s="250"/>
      <c r="GFW7" s="249"/>
      <c r="GFX7" s="250"/>
      <c r="GFY7" s="249"/>
      <c r="GFZ7" s="250"/>
      <c r="GGA7" s="249"/>
      <c r="GGB7" s="250"/>
      <c r="GGC7" s="249"/>
      <c r="GGD7" s="250"/>
      <c r="GGE7" s="249"/>
      <c r="GGF7" s="250"/>
      <c r="GGG7" s="249"/>
      <c r="GGH7" s="250"/>
      <c r="GGI7" s="249"/>
      <c r="GGJ7" s="250"/>
      <c r="GGK7" s="249"/>
      <c r="GGL7" s="250"/>
      <c r="GGM7" s="249"/>
      <c r="GGN7" s="250"/>
      <c r="GGO7" s="249"/>
      <c r="GGP7" s="250"/>
      <c r="GGQ7" s="249"/>
      <c r="GGR7" s="250"/>
      <c r="GGS7" s="249"/>
      <c r="GGT7" s="250"/>
      <c r="GGU7" s="249"/>
      <c r="GGV7" s="250"/>
      <c r="GGW7" s="249"/>
      <c r="GGX7" s="250"/>
      <c r="GGY7" s="249"/>
      <c r="GGZ7" s="250"/>
      <c r="GHA7" s="249"/>
      <c r="GHB7" s="250"/>
      <c r="GHC7" s="249"/>
      <c r="GHD7" s="250"/>
      <c r="GHE7" s="249"/>
      <c r="GHF7" s="250"/>
      <c r="GHG7" s="249"/>
      <c r="GHH7" s="250"/>
      <c r="GHI7" s="249"/>
      <c r="GHJ7" s="250"/>
      <c r="GHK7" s="249"/>
      <c r="GHL7" s="250"/>
      <c r="GHM7" s="249"/>
      <c r="GHN7" s="250"/>
      <c r="GHO7" s="249"/>
      <c r="GHP7" s="250"/>
      <c r="GHQ7" s="249"/>
      <c r="GHR7" s="250"/>
      <c r="GHS7" s="249"/>
      <c r="GHT7" s="250"/>
      <c r="GHU7" s="249"/>
      <c r="GHV7" s="250"/>
      <c r="GHW7" s="249"/>
      <c r="GHX7" s="250"/>
      <c r="GHY7" s="249"/>
      <c r="GHZ7" s="250"/>
      <c r="GIA7" s="249"/>
      <c r="GIB7" s="250"/>
      <c r="GIC7" s="249"/>
      <c r="GID7" s="250"/>
      <c r="GIE7" s="249"/>
      <c r="GIF7" s="250"/>
      <c r="GIG7" s="249"/>
      <c r="GIH7" s="250"/>
      <c r="GII7" s="249"/>
      <c r="GIJ7" s="250"/>
      <c r="GIK7" s="249"/>
      <c r="GIL7" s="250"/>
      <c r="GIM7" s="249"/>
      <c r="GIN7" s="250"/>
      <c r="GIO7" s="249"/>
      <c r="GIP7" s="250"/>
      <c r="GIQ7" s="249"/>
      <c r="GIR7" s="250"/>
      <c r="GIS7" s="249"/>
      <c r="GIT7" s="250"/>
      <c r="GIU7" s="249"/>
      <c r="GIV7" s="250"/>
      <c r="GIW7" s="249"/>
      <c r="GIX7" s="250"/>
      <c r="GIY7" s="249"/>
      <c r="GIZ7" s="250"/>
      <c r="GJA7" s="249"/>
      <c r="GJB7" s="250"/>
      <c r="GJC7" s="249"/>
      <c r="GJD7" s="250"/>
      <c r="GJE7" s="249"/>
      <c r="GJF7" s="250"/>
      <c r="GJG7" s="249"/>
      <c r="GJH7" s="250"/>
      <c r="GJI7" s="249"/>
      <c r="GJJ7" s="250"/>
      <c r="GJK7" s="249"/>
      <c r="GJL7" s="250"/>
      <c r="GJM7" s="249"/>
      <c r="GJN7" s="250"/>
      <c r="GJO7" s="249"/>
      <c r="GJP7" s="250"/>
      <c r="GJQ7" s="249"/>
      <c r="GJR7" s="250"/>
      <c r="GJS7" s="249"/>
      <c r="GJT7" s="250"/>
      <c r="GJU7" s="249"/>
      <c r="GJV7" s="250"/>
      <c r="GJW7" s="249"/>
      <c r="GJX7" s="250"/>
      <c r="GJY7" s="249"/>
      <c r="GJZ7" s="250"/>
      <c r="GKA7" s="249"/>
      <c r="GKB7" s="250"/>
      <c r="GKC7" s="249"/>
      <c r="GKD7" s="250"/>
      <c r="GKE7" s="249"/>
      <c r="GKF7" s="250"/>
      <c r="GKG7" s="249"/>
      <c r="GKH7" s="250"/>
      <c r="GKI7" s="249"/>
      <c r="GKJ7" s="250"/>
      <c r="GKK7" s="249"/>
      <c r="GKL7" s="250"/>
      <c r="GKM7" s="249"/>
      <c r="GKN7" s="250"/>
      <c r="GKO7" s="249"/>
      <c r="GKP7" s="250"/>
      <c r="GKQ7" s="249"/>
      <c r="GKR7" s="250"/>
      <c r="GKS7" s="249"/>
      <c r="GKT7" s="250"/>
      <c r="GKU7" s="249"/>
      <c r="GKV7" s="250"/>
      <c r="GKW7" s="249"/>
      <c r="GKX7" s="250"/>
      <c r="GKY7" s="249"/>
      <c r="GKZ7" s="250"/>
      <c r="GLA7" s="249"/>
      <c r="GLB7" s="250"/>
      <c r="GLC7" s="249"/>
      <c r="GLD7" s="250"/>
      <c r="GLE7" s="249"/>
      <c r="GLF7" s="250"/>
      <c r="GLG7" s="249"/>
      <c r="GLH7" s="250"/>
      <c r="GLI7" s="249"/>
      <c r="GLJ7" s="250"/>
      <c r="GLK7" s="249"/>
      <c r="GLL7" s="250"/>
      <c r="GLM7" s="249"/>
      <c r="GLN7" s="250"/>
      <c r="GLO7" s="249"/>
      <c r="GLP7" s="250"/>
      <c r="GLQ7" s="249"/>
      <c r="GLR7" s="250"/>
      <c r="GLS7" s="249"/>
      <c r="GLT7" s="250"/>
      <c r="GLU7" s="249"/>
      <c r="GLV7" s="250"/>
      <c r="GLW7" s="249"/>
      <c r="GLX7" s="250"/>
      <c r="GLY7" s="249"/>
      <c r="GLZ7" s="250"/>
      <c r="GMA7" s="249"/>
      <c r="GMB7" s="250"/>
      <c r="GMC7" s="249"/>
      <c r="GMD7" s="250"/>
      <c r="GME7" s="249"/>
      <c r="GMF7" s="250"/>
      <c r="GMG7" s="249"/>
      <c r="GMH7" s="250"/>
      <c r="GMI7" s="249"/>
      <c r="GMJ7" s="250"/>
      <c r="GMK7" s="249"/>
      <c r="GML7" s="250"/>
      <c r="GMM7" s="249"/>
      <c r="GMN7" s="250"/>
      <c r="GMO7" s="249"/>
      <c r="GMP7" s="250"/>
      <c r="GMQ7" s="249"/>
      <c r="GMR7" s="250"/>
      <c r="GMS7" s="249"/>
      <c r="GMT7" s="250"/>
      <c r="GMU7" s="249"/>
      <c r="GMV7" s="250"/>
      <c r="GMW7" s="249"/>
      <c r="GMX7" s="250"/>
      <c r="GMY7" s="249"/>
      <c r="GMZ7" s="250"/>
      <c r="GNA7" s="249"/>
      <c r="GNB7" s="250"/>
      <c r="GNC7" s="249"/>
      <c r="GND7" s="250"/>
      <c r="GNE7" s="249"/>
      <c r="GNF7" s="250"/>
      <c r="GNG7" s="249"/>
      <c r="GNH7" s="250"/>
      <c r="GNI7" s="249"/>
      <c r="GNJ7" s="250"/>
      <c r="GNK7" s="249"/>
      <c r="GNL7" s="250"/>
      <c r="GNM7" s="249"/>
      <c r="GNN7" s="250"/>
      <c r="GNO7" s="249"/>
      <c r="GNP7" s="250"/>
      <c r="GNQ7" s="249"/>
      <c r="GNR7" s="250"/>
      <c r="GNS7" s="249"/>
      <c r="GNT7" s="250"/>
      <c r="GNU7" s="249"/>
      <c r="GNV7" s="250"/>
      <c r="GNW7" s="249"/>
      <c r="GNX7" s="250"/>
      <c r="GNY7" s="249"/>
      <c r="GNZ7" s="250"/>
      <c r="GOA7" s="249"/>
      <c r="GOB7" s="250"/>
      <c r="GOC7" s="249"/>
      <c r="GOD7" s="250"/>
      <c r="GOE7" s="249"/>
      <c r="GOF7" s="250"/>
      <c r="GOG7" s="249"/>
      <c r="GOH7" s="250"/>
      <c r="GOI7" s="249"/>
      <c r="GOJ7" s="250"/>
      <c r="GOK7" s="249"/>
      <c r="GOL7" s="250"/>
      <c r="GOM7" s="249"/>
      <c r="GON7" s="250"/>
      <c r="GOO7" s="249"/>
      <c r="GOP7" s="250"/>
      <c r="GOQ7" s="249"/>
      <c r="GOR7" s="250"/>
      <c r="GOS7" s="249"/>
      <c r="GOT7" s="250"/>
      <c r="GOU7" s="249"/>
      <c r="GOV7" s="250"/>
      <c r="GOW7" s="249"/>
      <c r="GOX7" s="250"/>
      <c r="GOY7" s="249"/>
      <c r="GOZ7" s="250"/>
      <c r="GPA7" s="249"/>
      <c r="GPB7" s="250"/>
      <c r="GPC7" s="249"/>
      <c r="GPD7" s="250"/>
      <c r="GPE7" s="249"/>
      <c r="GPF7" s="250"/>
      <c r="GPG7" s="249"/>
      <c r="GPH7" s="250"/>
      <c r="GPI7" s="249"/>
      <c r="GPJ7" s="250"/>
      <c r="GPK7" s="249"/>
      <c r="GPL7" s="250"/>
      <c r="GPM7" s="249"/>
      <c r="GPN7" s="250"/>
      <c r="GPO7" s="249"/>
      <c r="GPP7" s="250"/>
      <c r="GPQ7" s="249"/>
      <c r="GPR7" s="250"/>
      <c r="GPS7" s="249"/>
      <c r="GPT7" s="250"/>
      <c r="GPU7" s="249"/>
      <c r="GPV7" s="250"/>
      <c r="GPW7" s="249"/>
      <c r="GPX7" s="250"/>
      <c r="GPY7" s="249"/>
      <c r="GPZ7" s="250"/>
      <c r="GQA7" s="249"/>
      <c r="GQB7" s="250"/>
      <c r="GQC7" s="249"/>
      <c r="GQD7" s="250"/>
      <c r="GQE7" s="249"/>
      <c r="GQF7" s="250"/>
      <c r="GQG7" s="249"/>
      <c r="GQH7" s="250"/>
      <c r="GQI7" s="249"/>
      <c r="GQJ7" s="250"/>
      <c r="GQK7" s="249"/>
      <c r="GQL7" s="250"/>
      <c r="GQM7" s="249"/>
      <c r="GQN7" s="250"/>
      <c r="GQO7" s="249"/>
      <c r="GQP7" s="250"/>
      <c r="GQQ7" s="249"/>
      <c r="GQR7" s="250"/>
      <c r="GQS7" s="249"/>
      <c r="GQT7" s="250"/>
      <c r="GQU7" s="249"/>
      <c r="GQV7" s="250"/>
      <c r="GQW7" s="249"/>
      <c r="GQX7" s="250"/>
      <c r="GQY7" s="249"/>
      <c r="GQZ7" s="250"/>
      <c r="GRA7" s="249"/>
      <c r="GRB7" s="250"/>
      <c r="GRC7" s="249"/>
      <c r="GRD7" s="250"/>
      <c r="GRE7" s="249"/>
      <c r="GRF7" s="250"/>
      <c r="GRG7" s="249"/>
      <c r="GRH7" s="250"/>
      <c r="GRI7" s="249"/>
      <c r="GRJ7" s="250"/>
      <c r="GRK7" s="249"/>
      <c r="GRL7" s="250"/>
      <c r="GRM7" s="249"/>
      <c r="GRN7" s="250"/>
      <c r="GRO7" s="249"/>
      <c r="GRP7" s="250"/>
      <c r="GRQ7" s="249"/>
      <c r="GRR7" s="250"/>
      <c r="GRS7" s="249"/>
      <c r="GRT7" s="250"/>
      <c r="GRU7" s="249"/>
      <c r="GRV7" s="250"/>
      <c r="GRW7" s="249"/>
      <c r="GRX7" s="250"/>
      <c r="GRY7" s="249"/>
      <c r="GRZ7" s="250"/>
      <c r="GSA7" s="249"/>
      <c r="GSB7" s="250"/>
      <c r="GSC7" s="249"/>
      <c r="GSD7" s="250"/>
      <c r="GSE7" s="249"/>
      <c r="GSF7" s="250"/>
      <c r="GSG7" s="249"/>
      <c r="GSH7" s="250"/>
      <c r="GSI7" s="249"/>
      <c r="GSJ7" s="250"/>
      <c r="GSK7" s="249"/>
      <c r="GSL7" s="250"/>
      <c r="GSM7" s="249"/>
      <c r="GSN7" s="250"/>
      <c r="GSO7" s="249"/>
      <c r="GSP7" s="250"/>
      <c r="GSQ7" s="249"/>
      <c r="GSR7" s="250"/>
      <c r="GSS7" s="249"/>
      <c r="GST7" s="250"/>
      <c r="GSU7" s="249"/>
      <c r="GSV7" s="250"/>
      <c r="GSW7" s="249"/>
      <c r="GSX7" s="250"/>
      <c r="GSY7" s="249"/>
      <c r="GSZ7" s="250"/>
      <c r="GTA7" s="249"/>
      <c r="GTB7" s="250"/>
      <c r="GTC7" s="249"/>
      <c r="GTD7" s="250"/>
      <c r="GTE7" s="249"/>
      <c r="GTF7" s="250"/>
      <c r="GTG7" s="249"/>
      <c r="GTH7" s="250"/>
      <c r="GTI7" s="249"/>
      <c r="GTJ7" s="250"/>
      <c r="GTK7" s="249"/>
      <c r="GTL7" s="250"/>
      <c r="GTM7" s="249"/>
      <c r="GTN7" s="250"/>
      <c r="GTO7" s="249"/>
      <c r="GTP7" s="250"/>
      <c r="GTQ7" s="249"/>
      <c r="GTR7" s="250"/>
      <c r="GTS7" s="249"/>
      <c r="GTT7" s="250"/>
      <c r="GTU7" s="249"/>
      <c r="GTV7" s="250"/>
      <c r="GTW7" s="249"/>
      <c r="GTX7" s="250"/>
      <c r="GTY7" s="249"/>
      <c r="GTZ7" s="250"/>
      <c r="GUA7" s="249"/>
      <c r="GUB7" s="250"/>
      <c r="GUC7" s="249"/>
      <c r="GUD7" s="250"/>
      <c r="GUE7" s="249"/>
      <c r="GUF7" s="250"/>
      <c r="GUG7" s="249"/>
      <c r="GUH7" s="250"/>
      <c r="GUI7" s="249"/>
      <c r="GUJ7" s="250"/>
      <c r="GUK7" s="249"/>
      <c r="GUL7" s="250"/>
      <c r="GUM7" s="249"/>
      <c r="GUN7" s="250"/>
      <c r="GUO7" s="249"/>
      <c r="GUP7" s="250"/>
      <c r="GUQ7" s="249"/>
      <c r="GUR7" s="250"/>
      <c r="GUS7" s="249"/>
      <c r="GUT7" s="250"/>
      <c r="GUU7" s="249"/>
      <c r="GUV7" s="250"/>
      <c r="GUW7" s="249"/>
      <c r="GUX7" s="250"/>
      <c r="GUY7" s="249"/>
      <c r="GUZ7" s="250"/>
      <c r="GVA7" s="249"/>
      <c r="GVB7" s="250"/>
      <c r="GVC7" s="249"/>
      <c r="GVD7" s="250"/>
      <c r="GVE7" s="249"/>
      <c r="GVF7" s="250"/>
      <c r="GVG7" s="249"/>
      <c r="GVH7" s="250"/>
      <c r="GVI7" s="249"/>
      <c r="GVJ7" s="250"/>
      <c r="GVK7" s="249"/>
      <c r="GVL7" s="250"/>
      <c r="GVM7" s="249"/>
      <c r="GVN7" s="250"/>
      <c r="GVO7" s="249"/>
      <c r="GVP7" s="250"/>
      <c r="GVQ7" s="249"/>
      <c r="GVR7" s="250"/>
      <c r="GVS7" s="249"/>
      <c r="GVT7" s="250"/>
      <c r="GVU7" s="249"/>
      <c r="GVV7" s="250"/>
      <c r="GVW7" s="249"/>
      <c r="GVX7" s="250"/>
      <c r="GVY7" s="249"/>
      <c r="GVZ7" s="250"/>
      <c r="GWA7" s="249"/>
      <c r="GWB7" s="250"/>
      <c r="GWC7" s="249"/>
      <c r="GWD7" s="250"/>
      <c r="GWE7" s="249"/>
      <c r="GWF7" s="250"/>
      <c r="GWG7" s="249"/>
      <c r="GWH7" s="250"/>
      <c r="GWI7" s="249"/>
      <c r="GWJ7" s="250"/>
      <c r="GWK7" s="249"/>
      <c r="GWL7" s="250"/>
      <c r="GWM7" s="249"/>
      <c r="GWN7" s="250"/>
      <c r="GWO7" s="249"/>
      <c r="GWP7" s="250"/>
      <c r="GWQ7" s="249"/>
      <c r="GWR7" s="250"/>
      <c r="GWS7" s="249"/>
      <c r="GWT7" s="250"/>
      <c r="GWU7" s="249"/>
      <c r="GWV7" s="250"/>
      <c r="GWW7" s="249"/>
      <c r="GWX7" s="250"/>
      <c r="GWY7" s="249"/>
      <c r="GWZ7" s="250"/>
      <c r="GXA7" s="249"/>
      <c r="GXB7" s="250"/>
      <c r="GXC7" s="249"/>
      <c r="GXD7" s="250"/>
      <c r="GXE7" s="249"/>
      <c r="GXF7" s="250"/>
      <c r="GXG7" s="249"/>
      <c r="GXH7" s="250"/>
      <c r="GXI7" s="249"/>
      <c r="GXJ7" s="250"/>
      <c r="GXK7" s="249"/>
      <c r="GXL7" s="250"/>
      <c r="GXM7" s="249"/>
      <c r="GXN7" s="250"/>
      <c r="GXO7" s="249"/>
      <c r="GXP7" s="250"/>
      <c r="GXQ7" s="249"/>
      <c r="GXR7" s="250"/>
      <c r="GXS7" s="249"/>
      <c r="GXT7" s="250"/>
      <c r="GXU7" s="249"/>
      <c r="GXV7" s="250"/>
      <c r="GXW7" s="249"/>
      <c r="GXX7" s="250"/>
      <c r="GXY7" s="249"/>
      <c r="GXZ7" s="250"/>
      <c r="GYA7" s="249"/>
      <c r="GYB7" s="250"/>
      <c r="GYC7" s="249"/>
      <c r="GYD7" s="250"/>
      <c r="GYE7" s="249"/>
      <c r="GYF7" s="250"/>
      <c r="GYG7" s="249"/>
      <c r="GYH7" s="250"/>
      <c r="GYI7" s="249"/>
      <c r="GYJ7" s="250"/>
      <c r="GYK7" s="249"/>
      <c r="GYL7" s="250"/>
      <c r="GYM7" s="249"/>
      <c r="GYN7" s="250"/>
      <c r="GYO7" s="249"/>
      <c r="GYP7" s="250"/>
      <c r="GYQ7" s="249"/>
      <c r="GYR7" s="250"/>
      <c r="GYS7" s="249"/>
      <c r="GYT7" s="250"/>
      <c r="GYU7" s="249"/>
      <c r="GYV7" s="250"/>
      <c r="GYW7" s="249"/>
      <c r="GYX7" s="250"/>
      <c r="GYY7" s="249"/>
      <c r="GYZ7" s="250"/>
      <c r="GZA7" s="249"/>
      <c r="GZB7" s="250"/>
      <c r="GZC7" s="249"/>
      <c r="GZD7" s="250"/>
      <c r="GZE7" s="249"/>
      <c r="GZF7" s="250"/>
      <c r="GZG7" s="249"/>
      <c r="GZH7" s="250"/>
      <c r="GZI7" s="249"/>
      <c r="GZJ7" s="250"/>
      <c r="GZK7" s="249"/>
      <c r="GZL7" s="250"/>
      <c r="GZM7" s="249"/>
      <c r="GZN7" s="250"/>
      <c r="GZO7" s="249"/>
      <c r="GZP7" s="250"/>
      <c r="GZQ7" s="249"/>
      <c r="GZR7" s="250"/>
      <c r="GZS7" s="249"/>
      <c r="GZT7" s="250"/>
      <c r="GZU7" s="249"/>
      <c r="GZV7" s="250"/>
      <c r="GZW7" s="249"/>
      <c r="GZX7" s="250"/>
      <c r="GZY7" s="249"/>
      <c r="GZZ7" s="250"/>
      <c r="HAA7" s="249"/>
      <c r="HAB7" s="250"/>
      <c r="HAC7" s="249"/>
      <c r="HAD7" s="250"/>
      <c r="HAE7" s="249"/>
      <c r="HAF7" s="250"/>
      <c r="HAG7" s="249"/>
      <c r="HAH7" s="250"/>
      <c r="HAI7" s="249"/>
      <c r="HAJ7" s="250"/>
      <c r="HAK7" s="249"/>
      <c r="HAL7" s="250"/>
      <c r="HAM7" s="249"/>
      <c r="HAN7" s="250"/>
      <c r="HAO7" s="249"/>
      <c r="HAP7" s="250"/>
      <c r="HAQ7" s="249"/>
      <c r="HAR7" s="250"/>
      <c r="HAS7" s="249"/>
      <c r="HAT7" s="250"/>
      <c r="HAU7" s="249"/>
      <c r="HAV7" s="250"/>
      <c r="HAW7" s="249"/>
      <c r="HAX7" s="250"/>
      <c r="HAY7" s="249"/>
      <c r="HAZ7" s="250"/>
      <c r="HBA7" s="249"/>
      <c r="HBB7" s="250"/>
      <c r="HBC7" s="249"/>
      <c r="HBD7" s="250"/>
      <c r="HBE7" s="249"/>
      <c r="HBF7" s="250"/>
      <c r="HBG7" s="249"/>
      <c r="HBH7" s="250"/>
      <c r="HBI7" s="249"/>
      <c r="HBJ7" s="250"/>
      <c r="HBK7" s="249"/>
      <c r="HBL7" s="250"/>
      <c r="HBM7" s="249"/>
      <c r="HBN7" s="250"/>
      <c r="HBO7" s="249"/>
      <c r="HBP7" s="250"/>
      <c r="HBQ7" s="249"/>
      <c r="HBR7" s="250"/>
      <c r="HBS7" s="249"/>
      <c r="HBT7" s="250"/>
      <c r="HBU7" s="249"/>
      <c r="HBV7" s="250"/>
      <c r="HBW7" s="249"/>
      <c r="HBX7" s="250"/>
      <c r="HBY7" s="249"/>
      <c r="HBZ7" s="250"/>
      <c r="HCA7" s="249"/>
      <c r="HCB7" s="250"/>
      <c r="HCC7" s="249"/>
      <c r="HCD7" s="250"/>
      <c r="HCE7" s="249"/>
      <c r="HCF7" s="250"/>
      <c r="HCG7" s="249"/>
      <c r="HCH7" s="250"/>
      <c r="HCI7" s="249"/>
      <c r="HCJ7" s="250"/>
      <c r="HCK7" s="249"/>
      <c r="HCL7" s="250"/>
      <c r="HCM7" s="249"/>
      <c r="HCN7" s="250"/>
      <c r="HCO7" s="249"/>
      <c r="HCP7" s="250"/>
      <c r="HCQ7" s="249"/>
      <c r="HCR7" s="250"/>
      <c r="HCS7" s="249"/>
      <c r="HCT7" s="250"/>
      <c r="HCU7" s="249"/>
      <c r="HCV7" s="250"/>
      <c r="HCW7" s="249"/>
      <c r="HCX7" s="250"/>
      <c r="HCY7" s="249"/>
      <c r="HCZ7" s="250"/>
      <c r="HDA7" s="249"/>
      <c r="HDB7" s="250"/>
      <c r="HDC7" s="249"/>
      <c r="HDD7" s="250"/>
      <c r="HDE7" s="249"/>
      <c r="HDF7" s="250"/>
      <c r="HDG7" s="249"/>
      <c r="HDH7" s="250"/>
      <c r="HDI7" s="249"/>
      <c r="HDJ7" s="250"/>
      <c r="HDK7" s="249"/>
      <c r="HDL7" s="250"/>
      <c r="HDM7" s="249"/>
      <c r="HDN7" s="250"/>
      <c r="HDO7" s="249"/>
      <c r="HDP7" s="250"/>
      <c r="HDQ7" s="249"/>
      <c r="HDR7" s="250"/>
      <c r="HDS7" s="249"/>
      <c r="HDT7" s="250"/>
      <c r="HDU7" s="249"/>
      <c r="HDV7" s="250"/>
      <c r="HDW7" s="249"/>
      <c r="HDX7" s="250"/>
      <c r="HDY7" s="249"/>
      <c r="HDZ7" s="250"/>
      <c r="HEA7" s="249"/>
      <c r="HEB7" s="250"/>
      <c r="HEC7" s="249"/>
      <c r="HED7" s="250"/>
      <c r="HEE7" s="249"/>
      <c r="HEF7" s="250"/>
      <c r="HEG7" s="249"/>
      <c r="HEH7" s="250"/>
      <c r="HEI7" s="249"/>
      <c r="HEJ7" s="250"/>
      <c r="HEK7" s="249"/>
      <c r="HEL7" s="250"/>
      <c r="HEM7" s="249"/>
      <c r="HEN7" s="250"/>
      <c r="HEO7" s="249"/>
      <c r="HEP7" s="250"/>
      <c r="HEQ7" s="249"/>
      <c r="HER7" s="250"/>
      <c r="HES7" s="249"/>
      <c r="HET7" s="250"/>
      <c r="HEU7" s="249"/>
      <c r="HEV7" s="250"/>
      <c r="HEW7" s="249"/>
      <c r="HEX7" s="250"/>
      <c r="HEY7" s="249"/>
      <c r="HEZ7" s="250"/>
      <c r="HFA7" s="249"/>
      <c r="HFB7" s="250"/>
      <c r="HFC7" s="249"/>
      <c r="HFD7" s="250"/>
      <c r="HFE7" s="249"/>
      <c r="HFF7" s="250"/>
      <c r="HFG7" s="249"/>
      <c r="HFH7" s="250"/>
      <c r="HFI7" s="249"/>
      <c r="HFJ7" s="250"/>
      <c r="HFK7" s="249"/>
      <c r="HFL7" s="250"/>
      <c r="HFM7" s="249"/>
      <c r="HFN7" s="250"/>
      <c r="HFO7" s="249"/>
      <c r="HFP7" s="250"/>
      <c r="HFQ7" s="249"/>
      <c r="HFR7" s="250"/>
      <c r="HFS7" s="249"/>
      <c r="HFT7" s="250"/>
      <c r="HFU7" s="249"/>
      <c r="HFV7" s="250"/>
      <c r="HFW7" s="249"/>
      <c r="HFX7" s="250"/>
      <c r="HFY7" s="249"/>
      <c r="HFZ7" s="250"/>
      <c r="HGA7" s="249"/>
      <c r="HGB7" s="250"/>
      <c r="HGC7" s="249"/>
      <c r="HGD7" s="250"/>
      <c r="HGE7" s="249"/>
      <c r="HGF7" s="250"/>
      <c r="HGG7" s="249"/>
      <c r="HGH7" s="250"/>
      <c r="HGI7" s="249"/>
      <c r="HGJ7" s="250"/>
      <c r="HGK7" s="249"/>
      <c r="HGL7" s="250"/>
      <c r="HGM7" s="249"/>
      <c r="HGN7" s="250"/>
      <c r="HGO7" s="249"/>
      <c r="HGP7" s="250"/>
      <c r="HGQ7" s="249"/>
      <c r="HGR7" s="250"/>
      <c r="HGS7" s="249"/>
      <c r="HGT7" s="250"/>
      <c r="HGU7" s="249"/>
      <c r="HGV7" s="250"/>
      <c r="HGW7" s="249"/>
      <c r="HGX7" s="250"/>
      <c r="HGY7" s="249"/>
      <c r="HGZ7" s="250"/>
      <c r="HHA7" s="249"/>
      <c r="HHB7" s="250"/>
      <c r="HHC7" s="249"/>
      <c r="HHD7" s="250"/>
      <c r="HHE7" s="249"/>
      <c r="HHF7" s="250"/>
      <c r="HHG7" s="249"/>
      <c r="HHH7" s="250"/>
      <c r="HHI7" s="249"/>
      <c r="HHJ7" s="250"/>
      <c r="HHK7" s="249"/>
      <c r="HHL7" s="250"/>
      <c r="HHM7" s="249"/>
      <c r="HHN7" s="250"/>
      <c r="HHO7" s="249"/>
      <c r="HHP7" s="250"/>
      <c r="HHQ7" s="249"/>
      <c r="HHR7" s="250"/>
      <c r="HHS7" s="249"/>
      <c r="HHT7" s="250"/>
      <c r="HHU7" s="249"/>
      <c r="HHV7" s="250"/>
      <c r="HHW7" s="249"/>
      <c r="HHX7" s="250"/>
      <c r="HHY7" s="249"/>
      <c r="HHZ7" s="250"/>
      <c r="HIA7" s="249"/>
      <c r="HIB7" s="250"/>
      <c r="HIC7" s="249"/>
      <c r="HID7" s="250"/>
      <c r="HIE7" s="249"/>
      <c r="HIF7" s="250"/>
      <c r="HIG7" s="249"/>
      <c r="HIH7" s="250"/>
      <c r="HII7" s="249"/>
      <c r="HIJ7" s="250"/>
      <c r="HIK7" s="249"/>
      <c r="HIL7" s="250"/>
      <c r="HIM7" s="249"/>
      <c r="HIN7" s="250"/>
      <c r="HIO7" s="249"/>
      <c r="HIP7" s="250"/>
      <c r="HIQ7" s="249"/>
      <c r="HIR7" s="250"/>
      <c r="HIS7" s="249"/>
      <c r="HIT7" s="250"/>
      <c r="HIU7" s="249"/>
      <c r="HIV7" s="250"/>
      <c r="HIW7" s="249"/>
      <c r="HIX7" s="250"/>
      <c r="HIY7" s="249"/>
      <c r="HIZ7" s="250"/>
      <c r="HJA7" s="249"/>
      <c r="HJB7" s="250"/>
      <c r="HJC7" s="249"/>
      <c r="HJD7" s="250"/>
      <c r="HJE7" s="249"/>
      <c r="HJF7" s="250"/>
      <c r="HJG7" s="249"/>
      <c r="HJH7" s="250"/>
      <c r="HJI7" s="249"/>
      <c r="HJJ7" s="250"/>
      <c r="HJK7" s="249"/>
      <c r="HJL7" s="250"/>
      <c r="HJM7" s="249"/>
      <c r="HJN7" s="250"/>
      <c r="HJO7" s="249"/>
      <c r="HJP7" s="250"/>
      <c r="HJQ7" s="249"/>
      <c r="HJR7" s="250"/>
      <c r="HJS7" s="249"/>
      <c r="HJT7" s="250"/>
      <c r="HJU7" s="249"/>
      <c r="HJV7" s="250"/>
      <c r="HJW7" s="249"/>
      <c r="HJX7" s="250"/>
      <c r="HJY7" s="249"/>
      <c r="HJZ7" s="250"/>
      <c r="HKA7" s="249"/>
      <c r="HKB7" s="250"/>
      <c r="HKC7" s="249"/>
      <c r="HKD7" s="250"/>
      <c r="HKE7" s="249"/>
      <c r="HKF7" s="250"/>
      <c r="HKG7" s="249"/>
      <c r="HKH7" s="250"/>
      <c r="HKI7" s="249"/>
      <c r="HKJ7" s="250"/>
      <c r="HKK7" s="249"/>
      <c r="HKL7" s="250"/>
      <c r="HKM7" s="249"/>
      <c r="HKN7" s="250"/>
      <c r="HKO7" s="249"/>
      <c r="HKP7" s="250"/>
      <c r="HKQ7" s="249"/>
      <c r="HKR7" s="250"/>
      <c r="HKS7" s="249"/>
      <c r="HKT7" s="250"/>
      <c r="HKU7" s="249"/>
      <c r="HKV7" s="250"/>
      <c r="HKW7" s="249"/>
      <c r="HKX7" s="250"/>
      <c r="HKY7" s="249"/>
      <c r="HKZ7" s="250"/>
      <c r="HLA7" s="249"/>
      <c r="HLB7" s="250"/>
      <c r="HLC7" s="249"/>
      <c r="HLD7" s="250"/>
      <c r="HLE7" s="249"/>
      <c r="HLF7" s="250"/>
      <c r="HLG7" s="249"/>
      <c r="HLH7" s="250"/>
      <c r="HLI7" s="249"/>
      <c r="HLJ7" s="250"/>
      <c r="HLK7" s="249"/>
      <c r="HLL7" s="250"/>
      <c r="HLM7" s="249"/>
      <c r="HLN7" s="250"/>
      <c r="HLO7" s="249"/>
      <c r="HLP7" s="250"/>
      <c r="HLQ7" s="249"/>
      <c r="HLR7" s="250"/>
      <c r="HLS7" s="249"/>
      <c r="HLT7" s="250"/>
      <c r="HLU7" s="249"/>
      <c r="HLV7" s="250"/>
      <c r="HLW7" s="249"/>
      <c r="HLX7" s="250"/>
      <c r="HLY7" s="249"/>
      <c r="HLZ7" s="250"/>
      <c r="HMA7" s="249"/>
      <c r="HMB7" s="250"/>
      <c r="HMC7" s="249"/>
      <c r="HMD7" s="250"/>
      <c r="HME7" s="249"/>
      <c r="HMF7" s="250"/>
      <c r="HMG7" s="249"/>
      <c r="HMH7" s="250"/>
      <c r="HMI7" s="249"/>
      <c r="HMJ7" s="250"/>
      <c r="HMK7" s="249"/>
      <c r="HML7" s="250"/>
      <c r="HMM7" s="249"/>
      <c r="HMN7" s="250"/>
      <c r="HMO7" s="249"/>
      <c r="HMP7" s="250"/>
      <c r="HMQ7" s="249"/>
      <c r="HMR7" s="250"/>
      <c r="HMS7" s="249"/>
      <c r="HMT7" s="250"/>
      <c r="HMU7" s="249"/>
      <c r="HMV7" s="250"/>
      <c r="HMW7" s="249"/>
      <c r="HMX7" s="250"/>
      <c r="HMY7" s="249"/>
      <c r="HMZ7" s="250"/>
      <c r="HNA7" s="249"/>
      <c r="HNB7" s="250"/>
      <c r="HNC7" s="249"/>
      <c r="HND7" s="250"/>
      <c r="HNE7" s="249"/>
      <c r="HNF7" s="250"/>
      <c r="HNG7" s="249"/>
      <c r="HNH7" s="250"/>
      <c r="HNI7" s="249"/>
      <c r="HNJ7" s="250"/>
      <c r="HNK7" s="249"/>
      <c r="HNL7" s="250"/>
      <c r="HNM7" s="249"/>
      <c r="HNN7" s="250"/>
      <c r="HNO7" s="249"/>
      <c r="HNP7" s="250"/>
      <c r="HNQ7" s="249"/>
      <c r="HNR7" s="250"/>
      <c r="HNS7" s="249"/>
      <c r="HNT7" s="250"/>
      <c r="HNU7" s="249"/>
      <c r="HNV7" s="250"/>
      <c r="HNW7" s="249"/>
      <c r="HNX7" s="250"/>
      <c r="HNY7" s="249"/>
      <c r="HNZ7" s="250"/>
      <c r="HOA7" s="249"/>
      <c r="HOB7" s="250"/>
      <c r="HOC7" s="249"/>
      <c r="HOD7" s="250"/>
      <c r="HOE7" s="249"/>
      <c r="HOF7" s="250"/>
      <c r="HOG7" s="249"/>
      <c r="HOH7" s="250"/>
      <c r="HOI7" s="249"/>
      <c r="HOJ7" s="250"/>
      <c r="HOK7" s="249"/>
      <c r="HOL7" s="250"/>
      <c r="HOM7" s="249"/>
      <c r="HON7" s="250"/>
      <c r="HOO7" s="249"/>
      <c r="HOP7" s="250"/>
      <c r="HOQ7" s="249"/>
      <c r="HOR7" s="250"/>
      <c r="HOS7" s="249"/>
      <c r="HOT7" s="250"/>
      <c r="HOU7" s="249"/>
      <c r="HOV7" s="250"/>
      <c r="HOW7" s="249"/>
      <c r="HOX7" s="250"/>
      <c r="HOY7" s="249"/>
      <c r="HOZ7" s="250"/>
      <c r="HPA7" s="249"/>
      <c r="HPB7" s="250"/>
      <c r="HPC7" s="249"/>
      <c r="HPD7" s="250"/>
      <c r="HPE7" s="249"/>
      <c r="HPF7" s="250"/>
      <c r="HPG7" s="249"/>
      <c r="HPH7" s="250"/>
      <c r="HPI7" s="249"/>
      <c r="HPJ7" s="250"/>
      <c r="HPK7" s="249"/>
      <c r="HPL7" s="250"/>
      <c r="HPM7" s="249"/>
      <c r="HPN7" s="250"/>
      <c r="HPO7" s="249"/>
      <c r="HPP7" s="250"/>
      <c r="HPQ7" s="249"/>
      <c r="HPR7" s="250"/>
      <c r="HPS7" s="249"/>
      <c r="HPT7" s="250"/>
      <c r="HPU7" s="249"/>
      <c r="HPV7" s="250"/>
      <c r="HPW7" s="249"/>
      <c r="HPX7" s="250"/>
      <c r="HPY7" s="249"/>
      <c r="HPZ7" s="250"/>
      <c r="HQA7" s="249"/>
      <c r="HQB7" s="250"/>
      <c r="HQC7" s="249"/>
      <c r="HQD7" s="250"/>
      <c r="HQE7" s="249"/>
      <c r="HQF7" s="250"/>
      <c r="HQG7" s="249"/>
      <c r="HQH7" s="250"/>
      <c r="HQI7" s="249"/>
      <c r="HQJ7" s="250"/>
      <c r="HQK7" s="249"/>
      <c r="HQL7" s="250"/>
      <c r="HQM7" s="249"/>
      <c r="HQN7" s="250"/>
      <c r="HQO7" s="249"/>
      <c r="HQP7" s="250"/>
      <c r="HQQ7" s="249"/>
      <c r="HQR7" s="250"/>
      <c r="HQS7" s="249"/>
      <c r="HQT7" s="250"/>
      <c r="HQU7" s="249"/>
      <c r="HQV7" s="250"/>
      <c r="HQW7" s="249"/>
      <c r="HQX7" s="250"/>
      <c r="HQY7" s="249"/>
      <c r="HQZ7" s="250"/>
      <c r="HRA7" s="249"/>
      <c r="HRB7" s="250"/>
      <c r="HRC7" s="249"/>
      <c r="HRD7" s="250"/>
      <c r="HRE7" s="249"/>
      <c r="HRF7" s="250"/>
      <c r="HRG7" s="249"/>
      <c r="HRH7" s="250"/>
      <c r="HRI7" s="249"/>
      <c r="HRJ7" s="250"/>
      <c r="HRK7" s="249"/>
      <c r="HRL7" s="250"/>
      <c r="HRM7" s="249"/>
      <c r="HRN7" s="250"/>
      <c r="HRO7" s="249"/>
      <c r="HRP7" s="250"/>
      <c r="HRQ7" s="249"/>
      <c r="HRR7" s="250"/>
      <c r="HRS7" s="249"/>
      <c r="HRT7" s="250"/>
      <c r="HRU7" s="249"/>
      <c r="HRV7" s="250"/>
      <c r="HRW7" s="249"/>
      <c r="HRX7" s="250"/>
      <c r="HRY7" s="249"/>
      <c r="HRZ7" s="250"/>
      <c r="HSA7" s="249"/>
      <c r="HSB7" s="250"/>
      <c r="HSC7" s="249"/>
      <c r="HSD7" s="250"/>
      <c r="HSE7" s="249"/>
      <c r="HSF7" s="250"/>
      <c r="HSG7" s="249"/>
      <c r="HSH7" s="250"/>
      <c r="HSI7" s="249"/>
      <c r="HSJ7" s="250"/>
      <c r="HSK7" s="249"/>
      <c r="HSL7" s="250"/>
      <c r="HSM7" s="249"/>
      <c r="HSN7" s="250"/>
      <c r="HSO7" s="249"/>
      <c r="HSP7" s="250"/>
      <c r="HSQ7" s="249"/>
      <c r="HSR7" s="250"/>
      <c r="HSS7" s="249"/>
      <c r="HST7" s="250"/>
      <c r="HSU7" s="249"/>
      <c r="HSV7" s="250"/>
      <c r="HSW7" s="249"/>
      <c r="HSX7" s="250"/>
      <c r="HSY7" s="249"/>
      <c r="HSZ7" s="250"/>
      <c r="HTA7" s="249"/>
      <c r="HTB7" s="250"/>
      <c r="HTC7" s="249"/>
      <c r="HTD7" s="250"/>
      <c r="HTE7" s="249"/>
      <c r="HTF7" s="250"/>
      <c r="HTG7" s="249"/>
      <c r="HTH7" s="250"/>
      <c r="HTI7" s="249"/>
      <c r="HTJ7" s="250"/>
      <c r="HTK7" s="249"/>
      <c r="HTL7" s="250"/>
      <c r="HTM7" s="249"/>
      <c r="HTN7" s="250"/>
      <c r="HTO7" s="249"/>
      <c r="HTP7" s="250"/>
      <c r="HTQ7" s="249"/>
      <c r="HTR7" s="250"/>
      <c r="HTS7" s="249"/>
      <c r="HTT7" s="250"/>
      <c r="HTU7" s="249"/>
      <c r="HTV7" s="250"/>
      <c r="HTW7" s="249"/>
      <c r="HTX7" s="250"/>
      <c r="HTY7" s="249"/>
      <c r="HTZ7" s="250"/>
      <c r="HUA7" s="249"/>
      <c r="HUB7" s="250"/>
      <c r="HUC7" s="249"/>
      <c r="HUD7" s="250"/>
      <c r="HUE7" s="249"/>
      <c r="HUF7" s="250"/>
      <c r="HUG7" s="249"/>
      <c r="HUH7" s="250"/>
      <c r="HUI7" s="249"/>
      <c r="HUJ7" s="250"/>
      <c r="HUK7" s="249"/>
      <c r="HUL7" s="250"/>
      <c r="HUM7" s="249"/>
      <c r="HUN7" s="250"/>
      <c r="HUO7" s="249"/>
      <c r="HUP7" s="250"/>
      <c r="HUQ7" s="249"/>
      <c r="HUR7" s="250"/>
      <c r="HUS7" s="249"/>
      <c r="HUT7" s="250"/>
      <c r="HUU7" s="249"/>
      <c r="HUV7" s="250"/>
      <c r="HUW7" s="249"/>
      <c r="HUX7" s="250"/>
      <c r="HUY7" s="249"/>
      <c r="HUZ7" s="250"/>
      <c r="HVA7" s="249"/>
      <c r="HVB7" s="250"/>
      <c r="HVC7" s="249"/>
      <c r="HVD7" s="250"/>
      <c r="HVE7" s="249"/>
      <c r="HVF7" s="250"/>
      <c r="HVG7" s="249"/>
      <c r="HVH7" s="250"/>
      <c r="HVI7" s="249"/>
      <c r="HVJ7" s="250"/>
      <c r="HVK7" s="249"/>
      <c r="HVL7" s="250"/>
      <c r="HVM7" s="249"/>
      <c r="HVN7" s="250"/>
      <c r="HVO7" s="249"/>
      <c r="HVP7" s="250"/>
      <c r="HVQ7" s="249"/>
      <c r="HVR7" s="250"/>
      <c r="HVS7" s="249"/>
      <c r="HVT7" s="250"/>
      <c r="HVU7" s="249"/>
      <c r="HVV7" s="250"/>
      <c r="HVW7" s="249"/>
      <c r="HVX7" s="250"/>
      <c r="HVY7" s="249"/>
      <c r="HVZ7" s="250"/>
      <c r="HWA7" s="249"/>
      <c r="HWB7" s="250"/>
      <c r="HWC7" s="249"/>
      <c r="HWD7" s="250"/>
      <c r="HWE7" s="249"/>
      <c r="HWF7" s="250"/>
      <c r="HWG7" s="249"/>
      <c r="HWH7" s="250"/>
      <c r="HWI7" s="249"/>
      <c r="HWJ7" s="250"/>
      <c r="HWK7" s="249"/>
      <c r="HWL7" s="250"/>
      <c r="HWM7" s="249"/>
      <c r="HWN7" s="250"/>
      <c r="HWO7" s="249"/>
      <c r="HWP7" s="250"/>
      <c r="HWQ7" s="249"/>
      <c r="HWR7" s="250"/>
      <c r="HWS7" s="249"/>
      <c r="HWT7" s="250"/>
      <c r="HWU7" s="249"/>
      <c r="HWV7" s="250"/>
      <c r="HWW7" s="249"/>
      <c r="HWX7" s="250"/>
      <c r="HWY7" s="249"/>
      <c r="HWZ7" s="250"/>
      <c r="HXA7" s="249"/>
      <c r="HXB7" s="250"/>
      <c r="HXC7" s="249"/>
      <c r="HXD7" s="250"/>
      <c r="HXE7" s="249"/>
      <c r="HXF7" s="250"/>
      <c r="HXG7" s="249"/>
      <c r="HXH7" s="250"/>
      <c r="HXI7" s="249"/>
      <c r="HXJ7" s="250"/>
      <c r="HXK7" s="249"/>
      <c r="HXL7" s="250"/>
      <c r="HXM7" s="249"/>
      <c r="HXN7" s="250"/>
      <c r="HXO7" s="249"/>
      <c r="HXP7" s="250"/>
      <c r="HXQ7" s="249"/>
      <c r="HXR7" s="250"/>
      <c r="HXS7" s="249"/>
      <c r="HXT7" s="250"/>
      <c r="HXU7" s="249"/>
      <c r="HXV7" s="250"/>
      <c r="HXW7" s="249"/>
      <c r="HXX7" s="250"/>
      <c r="HXY7" s="249"/>
      <c r="HXZ7" s="250"/>
      <c r="HYA7" s="249"/>
      <c r="HYB7" s="250"/>
      <c r="HYC7" s="249"/>
      <c r="HYD7" s="250"/>
      <c r="HYE7" s="249"/>
      <c r="HYF7" s="250"/>
      <c r="HYG7" s="249"/>
      <c r="HYH7" s="250"/>
      <c r="HYI7" s="249"/>
      <c r="HYJ7" s="250"/>
      <c r="HYK7" s="249"/>
      <c r="HYL7" s="250"/>
      <c r="HYM7" s="249"/>
      <c r="HYN7" s="250"/>
      <c r="HYO7" s="249"/>
      <c r="HYP7" s="250"/>
      <c r="HYQ7" s="249"/>
      <c r="HYR7" s="250"/>
      <c r="HYS7" s="249"/>
      <c r="HYT7" s="250"/>
      <c r="HYU7" s="249"/>
      <c r="HYV7" s="250"/>
      <c r="HYW7" s="249"/>
      <c r="HYX7" s="250"/>
      <c r="HYY7" s="249"/>
      <c r="HYZ7" s="250"/>
      <c r="HZA7" s="249"/>
      <c r="HZB7" s="250"/>
      <c r="HZC7" s="249"/>
      <c r="HZD7" s="250"/>
      <c r="HZE7" s="249"/>
      <c r="HZF7" s="250"/>
      <c r="HZG7" s="249"/>
      <c r="HZH7" s="250"/>
      <c r="HZI7" s="249"/>
      <c r="HZJ7" s="250"/>
      <c r="HZK7" s="249"/>
      <c r="HZL7" s="250"/>
      <c r="HZM7" s="249"/>
      <c r="HZN7" s="250"/>
      <c r="HZO7" s="249"/>
      <c r="HZP7" s="250"/>
      <c r="HZQ7" s="249"/>
      <c r="HZR7" s="250"/>
      <c r="HZS7" s="249"/>
      <c r="HZT7" s="250"/>
      <c r="HZU7" s="249"/>
      <c r="HZV7" s="250"/>
      <c r="HZW7" s="249"/>
      <c r="HZX7" s="250"/>
      <c r="HZY7" s="249"/>
      <c r="HZZ7" s="250"/>
      <c r="IAA7" s="249"/>
      <c r="IAB7" s="250"/>
      <c r="IAC7" s="249"/>
      <c r="IAD7" s="250"/>
      <c r="IAE7" s="249"/>
      <c r="IAF7" s="250"/>
      <c r="IAG7" s="249"/>
      <c r="IAH7" s="250"/>
      <c r="IAI7" s="249"/>
      <c r="IAJ7" s="250"/>
      <c r="IAK7" s="249"/>
      <c r="IAL7" s="250"/>
      <c r="IAM7" s="249"/>
      <c r="IAN7" s="250"/>
      <c r="IAO7" s="249"/>
      <c r="IAP7" s="250"/>
      <c r="IAQ7" s="249"/>
      <c r="IAR7" s="250"/>
      <c r="IAS7" s="249"/>
      <c r="IAT7" s="250"/>
      <c r="IAU7" s="249"/>
      <c r="IAV7" s="250"/>
      <c r="IAW7" s="249"/>
      <c r="IAX7" s="250"/>
      <c r="IAY7" s="249"/>
      <c r="IAZ7" s="250"/>
      <c r="IBA7" s="249"/>
      <c r="IBB7" s="250"/>
      <c r="IBC7" s="249"/>
      <c r="IBD7" s="250"/>
      <c r="IBE7" s="249"/>
      <c r="IBF7" s="250"/>
      <c r="IBG7" s="249"/>
      <c r="IBH7" s="250"/>
      <c r="IBI7" s="249"/>
      <c r="IBJ7" s="250"/>
      <c r="IBK7" s="249"/>
      <c r="IBL7" s="250"/>
      <c r="IBM7" s="249"/>
      <c r="IBN7" s="250"/>
      <c r="IBO7" s="249"/>
      <c r="IBP7" s="250"/>
      <c r="IBQ7" s="249"/>
      <c r="IBR7" s="250"/>
      <c r="IBS7" s="249"/>
      <c r="IBT7" s="250"/>
      <c r="IBU7" s="249"/>
      <c r="IBV7" s="250"/>
      <c r="IBW7" s="249"/>
      <c r="IBX7" s="250"/>
      <c r="IBY7" s="249"/>
      <c r="IBZ7" s="250"/>
      <c r="ICA7" s="249"/>
      <c r="ICB7" s="250"/>
      <c r="ICC7" s="249"/>
      <c r="ICD7" s="250"/>
      <c r="ICE7" s="249"/>
      <c r="ICF7" s="250"/>
      <c r="ICG7" s="249"/>
      <c r="ICH7" s="250"/>
      <c r="ICI7" s="249"/>
      <c r="ICJ7" s="250"/>
      <c r="ICK7" s="249"/>
      <c r="ICL7" s="250"/>
      <c r="ICM7" s="249"/>
      <c r="ICN7" s="250"/>
      <c r="ICO7" s="249"/>
      <c r="ICP7" s="250"/>
      <c r="ICQ7" s="249"/>
      <c r="ICR7" s="250"/>
      <c r="ICS7" s="249"/>
      <c r="ICT7" s="250"/>
      <c r="ICU7" s="249"/>
      <c r="ICV7" s="250"/>
      <c r="ICW7" s="249"/>
      <c r="ICX7" s="250"/>
      <c r="ICY7" s="249"/>
      <c r="ICZ7" s="250"/>
      <c r="IDA7" s="249"/>
      <c r="IDB7" s="250"/>
      <c r="IDC7" s="249"/>
      <c r="IDD7" s="250"/>
      <c r="IDE7" s="249"/>
      <c r="IDF7" s="250"/>
      <c r="IDG7" s="249"/>
      <c r="IDH7" s="250"/>
      <c r="IDI7" s="249"/>
      <c r="IDJ7" s="250"/>
      <c r="IDK7" s="249"/>
      <c r="IDL7" s="250"/>
      <c r="IDM7" s="249"/>
      <c r="IDN7" s="250"/>
      <c r="IDO7" s="249"/>
      <c r="IDP7" s="250"/>
      <c r="IDQ7" s="249"/>
      <c r="IDR7" s="250"/>
      <c r="IDS7" s="249"/>
      <c r="IDT7" s="250"/>
      <c r="IDU7" s="249"/>
      <c r="IDV7" s="250"/>
      <c r="IDW7" s="249"/>
      <c r="IDX7" s="250"/>
      <c r="IDY7" s="249"/>
      <c r="IDZ7" s="250"/>
      <c r="IEA7" s="249"/>
      <c r="IEB7" s="250"/>
      <c r="IEC7" s="249"/>
      <c r="IED7" s="250"/>
      <c r="IEE7" s="249"/>
      <c r="IEF7" s="250"/>
      <c r="IEG7" s="249"/>
      <c r="IEH7" s="250"/>
      <c r="IEI7" s="249"/>
      <c r="IEJ7" s="250"/>
      <c r="IEK7" s="249"/>
      <c r="IEL7" s="250"/>
      <c r="IEM7" s="249"/>
      <c r="IEN7" s="250"/>
      <c r="IEO7" s="249"/>
      <c r="IEP7" s="250"/>
      <c r="IEQ7" s="249"/>
      <c r="IER7" s="250"/>
      <c r="IES7" s="249"/>
      <c r="IET7" s="250"/>
      <c r="IEU7" s="249"/>
      <c r="IEV7" s="250"/>
      <c r="IEW7" s="249"/>
      <c r="IEX7" s="250"/>
      <c r="IEY7" s="249"/>
      <c r="IEZ7" s="250"/>
      <c r="IFA7" s="249"/>
      <c r="IFB7" s="250"/>
      <c r="IFC7" s="249"/>
      <c r="IFD7" s="250"/>
      <c r="IFE7" s="249"/>
      <c r="IFF7" s="250"/>
      <c r="IFG7" s="249"/>
      <c r="IFH7" s="250"/>
      <c r="IFI7" s="249"/>
      <c r="IFJ7" s="250"/>
      <c r="IFK7" s="249"/>
      <c r="IFL7" s="250"/>
      <c r="IFM7" s="249"/>
      <c r="IFN7" s="250"/>
      <c r="IFO7" s="249"/>
      <c r="IFP7" s="250"/>
      <c r="IFQ7" s="249"/>
      <c r="IFR7" s="250"/>
      <c r="IFS7" s="249"/>
      <c r="IFT7" s="250"/>
      <c r="IFU7" s="249"/>
      <c r="IFV7" s="250"/>
      <c r="IFW7" s="249"/>
      <c r="IFX7" s="250"/>
      <c r="IFY7" s="249"/>
      <c r="IFZ7" s="250"/>
      <c r="IGA7" s="249"/>
      <c r="IGB7" s="250"/>
      <c r="IGC7" s="249"/>
      <c r="IGD7" s="250"/>
      <c r="IGE7" s="249"/>
      <c r="IGF7" s="250"/>
      <c r="IGG7" s="249"/>
      <c r="IGH7" s="250"/>
      <c r="IGI7" s="249"/>
      <c r="IGJ7" s="250"/>
      <c r="IGK7" s="249"/>
      <c r="IGL7" s="250"/>
      <c r="IGM7" s="249"/>
      <c r="IGN7" s="250"/>
      <c r="IGO7" s="249"/>
      <c r="IGP7" s="250"/>
      <c r="IGQ7" s="249"/>
      <c r="IGR7" s="250"/>
      <c r="IGS7" s="249"/>
      <c r="IGT7" s="250"/>
      <c r="IGU7" s="249"/>
      <c r="IGV7" s="250"/>
      <c r="IGW7" s="249"/>
      <c r="IGX7" s="250"/>
      <c r="IGY7" s="249"/>
      <c r="IGZ7" s="250"/>
      <c r="IHA7" s="249"/>
      <c r="IHB7" s="250"/>
      <c r="IHC7" s="249"/>
      <c r="IHD7" s="250"/>
      <c r="IHE7" s="249"/>
      <c r="IHF7" s="250"/>
      <c r="IHG7" s="249"/>
      <c r="IHH7" s="250"/>
      <c r="IHI7" s="249"/>
      <c r="IHJ7" s="250"/>
      <c r="IHK7" s="249"/>
      <c r="IHL7" s="250"/>
      <c r="IHM7" s="249"/>
      <c r="IHN7" s="250"/>
      <c r="IHO7" s="249"/>
      <c r="IHP7" s="250"/>
      <c r="IHQ7" s="249"/>
      <c r="IHR7" s="250"/>
      <c r="IHS7" s="249"/>
      <c r="IHT7" s="250"/>
      <c r="IHU7" s="249"/>
      <c r="IHV7" s="250"/>
      <c r="IHW7" s="249"/>
      <c r="IHX7" s="250"/>
      <c r="IHY7" s="249"/>
      <c r="IHZ7" s="250"/>
      <c r="IIA7" s="249"/>
      <c r="IIB7" s="250"/>
      <c r="IIC7" s="249"/>
      <c r="IID7" s="250"/>
      <c r="IIE7" s="249"/>
      <c r="IIF7" s="250"/>
      <c r="IIG7" s="249"/>
      <c r="IIH7" s="250"/>
      <c r="III7" s="249"/>
      <c r="IIJ7" s="250"/>
      <c r="IIK7" s="249"/>
      <c r="IIL7" s="250"/>
      <c r="IIM7" s="249"/>
      <c r="IIN7" s="250"/>
      <c r="IIO7" s="249"/>
      <c r="IIP7" s="250"/>
      <c r="IIQ7" s="249"/>
      <c r="IIR7" s="250"/>
      <c r="IIS7" s="249"/>
      <c r="IIT7" s="250"/>
      <c r="IIU7" s="249"/>
      <c r="IIV7" s="250"/>
      <c r="IIW7" s="249"/>
      <c r="IIX7" s="250"/>
      <c r="IIY7" s="249"/>
      <c r="IIZ7" s="250"/>
      <c r="IJA7" s="249"/>
      <c r="IJB7" s="250"/>
      <c r="IJC7" s="249"/>
      <c r="IJD7" s="250"/>
      <c r="IJE7" s="249"/>
      <c r="IJF7" s="250"/>
      <c r="IJG7" s="249"/>
      <c r="IJH7" s="250"/>
      <c r="IJI7" s="249"/>
      <c r="IJJ7" s="250"/>
      <c r="IJK7" s="249"/>
      <c r="IJL7" s="250"/>
      <c r="IJM7" s="249"/>
      <c r="IJN7" s="250"/>
      <c r="IJO7" s="249"/>
      <c r="IJP7" s="250"/>
      <c r="IJQ7" s="249"/>
      <c r="IJR7" s="250"/>
      <c r="IJS7" s="249"/>
      <c r="IJT7" s="250"/>
      <c r="IJU7" s="249"/>
      <c r="IJV7" s="250"/>
      <c r="IJW7" s="249"/>
      <c r="IJX7" s="250"/>
      <c r="IJY7" s="249"/>
      <c r="IJZ7" s="250"/>
      <c r="IKA7" s="249"/>
      <c r="IKB7" s="250"/>
      <c r="IKC7" s="249"/>
      <c r="IKD7" s="250"/>
      <c r="IKE7" s="249"/>
      <c r="IKF7" s="250"/>
      <c r="IKG7" s="249"/>
      <c r="IKH7" s="250"/>
      <c r="IKI7" s="249"/>
      <c r="IKJ7" s="250"/>
      <c r="IKK7" s="249"/>
      <c r="IKL7" s="250"/>
      <c r="IKM7" s="249"/>
      <c r="IKN7" s="250"/>
      <c r="IKO7" s="249"/>
      <c r="IKP7" s="250"/>
      <c r="IKQ7" s="249"/>
      <c r="IKR7" s="250"/>
      <c r="IKS7" s="249"/>
      <c r="IKT7" s="250"/>
      <c r="IKU7" s="249"/>
      <c r="IKV7" s="250"/>
      <c r="IKW7" s="249"/>
      <c r="IKX7" s="250"/>
      <c r="IKY7" s="249"/>
      <c r="IKZ7" s="250"/>
      <c r="ILA7" s="249"/>
      <c r="ILB7" s="250"/>
      <c r="ILC7" s="249"/>
      <c r="ILD7" s="250"/>
      <c r="ILE7" s="249"/>
      <c r="ILF7" s="250"/>
      <c r="ILG7" s="249"/>
      <c r="ILH7" s="250"/>
      <c r="ILI7" s="249"/>
      <c r="ILJ7" s="250"/>
      <c r="ILK7" s="249"/>
      <c r="ILL7" s="250"/>
      <c r="ILM7" s="249"/>
      <c r="ILN7" s="250"/>
      <c r="ILO7" s="249"/>
      <c r="ILP7" s="250"/>
      <c r="ILQ7" s="249"/>
      <c r="ILR7" s="250"/>
      <c r="ILS7" s="249"/>
      <c r="ILT7" s="250"/>
      <c r="ILU7" s="249"/>
      <c r="ILV7" s="250"/>
      <c r="ILW7" s="249"/>
      <c r="ILX7" s="250"/>
      <c r="ILY7" s="249"/>
      <c r="ILZ7" s="250"/>
      <c r="IMA7" s="249"/>
      <c r="IMB7" s="250"/>
      <c r="IMC7" s="249"/>
      <c r="IMD7" s="250"/>
      <c r="IME7" s="249"/>
      <c r="IMF7" s="250"/>
      <c r="IMG7" s="249"/>
      <c r="IMH7" s="250"/>
      <c r="IMI7" s="249"/>
      <c r="IMJ7" s="250"/>
      <c r="IMK7" s="249"/>
      <c r="IML7" s="250"/>
      <c r="IMM7" s="249"/>
      <c r="IMN7" s="250"/>
      <c r="IMO7" s="249"/>
      <c r="IMP7" s="250"/>
      <c r="IMQ7" s="249"/>
      <c r="IMR7" s="250"/>
      <c r="IMS7" s="249"/>
      <c r="IMT7" s="250"/>
      <c r="IMU7" s="249"/>
      <c r="IMV7" s="250"/>
      <c r="IMW7" s="249"/>
      <c r="IMX7" s="250"/>
      <c r="IMY7" s="249"/>
      <c r="IMZ7" s="250"/>
      <c r="INA7" s="249"/>
      <c r="INB7" s="250"/>
      <c r="INC7" s="249"/>
      <c r="IND7" s="250"/>
      <c r="INE7" s="249"/>
      <c r="INF7" s="250"/>
      <c r="ING7" s="249"/>
      <c r="INH7" s="250"/>
      <c r="INI7" s="249"/>
      <c r="INJ7" s="250"/>
      <c r="INK7" s="249"/>
      <c r="INL7" s="250"/>
      <c r="INM7" s="249"/>
      <c r="INN7" s="250"/>
      <c r="INO7" s="249"/>
      <c r="INP7" s="250"/>
      <c r="INQ7" s="249"/>
      <c r="INR7" s="250"/>
      <c r="INS7" s="249"/>
      <c r="INT7" s="250"/>
      <c r="INU7" s="249"/>
      <c r="INV7" s="250"/>
      <c r="INW7" s="249"/>
      <c r="INX7" s="250"/>
      <c r="INY7" s="249"/>
      <c r="INZ7" s="250"/>
      <c r="IOA7" s="249"/>
      <c r="IOB7" s="250"/>
      <c r="IOC7" s="249"/>
      <c r="IOD7" s="250"/>
      <c r="IOE7" s="249"/>
      <c r="IOF7" s="250"/>
      <c r="IOG7" s="249"/>
      <c r="IOH7" s="250"/>
      <c r="IOI7" s="249"/>
      <c r="IOJ7" s="250"/>
      <c r="IOK7" s="249"/>
      <c r="IOL7" s="250"/>
      <c r="IOM7" s="249"/>
      <c r="ION7" s="250"/>
      <c r="IOO7" s="249"/>
      <c r="IOP7" s="250"/>
      <c r="IOQ7" s="249"/>
      <c r="IOR7" s="250"/>
      <c r="IOS7" s="249"/>
      <c r="IOT7" s="250"/>
      <c r="IOU7" s="249"/>
      <c r="IOV7" s="250"/>
      <c r="IOW7" s="249"/>
      <c r="IOX7" s="250"/>
      <c r="IOY7" s="249"/>
      <c r="IOZ7" s="250"/>
      <c r="IPA7" s="249"/>
      <c r="IPB7" s="250"/>
      <c r="IPC7" s="249"/>
      <c r="IPD7" s="250"/>
      <c r="IPE7" s="249"/>
      <c r="IPF7" s="250"/>
      <c r="IPG7" s="249"/>
      <c r="IPH7" s="250"/>
      <c r="IPI7" s="249"/>
      <c r="IPJ7" s="250"/>
      <c r="IPK7" s="249"/>
      <c r="IPL7" s="250"/>
      <c r="IPM7" s="249"/>
      <c r="IPN7" s="250"/>
      <c r="IPO7" s="249"/>
      <c r="IPP7" s="250"/>
      <c r="IPQ7" s="249"/>
      <c r="IPR7" s="250"/>
      <c r="IPS7" s="249"/>
      <c r="IPT7" s="250"/>
      <c r="IPU7" s="249"/>
      <c r="IPV7" s="250"/>
      <c r="IPW7" s="249"/>
      <c r="IPX7" s="250"/>
      <c r="IPY7" s="249"/>
      <c r="IPZ7" s="250"/>
      <c r="IQA7" s="249"/>
      <c r="IQB7" s="250"/>
      <c r="IQC7" s="249"/>
      <c r="IQD7" s="250"/>
      <c r="IQE7" s="249"/>
      <c r="IQF7" s="250"/>
      <c r="IQG7" s="249"/>
      <c r="IQH7" s="250"/>
      <c r="IQI7" s="249"/>
      <c r="IQJ7" s="250"/>
      <c r="IQK7" s="249"/>
      <c r="IQL7" s="250"/>
      <c r="IQM7" s="249"/>
      <c r="IQN7" s="250"/>
      <c r="IQO7" s="249"/>
      <c r="IQP7" s="250"/>
      <c r="IQQ7" s="249"/>
      <c r="IQR7" s="250"/>
      <c r="IQS7" s="249"/>
      <c r="IQT7" s="250"/>
      <c r="IQU7" s="249"/>
      <c r="IQV7" s="250"/>
      <c r="IQW7" s="249"/>
      <c r="IQX7" s="250"/>
      <c r="IQY7" s="249"/>
      <c r="IQZ7" s="250"/>
      <c r="IRA7" s="249"/>
      <c r="IRB7" s="250"/>
      <c r="IRC7" s="249"/>
      <c r="IRD7" s="250"/>
      <c r="IRE7" s="249"/>
      <c r="IRF7" s="250"/>
      <c r="IRG7" s="249"/>
      <c r="IRH7" s="250"/>
      <c r="IRI7" s="249"/>
      <c r="IRJ7" s="250"/>
      <c r="IRK7" s="249"/>
      <c r="IRL7" s="250"/>
      <c r="IRM7" s="249"/>
      <c r="IRN7" s="250"/>
      <c r="IRO7" s="249"/>
      <c r="IRP7" s="250"/>
      <c r="IRQ7" s="249"/>
      <c r="IRR7" s="250"/>
      <c r="IRS7" s="249"/>
      <c r="IRT7" s="250"/>
      <c r="IRU7" s="249"/>
      <c r="IRV7" s="250"/>
      <c r="IRW7" s="249"/>
      <c r="IRX7" s="250"/>
      <c r="IRY7" s="249"/>
      <c r="IRZ7" s="250"/>
      <c r="ISA7" s="249"/>
      <c r="ISB7" s="250"/>
      <c r="ISC7" s="249"/>
      <c r="ISD7" s="250"/>
      <c r="ISE7" s="249"/>
      <c r="ISF7" s="250"/>
      <c r="ISG7" s="249"/>
      <c r="ISH7" s="250"/>
      <c r="ISI7" s="249"/>
      <c r="ISJ7" s="250"/>
      <c r="ISK7" s="249"/>
      <c r="ISL7" s="250"/>
      <c r="ISM7" s="249"/>
      <c r="ISN7" s="250"/>
      <c r="ISO7" s="249"/>
      <c r="ISP7" s="250"/>
      <c r="ISQ7" s="249"/>
      <c r="ISR7" s="250"/>
      <c r="ISS7" s="249"/>
      <c r="IST7" s="250"/>
      <c r="ISU7" s="249"/>
      <c r="ISV7" s="250"/>
      <c r="ISW7" s="249"/>
      <c r="ISX7" s="250"/>
      <c r="ISY7" s="249"/>
      <c r="ISZ7" s="250"/>
      <c r="ITA7" s="249"/>
      <c r="ITB7" s="250"/>
      <c r="ITC7" s="249"/>
      <c r="ITD7" s="250"/>
      <c r="ITE7" s="249"/>
      <c r="ITF7" s="250"/>
      <c r="ITG7" s="249"/>
      <c r="ITH7" s="250"/>
      <c r="ITI7" s="249"/>
      <c r="ITJ7" s="250"/>
      <c r="ITK7" s="249"/>
      <c r="ITL7" s="250"/>
      <c r="ITM7" s="249"/>
      <c r="ITN7" s="250"/>
      <c r="ITO7" s="249"/>
      <c r="ITP7" s="250"/>
      <c r="ITQ7" s="249"/>
      <c r="ITR7" s="250"/>
      <c r="ITS7" s="249"/>
      <c r="ITT7" s="250"/>
      <c r="ITU7" s="249"/>
      <c r="ITV7" s="250"/>
      <c r="ITW7" s="249"/>
      <c r="ITX7" s="250"/>
      <c r="ITY7" s="249"/>
      <c r="ITZ7" s="250"/>
      <c r="IUA7" s="249"/>
      <c r="IUB7" s="250"/>
      <c r="IUC7" s="249"/>
      <c r="IUD7" s="250"/>
      <c r="IUE7" s="249"/>
      <c r="IUF7" s="250"/>
      <c r="IUG7" s="249"/>
      <c r="IUH7" s="250"/>
      <c r="IUI7" s="249"/>
      <c r="IUJ7" s="250"/>
      <c r="IUK7" s="249"/>
      <c r="IUL7" s="250"/>
      <c r="IUM7" s="249"/>
      <c r="IUN7" s="250"/>
      <c r="IUO7" s="249"/>
      <c r="IUP7" s="250"/>
      <c r="IUQ7" s="249"/>
      <c r="IUR7" s="250"/>
      <c r="IUS7" s="249"/>
      <c r="IUT7" s="250"/>
      <c r="IUU7" s="249"/>
      <c r="IUV7" s="250"/>
      <c r="IUW7" s="249"/>
      <c r="IUX7" s="250"/>
      <c r="IUY7" s="249"/>
      <c r="IUZ7" s="250"/>
      <c r="IVA7" s="249"/>
      <c r="IVB7" s="250"/>
      <c r="IVC7" s="249"/>
      <c r="IVD7" s="250"/>
      <c r="IVE7" s="249"/>
      <c r="IVF7" s="250"/>
      <c r="IVG7" s="249"/>
      <c r="IVH7" s="250"/>
      <c r="IVI7" s="249"/>
      <c r="IVJ7" s="250"/>
      <c r="IVK7" s="249"/>
      <c r="IVL7" s="250"/>
      <c r="IVM7" s="249"/>
      <c r="IVN7" s="250"/>
      <c r="IVO7" s="249"/>
      <c r="IVP7" s="250"/>
      <c r="IVQ7" s="249"/>
      <c r="IVR7" s="250"/>
      <c r="IVS7" s="249"/>
      <c r="IVT7" s="250"/>
      <c r="IVU7" s="249"/>
      <c r="IVV7" s="250"/>
      <c r="IVW7" s="249"/>
      <c r="IVX7" s="250"/>
      <c r="IVY7" s="249"/>
      <c r="IVZ7" s="250"/>
      <c r="IWA7" s="249"/>
      <c r="IWB7" s="250"/>
      <c r="IWC7" s="249"/>
      <c r="IWD7" s="250"/>
      <c r="IWE7" s="249"/>
      <c r="IWF7" s="250"/>
      <c r="IWG7" s="249"/>
      <c r="IWH7" s="250"/>
      <c r="IWI7" s="249"/>
      <c r="IWJ7" s="250"/>
      <c r="IWK7" s="249"/>
      <c r="IWL7" s="250"/>
      <c r="IWM7" s="249"/>
      <c r="IWN7" s="250"/>
      <c r="IWO7" s="249"/>
      <c r="IWP7" s="250"/>
      <c r="IWQ7" s="249"/>
      <c r="IWR7" s="250"/>
      <c r="IWS7" s="249"/>
      <c r="IWT7" s="250"/>
      <c r="IWU7" s="249"/>
      <c r="IWV7" s="250"/>
      <c r="IWW7" s="249"/>
      <c r="IWX7" s="250"/>
      <c r="IWY7" s="249"/>
      <c r="IWZ7" s="250"/>
      <c r="IXA7" s="249"/>
      <c r="IXB7" s="250"/>
      <c r="IXC7" s="249"/>
      <c r="IXD7" s="250"/>
      <c r="IXE7" s="249"/>
      <c r="IXF7" s="250"/>
      <c r="IXG7" s="249"/>
      <c r="IXH7" s="250"/>
      <c r="IXI7" s="249"/>
      <c r="IXJ7" s="250"/>
      <c r="IXK7" s="249"/>
      <c r="IXL7" s="250"/>
      <c r="IXM7" s="249"/>
      <c r="IXN7" s="250"/>
      <c r="IXO7" s="249"/>
      <c r="IXP7" s="250"/>
      <c r="IXQ7" s="249"/>
      <c r="IXR7" s="250"/>
      <c r="IXS7" s="249"/>
      <c r="IXT7" s="250"/>
      <c r="IXU7" s="249"/>
      <c r="IXV7" s="250"/>
      <c r="IXW7" s="249"/>
      <c r="IXX7" s="250"/>
      <c r="IXY7" s="249"/>
      <c r="IXZ7" s="250"/>
      <c r="IYA7" s="249"/>
      <c r="IYB7" s="250"/>
      <c r="IYC7" s="249"/>
      <c r="IYD7" s="250"/>
      <c r="IYE7" s="249"/>
      <c r="IYF7" s="250"/>
      <c r="IYG7" s="249"/>
      <c r="IYH7" s="250"/>
      <c r="IYI7" s="249"/>
      <c r="IYJ7" s="250"/>
      <c r="IYK7" s="249"/>
      <c r="IYL7" s="250"/>
      <c r="IYM7" s="249"/>
      <c r="IYN7" s="250"/>
      <c r="IYO7" s="249"/>
      <c r="IYP7" s="250"/>
      <c r="IYQ7" s="249"/>
      <c r="IYR7" s="250"/>
      <c r="IYS7" s="249"/>
      <c r="IYT7" s="250"/>
      <c r="IYU7" s="249"/>
      <c r="IYV7" s="250"/>
      <c r="IYW7" s="249"/>
      <c r="IYX7" s="250"/>
      <c r="IYY7" s="249"/>
      <c r="IYZ7" s="250"/>
      <c r="IZA7" s="249"/>
      <c r="IZB7" s="250"/>
      <c r="IZC7" s="249"/>
      <c r="IZD7" s="250"/>
      <c r="IZE7" s="249"/>
      <c r="IZF7" s="250"/>
      <c r="IZG7" s="249"/>
      <c r="IZH7" s="250"/>
      <c r="IZI7" s="249"/>
      <c r="IZJ7" s="250"/>
      <c r="IZK7" s="249"/>
      <c r="IZL7" s="250"/>
      <c r="IZM7" s="249"/>
      <c r="IZN7" s="250"/>
      <c r="IZO7" s="249"/>
      <c r="IZP7" s="250"/>
      <c r="IZQ7" s="249"/>
      <c r="IZR7" s="250"/>
      <c r="IZS7" s="249"/>
      <c r="IZT7" s="250"/>
      <c r="IZU7" s="249"/>
      <c r="IZV7" s="250"/>
      <c r="IZW7" s="249"/>
      <c r="IZX7" s="250"/>
      <c r="IZY7" s="249"/>
      <c r="IZZ7" s="250"/>
      <c r="JAA7" s="249"/>
      <c r="JAB7" s="250"/>
      <c r="JAC7" s="249"/>
      <c r="JAD7" s="250"/>
      <c r="JAE7" s="249"/>
      <c r="JAF7" s="250"/>
      <c r="JAG7" s="249"/>
      <c r="JAH7" s="250"/>
      <c r="JAI7" s="249"/>
      <c r="JAJ7" s="250"/>
      <c r="JAK7" s="249"/>
      <c r="JAL7" s="250"/>
      <c r="JAM7" s="249"/>
      <c r="JAN7" s="250"/>
      <c r="JAO7" s="249"/>
      <c r="JAP7" s="250"/>
      <c r="JAQ7" s="249"/>
      <c r="JAR7" s="250"/>
      <c r="JAS7" s="249"/>
      <c r="JAT7" s="250"/>
      <c r="JAU7" s="249"/>
      <c r="JAV7" s="250"/>
      <c r="JAW7" s="249"/>
      <c r="JAX7" s="250"/>
      <c r="JAY7" s="249"/>
      <c r="JAZ7" s="250"/>
      <c r="JBA7" s="249"/>
      <c r="JBB7" s="250"/>
      <c r="JBC7" s="249"/>
      <c r="JBD7" s="250"/>
      <c r="JBE7" s="249"/>
      <c r="JBF7" s="250"/>
      <c r="JBG7" s="249"/>
      <c r="JBH7" s="250"/>
      <c r="JBI7" s="249"/>
      <c r="JBJ7" s="250"/>
      <c r="JBK7" s="249"/>
      <c r="JBL7" s="250"/>
      <c r="JBM7" s="249"/>
      <c r="JBN7" s="250"/>
      <c r="JBO7" s="249"/>
      <c r="JBP7" s="250"/>
      <c r="JBQ7" s="249"/>
      <c r="JBR7" s="250"/>
      <c r="JBS7" s="249"/>
      <c r="JBT7" s="250"/>
      <c r="JBU7" s="249"/>
      <c r="JBV7" s="250"/>
      <c r="JBW7" s="249"/>
      <c r="JBX7" s="250"/>
      <c r="JBY7" s="249"/>
      <c r="JBZ7" s="250"/>
      <c r="JCA7" s="249"/>
      <c r="JCB7" s="250"/>
      <c r="JCC7" s="249"/>
      <c r="JCD7" s="250"/>
      <c r="JCE7" s="249"/>
      <c r="JCF7" s="250"/>
      <c r="JCG7" s="249"/>
      <c r="JCH7" s="250"/>
      <c r="JCI7" s="249"/>
      <c r="JCJ7" s="250"/>
      <c r="JCK7" s="249"/>
      <c r="JCL7" s="250"/>
      <c r="JCM7" s="249"/>
      <c r="JCN7" s="250"/>
      <c r="JCO7" s="249"/>
      <c r="JCP7" s="250"/>
      <c r="JCQ7" s="249"/>
      <c r="JCR7" s="250"/>
      <c r="JCS7" s="249"/>
      <c r="JCT7" s="250"/>
      <c r="JCU7" s="249"/>
      <c r="JCV7" s="250"/>
      <c r="JCW7" s="249"/>
      <c r="JCX7" s="250"/>
      <c r="JCY7" s="249"/>
      <c r="JCZ7" s="250"/>
      <c r="JDA7" s="249"/>
      <c r="JDB7" s="250"/>
      <c r="JDC7" s="249"/>
      <c r="JDD7" s="250"/>
      <c r="JDE7" s="249"/>
      <c r="JDF7" s="250"/>
      <c r="JDG7" s="249"/>
      <c r="JDH7" s="250"/>
      <c r="JDI7" s="249"/>
      <c r="JDJ7" s="250"/>
      <c r="JDK7" s="249"/>
      <c r="JDL7" s="250"/>
      <c r="JDM7" s="249"/>
      <c r="JDN7" s="250"/>
      <c r="JDO7" s="249"/>
      <c r="JDP7" s="250"/>
      <c r="JDQ7" s="249"/>
      <c r="JDR7" s="250"/>
      <c r="JDS7" s="249"/>
      <c r="JDT7" s="250"/>
      <c r="JDU7" s="249"/>
      <c r="JDV7" s="250"/>
      <c r="JDW7" s="249"/>
      <c r="JDX7" s="250"/>
      <c r="JDY7" s="249"/>
      <c r="JDZ7" s="250"/>
      <c r="JEA7" s="249"/>
      <c r="JEB7" s="250"/>
      <c r="JEC7" s="249"/>
      <c r="JED7" s="250"/>
      <c r="JEE7" s="249"/>
      <c r="JEF7" s="250"/>
      <c r="JEG7" s="249"/>
      <c r="JEH7" s="250"/>
      <c r="JEI7" s="249"/>
      <c r="JEJ7" s="250"/>
      <c r="JEK7" s="249"/>
      <c r="JEL7" s="250"/>
      <c r="JEM7" s="249"/>
      <c r="JEN7" s="250"/>
      <c r="JEO7" s="249"/>
      <c r="JEP7" s="250"/>
      <c r="JEQ7" s="249"/>
      <c r="JER7" s="250"/>
      <c r="JES7" s="249"/>
      <c r="JET7" s="250"/>
      <c r="JEU7" s="249"/>
      <c r="JEV7" s="250"/>
      <c r="JEW7" s="249"/>
      <c r="JEX7" s="250"/>
      <c r="JEY7" s="249"/>
      <c r="JEZ7" s="250"/>
      <c r="JFA7" s="249"/>
      <c r="JFB7" s="250"/>
      <c r="JFC7" s="249"/>
      <c r="JFD7" s="250"/>
      <c r="JFE7" s="249"/>
      <c r="JFF7" s="250"/>
      <c r="JFG7" s="249"/>
      <c r="JFH7" s="250"/>
      <c r="JFI7" s="249"/>
      <c r="JFJ7" s="250"/>
      <c r="JFK7" s="249"/>
      <c r="JFL7" s="250"/>
      <c r="JFM7" s="249"/>
      <c r="JFN7" s="250"/>
      <c r="JFO7" s="249"/>
      <c r="JFP7" s="250"/>
      <c r="JFQ7" s="249"/>
      <c r="JFR7" s="250"/>
      <c r="JFS7" s="249"/>
      <c r="JFT7" s="250"/>
      <c r="JFU7" s="249"/>
      <c r="JFV7" s="250"/>
      <c r="JFW7" s="249"/>
      <c r="JFX7" s="250"/>
      <c r="JFY7" s="249"/>
      <c r="JFZ7" s="250"/>
      <c r="JGA7" s="249"/>
      <c r="JGB7" s="250"/>
      <c r="JGC7" s="249"/>
      <c r="JGD7" s="250"/>
      <c r="JGE7" s="249"/>
      <c r="JGF7" s="250"/>
      <c r="JGG7" s="249"/>
      <c r="JGH7" s="250"/>
      <c r="JGI7" s="249"/>
      <c r="JGJ7" s="250"/>
      <c r="JGK7" s="249"/>
      <c r="JGL7" s="250"/>
      <c r="JGM7" s="249"/>
      <c r="JGN7" s="250"/>
      <c r="JGO7" s="249"/>
      <c r="JGP7" s="250"/>
      <c r="JGQ7" s="249"/>
      <c r="JGR7" s="250"/>
      <c r="JGS7" s="249"/>
      <c r="JGT7" s="250"/>
      <c r="JGU7" s="249"/>
      <c r="JGV7" s="250"/>
      <c r="JGW7" s="249"/>
      <c r="JGX7" s="250"/>
      <c r="JGY7" s="249"/>
      <c r="JGZ7" s="250"/>
      <c r="JHA7" s="249"/>
      <c r="JHB7" s="250"/>
      <c r="JHC7" s="249"/>
      <c r="JHD7" s="250"/>
      <c r="JHE7" s="249"/>
      <c r="JHF7" s="250"/>
      <c r="JHG7" s="249"/>
      <c r="JHH7" s="250"/>
      <c r="JHI7" s="249"/>
      <c r="JHJ7" s="250"/>
      <c r="JHK7" s="249"/>
      <c r="JHL7" s="250"/>
      <c r="JHM7" s="249"/>
      <c r="JHN7" s="250"/>
      <c r="JHO7" s="249"/>
      <c r="JHP7" s="250"/>
      <c r="JHQ7" s="249"/>
      <c r="JHR7" s="250"/>
      <c r="JHS7" s="249"/>
      <c r="JHT7" s="250"/>
      <c r="JHU7" s="249"/>
      <c r="JHV7" s="250"/>
      <c r="JHW7" s="249"/>
      <c r="JHX7" s="250"/>
      <c r="JHY7" s="249"/>
      <c r="JHZ7" s="250"/>
      <c r="JIA7" s="249"/>
      <c r="JIB7" s="250"/>
      <c r="JIC7" s="249"/>
      <c r="JID7" s="250"/>
      <c r="JIE7" s="249"/>
      <c r="JIF7" s="250"/>
      <c r="JIG7" s="249"/>
      <c r="JIH7" s="250"/>
      <c r="JII7" s="249"/>
      <c r="JIJ7" s="250"/>
      <c r="JIK7" s="249"/>
      <c r="JIL7" s="250"/>
      <c r="JIM7" s="249"/>
      <c r="JIN7" s="250"/>
      <c r="JIO7" s="249"/>
      <c r="JIP7" s="250"/>
      <c r="JIQ7" s="249"/>
      <c r="JIR7" s="250"/>
      <c r="JIS7" s="249"/>
      <c r="JIT7" s="250"/>
      <c r="JIU7" s="249"/>
      <c r="JIV7" s="250"/>
      <c r="JIW7" s="249"/>
      <c r="JIX7" s="250"/>
      <c r="JIY7" s="249"/>
      <c r="JIZ7" s="250"/>
      <c r="JJA7" s="249"/>
      <c r="JJB7" s="250"/>
      <c r="JJC7" s="249"/>
      <c r="JJD7" s="250"/>
      <c r="JJE7" s="249"/>
      <c r="JJF7" s="250"/>
      <c r="JJG7" s="249"/>
      <c r="JJH7" s="250"/>
      <c r="JJI7" s="249"/>
      <c r="JJJ7" s="250"/>
      <c r="JJK7" s="249"/>
      <c r="JJL7" s="250"/>
      <c r="JJM7" s="249"/>
      <c r="JJN7" s="250"/>
      <c r="JJO7" s="249"/>
      <c r="JJP7" s="250"/>
      <c r="JJQ7" s="249"/>
      <c r="JJR7" s="250"/>
      <c r="JJS7" s="249"/>
      <c r="JJT7" s="250"/>
      <c r="JJU7" s="249"/>
      <c r="JJV7" s="250"/>
      <c r="JJW7" s="249"/>
      <c r="JJX7" s="250"/>
      <c r="JJY7" s="249"/>
      <c r="JJZ7" s="250"/>
      <c r="JKA7" s="249"/>
      <c r="JKB7" s="250"/>
      <c r="JKC7" s="249"/>
      <c r="JKD7" s="250"/>
      <c r="JKE7" s="249"/>
      <c r="JKF7" s="250"/>
      <c r="JKG7" s="249"/>
      <c r="JKH7" s="250"/>
      <c r="JKI7" s="249"/>
      <c r="JKJ7" s="250"/>
      <c r="JKK7" s="249"/>
      <c r="JKL7" s="250"/>
      <c r="JKM7" s="249"/>
      <c r="JKN7" s="250"/>
      <c r="JKO7" s="249"/>
      <c r="JKP7" s="250"/>
      <c r="JKQ7" s="249"/>
      <c r="JKR7" s="250"/>
      <c r="JKS7" s="249"/>
      <c r="JKT7" s="250"/>
      <c r="JKU7" s="249"/>
      <c r="JKV7" s="250"/>
      <c r="JKW7" s="249"/>
      <c r="JKX7" s="250"/>
      <c r="JKY7" s="249"/>
      <c r="JKZ7" s="250"/>
      <c r="JLA7" s="249"/>
      <c r="JLB7" s="250"/>
      <c r="JLC7" s="249"/>
      <c r="JLD7" s="250"/>
      <c r="JLE7" s="249"/>
      <c r="JLF7" s="250"/>
      <c r="JLG7" s="249"/>
      <c r="JLH7" s="250"/>
      <c r="JLI7" s="249"/>
      <c r="JLJ7" s="250"/>
      <c r="JLK7" s="249"/>
      <c r="JLL7" s="250"/>
      <c r="JLM7" s="249"/>
      <c r="JLN7" s="250"/>
      <c r="JLO7" s="249"/>
      <c r="JLP7" s="250"/>
      <c r="JLQ7" s="249"/>
      <c r="JLR7" s="250"/>
      <c r="JLS7" s="249"/>
      <c r="JLT7" s="250"/>
      <c r="JLU7" s="249"/>
      <c r="JLV7" s="250"/>
      <c r="JLW7" s="249"/>
      <c r="JLX7" s="250"/>
      <c r="JLY7" s="249"/>
      <c r="JLZ7" s="250"/>
      <c r="JMA7" s="249"/>
      <c r="JMB7" s="250"/>
      <c r="JMC7" s="249"/>
      <c r="JMD7" s="250"/>
      <c r="JME7" s="249"/>
      <c r="JMF7" s="250"/>
      <c r="JMG7" s="249"/>
      <c r="JMH7" s="250"/>
      <c r="JMI7" s="249"/>
      <c r="JMJ7" s="250"/>
      <c r="JMK7" s="249"/>
      <c r="JML7" s="250"/>
      <c r="JMM7" s="249"/>
      <c r="JMN7" s="250"/>
      <c r="JMO7" s="249"/>
      <c r="JMP7" s="250"/>
      <c r="JMQ7" s="249"/>
      <c r="JMR7" s="250"/>
      <c r="JMS7" s="249"/>
      <c r="JMT7" s="250"/>
      <c r="JMU7" s="249"/>
      <c r="JMV7" s="250"/>
      <c r="JMW7" s="249"/>
      <c r="JMX7" s="250"/>
      <c r="JMY7" s="249"/>
      <c r="JMZ7" s="250"/>
      <c r="JNA7" s="249"/>
      <c r="JNB7" s="250"/>
      <c r="JNC7" s="249"/>
      <c r="JND7" s="250"/>
      <c r="JNE7" s="249"/>
      <c r="JNF7" s="250"/>
      <c r="JNG7" s="249"/>
      <c r="JNH7" s="250"/>
      <c r="JNI7" s="249"/>
      <c r="JNJ7" s="250"/>
      <c r="JNK7" s="249"/>
      <c r="JNL7" s="250"/>
      <c r="JNM7" s="249"/>
      <c r="JNN7" s="250"/>
      <c r="JNO7" s="249"/>
      <c r="JNP7" s="250"/>
      <c r="JNQ7" s="249"/>
      <c r="JNR7" s="250"/>
      <c r="JNS7" s="249"/>
      <c r="JNT7" s="250"/>
      <c r="JNU7" s="249"/>
      <c r="JNV7" s="250"/>
      <c r="JNW7" s="249"/>
      <c r="JNX7" s="250"/>
      <c r="JNY7" s="249"/>
      <c r="JNZ7" s="250"/>
      <c r="JOA7" s="249"/>
      <c r="JOB7" s="250"/>
      <c r="JOC7" s="249"/>
      <c r="JOD7" s="250"/>
      <c r="JOE7" s="249"/>
      <c r="JOF7" s="250"/>
      <c r="JOG7" s="249"/>
      <c r="JOH7" s="250"/>
      <c r="JOI7" s="249"/>
      <c r="JOJ7" s="250"/>
      <c r="JOK7" s="249"/>
      <c r="JOL7" s="250"/>
      <c r="JOM7" s="249"/>
      <c r="JON7" s="250"/>
      <c r="JOO7" s="249"/>
      <c r="JOP7" s="250"/>
      <c r="JOQ7" s="249"/>
      <c r="JOR7" s="250"/>
      <c r="JOS7" s="249"/>
      <c r="JOT7" s="250"/>
      <c r="JOU7" s="249"/>
      <c r="JOV7" s="250"/>
      <c r="JOW7" s="249"/>
      <c r="JOX7" s="250"/>
      <c r="JOY7" s="249"/>
      <c r="JOZ7" s="250"/>
      <c r="JPA7" s="249"/>
      <c r="JPB7" s="250"/>
      <c r="JPC7" s="249"/>
      <c r="JPD7" s="250"/>
      <c r="JPE7" s="249"/>
      <c r="JPF7" s="250"/>
      <c r="JPG7" s="249"/>
      <c r="JPH7" s="250"/>
      <c r="JPI7" s="249"/>
      <c r="JPJ7" s="250"/>
      <c r="JPK7" s="249"/>
      <c r="JPL7" s="250"/>
      <c r="JPM7" s="249"/>
      <c r="JPN7" s="250"/>
      <c r="JPO7" s="249"/>
      <c r="JPP7" s="250"/>
      <c r="JPQ7" s="249"/>
      <c r="JPR7" s="250"/>
      <c r="JPS7" s="249"/>
      <c r="JPT7" s="250"/>
      <c r="JPU7" s="249"/>
      <c r="JPV7" s="250"/>
      <c r="JPW7" s="249"/>
      <c r="JPX7" s="250"/>
      <c r="JPY7" s="249"/>
      <c r="JPZ7" s="250"/>
      <c r="JQA7" s="249"/>
      <c r="JQB7" s="250"/>
      <c r="JQC7" s="249"/>
      <c r="JQD7" s="250"/>
      <c r="JQE7" s="249"/>
      <c r="JQF7" s="250"/>
      <c r="JQG7" s="249"/>
      <c r="JQH7" s="250"/>
      <c r="JQI7" s="249"/>
      <c r="JQJ7" s="250"/>
      <c r="JQK7" s="249"/>
      <c r="JQL7" s="250"/>
      <c r="JQM7" s="249"/>
      <c r="JQN7" s="250"/>
      <c r="JQO7" s="249"/>
      <c r="JQP7" s="250"/>
      <c r="JQQ7" s="249"/>
      <c r="JQR7" s="250"/>
      <c r="JQS7" s="249"/>
      <c r="JQT7" s="250"/>
      <c r="JQU7" s="249"/>
      <c r="JQV7" s="250"/>
      <c r="JQW7" s="249"/>
      <c r="JQX7" s="250"/>
      <c r="JQY7" s="249"/>
      <c r="JQZ7" s="250"/>
      <c r="JRA7" s="249"/>
      <c r="JRB7" s="250"/>
      <c r="JRC7" s="249"/>
      <c r="JRD7" s="250"/>
      <c r="JRE7" s="249"/>
      <c r="JRF7" s="250"/>
      <c r="JRG7" s="249"/>
      <c r="JRH7" s="250"/>
      <c r="JRI7" s="249"/>
      <c r="JRJ7" s="250"/>
      <c r="JRK7" s="249"/>
      <c r="JRL7" s="250"/>
      <c r="JRM7" s="249"/>
      <c r="JRN7" s="250"/>
      <c r="JRO7" s="249"/>
      <c r="JRP7" s="250"/>
      <c r="JRQ7" s="249"/>
      <c r="JRR7" s="250"/>
      <c r="JRS7" s="249"/>
      <c r="JRT7" s="250"/>
      <c r="JRU7" s="249"/>
      <c r="JRV7" s="250"/>
      <c r="JRW7" s="249"/>
      <c r="JRX7" s="250"/>
      <c r="JRY7" s="249"/>
      <c r="JRZ7" s="250"/>
      <c r="JSA7" s="249"/>
      <c r="JSB7" s="250"/>
      <c r="JSC7" s="249"/>
      <c r="JSD7" s="250"/>
      <c r="JSE7" s="249"/>
      <c r="JSF7" s="250"/>
      <c r="JSG7" s="249"/>
      <c r="JSH7" s="250"/>
      <c r="JSI7" s="249"/>
      <c r="JSJ7" s="250"/>
      <c r="JSK7" s="249"/>
      <c r="JSL7" s="250"/>
      <c r="JSM7" s="249"/>
      <c r="JSN7" s="250"/>
      <c r="JSO7" s="249"/>
      <c r="JSP7" s="250"/>
      <c r="JSQ7" s="249"/>
      <c r="JSR7" s="250"/>
      <c r="JSS7" s="249"/>
      <c r="JST7" s="250"/>
      <c r="JSU7" s="249"/>
      <c r="JSV7" s="250"/>
      <c r="JSW7" s="249"/>
      <c r="JSX7" s="250"/>
      <c r="JSY7" s="249"/>
      <c r="JSZ7" s="250"/>
      <c r="JTA7" s="249"/>
      <c r="JTB7" s="250"/>
      <c r="JTC7" s="249"/>
      <c r="JTD7" s="250"/>
      <c r="JTE7" s="249"/>
      <c r="JTF7" s="250"/>
      <c r="JTG7" s="249"/>
      <c r="JTH7" s="250"/>
      <c r="JTI7" s="249"/>
      <c r="JTJ7" s="250"/>
      <c r="JTK7" s="249"/>
      <c r="JTL7" s="250"/>
      <c r="JTM7" s="249"/>
      <c r="JTN7" s="250"/>
      <c r="JTO7" s="249"/>
      <c r="JTP7" s="250"/>
      <c r="JTQ7" s="249"/>
      <c r="JTR7" s="250"/>
      <c r="JTS7" s="249"/>
      <c r="JTT7" s="250"/>
      <c r="JTU7" s="249"/>
      <c r="JTV7" s="250"/>
      <c r="JTW7" s="249"/>
      <c r="JTX7" s="250"/>
      <c r="JTY7" s="249"/>
      <c r="JTZ7" s="250"/>
      <c r="JUA7" s="249"/>
      <c r="JUB7" s="250"/>
      <c r="JUC7" s="249"/>
      <c r="JUD7" s="250"/>
      <c r="JUE7" s="249"/>
      <c r="JUF7" s="250"/>
      <c r="JUG7" s="249"/>
      <c r="JUH7" s="250"/>
      <c r="JUI7" s="249"/>
      <c r="JUJ7" s="250"/>
      <c r="JUK7" s="249"/>
      <c r="JUL7" s="250"/>
      <c r="JUM7" s="249"/>
      <c r="JUN7" s="250"/>
      <c r="JUO7" s="249"/>
      <c r="JUP7" s="250"/>
      <c r="JUQ7" s="249"/>
      <c r="JUR7" s="250"/>
      <c r="JUS7" s="249"/>
      <c r="JUT7" s="250"/>
      <c r="JUU7" s="249"/>
      <c r="JUV7" s="250"/>
      <c r="JUW7" s="249"/>
      <c r="JUX7" s="250"/>
      <c r="JUY7" s="249"/>
      <c r="JUZ7" s="250"/>
      <c r="JVA7" s="249"/>
      <c r="JVB7" s="250"/>
      <c r="JVC7" s="249"/>
      <c r="JVD7" s="250"/>
      <c r="JVE7" s="249"/>
      <c r="JVF7" s="250"/>
      <c r="JVG7" s="249"/>
      <c r="JVH7" s="250"/>
      <c r="JVI7" s="249"/>
      <c r="JVJ7" s="250"/>
      <c r="JVK7" s="249"/>
      <c r="JVL7" s="250"/>
      <c r="JVM7" s="249"/>
      <c r="JVN7" s="250"/>
      <c r="JVO7" s="249"/>
      <c r="JVP7" s="250"/>
      <c r="JVQ7" s="249"/>
      <c r="JVR7" s="250"/>
      <c r="JVS7" s="249"/>
      <c r="JVT7" s="250"/>
      <c r="JVU7" s="249"/>
      <c r="JVV7" s="250"/>
      <c r="JVW7" s="249"/>
      <c r="JVX7" s="250"/>
      <c r="JVY7" s="249"/>
      <c r="JVZ7" s="250"/>
      <c r="JWA7" s="249"/>
      <c r="JWB7" s="250"/>
      <c r="JWC7" s="249"/>
      <c r="JWD7" s="250"/>
      <c r="JWE7" s="249"/>
      <c r="JWF7" s="250"/>
      <c r="JWG7" s="249"/>
      <c r="JWH7" s="250"/>
      <c r="JWI7" s="249"/>
      <c r="JWJ7" s="250"/>
      <c r="JWK7" s="249"/>
      <c r="JWL7" s="250"/>
      <c r="JWM7" s="249"/>
      <c r="JWN7" s="250"/>
      <c r="JWO7" s="249"/>
      <c r="JWP7" s="250"/>
      <c r="JWQ7" s="249"/>
      <c r="JWR7" s="250"/>
      <c r="JWS7" s="249"/>
      <c r="JWT7" s="250"/>
      <c r="JWU7" s="249"/>
      <c r="JWV7" s="250"/>
      <c r="JWW7" s="249"/>
      <c r="JWX7" s="250"/>
      <c r="JWY7" s="249"/>
      <c r="JWZ7" s="250"/>
      <c r="JXA7" s="249"/>
      <c r="JXB7" s="250"/>
      <c r="JXC7" s="249"/>
      <c r="JXD7" s="250"/>
      <c r="JXE7" s="249"/>
      <c r="JXF7" s="250"/>
      <c r="JXG7" s="249"/>
      <c r="JXH7" s="250"/>
      <c r="JXI7" s="249"/>
      <c r="JXJ7" s="250"/>
      <c r="JXK7" s="249"/>
      <c r="JXL7" s="250"/>
      <c r="JXM7" s="249"/>
      <c r="JXN7" s="250"/>
      <c r="JXO7" s="249"/>
      <c r="JXP7" s="250"/>
      <c r="JXQ7" s="249"/>
      <c r="JXR7" s="250"/>
      <c r="JXS7" s="249"/>
      <c r="JXT7" s="250"/>
      <c r="JXU7" s="249"/>
      <c r="JXV7" s="250"/>
      <c r="JXW7" s="249"/>
      <c r="JXX7" s="250"/>
      <c r="JXY7" s="249"/>
      <c r="JXZ7" s="250"/>
      <c r="JYA7" s="249"/>
      <c r="JYB7" s="250"/>
      <c r="JYC7" s="249"/>
      <c r="JYD7" s="250"/>
      <c r="JYE7" s="249"/>
      <c r="JYF7" s="250"/>
      <c r="JYG7" s="249"/>
      <c r="JYH7" s="250"/>
      <c r="JYI7" s="249"/>
      <c r="JYJ7" s="250"/>
      <c r="JYK7" s="249"/>
      <c r="JYL7" s="250"/>
      <c r="JYM7" s="249"/>
      <c r="JYN7" s="250"/>
      <c r="JYO7" s="249"/>
      <c r="JYP7" s="250"/>
      <c r="JYQ7" s="249"/>
      <c r="JYR7" s="250"/>
      <c r="JYS7" s="249"/>
      <c r="JYT7" s="250"/>
      <c r="JYU7" s="249"/>
      <c r="JYV7" s="250"/>
      <c r="JYW7" s="249"/>
      <c r="JYX7" s="250"/>
      <c r="JYY7" s="249"/>
      <c r="JYZ7" s="250"/>
      <c r="JZA7" s="249"/>
      <c r="JZB7" s="250"/>
      <c r="JZC7" s="249"/>
      <c r="JZD7" s="250"/>
      <c r="JZE7" s="249"/>
      <c r="JZF7" s="250"/>
      <c r="JZG7" s="249"/>
      <c r="JZH7" s="250"/>
      <c r="JZI7" s="249"/>
      <c r="JZJ7" s="250"/>
      <c r="JZK7" s="249"/>
      <c r="JZL7" s="250"/>
      <c r="JZM7" s="249"/>
      <c r="JZN7" s="250"/>
      <c r="JZO7" s="249"/>
      <c r="JZP7" s="250"/>
      <c r="JZQ7" s="249"/>
      <c r="JZR7" s="250"/>
      <c r="JZS7" s="249"/>
      <c r="JZT7" s="250"/>
      <c r="JZU7" s="249"/>
      <c r="JZV7" s="250"/>
      <c r="JZW7" s="249"/>
      <c r="JZX7" s="250"/>
      <c r="JZY7" s="249"/>
      <c r="JZZ7" s="250"/>
      <c r="KAA7" s="249"/>
      <c r="KAB7" s="250"/>
      <c r="KAC7" s="249"/>
      <c r="KAD7" s="250"/>
      <c r="KAE7" s="249"/>
      <c r="KAF7" s="250"/>
      <c r="KAG7" s="249"/>
      <c r="KAH7" s="250"/>
      <c r="KAI7" s="249"/>
      <c r="KAJ7" s="250"/>
      <c r="KAK7" s="249"/>
      <c r="KAL7" s="250"/>
      <c r="KAM7" s="249"/>
      <c r="KAN7" s="250"/>
      <c r="KAO7" s="249"/>
      <c r="KAP7" s="250"/>
      <c r="KAQ7" s="249"/>
      <c r="KAR7" s="250"/>
      <c r="KAS7" s="249"/>
      <c r="KAT7" s="250"/>
      <c r="KAU7" s="249"/>
      <c r="KAV7" s="250"/>
      <c r="KAW7" s="249"/>
      <c r="KAX7" s="250"/>
      <c r="KAY7" s="249"/>
      <c r="KAZ7" s="250"/>
      <c r="KBA7" s="249"/>
      <c r="KBB7" s="250"/>
      <c r="KBC7" s="249"/>
      <c r="KBD7" s="250"/>
      <c r="KBE7" s="249"/>
      <c r="KBF7" s="250"/>
      <c r="KBG7" s="249"/>
      <c r="KBH7" s="250"/>
      <c r="KBI7" s="249"/>
      <c r="KBJ7" s="250"/>
      <c r="KBK7" s="249"/>
      <c r="KBL7" s="250"/>
      <c r="KBM7" s="249"/>
      <c r="KBN7" s="250"/>
      <c r="KBO7" s="249"/>
      <c r="KBP7" s="250"/>
      <c r="KBQ7" s="249"/>
      <c r="KBR7" s="250"/>
      <c r="KBS7" s="249"/>
      <c r="KBT7" s="250"/>
      <c r="KBU7" s="249"/>
      <c r="KBV7" s="250"/>
      <c r="KBW7" s="249"/>
      <c r="KBX7" s="250"/>
      <c r="KBY7" s="249"/>
      <c r="KBZ7" s="250"/>
      <c r="KCA7" s="249"/>
      <c r="KCB7" s="250"/>
      <c r="KCC7" s="249"/>
      <c r="KCD7" s="250"/>
      <c r="KCE7" s="249"/>
      <c r="KCF7" s="250"/>
      <c r="KCG7" s="249"/>
      <c r="KCH7" s="250"/>
      <c r="KCI7" s="249"/>
      <c r="KCJ7" s="250"/>
      <c r="KCK7" s="249"/>
      <c r="KCL7" s="250"/>
      <c r="KCM7" s="249"/>
      <c r="KCN7" s="250"/>
      <c r="KCO7" s="249"/>
      <c r="KCP7" s="250"/>
      <c r="KCQ7" s="249"/>
      <c r="KCR7" s="250"/>
      <c r="KCS7" s="249"/>
      <c r="KCT7" s="250"/>
      <c r="KCU7" s="249"/>
      <c r="KCV7" s="250"/>
      <c r="KCW7" s="249"/>
      <c r="KCX7" s="250"/>
      <c r="KCY7" s="249"/>
      <c r="KCZ7" s="250"/>
      <c r="KDA7" s="249"/>
      <c r="KDB7" s="250"/>
      <c r="KDC7" s="249"/>
      <c r="KDD7" s="250"/>
      <c r="KDE7" s="249"/>
      <c r="KDF7" s="250"/>
      <c r="KDG7" s="249"/>
      <c r="KDH7" s="250"/>
      <c r="KDI7" s="249"/>
      <c r="KDJ7" s="250"/>
      <c r="KDK7" s="249"/>
      <c r="KDL7" s="250"/>
      <c r="KDM7" s="249"/>
      <c r="KDN7" s="250"/>
      <c r="KDO7" s="249"/>
      <c r="KDP7" s="250"/>
      <c r="KDQ7" s="249"/>
      <c r="KDR7" s="250"/>
      <c r="KDS7" s="249"/>
      <c r="KDT7" s="250"/>
      <c r="KDU7" s="249"/>
      <c r="KDV7" s="250"/>
      <c r="KDW7" s="249"/>
      <c r="KDX7" s="250"/>
      <c r="KDY7" s="249"/>
      <c r="KDZ7" s="250"/>
      <c r="KEA7" s="249"/>
      <c r="KEB7" s="250"/>
      <c r="KEC7" s="249"/>
      <c r="KED7" s="250"/>
      <c r="KEE7" s="249"/>
      <c r="KEF7" s="250"/>
      <c r="KEG7" s="249"/>
      <c r="KEH7" s="250"/>
      <c r="KEI7" s="249"/>
      <c r="KEJ7" s="250"/>
      <c r="KEK7" s="249"/>
      <c r="KEL7" s="250"/>
      <c r="KEM7" s="249"/>
      <c r="KEN7" s="250"/>
      <c r="KEO7" s="249"/>
      <c r="KEP7" s="250"/>
      <c r="KEQ7" s="249"/>
      <c r="KER7" s="250"/>
      <c r="KES7" s="249"/>
      <c r="KET7" s="250"/>
      <c r="KEU7" s="249"/>
      <c r="KEV7" s="250"/>
      <c r="KEW7" s="249"/>
      <c r="KEX7" s="250"/>
      <c r="KEY7" s="249"/>
      <c r="KEZ7" s="250"/>
      <c r="KFA7" s="249"/>
      <c r="KFB7" s="250"/>
      <c r="KFC7" s="249"/>
      <c r="KFD7" s="250"/>
      <c r="KFE7" s="249"/>
      <c r="KFF7" s="250"/>
      <c r="KFG7" s="249"/>
      <c r="KFH7" s="250"/>
      <c r="KFI7" s="249"/>
      <c r="KFJ7" s="250"/>
      <c r="KFK7" s="249"/>
      <c r="KFL7" s="250"/>
      <c r="KFM7" s="249"/>
      <c r="KFN7" s="250"/>
      <c r="KFO7" s="249"/>
      <c r="KFP7" s="250"/>
      <c r="KFQ7" s="249"/>
      <c r="KFR7" s="250"/>
      <c r="KFS7" s="249"/>
      <c r="KFT7" s="250"/>
      <c r="KFU7" s="249"/>
      <c r="KFV7" s="250"/>
      <c r="KFW7" s="249"/>
      <c r="KFX7" s="250"/>
      <c r="KFY7" s="249"/>
      <c r="KFZ7" s="250"/>
      <c r="KGA7" s="249"/>
      <c r="KGB7" s="250"/>
      <c r="KGC7" s="249"/>
      <c r="KGD7" s="250"/>
      <c r="KGE7" s="249"/>
      <c r="KGF7" s="250"/>
      <c r="KGG7" s="249"/>
      <c r="KGH7" s="250"/>
      <c r="KGI7" s="249"/>
      <c r="KGJ7" s="250"/>
      <c r="KGK7" s="249"/>
      <c r="KGL7" s="250"/>
      <c r="KGM7" s="249"/>
      <c r="KGN7" s="250"/>
      <c r="KGO7" s="249"/>
      <c r="KGP7" s="250"/>
      <c r="KGQ7" s="249"/>
      <c r="KGR7" s="250"/>
      <c r="KGS7" s="249"/>
      <c r="KGT7" s="250"/>
      <c r="KGU7" s="249"/>
      <c r="KGV7" s="250"/>
      <c r="KGW7" s="249"/>
      <c r="KGX7" s="250"/>
      <c r="KGY7" s="249"/>
      <c r="KGZ7" s="250"/>
      <c r="KHA7" s="249"/>
      <c r="KHB7" s="250"/>
      <c r="KHC7" s="249"/>
      <c r="KHD7" s="250"/>
      <c r="KHE7" s="249"/>
      <c r="KHF7" s="250"/>
      <c r="KHG7" s="249"/>
      <c r="KHH7" s="250"/>
      <c r="KHI7" s="249"/>
      <c r="KHJ7" s="250"/>
      <c r="KHK7" s="249"/>
      <c r="KHL7" s="250"/>
      <c r="KHM7" s="249"/>
      <c r="KHN7" s="250"/>
      <c r="KHO7" s="249"/>
      <c r="KHP7" s="250"/>
      <c r="KHQ7" s="249"/>
      <c r="KHR7" s="250"/>
      <c r="KHS7" s="249"/>
      <c r="KHT7" s="250"/>
      <c r="KHU7" s="249"/>
      <c r="KHV7" s="250"/>
      <c r="KHW7" s="249"/>
      <c r="KHX7" s="250"/>
      <c r="KHY7" s="249"/>
      <c r="KHZ7" s="250"/>
      <c r="KIA7" s="249"/>
      <c r="KIB7" s="250"/>
      <c r="KIC7" s="249"/>
      <c r="KID7" s="250"/>
      <c r="KIE7" s="249"/>
      <c r="KIF7" s="250"/>
      <c r="KIG7" s="249"/>
      <c r="KIH7" s="250"/>
      <c r="KII7" s="249"/>
      <c r="KIJ7" s="250"/>
      <c r="KIK7" s="249"/>
      <c r="KIL7" s="250"/>
      <c r="KIM7" s="249"/>
      <c r="KIN7" s="250"/>
      <c r="KIO7" s="249"/>
      <c r="KIP7" s="250"/>
      <c r="KIQ7" s="249"/>
      <c r="KIR7" s="250"/>
      <c r="KIS7" s="249"/>
      <c r="KIT7" s="250"/>
      <c r="KIU7" s="249"/>
      <c r="KIV7" s="250"/>
      <c r="KIW7" s="249"/>
      <c r="KIX7" s="250"/>
      <c r="KIY7" s="249"/>
      <c r="KIZ7" s="250"/>
      <c r="KJA7" s="249"/>
      <c r="KJB7" s="250"/>
      <c r="KJC7" s="249"/>
      <c r="KJD7" s="250"/>
      <c r="KJE7" s="249"/>
      <c r="KJF7" s="250"/>
      <c r="KJG7" s="249"/>
      <c r="KJH7" s="250"/>
      <c r="KJI7" s="249"/>
      <c r="KJJ7" s="250"/>
      <c r="KJK7" s="249"/>
      <c r="KJL7" s="250"/>
      <c r="KJM7" s="249"/>
      <c r="KJN7" s="250"/>
      <c r="KJO7" s="249"/>
      <c r="KJP7" s="250"/>
      <c r="KJQ7" s="249"/>
      <c r="KJR7" s="250"/>
      <c r="KJS7" s="249"/>
      <c r="KJT7" s="250"/>
      <c r="KJU7" s="249"/>
      <c r="KJV7" s="250"/>
      <c r="KJW7" s="249"/>
      <c r="KJX7" s="250"/>
      <c r="KJY7" s="249"/>
      <c r="KJZ7" s="250"/>
      <c r="KKA7" s="249"/>
      <c r="KKB7" s="250"/>
      <c r="KKC7" s="249"/>
      <c r="KKD7" s="250"/>
      <c r="KKE7" s="249"/>
      <c r="KKF7" s="250"/>
      <c r="KKG7" s="249"/>
      <c r="KKH7" s="250"/>
      <c r="KKI7" s="249"/>
      <c r="KKJ7" s="250"/>
      <c r="KKK7" s="249"/>
      <c r="KKL7" s="250"/>
      <c r="KKM7" s="249"/>
      <c r="KKN7" s="250"/>
      <c r="KKO7" s="249"/>
      <c r="KKP7" s="250"/>
      <c r="KKQ7" s="249"/>
      <c r="KKR7" s="250"/>
      <c r="KKS7" s="249"/>
      <c r="KKT7" s="250"/>
      <c r="KKU7" s="249"/>
      <c r="KKV7" s="250"/>
      <c r="KKW7" s="249"/>
      <c r="KKX7" s="250"/>
      <c r="KKY7" s="249"/>
      <c r="KKZ7" s="250"/>
      <c r="KLA7" s="249"/>
      <c r="KLB7" s="250"/>
      <c r="KLC7" s="249"/>
      <c r="KLD7" s="250"/>
      <c r="KLE7" s="249"/>
      <c r="KLF7" s="250"/>
      <c r="KLG7" s="249"/>
      <c r="KLH7" s="250"/>
      <c r="KLI7" s="249"/>
      <c r="KLJ7" s="250"/>
      <c r="KLK7" s="249"/>
      <c r="KLL7" s="250"/>
      <c r="KLM7" s="249"/>
      <c r="KLN7" s="250"/>
      <c r="KLO7" s="249"/>
      <c r="KLP7" s="250"/>
      <c r="KLQ7" s="249"/>
      <c r="KLR7" s="250"/>
      <c r="KLS7" s="249"/>
      <c r="KLT7" s="250"/>
      <c r="KLU7" s="249"/>
      <c r="KLV7" s="250"/>
      <c r="KLW7" s="249"/>
      <c r="KLX7" s="250"/>
      <c r="KLY7" s="249"/>
      <c r="KLZ7" s="250"/>
      <c r="KMA7" s="249"/>
      <c r="KMB7" s="250"/>
      <c r="KMC7" s="249"/>
      <c r="KMD7" s="250"/>
      <c r="KME7" s="249"/>
      <c r="KMF7" s="250"/>
      <c r="KMG7" s="249"/>
      <c r="KMH7" s="250"/>
      <c r="KMI7" s="249"/>
      <c r="KMJ7" s="250"/>
      <c r="KMK7" s="249"/>
      <c r="KML7" s="250"/>
      <c r="KMM7" s="249"/>
      <c r="KMN7" s="250"/>
      <c r="KMO7" s="249"/>
      <c r="KMP7" s="250"/>
      <c r="KMQ7" s="249"/>
      <c r="KMR7" s="250"/>
      <c r="KMS7" s="249"/>
      <c r="KMT7" s="250"/>
      <c r="KMU7" s="249"/>
      <c r="KMV7" s="250"/>
      <c r="KMW7" s="249"/>
      <c r="KMX7" s="250"/>
      <c r="KMY7" s="249"/>
      <c r="KMZ7" s="250"/>
      <c r="KNA7" s="249"/>
      <c r="KNB7" s="250"/>
      <c r="KNC7" s="249"/>
      <c r="KND7" s="250"/>
      <c r="KNE7" s="249"/>
      <c r="KNF7" s="250"/>
      <c r="KNG7" s="249"/>
      <c r="KNH7" s="250"/>
      <c r="KNI7" s="249"/>
      <c r="KNJ7" s="250"/>
      <c r="KNK7" s="249"/>
      <c r="KNL7" s="250"/>
      <c r="KNM7" s="249"/>
      <c r="KNN7" s="250"/>
      <c r="KNO7" s="249"/>
      <c r="KNP7" s="250"/>
      <c r="KNQ7" s="249"/>
      <c r="KNR7" s="250"/>
      <c r="KNS7" s="249"/>
      <c r="KNT7" s="250"/>
      <c r="KNU7" s="249"/>
      <c r="KNV7" s="250"/>
      <c r="KNW7" s="249"/>
      <c r="KNX7" s="250"/>
      <c r="KNY7" s="249"/>
      <c r="KNZ7" s="250"/>
      <c r="KOA7" s="249"/>
      <c r="KOB7" s="250"/>
      <c r="KOC7" s="249"/>
      <c r="KOD7" s="250"/>
      <c r="KOE7" s="249"/>
      <c r="KOF7" s="250"/>
      <c r="KOG7" s="249"/>
      <c r="KOH7" s="250"/>
      <c r="KOI7" s="249"/>
      <c r="KOJ7" s="250"/>
      <c r="KOK7" s="249"/>
      <c r="KOL7" s="250"/>
      <c r="KOM7" s="249"/>
      <c r="KON7" s="250"/>
      <c r="KOO7" s="249"/>
      <c r="KOP7" s="250"/>
      <c r="KOQ7" s="249"/>
      <c r="KOR7" s="250"/>
      <c r="KOS7" s="249"/>
      <c r="KOT7" s="250"/>
      <c r="KOU7" s="249"/>
      <c r="KOV7" s="250"/>
      <c r="KOW7" s="249"/>
      <c r="KOX7" s="250"/>
      <c r="KOY7" s="249"/>
      <c r="KOZ7" s="250"/>
      <c r="KPA7" s="249"/>
      <c r="KPB7" s="250"/>
      <c r="KPC7" s="249"/>
      <c r="KPD7" s="250"/>
      <c r="KPE7" s="249"/>
      <c r="KPF7" s="250"/>
      <c r="KPG7" s="249"/>
      <c r="KPH7" s="250"/>
      <c r="KPI7" s="249"/>
      <c r="KPJ7" s="250"/>
      <c r="KPK7" s="249"/>
      <c r="KPL7" s="250"/>
      <c r="KPM7" s="249"/>
      <c r="KPN7" s="250"/>
      <c r="KPO7" s="249"/>
      <c r="KPP7" s="250"/>
      <c r="KPQ7" s="249"/>
      <c r="KPR7" s="250"/>
      <c r="KPS7" s="249"/>
      <c r="KPT7" s="250"/>
      <c r="KPU7" s="249"/>
      <c r="KPV7" s="250"/>
      <c r="KPW7" s="249"/>
      <c r="KPX7" s="250"/>
      <c r="KPY7" s="249"/>
      <c r="KPZ7" s="250"/>
      <c r="KQA7" s="249"/>
      <c r="KQB7" s="250"/>
      <c r="KQC7" s="249"/>
      <c r="KQD7" s="250"/>
      <c r="KQE7" s="249"/>
      <c r="KQF7" s="250"/>
      <c r="KQG7" s="249"/>
      <c r="KQH7" s="250"/>
      <c r="KQI7" s="249"/>
      <c r="KQJ7" s="250"/>
      <c r="KQK7" s="249"/>
      <c r="KQL7" s="250"/>
      <c r="KQM7" s="249"/>
      <c r="KQN7" s="250"/>
      <c r="KQO7" s="249"/>
      <c r="KQP7" s="250"/>
      <c r="KQQ7" s="249"/>
      <c r="KQR7" s="250"/>
      <c r="KQS7" s="249"/>
      <c r="KQT7" s="250"/>
      <c r="KQU7" s="249"/>
      <c r="KQV7" s="250"/>
      <c r="KQW7" s="249"/>
      <c r="KQX7" s="250"/>
      <c r="KQY7" s="249"/>
      <c r="KQZ7" s="250"/>
      <c r="KRA7" s="249"/>
      <c r="KRB7" s="250"/>
      <c r="KRC7" s="249"/>
      <c r="KRD7" s="250"/>
      <c r="KRE7" s="249"/>
      <c r="KRF7" s="250"/>
      <c r="KRG7" s="249"/>
      <c r="KRH7" s="250"/>
      <c r="KRI7" s="249"/>
      <c r="KRJ7" s="250"/>
      <c r="KRK7" s="249"/>
      <c r="KRL7" s="250"/>
      <c r="KRM7" s="249"/>
      <c r="KRN7" s="250"/>
      <c r="KRO7" s="249"/>
      <c r="KRP7" s="250"/>
      <c r="KRQ7" s="249"/>
      <c r="KRR7" s="250"/>
      <c r="KRS7" s="249"/>
      <c r="KRT7" s="250"/>
      <c r="KRU7" s="249"/>
      <c r="KRV7" s="250"/>
      <c r="KRW7" s="249"/>
      <c r="KRX7" s="250"/>
      <c r="KRY7" s="249"/>
      <c r="KRZ7" s="250"/>
      <c r="KSA7" s="249"/>
      <c r="KSB7" s="250"/>
      <c r="KSC7" s="249"/>
      <c r="KSD7" s="250"/>
      <c r="KSE7" s="249"/>
      <c r="KSF7" s="250"/>
      <c r="KSG7" s="249"/>
      <c r="KSH7" s="250"/>
      <c r="KSI7" s="249"/>
      <c r="KSJ7" s="250"/>
      <c r="KSK7" s="249"/>
      <c r="KSL7" s="250"/>
      <c r="KSM7" s="249"/>
      <c r="KSN7" s="250"/>
      <c r="KSO7" s="249"/>
      <c r="KSP7" s="250"/>
      <c r="KSQ7" s="249"/>
      <c r="KSR7" s="250"/>
      <c r="KSS7" s="249"/>
      <c r="KST7" s="250"/>
      <c r="KSU7" s="249"/>
      <c r="KSV7" s="250"/>
      <c r="KSW7" s="249"/>
      <c r="KSX7" s="250"/>
      <c r="KSY7" s="249"/>
      <c r="KSZ7" s="250"/>
      <c r="KTA7" s="249"/>
      <c r="KTB7" s="250"/>
      <c r="KTC7" s="249"/>
      <c r="KTD7" s="250"/>
      <c r="KTE7" s="249"/>
      <c r="KTF7" s="250"/>
      <c r="KTG7" s="249"/>
      <c r="KTH7" s="250"/>
      <c r="KTI7" s="249"/>
      <c r="KTJ7" s="250"/>
      <c r="KTK7" s="249"/>
      <c r="KTL7" s="250"/>
      <c r="KTM7" s="249"/>
      <c r="KTN7" s="250"/>
      <c r="KTO7" s="249"/>
      <c r="KTP7" s="250"/>
      <c r="KTQ7" s="249"/>
      <c r="KTR7" s="250"/>
      <c r="KTS7" s="249"/>
      <c r="KTT7" s="250"/>
      <c r="KTU7" s="249"/>
      <c r="KTV7" s="250"/>
      <c r="KTW7" s="249"/>
      <c r="KTX7" s="250"/>
      <c r="KTY7" s="249"/>
      <c r="KTZ7" s="250"/>
      <c r="KUA7" s="249"/>
      <c r="KUB7" s="250"/>
      <c r="KUC7" s="249"/>
      <c r="KUD7" s="250"/>
      <c r="KUE7" s="249"/>
      <c r="KUF7" s="250"/>
      <c r="KUG7" s="249"/>
      <c r="KUH7" s="250"/>
      <c r="KUI7" s="249"/>
      <c r="KUJ7" s="250"/>
      <c r="KUK7" s="249"/>
      <c r="KUL7" s="250"/>
      <c r="KUM7" s="249"/>
      <c r="KUN7" s="250"/>
      <c r="KUO7" s="249"/>
      <c r="KUP7" s="250"/>
      <c r="KUQ7" s="249"/>
      <c r="KUR7" s="250"/>
      <c r="KUS7" s="249"/>
      <c r="KUT7" s="250"/>
      <c r="KUU7" s="249"/>
      <c r="KUV7" s="250"/>
      <c r="KUW7" s="249"/>
      <c r="KUX7" s="250"/>
      <c r="KUY7" s="249"/>
      <c r="KUZ7" s="250"/>
      <c r="KVA7" s="249"/>
      <c r="KVB7" s="250"/>
      <c r="KVC7" s="249"/>
      <c r="KVD7" s="250"/>
      <c r="KVE7" s="249"/>
      <c r="KVF7" s="250"/>
      <c r="KVG7" s="249"/>
      <c r="KVH7" s="250"/>
      <c r="KVI7" s="249"/>
      <c r="KVJ7" s="250"/>
      <c r="KVK7" s="249"/>
      <c r="KVL7" s="250"/>
      <c r="KVM7" s="249"/>
      <c r="KVN7" s="250"/>
      <c r="KVO7" s="249"/>
      <c r="KVP7" s="250"/>
      <c r="KVQ7" s="249"/>
      <c r="KVR7" s="250"/>
      <c r="KVS7" s="249"/>
      <c r="KVT7" s="250"/>
      <c r="KVU7" s="249"/>
      <c r="KVV7" s="250"/>
      <c r="KVW7" s="249"/>
      <c r="KVX7" s="250"/>
      <c r="KVY7" s="249"/>
      <c r="KVZ7" s="250"/>
      <c r="KWA7" s="249"/>
      <c r="KWB7" s="250"/>
      <c r="KWC7" s="249"/>
      <c r="KWD7" s="250"/>
      <c r="KWE7" s="249"/>
      <c r="KWF7" s="250"/>
      <c r="KWG7" s="249"/>
      <c r="KWH7" s="250"/>
      <c r="KWI7" s="249"/>
      <c r="KWJ7" s="250"/>
      <c r="KWK7" s="249"/>
      <c r="KWL7" s="250"/>
      <c r="KWM7" s="249"/>
      <c r="KWN7" s="250"/>
      <c r="KWO7" s="249"/>
      <c r="KWP7" s="250"/>
      <c r="KWQ7" s="249"/>
      <c r="KWR7" s="250"/>
      <c r="KWS7" s="249"/>
      <c r="KWT7" s="250"/>
      <c r="KWU7" s="249"/>
      <c r="KWV7" s="250"/>
      <c r="KWW7" s="249"/>
      <c r="KWX7" s="250"/>
      <c r="KWY7" s="249"/>
      <c r="KWZ7" s="250"/>
      <c r="KXA7" s="249"/>
      <c r="KXB7" s="250"/>
      <c r="KXC7" s="249"/>
      <c r="KXD7" s="250"/>
      <c r="KXE7" s="249"/>
      <c r="KXF7" s="250"/>
      <c r="KXG7" s="249"/>
      <c r="KXH7" s="250"/>
      <c r="KXI7" s="249"/>
      <c r="KXJ7" s="250"/>
      <c r="KXK7" s="249"/>
      <c r="KXL7" s="250"/>
      <c r="KXM7" s="249"/>
      <c r="KXN7" s="250"/>
      <c r="KXO7" s="249"/>
      <c r="KXP7" s="250"/>
      <c r="KXQ7" s="249"/>
      <c r="KXR7" s="250"/>
      <c r="KXS7" s="249"/>
      <c r="KXT7" s="250"/>
      <c r="KXU7" s="249"/>
      <c r="KXV7" s="250"/>
      <c r="KXW7" s="249"/>
      <c r="KXX7" s="250"/>
      <c r="KXY7" s="249"/>
      <c r="KXZ7" s="250"/>
      <c r="KYA7" s="249"/>
      <c r="KYB7" s="250"/>
      <c r="KYC7" s="249"/>
      <c r="KYD7" s="250"/>
      <c r="KYE7" s="249"/>
      <c r="KYF7" s="250"/>
      <c r="KYG7" s="249"/>
      <c r="KYH7" s="250"/>
      <c r="KYI7" s="249"/>
      <c r="KYJ7" s="250"/>
      <c r="KYK7" s="249"/>
      <c r="KYL7" s="250"/>
      <c r="KYM7" s="249"/>
      <c r="KYN7" s="250"/>
      <c r="KYO7" s="249"/>
      <c r="KYP7" s="250"/>
      <c r="KYQ7" s="249"/>
      <c r="KYR7" s="250"/>
      <c r="KYS7" s="249"/>
      <c r="KYT7" s="250"/>
      <c r="KYU7" s="249"/>
      <c r="KYV7" s="250"/>
      <c r="KYW7" s="249"/>
      <c r="KYX7" s="250"/>
      <c r="KYY7" s="249"/>
      <c r="KYZ7" s="250"/>
      <c r="KZA7" s="249"/>
      <c r="KZB7" s="250"/>
      <c r="KZC7" s="249"/>
      <c r="KZD7" s="250"/>
      <c r="KZE7" s="249"/>
      <c r="KZF7" s="250"/>
      <c r="KZG7" s="249"/>
      <c r="KZH7" s="250"/>
      <c r="KZI7" s="249"/>
      <c r="KZJ7" s="250"/>
      <c r="KZK7" s="249"/>
      <c r="KZL7" s="250"/>
      <c r="KZM7" s="249"/>
      <c r="KZN7" s="250"/>
      <c r="KZO7" s="249"/>
      <c r="KZP7" s="250"/>
      <c r="KZQ7" s="249"/>
      <c r="KZR7" s="250"/>
      <c r="KZS7" s="249"/>
      <c r="KZT7" s="250"/>
      <c r="KZU7" s="249"/>
      <c r="KZV7" s="250"/>
      <c r="KZW7" s="249"/>
      <c r="KZX7" s="250"/>
      <c r="KZY7" s="249"/>
      <c r="KZZ7" s="250"/>
      <c r="LAA7" s="249"/>
      <c r="LAB7" s="250"/>
      <c r="LAC7" s="249"/>
      <c r="LAD7" s="250"/>
      <c r="LAE7" s="249"/>
      <c r="LAF7" s="250"/>
      <c r="LAG7" s="249"/>
      <c r="LAH7" s="250"/>
      <c r="LAI7" s="249"/>
      <c r="LAJ7" s="250"/>
      <c r="LAK7" s="249"/>
      <c r="LAL7" s="250"/>
      <c r="LAM7" s="249"/>
      <c r="LAN7" s="250"/>
      <c r="LAO7" s="249"/>
      <c r="LAP7" s="250"/>
      <c r="LAQ7" s="249"/>
      <c r="LAR7" s="250"/>
      <c r="LAS7" s="249"/>
      <c r="LAT7" s="250"/>
      <c r="LAU7" s="249"/>
      <c r="LAV7" s="250"/>
      <c r="LAW7" s="249"/>
      <c r="LAX7" s="250"/>
      <c r="LAY7" s="249"/>
      <c r="LAZ7" s="250"/>
      <c r="LBA7" s="249"/>
      <c r="LBB7" s="250"/>
      <c r="LBC7" s="249"/>
      <c r="LBD7" s="250"/>
      <c r="LBE7" s="249"/>
      <c r="LBF7" s="250"/>
      <c r="LBG7" s="249"/>
      <c r="LBH7" s="250"/>
      <c r="LBI7" s="249"/>
      <c r="LBJ7" s="250"/>
      <c r="LBK7" s="249"/>
      <c r="LBL7" s="250"/>
      <c r="LBM7" s="249"/>
      <c r="LBN7" s="250"/>
      <c r="LBO7" s="249"/>
      <c r="LBP7" s="250"/>
      <c r="LBQ7" s="249"/>
      <c r="LBR7" s="250"/>
      <c r="LBS7" s="249"/>
      <c r="LBT7" s="250"/>
      <c r="LBU7" s="249"/>
      <c r="LBV7" s="250"/>
      <c r="LBW7" s="249"/>
      <c r="LBX7" s="250"/>
      <c r="LBY7" s="249"/>
      <c r="LBZ7" s="250"/>
      <c r="LCA7" s="249"/>
      <c r="LCB7" s="250"/>
      <c r="LCC7" s="249"/>
      <c r="LCD7" s="250"/>
      <c r="LCE7" s="249"/>
      <c r="LCF7" s="250"/>
      <c r="LCG7" s="249"/>
      <c r="LCH7" s="250"/>
      <c r="LCI7" s="249"/>
      <c r="LCJ7" s="250"/>
      <c r="LCK7" s="249"/>
      <c r="LCL7" s="250"/>
      <c r="LCM7" s="249"/>
      <c r="LCN7" s="250"/>
      <c r="LCO7" s="249"/>
      <c r="LCP7" s="250"/>
      <c r="LCQ7" s="249"/>
      <c r="LCR7" s="250"/>
      <c r="LCS7" s="249"/>
      <c r="LCT7" s="250"/>
      <c r="LCU7" s="249"/>
      <c r="LCV7" s="250"/>
      <c r="LCW7" s="249"/>
      <c r="LCX7" s="250"/>
      <c r="LCY7" s="249"/>
      <c r="LCZ7" s="250"/>
      <c r="LDA7" s="249"/>
      <c r="LDB7" s="250"/>
      <c r="LDC7" s="249"/>
      <c r="LDD7" s="250"/>
      <c r="LDE7" s="249"/>
      <c r="LDF7" s="250"/>
      <c r="LDG7" s="249"/>
      <c r="LDH7" s="250"/>
      <c r="LDI7" s="249"/>
      <c r="LDJ7" s="250"/>
      <c r="LDK7" s="249"/>
      <c r="LDL7" s="250"/>
      <c r="LDM7" s="249"/>
      <c r="LDN7" s="250"/>
      <c r="LDO7" s="249"/>
      <c r="LDP7" s="250"/>
      <c r="LDQ7" s="249"/>
      <c r="LDR7" s="250"/>
      <c r="LDS7" s="249"/>
      <c r="LDT7" s="250"/>
      <c r="LDU7" s="249"/>
      <c r="LDV7" s="250"/>
      <c r="LDW7" s="249"/>
      <c r="LDX7" s="250"/>
      <c r="LDY7" s="249"/>
      <c r="LDZ7" s="250"/>
      <c r="LEA7" s="249"/>
      <c r="LEB7" s="250"/>
      <c r="LEC7" s="249"/>
      <c r="LED7" s="250"/>
      <c r="LEE7" s="249"/>
      <c r="LEF7" s="250"/>
      <c r="LEG7" s="249"/>
      <c r="LEH7" s="250"/>
      <c r="LEI7" s="249"/>
      <c r="LEJ7" s="250"/>
      <c r="LEK7" s="249"/>
      <c r="LEL7" s="250"/>
      <c r="LEM7" s="249"/>
      <c r="LEN7" s="250"/>
      <c r="LEO7" s="249"/>
      <c r="LEP7" s="250"/>
      <c r="LEQ7" s="249"/>
      <c r="LER7" s="250"/>
      <c r="LES7" s="249"/>
      <c r="LET7" s="250"/>
      <c r="LEU7" s="249"/>
      <c r="LEV7" s="250"/>
      <c r="LEW7" s="249"/>
      <c r="LEX7" s="250"/>
      <c r="LEY7" s="249"/>
      <c r="LEZ7" s="250"/>
      <c r="LFA7" s="249"/>
      <c r="LFB7" s="250"/>
      <c r="LFC7" s="249"/>
      <c r="LFD7" s="250"/>
      <c r="LFE7" s="249"/>
      <c r="LFF7" s="250"/>
      <c r="LFG7" s="249"/>
      <c r="LFH7" s="250"/>
      <c r="LFI7" s="249"/>
      <c r="LFJ7" s="250"/>
      <c r="LFK7" s="249"/>
      <c r="LFL7" s="250"/>
      <c r="LFM7" s="249"/>
      <c r="LFN7" s="250"/>
      <c r="LFO7" s="249"/>
      <c r="LFP7" s="250"/>
      <c r="LFQ7" s="249"/>
      <c r="LFR7" s="250"/>
      <c r="LFS7" s="249"/>
      <c r="LFT7" s="250"/>
      <c r="LFU7" s="249"/>
      <c r="LFV7" s="250"/>
      <c r="LFW7" s="249"/>
      <c r="LFX7" s="250"/>
      <c r="LFY7" s="249"/>
      <c r="LFZ7" s="250"/>
      <c r="LGA7" s="249"/>
      <c r="LGB7" s="250"/>
      <c r="LGC7" s="249"/>
      <c r="LGD7" s="250"/>
      <c r="LGE7" s="249"/>
      <c r="LGF7" s="250"/>
      <c r="LGG7" s="249"/>
      <c r="LGH7" s="250"/>
      <c r="LGI7" s="249"/>
      <c r="LGJ7" s="250"/>
      <c r="LGK7" s="249"/>
      <c r="LGL7" s="250"/>
      <c r="LGM7" s="249"/>
      <c r="LGN7" s="250"/>
      <c r="LGO7" s="249"/>
      <c r="LGP7" s="250"/>
      <c r="LGQ7" s="249"/>
      <c r="LGR7" s="250"/>
      <c r="LGS7" s="249"/>
      <c r="LGT7" s="250"/>
      <c r="LGU7" s="249"/>
      <c r="LGV7" s="250"/>
      <c r="LGW7" s="249"/>
      <c r="LGX7" s="250"/>
      <c r="LGY7" s="249"/>
      <c r="LGZ7" s="250"/>
      <c r="LHA7" s="249"/>
      <c r="LHB7" s="250"/>
      <c r="LHC7" s="249"/>
      <c r="LHD7" s="250"/>
      <c r="LHE7" s="249"/>
      <c r="LHF7" s="250"/>
      <c r="LHG7" s="249"/>
      <c r="LHH7" s="250"/>
      <c r="LHI7" s="249"/>
      <c r="LHJ7" s="250"/>
      <c r="LHK7" s="249"/>
      <c r="LHL7" s="250"/>
      <c r="LHM7" s="249"/>
      <c r="LHN7" s="250"/>
      <c r="LHO7" s="249"/>
      <c r="LHP7" s="250"/>
      <c r="LHQ7" s="249"/>
      <c r="LHR7" s="250"/>
      <c r="LHS7" s="249"/>
      <c r="LHT7" s="250"/>
      <c r="LHU7" s="249"/>
      <c r="LHV7" s="250"/>
      <c r="LHW7" s="249"/>
      <c r="LHX7" s="250"/>
      <c r="LHY7" s="249"/>
      <c r="LHZ7" s="250"/>
      <c r="LIA7" s="249"/>
      <c r="LIB7" s="250"/>
      <c r="LIC7" s="249"/>
      <c r="LID7" s="250"/>
      <c r="LIE7" s="249"/>
      <c r="LIF7" s="250"/>
      <c r="LIG7" s="249"/>
      <c r="LIH7" s="250"/>
      <c r="LII7" s="249"/>
      <c r="LIJ7" s="250"/>
      <c r="LIK7" s="249"/>
      <c r="LIL7" s="250"/>
      <c r="LIM7" s="249"/>
      <c r="LIN7" s="250"/>
      <c r="LIO7" s="249"/>
      <c r="LIP7" s="250"/>
      <c r="LIQ7" s="249"/>
      <c r="LIR7" s="250"/>
      <c r="LIS7" s="249"/>
      <c r="LIT7" s="250"/>
      <c r="LIU7" s="249"/>
      <c r="LIV7" s="250"/>
      <c r="LIW7" s="249"/>
      <c r="LIX7" s="250"/>
      <c r="LIY7" s="249"/>
      <c r="LIZ7" s="250"/>
      <c r="LJA7" s="249"/>
      <c r="LJB7" s="250"/>
      <c r="LJC7" s="249"/>
      <c r="LJD7" s="250"/>
      <c r="LJE7" s="249"/>
      <c r="LJF7" s="250"/>
      <c r="LJG7" s="249"/>
      <c r="LJH7" s="250"/>
      <c r="LJI7" s="249"/>
      <c r="LJJ7" s="250"/>
      <c r="LJK7" s="249"/>
      <c r="LJL7" s="250"/>
      <c r="LJM7" s="249"/>
      <c r="LJN7" s="250"/>
      <c r="LJO7" s="249"/>
      <c r="LJP7" s="250"/>
      <c r="LJQ7" s="249"/>
      <c r="LJR7" s="250"/>
      <c r="LJS7" s="249"/>
      <c r="LJT7" s="250"/>
      <c r="LJU7" s="249"/>
      <c r="LJV7" s="250"/>
      <c r="LJW7" s="249"/>
      <c r="LJX7" s="250"/>
      <c r="LJY7" s="249"/>
      <c r="LJZ7" s="250"/>
      <c r="LKA7" s="249"/>
      <c r="LKB7" s="250"/>
      <c r="LKC7" s="249"/>
      <c r="LKD7" s="250"/>
      <c r="LKE7" s="249"/>
      <c r="LKF7" s="250"/>
      <c r="LKG7" s="249"/>
      <c r="LKH7" s="250"/>
      <c r="LKI7" s="249"/>
      <c r="LKJ7" s="250"/>
      <c r="LKK7" s="249"/>
      <c r="LKL7" s="250"/>
      <c r="LKM7" s="249"/>
      <c r="LKN7" s="250"/>
      <c r="LKO7" s="249"/>
      <c r="LKP7" s="250"/>
      <c r="LKQ7" s="249"/>
      <c r="LKR7" s="250"/>
      <c r="LKS7" s="249"/>
      <c r="LKT7" s="250"/>
      <c r="LKU7" s="249"/>
      <c r="LKV7" s="250"/>
      <c r="LKW7" s="249"/>
      <c r="LKX7" s="250"/>
      <c r="LKY7" s="249"/>
      <c r="LKZ7" s="250"/>
      <c r="LLA7" s="249"/>
      <c r="LLB7" s="250"/>
      <c r="LLC7" s="249"/>
      <c r="LLD7" s="250"/>
      <c r="LLE7" s="249"/>
      <c r="LLF7" s="250"/>
      <c r="LLG7" s="249"/>
      <c r="LLH7" s="250"/>
      <c r="LLI7" s="249"/>
      <c r="LLJ7" s="250"/>
      <c r="LLK7" s="249"/>
      <c r="LLL7" s="250"/>
      <c r="LLM7" s="249"/>
      <c r="LLN7" s="250"/>
      <c r="LLO7" s="249"/>
      <c r="LLP7" s="250"/>
      <c r="LLQ7" s="249"/>
      <c r="LLR7" s="250"/>
      <c r="LLS7" s="249"/>
      <c r="LLT7" s="250"/>
      <c r="LLU7" s="249"/>
      <c r="LLV7" s="250"/>
      <c r="LLW7" s="249"/>
      <c r="LLX7" s="250"/>
      <c r="LLY7" s="249"/>
      <c r="LLZ7" s="250"/>
      <c r="LMA7" s="249"/>
      <c r="LMB7" s="250"/>
      <c r="LMC7" s="249"/>
      <c r="LMD7" s="250"/>
      <c r="LME7" s="249"/>
      <c r="LMF7" s="250"/>
      <c r="LMG7" s="249"/>
      <c r="LMH7" s="250"/>
      <c r="LMI7" s="249"/>
      <c r="LMJ7" s="250"/>
      <c r="LMK7" s="249"/>
      <c r="LML7" s="250"/>
      <c r="LMM7" s="249"/>
      <c r="LMN7" s="250"/>
      <c r="LMO7" s="249"/>
      <c r="LMP7" s="250"/>
      <c r="LMQ7" s="249"/>
      <c r="LMR7" s="250"/>
      <c r="LMS7" s="249"/>
      <c r="LMT7" s="250"/>
      <c r="LMU7" s="249"/>
      <c r="LMV7" s="250"/>
      <c r="LMW7" s="249"/>
      <c r="LMX7" s="250"/>
      <c r="LMY7" s="249"/>
      <c r="LMZ7" s="250"/>
      <c r="LNA7" s="249"/>
      <c r="LNB7" s="250"/>
      <c r="LNC7" s="249"/>
      <c r="LND7" s="250"/>
      <c r="LNE7" s="249"/>
      <c r="LNF7" s="250"/>
      <c r="LNG7" s="249"/>
      <c r="LNH7" s="250"/>
      <c r="LNI7" s="249"/>
      <c r="LNJ7" s="250"/>
      <c r="LNK7" s="249"/>
      <c r="LNL7" s="250"/>
      <c r="LNM7" s="249"/>
      <c r="LNN7" s="250"/>
      <c r="LNO7" s="249"/>
      <c r="LNP7" s="250"/>
      <c r="LNQ7" s="249"/>
      <c r="LNR7" s="250"/>
      <c r="LNS7" s="249"/>
      <c r="LNT7" s="250"/>
      <c r="LNU7" s="249"/>
      <c r="LNV7" s="250"/>
      <c r="LNW7" s="249"/>
      <c r="LNX7" s="250"/>
      <c r="LNY7" s="249"/>
      <c r="LNZ7" s="250"/>
      <c r="LOA7" s="249"/>
      <c r="LOB7" s="250"/>
      <c r="LOC7" s="249"/>
      <c r="LOD7" s="250"/>
      <c r="LOE7" s="249"/>
      <c r="LOF7" s="250"/>
      <c r="LOG7" s="249"/>
      <c r="LOH7" s="250"/>
      <c r="LOI7" s="249"/>
      <c r="LOJ7" s="250"/>
      <c r="LOK7" s="249"/>
      <c r="LOL7" s="250"/>
      <c r="LOM7" s="249"/>
      <c r="LON7" s="250"/>
      <c r="LOO7" s="249"/>
      <c r="LOP7" s="250"/>
      <c r="LOQ7" s="249"/>
      <c r="LOR7" s="250"/>
      <c r="LOS7" s="249"/>
      <c r="LOT7" s="250"/>
      <c r="LOU7" s="249"/>
      <c r="LOV7" s="250"/>
      <c r="LOW7" s="249"/>
      <c r="LOX7" s="250"/>
      <c r="LOY7" s="249"/>
      <c r="LOZ7" s="250"/>
      <c r="LPA7" s="249"/>
      <c r="LPB7" s="250"/>
      <c r="LPC7" s="249"/>
      <c r="LPD7" s="250"/>
      <c r="LPE7" s="249"/>
      <c r="LPF7" s="250"/>
      <c r="LPG7" s="249"/>
      <c r="LPH7" s="250"/>
      <c r="LPI7" s="249"/>
      <c r="LPJ7" s="250"/>
      <c r="LPK7" s="249"/>
      <c r="LPL7" s="250"/>
      <c r="LPM7" s="249"/>
      <c r="LPN7" s="250"/>
      <c r="LPO7" s="249"/>
      <c r="LPP7" s="250"/>
      <c r="LPQ7" s="249"/>
      <c r="LPR7" s="250"/>
      <c r="LPS7" s="249"/>
      <c r="LPT7" s="250"/>
      <c r="LPU7" s="249"/>
      <c r="LPV7" s="250"/>
      <c r="LPW7" s="249"/>
      <c r="LPX7" s="250"/>
      <c r="LPY7" s="249"/>
      <c r="LPZ7" s="250"/>
      <c r="LQA7" s="249"/>
      <c r="LQB7" s="250"/>
      <c r="LQC7" s="249"/>
      <c r="LQD7" s="250"/>
      <c r="LQE7" s="249"/>
      <c r="LQF7" s="250"/>
      <c r="LQG7" s="249"/>
      <c r="LQH7" s="250"/>
      <c r="LQI7" s="249"/>
      <c r="LQJ7" s="250"/>
      <c r="LQK7" s="249"/>
      <c r="LQL7" s="250"/>
      <c r="LQM7" s="249"/>
      <c r="LQN7" s="250"/>
      <c r="LQO7" s="249"/>
      <c r="LQP7" s="250"/>
      <c r="LQQ7" s="249"/>
      <c r="LQR7" s="250"/>
      <c r="LQS7" s="249"/>
      <c r="LQT7" s="250"/>
      <c r="LQU7" s="249"/>
      <c r="LQV7" s="250"/>
      <c r="LQW7" s="249"/>
      <c r="LQX7" s="250"/>
      <c r="LQY7" s="249"/>
      <c r="LQZ7" s="250"/>
      <c r="LRA7" s="249"/>
      <c r="LRB7" s="250"/>
      <c r="LRC7" s="249"/>
      <c r="LRD7" s="250"/>
      <c r="LRE7" s="249"/>
      <c r="LRF7" s="250"/>
      <c r="LRG7" s="249"/>
      <c r="LRH7" s="250"/>
      <c r="LRI7" s="249"/>
      <c r="LRJ7" s="250"/>
      <c r="LRK7" s="249"/>
      <c r="LRL7" s="250"/>
      <c r="LRM7" s="249"/>
      <c r="LRN7" s="250"/>
      <c r="LRO7" s="249"/>
      <c r="LRP7" s="250"/>
      <c r="LRQ7" s="249"/>
      <c r="LRR7" s="250"/>
      <c r="LRS7" s="249"/>
      <c r="LRT7" s="250"/>
      <c r="LRU7" s="249"/>
      <c r="LRV7" s="250"/>
      <c r="LRW7" s="249"/>
      <c r="LRX7" s="250"/>
      <c r="LRY7" s="249"/>
      <c r="LRZ7" s="250"/>
      <c r="LSA7" s="249"/>
      <c r="LSB7" s="250"/>
      <c r="LSC7" s="249"/>
      <c r="LSD7" s="250"/>
      <c r="LSE7" s="249"/>
      <c r="LSF7" s="250"/>
      <c r="LSG7" s="249"/>
      <c r="LSH7" s="250"/>
      <c r="LSI7" s="249"/>
      <c r="LSJ7" s="250"/>
      <c r="LSK7" s="249"/>
      <c r="LSL7" s="250"/>
      <c r="LSM7" s="249"/>
      <c r="LSN7" s="250"/>
      <c r="LSO7" s="249"/>
      <c r="LSP7" s="250"/>
      <c r="LSQ7" s="249"/>
      <c r="LSR7" s="250"/>
      <c r="LSS7" s="249"/>
      <c r="LST7" s="250"/>
      <c r="LSU7" s="249"/>
      <c r="LSV7" s="250"/>
      <c r="LSW7" s="249"/>
      <c r="LSX7" s="250"/>
      <c r="LSY7" s="249"/>
      <c r="LSZ7" s="250"/>
      <c r="LTA7" s="249"/>
      <c r="LTB7" s="250"/>
      <c r="LTC7" s="249"/>
      <c r="LTD7" s="250"/>
      <c r="LTE7" s="249"/>
      <c r="LTF7" s="250"/>
      <c r="LTG7" s="249"/>
      <c r="LTH7" s="250"/>
      <c r="LTI7" s="249"/>
      <c r="LTJ7" s="250"/>
      <c r="LTK7" s="249"/>
      <c r="LTL7" s="250"/>
      <c r="LTM7" s="249"/>
      <c r="LTN7" s="250"/>
      <c r="LTO7" s="249"/>
      <c r="LTP7" s="250"/>
      <c r="LTQ7" s="249"/>
      <c r="LTR7" s="250"/>
      <c r="LTS7" s="249"/>
      <c r="LTT7" s="250"/>
      <c r="LTU7" s="249"/>
      <c r="LTV7" s="250"/>
      <c r="LTW7" s="249"/>
      <c r="LTX7" s="250"/>
      <c r="LTY7" s="249"/>
      <c r="LTZ7" s="250"/>
      <c r="LUA7" s="249"/>
      <c r="LUB7" s="250"/>
      <c r="LUC7" s="249"/>
      <c r="LUD7" s="250"/>
      <c r="LUE7" s="249"/>
      <c r="LUF7" s="250"/>
      <c r="LUG7" s="249"/>
      <c r="LUH7" s="250"/>
      <c r="LUI7" s="249"/>
      <c r="LUJ7" s="250"/>
      <c r="LUK7" s="249"/>
      <c r="LUL7" s="250"/>
      <c r="LUM7" s="249"/>
      <c r="LUN7" s="250"/>
      <c r="LUO7" s="249"/>
      <c r="LUP7" s="250"/>
      <c r="LUQ7" s="249"/>
      <c r="LUR7" s="250"/>
      <c r="LUS7" s="249"/>
      <c r="LUT7" s="250"/>
      <c r="LUU7" s="249"/>
      <c r="LUV7" s="250"/>
      <c r="LUW7" s="249"/>
      <c r="LUX7" s="250"/>
      <c r="LUY7" s="249"/>
      <c r="LUZ7" s="250"/>
      <c r="LVA7" s="249"/>
      <c r="LVB7" s="250"/>
      <c r="LVC7" s="249"/>
      <c r="LVD7" s="250"/>
      <c r="LVE7" s="249"/>
      <c r="LVF7" s="250"/>
      <c r="LVG7" s="249"/>
      <c r="LVH7" s="250"/>
      <c r="LVI7" s="249"/>
      <c r="LVJ7" s="250"/>
      <c r="LVK7" s="249"/>
      <c r="LVL7" s="250"/>
      <c r="LVM7" s="249"/>
      <c r="LVN7" s="250"/>
      <c r="LVO7" s="249"/>
      <c r="LVP7" s="250"/>
      <c r="LVQ7" s="249"/>
      <c r="LVR7" s="250"/>
      <c r="LVS7" s="249"/>
      <c r="LVT7" s="250"/>
      <c r="LVU7" s="249"/>
      <c r="LVV7" s="250"/>
      <c r="LVW7" s="249"/>
      <c r="LVX7" s="250"/>
      <c r="LVY7" s="249"/>
      <c r="LVZ7" s="250"/>
      <c r="LWA7" s="249"/>
      <c r="LWB7" s="250"/>
      <c r="LWC7" s="249"/>
      <c r="LWD7" s="250"/>
      <c r="LWE7" s="249"/>
      <c r="LWF7" s="250"/>
      <c r="LWG7" s="249"/>
      <c r="LWH7" s="250"/>
      <c r="LWI7" s="249"/>
      <c r="LWJ7" s="250"/>
      <c r="LWK7" s="249"/>
      <c r="LWL7" s="250"/>
      <c r="LWM7" s="249"/>
      <c r="LWN7" s="250"/>
      <c r="LWO7" s="249"/>
      <c r="LWP7" s="250"/>
      <c r="LWQ7" s="249"/>
      <c r="LWR7" s="250"/>
      <c r="LWS7" s="249"/>
      <c r="LWT7" s="250"/>
      <c r="LWU7" s="249"/>
      <c r="LWV7" s="250"/>
      <c r="LWW7" s="249"/>
      <c r="LWX7" s="250"/>
      <c r="LWY7" s="249"/>
      <c r="LWZ7" s="250"/>
      <c r="LXA7" s="249"/>
      <c r="LXB7" s="250"/>
      <c r="LXC7" s="249"/>
      <c r="LXD7" s="250"/>
      <c r="LXE7" s="249"/>
      <c r="LXF7" s="250"/>
      <c r="LXG7" s="249"/>
      <c r="LXH7" s="250"/>
      <c r="LXI7" s="249"/>
      <c r="LXJ7" s="250"/>
      <c r="LXK7" s="249"/>
      <c r="LXL7" s="250"/>
      <c r="LXM7" s="249"/>
      <c r="LXN7" s="250"/>
      <c r="LXO7" s="249"/>
      <c r="LXP7" s="250"/>
      <c r="LXQ7" s="249"/>
      <c r="LXR7" s="250"/>
      <c r="LXS7" s="249"/>
      <c r="LXT7" s="250"/>
      <c r="LXU7" s="249"/>
      <c r="LXV7" s="250"/>
      <c r="LXW7" s="249"/>
      <c r="LXX7" s="250"/>
      <c r="LXY7" s="249"/>
      <c r="LXZ7" s="250"/>
      <c r="LYA7" s="249"/>
      <c r="LYB7" s="250"/>
      <c r="LYC7" s="249"/>
      <c r="LYD7" s="250"/>
      <c r="LYE7" s="249"/>
      <c r="LYF7" s="250"/>
      <c r="LYG7" s="249"/>
      <c r="LYH7" s="250"/>
      <c r="LYI7" s="249"/>
      <c r="LYJ7" s="250"/>
      <c r="LYK7" s="249"/>
      <c r="LYL7" s="250"/>
      <c r="LYM7" s="249"/>
      <c r="LYN7" s="250"/>
      <c r="LYO7" s="249"/>
      <c r="LYP7" s="250"/>
      <c r="LYQ7" s="249"/>
      <c r="LYR7" s="250"/>
      <c r="LYS7" s="249"/>
      <c r="LYT7" s="250"/>
      <c r="LYU7" s="249"/>
      <c r="LYV7" s="250"/>
      <c r="LYW7" s="249"/>
      <c r="LYX7" s="250"/>
      <c r="LYY7" s="249"/>
      <c r="LYZ7" s="250"/>
      <c r="LZA7" s="249"/>
      <c r="LZB7" s="250"/>
      <c r="LZC7" s="249"/>
      <c r="LZD7" s="250"/>
      <c r="LZE7" s="249"/>
      <c r="LZF7" s="250"/>
      <c r="LZG7" s="249"/>
      <c r="LZH7" s="250"/>
      <c r="LZI7" s="249"/>
      <c r="LZJ7" s="250"/>
      <c r="LZK7" s="249"/>
      <c r="LZL7" s="250"/>
      <c r="LZM7" s="249"/>
      <c r="LZN7" s="250"/>
      <c r="LZO7" s="249"/>
      <c r="LZP7" s="250"/>
      <c r="LZQ7" s="249"/>
      <c r="LZR7" s="250"/>
      <c r="LZS7" s="249"/>
      <c r="LZT7" s="250"/>
      <c r="LZU7" s="249"/>
      <c r="LZV7" s="250"/>
      <c r="LZW7" s="249"/>
      <c r="LZX7" s="250"/>
      <c r="LZY7" s="249"/>
      <c r="LZZ7" s="250"/>
      <c r="MAA7" s="249"/>
      <c r="MAB7" s="250"/>
      <c r="MAC7" s="249"/>
      <c r="MAD7" s="250"/>
      <c r="MAE7" s="249"/>
      <c r="MAF7" s="250"/>
      <c r="MAG7" s="249"/>
      <c r="MAH7" s="250"/>
      <c r="MAI7" s="249"/>
      <c r="MAJ7" s="250"/>
      <c r="MAK7" s="249"/>
      <c r="MAL7" s="250"/>
      <c r="MAM7" s="249"/>
      <c r="MAN7" s="250"/>
      <c r="MAO7" s="249"/>
      <c r="MAP7" s="250"/>
      <c r="MAQ7" s="249"/>
      <c r="MAR7" s="250"/>
      <c r="MAS7" s="249"/>
      <c r="MAT7" s="250"/>
      <c r="MAU7" s="249"/>
      <c r="MAV7" s="250"/>
      <c r="MAW7" s="249"/>
      <c r="MAX7" s="250"/>
      <c r="MAY7" s="249"/>
      <c r="MAZ7" s="250"/>
      <c r="MBA7" s="249"/>
      <c r="MBB7" s="250"/>
      <c r="MBC7" s="249"/>
      <c r="MBD7" s="250"/>
      <c r="MBE7" s="249"/>
      <c r="MBF7" s="250"/>
      <c r="MBG7" s="249"/>
      <c r="MBH7" s="250"/>
      <c r="MBI7" s="249"/>
      <c r="MBJ7" s="250"/>
      <c r="MBK7" s="249"/>
      <c r="MBL7" s="250"/>
      <c r="MBM7" s="249"/>
      <c r="MBN7" s="250"/>
      <c r="MBO7" s="249"/>
      <c r="MBP7" s="250"/>
      <c r="MBQ7" s="249"/>
      <c r="MBR7" s="250"/>
      <c r="MBS7" s="249"/>
      <c r="MBT7" s="250"/>
      <c r="MBU7" s="249"/>
      <c r="MBV7" s="250"/>
      <c r="MBW7" s="249"/>
      <c r="MBX7" s="250"/>
      <c r="MBY7" s="249"/>
      <c r="MBZ7" s="250"/>
      <c r="MCA7" s="249"/>
      <c r="MCB7" s="250"/>
      <c r="MCC7" s="249"/>
      <c r="MCD7" s="250"/>
      <c r="MCE7" s="249"/>
      <c r="MCF7" s="250"/>
      <c r="MCG7" s="249"/>
      <c r="MCH7" s="250"/>
      <c r="MCI7" s="249"/>
      <c r="MCJ7" s="250"/>
      <c r="MCK7" s="249"/>
      <c r="MCL7" s="250"/>
      <c r="MCM7" s="249"/>
      <c r="MCN7" s="250"/>
      <c r="MCO7" s="249"/>
      <c r="MCP7" s="250"/>
      <c r="MCQ7" s="249"/>
      <c r="MCR7" s="250"/>
      <c r="MCS7" s="249"/>
      <c r="MCT7" s="250"/>
      <c r="MCU7" s="249"/>
      <c r="MCV7" s="250"/>
      <c r="MCW7" s="249"/>
      <c r="MCX7" s="250"/>
      <c r="MCY7" s="249"/>
      <c r="MCZ7" s="250"/>
      <c r="MDA7" s="249"/>
      <c r="MDB7" s="250"/>
      <c r="MDC7" s="249"/>
      <c r="MDD7" s="250"/>
      <c r="MDE7" s="249"/>
      <c r="MDF7" s="250"/>
      <c r="MDG7" s="249"/>
      <c r="MDH7" s="250"/>
      <c r="MDI7" s="249"/>
      <c r="MDJ7" s="250"/>
      <c r="MDK7" s="249"/>
      <c r="MDL7" s="250"/>
      <c r="MDM7" s="249"/>
      <c r="MDN7" s="250"/>
      <c r="MDO7" s="249"/>
      <c r="MDP7" s="250"/>
      <c r="MDQ7" s="249"/>
      <c r="MDR7" s="250"/>
      <c r="MDS7" s="249"/>
      <c r="MDT7" s="250"/>
      <c r="MDU7" s="249"/>
      <c r="MDV7" s="250"/>
      <c r="MDW7" s="249"/>
      <c r="MDX7" s="250"/>
      <c r="MDY7" s="249"/>
      <c r="MDZ7" s="250"/>
      <c r="MEA7" s="249"/>
      <c r="MEB7" s="250"/>
      <c r="MEC7" s="249"/>
      <c r="MED7" s="250"/>
      <c r="MEE7" s="249"/>
      <c r="MEF7" s="250"/>
      <c r="MEG7" s="249"/>
      <c r="MEH7" s="250"/>
      <c r="MEI7" s="249"/>
      <c r="MEJ7" s="250"/>
      <c r="MEK7" s="249"/>
      <c r="MEL7" s="250"/>
      <c r="MEM7" s="249"/>
      <c r="MEN7" s="250"/>
      <c r="MEO7" s="249"/>
      <c r="MEP7" s="250"/>
      <c r="MEQ7" s="249"/>
      <c r="MER7" s="250"/>
      <c r="MES7" s="249"/>
      <c r="MET7" s="250"/>
      <c r="MEU7" s="249"/>
      <c r="MEV7" s="250"/>
      <c r="MEW7" s="249"/>
      <c r="MEX7" s="250"/>
      <c r="MEY7" s="249"/>
      <c r="MEZ7" s="250"/>
      <c r="MFA7" s="249"/>
      <c r="MFB7" s="250"/>
      <c r="MFC7" s="249"/>
      <c r="MFD7" s="250"/>
      <c r="MFE7" s="249"/>
      <c r="MFF7" s="250"/>
      <c r="MFG7" s="249"/>
      <c r="MFH7" s="250"/>
      <c r="MFI7" s="249"/>
      <c r="MFJ7" s="250"/>
      <c r="MFK7" s="249"/>
      <c r="MFL7" s="250"/>
      <c r="MFM7" s="249"/>
      <c r="MFN7" s="250"/>
      <c r="MFO7" s="249"/>
      <c r="MFP7" s="250"/>
      <c r="MFQ7" s="249"/>
      <c r="MFR7" s="250"/>
      <c r="MFS7" s="249"/>
      <c r="MFT7" s="250"/>
      <c r="MFU7" s="249"/>
      <c r="MFV7" s="250"/>
      <c r="MFW7" s="249"/>
      <c r="MFX7" s="250"/>
      <c r="MFY7" s="249"/>
      <c r="MFZ7" s="250"/>
      <c r="MGA7" s="249"/>
      <c r="MGB7" s="250"/>
      <c r="MGC7" s="249"/>
      <c r="MGD7" s="250"/>
      <c r="MGE7" s="249"/>
      <c r="MGF7" s="250"/>
      <c r="MGG7" s="249"/>
      <c r="MGH7" s="250"/>
      <c r="MGI7" s="249"/>
      <c r="MGJ7" s="250"/>
      <c r="MGK7" s="249"/>
      <c r="MGL7" s="250"/>
      <c r="MGM7" s="249"/>
      <c r="MGN7" s="250"/>
      <c r="MGO7" s="249"/>
      <c r="MGP7" s="250"/>
      <c r="MGQ7" s="249"/>
      <c r="MGR7" s="250"/>
      <c r="MGS7" s="249"/>
      <c r="MGT7" s="250"/>
      <c r="MGU7" s="249"/>
      <c r="MGV7" s="250"/>
      <c r="MGW7" s="249"/>
      <c r="MGX7" s="250"/>
      <c r="MGY7" s="249"/>
      <c r="MGZ7" s="250"/>
      <c r="MHA7" s="249"/>
      <c r="MHB7" s="250"/>
      <c r="MHC7" s="249"/>
      <c r="MHD7" s="250"/>
      <c r="MHE7" s="249"/>
      <c r="MHF7" s="250"/>
      <c r="MHG7" s="249"/>
      <c r="MHH7" s="250"/>
      <c r="MHI7" s="249"/>
      <c r="MHJ7" s="250"/>
      <c r="MHK7" s="249"/>
      <c r="MHL7" s="250"/>
      <c r="MHM7" s="249"/>
      <c r="MHN7" s="250"/>
      <c r="MHO7" s="249"/>
      <c r="MHP7" s="250"/>
      <c r="MHQ7" s="249"/>
      <c r="MHR7" s="250"/>
      <c r="MHS7" s="249"/>
      <c r="MHT7" s="250"/>
      <c r="MHU7" s="249"/>
      <c r="MHV7" s="250"/>
      <c r="MHW7" s="249"/>
      <c r="MHX7" s="250"/>
      <c r="MHY7" s="249"/>
      <c r="MHZ7" s="250"/>
      <c r="MIA7" s="249"/>
      <c r="MIB7" s="250"/>
      <c r="MIC7" s="249"/>
      <c r="MID7" s="250"/>
      <c r="MIE7" s="249"/>
      <c r="MIF7" s="250"/>
      <c r="MIG7" s="249"/>
      <c r="MIH7" s="250"/>
      <c r="MII7" s="249"/>
      <c r="MIJ7" s="250"/>
      <c r="MIK7" s="249"/>
      <c r="MIL7" s="250"/>
      <c r="MIM7" s="249"/>
      <c r="MIN7" s="250"/>
      <c r="MIO7" s="249"/>
      <c r="MIP7" s="250"/>
      <c r="MIQ7" s="249"/>
      <c r="MIR7" s="250"/>
      <c r="MIS7" s="249"/>
      <c r="MIT7" s="250"/>
      <c r="MIU7" s="249"/>
      <c r="MIV7" s="250"/>
      <c r="MIW7" s="249"/>
      <c r="MIX7" s="250"/>
      <c r="MIY7" s="249"/>
      <c r="MIZ7" s="250"/>
      <c r="MJA7" s="249"/>
      <c r="MJB7" s="250"/>
      <c r="MJC7" s="249"/>
      <c r="MJD7" s="250"/>
      <c r="MJE7" s="249"/>
      <c r="MJF7" s="250"/>
      <c r="MJG7" s="249"/>
      <c r="MJH7" s="250"/>
      <c r="MJI7" s="249"/>
      <c r="MJJ7" s="250"/>
      <c r="MJK7" s="249"/>
      <c r="MJL7" s="250"/>
      <c r="MJM7" s="249"/>
      <c r="MJN7" s="250"/>
      <c r="MJO7" s="249"/>
      <c r="MJP7" s="250"/>
      <c r="MJQ7" s="249"/>
      <c r="MJR7" s="250"/>
      <c r="MJS7" s="249"/>
      <c r="MJT7" s="250"/>
      <c r="MJU7" s="249"/>
      <c r="MJV7" s="250"/>
      <c r="MJW7" s="249"/>
      <c r="MJX7" s="250"/>
      <c r="MJY7" s="249"/>
      <c r="MJZ7" s="250"/>
      <c r="MKA7" s="249"/>
      <c r="MKB7" s="250"/>
      <c r="MKC7" s="249"/>
      <c r="MKD7" s="250"/>
      <c r="MKE7" s="249"/>
      <c r="MKF7" s="250"/>
      <c r="MKG7" s="249"/>
      <c r="MKH7" s="250"/>
      <c r="MKI7" s="249"/>
      <c r="MKJ7" s="250"/>
      <c r="MKK7" s="249"/>
      <c r="MKL7" s="250"/>
      <c r="MKM7" s="249"/>
      <c r="MKN7" s="250"/>
      <c r="MKO7" s="249"/>
      <c r="MKP7" s="250"/>
      <c r="MKQ7" s="249"/>
      <c r="MKR7" s="250"/>
      <c r="MKS7" s="249"/>
      <c r="MKT7" s="250"/>
      <c r="MKU7" s="249"/>
      <c r="MKV7" s="250"/>
      <c r="MKW7" s="249"/>
      <c r="MKX7" s="250"/>
      <c r="MKY7" s="249"/>
      <c r="MKZ7" s="250"/>
      <c r="MLA7" s="249"/>
      <c r="MLB7" s="250"/>
      <c r="MLC7" s="249"/>
      <c r="MLD7" s="250"/>
      <c r="MLE7" s="249"/>
      <c r="MLF7" s="250"/>
      <c r="MLG7" s="249"/>
      <c r="MLH7" s="250"/>
      <c r="MLI7" s="249"/>
      <c r="MLJ7" s="250"/>
      <c r="MLK7" s="249"/>
      <c r="MLL7" s="250"/>
      <c r="MLM7" s="249"/>
      <c r="MLN7" s="250"/>
      <c r="MLO7" s="249"/>
      <c r="MLP7" s="250"/>
      <c r="MLQ7" s="249"/>
      <c r="MLR7" s="250"/>
      <c r="MLS7" s="249"/>
      <c r="MLT7" s="250"/>
      <c r="MLU7" s="249"/>
      <c r="MLV7" s="250"/>
      <c r="MLW7" s="249"/>
      <c r="MLX7" s="250"/>
      <c r="MLY7" s="249"/>
      <c r="MLZ7" s="250"/>
      <c r="MMA7" s="249"/>
      <c r="MMB7" s="250"/>
      <c r="MMC7" s="249"/>
      <c r="MMD7" s="250"/>
      <c r="MME7" s="249"/>
      <c r="MMF7" s="250"/>
      <c r="MMG7" s="249"/>
      <c r="MMH7" s="250"/>
      <c r="MMI7" s="249"/>
      <c r="MMJ7" s="250"/>
      <c r="MMK7" s="249"/>
      <c r="MML7" s="250"/>
      <c r="MMM7" s="249"/>
      <c r="MMN7" s="250"/>
      <c r="MMO7" s="249"/>
      <c r="MMP7" s="250"/>
      <c r="MMQ7" s="249"/>
      <c r="MMR7" s="250"/>
      <c r="MMS7" s="249"/>
      <c r="MMT7" s="250"/>
      <c r="MMU7" s="249"/>
      <c r="MMV7" s="250"/>
      <c r="MMW7" s="249"/>
      <c r="MMX7" s="250"/>
      <c r="MMY7" s="249"/>
      <c r="MMZ7" s="250"/>
      <c r="MNA7" s="249"/>
      <c r="MNB7" s="250"/>
      <c r="MNC7" s="249"/>
      <c r="MND7" s="250"/>
      <c r="MNE7" s="249"/>
      <c r="MNF7" s="250"/>
      <c r="MNG7" s="249"/>
      <c r="MNH7" s="250"/>
      <c r="MNI7" s="249"/>
      <c r="MNJ7" s="250"/>
      <c r="MNK7" s="249"/>
      <c r="MNL7" s="250"/>
      <c r="MNM7" s="249"/>
      <c r="MNN7" s="250"/>
      <c r="MNO7" s="249"/>
      <c r="MNP7" s="250"/>
      <c r="MNQ7" s="249"/>
      <c r="MNR7" s="250"/>
      <c r="MNS7" s="249"/>
      <c r="MNT7" s="250"/>
      <c r="MNU7" s="249"/>
      <c r="MNV7" s="250"/>
      <c r="MNW7" s="249"/>
      <c r="MNX7" s="250"/>
      <c r="MNY7" s="249"/>
      <c r="MNZ7" s="250"/>
      <c r="MOA7" s="249"/>
      <c r="MOB7" s="250"/>
      <c r="MOC7" s="249"/>
      <c r="MOD7" s="250"/>
      <c r="MOE7" s="249"/>
      <c r="MOF7" s="250"/>
      <c r="MOG7" s="249"/>
      <c r="MOH7" s="250"/>
      <c r="MOI7" s="249"/>
      <c r="MOJ7" s="250"/>
      <c r="MOK7" s="249"/>
      <c r="MOL7" s="250"/>
      <c r="MOM7" s="249"/>
      <c r="MON7" s="250"/>
      <c r="MOO7" s="249"/>
      <c r="MOP7" s="250"/>
      <c r="MOQ7" s="249"/>
      <c r="MOR7" s="250"/>
      <c r="MOS7" s="249"/>
      <c r="MOT7" s="250"/>
      <c r="MOU7" s="249"/>
      <c r="MOV7" s="250"/>
      <c r="MOW7" s="249"/>
      <c r="MOX7" s="250"/>
      <c r="MOY7" s="249"/>
      <c r="MOZ7" s="250"/>
      <c r="MPA7" s="249"/>
      <c r="MPB7" s="250"/>
      <c r="MPC7" s="249"/>
      <c r="MPD7" s="250"/>
      <c r="MPE7" s="249"/>
      <c r="MPF7" s="250"/>
      <c r="MPG7" s="249"/>
      <c r="MPH7" s="250"/>
      <c r="MPI7" s="249"/>
      <c r="MPJ7" s="250"/>
      <c r="MPK7" s="249"/>
      <c r="MPL7" s="250"/>
      <c r="MPM7" s="249"/>
      <c r="MPN7" s="250"/>
      <c r="MPO7" s="249"/>
      <c r="MPP7" s="250"/>
      <c r="MPQ7" s="249"/>
      <c r="MPR7" s="250"/>
      <c r="MPS7" s="249"/>
      <c r="MPT7" s="250"/>
      <c r="MPU7" s="249"/>
      <c r="MPV7" s="250"/>
      <c r="MPW7" s="249"/>
      <c r="MPX7" s="250"/>
      <c r="MPY7" s="249"/>
      <c r="MPZ7" s="250"/>
      <c r="MQA7" s="249"/>
      <c r="MQB7" s="250"/>
      <c r="MQC7" s="249"/>
      <c r="MQD7" s="250"/>
      <c r="MQE7" s="249"/>
      <c r="MQF7" s="250"/>
      <c r="MQG7" s="249"/>
      <c r="MQH7" s="250"/>
      <c r="MQI7" s="249"/>
      <c r="MQJ7" s="250"/>
      <c r="MQK7" s="249"/>
      <c r="MQL7" s="250"/>
      <c r="MQM7" s="249"/>
      <c r="MQN7" s="250"/>
      <c r="MQO7" s="249"/>
      <c r="MQP7" s="250"/>
      <c r="MQQ7" s="249"/>
      <c r="MQR7" s="250"/>
      <c r="MQS7" s="249"/>
      <c r="MQT7" s="250"/>
      <c r="MQU7" s="249"/>
      <c r="MQV7" s="250"/>
      <c r="MQW7" s="249"/>
      <c r="MQX7" s="250"/>
      <c r="MQY7" s="249"/>
      <c r="MQZ7" s="250"/>
      <c r="MRA7" s="249"/>
      <c r="MRB7" s="250"/>
      <c r="MRC7" s="249"/>
      <c r="MRD7" s="250"/>
      <c r="MRE7" s="249"/>
      <c r="MRF7" s="250"/>
      <c r="MRG7" s="249"/>
      <c r="MRH7" s="250"/>
      <c r="MRI7" s="249"/>
      <c r="MRJ7" s="250"/>
      <c r="MRK7" s="249"/>
      <c r="MRL7" s="250"/>
      <c r="MRM7" s="249"/>
      <c r="MRN7" s="250"/>
      <c r="MRO7" s="249"/>
      <c r="MRP7" s="250"/>
      <c r="MRQ7" s="249"/>
      <c r="MRR7" s="250"/>
      <c r="MRS7" s="249"/>
      <c r="MRT7" s="250"/>
      <c r="MRU7" s="249"/>
      <c r="MRV7" s="250"/>
      <c r="MRW7" s="249"/>
      <c r="MRX7" s="250"/>
      <c r="MRY7" s="249"/>
      <c r="MRZ7" s="250"/>
      <c r="MSA7" s="249"/>
      <c r="MSB7" s="250"/>
      <c r="MSC7" s="249"/>
      <c r="MSD7" s="250"/>
      <c r="MSE7" s="249"/>
      <c r="MSF7" s="250"/>
      <c r="MSG7" s="249"/>
      <c r="MSH7" s="250"/>
      <c r="MSI7" s="249"/>
      <c r="MSJ7" s="250"/>
      <c r="MSK7" s="249"/>
      <c r="MSL7" s="250"/>
      <c r="MSM7" s="249"/>
      <c r="MSN7" s="250"/>
      <c r="MSO7" s="249"/>
      <c r="MSP7" s="250"/>
      <c r="MSQ7" s="249"/>
      <c r="MSR7" s="250"/>
      <c r="MSS7" s="249"/>
      <c r="MST7" s="250"/>
      <c r="MSU7" s="249"/>
      <c r="MSV7" s="250"/>
      <c r="MSW7" s="249"/>
      <c r="MSX7" s="250"/>
      <c r="MSY7" s="249"/>
      <c r="MSZ7" s="250"/>
      <c r="MTA7" s="249"/>
      <c r="MTB7" s="250"/>
      <c r="MTC7" s="249"/>
      <c r="MTD7" s="250"/>
      <c r="MTE7" s="249"/>
      <c r="MTF7" s="250"/>
      <c r="MTG7" s="249"/>
      <c r="MTH7" s="250"/>
      <c r="MTI7" s="249"/>
      <c r="MTJ7" s="250"/>
      <c r="MTK7" s="249"/>
      <c r="MTL7" s="250"/>
      <c r="MTM7" s="249"/>
      <c r="MTN7" s="250"/>
      <c r="MTO7" s="249"/>
      <c r="MTP7" s="250"/>
      <c r="MTQ7" s="249"/>
      <c r="MTR7" s="250"/>
      <c r="MTS7" s="249"/>
      <c r="MTT7" s="250"/>
      <c r="MTU7" s="249"/>
      <c r="MTV7" s="250"/>
      <c r="MTW7" s="249"/>
      <c r="MTX7" s="250"/>
      <c r="MTY7" s="249"/>
      <c r="MTZ7" s="250"/>
      <c r="MUA7" s="249"/>
      <c r="MUB7" s="250"/>
      <c r="MUC7" s="249"/>
      <c r="MUD7" s="250"/>
      <c r="MUE7" s="249"/>
      <c r="MUF7" s="250"/>
      <c r="MUG7" s="249"/>
      <c r="MUH7" s="250"/>
      <c r="MUI7" s="249"/>
      <c r="MUJ7" s="250"/>
      <c r="MUK7" s="249"/>
      <c r="MUL7" s="250"/>
      <c r="MUM7" s="249"/>
      <c r="MUN7" s="250"/>
      <c r="MUO7" s="249"/>
      <c r="MUP7" s="250"/>
      <c r="MUQ7" s="249"/>
      <c r="MUR7" s="250"/>
      <c r="MUS7" s="249"/>
      <c r="MUT7" s="250"/>
      <c r="MUU7" s="249"/>
      <c r="MUV7" s="250"/>
      <c r="MUW7" s="249"/>
      <c r="MUX7" s="250"/>
      <c r="MUY7" s="249"/>
      <c r="MUZ7" s="250"/>
      <c r="MVA7" s="249"/>
      <c r="MVB7" s="250"/>
      <c r="MVC7" s="249"/>
      <c r="MVD7" s="250"/>
      <c r="MVE7" s="249"/>
      <c r="MVF7" s="250"/>
      <c r="MVG7" s="249"/>
      <c r="MVH7" s="250"/>
      <c r="MVI7" s="249"/>
      <c r="MVJ7" s="250"/>
      <c r="MVK7" s="249"/>
      <c r="MVL7" s="250"/>
      <c r="MVM7" s="249"/>
      <c r="MVN7" s="250"/>
      <c r="MVO7" s="249"/>
      <c r="MVP7" s="250"/>
      <c r="MVQ7" s="249"/>
      <c r="MVR7" s="250"/>
      <c r="MVS7" s="249"/>
      <c r="MVT7" s="250"/>
      <c r="MVU7" s="249"/>
      <c r="MVV7" s="250"/>
      <c r="MVW7" s="249"/>
      <c r="MVX7" s="250"/>
      <c r="MVY7" s="249"/>
      <c r="MVZ7" s="250"/>
      <c r="MWA7" s="249"/>
      <c r="MWB7" s="250"/>
      <c r="MWC7" s="249"/>
      <c r="MWD7" s="250"/>
      <c r="MWE7" s="249"/>
      <c r="MWF7" s="250"/>
      <c r="MWG7" s="249"/>
      <c r="MWH7" s="250"/>
      <c r="MWI7" s="249"/>
      <c r="MWJ7" s="250"/>
      <c r="MWK7" s="249"/>
      <c r="MWL7" s="250"/>
      <c r="MWM7" s="249"/>
      <c r="MWN7" s="250"/>
      <c r="MWO7" s="249"/>
      <c r="MWP7" s="250"/>
      <c r="MWQ7" s="249"/>
      <c r="MWR7" s="250"/>
      <c r="MWS7" s="249"/>
      <c r="MWT7" s="250"/>
      <c r="MWU7" s="249"/>
      <c r="MWV7" s="250"/>
      <c r="MWW7" s="249"/>
      <c r="MWX7" s="250"/>
      <c r="MWY7" s="249"/>
      <c r="MWZ7" s="250"/>
      <c r="MXA7" s="249"/>
      <c r="MXB7" s="250"/>
      <c r="MXC7" s="249"/>
      <c r="MXD7" s="250"/>
      <c r="MXE7" s="249"/>
      <c r="MXF7" s="250"/>
      <c r="MXG7" s="249"/>
      <c r="MXH7" s="250"/>
      <c r="MXI7" s="249"/>
      <c r="MXJ7" s="250"/>
      <c r="MXK7" s="249"/>
      <c r="MXL7" s="250"/>
      <c r="MXM7" s="249"/>
      <c r="MXN7" s="250"/>
      <c r="MXO7" s="249"/>
      <c r="MXP7" s="250"/>
      <c r="MXQ7" s="249"/>
      <c r="MXR7" s="250"/>
      <c r="MXS7" s="249"/>
      <c r="MXT7" s="250"/>
      <c r="MXU7" s="249"/>
      <c r="MXV7" s="250"/>
      <c r="MXW7" s="249"/>
      <c r="MXX7" s="250"/>
      <c r="MXY7" s="249"/>
      <c r="MXZ7" s="250"/>
      <c r="MYA7" s="249"/>
      <c r="MYB7" s="250"/>
      <c r="MYC7" s="249"/>
      <c r="MYD7" s="250"/>
      <c r="MYE7" s="249"/>
      <c r="MYF7" s="250"/>
      <c r="MYG7" s="249"/>
      <c r="MYH7" s="250"/>
      <c r="MYI7" s="249"/>
      <c r="MYJ7" s="250"/>
      <c r="MYK7" s="249"/>
      <c r="MYL7" s="250"/>
      <c r="MYM7" s="249"/>
      <c r="MYN7" s="250"/>
      <c r="MYO7" s="249"/>
      <c r="MYP7" s="250"/>
      <c r="MYQ7" s="249"/>
      <c r="MYR7" s="250"/>
      <c r="MYS7" s="249"/>
      <c r="MYT7" s="250"/>
      <c r="MYU7" s="249"/>
      <c r="MYV7" s="250"/>
      <c r="MYW7" s="249"/>
      <c r="MYX7" s="250"/>
      <c r="MYY7" s="249"/>
      <c r="MYZ7" s="250"/>
      <c r="MZA7" s="249"/>
      <c r="MZB7" s="250"/>
      <c r="MZC7" s="249"/>
      <c r="MZD7" s="250"/>
      <c r="MZE7" s="249"/>
      <c r="MZF7" s="250"/>
      <c r="MZG7" s="249"/>
      <c r="MZH7" s="250"/>
      <c r="MZI7" s="249"/>
      <c r="MZJ7" s="250"/>
      <c r="MZK7" s="249"/>
      <c r="MZL7" s="250"/>
      <c r="MZM7" s="249"/>
      <c r="MZN7" s="250"/>
      <c r="MZO7" s="249"/>
      <c r="MZP7" s="250"/>
      <c r="MZQ7" s="249"/>
      <c r="MZR7" s="250"/>
      <c r="MZS7" s="249"/>
      <c r="MZT7" s="250"/>
      <c r="MZU7" s="249"/>
      <c r="MZV7" s="250"/>
      <c r="MZW7" s="249"/>
      <c r="MZX7" s="250"/>
      <c r="MZY7" s="249"/>
      <c r="MZZ7" s="250"/>
      <c r="NAA7" s="249"/>
      <c r="NAB7" s="250"/>
      <c r="NAC7" s="249"/>
      <c r="NAD7" s="250"/>
      <c r="NAE7" s="249"/>
      <c r="NAF7" s="250"/>
      <c r="NAG7" s="249"/>
      <c r="NAH7" s="250"/>
      <c r="NAI7" s="249"/>
      <c r="NAJ7" s="250"/>
      <c r="NAK7" s="249"/>
      <c r="NAL7" s="250"/>
      <c r="NAM7" s="249"/>
      <c r="NAN7" s="250"/>
      <c r="NAO7" s="249"/>
      <c r="NAP7" s="250"/>
      <c r="NAQ7" s="249"/>
      <c r="NAR7" s="250"/>
      <c r="NAS7" s="249"/>
      <c r="NAT7" s="250"/>
      <c r="NAU7" s="249"/>
      <c r="NAV7" s="250"/>
      <c r="NAW7" s="249"/>
      <c r="NAX7" s="250"/>
      <c r="NAY7" s="249"/>
      <c r="NAZ7" s="250"/>
      <c r="NBA7" s="249"/>
      <c r="NBB7" s="250"/>
      <c r="NBC7" s="249"/>
      <c r="NBD7" s="250"/>
      <c r="NBE7" s="249"/>
      <c r="NBF7" s="250"/>
      <c r="NBG7" s="249"/>
      <c r="NBH7" s="250"/>
      <c r="NBI7" s="249"/>
      <c r="NBJ7" s="250"/>
      <c r="NBK7" s="249"/>
      <c r="NBL7" s="250"/>
      <c r="NBM7" s="249"/>
      <c r="NBN7" s="250"/>
      <c r="NBO7" s="249"/>
      <c r="NBP7" s="250"/>
      <c r="NBQ7" s="249"/>
      <c r="NBR7" s="250"/>
      <c r="NBS7" s="249"/>
      <c r="NBT7" s="250"/>
      <c r="NBU7" s="249"/>
      <c r="NBV7" s="250"/>
      <c r="NBW7" s="249"/>
      <c r="NBX7" s="250"/>
      <c r="NBY7" s="249"/>
      <c r="NBZ7" s="250"/>
      <c r="NCA7" s="249"/>
      <c r="NCB7" s="250"/>
      <c r="NCC7" s="249"/>
      <c r="NCD7" s="250"/>
      <c r="NCE7" s="249"/>
      <c r="NCF7" s="250"/>
      <c r="NCG7" s="249"/>
      <c r="NCH7" s="250"/>
      <c r="NCI7" s="249"/>
      <c r="NCJ7" s="250"/>
      <c r="NCK7" s="249"/>
      <c r="NCL7" s="250"/>
      <c r="NCM7" s="249"/>
      <c r="NCN7" s="250"/>
      <c r="NCO7" s="249"/>
      <c r="NCP7" s="250"/>
      <c r="NCQ7" s="249"/>
      <c r="NCR7" s="250"/>
      <c r="NCS7" s="249"/>
      <c r="NCT7" s="250"/>
      <c r="NCU7" s="249"/>
      <c r="NCV7" s="250"/>
      <c r="NCW7" s="249"/>
      <c r="NCX7" s="250"/>
      <c r="NCY7" s="249"/>
      <c r="NCZ7" s="250"/>
      <c r="NDA7" s="249"/>
      <c r="NDB7" s="250"/>
      <c r="NDC7" s="249"/>
      <c r="NDD7" s="250"/>
      <c r="NDE7" s="249"/>
      <c r="NDF7" s="250"/>
      <c r="NDG7" s="249"/>
      <c r="NDH7" s="250"/>
      <c r="NDI7" s="249"/>
      <c r="NDJ7" s="250"/>
      <c r="NDK7" s="249"/>
      <c r="NDL7" s="250"/>
      <c r="NDM7" s="249"/>
      <c r="NDN7" s="250"/>
      <c r="NDO7" s="249"/>
      <c r="NDP7" s="250"/>
      <c r="NDQ7" s="249"/>
      <c r="NDR7" s="250"/>
      <c r="NDS7" s="249"/>
      <c r="NDT7" s="250"/>
      <c r="NDU7" s="249"/>
      <c r="NDV7" s="250"/>
      <c r="NDW7" s="249"/>
      <c r="NDX7" s="250"/>
      <c r="NDY7" s="249"/>
      <c r="NDZ7" s="250"/>
      <c r="NEA7" s="249"/>
      <c r="NEB7" s="250"/>
      <c r="NEC7" s="249"/>
      <c r="NED7" s="250"/>
      <c r="NEE7" s="249"/>
      <c r="NEF7" s="250"/>
      <c r="NEG7" s="249"/>
      <c r="NEH7" s="250"/>
      <c r="NEI7" s="249"/>
      <c r="NEJ7" s="250"/>
      <c r="NEK7" s="249"/>
      <c r="NEL7" s="250"/>
      <c r="NEM7" s="249"/>
      <c r="NEN7" s="250"/>
      <c r="NEO7" s="249"/>
      <c r="NEP7" s="250"/>
      <c r="NEQ7" s="249"/>
      <c r="NER7" s="250"/>
      <c r="NES7" s="249"/>
      <c r="NET7" s="250"/>
      <c r="NEU7" s="249"/>
      <c r="NEV7" s="250"/>
      <c r="NEW7" s="249"/>
      <c r="NEX7" s="250"/>
      <c r="NEY7" s="249"/>
      <c r="NEZ7" s="250"/>
      <c r="NFA7" s="249"/>
      <c r="NFB7" s="250"/>
      <c r="NFC7" s="249"/>
      <c r="NFD7" s="250"/>
      <c r="NFE7" s="249"/>
      <c r="NFF7" s="250"/>
      <c r="NFG7" s="249"/>
      <c r="NFH7" s="250"/>
      <c r="NFI7" s="249"/>
      <c r="NFJ7" s="250"/>
      <c r="NFK7" s="249"/>
      <c r="NFL7" s="250"/>
      <c r="NFM7" s="249"/>
      <c r="NFN7" s="250"/>
      <c r="NFO7" s="249"/>
      <c r="NFP7" s="250"/>
      <c r="NFQ7" s="249"/>
      <c r="NFR7" s="250"/>
      <c r="NFS7" s="249"/>
      <c r="NFT7" s="250"/>
      <c r="NFU7" s="249"/>
      <c r="NFV7" s="250"/>
      <c r="NFW7" s="249"/>
      <c r="NFX7" s="250"/>
      <c r="NFY7" s="249"/>
      <c r="NFZ7" s="250"/>
      <c r="NGA7" s="249"/>
      <c r="NGB7" s="250"/>
      <c r="NGC7" s="249"/>
      <c r="NGD7" s="250"/>
      <c r="NGE7" s="249"/>
      <c r="NGF7" s="250"/>
      <c r="NGG7" s="249"/>
      <c r="NGH7" s="250"/>
      <c r="NGI7" s="249"/>
      <c r="NGJ7" s="250"/>
      <c r="NGK7" s="249"/>
      <c r="NGL7" s="250"/>
      <c r="NGM7" s="249"/>
      <c r="NGN7" s="250"/>
      <c r="NGO7" s="249"/>
      <c r="NGP7" s="250"/>
      <c r="NGQ7" s="249"/>
      <c r="NGR7" s="250"/>
      <c r="NGS7" s="249"/>
      <c r="NGT7" s="250"/>
      <c r="NGU7" s="249"/>
      <c r="NGV7" s="250"/>
      <c r="NGW7" s="249"/>
      <c r="NGX7" s="250"/>
      <c r="NGY7" s="249"/>
      <c r="NGZ7" s="250"/>
      <c r="NHA7" s="249"/>
      <c r="NHB7" s="250"/>
      <c r="NHC7" s="249"/>
      <c r="NHD7" s="250"/>
      <c r="NHE7" s="249"/>
      <c r="NHF7" s="250"/>
      <c r="NHG7" s="249"/>
      <c r="NHH7" s="250"/>
      <c r="NHI7" s="249"/>
      <c r="NHJ7" s="250"/>
      <c r="NHK7" s="249"/>
      <c r="NHL7" s="250"/>
      <c r="NHM7" s="249"/>
      <c r="NHN7" s="250"/>
      <c r="NHO7" s="249"/>
      <c r="NHP7" s="250"/>
      <c r="NHQ7" s="249"/>
      <c r="NHR7" s="250"/>
      <c r="NHS7" s="249"/>
      <c r="NHT7" s="250"/>
      <c r="NHU7" s="249"/>
      <c r="NHV7" s="250"/>
      <c r="NHW7" s="249"/>
      <c r="NHX7" s="250"/>
      <c r="NHY7" s="249"/>
      <c r="NHZ7" s="250"/>
      <c r="NIA7" s="249"/>
      <c r="NIB7" s="250"/>
      <c r="NIC7" s="249"/>
      <c r="NID7" s="250"/>
      <c r="NIE7" s="249"/>
      <c r="NIF7" s="250"/>
      <c r="NIG7" s="249"/>
      <c r="NIH7" s="250"/>
      <c r="NII7" s="249"/>
      <c r="NIJ7" s="250"/>
      <c r="NIK7" s="249"/>
      <c r="NIL7" s="250"/>
      <c r="NIM7" s="249"/>
      <c r="NIN7" s="250"/>
      <c r="NIO7" s="249"/>
      <c r="NIP7" s="250"/>
      <c r="NIQ7" s="249"/>
      <c r="NIR7" s="250"/>
      <c r="NIS7" s="249"/>
      <c r="NIT7" s="250"/>
      <c r="NIU7" s="249"/>
      <c r="NIV7" s="250"/>
      <c r="NIW7" s="249"/>
      <c r="NIX7" s="250"/>
      <c r="NIY7" s="249"/>
      <c r="NIZ7" s="250"/>
      <c r="NJA7" s="249"/>
      <c r="NJB7" s="250"/>
      <c r="NJC7" s="249"/>
      <c r="NJD7" s="250"/>
      <c r="NJE7" s="249"/>
      <c r="NJF7" s="250"/>
      <c r="NJG7" s="249"/>
      <c r="NJH7" s="250"/>
      <c r="NJI7" s="249"/>
      <c r="NJJ7" s="250"/>
      <c r="NJK7" s="249"/>
      <c r="NJL7" s="250"/>
      <c r="NJM7" s="249"/>
      <c r="NJN7" s="250"/>
      <c r="NJO7" s="249"/>
      <c r="NJP7" s="250"/>
      <c r="NJQ7" s="249"/>
      <c r="NJR7" s="250"/>
      <c r="NJS7" s="249"/>
      <c r="NJT7" s="250"/>
      <c r="NJU7" s="249"/>
      <c r="NJV7" s="250"/>
      <c r="NJW7" s="249"/>
      <c r="NJX7" s="250"/>
      <c r="NJY7" s="249"/>
      <c r="NJZ7" s="250"/>
      <c r="NKA7" s="249"/>
      <c r="NKB7" s="250"/>
      <c r="NKC7" s="249"/>
      <c r="NKD7" s="250"/>
      <c r="NKE7" s="249"/>
      <c r="NKF7" s="250"/>
      <c r="NKG7" s="249"/>
      <c r="NKH7" s="250"/>
      <c r="NKI7" s="249"/>
      <c r="NKJ7" s="250"/>
      <c r="NKK7" s="249"/>
      <c r="NKL7" s="250"/>
      <c r="NKM7" s="249"/>
      <c r="NKN7" s="250"/>
      <c r="NKO7" s="249"/>
      <c r="NKP7" s="250"/>
      <c r="NKQ7" s="249"/>
      <c r="NKR7" s="250"/>
      <c r="NKS7" s="249"/>
      <c r="NKT7" s="250"/>
      <c r="NKU7" s="249"/>
      <c r="NKV7" s="250"/>
      <c r="NKW7" s="249"/>
      <c r="NKX7" s="250"/>
      <c r="NKY7" s="249"/>
      <c r="NKZ7" s="250"/>
      <c r="NLA7" s="249"/>
      <c r="NLB7" s="250"/>
      <c r="NLC7" s="249"/>
      <c r="NLD7" s="250"/>
      <c r="NLE7" s="249"/>
      <c r="NLF7" s="250"/>
      <c r="NLG7" s="249"/>
      <c r="NLH7" s="250"/>
      <c r="NLI7" s="249"/>
      <c r="NLJ7" s="250"/>
      <c r="NLK7" s="249"/>
      <c r="NLL7" s="250"/>
      <c r="NLM7" s="249"/>
      <c r="NLN7" s="250"/>
      <c r="NLO7" s="249"/>
      <c r="NLP7" s="250"/>
      <c r="NLQ7" s="249"/>
      <c r="NLR7" s="250"/>
      <c r="NLS7" s="249"/>
      <c r="NLT7" s="250"/>
      <c r="NLU7" s="249"/>
      <c r="NLV7" s="250"/>
      <c r="NLW7" s="249"/>
      <c r="NLX7" s="250"/>
      <c r="NLY7" s="249"/>
      <c r="NLZ7" s="250"/>
      <c r="NMA7" s="249"/>
      <c r="NMB7" s="250"/>
      <c r="NMC7" s="249"/>
      <c r="NMD7" s="250"/>
      <c r="NME7" s="249"/>
      <c r="NMF7" s="250"/>
      <c r="NMG7" s="249"/>
      <c r="NMH7" s="250"/>
      <c r="NMI7" s="249"/>
      <c r="NMJ7" s="250"/>
      <c r="NMK7" s="249"/>
      <c r="NML7" s="250"/>
      <c r="NMM7" s="249"/>
      <c r="NMN7" s="250"/>
      <c r="NMO7" s="249"/>
      <c r="NMP7" s="250"/>
      <c r="NMQ7" s="249"/>
      <c r="NMR7" s="250"/>
      <c r="NMS7" s="249"/>
      <c r="NMT7" s="250"/>
      <c r="NMU7" s="249"/>
      <c r="NMV7" s="250"/>
      <c r="NMW7" s="249"/>
      <c r="NMX7" s="250"/>
      <c r="NMY7" s="249"/>
      <c r="NMZ7" s="250"/>
      <c r="NNA7" s="249"/>
      <c r="NNB7" s="250"/>
      <c r="NNC7" s="249"/>
      <c r="NND7" s="250"/>
      <c r="NNE7" s="249"/>
      <c r="NNF7" s="250"/>
      <c r="NNG7" s="249"/>
      <c r="NNH7" s="250"/>
      <c r="NNI7" s="249"/>
      <c r="NNJ7" s="250"/>
      <c r="NNK7" s="249"/>
      <c r="NNL7" s="250"/>
      <c r="NNM7" s="249"/>
      <c r="NNN7" s="250"/>
      <c r="NNO7" s="249"/>
      <c r="NNP7" s="250"/>
      <c r="NNQ7" s="249"/>
      <c r="NNR7" s="250"/>
      <c r="NNS7" s="249"/>
      <c r="NNT7" s="250"/>
      <c r="NNU7" s="249"/>
      <c r="NNV7" s="250"/>
      <c r="NNW7" s="249"/>
      <c r="NNX7" s="250"/>
      <c r="NNY7" s="249"/>
      <c r="NNZ7" s="250"/>
      <c r="NOA7" s="249"/>
      <c r="NOB7" s="250"/>
      <c r="NOC7" s="249"/>
      <c r="NOD7" s="250"/>
      <c r="NOE7" s="249"/>
      <c r="NOF7" s="250"/>
      <c r="NOG7" s="249"/>
      <c r="NOH7" s="250"/>
      <c r="NOI7" s="249"/>
      <c r="NOJ7" s="250"/>
      <c r="NOK7" s="249"/>
      <c r="NOL7" s="250"/>
      <c r="NOM7" s="249"/>
      <c r="NON7" s="250"/>
      <c r="NOO7" s="249"/>
      <c r="NOP7" s="250"/>
      <c r="NOQ7" s="249"/>
      <c r="NOR7" s="250"/>
      <c r="NOS7" s="249"/>
      <c r="NOT7" s="250"/>
      <c r="NOU7" s="249"/>
      <c r="NOV7" s="250"/>
      <c r="NOW7" s="249"/>
      <c r="NOX7" s="250"/>
      <c r="NOY7" s="249"/>
      <c r="NOZ7" s="250"/>
      <c r="NPA7" s="249"/>
      <c r="NPB7" s="250"/>
      <c r="NPC7" s="249"/>
      <c r="NPD7" s="250"/>
      <c r="NPE7" s="249"/>
      <c r="NPF7" s="250"/>
      <c r="NPG7" s="249"/>
      <c r="NPH7" s="250"/>
      <c r="NPI7" s="249"/>
      <c r="NPJ7" s="250"/>
      <c r="NPK7" s="249"/>
      <c r="NPL7" s="250"/>
      <c r="NPM7" s="249"/>
      <c r="NPN7" s="250"/>
      <c r="NPO7" s="249"/>
      <c r="NPP7" s="250"/>
      <c r="NPQ7" s="249"/>
      <c r="NPR7" s="250"/>
      <c r="NPS7" s="249"/>
      <c r="NPT7" s="250"/>
      <c r="NPU7" s="249"/>
      <c r="NPV7" s="250"/>
      <c r="NPW7" s="249"/>
      <c r="NPX7" s="250"/>
      <c r="NPY7" s="249"/>
      <c r="NPZ7" s="250"/>
      <c r="NQA7" s="249"/>
      <c r="NQB7" s="250"/>
      <c r="NQC7" s="249"/>
      <c r="NQD7" s="250"/>
      <c r="NQE7" s="249"/>
      <c r="NQF7" s="250"/>
      <c r="NQG7" s="249"/>
      <c r="NQH7" s="250"/>
      <c r="NQI7" s="249"/>
      <c r="NQJ7" s="250"/>
      <c r="NQK7" s="249"/>
      <c r="NQL7" s="250"/>
      <c r="NQM7" s="249"/>
      <c r="NQN7" s="250"/>
      <c r="NQO7" s="249"/>
      <c r="NQP7" s="250"/>
      <c r="NQQ7" s="249"/>
      <c r="NQR7" s="250"/>
      <c r="NQS7" s="249"/>
      <c r="NQT7" s="250"/>
      <c r="NQU7" s="249"/>
      <c r="NQV7" s="250"/>
      <c r="NQW7" s="249"/>
      <c r="NQX7" s="250"/>
      <c r="NQY7" s="249"/>
      <c r="NQZ7" s="250"/>
      <c r="NRA7" s="249"/>
      <c r="NRB7" s="250"/>
      <c r="NRC7" s="249"/>
      <c r="NRD7" s="250"/>
      <c r="NRE7" s="249"/>
      <c r="NRF7" s="250"/>
      <c r="NRG7" s="249"/>
      <c r="NRH7" s="250"/>
      <c r="NRI7" s="249"/>
      <c r="NRJ7" s="250"/>
      <c r="NRK7" s="249"/>
      <c r="NRL7" s="250"/>
      <c r="NRM7" s="249"/>
      <c r="NRN7" s="250"/>
      <c r="NRO7" s="249"/>
      <c r="NRP7" s="250"/>
      <c r="NRQ7" s="249"/>
      <c r="NRR7" s="250"/>
      <c r="NRS7" s="249"/>
      <c r="NRT7" s="250"/>
      <c r="NRU7" s="249"/>
      <c r="NRV7" s="250"/>
      <c r="NRW7" s="249"/>
      <c r="NRX7" s="250"/>
      <c r="NRY7" s="249"/>
      <c r="NRZ7" s="250"/>
      <c r="NSA7" s="249"/>
      <c r="NSB7" s="250"/>
      <c r="NSC7" s="249"/>
      <c r="NSD7" s="250"/>
      <c r="NSE7" s="249"/>
      <c r="NSF7" s="250"/>
      <c r="NSG7" s="249"/>
      <c r="NSH7" s="250"/>
      <c r="NSI7" s="249"/>
      <c r="NSJ7" s="250"/>
      <c r="NSK7" s="249"/>
      <c r="NSL7" s="250"/>
      <c r="NSM7" s="249"/>
      <c r="NSN7" s="250"/>
      <c r="NSO7" s="249"/>
      <c r="NSP7" s="250"/>
      <c r="NSQ7" s="249"/>
      <c r="NSR7" s="250"/>
      <c r="NSS7" s="249"/>
      <c r="NST7" s="250"/>
      <c r="NSU7" s="249"/>
      <c r="NSV7" s="250"/>
      <c r="NSW7" s="249"/>
      <c r="NSX7" s="250"/>
      <c r="NSY7" s="249"/>
      <c r="NSZ7" s="250"/>
      <c r="NTA7" s="249"/>
      <c r="NTB7" s="250"/>
      <c r="NTC7" s="249"/>
      <c r="NTD7" s="250"/>
      <c r="NTE7" s="249"/>
      <c r="NTF7" s="250"/>
      <c r="NTG7" s="249"/>
      <c r="NTH7" s="250"/>
      <c r="NTI7" s="249"/>
      <c r="NTJ7" s="250"/>
      <c r="NTK7" s="249"/>
      <c r="NTL7" s="250"/>
      <c r="NTM7" s="249"/>
      <c r="NTN7" s="250"/>
      <c r="NTO7" s="249"/>
      <c r="NTP7" s="250"/>
      <c r="NTQ7" s="249"/>
      <c r="NTR7" s="250"/>
      <c r="NTS7" s="249"/>
      <c r="NTT7" s="250"/>
      <c r="NTU7" s="249"/>
      <c r="NTV7" s="250"/>
      <c r="NTW7" s="249"/>
      <c r="NTX7" s="250"/>
      <c r="NTY7" s="249"/>
      <c r="NTZ7" s="250"/>
      <c r="NUA7" s="249"/>
      <c r="NUB7" s="250"/>
      <c r="NUC7" s="249"/>
      <c r="NUD7" s="250"/>
      <c r="NUE7" s="249"/>
      <c r="NUF7" s="250"/>
      <c r="NUG7" s="249"/>
      <c r="NUH7" s="250"/>
      <c r="NUI7" s="249"/>
      <c r="NUJ7" s="250"/>
      <c r="NUK7" s="249"/>
      <c r="NUL7" s="250"/>
      <c r="NUM7" s="249"/>
      <c r="NUN7" s="250"/>
      <c r="NUO7" s="249"/>
      <c r="NUP7" s="250"/>
      <c r="NUQ7" s="249"/>
      <c r="NUR7" s="250"/>
      <c r="NUS7" s="249"/>
      <c r="NUT7" s="250"/>
      <c r="NUU7" s="249"/>
      <c r="NUV7" s="250"/>
      <c r="NUW7" s="249"/>
      <c r="NUX7" s="250"/>
      <c r="NUY7" s="249"/>
      <c r="NUZ7" s="250"/>
      <c r="NVA7" s="249"/>
      <c r="NVB7" s="250"/>
      <c r="NVC7" s="249"/>
      <c r="NVD7" s="250"/>
      <c r="NVE7" s="249"/>
      <c r="NVF7" s="250"/>
      <c r="NVG7" s="249"/>
      <c r="NVH7" s="250"/>
      <c r="NVI7" s="249"/>
      <c r="NVJ7" s="250"/>
      <c r="NVK7" s="249"/>
      <c r="NVL7" s="250"/>
      <c r="NVM7" s="249"/>
      <c r="NVN7" s="250"/>
      <c r="NVO7" s="249"/>
      <c r="NVP7" s="250"/>
      <c r="NVQ7" s="249"/>
      <c r="NVR7" s="250"/>
      <c r="NVS7" s="249"/>
      <c r="NVT7" s="250"/>
      <c r="NVU7" s="249"/>
      <c r="NVV7" s="250"/>
      <c r="NVW7" s="249"/>
      <c r="NVX7" s="250"/>
      <c r="NVY7" s="249"/>
      <c r="NVZ7" s="250"/>
      <c r="NWA7" s="249"/>
      <c r="NWB7" s="250"/>
      <c r="NWC7" s="249"/>
      <c r="NWD7" s="250"/>
      <c r="NWE7" s="249"/>
      <c r="NWF7" s="250"/>
      <c r="NWG7" s="249"/>
      <c r="NWH7" s="250"/>
      <c r="NWI7" s="249"/>
      <c r="NWJ7" s="250"/>
      <c r="NWK7" s="249"/>
      <c r="NWL7" s="250"/>
      <c r="NWM7" s="249"/>
      <c r="NWN7" s="250"/>
      <c r="NWO7" s="249"/>
      <c r="NWP7" s="250"/>
      <c r="NWQ7" s="249"/>
      <c r="NWR7" s="250"/>
      <c r="NWS7" s="249"/>
      <c r="NWT7" s="250"/>
      <c r="NWU7" s="249"/>
      <c r="NWV7" s="250"/>
      <c r="NWW7" s="249"/>
      <c r="NWX7" s="250"/>
      <c r="NWY7" s="249"/>
      <c r="NWZ7" s="250"/>
      <c r="NXA7" s="249"/>
      <c r="NXB7" s="250"/>
      <c r="NXC7" s="249"/>
      <c r="NXD7" s="250"/>
      <c r="NXE7" s="249"/>
      <c r="NXF7" s="250"/>
      <c r="NXG7" s="249"/>
      <c r="NXH7" s="250"/>
      <c r="NXI7" s="249"/>
      <c r="NXJ7" s="250"/>
      <c r="NXK7" s="249"/>
      <c r="NXL7" s="250"/>
      <c r="NXM7" s="249"/>
      <c r="NXN7" s="250"/>
      <c r="NXO7" s="249"/>
      <c r="NXP7" s="250"/>
      <c r="NXQ7" s="249"/>
      <c r="NXR7" s="250"/>
      <c r="NXS7" s="249"/>
      <c r="NXT7" s="250"/>
      <c r="NXU7" s="249"/>
      <c r="NXV7" s="250"/>
      <c r="NXW7" s="249"/>
      <c r="NXX7" s="250"/>
      <c r="NXY7" s="249"/>
      <c r="NXZ7" s="250"/>
      <c r="NYA7" s="249"/>
      <c r="NYB7" s="250"/>
      <c r="NYC7" s="249"/>
      <c r="NYD7" s="250"/>
      <c r="NYE7" s="249"/>
      <c r="NYF7" s="250"/>
      <c r="NYG7" s="249"/>
      <c r="NYH7" s="250"/>
      <c r="NYI7" s="249"/>
      <c r="NYJ7" s="250"/>
      <c r="NYK7" s="249"/>
      <c r="NYL7" s="250"/>
      <c r="NYM7" s="249"/>
      <c r="NYN7" s="250"/>
      <c r="NYO7" s="249"/>
      <c r="NYP7" s="250"/>
      <c r="NYQ7" s="249"/>
      <c r="NYR7" s="250"/>
      <c r="NYS7" s="249"/>
      <c r="NYT7" s="250"/>
      <c r="NYU7" s="249"/>
      <c r="NYV7" s="250"/>
      <c r="NYW7" s="249"/>
      <c r="NYX7" s="250"/>
      <c r="NYY7" s="249"/>
      <c r="NYZ7" s="250"/>
      <c r="NZA7" s="249"/>
      <c r="NZB7" s="250"/>
      <c r="NZC7" s="249"/>
      <c r="NZD7" s="250"/>
      <c r="NZE7" s="249"/>
      <c r="NZF7" s="250"/>
      <c r="NZG7" s="249"/>
      <c r="NZH7" s="250"/>
      <c r="NZI7" s="249"/>
      <c r="NZJ7" s="250"/>
      <c r="NZK7" s="249"/>
      <c r="NZL7" s="250"/>
      <c r="NZM7" s="249"/>
      <c r="NZN7" s="250"/>
      <c r="NZO7" s="249"/>
      <c r="NZP7" s="250"/>
      <c r="NZQ7" s="249"/>
      <c r="NZR7" s="250"/>
      <c r="NZS7" s="249"/>
      <c r="NZT7" s="250"/>
      <c r="NZU7" s="249"/>
      <c r="NZV7" s="250"/>
      <c r="NZW7" s="249"/>
      <c r="NZX7" s="250"/>
      <c r="NZY7" s="249"/>
      <c r="NZZ7" s="250"/>
      <c r="OAA7" s="249"/>
      <c r="OAB7" s="250"/>
      <c r="OAC7" s="249"/>
      <c r="OAD7" s="250"/>
      <c r="OAE7" s="249"/>
      <c r="OAF7" s="250"/>
      <c r="OAG7" s="249"/>
      <c r="OAH7" s="250"/>
      <c r="OAI7" s="249"/>
      <c r="OAJ7" s="250"/>
      <c r="OAK7" s="249"/>
      <c r="OAL7" s="250"/>
      <c r="OAM7" s="249"/>
      <c r="OAN7" s="250"/>
      <c r="OAO7" s="249"/>
      <c r="OAP7" s="250"/>
      <c r="OAQ7" s="249"/>
      <c r="OAR7" s="250"/>
      <c r="OAS7" s="249"/>
      <c r="OAT7" s="250"/>
      <c r="OAU7" s="249"/>
      <c r="OAV7" s="250"/>
      <c r="OAW7" s="249"/>
      <c r="OAX7" s="250"/>
      <c r="OAY7" s="249"/>
      <c r="OAZ7" s="250"/>
      <c r="OBA7" s="249"/>
      <c r="OBB7" s="250"/>
      <c r="OBC7" s="249"/>
      <c r="OBD7" s="250"/>
      <c r="OBE7" s="249"/>
      <c r="OBF7" s="250"/>
      <c r="OBG7" s="249"/>
      <c r="OBH7" s="250"/>
      <c r="OBI7" s="249"/>
      <c r="OBJ7" s="250"/>
      <c r="OBK7" s="249"/>
      <c r="OBL7" s="250"/>
      <c r="OBM7" s="249"/>
      <c r="OBN7" s="250"/>
      <c r="OBO7" s="249"/>
      <c r="OBP7" s="250"/>
      <c r="OBQ7" s="249"/>
      <c r="OBR7" s="250"/>
      <c r="OBS7" s="249"/>
      <c r="OBT7" s="250"/>
      <c r="OBU7" s="249"/>
      <c r="OBV7" s="250"/>
      <c r="OBW7" s="249"/>
      <c r="OBX7" s="250"/>
      <c r="OBY7" s="249"/>
      <c r="OBZ7" s="250"/>
      <c r="OCA7" s="249"/>
      <c r="OCB7" s="250"/>
      <c r="OCC7" s="249"/>
      <c r="OCD7" s="250"/>
      <c r="OCE7" s="249"/>
      <c r="OCF7" s="250"/>
      <c r="OCG7" s="249"/>
      <c r="OCH7" s="250"/>
      <c r="OCI7" s="249"/>
      <c r="OCJ7" s="250"/>
      <c r="OCK7" s="249"/>
      <c r="OCL7" s="250"/>
      <c r="OCM7" s="249"/>
      <c r="OCN7" s="250"/>
      <c r="OCO7" s="249"/>
      <c r="OCP7" s="250"/>
      <c r="OCQ7" s="249"/>
      <c r="OCR7" s="250"/>
      <c r="OCS7" s="249"/>
      <c r="OCT7" s="250"/>
      <c r="OCU7" s="249"/>
      <c r="OCV7" s="250"/>
      <c r="OCW7" s="249"/>
      <c r="OCX7" s="250"/>
      <c r="OCY7" s="249"/>
      <c r="OCZ7" s="250"/>
      <c r="ODA7" s="249"/>
      <c r="ODB7" s="250"/>
      <c r="ODC7" s="249"/>
      <c r="ODD7" s="250"/>
      <c r="ODE7" s="249"/>
      <c r="ODF7" s="250"/>
      <c r="ODG7" s="249"/>
      <c r="ODH7" s="250"/>
      <c r="ODI7" s="249"/>
      <c r="ODJ7" s="250"/>
      <c r="ODK7" s="249"/>
      <c r="ODL7" s="250"/>
      <c r="ODM7" s="249"/>
      <c r="ODN7" s="250"/>
      <c r="ODO7" s="249"/>
      <c r="ODP7" s="250"/>
      <c r="ODQ7" s="249"/>
      <c r="ODR7" s="250"/>
      <c r="ODS7" s="249"/>
      <c r="ODT7" s="250"/>
      <c r="ODU7" s="249"/>
      <c r="ODV7" s="250"/>
      <c r="ODW7" s="249"/>
      <c r="ODX7" s="250"/>
      <c r="ODY7" s="249"/>
      <c r="ODZ7" s="250"/>
      <c r="OEA7" s="249"/>
      <c r="OEB7" s="250"/>
      <c r="OEC7" s="249"/>
      <c r="OED7" s="250"/>
      <c r="OEE7" s="249"/>
      <c r="OEF7" s="250"/>
      <c r="OEG7" s="249"/>
      <c r="OEH7" s="250"/>
      <c r="OEI7" s="249"/>
      <c r="OEJ7" s="250"/>
      <c r="OEK7" s="249"/>
      <c r="OEL7" s="250"/>
      <c r="OEM7" s="249"/>
      <c r="OEN7" s="250"/>
      <c r="OEO7" s="249"/>
      <c r="OEP7" s="250"/>
      <c r="OEQ7" s="249"/>
      <c r="OER7" s="250"/>
      <c r="OES7" s="249"/>
      <c r="OET7" s="250"/>
      <c r="OEU7" s="249"/>
      <c r="OEV7" s="250"/>
      <c r="OEW7" s="249"/>
      <c r="OEX7" s="250"/>
      <c r="OEY7" s="249"/>
      <c r="OEZ7" s="250"/>
      <c r="OFA7" s="249"/>
      <c r="OFB7" s="250"/>
      <c r="OFC7" s="249"/>
      <c r="OFD7" s="250"/>
      <c r="OFE7" s="249"/>
      <c r="OFF7" s="250"/>
      <c r="OFG7" s="249"/>
      <c r="OFH7" s="250"/>
      <c r="OFI7" s="249"/>
      <c r="OFJ7" s="250"/>
      <c r="OFK7" s="249"/>
      <c r="OFL7" s="250"/>
      <c r="OFM7" s="249"/>
      <c r="OFN7" s="250"/>
      <c r="OFO7" s="249"/>
      <c r="OFP7" s="250"/>
      <c r="OFQ7" s="249"/>
      <c r="OFR7" s="250"/>
      <c r="OFS7" s="249"/>
      <c r="OFT7" s="250"/>
      <c r="OFU7" s="249"/>
      <c r="OFV7" s="250"/>
      <c r="OFW7" s="249"/>
      <c r="OFX7" s="250"/>
      <c r="OFY7" s="249"/>
      <c r="OFZ7" s="250"/>
      <c r="OGA7" s="249"/>
      <c r="OGB7" s="250"/>
      <c r="OGC7" s="249"/>
      <c r="OGD7" s="250"/>
      <c r="OGE7" s="249"/>
      <c r="OGF7" s="250"/>
      <c r="OGG7" s="249"/>
      <c r="OGH7" s="250"/>
      <c r="OGI7" s="249"/>
      <c r="OGJ7" s="250"/>
      <c r="OGK7" s="249"/>
      <c r="OGL7" s="250"/>
      <c r="OGM7" s="249"/>
      <c r="OGN7" s="250"/>
      <c r="OGO7" s="249"/>
      <c r="OGP7" s="250"/>
      <c r="OGQ7" s="249"/>
      <c r="OGR7" s="250"/>
      <c r="OGS7" s="249"/>
      <c r="OGT7" s="250"/>
      <c r="OGU7" s="249"/>
      <c r="OGV7" s="250"/>
      <c r="OGW7" s="249"/>
      <c r="OGX7" s="250"/>
      <c r="OGY7" s="249"/>
      <c r="OGZ7" s="250"/>
      <c r="OHA7" s="249"/>
      <c r="OHB7" s="250"/>
      <c r="OHC7" s="249"/>
      <c r="OHD7" s="250"/>
      <c r="OHE7" s="249"/>
      <c r="OHF7" s="250"/>
      <c r="OHG7" s="249"/>
      <c r="OHH7" s="250"/>
      <c r="OHI7" s="249"/>
      <c r="OHJ7" s="250"/>
      <c r="OHK7" s="249"/>
      <c r="OHL7" s="250"/>
      <c r="OHM7" s="249"/>
      <c r="OHN7" s="250"/>
      <c r="OHO7" s="249"/>
      <c r="OHP7" s="250"/>
      <c r="OHQ7" s="249"/>
      <c r="OHR7" s="250"/>
      <c r="OHS7" s="249"/>
      <c r="OHT7" s="250"/>
      <c r="OHU7" s="249"/>
      <c r="OHV7" s="250"/>
      <c r="OHW7" s="249"/>
      <c r="OHX7" s="250"/>
      <c r="OHY7" s="249"/>
      <c r="OHZ7" s="250"/>
      <c r="OIA7" s="249"/>
      <c r="OIB7" s="250"/>
      <c r="OIC7" s="249"/>
      <c r="OID7" s="250"/>
      <c r="OIE7" s="249"/>
      <c r="OIF7" s="250"/>
      <c r="OIG7" s="249"/>
      <c r="OIH7" s="250"/>
      <c r="OII7" s="249"/>
      <c r="OIJ7" s="250"/>
      <c r="OIK7" s="249"/>
      <c r="OIL7" s="250"/>
      <c r="OIM7" s="249"/>
      <c r="OIN7" s="250"/>
      <c r="OIO7" s="249"/>
      <c r="OIP7" s="250"/>
      <c r="OIQ7" s="249"/>
      <c r="OIR7" s="250"/>
      <c r="OIS7" s="249"/>
      <c r="OIT7" s="250"/>
      <c r="OIU7" s="249"/>
      <c r="OIV7" s="250"/>
      <c r="OIW7" s="249"/>
      <c r="OIX7" s="250"/>
      <c r="OIY7" s="249"/>
      <c r="OIZ7" s="250"/>
      <c r="OJA7" s="249"/>
      <c r="OJB7" s="250"/>
      <c r="OJC7" s="249"/>
      <c r="OJD7" s="250"/>
      <c r="OJE7" s="249"/>
      <c r="OJF7" s="250"/>
      <c r="OJG7" s="249"/>
      <c r="OJH7" s="250"/>
      <c r="OJI7" s="249"/>
      <c r="OJJ7" s="250"/>
      <c r="OJK7" s="249"/>
      <c r="OJL7" s="250"/>
      <c r="OJM7" s="249"/>
      <c r="OJN7" s="250"/>
      <c r="OJO7" s="249"/>
      <c r="OJP7" s="250"/>
      <c r="OJQ7" s="249"/>
      <c r="OJR7" s="250"/>
      <c r="OJS7" s="249"/>
      <c r="OJT7" s="250"/>
      <c r="OJU7" s="249"/>
      <c r="OJV7" s="250"/>
      <c r="OJW7" s="249"/>
      <c r="OJX7" s="250"/>
      <c r="OJY7" s="249"/>
      <c r="OJZ7" s="250"/>
      <c r="OKA7" s="249"/>
      <c r="OKB7" s="250"/>
      <c r="OKC7" s="249"/>
      <c r="OKD7" s="250"/>
      <c r="OKE7" s="249"/>
      <c r="OKF7" s="250"/>
      <c r="OKG7" s="249"/>
      <c r="OKH7" s="250"/>
      <c r="OKI7" s="249"/>
      <c r="OKJ7" s="250"/>
      <c r="OKK7" s="249"/>
      <c r="OKL7" s="250"/>
      <c r="OKM7" s="249"/>
      <c r="OKN7" s="250"/>
      <c r="OKO7" s="249"/>
      <c r="OKP7" s="250"/>
      <c r="OKQ7" s="249"/>
      <c r="OKR7" s="250"/>
      <c r="OKS7" s="249"/>
      <c r="OKT7" s="250"/>
      <c r="OKU7" s="249"/>
      <c r="OKV7" s="250"/>
      <c r="OKW7" s="249"/>
      <c r="OKX7" s="250"/>
      <c r="OKY7" s="249"/>
      <c r="OKZ7" s="250"/>
      <c r="OLA7" s="249"/>
      <c r="OLB7" s="250"/>
      <c r="OLC7" s="249"/>
      <c r="OLD7" s="250"/>
      <c r="OLE7" s="249"/>
      <c r="OLF7" s="250"/>
      <c r="OLG7" s="249"/>
      <c r="OLH7" s="250"/>
      <c r="OLI7" s="249"/>
      <c r="OLJ7" s="250"/>
      <c r="OLK7" s="249"/>
      <c r="OLL7" s="250"/>
      <c r="OLM7" s="249"/>
      <c r="OLN7" s="250"/>
      <c r="OLO7" s="249"/>
      <c r="OLP7" s="250"/>
      <c r="OLQ7" s="249"/>
      <c r="OLR7" s="250"/>
      <c r="OLS7" s="249"/>
      <c r="OLT7" s="250"/>
      <c r="OLU7" s="249"/>
      <c r="OLV7" s="250"/>
      <c r="OLW7" s="249"/>
      <c r="OLX7" s="250"/>
      <c r="OLY7" s="249"/>
      <c r="OLZ7" s="250"/>
      <c r="OMA7" s="249"/>
      <c r="OMB7" s="250"/>
      <c r="OMC7" s="249"/>
      <c r="OMD7" s="250"/>
      <c r="OME7" s="249"/>
      <c r="OMF7" s="250"/>
      <c r="OMG7" s="249"/>
      <c r="OMH7" s="250"/>
      <c r="OMI7" s="249"/>
      <c r="OMJ7" s="250"/>
      <c r="OMK7" s="249"/>
      <c r="OML7" s="250"/>
      <c r="OMM7" s="249"/>
      <c r="OMN7" s="250"/>
      <c r="OMO7" s="249"/>
      <c r="OMP7" s="250"/>
      <c r="OMQ7" s="249"/>
      <c r="OMR7" s="250"/>
      <c r="OMS7" s="249"/>
      <c r="OMT7" s="250"/>
      <c r="OMU7" s="249"/>
      <c r="OMV7" s="250"/>
      <c r="OMW7" s="249"/>
      <c r="OMX7" s="250"/>
      <c r="OMY7" s="249"/>
      <c r="OMZ7" s="250"/>
      <c r="ONA7" s="249"/>
      <c r="ONB7" s="250"/>
      <c r="ONC7" s="249"/>
      <c r="OND7" s="250"/>
      <c r="ONE7" s="249"/>
      <c r="ONF7" s="250"/>
      <c r="ONG7" s="249"/>
      <c r="ONH7" s="250"/>
      <c r="ONI7" s="249"/>
      <c r="ONJ7" s="250"/>
      <c r="ONK7" s="249"/>
      <c r="ONL7" s="250"/>
      <c r="ONM7" s="249"/>
      <c r="ONN7" s="250"/>
      <c r="ONO7" s="249"/>
      <c r="ONP7" s="250"/>
      <c r="ONQ7" s="249"/>
      <c r="ONR7" s="250"/>
      <c r="ONS7" s="249"/>
      <c r="ONT7" s="250"/>
      <c r="ONU7" s="249"/>
      <c r="ONV7" s="250"/>
      <c r="ONW7" s="249"/>
      <c r="ONX7" s="250"/>
      <c r="ONY7" s="249"/>
      <c r="ONZ7" s="250"/>
      <c r="OOA7" s="249"/>
      <c r="OOB7" s="250"/>
      <c r="OOC7" s="249"/>
      <c r="OOD7" s="250"/>
      <c r="OOE7" s="249"/>
      <c r="OOF7" s="250"/>
      <c r="OOG7" s="249"/>
      <c r="OOH7" s="250"/>
      <c r="OOI7" s="249"/>
      <c r="OOJ7" s="250"/>
      <c r="OOK7" s="249"/>
      <c r="OOL7" s="250"/>
      <c r="OOM7" s="249"/>
      <c r="OON7" s="250"/>
      <c r="OOO7" s="249"/>
      <c r="OOP7" s="250"/>
      <c r="OOQ7" s="249"/>
      <c r="OOR7" s="250"/>
      <c r="OOS7" s="249"/>
      <c r="OOT7" s="250"/>
      <c r="OOU7" s="249"/>
      <c r="OOV7" s="250"/>
      <c r="OOW7" s="249"/>
      <c r="OOX7" s="250"/>
      <c r="OOY7" s="249"/>
      <c r="OOZ7" s="250"/>
      <c r="OPA7" s="249"/>
      <c r="OPB7" s="250"/>
      <c r="OPC7" s="249"/>
      <c r="OPD7" s="250"/>
      <c r="OPE7" s="249"/>
      <c r="OPF7" s="250"/>
      <c r="OPG7" s="249"/>
      <c r="OPH7" s="250"/>
      <c r="OPI7" s="249"/>
      <c r="OPJ7" s="250"/>
      <c r="OPK7" s="249"/>
      <c r="OPL7" s="250"/>
      <c r="OPM7" s="249"/>
      <c r="OPN7" s="250"/>
      <c r="OPO7" s="249"/>
      <c r="OPP7" s="250"/>
      <c r="OPQ7" s="249"/>
      <c r="OPR7" s="250"/>
      <c r="OPS7" s="249"/>
      <c r="OPT7" s="250"/>
      <c r="OPU7" s="249"/>
      <c r="OPV7" s="250"/>
      <c r="OPW7" s="249"/>
      <c r="OPX7" s="250"/>
      <c r="OPY7" s="249"/>
      <c r="OPZ7" s="250"/>
      <c r="OQA7" s="249"/>
      <c r="OQB7" s="250"/>
      <c r="OQC7" s="249"/>
      <c r="OQD7" s="250"/>
      <c r="OQE7" s="249"/>
      <c r="OQF7" s="250"/>
      <c r="OQG7" s="249"/>
      <c r="OQH7" s="250"/>
      <c r="OQI7" s="249"/>
      <c r="OQJ7" s="250"/>
      <c r="OQK7" s="249"/>
      <c r="OQL7" s="250"/>
      <c r="OQM7" s="249"/>
      <c r="OQN7" s="250"/>
      <c r="OQO7" s="249"/>
      <c r="OQP7" s="250"/>
      <c r="OQQ7" s="249"/>
      <c r="OQR7" s="250"/>
      <c r="OQS7" s="249"/>
      <c r="OQT7" s="250"/>
      <c r="OQU7" s="249"/>
      <c r="OQV7" s="250"/>
      <c r="OQW7" s="249"/>
      <c r="OQX7" s="250"/>
      <c r="OQY7" s="249"/>
      <c r="OQZ7" s="250"/>
      <c r="ORA7" s="249"/>
      <c r="ORB7" s="250"/>
      <c r="ORC7" s="249"/>
      <c r="ORD7" s="250"/>
      <c r="ORE7" s="249"/>
      <c r="ORF7" s="250"/>
      <c r="ORG7" s="249"/>
      <c r="ORH7" s="250"/>
      <c r="ORI7" s="249"/>
      <c r="ORJ7" s="250"/>
      <c r="ORK7" s="249"/>
      <c r="ORL7" s="250"/>
      <c r="ORM7" s="249"/>
      <c r="ORN7" s="250"/>
      <c r="ORO7" s="249"/>
      <c r="ORP7" s="250"/>
      <c r="ORQ7" s="249"/>
      <c r="ORR7" s="250"/>
      <c r="ORS7" s="249"/>
      <c r="ORT7" s="250"/>
      <c r="ORU7" s="249"/>
      <c r="ORV7" s="250"/>
      <c r="ORW7" s="249"/>
      <c r="ORX7" s="250"/>
      <c r="ORY7" s="249"/>
      <c r="ORZ7" s="250"/>
      <c r="OSA7" s="249"/>
      <c r="OSB7" s="250"/>
      <c r="OSC7" s="249"/>
      <c r="OSD7" s="250"/>
      <c r="OSE7" s="249"/>
      <c r="OSF7" s="250"/>
      <c r="OSG7" s="249"/>
      <c r="OSH7" s="250"/>
      <c r="OSI7" s="249"/>
      <c r="OSJ7" s="250"/>
      <c r="OSK7" s="249"/>
      <c r="OSL7" s="250"/>
      <c r="OSM7" s="249"/>
      <c r="OSN7" s="250"/>
      <c r="OSO7" s="249"/>
      <c r="OSP7" s="250"/>
      <c r="OSQ7" s="249"/>
      <c r="OSR7" s="250"/>
      <c r="OSS7" s="249"/>
      <c r="OST7" s="250"/>
      <c r="OSU7" s="249"/>
      <c r="OSV7" s="250"/>
      <c r="OSW7" s="249"/>
      <c r="OSX7" s="250"/>
      <c r="OSY7" s="249"/>
      <c r="OSZ7" s="250"/>
      <c r="OTA7" s="249"/>
      <c r="OTB7" s="250"/>
      <c r="OTC7" s="249"/>
      <c r="OTD7" s="250"/>
      <c r="OTE7" s="249"/>
      <c r="OTF7" s="250"/>
      <c r="OTG7" s="249"/>
      <c r="OTH7" s="250"/>
      <c r="OTI7" s="249"/>
      <c r="OTJ7" s="250"/>
      <c r="OTK7" s="249"/>
      <c r="OTL7" s="250"/>
      <c r="OTM7" s="249"/>
      <c r="OTN7" s="250"/>
      <c r="OTO7" s="249"/>
      <c r="OTP7" s="250"/>
      <c r="OTQ7" s="249"/>
      <c r="OTR7" s="250"/>
      <c r="OTS7" s="249"/>
      <c r="OTT7" s="250"/>
      <c r="OTU7" s="249"/>
      <c r="OTV7" s="250"/>
      <c r="OTW7" s="249"/>
      <c r="OTX7" s="250"/>
      <c r="OTY7" s="249"/>
      <c r="OTZ7" s="250"/>
      <c r="OUA7" s="249"/>
      <c r="OUB7" s="250"/>
      <c r="OUC7" s="249"/>
      <c r="OUD7" s="250"/>
      <c r="OUE7" s="249"/>
      <c r="OUF7" s="250"/>
      <c r="OUG7" s="249"/>
      <c r="OUH7" s="250"/>
      <c r="OUI7" s="249"/>
      <c r="OUJ7" s="250"/>
      <c r="OUK7" s="249"/>
      <c r="OUL7" s="250"/>
      <c r="OUM7" s="249"/>
      <c r="OUN7" s="250"/>
      <c r="OUO7" s="249"/>
      <c r="OUP7" s="250"/>
      <c r="OUQ7" s="249"/>
      <c r="OUR7" s="250"/>
      <c r="OUS7" s="249"/>
      <c r="OUT7" s="250"/>
      <c r="OUU7" s="249"/>
      <c r="OUV7" s="250"/>
      <c r="OUW7" s="249"/>
      <c r="OUX7" s="250"/>
      <c r="OUY7" s="249"/>
      <c r="OUZ7" s="250"/>
      <c r="OVA7" s="249"/>
      <c r="OVB7" s="250"/>
      <c r="OVC7" s="249"/>
      <c r="OVD7" s="250"/>
      <c r="OVE7" s="249"/>
      <c r="OVF7" s="250"/>
      <c r="OVG7" s="249"/>
      <c r="OVH7" s="250"/>
      <c r="OVI7" s="249"/>
      <c r="OVJ7" s="250"/>
      <c r="OVK7" s="249"/>
      <c r="OVL7" s="250"/>
      <c r="OVM7" s="249"/>
      <c r="OVN7" s="250"/>
      <c r="OVO7" s="249"/>
      <c r="OVP7" s="250"/>
      <c r="OVQ7" s="249"/>
      <c r="OVR7" s="250"/>
      <c r="OVS7" s="249"/>
      <c r="OVT7" s="250"/>
      <c r="OVU7" s="249"/>
      <c r="OVV7" s="250"/>
      <c r="OVW7" s="249"/>
      <c r="OVX7" s="250"/>
      <c r="OVY7" s="249"/>
      <c r="OVZ7" s="250"/>
      <c r="OWA7" s="249"/>
      <c r="OWB7" s="250"/>
      <c r="OWC7" s="249"/>
      <c r="OWD7" s="250"/>
      <c r="OWE7" s="249"/>
      <c r="OWF7" s="250"/>
      <c r="OWG7" s="249"/>
      <c r="OWH7" s="250"/>
      <c r="OWI7" s="249"/>
      <c r="OWJ7" s="250"/>
      <c r="OWK7" s="249"/>
      <c r="OWL7" s="250"/>
      <c r="OWM7" s="249"/>
      <c r="OWN7" s="250"/>
      <c r="OWO7" s="249"/>
      <c r="OWP7" s="250"/>
      <c r="OWQ7" s="249"/>
      <c r="OWR7" s="250"/>
      <c r="OWS7" s="249"/>
      <c r="OWT7" s="250"/>
      <c r="OWU7" s="249"/>
      <c r="OWV7" s="250"/>
      <c r="OWW7" s="249"/>
      <c r="OWX7" s="250"/>
      <c r="OWY7" s="249"/>
      <c r="OWZ7" s="250"/>
      <c r="OXA7" s="249"/>
      <c r="OXB7" s="250"/>
      <c r="OXC7" s="249"/>
      <c r="OXD7" s="250"/>
      <c r="OXE7" s="249"/>
      <c r="OXF7" s="250"/>
      <c r="OXG7" s="249"/>
      <c r="OXH7" s="250"/>
      <c r="OXI7" s="249"/>
      <c r="OXJ7" s="250"/>
      <c r="OXK7" s="249"/>
      <c r="OXL7" s="250"/>
      <c r="OXM7" s="249"/>
      <c r="OXN7" s="250"/>
      <c r="OXO7" s="249"/>
      <c r="OXP7" s="250"/>
      <c r="OXQ7" s="249"/>
      <c r="OXR7" s="250"/>
      <c r="OXS7" s="249"/>
      <c r="OXT7" s="250"/>
      <c r="OXU7" s="249"/>
      <c r="OXV7" s="250"/>
      <c r="OXW7" s="249"/>
      <c r="OXX7" s="250"/>
      <c r="OXY7" s="249"/>
      <c r="OXZ7" s="250"/>
      <c r="OYA7" s="249"/>
      <c r="OYB7" s="250"/>
      <c r="OYC7" s="249"/>
      <c r="OYD7" s="250"/>
      <c r="OYE7" s="249"/>
      <c r="OYF7" s="250"/>
      <c r="OYG7" s="249"/>
      <c r="OYH7" s="250"/>
      <c r="OYI7" s="249"/>
      <c r="OYJ7" s="250"/>
      <c r="OYK7" s="249"/>
      <c r="OYL7" s="250"/>
      <c r="OYM7" s="249"/>
      <c r="OYN7" s="250"/>
      <c r="OYO7" s="249"/>
      <c r="OYP7" s="250"/>
      <c r="OYQ7" s="249"/>
      <c r="OYR7" s="250"/>
      <c r="OYS7" s="249"/>
      <c r="OYT7" s="250"/>
      <c r="OYU7" s="249"/>
      <c r="OYV7" s="250"/>
      <c r="OYW7" s="249"/>
      <c r="OYX7" s="250"/>
      <c r="OYY7" s="249"/>
      <c r="OYZ7" s="250"/>
      <c r="OZA7" s="249"/>
      <c r="OZB7" s="250"/>
      <c r="OZC7" s="249"/>
      <c r="OZD7" s="250"/>
      <c r="OZE7" s="249"/>
      <c r="OZF7" s="250"/>
      <c r="OZG7" s="249"/>
      <c r="OZH7" s="250"/>
      <c r="OZI7" s="249"/>
      <c r="OZJ7" s="250"/>
      <c r="OZK7" s="249"/>
      <c r="OZL7" s="250"/>
      <c r="OZM7" s="249"/>
      <c r="OZN7" s="250"/>
      <c r="OZO7" s="249"/>
      <c r="OZP7" s="250"/>
      <c r="OZQ7" s="249"/>
      <c r="OZR7" s="250"/>
      <c r="OZS7" s="249"/>
      <c r="OZT7" s="250"/>
      <c r="OZU7" s="249"/>
      <c r="OZV7" s="250"/>
      <c r="OZW7" s="249"/>
      <c r="OZX7" s="250"/>
      <c r="OZY7" s="249"/>
      <c r="OZZ7" s="250"/>
      <c r="PAA7" s="249"/>
      <c r="PAB7" s="250"/>
      <c r="PAC7" s="249"/>
      <c r="PAD7" s="250"/>
      <c r="PAE7" s="249"/>
      <c r="PAF7" s="250"/>
      <c r="PAG7" s="249"/>
      <c r="PAH7" s="250"/>
      <c r="PAI7" s="249"/>
      <c r="PAJ7" s="250"/>
      <c r="PAK7" s="249"/>
      <c r="PAL7" s="250"/>
      <c r="PAM7" s="249"/>
      <c r="PAN7" s="250"/>
      <c r="PAO7" s="249"/>
      <c r="PAP7" s="250"/>
      <c r="PAQ7" s="249"/>
      <c r="PAR7" s="250"/>
      <c r="PAS7" s="249"/>
      <c r="PAT7" s="250"/>
      <c r="PAU7" s="249"/>
      <c r="PAV7" s="250"/>
      <c r="PAW7" s="249"/>
      <c r="PAX7" s="250"/>
      <c r="PAY7" s="249"/>
      <c r="PAZ7" s="250"/>
      <c r="PBA7" s="249"/>
      <c r="PBB7" s="250"/>
      <c r="PBC7" s="249"/>
      <c r="PBD7" s="250"/>
      <c r="PBE7" s="249"/>
      <c r="PBF7" s="250"/>
      <c r="PBG7" s="249"/>
      <c r="PBH7" s="250"/>
      <c r="PBI7" s="249"/>
      <c r="PBJ7" s="250"/>
      <c r="PBK7" s="249"/>
      <c r="PBL7" s="250"/>
      <c r="PBM7" s="249"/>
      <c r="PBN7" s="250"/>
      <c r="PBO7" s="249"/>
      <c r="PBP7" s="250"/>
      <c r="PBQ7" s="249"/>
      <c r="PBR7" s="250"/>
      <c r="PBS7" s="249"/>
      <c r="PBT7" s="250"/>
      <c r="PBU7" s="249"/>
      <c r="PBV7" s="250"/>
      <c r="PBW7" s="249"/>
      <c r="PBX7" s="250"/>
      <c r="PBY7" s="249"/>
      <c r="PBZ7" s="250"/>
      <c r="PCA7" s="249"/>
      <c r="PCB7" s="250"/>
      <c r="PCC7" s="249"/>
      <c r="PCD7" s="250"/>
      <c r="PCE7" s="249"/>
      <c r="PCF7" s="250"/>
      <c r="PCG7" s="249"/>
      <c r="PCH7" s="250"/>
      <c r="PCI7" s="249"/>
      <c r="PCJ7" s="250"/>
      <c r="PCK7" s="249"/>
      <c r="PCL7" s="250"/>
      <c r="PCM7" s="249"/>
      <c r="PCN7" s="250"/>
      <c r="PCO7" s="249"/>
      <c r="PCP7" s="250"/>
      <c r="PCQ7" s="249"/>
      <c r="PCR7" s="250"/>
      <c r="PCS7" s="249"/>
      <c r="PCT7" s="250"/>
      <c r="PCU7" s="249"/>
      <c r="PCV7" s="250"/>
      <c r="PCW7" s="249"/>
      <c r="PCX7" s="250"/>
      <c r="PCY7" s="249"/>
      <c r="PCZ7" s="250"/>
      <c r="PDA7" s="249"/>
      <c r="PDB7" s="250"/>
      <c r="PDC7" s="249"/>
      <c r="PDD7" s="250"/>
      <c r="PDE7" s="249"/>
      <c r="PDF7" s="250"/>
      <c r="PDG7" s="249"/>
      <c r="PDH7" s="250"/>
      <c r="PDI7" s="249"/>
      <c r="PDJ7" s="250"/>
      <c r="PDK7" s="249"/>
      <c r="PDL7" s="250"/>
      <c r="PDM7" s="249"/>
      <c r="PDN7" s="250"/>
      <c r="PDO7" s="249"/>
      <c r="PDP7" s="250"/>
      <c r="PDQ7" s="249"/>
      <c r="PDR7" s="250"/>
      <c r="PDS7" s="249"/>
      <c r="PDT7" s="250"/>
      <c r="PDU7" s="249"/>
      <c r="PDV7" s="250"/>
      <c r="PDW7" s="249"/>
      <c r="PDX7" s="250"/>
      <c r="PDY7" s="249"/>
      <c r="PDZ7" s="250"/>
      <c r="PEA7" s="249"/>
      <c r="PEB7" s="250"/>
      <c r="PEC7" s="249"/>
      <c r="PED7" s="250"/>
      <c r="PEE7" s="249"/>
      <c r="PEF7" s="250"/>
      <c r="PEG7" s="249"/>
      <c r="PEH7" s="250"/>
      <c r="PEI7" s="249"/>
      <c r="PEJ7" s="250"/>
      <c r="PEK7" s="249"/>
      <c r="PEL7" s="250"/>
      <c r="PEM7" s="249"/>
      <c r="PEN7" s="250"/>
      <c r="PEO7" s="249"/>
      <c r="PEP7" s="250"/>
      <c r="PEQ7" s="249"/>
      <c r="PER7" s="250"/>
      <c r="PES7" s="249"/>
      <c r="PET7" s="250"/>
      <c r="PEU7" s="249"/>
      <c r="PEV7" s="250"/>
      <c r="PEW7" s="249"/>
      <c r="PEX7" s="250"/>
      <c r="PEY7" s="249"/>
      <c r="PEZ7" s="250"/>
      <c r="PFA7" s="249"/>
      <c r="PFB7" s="250"/>
      <c r="PFC7" s="249"/>
      <c r="PFD7" s="250"/>
      <c r="PFE7" s="249"/>
      <c r="PFF7" s="250"/>
      <c r="PFG7" s="249"/>
      <c r="PFH7" s="250"/>
      <c r="PFI7" s="249"/>
      <c r="PFJ7" s="250"/>
      <c r="PFK7" s="249"/>
      <c r="PFL7" s="250"/>
      <c r="PFM7" s="249"/>
      <c r="PFN7" s="250"/>
      <c r="PFO7" s="249"/>
      <c r="PFP7" s="250"/>
      <c r="PFQ7" s="249"/>
      <c r="PFR7" s="250"/>
      <c r="PFS7" s="249"/>
      <c r="PFT7" s="250"/>
      <c r="PFU7" s="249"/>
      <c r="PFV7" s="250"/>
      <c r="PFW7" s="249"/>
      <c r="PFX7" s="250"/>
      <c r="PFY7" s="249"/>
      <c r="PFZ7" s="250"/>
      <c r="PGA7" s="249"/>
      <c r="PGB7" s="250"/>
      <c r="PGC7" s="249"/>
      <c r="PGD7" s="250"/>
      <c r="PGE7" s="249"/>
      <c r="PGF7" s="250"/>
      <c r="PGG7" s="249"/>
      <c r="PGH7" s="250"/>
      <c r="PGI7" s="249"/>
      <c r="PGJ7" s="250"/>
      <c r="PGK7" s="249"/>
      <c r="PGL7" s="250"/>
      <c r="PGM7" s="249"/>
      <c r="PGN7" s="250"/>
      <c r="PGO7" s="249"/>
      <c r="PGP7" s="250"/>
      <c r="PGQ7" s="249"/>
      <c r="PGR7" s="250"/>
      <c r="PGS7" s="249"/>
      <c r="PGT7" s="250"/>
      <c r="PGU7" s="249"/>
      <c r="PGV7" s="250"/>
      <c r="PGW7" s="249"/>
      <c r="PGX7" s="250"/>
      <c r="PGY7" s="249"/>
      <c r="PGZ7" s="250"/>
      <c r="PHA7" s="249"/>
      <c r="PHB7" s="250"/>
      <c r="PHC7" s="249"/>
      <c r="PHD7" s="250"/>
      <c r="PHE7" s="249"/>
      <c r="PHF7" s="250"/>
      <c r="PHG7" s="249"/>
      <c r="PHH7" s="250"/>
      <c r="PHI7" s="249"/>
      <c r="PHJ7" s="250"/>
      <c r="PHK7" s="249"/>
      <c r="PHL7" s="250"/>
      <c r="PHM7" s="249"/>
      <c r="PHN7" s="250"/>
      <c r="PHO7" s="249"/>
      <c r="PHP7" s="250"/>
      <c r="PHQ7" s="249"/>
      <c r="PHR7" s="250"/>
      <c r="PHS7" s="249"/>
      <c r="PHT7" s="250"/>
      <c r="PHU7" s="249"/>
      <c r="PHV7" s="250"/>
      <c r="PHW7" s="249"/>
      <c r="PHX7" s="250"/>
      <c r="PHY7" s="249"/>
      <c r="PHZ7" s="250"/>
      <c r="PIA7" s="249"/>
      <c r="PIB7" s="250"/>
      <c r="PIC7" s="249"/>
      <c r="PID7" s="250"/>
      <c r="PIE7" s="249"/>
      <c r="PIF7" s="250"/>
      <c r="PIG7" s="249"/>
      <c r="PIH7" s="250"/>
      <c r="PII7" s="249"/>
      <c r="PIJ7" s="250"/>
      <c r="PIK7" s="249"/>
      <c r="PIL7" s="250"/>
      <c r="PIM7" s="249"/>
      <c r="PIN7" s="250"/>
      <c r="PIO7" s="249"/>
      <c r="PIP7" s="250"/>
      <c r="PIQ7" s="249"/>
      <c r="PIR7" s="250"/>
      <c r="PIS7" s="249"/>
      <c r="PIT7" s="250"/>
      <c r="PIU7" s="249"/>
      <c r="PIV7" s="250"/>
      <c r="PIW7" s="249"/>
      <c r="PIX7" s="250"/>
      <c r="PIY7" s="249"/>
      <c r="PIZ7" s="250"/>
      <c r="PJA7" s="249"/>
      <c r="PJB7" s="250"/>
      <c r="PJC7" s="249"/>
      <c r="PJD7" s="250"/>
      <c r="PJE7" s="249"/>
      <c r="PJF7" s="250"/>
      <c r="PJG7" s="249"/>
      <c r="PJH7" s="250"/>
      <c r="PJI7" s="249"/>
      <c r="PJJ7" s="250"/>
      <c r="PJK7" s="249"/>
      <c r="PJL7" s="250"/>
      <c r="PJM7" s="249"/>
      <c r="PJN7" s="250"/>
      <c r="PJO7" s="249"/>
      <c r="PJP7" s="250"/>
      <c r="PJQ7" s="249"/>
      <c r="PJR7" s="250"/>
      <c r="PJS7" s="249"/>
      <c r="PJT7" s="250"/>
      <c r="PJU7" s="249"/>
      <c r="PJV7" s="250"/>
      <c r="PJW7" s="249"/>
      <c r="PJX7" s="250"/>
      <c r="PJY7" s="249"/>
      <c r="PJZ7" s="250"/>
      <c r="PKA7" s="249"/>
      <c r="PKB7" s="250"/>
      <c r="PKC7" s="249"/>
      <c r="PKD7" s="250"/>
      <c r="PKE7" s="249"/>
      <c r="PKF7" s="250"/>
      <c r="PKG7" s="249"/>
      <c r="PKH7" s="250"/>
      <c r="PKI7" s="249"/>
      <c r="PKJ7" s="250"/>
      <c r="PKK7" s="249"/>
      <c r="PKL7" s="250"/>
      <c r="PKM7" s="249"/>
      <c r="PKN7" s="250"/>
      <c r="PKO7" s="249"/>
      <c r="PKP7" s="250"/>
      <c r="PKQ7" s="249"/>
      <c r="PKR7" s="250"/>
      <c r="PKS7" s="249"/>
      <c r="PKT7" s="250"/>
      <c r="PKU7" s="249"/>
      <c r="PKV7" s="250"/>
      <c r="PKW7" s="249"/>
      <c r="PKX7" s="250"/>
      <c r="PKY7" s="249"/>
      <c r="PKZ7" s="250"/>
      <c r="PLA7" s="249"/>
      <c r="PLB7" s="250"/>
      <c r="PLC7" s="249"/>
      <c r="PLD7" s="250"/>
      <c r="PLE7" s="249"/>
      <c r="PLF7" s="250"/>
      <c r="PLG7" s="249"/>
      <c r="PLH7" s="250"/>
      <c r="PLI7" s="249"/>
      <c r="PLJ7" s="250"/>
      <c r="PLK7" s="249"/>
      <c r="PLL7" s="250"/>
      <c r="PLM7" s="249"/>
      <c r="PLN7" s="250"/>
      <c r="PLO7" s="249"/>
      <c r="PLP7" s="250"/>
      <c r="PLQ7" s="249"/>
      <c r="PLR7" s="250"/>
      <c r="PLS7" s="249"/>
      <c r="PLT7" s="250"/>
      <c r="PLU7" s="249"/>
      <c r="PLV7" s="250"/>
      <c r="PLW7" s="249"/>
      <c r="PLX7" s="250"/>
      <c r="PLY7" s="249"/>
      <c r="PLZ7" s="250"/>
      <c r="PMA7" s="249"/>
      <c r="PMB7" s="250"/>
      <c r="PMC7" s="249"/>
      <c r="PMD7" s="250"/>
      <c r="PME7" s="249"/>
      <c r="PMF7" s="250"/>
      <c r="PMG7" s="249"/>
      <c r="PMH7" s="250"/>
      <c r="PMI7" s="249"/>
      <c r="PMJ7" s="250"/>
      <c r="PMK7" s="249"/>
      <c r="PML7" s="250"/>
      <c r="PMM7" s="249"/>
      <c r="PMN7" s="250"/>
      <c r="PMO7" s="249"/>
      <c r="PMP7" s="250"/>
      <c r="PMQ7" s="249"/>
      <c r="PMR7" s="250"/>
      <c r="PMS7" s="249"/>
      <c r="PMT7" s="250"/>
      <c r="PMU7" s="249"/>
      <c r="PMV7" s="250"/>
      <c r="PMW7" s="249"/>
      <c r="PMX7" s="250"/>
      <c r="PMY7" s="249"/>
      <c r="PMZ7" s="250"/>
      <c r="PNA7" s="249"/>
      <c r="PNB7" s="250"/>
      <c r="PNC7" s="249"/>
      <c r="PND7" s="250"/>
      <c r="PNE7" s="249"/>
      <c r="PNF7" s="250"/>
      <c r="PNG7" s="249"/>
      <c r="PNH7" s="250"/>
      <c r="PNI7" s="249"/>
      <c r="PNJ7" s="250"/>
      <c r="PNK7" s="249"/>
      <c r="PNL7" s="250"/>
      <c r="PNM7" s="249"/>
      <c r="PNN7" s="250"/>
      <c r="PNO7" s="249"/>
      <c r="PNP7" s="250"/>
      <c r="PNQ7" s="249"/>
      <c r="PNR7" s="250"/>
      <c r="PNS7" s="249"/>
      <c r="PNT7" s="250"/>
      <c r="PNU7" s="249"/>
      <c r="PNV7" s="250"/>
      <c r="PNW7" s="249"/>
      <c r="PNX7" s="250"/>
      <c r="PNY7" s="249"/>
      <c r="PNZ7" s="250"/>
      <c r="POA7" s="249"/>
      <c r="POB7" s="250"/>
      <c r="POC7" s="249"/>
      <c r="POD7" s="250"/>
      <c r="POE7" s="249"/>
      <c r="POF7" s="250"/>
      <c r="POG7" s="249"/>
      <c r="POH7" s="250"/>
      <c r="POI7" s="249"/>
      <c r="POJ7" s="250"/>
      <c r="POK7" s="249"/>
      <c r="POL7" s="250"/>
      <c r="POM7" s="249"/>
      <c r="PON7" s="250"/>
      <c r="POO7" s="249"/>
      <c r="POP7" s="250"/>
      <c r="POQ7" s="249"/>
      <c r="POR7" s="250"/>
      <c r="POS7" s="249"/>
      <c r="POT7" s="250"/>
      <c r="POU7" s="249"/>
      <c r="POV7" s="250"/>
      <c r="POW7" s="249"/>
      <c r="POX7" s="250"/>
      <c r="POY7" s="249"/>
      <c r="POZ7" s="250"/>
      <c r="PPA7" s="249"/>
      <c r="PPB7" s="250"/>
      <c r="PPC7" s="249"/>
      <c r="PPD7" s="250"/>
      <c r="PPE7" s="249"/>
      <c r="PPF7" s="250"/>
      <c r="PPG7" s="249"/>
      <c r="PPH7" s="250"/>
      <c r="PPI7" s="249"/>
      <c r="PPJ7" s="250"/>
      <c r="PPK7" s="249"/>
      <c r="PPL7" s="250"/>
      <c r="PPM7" s="249"/>
      <c r="PPN7" s="250"/>
      <c r="PPO7" s="249"/>
      <c r="PPP7" s="250"/>
      <c r="PPQ7" s="249"/>
      <c r="PPR7" s="250"/>
      <c r="PPS7" s="249"/>
      <c r="PPT7" s="250"/>
      <c r="PPU7" s="249"/>
      <c r="PPV7" s="250"/>
      <c r="PPW7" s="249"/>
      <c r="PPX7" s="250"/>
      <c r="PPY7" s="249"/>
      <c r="PPZ7" s="250"/>
      <c r="PQA7" s="249"/>
      <c r="PQB7" s="250"/>
      <c r="PQC7" s="249"/>
      <c r="PQD7" s="250"/>
      <c r="PQE7" s="249"/>
      <c r="PQF7" s="250"/>
      <c r="PQG7" s="249"/>
      <c r="PQH7" s="250"/>
      <c r="PQI7" s="249"/>
      <c r="PQJ7" s="250"/>
      <c r="PQK7" s="249"/>
      <c r="PQL7" s="250"/>
      <c r="PQM7" s="249"/>
      <c r="PQN7" s="250"/>
      <c r="PQO7" s="249"/>
      <c r="PQP7" s="250"/>
      <c r="PQQ7" s="249"/>
      <c r="PQR7" s="250"/>
      <c r="PQS7" s="249"/>
      <c r="PQT7" s="250"/>
      <c r="PQU7" s="249"/>
      <c r="PQV7" s="250"/>
      <c r="PQW7" s="249"/>
      <c r="PQX7" s="250"/>
      <c r="PQY7" s="249"/>
      <c r="PQZ7" s="250"/>
      <c r="PRA7" s="249"/>
      <c r="PRB7" s="250"/>
      <c r="PRC7" s="249"/>
      <c r="PRD7" s="250"/>
      <c r="PRE7" s="249"/>
      <c r="PRF7" s="250"/>
      <c r="PRG7" s="249"/>
      <c r="PRH7" s="250"/>
      <c r="PRI7" s="249"/>
      <c r="PRJ7" s="250"/>
      <c r="PRK7" s="249"/>
      <c r="PRL7" s="250"/>
      <c r="PRM7" s="249"/>
      <c r="PRN7" s="250"/>
      <c r="PRO7" s="249"/>
      <c r="PRP7" s="250"/>
      <c r="PRQ7" s="249"/>
      <c r="PRR7" s="250"/>
      <c r="PRS7" s="249"/>
      <c r="PRT7" s="250"/>
      <c r="PRU7" s="249"/>
      <c r="PRV7" s="250"/>
      <c r="PRW7" s="249"/>
      <c r="PRX7" s="250"/>
      <c r="PRY7" s="249"/>
      <c r="PRZ7" s="250"/>
      <c r="PSA7" s="249"/>
      <c r="PSB7" s="250"/>
      <c r="PSC7" s="249"/>
      <c r="PSD7" s="250"/>
      <c r="PSE7" s="249"/>
      <c r="PSF7" s="250"/>
      <c r="PSG7" s="249"/>
      <c r="PSH7" s="250"/>
      <c r="PSI7" s="249"/>
      <c r="PSJ7" s="250"/>
      <c r="PSK7" s="249"/>
      <c r="PSL7" s="250"/>
      <c r="PSM7" s="249"/>
      <c r="PSN7" s="250"/>
      <c r="PSO7" s="249"/>
      <c r="PSP7" s="250"/>
      <c r="PSQ7" s="249"/>
      <c r="PSR7" s="250"/>
      <c r="PSS7" s="249"/>
      <c r="PST7" s="250"/>
      <c r="PSU7" s="249"/>
      <c r="PSV7" s="250"/>
      <c r="PSW7" s="249"/>
      <c r="PSX7" s="250"/>
      <c r="PSY7" s="249"/>
      <c r="PSZ7" s="250"/>
      <c r="PTA7" s="249"/>
      <c r="PTB7" s="250"/>
      <c r="PTC7" s="249"/>
      <c r="PTD7" s="250"/>
      <c r="PTE7" s="249"/>
      <c r="PTF7" s="250"/>
      <c r="PTG7" s="249"/>
      <c r="PTH7" s="250"/>
      <c r="PTI7" s="249"/>
      <c r="PTJ7" s="250"/>
      <c r="PTK7" s="249"/>
      <c r="PTL7" s="250"/>
      <c r="PTM7" s="249"/>
      <c r="PTN7" s="250"/>
      <c r="PTO7" s="249"/>
      <c r="PTP7" s="250"/>
      <c r="PTQ7" s="249"/>
      <c r="PTR7" s="250"/>
      <c r="PTS7" s="249"/>
      <c r="PTT7" s="250"/>
      <c r="PTU7" s="249"/>
      <c r="PTV7" s="250"/>
      <c r="PTW7" s="249"/>
      <c r="PTX7" s="250"/>
      <c r="PTY7" s="249"/>
      <c r="PTZ7" s="250"/>
      <c r="PUA7" s="249"/>
      <c r="PUB7" s="250"/>
      <c r="PUC7" s="249"/>
      <c r="PUD7" s="250"/>
      <c r="PUE7" s="249"/>
      <c r="PUF7" s="250"/>
      <c r="PUG7" s="249"/>
      <c r="PUH7" s="250"/>
      <c r="PUI7" s="249"/>
      <c r="PUJ7" s="250"/>
      <c r="PUK7" s="249"/>
      <c r="PUL7" s="250"/>
      <c r="PUM7" s="249"/>
      <c r="PUN7" s="250"/>
      <c r="PUO7" s="249"/>
      <c r="PUP7" s="250"/>
      <c r="PUQ7" s="249"/>
      <c r="PUR7" s="250"/>
      <c r="PUS7" s="249"/>
      <c r="PUT7" s="250"/>
      <c r="PUU7" s="249"/>
      <c r="PUV7" s="250"/>
      <c r="PUW7" s="249"/>
      <c r="PUX7" s="250"/>
      <c r="PUY7" s="249"/>
      <c r="PUZ7" s="250"/>
      <c r="PVA7" s="249"/>
      <c r="PVB7" s="250"/>
      <c r="PVC7" s="249"/>
      <c r="PVD7" s="250"/>
      <c r="PVE7" s="249"/>
      <c r="PVF7" s="250"/>
      <c r="PVG7" s="249"/>
      <c r="PVH7" s="250"/>
      <c r="PVI7" s="249"/>
      <c r="PVJ7" s="250"/>
      <c r="PVK7" s="249"/>
      <c r="PVL7" s="250"/>
      <c r="PVM7" s="249"/>
      <c r="PVN7" s="250"/>
      <c r="PVO7" s="249"/>
      <c r="PVP7" s="250"/>
      <c r="PVQ7" s="249"/>
      <c r="PVR7" s="250"/>
      <c r="PVS7" s="249"/>
      <c r="PVT7" s="250"/>
      <c r="PVU7" s="249"/>
      <c r="PVV7" s="250"/>
      <c r="PVW7" s="249"/>
      <c r="PVX7" s="250"/>
      <c r="PVY7" s="249"/>
      <c r="PVZ7" s="250"/>
      <c r="PWA7" s="249"/>
      <c r="PWB7" s="250"/>
      <c r="PWC7" s="249"/>
      <c r="PWD7" s="250"/>
      <c r="PWE7" s="249"/>
      <c r="PWF7" s="250"/>
      <c r="PWG7" s="249"/>
      <c r="PWH7" s="250"/>
      <c r="PWI7" s="249"/>
      <c r="PWJ7" s="250"/>
      <c r="PWK7" s="249"/>
      <c r="PWL7" s="250"/>
      <c r="PWM7" s="249"/>
      <c r="PWN7" s="250"/>
      <c r="PWO7" s="249"/>
      <c r="PWP7" s="250"/>
      <c r="PWQ7" s="249"/>
      <c r="PWR7" s="250"/>
      <c r="PWS7" s="249"/>
      <c r="PWT7" s="250"/>
      <c r="PWU7" s="249"/>
      <c r="PWV7" s="250"/>
      <c r="PWW7" s="249"/>
      <c r="PWX7" s="250"/>
      <c r="PWY7" s="249"/>
      <c r="PWZ7" s="250"/>
      <c r="PXA7" s="249"/>
      <c r="PXB7" s="250"/>
      <c r="PXC7" s="249"/>
      <c r="PXD7" s="250"/>
      <c r="PXE7" s="249"/>
      <c r="PXF7" s="250"/>
      <c r="PXG7" s="249"/>
      <c r="PXH7" s="250"/>
      <c r="PXI7" s="249"/>
      <c r="PXJ7" s="250"/>
      <c r="PXK7" s="249"/>
      <c r="PXL7" s="250"/>
      <c r="PXM7" s="249"/>
      <c r="PXN7" s="250"/>
      <c r="PXO7" s="249"/>
      <c r="PXP7" s="250"/>
      <c r="PXQ7" s="249"/>
      <c r="PXR7" s="250"/>
      <c r="PXS7" s="249"/>
      <c r="PXT7" s="250"/>
      <c r="PXU7" s="249"/>
      <c r="PXV7" s="250"/>
      <c r="PXW7" s="249"/>
      <c r="PXX7" s="250"/>
      <c r="PXY7" s="249"/>
      <c r="PXZ7" s="250"/>
      <c r="PYA7" s="249"/>
      <c r="PYB7" s="250"/>
      <c r="PYC7" s="249"/>
      <c r="PYD7" s="250"/>
      <c r="PYE7" s="249"/>
      <c r="PYF7" s="250"/>
      <c r="PYG7" s="249"/>
      <c r="PYH7" s="250"/>
      <c r="PYI7" s="249"/>
      <c r="PYJ7" s="250"/>
      <c r="PYK7" s="249"/>
      <c r="PYL7" s="250"/>
      <c r="PYM7" s="249"/>
      <c r="PYN7" s="250"/>
      <c r="PYO7" s="249"/>
      <c r="PYP7" s="250"/>
      <c r="PYQ7" s="249"/>
      <c r="PYR7" s="250"/>
      <c r="PYS7" s="249"/>
      <c r="PYT7" s="250"/>
      <c r="PYU7" s="249"/>
      <c r="PYV7" s="250"/>
      <c r="PYW7" s="249"/>
      <c r="PYX7" s="250"/>
      <c r="PYY7" s="249"/>
      <c r="PYZ7" s="250"/>
      <c r="PZA7" s="249"/>
      <c r="PZB7" s="250"/>
      <c r="PZC7" s="249"/>
      <c r="PZD7" s="250"/>
      <c r="PZE7" s="249"/>
      <c r="PZF7" s="250"/>
      <c r="PZG7" s="249"/>
      <c r="PZH7" s="250"/>
      <c r="PZI7" s="249"/>
      <c r="PZJ7" s="250"/>
      <c r="PZK7" s="249"/>
      <c r="PZL7" s="250"/>
      <c r="PZM7" s="249"/>
      <c r="PZN7" s="250"/>
      <c r="PZO7" s="249"/>
      <c r="PZP7" s="250"/>
      <c r="PZQ7" s="249"/>
      <c r="PZR7" s="250"/>
      <c r="PZS7" s="249"/>
      <c r="PZT7" s="250"/>
      <c r="PZU7" s="249"/>
      <c r="PZV7" s="250"/>
      <c r="PZW7" s="249"/>
      <c r="PZX7" s="250"/>
      <c r="PZY7" s="249"/>
      <c r="PZZ7" s="250"/>
      <c r="QAA7" s="249"/>
      <c r="QAB7" s="250"/>
      <c r="QAC7" s="249"/>
      <c r="QAD7" s="250"/>
      <c r="QAE7" s="249"/>
      <c r="QAF7" s="250"/>
      <c r="QAG7" s="249"/>
      <c r="QAH7" s="250"/>
      <c r="QAI7" s="249"/>
      <c r="QAJ7" s="250"/>
      <c r="QAK7" s="249"/>
      <c r="QAL7" s="250"/>
      <c r="QAM7" s="249"/>
      <c r="QAN7" s="250"/>
      <c r="QAO7" s="249"/>
      <c r="QAP7" s="250"/>
      <c r="QAQ7" s="249"/>
      <c r="QAR7" s="250"/>
      <c r="QAS7" s="249"/>
      <c r="QAT7" s="250"/>
      <c r="QAU7" s="249"/>
      <c r="QAV7" s="250"/>
      <c r="QAW7" s="249"/>
      <c r="QAX7" s="250"/>
      <c r="QAY7" s="249"/>
      <c r="QAZ7" s="250"/>
      <c r="QBA7" s="249"/>
      <c r="QBB7" s="250"/>
      <c r="QBC7" s="249"/>
      <c r="QBD7" s="250"/>
      <c r="QBE7" s="249"/>
      <c r="QBF7" s="250"/>
      <c r="QBG7" s="249"/>
      <c r="QBH7" s="250"/>
      <c r="QBI7" s="249"/>
      <c r="QBJ7" s="250"/>
      <c r="QBK7" s="249"/>
      <c r="QBL7" s="250"/>
      <c r="QBM7" s="249"/>
      <c r="QBN7" s="250"/>
      <c r="QBO7" s="249"/>
      <c r="QBP7" s="250"/>
      <c r="QBQ7" s="249"/>
      <c r="QBR7" s="250"/>
      <c r="QBS7" s="249"/>
      <c r="QBT7" s="250"/>
      <c r="QBU7" s="249"/>
      <c r="QBV7" s="250"/>
      <c r="QBW7" s="249"/>
      <c r="QBX7" s="250"/>
      <c r="QBY7" s="249"/>
      <c r="QBZ7" s="250"/>
      <c r="QCA7" s="249"/>
      <c r="QCB7" s="250"/>
      <c r="QCC7" s="249"/>
      <c r="QCD7" s="250"/>
      <c r="QCE7" s="249"/>
      <c r="QCF7" s="250"/>
      <c r="QCG7" s="249"/>
      <c r="QCH7" s="250"/>
      <c r="QCI7" s="249"/>
      <c r="QCJ7" s="250"/>
      <c r="QCK7" s="249"/>
      <c r="QCL7" s="250"/>
      <c r="QCM7" s="249"/>
      <c r="QCN7" s="250"/>
      <c r="QCO7" s="249"/>
      <c r="QCP7" s="250"/>
      <c r="QCQ7" s="249"/>
      <c r="QCR7" s="250"/>
      <c r="QCS7" s="249"/>
      <c r="QCT7" s="250"/>
      <c r="QCU7" s="249"/>
      <c r="QCV7" s="250"/>
      <c r="QCW7" s="249"/>
      <c r="QCX7" s="250"/>
      <c r="QCY7" s="249"/>
      <c r="QCZ7" s="250"/>
      <c r="QDA7" s="249"/>
      <c r="QDB7" s="250"/>
      <c r="QDC7" s="249"/>
      <c r="QDD7" s="250"/>
      <c r="QDE7" s="249"/>
      <c r="QDF7" s="250"/>
      <c r="QDG7" s="249"/>
      <c r="QDH7" s="250"/>
      <c r="QDI7" s="249"/>
      <c r="QDJ7" s="250"/>
      <c r="QDK7" s="249"/>
      <c r="QDL7" s="250"/>
      <c r="QDM7" s="249"/>
      <c r="QDN7" s="250"/>
      <c r="QDO7" s="249"/>
      <c r="QDP7" s="250"/>
      <c r="QDQ7" s="249"/>
      <c r="QDR7" s="250"/>
      <c r="QDS7" s="249"/>
      <c r="QDT7" s="250"/>
      <c r="QDU7" s="249"/>
      <c r="QDV7" s="250"/>
      <c r="QDW7" s="249"/>
      <c r="QDX7" s="250"/>
      <c r="QDY7" s="249"/>
      <c r="QDZ7" s="250"/>
      <c r="QEA7" s="249"/>
      <c r="QEB7" s="250"/>
      <c r="QEC7" s="249"/>
      <c r="QED7" s="250"/>
      <c r="QEE7" s="249"/>
      <c r="QEF7" s="250"/>
      <c r="QEG7" s="249"/>
      <c r="QEH7" s="250"/>
      <c r="QEI7" s="249"/>
      <c r="QEJ7" s="250"/>
      <c r="QEK7" s="249"/>
      <c r="QEL7" s="250"/>
      <c r="QEM7" s="249"/>
      <c r="QEN7" s="250"/>
      <c r="QEO7" s="249"/>
      <c r="QEP7" s="250"/>
      <c r="QEQ7" s="249"/>
      <c r="QER7" s="250"/>
      <c r="QES7" s="249"/>
      <c r="QET7" s="250"/>
      <c r="QEU7" s="249"/>
      <c r="QEV7" s="250"/>
      <c r="QEW7" s="249"/>
      <c r="QEX7" s="250"/>
      <c r="QEY7" s="249"/>
      <c r="QEZ7" s="250"/>
      <c r="QFA7" s="249"/>
      <c r="QFB7" s="250"/>
      <c r="QFC7" s="249"/>
      <c r="QFD7" s="250"/>
      <c r="QFE7" s="249"/>
      <c r="QFF7" s="250"/>
      <c r="QFG7" s="249"/>
      <c r="QFH7" s="250"/>
      <c r="QFI7" s="249"/>
      <c r="QFJ7" s="250"/>
      <c r="QFK7" s="249"/>
      <c r="QFL7" s="250"/>
      <c r="QFM7" s="249"/>
      <c r="QFN7" s="250"/>
      <c r="QFO7" s="249"/>
      <c r="QFP7" s="250"/>
      <c r="QFQ7" s="249"/>
      <c r="QFR7" s="250"/>
      <c r="QFS7" s="249"/>
      <c r="QFT7" s="250"/>
      <c r="QFU7" s="249"/>
      <c r="QFV7" s="250"/>
      <c r="QFW7" s="249"/>
      <c r="QFX7" s="250"/>
      <c r="QFY7" s="249"/>
      <c r="QFZ7" s="250"/>
      <c r="QGA7" s="249"/>
      <c r="QGB7" s="250"/>
      <c r="QGC7" s="249"/>
      <c r="QGD7" s="250"/>
      <c r="QGE7" s="249"/>
      <c r="QGF7" s="250"/>
      <c r="QGG7" s="249"/>
      <c r="QGH7" s="250"/>
      <c r="QGI7" s="249"/>
      <c r="QGJ7" s="250"/>
      <c r="QGK7" s="249"/>
      <c r="QGL7" s="250"/>
      <c r="QGM7" s="249"/>
      <c r="QGN7" s="250"/>
      <c r="QGO7" s="249"/>
      <c r="QGP7" s="250"/>
      <c r="QGQ7" s="249"/>
      <c r="QGR7" s="250"/>
      <c r="QGS7" s="249"/>
      <c r="QGT7" s="250"/>
      <c r="QGU7" s="249"/>
      <c r="QGV7" s="250"/>
      <c r="QGW7" s="249"/>
      <c r="QGX7" s="250"/>
      <c r="QGY7" s="249"/>
      <c r="QGZ7" s="250"/>
      <c r="QHA7" s="249"/>
      <c r="QHB7" s="250"/>
      <c r="QHC7" s="249"/>
      <c r="QHD7" s="250"/>
      <c r="QHE7" s="249"/>
      <c r="QHF7" s="250"/>
      <c r="QHG7" s="249"/>
      <c r="QHH7" s="250"/>
      <c r="QHI7" s="249"/>
      <c r="QHJ7" s="250"/>
      <c r="QHK7" s="249"/>
      <c r="QHL7" s="250"/>
      <c r="QHM7" s="249"/>
      <c r="QHN7" s="250"/>
      <c r="QHO7" s="249"/>
      <c r="QHP7" s="250"/>
      <c r="QHQ7" s="249"/>
      <c r="QHR7" s="250"/>
      <c r="QHS7" s="249"/>
      <c r="QHT7" s="250"/>
      <c r="QHU7" s="249"/>
      <c r="QHV7" s="250"/>
      <c r="QHW7" s="249"/>
      <c r="QHX7" s="250"/>
      <c r="QHY7" s="249"/>
      <c r="QHZ7" s="250"/>
      <c r="QIA7" s="249"/>
      <c r="QIB7" s="250"/>
      <c r="QIC7" s="249"/>
      <c r="QID7" s="250"/>
      <c r="QIE7" s="249"/>
      <c r="QIF7" s="250"/>
      <c r="QIG7" s="249"/>
      <c r="QIH7" s="250"/>
      <c r="QII7" s="249"/>
      <c r="QIJ7" s="250"/>
      <c r="QIK7" s="249"/>
      <c r="QIL7" s="250"/>
      <c r="QIM7" s="249"/>
      <c r="QIN7" s="250"/>
      <c r="QIO7" s="249"/>
      <c r="QIP7" s="250"/>
      <c r="QIQ7" s="249"/>
      <c r="QIR7" s="250"/>
      <c r="QIS7" s="249"/>
      <c r="QIT7" s="250"/>
      <c r="QIU7" s="249"/>
      <c r="QIV7" s="250"/>
      <c r="QIW7" s="249"/>
      <c r="QIX7" s="250"/>
      <c r="QIY7" s="249"/>
      <c r="QIZ7" s="250"/>
      <c r="QJA7" s="249"/>
      <c r="QJB7" s="250"/>
      <c r="QJC7" s="249"/>
      <c r="QJD7" s="250"/>
      <c r="QJE7" s="249"/>
      <c r="QJF7" s="250"/>
      <c r="QJG7" s="249"/>
      <c r="QJH7" s="250"/>
      <c r="QJI7" s="249"/>
      <c r="QJJ7" s="250"/>
      <c r="QJK7" s="249"/>
      <c r="QJL7" s="250"/>
      <c r="QJM7" s="249"/>
      <c r="QJN7" s="250"/>
      <c r="QJO7" s="249"/>
      <c r="QJP7" s="250"/>
      <c r="QJQ7" s="249"/>
      <c r="QJR7" s="250"/>
      <c r="QJS7" s="249"/>
      <c r="QJT7" s="250"/>
      <c r="QJU7" s="249"/>
      <c r="QJV7" s="250"/>
      <c r="QJW7" s="249"/>
      <c r="QJX7" s="250"/>
      <c r="QJY7" s="249"/>
      <c r="QJZ7" s="250"/>
      <c r="QKA7" s="249"/>
      <c r="QKB7" s="250"/>
      <c r="QKC7" s="249"/>
      <c r="QKD7" s="250"/>
      <c r="QKE7" s="249"/>
      <c r="QKF7" s="250"/>
      <c r="QKG7" s="249"/>
      <c r="QKH7" s="250"/>
      <c r="QKI7" s="249"/>
      <c r="QKJ7" s="250"/>
      <c r="QKK7" s="249"/>
      <c r="QKL7" s="250"/>
      <c r="QKM7" s="249"/>
      <c r="QKN7" s="250"/>
      <c r="QKO7" s="249"/>
      <c r="QKP7" s="250"/>
      <c r="QKQ7" s="249"/>
      <c r="QKR7" s="250"/>
      <c r="QKS7" s="249"/>
      <c r="QKT7" s="250"/>
      <c r="QKU7" s="249"/>
      <c r="QKV7" s="250"/>
      <c r="QKW7" s="249"/>
      <c r="QKX7" s="250"/>
      <c r="QKY7" s="249"/>
      <c r="QKZ7" s="250"/>
      <c r="QLA7" s="249"/>
      <c r="QLB7" s="250"/>
      <c r="QLC7" s="249"/>
      <c r="QLD7" s="250"/>
      <c r="QLE7" s="249"/>
      <c r="QLF7" s="250"/>
      <c r="QLG7" s="249"/>
      <c r="QLH7" s="250"/>
      <c r="QLI7" s="249"/>
      <c r="QLJ7" s="250"/>
      <c r="QLK7" s="249"/>
      <c r="QLL7" s="250"/>
      <c r="QLM7" s="249"/>
      <c r="QLN7" s="250"/>
      <c r="QLO7" s="249"/>
      <c r="QLP7" s="250"/>
      <c r="QLQ7" s="249"/>
      <c r="QLR7" s="250"/>
      <c r="QLS7" s="249"/>
      <c r="QLT7" s="250"/>
      <c r="QLU7" s="249"/>
      <c r="QLV7" s="250"/>
      <c r="QLW7" s="249"/>
      <c r="QLX7" s="250"/>
      <c r="QLY7" s="249"/>
      <c r="QLZ7" s="250"/>
      <c r="QMA7" s="249"/>
      <c r="QMB7" s="250"/>
      <c r="QMC7" s="249"/>
      <c r="QMD7" s="250"/>
      <c r="QME7" s="249"/>
      <c r="QMF7" s="250"/>
      <c r="QMG7" s="249"/>
      <c r="QMH7" s="250"/>
      <c r="QMI7" s="249"/>
      <c r="QMJ7" s="250"/>
      <c r="QMK7" s="249"/>
      <c r="QML7" s="250"/>
      <c r="QMM7" s="249"/>
      <c r="QMN7" s="250"/>
      <c r="QMO7" s="249"/>
      <c r="QMP7" s="250"/>
      <c r="QMQ7" s="249"/>
      <c r="QMR7" s="250"/>
      <c r="QMS7" s="249"/>
      <c r="QMT7" s="250"/>
      <c r="QMU7" s="249"/>
      <c r="QMV7" s="250"/>
      <c r="QMW7" s="249"/>
      <c r="QMX7" s="250"/>
      <c r="QMY7" s="249"/>
      <c r="QMZ7" s="250"/>
      <c r="QNA7" s="249"/>
      <c r="QNB7" s="250"/>
      <c r="QNC7" s="249"/>
      <c r="QND7" s="250"/>
      <c r="QNE7" s="249"/>
      <c r="QNF7" s="250"/>
      <c r="QNG7" s="249"/>
      <c r="QNH7" s="250"/>
      <c r="QNI7" s="249"/>
      <c r="QNJ7" s="250"/>
      <c r="QNK7" s="249"/>
      <c r="QNL7" s="250"/>
      <c r="QNM7" s="249"/>
      <c r="QNN7" s="250"/>
      <c r="QNO7" s="249"/>
      <c r="QNP7" s="250"/>
      <c r="QNQ7" s="249"/>
      <c r="QNR7" s="250"/>
      <c r="QNS7" s="249"/>
      <c r="QNT7" s="250"/>
      <c r="QNU7" s="249"/>
      <c r="QNV7" s="250"/>
      <c r="QNW7" s="249"/>
      <c r="QNX7" s="250"/>
      <c r="QNY7" s="249"/>
      <c r="QNZ7" s="250"/>
      <c r="QOA7" s="249"/>
      <c r="QOB7" s="250"/>
      <c r="QOC7" s="249"/>
      <c r="QOD7" s="250"/>
      <c r="QOE7" s="249"/>
      <c r="QOF7" s="250"/>
      <c r="QOG7" s="249"/>
      <c r="QOH7" s="250"/>
      <c r="QOI7" s="249"/>
      <c r="QOJ7" s="250"/>
      <c r="QOK7" s="249"/>
      <c r="QOL7" s="250"/>
      <c r="QOM7" s="249"/>
      <c r="QON7" s="250"/>
      <c r="QOO7" s="249"/>
      <c r="QOP7" s="250"/>
      <c r="QOQ7" s="249"/>
      <c r="QOR7" s="250"/>
      <c r="QOS7" s="249"/>
      <c r="QOT7" s="250"/>
      <c r="QOU7" s="249"/>
      <c r="QOV7" s="250"/>
      <c r="QOW7" s="249"/>
      <c r="QOX7" s="250"/>
      <c r="QOY7" s="249"/>
      <c r="QOZ7" s="250"/>
      <c r="QPA7" s="249"/>
      <c r="QPB7" s="250"/>
      <c r="QPC7" s="249"/>
      <c r="QPD7" s="250"/>
      <c r="QPE7" s="249"/>
      <c r="QPF7" s="250"/>
      <c r="QPG7" s="249"/>
      <c r="QPH7" s="250"/>
      <c r="QPI7" s="249"/>
      <c r="QPJ7" s="250"/>
      <c r="QPK7" s="249"/>
      <c r="QPL7" s="250"/>
      <c r="QPM7" s="249"/>
      <c r="QPN7" s="250"/>
      <c r="QPO7" s="249"/>
      <c r="QPP7" s="250"/>
      <c r="QPQ7" s="249"/>
      <c r="QPR7" s="250"/>
      <c r="QPS7" s="249"/>
      <c r="QPT7" s="250"/>
      <c r="QPU7" s="249"/>
      <c r="QPV7" s="250"/>
      <c r="QPW7" s="249"/>
      <c r="QPX7" s="250"/>
      <c r="QPY7" s="249"/>
      <c r="QPZ7" s="250"/>
      <c r="QQA7" s="249"/>
      <c r="QQB7" s="250"/>
      <c r="QQC7" s="249"/>
      <c r="QQD7" s="250"/>
      <c r="QQE7" s="249"/>
      <c r="QQF7" s="250"/>
      <c r="QQG7" s="249"/>
      <c r="QQH7" s="250"/>
      <c r="QQI7" s="249"/>
      <c r="QQJ7" s="250"/>
      <c r="QQK7" s="249"/>
      <c r="QQL7" s="250"/>
      <c r="QQM7" s="249"/>
      <c r="QQN7" s="250"/>
      <c r="QQO7" s="249"/>
      <c r="QQP7" s="250"/>
      <c r="QQQ7" s="249"/>
      <c r="QQR7" s="250"/>
      <c r="QQS7" s="249"/>
      <c r="QQT7" s="250"/>
      <c r="QQU7" s="249"/>
      <c r="QQV7" s="250"/>
      <c r="QQW7" s="249"/>
      <c r="QQX7" s="250"/>
      <c r="QQY7" s="249"/>
      <c r="QQZ7" s="250"/>
      <c r="QRA7" s="249"/>
      <c r="QRB7" s="250"/>
      <c r="QRC7" s="249"/>
      <c r="QRD7" s="250"/>
      <c r="QRE7" s="249"/>
      <c r="QRF7" s="250"/>
      <c r="QRG7" s="249"/>
      <c r="QRH7" s="250"/>
      <c r="QRI7" s="249"/>
      <c r="QRJ7" s="250"/>
      <c r="QRK7" s="249"/>
      <c r="QRL7" s="250"/>
      <c r="QRM7" s="249"/>
      <c r="QRN7" s="250"/>
      <c r="QRO7" s="249"/>
      <c r="QRP7" s="250"/>
      <c r="QRQ7" s="249"/>
      <c r="QRR7" s="250"/>
      <c r="QRS7" s="249"/>
      <c r="QRT7" s="250"/>
      <c r="QRU7" s="249"/>
      <c r="QRV7" s="250"/>
      <c r="QRW7" s="249"/>
      <c r="QRX7" s="250"/>
      <c r="QRY7" s="249"/>
      <c r="QRZ7" s="250"/>
      <c r="QSA7" s="249"/>
      <c r="QSB7" s="250"/>
      <c r="QSC7" s="249"/>
      <c r="QSD7" s="250"/>
      <c r="QSE7" s="249"/>
      <c r="QSF7" s="250"/>
      <c r="QSG7" s="249"/>
      <c r="QSH7" s="250"/>
      <c r="QSI7" s="249"/>
      <c r="QSJ7" s="250"/>
      <c r="QSK7" s="249"/>
      <c r="QSL7" s="250"/>
      <c r="QSM7" s="249"/>
      <c r="QSN7" s="250"/>
      <c r="QSO7" s="249"/>
      <c r="QSP7" s="250"/>
      <c r="QSQ7" s="249"/>
      <c r="QSR7" s="250"/>
      <c r="QSS7" s="249"/>
      <c r="QST7" s="250"/>
      <c r="QSU7" s="249"/>
      <c r="QSV7" s="250"/>
      <c r="QSW7" s="249"/>
      <c r="QSX7" s="250"/>
      <c r="QSY7" s="249"/>
      <c r="QSZ7" s="250"/>
      <c r="QTA7" s="249"/>
      <c r="QTB7" s="250"/>
      <c r="QTC7" s="249"/>
      <c r="QTD7" s="250"/>
      <c r="QTE7" s="249"/>
      <c r="QTF7" s="250"/>
      <c r="QTG7" s="249"/>
      <c r="QTH7" s="250"/>
      <c r="QTI7" s="249"/>
      <c r="QTJ7" s="250"/>
      <c r="QTK7" s="249"/>
      <c r="QTL7" s="250"/>
      <c r="QTM7" s="249"/>
      <c r="QTN7" s="250"/>
      <c r="QTO7" s="249"/>
      <c r="QTP7" s="250"/>
      <c r="QTQ7" s="249"/>
      <c r="QTR7" s="250"/>
      <c r="QTS7" s="249"/>
      <c r="QTT7" s="250"/>
      <c r="QTU7" s="249"/>
      <c r="QTV7" s="250"/>
      <c r="QTW7" s="249"/>
      <c r="QTX7" s="250"/>
      <c r="QTY7" s="249"/>
      <c r="QTZ7" s="250"/>
      <c r="QUA7" s="249"/>
      <c r="QUB7" s="250"/>
      <c r="QUC7" s="249"/>
      <c r="QUD7" s="250"/>
      <c r="QUE7" s="249"/>
      <c r="QUF7" s="250"/>
      <c r="QUG7" s="249"/>
      <c r="QUH7" s="250"/>
      <c r="QUI7" s="249"/>
      <c r="QUJ7" s="250"/>
      <c r="QUK7" s="249"/>
      <c r="QUL7" s="250"/>
      <c r="QUM7" s="249"/>
      <c r="QUN7" s="250"/>
      <c r="QUO7" s="249"/>
      <c r="QUP7" s="250"/>
      <c r="QUQ7" s="249"/>
      <c r="QUR7" s="250"/>
      <c r="QUS7" s="249"/>
      <c r="QUT7" s="250"/>
      <c r="QUU7" s="249"/>
      <c r="QUV7" s="250"/>
      <c r="QUW7" s="249"/>
      <c r="QUX7" s="250"/>
      <c r="QUY7" s="249"/>
      <c r="QUZ7" s="250"/>
      <c r="QVA7" s="249"/>
      <c r="QVB7" s="250"/>
      <c r="QVC7" s="249"/>
      <c r="QVD7" s="250"/>
      <c r="QVE7" s="249"/>
      <c r="QVF7" s="250"/>
      <c r="QVG7" s="249"/>
      <c r="QVH7" s="250"/>
      <c r="QVI7" s="249"/>
      <c r="QVJ7" s="250"/>
      <c r="QVK7" s="249"/>
      <c r="QVL7" s="250"/>
      <c r="QVM7" s="249"/>
      <c r="QVN7" s="250"/>
      <c r="QVO7" s="249"/>
      <c r="QVP7" s="250"/>
      <c r="QVQ7" s="249"/>
      <c r="QVR7" s="250"/>
      <c r="QVS7" s="249"/>
      <c r="QVT7" s="250"/>
      <c r="QVU7" s="249"/>
      <c r="QVV7" s="250"/>
      <c r="QVW7" s="249"/>
      <c r="QVX7" s="250"/>
      <c r="QVY7" s="249"/>
      <c r="QVZ7" s="250"/>
      <c r="QWA7" s="249"/>
      <c r="QWB7" s="250"/>
      <c r="QWC7" s="249"/>
      <c r="QWD7" s="250"/>
      <c r="QWE7" s="249"/>
      <c r="QWF7" s="250"/>
      <c r="QWG7" s="249"/>
      <c r="QWH7" s="250"/>
      <c r="QWI7" s="249"/>
      <c r="QWJ7" s="250"/>
      <c r="QWK7" s="249"/>
      <c r="QWL7" s="250"/>
      <c r="QWM7" s="249"/>
      <c r="QWN7" s="250"/>
      <c r="QWO7" s="249"/>
      <c r="QWP7" s="250"/>
      <c r="QWQ7" s="249"/>
      <c r="QWR7" s="250"/>
      <c r="QWS7" s="249"/>
      <c r="QWT7" s="250"/>
      <c r="QWU7" s="249"/>
      <c r="QWV7" s="250"/>
      <c r="QWW7" s="249"/>
      <c r="QWX7" s="250"/>
      <c r="QWY7" s="249"/>
      <c r="QWZ7" s="250"/>
      <c r="QXA7" s="249"/>
      <c r="QXB7" s="250"/>
      <c r="QXC7" s="249"/>
      <c r="QXD7" s="250"/>
      <c r="QXE7" s="249"/>
      <c r="QXF7" s="250"/>
      <c r="QXG7" s="249"/>
      <c r="QXH7" s="250"/>
      <c r="QXI7" s="249"/>
      <c r="QXJ7" s="250"/>
      <c r="QXK7" s="249"/>
      <c r="QXL7" s="250"/>
      <c r="QXM7" s="249"/>
      <c r="QXN7" s="250"/>
      <c r="QXO7" s="249"/>
      <c r="QXP7" s="250"/>
      <c r="QXQ7" s="249"/>
      <c r="QXR7" s="250"/>
      <c r="QXS7" s="249"/>
      <c r="QXT7" s="250"/>
      <c r="QXU7" s="249"/>
      <c r="QXV7" s="250"/>
      <c r="QXW7" s="249"/>
      <c r="QXX7" s="250"/>
      <c r="QXY7" s="249"/>
      <c r="QXZ7" s="250"/>
      <c r="QYA7" s="249"/>
      <c r="QYB7" s="250"/>
      <c r="QYC7" s="249"/>
      <c r="QYD7" s="250"/>
      <c r="QYE7" s="249"/>
      <c r="QYF7" s="250"/>
      <c r="QYG7" s="249"/>
      <c r="QYH7" s="250"/>
      <c r="QYI7" s="249"/>
      <c r="QYJ7" s="250"/>
      <c r="QYK7" s="249"/>
      <c r="QYL7" s="250"/>
      <c r="QYM7" s="249"/>
      <c r="QYN7" s="250"/>
      <c r="QYO7" s="249"/>
      <c r="QYP7" s="250"/>
      <c r="QYQ7" s="249"/>
      <c r="QYR7" s="250"/>
      <c r="QYS7" s="249"/>
      <c r="QYT7" s="250"/>
      <c r="QYU7" s="249"/>
      <c r="QYV7" s="250"/>
      <c r="QYW7" s="249"/>
      <c r="QYX7" s="250"/>
      <c r="QYY7" s="249"/>
      <c r="QYZ7" s="250"/>
      <c r="QZA7" s="249"/>
      <c r="QZB7" s="250"/>
      <c r="QZC7" s="249"/>
      <c r="QZD7" s="250"/>
      <c r="QZE7" s="249"/>
      <c r="QZF7" s="250"/>
      <c r="QZG7" s="249"/>
      <c r="QZH7" s="250"/>
      <c r="QZI7" s="249"/>
      <c r="QZJ7" s="250"/>
      <c r="QZK7" s="249"/>
      <c r="QZL7" s="250"/>
      <c r="QZM7" s="249"/>
      <c r="QZN7" s="250"/>
      <c r="QZO7" s="249"/>
      <c r="QZP7" s="250"/>
      <c r="QZQ7" s="249"/>
      <c r="QZR7" s="250"/>
      <c r="QZS7" s="249"/>
      <c r="QZT7" s="250"/>
      <c r="QZU7" s="249"/>
      <c r="QZV7" s="250"/>
      <c r="QZW7" s="249"/>
      <c r="QZX7" s="250"/>
      <c r="QZY7" s="249"/>
      <c r="QZZ7" s="250"/>
      <c r="RAA7" s="249"/>
      <c r="RAB7" s="250"/>
      <c r="RAC7" s="249"/>
      <c r="RAD7" s="250"/>
      <c r="RAE7" s="249"/>
      <c r="RAF7" s="250"/>
      <c r="RAG7" s="249"/>
      <c r="RAH7" s="250"/>
      <c r="RAI7" s="249"/>
      <c r="RAJ7" s="250"/>
      <c r="RAK7" s="249"/>
      <c r="RAL7" s="250"/>
      <c r="RAM7" s="249"/>
      <c r="RAN7" s="250"/>
      <c r="RAO7" s="249"/>
      <c r="RAP7" s="250"/>
      <c r="RAQ7" s="249"/>
      <c r="RAR7" s="250"/>
      <c r="RAS7" s="249"/>
      <c r="RAT7" s="250"/>
      <c r="RAU7" s="249"/>
      <c r="RAV7" s="250"/>
      <c r="RAW7" s="249"/>
      <c r="RAX7" s="250"/>
      <c r="RAY7" s="249"/>
      <c r="RAZ7" s="250"/>
      <c r="RBA7" s="249"/>
      <c r="RBB7" s="250"/>
      <c r="RBC7" s="249"/>
      <c r="RBD7" s="250"/>
      <c r="RBE7" s="249"/>
      <c r="RBF7" s="250"/>
      <c r="RBG7" s="249"/>
      <c r="RBH7" s="250"/>
      <c r="RBI7" s="249"/>
      <c r="RBJ7" s="250"/>
      <c r="RBK7" s="249"/>
      <c r="RBL7" s="250"/>
      <c r="RBM7" s="249"/>
      <c r="RBN7" s="250"/>
      <c r="RBO7" s="249"/>
      <c r="RBP7" s="250"/>
      <c r="RBQ7" s="249"/>
      <c r="RBR7" s="250"/>
      <c r="RBS7" s="249"/>
      <c r="RBT7" s="250"/>
      <c r="RBU7" s="249"/>
      <c r="RBV7" s="250"/>
      <c r="RBW7" s="249"/>
      <c r="RBX7" s="250"/>
      <c r="RBY7" s="249"/>
      <c r="RBZ7" s="250"/>
      <c r="RCA7" s="249"/>
      <c r="RCB7" s="250"/>
      <c r="RCC7" s="249"/>
      <c r="RCD7" s="250"/>
      <c r="RCE7" s="249"/>
      <c r="RCF7" s="250"/>
      <c r="RCG7" s="249"/>
      <c r="RCH7" s="250"/>
      <c r="RCI7" s="249"/>
      <c r="RCJ7" s="250"/>
      <c r="RCK7" s="249"/>
      <c r="RCL7" s="250"/>
      <c r="RCM7" s="249"/>
      <c r="RCN7" s="250"/>
      <c r="RCO7" s="249"/>
      <c r="RCP7" s="250"/>
      <c r="RCQ7" s="249"/>
      <c r="RCR7" s="250"/>
      <c r="RCS7" s="249"/>
      <c r="RCT7" s="250"/>
      <c r="RCU7" s="249"/>
      <c r="RCV7" s="250"/>
      <c r="RCW7" s="249"/>
      <c r="RCX7" s="250"/>
      <c r="RCY7" s="249"/>
      <c r="RCZ7" s="250"/>
      <c r="RDA7" s="249"/>
      <c r="RDB7" s="250"/>
      <c r="RDC7" s="249"/>
      <c r="RDD7" s="250"/>
      <c r="RDE7" s="249"/>
      <c r="RDF7" s="250"/>
      <c r="RDG7" s="249"/>
      <c r="RDH7" s="250"/>
      <c r="RDI7" s="249"/>
      <c r="RDJ7" s="250"/>
      <c r="RDK7" s="249"/>
      <c r="RDL7" s="250"/>
      <c r="RDM7" s="249"/>
      <c r="RDN7" s="250"/>
      <c r="RDO7" s="249"/>
      <c r="RDP7" s="250"/>
      <c r="RDQ7" s="249"/>
      <c r="RDR7" s="250"/>
      <c r="RDS7" s="249"/>
      <c r="RDT7" s="250"/>
      <c r="RDU7" s="249"/>
      <c r="RDV7" s="250"/>
      <c r="RDW7" s="249"/>
      <c r="RDX7" s="250"/>
      <c r="RDY7" s="249"/>
      <c r="RDZ7" s="250"/>
      <c r="REA7" s="249"/>
      <c r="REB7" s="250"/>
      <c r="REC7" s="249"/>
      <c r="RED7" s="250"/>
      <c r="REE7" s="249"/>
      <c r="REF7" s="250"/>
      <c r="REG7" s="249"/>
      <c r="REH7" s="250"/>
      <c r="REI7" s="249"/>
      <c r="REJ7" s="250"/>
      <c r="REK7" s="249"/>
      <c r="REL7" s="250"/>
      <c r="REM7" s="249"/>
      <c r="REN7" s="250"/>
      <c r="REO7" s="249"/>
      <c r="REP7" s="250"/>
      <c r="REQ7" s="249"/>
      <c r="RER7" s="250"/>
      <c r="RES7" s="249"/>
      <c r="RET7" s="250"/>
      <c r="REU7" s="249"/>
      <c r="REV7" s="250"/>
      <c r="REW7" s="249"/>
      <c r="REX7" s="250"/>
      <c r="REY7" s="249"/>
      <c r="REZ7" s="250"/>
      <c r="RFA7" s="249"/>
      <c r="RFB7" s="250"/>
      <c r="RFC7" s="249"/>
      <c r="RFD7" s="250"/>
      <c r="RFE7" s="249"/>
      <c r="RFF7" s="250"/>
      <c r="RFG7" s="249"/>
      <c r="RFH7" s="250"/>
      <c r="RFI7" s="249"/>
      <c r="RFJ7" s="250"/>
      <c r="RFK7" s="249"/>
      <c r="RFL7" s="250"/>
      <c r="RFM7" s="249"/>
      <c r="RFN7" s="250"/>
      <c r="RFO7" s="249"/>
      <c r="RFP7" s="250"/>
      <c r="RFQ7" s="249"/>
      <c r="RFR7" s="250"/>
      <c r="RFS7" s="249"/>
      <c r="RFT7" s="250"/>
      <c r="RFU7" s="249"/>
      <c r="RFV7" s="250"/>
      <c r="RFW7" s="249"/>
      <c r="RFX7" s="250"/>
      <c r="RFY7" s="249"/>
      <c r="RFZ7" s="250"/>
      <c r="RGA7" s="249"/>
      <c r="RGB7" s="250"/>
      <c r="RGC7" s="249"/>
      <c r="RGD7" s="250"/>
      <c r="RGE7" s="249"/>
      <c r="RGF7" s="250"/>
      <c r="RGG7" s="249"/>
      <c r="RGH7" s="250"/>
      <c r="RGI7" s="249"/>
      <c r="RGJ7" s="250"/>
      <c r="RGK7" s="249"/>
      <c r="RGL7" s="250"/>
      <c r="RGM7" s="249"/>
      <c r="RGN7" s="250"/>
      <c r="RGO7" s="249"/>
      <c r="RGP7" s="250"/>
      <c r="RGQ7" s="249"/>
      <c r="RGR7" s="250"/>
      <c r="RGS7" s="249"/>
      <c r="RGT7" s="250"/>
      <c r="RGU7" s="249"/>
      <c r="RGV7" s="250"/>
      <c r="RGW7" s="249"/>
      <c r="RGX7" s="250"/>
      <c r="RGY7" s="249"/>
      <c r="RGZ7" s="250"/>
      <c r="RHA7" s="249"/>
      <c r="RHB7" s="250"/>
      <c r="RHC7" s="249"/>
      <c r="RHD7" s="250"/>
      <c r="RHE7" s="249"/>
      <c r="RHF7" s="250"/>
      <c r="RHG7" s="249"/>
      <c r="RHH7" s="250"/>
      <c r="RHI7" s="249"/>
      <c r="RHJ7" s="250"/>
      <c r="RHK7" s="249"/>
      <c r="RHL7" s="250"/>
      <c r="RHM7" s="249"/>
      <c r="RHN7" s="250"/>
      <c r="RHO7" s="249"/>
      <c r="RHP7" s="250"/>
      <c r="RHQ7" s="249"/>
      <c r="RHR7" s="250"/>
      <c r="RHS7" s="249"/>
      <c r="RHT7" s="250"/>
      <c r="RHU7" s="249"/>
      <c r="RHV7" s="250"/>
      <c r="RHW7" s="249"/>
      <c r="RHX7" s="250"/>
      <c r="RHY7" s="249"/>
      <c r="RHZ7" s="250"/>
      <c r="RIA7" s="249"/>
      <c r="RIB7" s="250"/>
      <c r="RIC7" s="249"/>
      <c r="RID7" s="250"/>
      <c r="RIE7" s="249"/>
      <c r="RIF7" s="250"/>
      <c r="RIG7" s="249"/>
      <c r="RIH7" s="250"/>
      <c r="RII7" s="249"/>
      <c r="RIJ7" s="250"/>
      <c r="RIK7" s="249"/>
      <c r="RIL7" s="250"/>
      <c r="RIM7" s="249"/>
      <c r="RIN7" s="250"/>
      <c r="RIO7" s="249"/>
      <c r="RIP7" s="250"/>
      <c r="RIQ7" s="249"/>
      <c r="RIR7" s="250"/>
      <c r="RIS7" s="249"/>
      <c r="RIT7" s="250"/>
      <c r="RIU7" s="249"/>
      <c r="RIV7" s="250"/>
      <c r="RIW7" s="249"/>
      <c r="RIX7" s="250"/>
      <c r="RIY7" s="249"/>
      <c r="RIZ7" s="250"/>
      <c r="RJA7" s="249"/>
      <c r="RJB7" s="250"/>
      <c r="RJC7" s="249"/>
      <c r="RJD7" s="250"/>
      <c r="RJE7" s="249"/>
      <c r="RJF7" s="250"/>
      <c r="RJG7" s="249"/>
      <c r="RJH7" s="250"/>
      <c r="RJI7" s="249"/>
      <c r="RJJ7" s="250"/>
      <c r="RJK7" s="249"/>
      <c r="RJL7" s="250"/>
      <c r="RJM7" s="249"/>
      <c r="RJN7" s="250"/>
      <c r="RJO7" s="249"/>
      <c r="RJP7" s="250"/>
      <c r="RJQ7" s="249"/>
      <c r="RJR7" s="250"/>
      <c r="RJS7" s="249"/>
      <c r="RJT7" s="250"/>
      <c r="RJU7" s="249"/>
      <c r="RJV7" s="250"/>
      <c r="RJW7" s="249"/>
      <c r="RJX7" s="250"/>
      <c r="RJY7" s="249"/>
      <c r="RJZ7" s="250"/>
      <c r="RKA7" s="249"/>
      <c r="RKB7" s="250"/>
      <c r="RKC7" s="249"/>
      <c r="RKD7" s="250"/>
      <c r="RKE7" s="249"/>
      <c r="RKF7" s="250"/>
      <c r="RKG7" s="249"/>
      <c r="RKH7" s="250"/>
      <c r="RKI7" s="249"/>
      <c r="RKJ7" s="250"/>
      <c r="RKK7" s="249"/>
      <c r="RKL7" s="250"/>
      <c r="RKM7" s="249"/>
      <c r="RKN7" s="250"/>
      <c r="RKO7" s="249"/>
      <c r="RKP7" s="250"/>
      <c r="RKQ7" s="249"/>
      <c r="RKR7" s="250"/>
      <c r="RKS7" s="249"/>
      <c r="RKT7" s="250"/>
      <c r="RKU7" s="249"/>
      <c r="RKV7" s="250"/>
      <c r="RKW7" s="249"/>
      <c r="RKX7" s="250"/>
      <c r="RKY7" s="249"/>
      <c r="RKZ7" s="250"/>
      <c r="RLA7" s="249"/>
      <c r="RLB7" s="250"/>
      <c r="RLC7" s="249"/>
      <c r="RLD7" s="250"/>
      <c r="RLE7" s="249"/>
      <c r="RLF7" s="250"/>
      <c r="RLG7" s="249"/>
      <c r="RLH7" s="250"/>
      <c r="RLI7" s="249"/>
      <c r="RLJ7" s="250"/>
      <c r="RLK7" s="249"/>
      <c r="RLL7" s="250"/>
      <c r="RLM7" s="249"/>
      <c r="RLN7" s="250"/>
      <c r="RLO7" s="249"/>
      <c r="RLP7" s="250"/>
      <c r="RLQ7" s="249"/>
      <c r="RLR7" s="250"/>
      <c r="RLS7" s="249"/>
      <c r="RLT7" s="250"/>
      <c r="RLU7" s="249"/>
      <c r="RLV7" s="250"/>
      <c r="RLW7" s="249"/>
      <c r="RLX7" s="250"/>
      <c r="RLY7" s="249"/>
      <c r="RLZ7" s="250"/>
      <c r="RMA7" s="249"/>
      <c r="RMB7" s="250"/>
      <c r="RMC7" s="249"/>
      <c r="RMD7" s="250"/>
      <c r="RME7" s="249"/>
      <c r="RMF7" s="250"/>
      <c r="RMG7" s="249"/>
      <c r="RMH7" s="250"/>
      <c r="RMI7" s="249"/>
      <c r="RMJ7" s="250"/>
      <c r="RMK7" s="249"/>
      <c r="RML7" s="250"/>
      <c r="RMM7" s="249"/>
      <c r="RMN7" s="250"/>
      <c r="RMO7" s="249"/>
      <c r="RMP7" s="250"/>
      <c r="RMQ7" s="249"/>
      <c r="RMR7" s="250"/>
      <c r="RMS7" s="249"/>
      <c r="RMT7" s="250"/>
      <c r="RMU7" s="249"/>
      <c r="RMV7" s="250"/>
      <c r="RMW7" s="249"/>
      <c r="RMX7" s="250"/>
      <c r="RMY7" s="249"/>
      <c r="RMZ7" s="250"/>
      <c r="RNA7" s="249"/>
      <c r="RNB7" s="250"/>
      <c r="RNC7" s="249"/>
      <c r="RND7" s="250"/>
      <c r="RNE7" s="249"/>
      <c r="RNF7" s="250"/>
      <c r="RNG7" s="249"/>
      <c r="RNH7" s="250"/>
      <c r="RNI7" s="249"/>
      <c r="RNJ7" s="250"/>
      <c r="RNK7" s="249"/>
      <c r="RNL7" s="250"/>
      <c r="RNM7" s="249"/>
      <c r="RNN7" s="250"/>
      <c r="RNO7" s="249"/>
      <c r="RNP7" s="250"/>
      <c r="RNQ7" s="249"/>
      <c r="RNR7" s="250"/>
      <c r="RNS7" s="249"/>
      <c r="RNT7" s="250"/>
      <c r="RNU7" s="249"/>
      <c r="RNV7" s="250"/>
      <c r="RNW7" s="249"/>
      <c r="RNX7" s="250"/>
      <c r="RNY7" s="249"/>
      <c r="RNZ7" s="250"/>
      <c r="ROA7" s="249"/>
      <c r="ROB7" s="250"/>
      <c r="ROC7" s="249"/>
      <c r="ROD7" s="250"/>
      <c r="ROE7" s="249"/>
      <c r="ROF7" s="250"/>
      <c r="ROG7" s="249"/>
      <c r="ROH7" s="250"/>
      <c r="ROI7" s="249"/>
      <c r="ROJ7" s="250"/>
      <c r="ROK7" s="249"/>
      <c r="ROL7" s="250"/>
      <c r="ROM7" s="249"/>
      <c r="RON7" s="250"/>
      <c r="ROO7" s="249"/>
      <c r="ROP7" s="250"/>
      <c r="ROQ7" s="249"/>
      <c r="ROR7" s="250"/>
      <c r="ROS7" s="249"/>
      <c r="ROT7" s="250"/>
      <c r="ROU7" s="249"/>
      <c r="ROV7" s="250"/>
      <c r="ROW7" s="249"/>
      <c r="ROX7" s="250"/>
      <c r="ROY7" s="249"/>
      <c r="ROZ7" s="250"/>
      <c r="RPA7" s="249"/>
      <c r="RPB7" s="250"/>
      <c r="RPC7" s="249"/>
      <c r="RPD7" s="250"/>
      <c r="RPE7" s="249"/>
      <c r="RPF7" s="250"/>
      <c r="RPG7" s="249"/>
      <c r="RPH7" s="250"/>
      <c r="RPI7" s="249"/>
      <c r="RPJ7" s="250"/>
      <c r="RPK7" s="249"/>
      <c r="RPL7" s="250"/>
      <c r="RPM7" s="249"/>
      <c r="RPN7" s="250"/>
      <c r="RPO7" s="249"/>
      <c r="RPP7" s="250"/>
      <c r="RPQ7" s="249"/>
      <c r="RPR7" s="250"/>
      <c r="RPS7" s="249"/>
      <c r="RPT7" s="250"/>
      <c r="RPU7" s="249"/>
      <c r="RPV7" s="250"/>
      <c r="RPW7" s="249"/>
      <c r="RPX7" s="250"/>
      <c r="RPY7" s="249"/>
      <c r="RPZ7" s="250"/>
      <c r="RQA7" s="249"/>
      <c r="RQB7" s="250"/>
      <c r="RQC7" s="249"/>
      <c r="RQD7" s="250"/>
      <c r="RQE7" s="249"/>
      <c r="RQF7" s="250"/>
      <c r="RQG7" s="249"/>
      <c r="RQH7" s="250"/>
      <c r="RQI7" s="249"/>
      <c r="RQJ7" s="250"/>
      <c r="RQK7" s="249"/>
      <c r="RQL7" s="250"/>
      <c r="RQM7" s="249"/>
      <c r="RQN7" s="250"/>
      <c r="RQO7" s="249"/>
      <c r="RQP7" s="250"/>
      <c r="RQQ7" s="249"/>
      <c r="RQR7" s="250"/>
      <c r="RQS7" s="249"/>
      <c r="RQT7" s="250"/>
      <c r="RQU7" s="249"/>
      <c r="RQV7" s="250"/>
      <c r="RQW7" s="249"/>
      <c r="RQX7" s="250"/>
      <c r="RQY7" s="249"/>
      <c r="RQZ7" s="250"/>
      <c r="RRA7" s="249"/>
      <c r="RRB7" s="250"/>
      <c r="RRC7" s="249"/>
      <c r="RRD7" s="250"/>
      <c r="RRE7" s="249"/>
      <c r="RRF7" s="250"/>
      <c r="RRG7" s="249"/>
      <c r="RRH7" s="250"/>
      <c r="RRI7" s="249"/>
      <c r="RRJ7" s="250"/>
      <c r="RRK7" s="249"/>
      <c r="RRL7" s="250"/>
      <c r="RRM7" s="249"/>
      <c r="RRN7" s="250"/>
      <c r="RRO7" s="249"/>
      <c r="RRP7" s="250"/>
      <c r="RRQ7" s="249"/>
      <c r="RRR7" s="250"/>
      <c r="RRS7" s="249"/>
      <c r="RRT7" s="250"/>
      <c r="RRU7" s="249"/>
      <c r="RRV7" s="250"/>
      <c r="RRW7" s="249"/>
      <c r="RRX7" s="250"/>
      <c r="RRY7" s="249"/>
      <c r="RRZ7" s="250"/>
      <c r="RSA7" s="249"/>
      <c r="RSB7" s="250"/>
      <c r="RSC7" s="249"/>
      <c r="RSD7" s="250"/>
      <c r="RSE7" s="249"/>
      <c r="RSF7" s="250"/>
      <c r="RSG7" s="249"/>
      <c r="RSH7" s="250"/>
      <c r="RSI7" s="249"/>
      <c r="RSJ7" s="250"/>
      <c r="RSK7" s="249"/>
      <c r="RSL7" s="250"/>
      <c r="RSM7" s="249"/>
      <c r="RSN7" s="250"/>
      <c r="RSO7" s="249"/>
      <c r="RSP7" s="250"/>
      <c r="RSQ7" s="249"/>
      <c r="RSR7" s="250"/>
      <c r="RSS7" s="249"/>
      <c r="RST7" s="250"/>
      <c r="RSU7" s="249"/>
      <c r="RSV7" s="250"/>
      <c r="RSW7" s="249"/>
      <c r="RSX7" s="250"/>
      <c r="RSY7" s="249"/>
      <c r="RSZ7" s="250"/>
      <c r="RTA7" s="249"/>
      <c r="RTB7" s="250"/>
      <c r="RTC7" s="249"/>
      <c r="RTD7" s="250"/>
      <c r="RTE7" s="249"/>
      <c r="RTF7" s="250"/>
      <c r="RTG7" s="249"/>
      <c r="RTH7" s="250"/>
      <c r="RTI7" s="249"/>
      <c r="RTJ7" s="250"/>
      <c r="RTK7" s="249"/>
      <c r="RTL7" s="250"/>
      <c r="RTM7" s="249"/>
      <c r="RTN7" s="250"/>
      <c r="RTO7" s="249"/>
      <c r="RTP7" s="250"/>
      <c r="RTQ7" s="249"/>
      <c r="RTR7" s="250"/>
      <c r="RTS7" s="249"/>
      <c r="RTT7" s="250"/>
      <c r="RTU7" s="249"/>
      <c r="RTV7" s="250"/>
      <c r="RTW7" s="249"/>
      <c r="RTX7" s="250"/>
      <c r="RTY7" s="249"/>
      <c r="RTZ7" s="250"/>
      <c r="RUA7" s="249"/>
      <c r="RUB7" s="250"/>
      <c r="RUC7" s="249"/>
      <c r="RUD7" s="250"/>
      <c r="RUE7" s="249"/>
      <c r="RUF7" s="250"/>
      <c r="RUG7" s="249"/>
      <c r="RUH7" s="250"/>
      <c r="RUI7" s="249"/>
      <c r="RUJ7" s="250"/>
      <c r="RUK7" s="249"/>
      <c r="RUL7" s="250"/>
      <c r="RUM7" s="249"/>
      <c r="RUN7" s="250"/>
      <c r="RUO7" s="249"/>
      <c r="RUP7" s="250"/>
      <c r="RUQ7" s="249"/>
      <c r="RUR7" s="250"/>
      <c r="RUS7" s="249"/>
      <c r="RUT7" s="250"/>
      <c r="RUU7" s="249"/>
      <c r="RUV7" s="250"/>
      <c r="RUW7" s="249"/>
      <c r="RUX7" s="250"/>
      <c r="RUY7" s="249"/>
      <c r="RUZ7" s="250"/>
      <c r="RVA7" s="249"/>
      <c r="RVB7" s="250"/>
      <c r="RVC7" s="249"/>
      <c r="RVD7" s="250"/>
      <c r="RVE7" s="249"/>
      <c r="RVF7" s="250"/>
      <c r="RVG7" s="249"/>
      <c r="RVH7" s="250"/>
      <c r="RVI7" s="249"/>
      <c r="RVJ7" s="250"/>
      <c r="RVK7" s="249"/>
      <c r="RVL7" s="250"/>
      <c r="RVM7" s="249"/>
      <c r="RVN7" s="250"/>
      <c r="RVO7" s="249"/>
      <c r="RVP7" s="250"/>
      <c r="RVQ7" s="249"/>
      <c r="RVR7" s="250"/>
      <c r="RVS7" s="249"/>
      <c r="RVT7" s="250"/>
      <c r="RVU7" s="249"/>
      <c r="RVV7" s="250"/>
      <c r="RVW7" s="249"/>
      <c r="RVX7" s="250"/>
      <c r="RVY7" s="249"/>
      <c r="RVZ7" s="250"/>
      <c r="RWA7" s="249"/>
      <c r="RWB7" s="250"/>
      <c r="RWC7" s="249"/>
      <c r="RWD7" s="250"/>
      <c r="RWE7" s="249"/>
      <c r="RWF7" s="250"/>
      <c r="RWG7" s="249"/>
      <c r="RWH7" s="250"/>
      <c r="RWI7" s="249"/>
      <c r="RWJ7" s="250"/>
      <c r="RWK7" s="249"/>
      <c r="RWL7" s="250"/>
      <c r="RWM7" s="249"/>
      <c r="RWN7" s="250"/>
      <c r="RWO7" s="249"/>
      <c r="RWP7" s="250"/>
      <c r="RWQ7" s="249"/>
      <c r="RWR7" s="250"/>
      <c r="RWS7" s="249"/>
      <c r="RWT7" s="250"/>
      <c r="RWU7" s="249"/>
      <c r="RWV7" s="250"/>
      <c r="RWW7" s="249"/>
      <c r="RWX7" s="250"/>
      <c r="RWY7" s="249"/>
      <c r="RWZ7" s="250"/>
      <c r="RXA7" s="249"/>
      <c r="RXB7" s="250"/>
      <c r="RXC7" s="249"/>
      <c r="RXD7" s="250"/>
      <c r="RXE7" s="249"/>
      <c r="RXF7" s="250"/>
      <c r="RXG7" s="249"/>
      <c r="RXH7" s="250"/>
      <c r="RXI7" s="249"/>
      <c r="RXJ7" s="250"/>
      <c r="RXK7" s="249"/>
      <c r="RXL7" s="250"/>
      <c r="RXM7" s="249"/>
      <c r="RXN7" s="250"/>
      <c r="RXO7" s="249"/>
      <c r="RXP7" s="250"/>
      <c r="RXQ7" s="249"/>
      <c r="RXR7" s="250"/>
      <c r="RXS7" s="249"/>
      <c r="RXT7" s="250"/>
      <c r="RXU7" s="249"/>
      <c r="RXV7" s="250"/>
      <c r="RXW7" s="249"/>
      <c r="RXX7" s="250"/>
      <c r="RXY7" s="249"/>
      <c r="RXZ7" s="250"/>
      <c r="RYA7" s="249"/>
      <c r="RYB7" s="250"/>
      <c r="RYC7" s="249"/>
      <c r="RYD7" s="250"/>
      <c r="RYE7" s="249"/>
      <c r="RYF7" s="250"/>
      <c r="RYG7" s="249"/>
      <c r="RYH7" s="250"/>
      <c r="RYI7" s="249"/>
      <c r="RYJ7" s="250"/>
      <c r="RYK7" s="249"/>
      <c r="RYL7" s="250"/>
      <c r="RYM7" s="249"/>
      <c r="RYN7" s="250"/>
      <c r="RYO7" s="249"/>
      <c r="RYP7" s="250"/>
      <c r="RYQ7" s="249"/>
      <c r="RYR7" s="250"/>
      <c r="RYS7" s="249"/>
      <c r="RYT7" s="250"/>
      <c r="RYU7" s="249"/>
      <c r="RYV7" s="250"/>
      <c r="RYW7" s="249"/>
      <c r="RYX7" s="250"/>
      <c r="RYY7" s="249"/>
      <c r="RYZ7" s="250"/>
      <c r="RZA7" s="249"/>
      <c r="RZB7" s="250"/>
      <c r="RZC7" s="249"/>
      <c r="RZD7" s="250"/>
      <c r="RZE7" s="249"/>
      <c r="RZF7" s="250"/>
      <c r="RZG7" s="249"/>
      <c r="RZH7" s="250"/>
      <c r="RZI7" s="249"/>
      <c r="RZJ7" s="250"/>
      <c r="RZK7" s="249"/>
      <c r="RZL7" s="250"/>
      <c r="RZM7" s="249"/>
      <c r="RZN7" s="250"/>
      <c r="RZO7" s="249"/>
      <c r="RZP7" s="250"/>
      <c r="RZQ7" s="249"/>
      <c r="RZR7" s="250"/>
      <c r="RZS7" s="249"/>
      <c r="RZT7" s="250"/>
      <c r="RZU7" s="249"/>
      <c r="RZV7" s="250"/>
      <c r="RZW7" s="249"/>
      <c r="RZX7" s="250"/>
      <c r="RZY7" s="249"/>
      <c r="RZZ7" s="250"/>
      <c r="SAA7" s="249"/>
      <c r="SAB7" s="250"/>
      <c r="SAC7" s="249"/>
      <c r="SAD7" s="250"/>
      <c r="SAE7" s="249"/>
      <c r="SAF7" s="250"/>
      <c r="SAG7" s="249"/>
      <c r="SAH7" s="250"/>
      <c r="SAI7" s="249"/>
      <c r="SAJ7" s="250"/>
      <c r="SAK7" s="249"/>
      <c r="SAL7" s="250"/>
      <c r="SAM7" s="249"/>
      <c r="SAN7" s="250"/>
      <c r="SAO7" s="249"/>
      <c r="SAP7" s="250"/>
      <c r="SAQ7" s="249"/>
      <c r="SAR7" s="250"/>
      <c r="SAS7" s="249"/>
      <c r="SAT7" s="250"/>
      <c r="SAU7" s="249"/>
      <c r="SAV7" s="250"/>
      <c r="SAW7" s="249"/>
      <c r="SAX7" s="250"/>
      <c r="SAY7" s="249"/>
      <c r="SAZ7" s="250"/>
      <c r="SBA7" s="249"/>
      <c r="SBB7" s="250"/>
      <c r="SBC7" s="249"/>
      <c r="SBD7" s="250"/>
      <c r="SBE7" s="249"/>
      <c r="SBF7" s="250"/>
      <c r="SBG7" s="249"/>
      <c r="SBH7" s="250"/>
      <c r="SBI7" s="249"/>
      <c r="SBJ7" s="250"/>
      <c r="SBK7" s="249"/>
      <c r="SBL7" s="250"/>
      <c r="SBM7" s="249"/>
      <c r="SBN7" s="250"/>
      <c r="SBO7" s="249"/>
      <c r="SBP7" s="250"/>
      <c r="SBQ7" s="249"/>
      <c r="SBR7" s="250"/>
      <c r="SBS7" s="249"/>
      <c r="SBT7" s="250"/>
      <c r="SBU7" s="249"/>
      <c r="SBV7" s="250"/>
      <c r="SBW7" s="249"/>
      <c r="SBX7" s="250"/>
      <c r="SBY7" s="249"/>
      <c r="SBZ7" s="250"/>
      <c r="SCA7" s="249"/>
      <c r="SCB7" s="250"/>
      <c r="SCC7" s="249"/>
      <c r="SCD7" s="250"/>
      <c r="SCE7" s="249"/>
      <c r="SCF7" s="250"/>
      <c r="SCG7" s="249"/>
      <c r="SCH7" s="250"/>
      <c r="SCI7" s="249"/>
      <c r="SCJ7" s="250"/>
      <c r="SCK7" s="249"/>
      <c r="SCL7" s="250"/>
      <c r="SCM7" s="249"/>
      <c r="SCN7" s="250"/>
      <c r="SCO7" s="249"/>
      <c r="SCP7" s="250"/>
      <c r="SCQ7" s="249"/>
      <c r="SCR7" s="250"/>
      <c r="SCS7" s="249"/>
      <c r="SCT7" s="250"/>
      <c r="SCU7" s="249"/>
      <c r="SCV7" s="250"/>
      <c r="SCW7" s="249"/>
      <c r="SCX7" s="250"/>
      <c r="SCY7" s="249"/>
      <c r="SCZ7" s="250"/>
      <c r="SDA7" s="249"/>
      <c r="SDB7" s="250"/>
      <c r="SDC7" s="249"/>
      <c r="SDD7" s="250"/>
      <c r="SDE7" s="249"/>
      <c r="SDF7" s="250"/>
      <c r="SDG7" s="249"/>
      <c r="SDH7" s="250"/>
      <c r="SDI7" s="249"/>
      <c r="SDJ7" s="250"/>
      <c r="SDK7" s="249"/>
      <c r="SDL7" s="250"/>
      <c r="SDM7" s="249"/>
      <c r="SDN7" s="250"/>
      <c r="SDO7" s="249"/>
      <c r="SDP7" s="250"/>
      <c r="SDQ7" s="249"/>
      <c r="SDR7" s="250"/>
      <c r="SDS7" s="249"/>
      <c r="SDT7" s="250"/>
      <c r="SDU7" s="249"/>
      <c r="SDV7" s="250"/>
      <c r="SDW7" s="249"/>
      <c r="SDX7" s="250"/>
      <c r="SDY7" s="249"/>
      <c r="SDZ7" s="250"/>
      <c r="SEA7" s="249"/>
      <c r="SEB7" s="250"/>
      <c r="SEC7" s="249"/>
      <c r="SED7" s="250"/>
      <c r="SEE7" s="249"/>
      <c r="SEF7" s="250"/>
      <c r="SEG7" s="249"/>
      <c r="SEH7" s="250"/>
      <c r="SEI7" s="249"/>
      <c r="SEJ7" s="250"/>
      <c r="SEK7" s="249"/>
      <c r="SEL7" s="250"/>
      <c r="SEM7" s="249"/>
      <c r="SEN7" s="250"/>
      <c r="SEO7" s="249"/>
      <c r="SEP7" s="250"/>
      <c r="SEQ7" s="249"/>
      <c r="SER7" s="250"/>
      <c r="SES7" s="249"/>
      <c r="SET7" s="250"/>
      <c r="SEU7" s="249"/>
      <c r="SEV7" s="250"/>
      <c r="SEW7" s="249"/>
      <c r="SEX7" s="250"/>
      <c r="SEY7" s="249"/>
      <c r="SEZ7" s="250"/>
      <c r="SFA7" s="249"/>
      <c r="SFB7" s="250"/>
      <c r="SFC7" s="249"/>
      <c r="SFD7" s="250"/>
      <c r="SFE7" s="249"/>
      <c r="SFF7" s="250"/>
      <c r="SFG7" s="249"/>
      <c r="SFH7" s="250"/>
      <c r="SFI7" s="249"/>
      <c r="SFJ7" s="250"/>
      <c r="SFK7" s="249"/>
      <c r="SFL7" s="250"/>
      <c r="SFM7" s="249"/>
      <c r="SFN7" s="250"/>
      <c r="SFO7" s="249"/>
      <c r="SFP7" s="250"/>
      <c r="SFQ7" s="249"/>
      <c r="SFR7" s="250"/>
      <c r="SFS7" s="249"/>
      <c r="SFT7" s="250"/>
      <c r="SFU7" s="249"/>
      <c r="SFV7" s="250"/>
      <c r="SFW7" s="249"/>
      <c r="SFX7" s="250"/>
      <c r="SFY7" s="249"/>
      <c r="SFZ7" s="250"/>
      <c r="SGA7" s="249"/>
      <c r="SGB7" s="250"/>
      <c r="SGC7" s="249"/>
      <c r="SGD7" s="250"/>
      <c r="SGE7" s="249"/>
      <c r="SGF7" s="250"/>
      <c r="SGG7" s="249"/>
      <c r="SGH7" s="250"/>
      <c r="SGI7" s="249"/>
      <c r="SGJ7" s="250"/>
      <c r="SGK7" s="249"/>
      <c r="SGL7" s="250"/>
      <c r="SGM7" s="249"/>
      <c r="SGN7" s="250"/>
      <c r="SGO7" s="249"/>
      <c r="SGP7" s="250"/>
      <c r="SGQ7" s="249"/>
      <c r="SGR7" s="250"/>
      <c r="SGS7" s="249"/>
      <c r="SGT7" s="250"/>
      <c r="SGU7" s="249"/>
      <c r="SGV7" s="250"/>
      <c r="SGW7" s="249"/>
      <c r="SGX7" s="250"/>
      <c r="SGY7" s="249"/>
      <c r="SGZ7" s="250"/>
      <c r="SHA7" s="249"/>
      <c r="SHB7" s="250"/>
      <c r="SHC7" s="249"/>
      <c r="SHD7" s="250"/>
      <c r="SHE7" s="249"/>
      <c r="SHF7" s="250"/>
      <c r="SHG7" s="249"/>
      <c r="SHH7" s="250"/>
      <c r="SHI7" s="249"/>
      <c r="SHJ7" s="250"/>
      <c r="SHK7" s="249"/>
      <c r="SHL7" s="250"/>
      <c r="SHM7" s="249"/>
      <c r="SHN7" s="250"/>
      <c r="SHO7" s="249"/>
      <c r="SHP7" s="250"/>
      <c r="SHQ7" s="249"/>
      <c r="SHR7" s="250"/>
      <c r="SHS7" s="249"/>
      <c r="SHT7" s="250"/>
      <c r="SHU7" s="249"/>
      <c r="SHV7" s="250"/>
      <c r="SHW7" s="249"/>
      <c r="SHX7" s="250"/>
      <c r="SHY7" s="249"/>
      <c r="SHZ7" s="250"/>
      <c r="SIA7" s="249"/>
      <c r="SIB7" s="250"/>
      <c r="SIC7" s="249"/>
      <c r="SID7" s="250"/>
      <c r="SIE7" s="249"/>
      <c r="SIF7" s="250"/>
      <c r="SIG7" s="249"/>
      <c r="SIH7" s="250"/>
      <c r="SII7" s="249"/>
      <c r="SIJ7" s="250"/>
      <c r="SIK7" s="249"/>
      <c r="SIL7" s="250"/>
      <c r="SIM7" s="249"/>
      <c r="SIN7" s="250"/>
      <c r="SIO7" s="249"/>
      <c r="SIP7" s="250"/>
      <c r="SIQ7" s="249"/>
      <c r="SIR7" s="250"/>
      <c r="SIS7" s="249"/>
      <c r="SIT7" s="250"/>
      <c r="SIU7" s="249"/>
      <c r="SIV7" s="250"/>
      <c r="SIW7" s="249"/>
      <c r="SIX7" s="250"/>
      <c r="SIY7" s="249"/>
      <c r="SIZ7" s="250"/>
      <c r="SJA7" s="249"/>
      <c r="SJB7" s="250"/>
      <c r="SJC7" s="249"/>
      <c r="SJD7" s="250"/>
      <c r="SJE7" s="249"/>
      <c r="SJF7" s="250"/>
      <c r="SJG7" s="249"/>
      <c r="SJH7" s="250"/>
      <c r="SJI7" s="249"/>
      <c r="SJJ7" s="250"/>
      <c r="SJK7" s="249"/>
      <c r="SJL7" s="250"/>
      <c r="SJM7" s="249"/>
      <c r="SJN7" s="250"/>
      <c r="SJO7" s="249"/>
      <c r="SJP7" s="250"/>
      <c r="SJQ7" s="249"/>
      <c r="SJR7" s="250"/>
      <c r="SJS7" s="249"/>
      <c r="SJT7" s="250"/>
      <c r="SJU7" s="249"/>
      <c r="SJV7" s="250"/>
      <c r="SJW7" s="249"/>
      <c r="SJX7" s="250"/>
      <c r="SJY7" s="249"/>
      <c r="SJZ7" s="250"/>
      <c r="SKA7" s="249"/>
      <c r="SKB7" s="250"/>
      <c r="SKC7" s="249"/>
      <c r="SKD7" s="250"/>
      <c r="SKE7" s="249"/>
      <c r="SKF7" s="250"/>
      <c r="SKG7" s="249"/>
      <c r="SKH7" s="250"/>
      <c r="SKI7" s="249"/>
      <c r="SKJ7" s="250"/>
      <c r="SKK7" s="249"/>
      <c r="SKL7" s="250"/>
      <c r="SKM7" s="249"/>
      <c r="SKN7" s="250"/>
      <c r="SKO7" s="249"/>
      <c r="SKP7" s="250"/>
      <c r="SKQ7" s="249"/>
      <c r="SKR7" s="250"/>
      <c r="SKS7" s="249"/>
      <c r="SKT7" s="250"/>
      <c r="SKU7" s="249"/>
      <c r="SKV7" s="250"/>
      <c r="SKW7" s="249"/>
      <c r="SKX7" s="250"/>
      <c r="SKY7" s="249"/>
      <c r="SKZ7" s="250"/>
      <c r="SLA7" s="249"/>
      <c r="SLB7" s="250"/>
      <c r="SLC7" s="249"/>
      <c r="SLD7" s="250"/>
      <c r="SLE7" s="249"/>
      <c r="SLF7" s="250"/>
      <c r="SLG7" s="249"/>
      <c r="SLH7" s="250"/>
      <c r="SLI7" s="249"/>
      <c r="SLJ7" s="250"/>
      <c r="SLK7" s="249"/>
      <c r="SLL7" s="250"/>
      <c r="SLM7" s="249"/>
      <c r="SLN7" s="250"/>
      <c r="SLO7" s="249"/>
      <c r="SLP7" s="250"/>
      <c r="SLQ7" s="249"/>
      <c r="SLR7" s="250"/>
      <c r="SLS7" s="249"/>
      <c r="SLT7" s="250"/>
      <c r="SLU7" s="249"/>
      <c r="SLV7" s="250"/>
      <c r="SLW7" s="249"/>
      <c r="SLX7" s="250"/>
      <c r="SLY7" s="249"/>
      <c r="SLZ7" s="250"/>
      <c r="SMA7" s="249"/>
      <c r="SMB7" s="250"/>
      <c r="SMC7" s="249"/>
      <c r="SMD7" s="250"/>
      <c r="SME7" s="249"/>
      <c r="SMF7" s="250"/>
      <c r="SMG7" s="249"/>
      <c r="SMH7" s="250"/>
      <c r="SMI7" s="249"/>
      <c r="SMJ7" s="250"/>
      <c r="SMK7" s="249"/>
      <c r="SML7" s="250"/>
      <c r="SMM7" s="249"/>
      <c r="SMN7" s="250"/>
      <c r="SMO7" s="249"/>
      <c r="SMP7" s="250"/>
      <c r="SMQ7" s="249"/>
      <c r="SMR7" s="250"/>
      <c r="SMS7" s="249"/>
      <c r="SMT7" s="250"/>
      <c r="SMU7" s="249"/>
      <c r="SMV7" s="250"/>
      <c r="SMW7" s="249"/>
      <c r="SMX7" s="250"/>
      <c r="SMY7" s="249"/>
      <c r="SMZ7" s="250"/>
      <c r="SNA7" s="249"/>
      <c r="SNB7" s="250"/>
      <c r="SNC7" s="249"/>
      <c r="SND7" s="250"/>
      <c r="SNE7" s="249"/>
      <c r="SNF7" s="250"/>
      <c r="SNG7" s="249"/>
      <c r="SNH7" s="250"/>
      <c r="SNI7" s="249"/>
      <c r="SNJ7" s="250"/>
      <c r="SNK7" s="249"/>
      <c r="SNL7" s="250"/>
      <c r="SNM7" s="249"/>
      <c r="SNN7" s="250"/>
      <c r="SNO7" s="249"/>
      <c r="SNP7" s="250"/>
      <c r="SNQ7" s="249"/>
      <c r="SNR7" s="250"/>
      <c r="SNS7" s="249"/>
      <c r="SNT7" s="250"/>
      <c r="SNU7" s="249"/>
      <c r="SNV7" s="250"/>
      <c r="SNW7" s="249"/>
      <c r="SNX7" s="250"/>
      <c r="SNY7" s="249"/>
      <c r="SNZ7" s="250"/>
      <c r="SOA7" s="249"/>
      <c r="SOB7" s="250"/>
      <c r="SOC7" s="249"/>
      <c r="SOD7" s="250"/>
      <c r="SOE7" s="249"/>
      <c r="SOF7" s="250"/>
      <c r="SOG7" s="249"/>
      <c r="SOH7" s="250"/>
      <c r="SOI7" s="249"/>
      <c r="SOJ7" s="250"/>
      <c r="SOK7" s="249"/>
      <c r="SOL7" s="250"/>
      <c r="SOM7" s="249"/>
      <c r="SON7" s="250"/>
      <c r="SOO7" s="249"/>
      <c r="SOP7" s="250"/>
      <c r="SOQ7" s="249"/>
      <c r="SOR7" s="250"/>
      <c r="SOS7" s="249"/>
      <c r="SOT7" s="250"/>
      <c r="SOU7" s="249"/>
      <c r="SOV7" s="250"/>
      <c r="SOW7" s="249"/>
      <c r="SOX7" s="250"/>
      <c r="SOY7" s="249"/>
      <c r="SOZ7" s="250"/>
      <c r="SPA7" s="249"/>
      <c r="SPB7" s="250"/>
      <c r="SPC7" s="249"/>
      <c r="SPD7" s="250"/>
      <c r="SPE7" s="249"/>
      <c r="SPF7" s="250"/>
      <c r="SPG7" s="249"/>
      <c r="SPH7" s="250"/>
      <c r="SPI7" s="249"/>
      <c r="SPJ7" s="250"/>
      <c r="SPK7" s="249"/>
      <c r="SPL7" s="250"/>
      <c r="SPM7" s="249"/>
      <c r="SPN7" s="250"/>
      <c r="SPO7" s="249"/>
      <c r="SPP7" s="250"/>
      <c r="SPQ7" s="249"/>
      <c r="SPR7" s="250"/>
      <c r="SPS7" s="249"/>
      <c r="SPT7" s="250"/>
      <c r="SPU7" s="249"/>
      <c r="SPV7" s="250"/>
      <c r="SPW7" s="249"/>
      <c r="SPX7" s="250"/>
      <c r="SPY7" s="249"/>
      <c r="SPZ7" s="250"/>
      <c r="SQA7" s="249"/>
      <c r="SQB7" s="250"/>
      <c r="SQC7" s="249"/>
      <c r="SQD7" s="250"/>
      <c r="SQE7" s="249"/>
      <c r="SQF7" s="250"/>
      <c r="SQG7" s="249"/>
      <c r="SQH7" s="250"/>
      <c r="SQI7" s="249"/>
      <c r="SQJ7" s="250"/>
      <c r="SQK7" s="249"/>
      <c r="SQL7" s="250"/>
      <c r="SQM7" s="249"/>
      <c r="SQN7" s="250"/>
      <c r="SQO7" s="249"/>
      <c r="SQP7" s="250"/>
      <c r="SQQ7" s="249"/>
      <c r="SQR7" s="250"/>
      <c r="SQS7" s="249"/>
      <c r="SQT7" s="250"/>
      <c r="SQU7" s="249"/>
      <c r="SQV7" s="250"/>
      <c r="SQW7" s="249"/>
      <c r="SQX7" s="250"/>
      <c r="SQY7" s="249"/>
      <c r="SQZ7" s="250"/>
      <c r="SRA7" s="249"/>
      <c r="SRB7" s="250"/>
      <c r="SRC7" s="249"/>
      <c r="SRD7" s="250"/>
      <c r="SRE7" s="249"/>
      <c r="SRF7" s="250"/>
      <c r="SRG7" s="249"/>
      <c r="SRH7" s="250"/>
      <c r="SRI7" s="249"/>
      <c r="SRJ7" s="250"/>
      <c r="SRK7" s="249"/>
      <c r="SRL7" s="250"/>
      <c r="SRM7" s="249"/>
      <c r="SRN7" s="250"/>
      <c r="SRO7" s="249"/>
      <c r="SRP7" s="250"/>
      <c r="SRQ7" s="249"/>
      <c r="SRR7" s="250"/>
      <c r="SRS7" s="249"/>
      <c r="SRT7" s="250"/>
      <c r="SRU7" s="249"/>
      <c r="SRV7" s="250"/>
      <c r="SRW7" s="249"/>
      <c r="SRX7" s="250"/>
      <c r="SRY7" s="249"/>
      <c r="SRZ7" s="250"/>
      <c r="SSA7" s="249"/>
      <c r="SSB7" s="250"/>
      <c r="SSC7" s="249"/>
      <c r="SSD7" s="250"/>
      <c r="SSE7" s="249"/>
      <c r="SSF7" s="250"/>
      <c r="SSG7" s="249"/>
      <c r="SSH7" s="250"/>
      <c r="SSI7" s="249"/>
      <c r="SSJ7" s="250"/>
      <c r="SSK7" s="249"/>
      <c r="SSL7" s="250"/>
      <c r="SSM7" s="249"/>
      <c r="SSN7" s="250"/>
      <c r="SSO7" s="249"/>
      <c r="SSP7" s="250"/>
      <c r="SSQ7" s="249"/>
      <c r="SSR7" s="250"/>
      <c r="SSS7" s="249"/>
      <c r="SST7" s="250"/>
      <c r="SSU7" s="249"/>
      <c r="SSV7" s="250"/>
      <c r="SSW7" s="249"/>
      <c r="SSX7" s="250"/>
      <c r="SSY7" s="249"/>
      <c r="SSZ7" s="250"/>
      <c r="STA7" s="249"/>
      <c r="STB7" s="250"/>
      <c r="STC7" s="249"/>
      <c r="STD7" s="250"/>
      <c r="STE7" s="249"/>
      <c r="STF7" s="250"/>
      <c r="STG7" s="249"/>
      <c r="STH7" s="250"/>
      <c r="STI7" s="249"/>
      <c r="STJ7" s="250"/>
      <c r="STK7" s="249"/>
      <c r="STL7" s="250"/>
      <c r="STM7" s="249"/>
      <c r="STN7" s="250"/>
      <c r="STO7" s="249"/>
      <c r="STP7" s="250"/>
      <c r="STQ7" s="249"/>
      <c r="STR7" s="250"/>
      <c r="STS7" s="249"/>
      <c r="STT7" s="250"/>
      <c r="STU7" s="249"/>
      <c r="STV7" s="250"/>
      <c r="STW7" s="249"/>
      <c r="STX7" s="250"/>
      <c r="STY7" s="249"/>
      <c r="STZ7" s="250"/>
      <c r="SUA7" s="249"/>
      <c r="SUB7" s="250"/>
      <c r="SUC7" s="249"/>
      <c r="SUD7" s="250"/>
      <c r="SUE7" s="249"/>
      <c r="SUF7" s="250"/>
      <c r="SUG7" s="249"/>
      <c r="SUH7" s="250"/>
      <c r="SUI7" s="249"/>
      <c r="SUJ7" s="250"/>
      <c r="SUK7" s="249"/>
      <c r="SUL7" s="250"/>
      <c r="SUM7" s="249"/>
      <c r="SUN7" s="250"/>
      <c r="SUO7" s="249"/>
      <c r="SUP7" s="250"/>
      <c r="SUQ7" s="249"/>
      <c r="SUR7" s="250"/>
      <c r="SUS7" s="249"/>
      <c r="SUT7" s="250"/>
      <c r="SUU7" s="249"/>
      <c r="SUV7" s="250"/>
      <c r="SUW7" s="249"/>
      <c r="SUX7" s="250"/>
      <c r="SUY7" s="249"/>
      <c r="SUZ7" s="250"/>
      <c r="SVA7" s="249"/>
      <c r="SVB7" s="250"/>
      <c r="SVC7" s="249"/>
      <c r="SVD7" s="250"/>
      <c r="SVE7" s="249"/>
      <c r="SVF7" s="250"/>
      <c r="SVG7" s="249"/>
      <c r="SVH7" s="250"/>
      <c r="SVI7" s="249"/>
      <c r="SVJ7" s="250"/>
      <c r="SVK7" s="249"/>
      <c r="SVL7" s="250"/>
      <c r="SVM7" s="249"/>
      <c r="SVN7" s="250"/>
      <c r="SVO7" s="249"/>
      <c r="SVP7" s="250"/>
      <c r="SVQ7" s="249"/>
      <c r="SVR7" s="250"/>
      <c r="SVS7" s="249"/>
      <c r="SVT7" s="250"/>
      <c r="SVU7" s="249"/>
      <c r="SVV7" s="250"/>
      <c r="SVW7" s="249"/>
      <c r="SVX7" s="250"/>
      <c r="SVY7" s="249"/>
      <c r="SVZ7" s="250"/>
      <c r="SWA7" s="249"/>
      <c r="SWB7" s="250"/>
      <c r="SWC7" s="249"/>
      <c r="SWD7" s="250"/>
      <c r="SWE7" s="249"/>
      <c r="SWF7" s="250"/>
      <c r="SWG7" s="249"/>
      <c r="SWH7" s="250"/>
      <c r="SWI7" s="249"/>
      <c r="SWJ7" s="250"/>
      <c r="SWK7" s="249"/>
      <c r="SWL7" s="250"/>
      <c r="SWM7" s="249"/>
      <c r="SWN7" s="250"/>
      <c r="SWO7" s="249"/>
      <c r="SWP7" s="250"/>
      <c r="SWQ7" s="249"/>
      <c r="SWR7" s="250"/>
      <c r="SWS7" s="249"/>
      <c r="SWT7" s="250"/>
      <c r="SWU7" s="249"/>
      <c r="SWV7" s="250"/>
      <c r="SWW7" s="249"/>
      <c r="SWX7" s="250"/>
      <c r="SWY7" s="249"/>
      <c r="SWZ7" s="250"/>
      <c r="SXA7" s="249"/>
      <c r="SXB7" s="250"/>
      <c r="SXC7" s="249"/>
      <c r="SXD7" s="250"/>
      <c r="SXE7" s="249"/>
      <c r="SXF7" s="250"/>
      <c r="SXG7" s="249"/>
      <c r="SXH7" s="250"/>
      <c r="SXI7" s="249"/>
      <c r="SXJ7" s="250"/>
      <c r="SXK7" s="249"/>
      <c r="SXL7" s="250"/>
      <c r="SXM7" s="249"/>
      <c r="SXN7" s="250"/>
      <c r="SXO7" s="249"/>
      <c r="SXP7" s="250"/>
      <c r="SXQ7" s="249"/>
      <c r="SXR7" s="250"/>
      <c r="SXS7" s="249"/>
      <c r="SXT7" s="250"/>
      <c r="SXU7" s="249"/>
      <c r="SXV7" s="250"/>
      <c r="SXW7" s="249"/>
      <c r="SXX7" s="250"/>
      <c r="SXY7" s="249"/>
      <c r="SXZ7" s="250"/>
      <c r="SYA7" s="249"/>
      <c r="SYB7" s="250"/>
      <c r="SYC7" s="249"/>
      <c r="SYD7" s="250"/>
      <c r="SYE7" s="249"/>
      <c r="SYF7" s="250"/>
      <c r="SYG7" s="249"/>
      <c r="SYH7" s="250"/>
      <c r="SYI7" s="249"/>
      <c r="SYJ7" s="250"/>
      <c r="SYK7" s="249"/>
      <c r="SYL7" s="250"/>
      <c r="SYM7" s="249"/>
      <c r="SYN7" s="250"/>
      <c r="SYO7" s="249"/>
      <c r="SYP7" s="250"/>
      <c r="SYQ7" s="249"/>
      <c r="SYR7" s="250"/>
      <c r="SYS7" s="249"/>
      <c r="SYT7" s="250"/>
      <c r="SYU7" s="249"/>
      <c r="SYV7" s="250"/>
      <c r="SYW7" s="249"/>
      <c r="SYX7" s="250"/>
      <c r="SYY7" s="249"/>
      <c r="SYZ7" s="250"/>
      <c r="SZA7" s="249"/>
      <c r="SZB7" s="250"/>
      <c r="SZC7" s="249"/>
      <c r="SZD7" s="250"/>
      <c r="SZE7" s="249"/>
      <c r="SZF7" s="250"/>
      <c r="SZG7" s="249"/>
      <c r="SZH7" s="250"/>
      <c r="SZI7" s="249"/>
      <c r="SZJ7" s="250"/>
      <c r="SZK7" s="249"/>
      <c r="SZL7" s="250"/>
      <c r="SZM7" s="249"/>
      <c r="SZN7" s="250"/>
      <c r="SZO7" s="249"/>
      <c r="SZP7" s="250"/>
      <c r="SZQ7" s="249"/>
      <c r="SZR7" s="250"/>
      <c r="SZS7" s="249"/>
      <c r="SZT7" s="250"/>
      <c r="SZU7" s="249"/>
      <c r="SZV7" s="250"/>
      <c r="SZW7" s="249"/>
      <c r="SZX7" s="250"/>
      <c r="SZY7" s="249"/>
      <c r="SZZ7" s="250"/>
      <c r="TAA7" s="249"/>
      <c r="TAB7" s="250"/>
      <c r="TAC7" s="249"/>
      <c r="TAD7" s="250"/>
      <c r="TAE7" s="249"/>
      <c r="TAF7" s="250"/>
      <c r="TAG7" s="249"/>
      <c r="TAH7" s="250"/>
      <c r="TAI7" s="249"/>
      <c r="TAJ7" s="250"/>
      <c r="TAK7" s="249"/>
      <c r="TAL7" s="250"/>
      <c r="TAM7" s="249"/>
      <c r="TAN7" s="250"/>
      <c r="TAO7" s="249"/>
      <c r="TAP7" s="250"/>
      <c r="TAQ7" s="249"/>
      <c r="TAR7" s="250"/>
      <c r="TAS7" s="249"/>
      <c r="TAT7" s="250"/>
      <c r="TAU7" s="249"/>
      <c r="TAV7" s="250"/>
      <c r="TAW7" s="249"/>
      <c r="TAX7" s="250"/>
      <c r="TAY7" s="249"/>
      <c r="TAZ7" s="250"/>
      <c r="TBA7" s="249"/>
      <c r="TBB7" s="250"/>
      <c r="TBC7" s="249"/>
      <c r="TBD7" s="250"/>
      <c r="TBE7" s="249"/>
      <c r="TBF7" s="250"/>
      <c r="TBG7" s="249"/>
      <c r="TBH7" s="250"/>
      <c r="TBI7" s="249"/>
      <c r="TBJ7" s="250"/>
      <c r="TBK7" s="249"/>
      <c r="TBL7" s="250"/>
      <c r="TBM7" s="249"/>
      <c r="TBN7" s="250"/>
      <c r="TBO7" s="249"/>
      <c r="TBP7" s="250"/>
      <c r="TBQ7" s="249"/>
      <c r="TBR7" s="250"/>
      <c r="TBS7" s="249"/>
      <c r="TBT7" s="250"/>
      <c r="TBU7" s="249"/>
      <c r="TBV7" s="250"/>
      <c r="TBW7" s="249"/>
      <c r="TBX7" s="250"/>
      <c r="TBY7" s="249"/>
      <c r="TBZ7" s="250"/>
      <c r="TCA7" s="249"/>
      <c r="TCB7" s="250"/>
      <c r="TCC7" s="249"/>
      <c r="TCD7" s="250"/>
      <c r="TCE7" s="249"/>
      <c r="TCF7" s="250"/>
      <c r="TCG7" s="249"/>
      <c r="TCH7" s="250"/>
      <c r="TCI7" s="249"/>
      <c r="TCJ7" s="250"/>
      <c r="TCK7" s="249"/>
      <c r="TCL7" s="250"/>
      <c r="TCM7" s="249"/>
      <c r="TCN7" s="250"/>
      <c r="TCO7" s="249"/>
      <c r="TCP7" s="250"/>
      <c r="TCQ7" s="249"/>
      <c r="TCR7" s="250"/>
      <c r="TCS7" s="249"/>
      <c r="TCT7" s="250"/>
      <c r="TCU7" s="249"/>
      <c r="TCV7" s="250"/>
      <c r="TCW7" s="249"/>
      <c r="TCX7" s="250"/>
      <c r="TCY7" s="249"/>
      <c r="TCZ7" s="250"/>
      <c r="TDA7" s="249"/>
      <c r="TDB7" s="250"/>
      <c r="TDC7" s="249"/>
      <c r="TDD7" s="250"/>
      <c r="TDE7" s="249"/>
      <c r="TDF7" s="250"/>
      <c r="TDG7" s="249"/>
      <c r="TDH7" s="250"/>
      <c r="TDI7" s="249"/>
      <c r="TDJ7" s="250"/>
      <c r="TDK7" s="249"/>
      <c r="TDL7" s="250"/>
      <c r="TDM7" s="249"/>
      <c r="TDN7" s="250"/>
      <c r="TDO7" s="249"/>
      <c r="TDP7" s="250"/>
      <c r="TDQ7" s="249"/>
      <c r="TDR7" s="250"/>
      <c r="TDS7" s="249"/>
      <c r="TDT7" s="250"/>
      <c r="TDU7" s="249"/>
      <c r="TDV7" s="250"/>
      <c r="TDW7" s="249"/>
      <c r="TDX7" s="250"/>
      <c r="TDY7" s="249"/>
      <c r="TDZ7" s="250"/>
      <c r="TEA7" s="249"/>
      <c r="TEB7" s="250"/>
      <c r="TEC7" s="249"/>
      <c r="TED7" s="250"/>
      <c r="TEE7" s="249"/>
      <c r="TEF7" s="250"/>
      <c r="TEG7" s="249"/>
      <c r="TEH7" s="250"/>
      <c r="TEI7" s="249"/>
      <c r="TEJ7" s="250"/>
      <c r="TEK7" s="249"/>
      <c r="TEL7" s="250"/>
      <c r="TEM7" s="249"/>
      <c r="TEN7" s="250"/>
      <c r="TEO7" s="249"/>
      <c r="TEP7" s="250"/>
      <c r="TEQ7" s="249"/>
      <c r="TER7" s="250"/>
      <c r="TES7" s="249"/>
      <c r="TET7" s="250"/>
      <c r="TEU7" s="249"/>
      <c r="TEV7" s="250"/>
      <c r="TEW7" s="249"/>
      <c r="TEX7" s="250"/>
      <c r="TEY7" s="249"/>
      <c r="TEZ7" s="250"/>
      <c r="TFA7" s="249"/>
      <c r="TFB7" s="250"/>
      <c r="TFC7" s="249"/>
      <c r="TFD7" s="250"/>
      <c r="TFE7" s="249"/>
      <c r="TFF7" s="250"/>
      <c r="TFG7" s="249"/>
      <c r="TFH7" s="250"/>
      <c r="TFI7" s="249"/>
      <c r="TFJ7" s="250"/>
      <c r="TFK7" s="249"/>
      <c r="TFL7" s="250"/>
      <c r="TFM7" s="249"/>
      <c r="TFN7" s="250"/>
      <c r="TFO7" s="249"/>
      <c r="TFP7" s="250"/>
      <c r="TFQ7" s="249"/>
      <c r="TFR7" s="250"/>
      <c r="TFS7" s="249"/>
      <c r="TFT7" s="250"/>
      <c r="TFU7" s="249"/>
      <c r="TFV7" s="250"/>
      <c r="TFW7" s="249"/>
      <c r="TFX7" s="250"/>
      <c r="TFY7" s="249"/>
      <c r="TFZ7" s="250"/>
      <c r="TGA7" s="249"/>
      <c r="TGB7" s="250"/>
      <c r="TGC7" s="249"/>
      <c r="TGD7" s="250"/>
      <c r="TGE7" s="249"/>
      <c r="TGF7" s="250"/>
      <c r="TGG7" s="249"/>
      <c r="TGH7" s="250"/>
      <c r="TGI7" s="249"/>
      <c r="TGJ7" s="250"/>
      <c r="TGK7" s="249"/>
      <c r="TGL7" s="250"/>
      <c r="TGM7" s="249"/>
      <c r="TGN7" s="250"/>
      <c r="TGO7" s="249"/>
      <c r="TGP7" s="250"/>
      <c r="TGQ7" s="249"/>
      <c r="TGR7" s="250"/>
      <c r="TGS7" s="249"/>
      <c r="TGT7" s="250"/>
      <c r="TGU7" s="249"/>
      <c r="TGV7" s="250"/>
      <c r="TGW7" s="249"/>
      <c r="TGX7" s="250"/>
      <c r="TGY7" s="249"/>
      <c r="TGZ7" s="250"/>
      <c r="THA7" s="249"/>
      <c r="THB7" s="250"/>
      <c r="THC7" s="249"/>
      <c r="THD7" s="250"/>
      <c r="THE7" s="249"/>
      <c r="THF7" s="250"/>
      <c r="THG7" s="249"/>
      <c r="THH7" s="250"/>
      <c r="THI7" s="249"/>
      <c r="THJ7" s="250"/>
      <c r="THK7" s="249"/>
      <c r="THL7" s="250"/>
      <c r="THM7" s="249"/>
      <c r="THN7" s="250"/>
      <c r="THO7" s="249"/>
      <c r="THP7" s="250"/>
      <c r="THQ7" s="249"/>
      <c r="THR7" s="250"/>
      <c r="THS7" s="249"/>
      <c r="THT7" s="250"/>
      <c r="THU7" s="249"/>
      <c r="THV7" s="250"/>
      <c r="THW7" s="249"/>
      <c r="THX7" s="250"/>
      <c r="THY7" s="249"/>
      <c r="THZ7" s="250"/>
      <c r="TIA7" s="249"/>
      <c r="TIB7" s="250"/>
      <c r="TIC7" s="249"/>
      <c r="TID7" s="250"/>
      <c r="TIE7" s="249"/>
      <c r="TIF7" s="250"/>
      <c r="TIG7" s="249"/>
      <c r="TIH7" s="250"/>
      <c r="TII7" s="249"/>
      <c r="TIJ7" s="250"/>
      <c r="TIK7" s="249"/>
      <c r="TIL7" s="250"/>
      <c r="TIM7" s="249"/>
      <c r="TIN7" s="250"/>
      <c r="TIO7" s="249"/>
      <c r="TIP7" s="250"/>
      <c r="TIQ7" s="249"/>
      <c r="TIR7" s="250"/>
      <c r="TIS7" s="249"/>
      <c r="TIT7" s="250"/>
      <c r="TIU7" s="249"/>
      <c r="TIV7" s="250"/>
      <c r="TIW7" s="249"/>
      <c r="TIX7" s="250"/>
      <c r="TIY7" s="249"/>
      <c r="TIZ7" s="250"/>
      <c r="TJA7" s="249"/>
      <c r="TJB7" s="250"/>
      <c r="TJC7" s="249"/>
      <c r="TJD7" s="250"/>
      <c r="TJE7" s="249"/>
      <c r="TJF7" s="250"/>
      <c r="TJG7" s="249"/>
      <c r="TJH7" s="250"/>
      <c r="TJI7" s="249"/>
      <c r="TJJ7" s="250"/>
      <c r="TJK7" s="249"/>
      <c r="TJL7" s="250"/>
      <c r="TJM7" s="249"/>
      <c r="TJN7" s="250"/>
      <c r="TJO7" s="249"/>
      <c r="TJP7" s="250"/>
      <c r="TJQ7" s="249"/>
      <c r="TJR7" s="250"/>
      <c r="TJS7" s="249"/>
      <c r="TJT7" s="250"/>
      <c r="TJU7" s="249"/>
      <c r="TJV7" s="250"/>
      <c r="TJW7" s="249"/>
      <c r="TJX7" s="250"/>
      <c r="TJY7" s="249"/>
      <c r="TJZ7" s="250"/>
      <c r="TKA7" s="249"/>
      <c r="TKB7" s="250"/>
      <c r="TKC7" s="249"/>
      <c r="TKD7" s="250"/>
      <c r="TKE7" s="249"/>
      <c r="TKF7" s="250"/>
      <c r="TKG7" s="249"/>
      <c r="TKH7" s="250"/>
      <c r="TKI7" s="249"/>
      <c r="TKJ7" s="250"/>
      <c r="TKK7" s="249"/>
      <c r="TKL7" s="250"/>
      <c r="TKM7" s="249"/>
      <c r="TKN7" s="250"/>
      <c r="TKO7" s="249"/>
      <c r="TKP7" s="250"/>
      <c r="TKQ7" s="249"/>
      <c r="TKR7" s="250"/>
      <c r="TKS7" s="249"/>
      <c r="TKT7" s="250"/>
      <c r="TKU7" s="249"/>
      <c r="TKV7" s="250"/>
      <c r="TKW7" s="249"/>
      <c r="TKX7" s="250"/>
      <c r="TKY7" s="249"/>
      <c r="TKZ7" s="250"/>
      <c r="TLA7" s="249"/>
      <c r="TLB7" s="250"/>
      <c r="TLC7" s="249"/>
      <c r="TLD7" s="250"/>
      <c r="TLE7" s="249"/>
      <c r="TLF7" s="250"/>
      <c r="TLG7" s="249"/>
      <c r="TLH7" s="250"/>
      <c r="TLI7" s="249"/>
      <c r="TLJ7" s="250"/>
      <c r="TLK7" s="249"/>
      <c r="TLL7" s="250"/>
      <c r="TLM7" s="249"/>
      <c r="TLN7" s="250"/>
      <c r="TLO7" s="249"/>
      <c r="TLP7" s="250"/>
      <c r="TLQ7" s="249"/>
      <c r="TLR7" s="250"/>
      <c r="TLS7" s="249"/>
      <c r="TLT7" s="250"/>
      <c r="TLU7" s="249"/>
      <c r="TLV7" s="250"/>
      <c r="TLW7" s="249"/>
      <c r="TLX7" s="250"/>
      <c r="TLY7" s="249"/>
      <c r="TLZ7" s="250"/>
      <c r="TMA7" s="249"/>
      <c r="TMB7" s="250"/>
      <c r="TMC7" s="249"/>
      <c r="TMD7" s="250"/>
      <c r="TME7" s="249"/>
      <c r="TMF7" s="250"/>
      <c r="TMG7" s="249"/>
      <c r="TMH7" s="250"/>
      <c r="TMI7" s="249"/>
      <c r="TMJ7" s="250"/>
      <c r="TMK7" s="249"/>
      <c r="TML7" s="250"/>
      <c r="TMM7" s="249"/>
      <c r="TMN7" s="250"/>
      <c r="TMO7" s="249"/>
      <c r="TMP7" s="250"/>
      <c r="TMQ7" s="249"/>
      <c r="TMR7" s="250"/>
      <c r="TMS7" s="249"/>
      <c r="TMT7" s="250"/>
      <c r="TMU7" s="249"/>
      <c r="TMV7" s="250"/>
      <c r="TMW7" s="249"/>
      <c r="TMX7" s="250"/>
      <c r="TMY7" s="249"/>
      <c r="TMZ7" s="250"/>
      <c r="TNA7" s="249"/>
      <c r="TNB7" s="250"/>
      <c r="TNC7" s="249"/>
      <c r="TND7" s="250"/>
      <c r="TNE7" s="249"/>
      <c r="TNF7" s="250"/>
      <c r="TNG7" s="249"/>
      <c r="TNH7" s="250"/>
      <c r="TNI7" s="249"/>
      <c r="TNJ7" s="250"/>
      <c r="TNK7" s="249"/>
      <c r="TNL7" s="250"/>
      <c r="TNM7" s="249"/>
      <c r="TNN7" s="250"/>
      <c r="TNO7" s="249"/>
      <c r="TNP7" s="250"/>
      <c r="TNQ7" s="249"/>
      <c r="TNR7" s="250"/>
      <c r="TNS7" s="249"/>
      <c r="TNT7" s="250"/>
      <c r="TNU7" s="249"/>
      <c r="TNV7" s="250"/>
      <c r="TNW7" s="249"/>
      <c r="TNX7" s="250"/>
      <c r="TNY7" s="249"/>
      <c r="TNZ7" s="250"/>
      <c r="TOA7" s="249"/>
      <c r="TOB7" s="250"/>
      <c r="TOC7" s="249"/>
      <c r="TOD7" s="250"/>
      <c r="TOE7" s="249"/>
      <c r="TOF7" s="250"/>
      <c r="TOG7" s="249"/>
      <c r="TOH7" s="250"/>
      <c r="TOI7" s="249"/>
      <c r="TOJ7" s="250"/>
      <c r="TOK7" s="249"/>
      <c r="TOL7" s="250"/>
      <c r="TOM7" s="249"/>
      <c r="TON7" s="250"/>
      <c r="TOO7" s="249"/>
      <c r="TOP7" s="250"/>
      <c r="TOQ7" s="249"/>
      <c r="TOR7" s="250"/>
      <c r="TOS7" s="249"/>
      <c r="TOT7" s="250"/>
      <c r="TOU7" s="249"/>
      <c r="TOV7" s="250"/>
      <c r="TOW7" s="249"/>
      <c r="TOX7" s="250"/>
      <c r="TOY7" s="249"/>
      <c r="TOZ7" s="250"/>
      <c r="TPA7" s="249"/>
      <c r="TPB7" s="250"/>
      <c r="TPC7" s="249"/>
      <c r="TPD7" s="250"/>
      <c r="TPE7" s="249"/>
      <c r="TPF7" s="250"/>
      <c r="TPG7" s="249"/>
      <c r="TPH7" s="250"/>
      <c r="TPI7" s="249"/>
      <c r="TPJ7" s="250"/>
      <c r="TPK7" s="249"/>
      <c r="TPL7" s="250"/>
      <c r="TPM7" s="249"/>
      <c r="TPN7" s="250"/>
      <c r="TPO7" s="249"/>
      <c r="TPP7" s="250"/>
      <c r="TPQ7" s="249"/>
      <c r="TPR7" s="250"/>
      <c r="TPS7" s="249"/>
      <c r="TPT7" s="250"/>
      <c r="TPU7" s="249"/>
      <c r="TPV7" s="250"/>
      <c r="TPW7" s="249"/>
      <c r="TPX7" s="250"/>
      <c r="TPY7" s="249"/>
      <c r="TPZ7" s="250"/>
      <c r="TQA7" s="249"/>
      <c r="TQB7" s="250"/>
      <c r="TQC7" s="249"/>
      <c r="TQD7" s="250"/>
      <c r="TQE7" s="249"/>
      <c r="TQF7" s="250"/>
      <c r="TQG7" s="249"/>
      <c r="TQH7" s="250"/>
      <c r="TQI7" s="249"/>
      <c r="TQJ7" s="250"/>
      <c r="TQK7" s="249"/>
      <c r="TQL7" s="250"/>
      <c r="TQM7" s="249"/>
      <c r="TQN7" s="250"/>
      <c r="TQO7" s="249"/>
      <c r="TQP7" s="250"/>
      <c r="TQQ7" s="249"/>
      <c r="TQR7" s="250"/>
      <c r="TQS7" s="249"/>
      <c r="TQT7" s="250"/>
      <c r="TQU7" s="249"/>
      <c r="TQV7" s="250"/>
      <c r="TQW7" s="249"/>
      <c r="TQX7" s="250"/>
      <c r="TQY7" s="249"/>
      <c r="TQZ7" s="250"/>
      <c r="TRA7" s="249"/>
      <c r="TRB7" s="250"/>
      <c r="TRC7" s="249"/>
      <c r="TRD7" s="250"/>
      <c r="TRE7" s="249"/>
      <c r="TRF7" s="250"/>
      <c r="TRG7" s="249"/>
      <c r="TRH7" s="250"/>
      <c r="TRI7" s="249"/>
      <c r="TRJ7" s="250"/>
      <c r="TRK7" s="249"/>
      <c r="TRL7" s="250"/>
      <c r="TRM7" s="249"/>
      <c r="TRN7" s="250"/>
      <c r="TRO7" s="249"/>
      <c r="TRP7" s="250"/>
      <c r="TRQ7" s="249"/>
      <c r="TRR7" s="250"/>
      <c r="TRS7" s="249"/>
      <c r="TRT7" s="250"/>
      <c r="TRU7" s="249"/>
      <c r="TRV7" s="250"/>
      <c r="TRW7" s="249"/>
      <c r="TRX7" s="250"/>
      <c r="TRY7" s="249"/>
      <c r="TRZ7" s="250"/>
      <c r="TSA7" s="249"/>
      <c r="TSB7" s="250"/>
      <c r="TSC7" s="249"/>
      <c r="TSD7" s="250"/>
      <c r="TSE7" s="249"/>
      <c r="TSF7" s="250"/>
      <c r="TSG7" s="249"/>
      <c r="TSH7" s="250"/>
      <c r="TSI7" s="249"/>
      <c r="TSJ7" s="250"/>
      <c r="TSK7" s="249"/>
      <c r="TSL7" s="250"/>
      <c r="TSM7" s="249"/>
      <c r="TSN7" s="250"/>
      <c r="TSO7" s="249"/>
      <c r="TSP7" s="250"/>
      <c r="TSQ7" s="249"/>
      <c r="TSR7" s="250"/>
      <c r="TSS7" s="249"/>
      <c r="TST7" s="250"/>
      <c r="TSU7" s="249"/>
      <c r="TSV7" s="250"/>
      <c r="TSW7" s="249"/>
      <c r="TSX7" s="250"/>
      <c r="TSY7" s="249"/>
      <c r="TSZ7" s="250"/>
      <c r="TTA7" s="249"/>
      <c r="TTB7" s="250"/>
      <c r="TTC7" s="249"/>
      <c r="TTD7" s="250"/>
      <c r="TTE7" s="249"/>
      <c r="TTF7" s="250"/>
      <c r="TTG7" s="249"/>
      <c r="TTH7" s="250"/>
      <c r="TTI7" s="249"/>
      <c r="TTJ7" s="250"/>
      <c r="TTK7" s="249"/>
      <c r="TTL7" s="250"/>
      <c r="TTM7" s="249"/>
      <c r="TTN7" s="250"/>
      <c r="TTO7" s="249"/>
      <c r="TTP7" s="250"/>
      <c r="TTQ7" s="249"/>
      <c r="TTR7" s="250"/>
      <c r="TTS7" s="249"/>
      <c r="TTT7" s="250"/>
      <c r="TTU7" s="249"/>
      <c r="TTV7" s="250"/>
      <c r="TTW7" s="249"/>
      <c r="TTX7" s="250"/>
      <c r="TTY7" s="249"/>
      <c r="TTZ7" s="250"/>
      <c r="TUA7" s="249"/>
      <c r="TUB7" s="250"/>
      <c r="TUC7" s="249"/>
      <c r="TUD7" s="250"/>
      <c r="TUE7" s="249"/>
      <c r="TUF7" s="250"/>
      <c r="TUG7" s="249"/>
      <c r="TUH7" s="250"/>
      <c r="TUI7" s="249"/>
      <c r="TUJ7" s="250"/>
      <c r="TUK7" s="249"/>
      <c r="TUL7" s="250"/>
      <c r="TUM7" s="249"/>
      <c r="TUN7" s="250"/>
      <c r="TUO7" s="249"/>
      <c r="TUP7" s="250"/>
      <c r="TUQ7" s="249"/>
      <c r="TUR7" s="250"/>
      <c r="TUS7" s="249"/>
      <c r="TUT7" s="250"/>
      <c r="TUU7" s="249"/>
      <c r="TUV7" s="250"/>
      <c r="TUW7" s="249"/>
      <c r="TUX7" s="250"/>
      <c r="TUY7" s="249"/>
      <c r="TUZ7" s="250"/>
      <c r="TVA7" s="249"/>
      <c r="TVB7" s="250"/>
      <c r="TVC7" s="249"/>
      <c r="TVD7" s="250"/>
      <c r="TVE7" s="249"/>
      <c r="TVF7" s="250"/>
      <c r="TVG7" s="249"/>
      <c r="TVH7" s="250"/>
      <c r="TVI7" s="249"/>
      <c r="TVJ7" s="250"/>
      <c r="TVK7" s="249"/>
      <c r="TVL7" s="250"/>
      <c r="TVM7" s="249"/>
      <c r="TVN7" s="250"/>
      <c r="TVO7" s="249"/>
      <c r="TVP7" s="250"/>
      <c r="TVQ7" s="249"/>
      <c r="TVR7" s="250"/>
      <c r="TVS7" s="249"/>
      <c r="TVT7" s="250"/>
      <c r="TVU7" s="249"/>
      <c r="TVV7" s="250"/>
      <c r="TVW7" s="249"/>
      <c r="TVX7" s="250"/>
      <c r="TVY7" s="249"/>
      <c r="TVZ7" s="250"/>
      <c r="TWA7" s="249"/>
      <c r="TWB7" s="250"/>
      <c r="TWC7" s="249"/>
      <c r="TWD7" s="250"/>
      <c r="TWE7" s="249"/>
      <c r="TWF7" s="250"/>
      <c r="TWG7" s="249"/>
      <c r="TWH7" s="250"/>
      <c r="TWI7" s="249"/>
      <c r="TWJ7" s="250"/>
      <c r="TWK7" s="249"/>
      <c r="TWL7" s="250"/>
      <c r="TWM7" s="249"/>
      <c r="TWN7" s="250"/>
      <c r="TWO7" s="249"/>
      <c r="TWP7" s="250"/>
      <c r="TWQ7" s="249"/>
      <c r="TWR7" s="250"/>
      <c r="TWS7" s="249"/>
      <c r="TWT7" s="250"/>
      <c r="TWU7" s="249"/>
      <c r="TWV7" s="250"/>
      <c r="TWW7" s="249"/>
      <c r="TWX7" s="250"/>
      <c r="TWY7" s="249"/>
      <c r="TWZ7" s="250"/>
      <c r="TXA7" s="249"/>
      <c r="TXB7" s="250"/>
      <c r="TXC7" s="249"/>
      <c r="TXD7" s="250"/>
      <c r="TXE7" s="249"/>
      <c r="TXF7" s="250"/>
      <c r="TXG7" s="249"/>
      <c r="TXH7" s="250"/>
      <c r="TXI7" s="249"/>
      <c r="TXJ7" s="250"/>
      <c r="TXK7" s="249"/>
      <c r="TXL7" s="250"/>
      <c r="TXM7" s="249"/>
      <c r="TXN7" s="250"/>
      <c r="TXO7" s="249"/>
      <c r="TXP7" s="250"/>
      <c r="TXQ7" s="249"/>
      <c r="TXR7" s="250"/>
      <c r="TXS7" s="249"/>
      <c r="TXT7" s="250"/>
      <c r="TXU7" s="249"/>
      <c r="TXV7" s="250"/>
      <c r="TXW7" s="249"/>
      <c r="TXX7" s="250"/>
      <c r="TXY7" s="249"/>
      <c r="TXZ7" s="250"/>
      <c r="TYA7" s="249"/>
      <c r="TYB7" s="250"/>
      <c r="TYC7" s="249"/>
      <c r="TYD7" s="250"/>
      <c r="TYE7" s="249"/>
      <c r="TYF7" s="250"/>
      <c r="TYG7" s="249"/>
      <c r="TYH7" s="250"/>
      <c r="TYI7" s="249"/>
      <c r="TYJ7" s="250"/>
      <c r="TYK7" s="249"/>
      <c r="TYL7" s="250"/>
      <c r="TYM7" s="249"/>
      <c r="TYN7" s="250"/>
      <c r="TYO7" s="249"/>
      <c r="TYP7" s="250"/>
      <c r="TYQ7" s="249"/>
      <c r="TYR7" s="250"/>
      <c r="TYS7" s="249"/>
      <c r="TYT7" s="250"/>
      <c r="TYU7" s="249"/>
      <c r="TYV7" s="250"/>
      <c r="TYW7" s="249"/>
      <c r="TYX7" s="250"/>
      <c r="TYY7" s="249"/>
      <c r="TYZ7" s="250"/>
      <c r="TZA7" s="249"/>
      <c r="TZB7" s="250"/>
      <c r="TZC7" s="249"/>
      <c r="TZD7" s="250"/>
      <c r="TZE7" s="249"/>
      <c r="TZF7" s="250"/>
      <c r="TZG7" s="249"/>
      <c r="TZH7" s="250"/>
      <c r="TZI7" s="249"/>
      <c r="TZJ7" s="250"/>
      <c r="TZK7" s="249"/>
      <c r="TZL7" s="250"/>
      <c r="TZM7" s="249"/>
      <c r="TZN7" s="250"/>
      <c r="TZO7" s="249"/>
      <c r="TZP7" s="250"/>
      <c r="TZQ7" s="249"/>
      <c r="TZR7" s="250"/>
      <c r="TZS7" s="249"/>
      <c r="TZT7" s="250"/>
      <c r="TZU7" s="249"/>
      <c r="TZV7" s="250"/>
      <c r="TZW7" s="249"/>
      <c r="TZX7" s="250"/>
      <c r="TZY7" s="249"/>
      <c r="TZZ7" s="250"/>
      <c r="UAA7" s="249"/>
      <c r="UAB7" s="250"/>
      <c r="UAC7" s="249"/>
      <c r="UAD7" s="250"/>
      <c r="UAE7" s="249"/>
      <c r="UAF7" s="250"/>
      <c r="UAG7" s="249"/>
      <c r="UAH7" s="250"/>
      <c r="UAI7" s="249"/>
      <c r="UAJ7" s="250"/>
      <c r="UAK7" s="249"/>
      <c r="UAL7" s="250"/>
      <c r="UAM7" s="249"/>
      <c r="UAN7" s="250"/>
      <c r="UAO7" s="249"/>
      <c r="UAP7" s="250"/>
      <c r="UAQ7" s="249"/>
      <c r="UAR7" s="250"/>
      <c r="UAS7" s="249"/>
      <c r="UAT7" s="250"/>
      <c r="UAU7" s="249"/>
      <c r="UAV7" s="250"/>
      <c r="UAW7" s="249"/>
      <c r="UAX7" s="250"/>
      <c r="UAY7" s="249"/>
      <c r="UAZ7" s="250"/>
      <c r="UBA7" s="249"/>
      <c r="UBB7" s="250"/>
      <c r="UBC7" s="249"/>
      <c r="UBD7" s="250"/>
      <c r="UBE7" s="249"/>
      <c r="UBF7" s="250"/>
      <c r="UBG7" s="249"/>
      <c r="UBH7" s="250"/>
      <c r="UBI7" s="249"/>
      <c r="UBJ7" s="250"/>
      <c r="UBK7" s="249"/>
      <c r="UBL7" s="250"/>
      <c r="UBM7" s="249"/>
      <c r="UBN7" s="250"/>
      <c r="UBO7" s="249"/>
      <c r="UBP7" s="250"/>
      <c r="UBQ7" s="249"/>
      <c r="UBR7" s="250"/>
      <c r="UBS7" s="249"/>
      <c r="UBT7" s="250"/>
      <c r="UBU7" s="249"/>
      <c r="UBV7" s="250"/>
      <c r="UBW7" s="249"/>
      <c r="UBX7" s="250"/>
      <c r="UBY7" s="249"/>
      <c r="UBZ7" s="250"/>
      <c r="UCA7" s="249"/>
      <c r="UCB7" s="250"/>
      <c r="UCC7" s="249"/>
      <c r="UCD7" s="250"/>
      <c r="UCE7" s="249"/>
      <c r="UCF7" s="250"/>
      <c r="UCG7" s="249"/>
      <c r="UCH7" s="250"/>
      <c r="UCI7" s="249"/>
      <c r="UCJ7" s="250"/>
      <c r="UCK7" s="249"/>
      <c r="UCL7" s="250"/>
      <c r="UCM7" s="249"/>
      <c r="UCN7" s="250"/>
      <c r="UCO7" s="249"/>
      <c r="UCP7" s="250"/>
      <c r="UCQ7" s="249"/>
      <c r="UCR7" s="250"/>
      <c r="UCS7" s="249"/>
      <c r="UCT7" s="250"/>
      <c r="UCU7" s="249"/>
      <c r="UCV7" s="250"/>
      <c r="UCW7" s="249"/>
      <c r="UCX7" s="250"/>
      <c r="UCY7" s="249"/>
      <c r="UCZ7" s="250"/>
      <c r="UDA7" s="249"/>
      <c r="UDB7" s="250"/>
      <c r="UDC7" s="249"/>
      <c r="UDD7" s="250"/>
      <c r="UDE7" s="249"/>
      <c r="UDF7" s="250"/>
      <c r="UDG7" s="249"/>
      <c r="UDH7" s="250"/>
      <c r="UDI7" s="249"/>
      <c r="UDJ7" s="250"/>
      <c r="UDK7" s="249"/>
      <c r="UDL7" s="250"/>
      <c r="UDM7" s="249"/>
      <c r="UDN7" s="250"/>
      <c r="UDO7" s="249"/>
      <c r="UDP7" s="250"/>
      <c r="UDQ7" s="249"/>
      <c r="UDR7" s="250"/>
      <c r="UDS7" s="249"/>
      <c r="UDT7" s="250"/>
      <c r="UDU7" s="249"/>
      <c r="UDV7" s="250"/>
      <c r="UDW7" s="249"/>
      <c r="UDX7" s="250"/>
      <c r="UDY7" s="249"/>
      <c r="UDZ7" s="250"/>
      <c r="UEA7" s="249"/>
      <c r="UEB7" s="250"/>
      <c r="UEC7" s="249"/>
      <c r="UED7" s="250"/>
      <c r="UEE7" s="249"/>
      <c r="UEF7" s="250"/>
      <c r="UEG7" s="249"/>
      <c r="UEH7" s="250"/>
      <c r="UEI7" s="249"/>
      <c r="UEJ7" s="250"/>
      <c r="UEK7" s="249"/>
      <c r="UEL7" s="250"/>
      <c r="UEM7" s="249"/>
      <c r="UEN7" s="250"/>
      <c r="UEO7" s="249"/>
      <c r="UEP7" s="250"/>
      <c r="UEQ7" s="249"/>
      <c r="UER7" s="250"/>
      <c r="UES7" s="249"/>
      <c r="UET7" s="250"/>
      <c r="UEU7" s="249"/>
      <c r="UEV7" s="250"/>
      <c r="UEW7" s="249"/>
      <c r="UEX7" s="250"/>
      <c r="UEY7" s="249"/>
      <c r="UEZ7" s="250"/>
      <c r="UFA7" s="249"/>
      <c r="UFB7" s="250"/>
      <c r="UFC7" s="249"/>
      <c r="UFD7" s="250"/>
      <c r="UFE7" s="249"/>
      <c r="UFF7" s="250"/>
      <c r="UFG7" s="249"/>
      <c r="UFH7" s="250"/>
      <c r="UFI7" s="249"/>
      <c r="UFJ7" s="250"/>
      <c r="UFK7" s="249"/>
      <c r="UFL7" s="250"/>
      <c r="UFM7" s="249"/>
      <c r="UFN7" s="250"/>
      <c r="UFO7" s="249"/>
      <c r="UFP7" s="250"/>
      <c r="UFQ7" s="249"/>
      <c r="UFR7" s="250"/>
      <c r="UFS7" s="249"/>
      <c r="UFT7" s="250"/>
      <c r="UFU7" s="249"/>
      <c r="UFV7" s="250"/>
      <c r="UFW7" s="249"/>
      <c r="UFX7" s="250"/>
      <c r="UFY7" s="249"/>
      <c r="UFZ7" s="250"/>
      <c r="UGA7" s="249"/>
      <c r="UGB7" s="250"/>
      <c r="UGC7" s="249"/>
      <c r="UGD7" s="250"/>
      <c r="UGE7" s="249"/>
      <c r="UGF7" s="250"/>
      <c r="UGG7" s="249"/>
      <c r="UGH7" s="250"/>
      <c r="UGI7" s="249"/>
      <c r="UGJ7" s="250"/>
      <c r="UGK7" s="249"/>
      <c r="UGL7" s="250"/>
      <c r="UGM7" s="249"/>
      <c r="UGN7" s="250"/>
      <c r="UGO7" s="249"/>
      <c r="UGP7" s="250"/>
      <c r="UGQ7" s="249"/>
      <c r="UGR7" s="250"/>
      <c r="UGS7" s="249"/>
      <c r="UGT7" s="250"/>
      <c r="UGU7" s="249"/>
      <c r="UGV7" s="250"/>
      <c r="UGW7" s="249"/>
      <c r="UGX7" s="250"/>
      <c r="UGY7" s="249"/>
      <c r="UGZ7" s="250"/>
      <c r="UHA7" s="249"/>
      <c r="UHB7" s="250"/>
      <c r="UHC7" s="249"/>
      <c r="UHD7" s="250"/>
      <c r="UHE7" s="249"/>
      <c r="UHF7" s="250"/>
      <c r="UHG7" s="249"/>
      <c r="UHH7" s="250"/>
      <c r="UHI7" s="249"/>
      <c r="UHJ7" s="250"/>
      <c r="UHK7" s="249"/>
      <c r="UHL7" s="250"/>
      <c r="UHM7" s="249"/>
      <c r="UHN7" s="250"/>
      <c r="UHO7" s="249"/>
      <c r="UHP7" s="250"/>
      <c r="UHQ7" s="249"/>
      <c r="UHR7" s="250"/>
      <c r="UHS7" s="249"/>
      <c r="UHT7" s="250"/>
      <c r="UHU7" s="249"/>
      <c r="UHV7" s="250"/>
      <c r="UHW7" s="249"/>
      <c r="UHX7" s="250"/>
      <c r="UHY7" s="249"/>
      <c r="UHZ7" s="250"/>
      <c r="UIA7" s="249"/>
      <c r="UIB7" s="250"/>
      <c r="UIC7" s="249"/>
      <c r="UID7" s="250"/>
      <c r="UIE7" s="249"/>
      <c r="UIF7" s="250"/>
      <c r="UIG7" s="249"/>
      <c r="UIH7" s="250"/>
      <c r="UII7" s="249"/>
      <c r="UIJ7" s="250"/>
      <c r="UIK7" s="249"/>
      <c r="UIL7" s="250"/>
      <c r="UIM7" s="249"/>
      <c r="UIN7" s="250"/>
      <c r="UIO7" s="249"/>
      <c r="UIP7" s="250"/>
      <c r="UIQ7" s="249"/>
      <c r="UIR7" s="250"/>
      <c r="UIS7" s="249"/>
      <c r="UIT7" s="250"/>
      <c r="UIU7" s="249"/>
      <c r="UIV7" s="250"/>
      <c r="UIW7" s="249"/>
      <c r="UIX7" s="250"/>
      <c r="UIY7" s="249"/>
      <c r="UIZ7" s="250"/>
      <c r="UJA7" s="249"/>
      <c r="UJB7" s="250"/>
      <c r="UJC7" s="249"/>
      <c r="UJD7" s="250"/>
      <c r="UJE7" s="249"/>
      <c r="UJF7" s="250"/>
      <c r="UJG7" s="249"/>
      <c r="UJH7" s="250"/>
      <c r="UJI7" s="249"/>
      <c r="UJJ7" s="250"/>
      <c r="UJK7" s="249"/>
      <c r="UJL7" s="250"/>
      <c r="UJM7" s="249"/>
      <c r="UJN7" s="250"/>
      <c r="UJO7" s="249"/>
      <c r="UJP7" s="250"/>
      <c r="UJQ7" s="249"/>
      <c r="UJR7" s="250"/>
      <c r="UJS7" s="249"/>
      <c r="UJT7" s="250"/>
      <c r="UJU7" s="249"/>
      <c r="UJV7" s="250"/>
      <c r="UJW7" s="249"/>
      <c r="UJX7" s="250"/>
      <c r="UJY7" s="249"/>
      <c r="UJZ7" s="250"/>
      <c r="UKA7" s="249"/>
      <c r="UKB7" s="250"/>
      <c r="UKC7" s="249"/>
      <c r="UKD7" s="250"/>
      <c r="UKE7" s="249"/>
      <c r="UKF7" s="250"/>
      <c r="UKG7" s="249"/>
      <c r="UKH7" s="250"/>
      <c r="UKI7" s="249"/>
      <c r="UKJ7" s="250"/>
      <c r="UKK7" s="249"/>
      <c r="UKL7" s="250"/>
      <c r="UKM7" s="249"/>
      <c r="UKN7" s="250"/>
      <c r="UKO7" s="249"/>
      <c r="UKP7" s="250"/>
      <c r="UKQ7" s="249"/>
      <c r="UKR7" s="250"/>
      <c r="UKS7" s="249"/>
      <c r="UKT7" s="250"/>
      <c r="UKU7" s="249"/>
      <c r="UKV7" s="250"/>
      <c r="UKW7" s="249"/>
      <c r="UKX7" s="250"/>
      <c r="UKY7" s="249"/>
      <c r="UKZ7" s="250"/>
      <c r="ULA7" s="249"/>
      <c r="ULB7" s="250"/>
      <c r="ULC7" s="249"/>
      <c r="ULD7" s="250"/>
      <c r="ULE7" s="249"/>
      <c r="ULF7" s="250"/>
      <c r="ULG7" s="249"/>
      <c r="ULH7" s="250"/>
      <c r="ULI7" s="249"/>
      <c r="ULJ7" s="250"/>
      <c r="ULK7" s="249"/>
      <c r="ULL7" s="250"/>
      <c r="ULM7" s="249"/>
      <c r="ULN7" s="250"/>
      <c r="ULO7" s="249"/>
      <c r="ULP7" s="250"/>
      <c r="ULQ7" s="249"/>
      <c r="ULR7" s="250"/>
      <c r="ULS7" s="249"/>
      <c r="ULT7" s="250"/>
      <c r="ULU7" s="249"/>
      <c r="ULV7" s="250"/>
      <c r="ULW7" s="249"/>
      <c r="ULX7" s="250"/>
      <c r="ULY7" s="249"/>
      <c r="ULZ7" s="250"/>
      <c r="UMA7" s="249"/>
      <c r="UMB7" s="250"/>
      <c r="UMC7" s="249"/>
      <c r="UMD7" s="250"/>
      <c r="UME7" s="249"/>
      <c r="UMF7" s="250"/>
      <c r="UMG7" s="249"/>
      <c r="UMH7" s="250"/>
      <c r="UMI7" s="249"/>
      <c r="UMJ7" s="250"/>
      <c r="UMK7" s="249"/>
      <c r="UML7" s="250"/>
      <c r="UMM7" s="249"/>
      <c r="UMN7" s="250"/>
      <c r="UMO7" s="249"/>
      <c r="UMP7" s="250"/>
      <c r="UMQ7" s="249"/>
      <c r="UMR7" s="250"/>
      <c r="UMS7" s="249"/>
      <c r="UMT7" s="250"/>
      <c r="UMU7" s="249"/>
      <c r="UMV7" s="250"/>
      <c r="UMW7" s="249"/>
      <c r="UMX7" s="250"/>
      <c r="UMY7" s="249"/>
      <c r="UMZ7" s="250"/>
      <c r="UNA7" s="249"/>
      <c r="UNB7" s="250"/>
      <c r="UNC7" s="249"/>
      <c r="UND7" s="250"/>
      <c r="UNE7" s="249"/>
      <c r="UNF7" s="250"/>
      <c r="UNG7" s="249"/>
      <c r="UNH7" s="250"/>
      <c r="UNI7" s="249"/>
      <c r="UNJ7" s="250"/>
      <c r="UNK7" s="249"/>
      <c r="UNL7" s="250"/>
      <c r="UNM7" s="249"/>
      <c r="UNN7" s="250"/>
      <c r="UNO7" s="249"/>
      <c r="UNP7" s="250"/>
      <c r="UNQ7" s="249"/>
      <c r="UNR7" s="250"/>
      <c r="UNS7" s="249"/>
      <c r="UNT7" s="250"/>
      <c r="UNU7" s="249"/>
      <c r="UNV7" s="250"/>
      <c r="UNW7" s="249"/>
      <c r="UNX7" s="250"/>
      <c r="UNY7" s="249"/>
      <c r="UNZ7" s="250"/>
      <c r="UOA7" s="249"/>
      <c r="UOB7" s="250"/>
      <c r="UOC7" s="249"/>
      <c r="UOD7" s="250"/>
      <c r="UOE7" s="249"/>
      <c r="UOF7" s="250"/>
      <c r="UOG7" s="249"/>
      <c r="UOH7" s="250"/>
      <c r="UOI7" s="249"/>
      <c r="UOJ7" s="250"/>
      <c r="UOK7" s="249"/>
      <c r="UOL7" s="250"/>
      <c r="UOM7" s="249"/>
      <c r="UON7" s="250"/>
      <c r="UOO7" s="249"/>
      <c r="UOP7" s="250"/>
      <c r="UOQ7" s="249"/>
      <c r="UOR7" s="250"/>
      <c r="UOS7" s="249"/>
      <c r="UOT7" s="250"/>
      <c r="UOU7" s="249"/>
      <c r="UOV7" s="250"/>
      <c r="UOW7" s="249"/>
      <c r="UOX7" s="250"/>
      <c r="UOY7" s="249"/>
      <c r="UOZ7" s="250"/>
      <c r="UPA7" s="249"/>
      <c r="UPB7" s="250"/>
      <c r="UPC7" s="249"/>
      <c r="UPD7" s="250"/>
      <c r="UPE7" s="249"/>
      <c r="UPF7" s="250"/>
      <c r="UPG7" s="249"/>
      <c r="UPH7" s="250"/>
      <c r="UPI7" s="249"/>
      <c r="UPJ7" s="250"/>
      <c r="UPK7" s="249"/>
      <c r="UPL7" s="250"/>
      <c r="UPM7" s="249"/>
      <c r="UPN7" s="250"/>
      <c r="UPO7" s="249"/>
      <c r="UPP7" s="250"/>
      <c r="UPQ7" s="249"/>
      <c r="UPR7" s="250"/>
      <c r="UPS7" s="249"/>
      <c r="UPT7" s="250"/>
      <c r="UPU7" s="249"/>
      <c r="UPV7" s="250"/>
      <c r="UPW7" s="249"/>
      <c r="UPX7" s="250"/>
      <c r="UPY7" s="249"/>
      <c r="UPZ7" s="250"/>
      <c r="UQA7" s="249"/>
      <c r="UQB7" s="250"/>
      <c r="UQC7" s="249"/>
      <c r="UQD7" s="250"/>
      <c r="UQE7" s="249"/>
      <c r="UQF7" s="250"/>
      <c r="UQG7" s="249"/>
      <c r="UQH7" s="250"/>
      <c r="UQI7" s="249"/>
      <c r="UQJ7" s="250"/>
      <c r="UQK7" s="249"/>
      <c r="UQL7" s="250"/>
      <c r="UQM7" s="249"/>
      <c r="UQN7" s="250"/>
      <c r="UQO7" s="249"/>
      <c r="UQP7" s="250"/>
      <c r="UQQ7" s="249"/>
      <c r="UQR7" s="250"/>
      <c r="UQS7" s="249"/>
      <c r="UQT7" s="250"/>
      <c r="UQU7" s="249"/>
      <c r="UQV7" s="250"/>
      <c r="UQW7" s="249"/>
      <c r="UQX7" s="250"/>
      <c r="UQY7" s="249"/>
      <c r="UQZ7" s="250"/>
      <c r="URA7" s="249"/>
      <c r="URB7" s="250"/>
      <c r="URC7" s="249"/>
      <c r="URD7" s="250"/>
      <c r="URE7" s="249"/>
      <c r="URF7" s="250"/>
      <c r="URG7" s="249"/>
      <c r="URH7" s="250"/>
      <c r="URI7" s="249"/>
      <c r="URJ7" s="250"/>
      <c r="URK7" s="249"/>
      <c r="URL7" s="250"/>
      <c r="URM7" s="249"/>
      <c r="URN7" s="250"/>
      <c r="URO7" s="249"/>
      <c r="URP7" s="250"/>
      <c r="URQ7" s="249"/>
      <c r="URR7" s="250"/>
      <c r="URS7" s="249"/>
      <c r="URT7" s="250"/>
      <c r="URU7" s="249"/>
      <c r="URV7" s="250"/>
      <c r="URW7" s="249"/>
      <c r="URX7" s="250"/>
      <c r="URY7" s="249"/>
      <c r="URZ7" s="250"/>
      <c r="USA7" s="249"/>
      <c r="USB7" s="250"/>
      <c r="USC7" s="249"/>
      <c r="USD7" s="250"/>
      <c r="USE7" s="249"/>
      <c r="USF7" s="250"/>
      <c r="USG7" s="249"/>
      <c r="USH7" s="250"/>
      <c r="USI7" s="249"/>
      <c r="USJ7" s="250"/>
      <c r="USK7" s="249"/>
      <c r="USL7" s="250"/>
      <c r="USM7" s="249"/>
      <c r="USN7" s="250"/>
      <c r="USO7" s="249"/>
      <c r="USP7" s="250"/>
      <c r="USQ7" s="249"/>
      <c r="USR7" s="250"/>
      <c r="USS7" s="249"/>
      <c r="UST7" s="250"/>
      <c r="USU7" s="249"/>
      <c r="USV7" s="250"/>
      <c r="USW7" s="249"/>
      <c r="USX7" s="250"/>
      <c r="USY7" s="249"/>
      <c r="USZ7" s="250"/>
      <c r="UTA7" s="249"/>
      <c r="UTB7" s="250"/>
      <c r="UTC7" s="249"/>
      <c r="UTD7" s="250"/>
      <c r="UTE7" s="249"/>
      <c r="UTF7" s="250"/>
      <c r="UTG7" s="249"/>
      <c r="UTH7" s="250"/>
      <c r="UTI7" s="249"/>
      <c r="UTJ7" s="250"/>
      <c r="UTK7" s="249"/>
      <c r="UTL7" s="250"/>
      <c r="UTM7" s="249"/>
      <c r="UTN7" s="250"/>
      <c r="UTO7" s="249"/>
      <c r="UTP7" s="250"/>
      <c r="UTQ7" s="249"/>
      <c r="UTR7" s="250"/>
      <c r="UTS7" s="249"/>
      <c r="UTT7" s="250"/>
      <c r="UTU7" s="249"/>
      <c r="UTV7" s="250"/>
      <c r="UTW7" s="249"/>
      <c r="UTX7" s="250"/>
      <c r="UTY7" s="249"/>
      <c r="UTZ7" s="250"/>
      <c r="UUA7" s="249"/>
      <c r="UUB7" s="250"/>
      <c r="UUC7" s="249"/>
      <c r="UUD7" s="250"/>
      <c r="UUE7" s="249"/>
      <c r="UUF7" s="250"/>
      <c r="UUG7" s="249"/>
      <c r="UUH7" s="250"/>
      <c r="UUI7" s="249"/>
      <c r="UUJ7" s="250"/>
      <c r="UUK7" s="249"/>
      <c r="UUL7" s="250"/>
      <c r="UUM7" s="249"/>
      <c r="UUN7" s="250"/>
      <c r="UUO7" s="249"/>
      <c r="UUP7" s="250"/>
      <c r="UUQ7" s="249"/>
      <c r="UUR7" s="250"/>
      <c r="UUS7" s="249"/>
      <c r="UUT7" s="250"/>
      <c r="UUU7" s="249"/>
      <c r="UUV7" s="250"/>
      <c r="UUW7" s="249"/>
      <c r="UUX7" s="250"/>
      <c r="UUY7" s="249"/>
      <c r="UUZ7" s="250"/>
      <c r="UVA7" s="249"/>
      <c r="UVB7" s="250"/>
      <c r="UVC7" s="249"/>
      <c r="UVD7" s="250"/>
      <c r="UVE7" s="249"/>
      <c r="UVF7" s="250"/>
      <c r="UVG7" s="249"/>
      <c r="UVH7" s="250"/>
      <c r="UVI7" s="249"/>
      <c r="UVJ7" s="250"/>
      <c r="UVK7" s="249"/>
      <c r="UVL7" s="250"/>
      <c r="UVM7" s="249"/>
      <c r="UVN7" s="250"/>
      <c r="UVO7" s="249"/>
      <c r="UVP7" s="250"/>
      <c r="UVQ7" s="249"/>
      <c r="UVR7" s="250"/>
      <c r="UVS7" s="249"/>
      <c r="UVT7" s="250"/>
      <c r="UVU7" s="249"/>
      <c r="UVV7" s="250"/>
      <c r="UVW7" s="249"/>
      <c r="UVX7" s="250"/>
      <c r="UVY7" s="249"/>
      <c r="UVZ7" s="250"/>
      <c r="UWA7" s="249"/>
      <c r="UWB7" s="250"/>
      <c r="UWC7" s="249"/>
      <c r="UWD7" s="250"/>
      <c r="UWE7" s="249"/>
      <c r="UWF7" s="250"/>
      <c r="UWG7" s="249"/>
      <c r="UWH7" s="250"/>
      <c r="UWI7" s="249"/>
      <c r="UWJ7" s="250"/>
      <c r="UWK7" s="249"/>
      <c r="UWL7" s="250"/>
      <c r="UWM7" s="249"/>
      <c r="UWN7" s="250"/>
      <c r="UWO7" s="249"/>
      <c r="UWP7" s="250"/>
      <c r="UWQ7" s="249"/>
      <c r="UWR7" s="250"/>
      <c r="UWS7" s="249"/>
      <c r="UWT7" s="250"/>
      <c r="UWU7" s="249"/>
      <c r="UWV7" s="250"/>
      <c r="UWW7" s="249"/>
      <c r="UWX7" s="250"/>
      <c r="UWY7" s="249"/>
      <c r="UWZ7" s="250"/>
      <c r="UXA7" s="249"/>
      <c r="UXB7" s="250"/>
      <c r="UXC7" s="249"/>
      <c r="UXD7" s="250"/>
      <c r="UXE7" s="249"/>
      <c r="UXF7" s="250"/>
      <c r="UXG7" s="249"/>
      <c r="UXH7" s="250"/>
      <c r="UXI7" s="249"/>
      <c r="UXJ7" s="250"/>
      <c r="UXK7" s="249"/>
      <c r="UXL7" s="250"/>
      <c r="UXM7" s="249"/>
      <c r="UXN7" s="250"/>
      <c r="UXO7" s="249"/>
      <c r="UXP7" s="250"/>
      <c r="UXQ7" s="249"/>
      <c r="UXR7" s="250"/>
      <c r="UXS7" s="249"/>
      <c r="UXT7" s="250"/>
      <c r="UXU7" s="249"/>
      <c r="UXV7" s="250"/>
      <c r="UXW7" s="249"/>
      <c r="UXX7" s="250"/>
      <c r="UXY7" s="249"/>
      <c r="UXZ7" s="250"/>
      <c r="UYA7" s="249"/>
      <c r="UYB7" s="250"/>
      <c r="UYC7" s="249"/>
      <c r="UYD7" s="250"/>
      <c r="UYE7" s="249"/>
      <c r="UYF7" s="250"/>
      <c r="UYG7" s="249"/>
      <c r="UYH7" s="250"/>
      <c r="UYI7" s="249"/>
      <c r="UYJ7" s="250"/>
      <c r="UYK7" s="249"/>
      <c r="UYL7" s="250"/>
      <c r="UYM7" s="249"/>
      <c r="UYN7" s="250"/>
      <c r="UYO7" s="249"/>
      <c r="UYP7" s="250"/>
      <c r="UYQ7" s="249"/>
      <c r="UYR7" s="250"/>
      <c r="UYS7" s="249"/>
      <c r="UYT7" s="250"/>
      <c r="UYU7" s="249"/>
      <c r="UYV7" s="250"/>
      <c r="UYW7" s="249"/>
      <c r="UYX7" s="250"/>
      <c r="UYY7" s="249"/>
      <c r="UYZ7" s="250"/>
      <c r="UZA7" s="249"/>
      <c r="UZB7" s="250"/>
      <c r="UZC7" s="249"/>
      <c r="UZD7" s="250"/>
      <c r="UZE7" s="249"/>
      <c r="UZF7" s="250"/>
      <c r="UZG7" s="249"/>
      <c r="UZH7" s="250"/>
      <c r="UZI7" s="249"/>
      <c r="UZJ7" s="250"/>
      <c r="UZK7" s="249"/>
      <c r="UZL7" s="250"/>
      <c r="UZM7" s="249"/>
      <c r="UZN7" s="250"/>
      <c r="UZO7" s="249"/>
      <c r="UZP7" s="250"/>
      <c r="UZQ7" s="249"/>
      <c r="UZR7" s="250"/>
      <c r="UZS7" s="249"/>
      <c r="UZT7" s="250"/>
      <c r="UZU7" s="249"/>
      <c r="UZV7" s="250"/>
      <c r="UZW7" s="249"/>
      <c r="UZX7" s="250"/>
      <c r="UZY7" s="249"/>
      <c r="UZZ7" s="250"/>
      <c r="VAA7" s="249"/>
      <c r="VAB7" s="250"/>
      <c r="VAC7" s="249"/>
      <c r="VAD7" s="250"/>
      <c r="VAE7" s="249"/>
      <c r="VAF7" s="250"/>
      <c r="VAG7" s="249"/>
      <c r="VAH7" s="250"/>
      <c r="VAI7" s="249"/>
      <c r="VAJ7" s="250"/>
      <c r="VAK7" s="249"/>
      <c r="VAL7" s="250"/>
      <c r="VAM7" s="249"/>
      <c r="VAN7" s="250"/>
      <c r="VAO7" s="249"/>
      <c r="VAP7" s="250"/>
      <c r="VAQ7" s="249"/>
      <c r="VAR7" s="250"/>
      <c r="VAS7" s="249"/>
      <c r="VAT7" s="250"/>
      <c r="VAU7" s="249"/>
      <c r="VAV7" s="250"/>
      <c r="VAW7" s="249"/>
      <c r="VAX7" s="250"/>
      <c r="VAY7" s="249"/>
      <c r="VAZ7" s="250"/>
      <c r="VBA7" s="249"/>
      <c r="VBB7" s="250"/>
      <c r="VBC7" s="249"/>
      <c r="VBD7" s="250"/>
      <c r="VBE7" s="249"/>
      <c r="VBF7" s="250"/>
      <c r="VBG7" s="249"/>
      <c r="VBH7" s="250"/>
      <c r="VBI7" s="249"/>
      <c r="VBJ7" s="250"/>
      <c r="VBK7" s="249"/>
      <c r="VBL7" s="250"/>
      <c r="VBM7" s="249"/>
      <c r="VBN7" s="250"/>
      <c r="VBO7" s="249"/>
      <c r="VBP7" s="250"/>
      <c r="VBQ7" s="249"/>
      <c r="VBR7" s="250"/>
      <c r="VBS7" s="249"/>
      <c r="VBT7" s="250"/>
      <c r="VBU7" s="249"/>
      <c r="VBV7" s="250"/>
      <c r="VBW7" s="249"/>
      <c r="VBX7" s="250"/>
      <c r="VBY7" s="249"/>
      <c r="VBZ7" s="250"/>
      <c r="VCA7" s="249"/>
      <c r="VCB7" s="250"/>
      <c r="VCC7" s="249"/>
      <c r="VCD7" s="250"/>
      <c r="VCE7" s="249"/>
      <c r="VCF7" s="250"/>
      <c r="VCG7" s="249"/>
      <c r="VCH7" s="250"/>
      <c r="VCI7" s="249"/>
      <c r="VCJ7" s="250"/>
      <c r="VCK7" s="249"/>
      <c r="VCL7" s="250"/>
      <c r="VCM7" s="249"/>
      <c r="VCN7" s="250"/>
      <c r="VCO7" s="249"/>
      <c r="VCP7" s="250"/>
      <c r="VCQ7" s="249"/>
      <c r="VCR7" s="250"/>
      <c r="VCS7" s="249"/>
      <c r="VCT7" s="250"/>
      <c r="VCU7" s="249"/>
      <c r="VCV7" s="250"/>
      <c r="VCW7" s="249"/>
      <c r="VCX7" s="250"/>
      <c r="VCY7" s="249"/>
      <c r="VCZ7" s="250"/>
      <c r="VDA7" s="249"/>
      <c r="VDB7" s="250"/>
      <c r="VDC7" s="249"/>
      <c r="VDD7" s="250"/>
      <c r="VDE7" s="249"/>
      <c r="VDF7" s="250"/>
      <c r="VDG7" s="249"/>
      <c r="VDH7" s="250"/>
      <c r="VDI7" s="249"/>
      <c r="VDJ7" s="250"/>
      <c r="VDK7" s="249"/>
      <c r="VDL7" s="250"/>
      <c r="VDM7" s="249"/>
      <c r="VDN7" s="250"/>
      <c r="VDO7" s="249"/>
      <c r="VDP7" s="250"/>
      <c r="VDQ7" s="249"/>
      <c r="VDR7" s="250"/>
      <c r="VDS7" s="249"/>
      <c r="VDT7" s="250"/>
      <c r="VDU7" s="249"/>
      <c r="VDV7" s="250"/>
      <c r="VDW7" s="249"/>
      <c r="VDX7" s="250"/>
      <c r="VDY7" s="249"/>
      <c r="VDZ7" s="250"/>
      <c r="VEA7" s="249"/>
      <c r="VEB7" s="250"/>
      <c r="VEC7" s="249"/>
      <c r="VED7" s="250"/>
      <c r="VEE7" s="249"/>
      <c r="VEF7" s="250"/>
      <c r="VEG7" s="249"/>
      <c r="VEH7" s="250"/>
      <c r="VEI7" s="249"/>
      <c r="VEJ7" s="250"/>
      <c r="VEK7" s="249"/>
      <c r="VEL7" s="250"/>
      <c r="VEM7" s="249"/>
      <c r="VEN7" s="250"/>
      <c r="VEO7" s="249"/>
      <c r="VEP7" s="250"/>
      <c r="VEQ7" s="249"/>
      <c r="VER7" s="250"/>
      <c r="VES7" s="249"/>
      <c r="VET7" s="250"/>
      <c r="VEU7" s="249"/>
      <c r="VEV7" s="250"/>
      <c r="VEW7" s="249"/>
      <c r="VEX7" s="250"/>
      <c r="VEY7" s="249"/>
      <c r="VEZ7" s="250"/>
      <c r="VFA7" s="249"/>
      <c r="VFB7" s="250"/>
      <c r="VFC7" s="249"/>
      <c r="VFD7" s="250"/>
      <c r="VFE7" s="249"/>
      <c r="VFF7" s="250"/>
      <c r="VFG7" s="249"/>
      <c r="VFH7" s="250"/>
      <c r="VFI7" s="249"/>
      <c r="VFJ7" s="250"/>
      <c r="VFK7" s="249"/>
      <c r="VFL7" s="250"/>
      <c r="VFM7" s="249"/>
      <c r="VFN7" s="250"/>
      <c r="VFO7" s="249"/>
      <c r="VFP7" s="250"/>
      <c r="VFQ7" s="249"/>
      <c r="VFR7" s="250"/>
      <c r="VFS7" s="249"/>
      <c r="VFT7" s="250"/>
      <c r="VFU7" s="249"/>
      <c r="VFV7" s="250"/>
      <c r="VFW7" s="249"/>
      <c r="VFX7" s="250"/>
      <c r="VFY7" s="249"/>
      <c r="VFZ7" s="250"/>
      <c r="VGA7" s="249"/>
      <c r="VGB7" s="250"/>
      <c r="VGC7" s="249"/>
      <c r="VGD7" s="250"/>
      <c r="VGE7" s="249"/>
      <c r="VGF7" s="250"/>
      <c r="VGG7" s="249"/>
      <c r="VGH7" s="250"/>
      <c r="VGI7" s="249"/>
      <c r="VGJ7" s="250"/>
      <c r="VGK7" s="249"/>
      <c r="VGL7" s="250"/>
      <c r="VGM7" s="249"/>
      <c r="VGN7" s="250"/>
      <c r="VGO7" s="249"/>
      <c r="VGP7" s="250"/>
      <c r="VGQ7" s="249"/>
      <c r="VGR7" s="250"/>
      <c r="VGS7" s="249"/>
      <c r="VGT7" s="250"/>
      <c r="VGU7" s="249"/>
      <c r="VGV7" s="250"/>
      <c r="VGW7" s="249"/>
      <c r="VGX7" s="250"/>
      <c r="VGY7" s="249"/>
      <c r="VGZ7" s="250"/>
      <c r="VHA7" s="249"/>
      <c r="VHB7" s="250"/>
      <c r="VHC7" s="249"/>
      <c r="VHD7" s="250"/>
      <c r="VHE7" s="249"/>
      <c r="VHF7" s="250"/>
      <c r="VHG7" s="249"/>
      <c r="VHH7" s="250"/>
      <c r="VHI7" s="249"/>
      <c r="VHJ7" s="250"/>
      <c r="VHK7" s="249"/>
      <c r="VHL7" s="250"/>
      <c r="VHM7" s="249"/>
      <c r="VHN7" s="250"/>
      <c r="VHO7" s="249"/>
      <c r="VHP7" s="250"/>
      <c r="VHQ7" s="249"/>
      <c r="VHR7" s="250"/>
      <c r="VHS7" s="249"/>
      <c r="VHT7" s="250"/>
      <c r="VHU7" s="249"/>
      <c r="VHV7" s="250"/>
      <c r="VHW7" s="249"/>
      <c r="VHX7" s="250"/>
      <c r="VHY7" s="249"/>
      <c r="VHZ7" s="250"/>
      <c r="VIA7" s="249"/>
      <c r="VIB7" s="250"/>
      <c r="VIC7" s="249"/>
      <c r="VID7" s="250"/>
      <c r="VIE7" s="249"/>
      <c r="VIF7" s="250"/>
      <c r="VIG7" s="249"/>
      <c r="VIH7" s="250"/>
      <c r="VII7" s="249"/>
      <c r="VIJ7" s="250"/>
      <c r="VIK7" s="249"/>
      <c r="VIL7" s="250"/>
      <c r="VIM7" s="249"/>
      <c r="VIN7" s="250"/>
      <c r="VIO7" s="249"/>
      <c r="VIP7" s="250"/>
      <c r="VIQ7" s="249"/>
      <c r="VIR7" s="250"/>
      <c r="VIS7" s="249"/>
      <c r="VIT7" s="250"/>
      <c r="VIU7" s="249"/>
      <c r="VIV7" s="250"/>
      <c r="VIW7" s="249"/>
      <c r="VIX7" s="250"/>
      <c r="VIY7" s="249"/>
      <c r="VIZ7" s="250"/>
      <c r="VJA7" s="249"/>
      <c r="VJB7" s="250"/>
      <c r="VJC7" s="249"/>
      <c r="VJD7" s="250"/>
      <c r="VJE7" s="249"/>
      <c r="VJF7" s="250"/>
      <c r="VJG7" s="249"/>
      <c r="VJH7" s="250"/>
      <c r="VJI7" s="249"/>
      <c r="VJJ7" s="250"/>
      <c r="VJK7" s="249"/>
      <c r="VJL7" s="250"/>
      <c r="VJM7" s="249"/>
      <c r="VJN7" s="250"/>
      <c r="VJO7" s="249"/>
      <c r="VJP7" s="250"/>
      <c r="VJQ7" s="249"/>
      <c r="VJR7" s="250"/>
      <c r="VJS7" s="249"/>
      <c r="VJT7" s="250"/>
      <c r="VJU7" s="249"/>
      <c r="VJV7" s="250"/>
      <c r="VJW7" s="249"/>
      <c r="VJX7" s="250"/>
      <c r="VJY7" s="249"/>
      <c r="VJZ7" s="250"/>
      <c r="VKA7" s="249"/>
      <c r="VKB7" s="250"/>
      <c r="VKC7" s="249"/>
      <c r="VKD7" s="250"/>
      <c r="VKE7" s="249"/>
      <c r="VKF7" s="250"/>
      <c r="VKG7" s="249"/>
      <c r="VKH7" s="250"/>
      <c r="VKI7" s="249"/>
      <c r="VKJ7" s="250"/>
      <c r="VKK7" s="249"/>
      <c r="VKL7" s="250"/>
      <c r="VKM7" s="249"/>
      <c r="VKN7" s="250"/>
      <c r="VKO7" s="249"/>
      <c r="VKP7" s="250"/>
      <c r="VKQ7" s="249"/>
      <c r="VKR7" s="250"/>
      <c r="VKS7" s="249"/>
      <c r="VKT7" s="250"/>
      <c r="VKU7" s="249"/>
      <c r="VKV7" s="250"/>
      <c r="VKW7" s="249"/>
      <c r="VKX7" s="250"/>
      <c r="VKY7" s="249"/>
      <c r="VKZ7" s="250"/>
      <c r="VLA7" s="249"/>
      <c r="VLB7" s="250"/>
      <c r="VLC7" s="249"/>
      <c r="VLD7" s="250"/>
      <c r="VLE7" s="249"/>
      <c r="VLF7" s="250"/>
      <c r="VLG7" s="249"/>
      <c r="VLH7" s="250"/>
      <c r="VLI7" s="249"/>
      <c r="VLJ7" s="250"/>
      <c r="VLK7" s="249"/>
      <c r="VLL7" s="250"/>
      <c r="VLM7" s="249"/>
      <c r="VLN7" s="250"/>
      <c r="VLO7" s="249"/>
      <c r="VLP7" s="250"/>
      <c r="VLQ7" s="249"/>
      <c r="VLR7" s="250"/>
      <c r="VLS7" s="249"/>
      <c r="VLT7" s="250"/>
      <c r="VLU7" s="249"/>
      <c r="VLV7" s="250"/>
      <c r="VLW7" s="249"/>
      <c r="VLX7" s="250"/>
      <c r="VLY7" s="249"/>
      <c r="VLZ7" s="250"/>
      <c r="VMA7" s="249"/>
      <c r="VMB7" s="250"/>
      <c r="VMC7" s="249"/>
      <c r="VMD7" s="250"/>
      <c r="VME7" s="249"/>
      <c r="VMF7" s="250"/>
      <c r="VMG7" s="249"/>
      <c r="VMH7" s="250"/>
      <c r="VMI7" s="249"/>
      <c r="VMJ7" s="250"/>
      <c r="VMK7" s="249"/>
      <c r="VML7" s="250"/>
      <c r="VMM7" s="249"/>
      <c r="VMN7" s="250"/>
      <c r="VMO7" s="249"/>
      <c r="VMP7" s="250"/>
      <c r="VMQ7" s="249"/>
      <c r="VMR7" s="250"/>
      <c r="VMS7" s="249"/>
      <c r="VMT7" s="250"/>
      <c r="VMU7" s="249"/>
      <c r="VMV7" s="250"/>
      <c r="VMW7" s="249"/>
      <c r="VMX7" s="250"/>
      <c r="VMY7" s="249"/>
      <c r="VMZ7" s="250"/>
      <c r="VNA7" s="249"/>
      <c r="VNB7" s="250"/>
      <c r="VNC7" s="249"/>
      <c r="VND7" s="250"/>
      <c r="VNE7" s="249"/>
      <c r="VNF7" s="250"/>
      <c r="VNG7" s="249"/>
      <c r="VNH7" s="250"/>
      <c r="VNI7" s="249"/>
      <c r="VNJ7" s="250"/>
      <c r="VNK7" s="249"/>
      <c r="VNL7" s="250"/>
      <c r="VNM7" s="249"/>
      <c r="VNN7" s="250"/>
      <c r="VNO7" s="249"/>
      <c r="VNP7" s="250"/>
      <c r="VNQ7" s="249"/>
      <c r="VNR7" s="250"/>
      <c r="VNS7" s="249"/>
      <c r="VNT7" s="250"/>
      <c r="VNU7" s="249"/>
      <c r="VNV7" s="250"/>
      <c r="VNW7" s="249"/>
      <c r="VNX7" s="250"/>
      <c r="VNY7" s="249"/>
      <c r="VNZ7" s="250"/>
      <c r="VOA7" s="249"/>
      <c r="VOB7" s="250"/>
      <c r="VOC7" s="249"/>
      <c r="VOD7" s="250"/>
      <c r="VOE7" s="249"/>
      <c r="VOF7" s="250"/>
      <c r="VOG7" s="249"/>
      <c r="VOH7" s="250"/>
      <c r="VOI7" s="249"/>
      <c r="VOJ7" s="250"/>
      <c r="VOK7" s="249"/>
      <c r="VOL7" s="250"/>
      <c r="VOM7" s="249"/>
      <c r="VON7" s="250"/>
      <c r="VOO7" s="249"/>
      <c r="VOP7" s="250"/>
      <c r="VOQ7" s="249"/>
      <c r="VOR7" s="250"/>
      <c r="VOS7" s="249"/>
      <c r="VOT7" s="250"/>
      <c r="VOU7" s="249"/>
      <c r="VOV7" s="250"/>
      <c r="VOW7" s="249"/>
      <c r="VOX7" s="250"/>
      <c r="VOY7" s="249"/>
      <c r="VOZ7" s="250"/>
      <c r="VPA7" s="249"/>
      <c r="VPB7" s="250"/>
      <c r="VPC7" s="249"/>
      <c r="VPD7" s="250"/>
      <c r="VPE7" s="249"/>
      <c r="VPF7" s="250"/>
      <c r="VPG7" s="249"/>
      <c r="VPH7" s="250"/>
      <c r="VPI7" s="249"/>
      <c r="VPJ7" s="250"/>
      <c r="VPK7" s="249"/>
      <c r="VPL7" s="250"/>
      <c r="VPM7" s="249"/>
      <c r="VPN7" s="250"/>
      <c r="VPO7" s="249"/>
      <c r="VPP7" s="250"/>
      <c r="VPQ7" s="249"/>
      <c r="VPR7" s="250"/>
      <c r="VPS7" s="249"/>
      <c r="VPT7" s="250"/>
      <c r="VPU7" s="249"/>
      <c r="VPV7" s="250"/>
      <c r="VPW7" s="249"/>
      <c r="VPX7" s="250"/>
      <c r="VPY7" s="249"/>
      <c r="VPZ7" s="250"/>
      <c r="VQA7" s="249"/>
      <c r="VQB7" s="250"/>
      <c r="VQC7" s="249"/>
      <c r="VQD7" s="250"/>
      <c r="VQE7" s="249"/>
      <c r="VQF7" s="250"/>
      <c r="VQG7" s="249"/>
      <c r="VQH7" s="250"/>
      <c r="VQI7" s="249"/>
      <c r="VQJ7" s="250"/>
      <c r="VQK7" s="249"/>
      <c r="VQL7" s="250"/>
      <c r="VQM7" s="249"/>
      <c r="VQN7" s="250"/>
      <c r="VQO7" s="249"/>
      <c r="VQP7" s="250"/>
      <c r="VQQ7" s="249"/>
      <c r="VQR7" s="250"/>
      <c r="VQS7" s="249"/>
      <c r="VQT7" s="250"/>
      <c r="VQU7" s="249"/>
      <c r="VQV7" s="250"/>
      <c r="VQW7" s="249"/>
      <c r="VQX7" s="250"/>
      <c r="VQY7" s="249"/>
      <c r="VQZ7" s="250"/>
      <c r="VRA7" s="249"/>
      <c r="VRB7" s="250"/>
      <c r="VRC7" s="249"/>
      <c r="VRD7" s="250"/>
      <c r="VRE7" s="249"/>
      <c r="VRF7" s="250"/>
      <c r="VRG7" s="249"/>
      <c r="VRH7" s="250"/>
      <c r="VRI7" s="249"/>
      <c r="VRJ7" s="250"/>
      <c r="VRK7" s="249"/>
      <c r="VRL7" s="250"/>
      <c r="VRM7" s="249"/>
      <c r="VRN7" s="250"/>
      <c r="VRO7" s="249"/>
      <c r="VRP7" s="250"/>
      <c r="VRQ7" s="249"/>
      <c r="VRR7" s="250"/>
      <c r="VRS7" s="249"/>
      <c r="VRT7" s="250"/>
      <c r="VRU7" s="249"/>
      <c r="VRV7" s="250"/>
      <c r="VRW7" s="249"/>
      <c r="VRX7" s="250"/>
      <c r="VRY7" s="249"/>
      <c r="VRZ7" s="250"/>
      <c r="VSA7" s="249"/>
      <c r="VSB7" s="250"/>
      <c r="VSC7" s="249"/>
      <c r="VSD7" s="250"/>
      <c r="VSE7" s="249"/>
      <c r="VSF7" s="250"/>
      <c r="VSG7" s="249"/>
      <c r="VSH7" s="250"/>
      <c r="VSI7" s="249"/>
      <c r="VSJ7" s="250"/>
      <c r="VSK7" s="249"/>
      <c r="VSL7" s="250"/>
      <c r="VSM7" s="249"/>
      <c r="VSN7" s="250"/>
      <c r="VSO7" s="249"/>
      <c r="VSP7" s="250"/>
      <c r="VSQ7" s="249"/>
      <c r="VSR7" s="250"/>
      <c r="VSS7" s="249"/>
      <c r="VST7" s="250"/>
      <c r="VSU7" s="249"/>
      <c r="VSV7" s="250"/>
      <c r="VSW7" s="249"/>
      <c r="VSX7" s="250"/>
      <c r="VSY7" s="249"/>
      <c r="VSZ7" s="250"/>
      <c r="VTA7" s="249"/>
      <c r="VTB7" s="250"/>
      <c r="VTC7" s="249"/>
      <c r="VTD7" s="250"/>
      <c r="VTE7" s="249"/>
      <c r="VTF7" s="250"/>
      <c r="VTG7" s="249"/>
      <c r="VTH7" s="250"/>
      <c r="VTI7" s="249"/>
      <c r="VTJ7" s="250"/>
      <c r="VTK7" s="249"/>
      <c r="VTL7" s="250"/>
      <c r="VTM7" s="249"/>
      <c r="VTN7" s="250"/>
      <c r="VTO7" s="249"/>
      <c r="VTP7" s="250"/>
      <c r="VTQ7" s="249"/>
      <c r="VTR7" s="250"/>
      <c r="VTS7" s="249"/>
      <c r="VTT7" s="250"/>
      <c r="VTU7" s="249"/>
      <c r="VTV7" s="250"/>
      <c r="VTW7" s="249"/>
      <c r="VTX7" s="250"/>
      <c r="VTY7" s="249"/>
      <c r="VTZ7" s="250"/>
      <c r="VUA7" s="249"/>
      <c r="VUB7" s="250"/>
      <c r="VUC7" s="249"/>
      <c r="VUD7" s="250"/>
      <c r="VUE7" s="249"/>
      <c r="VUF7" s="250"/>
      <c r="VUG7" s="249"/>
      <c r="VUH7" s="250"/>
      <c r="VUI7" s="249"/>
      <c r="VUJ7" s="250"/>
      <c r="VUK7" s="249"/>
      <c r="VUL7" s="250"/>
      <c r="VUM7" s="249"/>
      <c r="VUN7" s="250"/>
      <c r="VUO7" s="249"/>
      <c r="VUP7" s="250"/>
      <c r="VUQ7" s="249"/>
      <c r="VUR7" s="250"/>
      <c r="VUS7" s="249"/>
      <c r="VUT7" s="250"/>
      <c r="VUU7" s="249"/>
      <c r="VUV7" s="250"/>
      <c r="VUW7" s="249"/>
      <c r="VUX7" s="250"/>
      <c r="VUY7" s="249"/>
      <c r="VUZ7" s="250"/>
      <c r="VVA7" s="249"/>
      <c r="VVB7" s="250"/>
      <c r="VVC7" s="249"/>
      <c r="VVD7" s="250"/>
      <c r="VVE7" s="249"/>
      <c r="VVF7" s="250"/>
      <c r="VVG7" s="249"/>
      <c r="VVH7" s="250"/>
      <c r="VVI7" s="249"/>
      <c r="VVJ7" s="250"/>
      <c r="VVK7" s="249"/>
      <c r="VVL7" s="250"/>
      <c r="VVM7" s="249"/>
      <c r="VVN7" s="250"/>
      <c r="VVO7" s="249"/>
      <c r="VVP7" s="250"/>
      <c r="VVQ7" s="249"/>
      <c r="VVR7" s="250"/>
      <c r="VVS7" s="249"/>
      <c r="VVT7" s="250"/>
      <c r="VVU7" s="249"/>
      <c r="VVV7" s="250"/>
      <c r="VVW7" s="249"/>
      <c r="VVX7" s="250"/>
      <c r="VVY7" s="249"/>
      <c r="VVZ7" s="250"/>
      <c r="VWA7" s="249"/>
      <c r="VWB7" s="250"/>
      <c r="VWC7" s="249"/>
      <c r="VWD7" s="250"/>
      <c r="VWE7" s="249"/>
      <c r="VWF7" s="250"/>
      <c r="VWG7" s="249"/>
      <c r="VWH7" s="250"/>
      <c r="VWI7" s="249"/>
      <c r="VWJ7" s="250"/>
      <c r="VWK7" s="249"/>
      <c r="VWL7" s="250"/>
      <c r="VWM7" s="249"/>
      <c r="VWN7" s="250"/>
      <c r="VWO7" s="249"/>
      <c r="VWP7" s="250"/>
      <c r="VWQ7" s="249"/>
      <c r="VWR7" s="250"/>
      <c r="VWS7" s="249"/>
      <c r="VWT7" s="250"/>
      <c r="VWU7" s="249"/>
      <c r="VWV7" s="250"/>
      <c r="VWW7" s="249"/>
      <c r="VWX7" s="250"/>
      <c r="VWY7" s="249"/>
      <c r="VWZ7" s="250"/>
      <c r="VXA7" s="249"/>
      <c r="VXB7" s="250"/>
      <c r="VXC7" s="249"/>
      <c r="VXD7" s="250"/>
      <c r="VXE7" s="249"/>
      <c r="VXF7" s="250"/>
      <c r="VXG7" s="249"/>
      <c r="VXH7" s="250"/>
      <c r="VXI7" s="249"/>
      <c r="VXJ7" s="250"/>
      <c r="VXK7" s="249"/>
      <c r="VXL7" s="250"/>
      <c r="VXM7" s="249"/>
      <c r="VXN7" s="250"/>
      <c r="VXO7" s="249"/>
      <c r="VXP7" s="250"/>
      <c r="VXQ7" s="249"/>
      <c r="VXR7" s="250"/>
      <c r="VXS7" s="249"/>
      <c r="VXT7" s="250"/>
      <c r="VXU7" s="249"/>
      <c r="VXV7" s="250"/>
      <c r="VXW7" s="249"/>
      <c r="VXX7" s="250"/>
      <c r="VXY7" s="249"/>
      <c r="VXZ7" s="250"/>
      <c r="VYA7" s="249"/>
      <c r="VYB7" s="250"/>
      <c r="VYC7" s="249"/>
      <c r="VYD7" s="250"/>
      <c r="VYE7" s="249"/>
      <c r="VYF7" s="250"/>
      <c r="VYG7" s="249"/>
      <c r="VYH7" s="250"/>
      <c r="VYI7" s="249"/>
      <c r="VYJ7" s="250"/>
      <c r="VYK7" s="249"/>
      <c r="VYL7" s="250"/>
      <c r="VYM7" s="249"/>
      <c r="VYN7" s="250"/>
      <c r="VYO7" s="249"/>
      <c r="VYP7" s="250"/>
      <c r="VYQ7" s="249"/>
      <c r="VYR7" s="250"/>
      <c r="VYS7" s="249"/>
      <c r="VYT7" s="250"/>
      <c r="VYU7" s="249"/>
      <c r="VYV7" s="250"/>
      <c r="VYW7" s="249"/>
      <c r="VYX7" s="250"/>
      <c r="VYY7" s="249"/>
      <c r="VYZ7" s="250"/>
      <c r="VZA7" s="249"/>
      <c r="VZB7" s="250"/>
      <c r="VZC7" s="249"/>
      <c r="VZD7" s="250"/>
      <c r="VZE7" s="249"/>
      <c r="VZF7" s="250"/>
      <c r="VZG7" s="249"/>
      <c r="VZH7" s="250"/>
      <c r="VZI7" s="249"/>
      <c r="VZJ7" s="250"/>
      <c r="VZK7" s="249"/>
      <c r="VZL7" s="250"/>
      <c r="VZM7" s="249"/>
      <c r="VZN7" s="250"/>
      <c r="VZO7" s="249"/>
      <c r="VZP7" s="250"/>
      <c r="VZQ7" s="249"/>
      <c r="VZR7" s="250"/>
      <c r="VZS7" s="249"/>
      <c r="VZT7" s="250"/>
      <c r="VZU7" s="249"/>
      <c r="VZV7" s="250"/>
      <c r="VZW7" s="249"/>
      <c r="VZX7" s="250"/>
      <c r="VZY7" s="249"/>
      <c r="VZZ7" s="250"/>
      <c r="WAA7" s="249"/>
      <c r="WAB7" s="250"/>
      <c r="WAC7" s="249"/>
      <c r="WAD7" s="250"/>
      <c r="WAE7" s="249"/>
      <c r="WAF7" s="250"/>
      <c r="WAG7" s="249"/>
      <c r="WAH7" s="250"/>
      <c r="WAI7" s="249"/>
      <c r="WAJ7" s="250"/>
      <c r="WAK7" s="249"/>
      <c r="WAL7" s="250"/>
      <c r="WAM7" s="249"/>
      <c r="WAN7" s="250"/>
      <c r="WAO7" s="249"/>
      <c r="WAP7" s="250"/>
      <c r="WAQ7" s="249"/>
      <c r="WAR7" s="250"/>
      <c r="WAS7" s="249"/>
      <c r="WAT7" s="250"/>
      <c r="WAU7" s="249"/>
      <c r="WAV7" s="250"/>
      <c r="WAW7" s="249"/>
      <c r="WAX7" s="250"/>
      <c r="WAY7" s="249"/>
      <c r="WAZ7" s="250"/>
      <c r="WBA7" s="249"/>
      <c r="WBB7" s="250"/>
      <c r="WBC7" s="249"/>
      <c r="WBD7" s="250"/>
      <c r="WBE7" s="249"/>
      <c r="WBF7" s="250"/>
      <c r="WBG7" s="249"/>
      <c r="WBH7" s="250"/>
      <c r="WBI7" s="249"/>
      <c r="WBJ7" s="250"/>
      <c r="WBK7" s="249"/>
      <c r="WBL7" s="250"/>
      <c r="WBM7" s="249"/>
      <c r="WBN7" s="250"/>
      <c r="WBO7" s="249"/>
      <c r="WBP7" s="250"/>
      <c r="WBQ7" s="249"/>
      <c r="WBR7" s="250"/>
      <c r="WBS7" s="249"/>
      <c r="WBT7" s="250"/>
      <c r="WBU7" s="249"/>
      <c r="WBV7" s="250"/>
      <c r="WBW7" s="249"/>
      <c r="WBX7" s="250"/>
      <c r="WBY7" s="249"/>
      <c r="WBZ7" s="250"/>
      <c r="WCA7" s="249"/>
      <c r="WCB7" s="250"/>
      <c r="WCC7" s="249"/>
      <c r="WCD7" s="250"/>
      <c r="WCE7" s="249"/>
      <c r="WCF7" s="250"/>
      <c r="WCG7" s="249"/>
      <c r="WCH7" s="250"/>
      <c r="WCI7" s="249"/>
      <c r="WCJ7" s="250"/>
      <c r="WCK7" s="249"/>
      <c r="WCL7" s="250"/>
      <c r="WCM7" s="249"/>
      <c r="WCN7" s="250"/>
      <c r="WCO7" s="249"/>
      <c r="WCP7" s="250"/>
      <c r="WCQ7" s="249"/>
      <c r="WCR7" s="250"/>
      <c r="WCS7" s="249"/>
      <c r="WCT7" s="250"/>
      <c r="WCU7" s="249"/>
      <c r="WCV7" s="250"/>
      <c r="WCW7" s="249"/>
      <c r="WCX7" s="250"/>
      <c r="WCY7" s="249"/>
      <c r="WCZ7" s="250"/>
      <c r="WDA7" s="249"/>
      <c r="WDB7" s="250"/>
      <c r="WDC7" s="249"/>
      <c r="WDD7" s="250"/>
      <c r="WDE7" s="249"/>
      <c r="WDF7" s="250"/>
      <c r="WDG7" s="249"/>
      <c r="WDH7" s="250"/>
      <c r="WDI7" s="249"/>
      <c r="WDJ7" s="250"/>
      <c r="WDK7" s="249"/>
      <c r="WDL7" s="250"/>
      <c r="WDM7" s="249"/>
      <c r="WDN7" s="250"/>
      <c r="WDO7" s="249"/>
      <c r="WDP7" s="250"/>
      <c r="WDQ7" s="249"/>
      <c r="WDR7" s="250"/>
      <c r="WDS7" s="249"/>
      <c r="WDT7" s="250"/>
      <c r="WDU7" s="249"/>
      <c r="WDV7" s="250"/>
      <c r="WDW7" s="249"/>
      <c r="WDX7" s="250"/>
      <c r="WDY7" s="249"/>
      <c r="WDZ7" s="250"/>
      <c r="WEA7" s="249"/>
      <c r="WEB7" s="250"/>
      <c r="WEC7" s="249"/>
      <c r="WED7" s="250"/>
      <c r="WEE7" s="249"/>
      <c r="WEF7" s="250"/>
      <c r="WEG7" s="249"/>
      <c r="WEH7" s="250"/>
      <c r="WEI7" s="249"/>
      <c r="WEJ7" s="250"/>
      <c r="WEK7" s="249"/>
      <c r="WEL7" s="250"/>
      <c r="WEM7" s="249"/>
      <c r="WEN7" s="250"/>
      <c r="WEO7" s="249"/>
      <c r="WEP7" s="250"/>
      <c r="WEQ7" s="249"/>
      <c r="WER7" s="250"/>
      <c r="WES7" s="249"/>
      <c r="WET7" s="250"/>
      <c r="WEU7" s="249"/>
      <c r="WEV7" s="250"/>
      <c r="WEW7" s="249"/>
      <c r="WEX7" s="250"/>
      <c r="WEY7" s="249"/>
      <c r="WEZ7" s="250"/>
      <c r="WFA7" s="249"/>
      <c r="WFB7" s="250"/>
      <c r="WFC7" s="249"/>
      <c r="WFD7" s="250"/>
      <c r="WFE7" s="249"/>
      <c r="WFF7" s="250"/>
      <c r="WFG7" s="249"/>
      <c r="WFH7" s="250"/>
      <c r="WFI7" s="249"/>
      <c r="WFJ7" s="250"/>
      <c r="WFK7" s="249"/>
      <c r="WFL7" s="250"/>
      <c r="WFM7" s="249"/>
      <c r="WFN7" s="250"/>
      <c r="WFO7" s="249"/>
      <c r="WFP7" s="250"/>
      <c r="WFQ7" s="249"/>
      <c r="WFR7" s="250"/>
      <c r="WFS7" s="249"/>
      <c r="WFT7" s="250"/>
      <c r="WFU7" s="249"/>
      <c r="WFV7" s="250"/>
      <c r="WFW7" s="249"/>
      <c r="WFX7" s="250"/>
      <c r="WFY7" s="249"/>
      <c r="WFZ7" s="250"/>
      <c r="WGA7" s="249"/>
      <c r="WGB7" s="250"/>
      <c r="WGC7" s="249"/>
      <c r="WGD7" s="250"/>
      <c r="WGE7" s="249"/>
      <c r="WGF7" s="250"/>
      <c r="WGG7" s="249"/>
      <c r="WGH7" s="250"/>
      <c r="WGI7" s="249"/>
      <c r="WGJ7" s="250"/>
      <c r="WGK7" s="249"/>
      <c r="WGL7" s="250"/>
      <c r="WGM7" s="249"/>
      <c r="WGN7" s="250"/>
      <c r="WGO7" s="249"/>
      <c r="WGP7" s="250"/>
      <c r="WGQ7" s="249"/>
      <c r="WGR7" s="250"/>
      <c r="WGS7" s="249"/>
      <c r="WGT7" s="250"/>
      <c r="WGU7" s="249"/>
      <c r="WGV7" s="250"/>
      <c r="WGW7" s="249"/>
      <c r="WGX7" s="250"/>
      <c r="WGY7" s="249"/>
      <c r="WGZ7" s="250"/>
      <c r="WHA7" s="249"/>
      <c r="WHB7" s="250"/>
      <c r="WHC7" s="249"/>
      <c r="WHD7" s="250"/>
      <c r="WHE7" s="249"/>
      <c r="WHF7" s="250"/>
      <c r="WHG7" s="249"/>
      <c r="WHH7" s="250"/>
      <c r="WHI7" s="249"/>
      <c r="WHJ7" s="250"/>
      <c r="WHK7" s="249"/>
      <c r="WHL7" s="250"/>
      <c r="WHM7" s="249"/>
      <c r="WHN7" s="250"/>
      <c r="WHO7" s="249"/>
      <c r="WHP7" s="250"/>
      <c r="WHQ7" s="249"/>
      <c r="WHR7" s="250"/>
      <c r="WHS7" s="249"/>
      <c r="WHT7" s="250"/>
      <c r="WHU7" s="249"/>
      <c r="WHV7" s="250"/>
      <c r="WHW7" s="249"/>
      <c r="WHX7" s="250"/>
      <c r="WHY7" s="249"/>
      <c r="WHZ7" s="250"/>
      <c r="WIA7" s="249"/>
      <c r="WIB7" s="250"/>
      <c r="WIC7" s="249"/>
      <c r="WID7" s="250"/>
      <c r="WIE7" s="249"/>
      <c r="WIF7" s="250"/>
      <c r="WIG7" s="249"/>
      <c r="WIH7" s="250"/>
      <c r="WII7" s="249"/>
      <c r="WIJ7" s="250"/>
      <c r="WIK7" s="249"/>
      <c r="WIL7" s="250"/>
      <c r="WIM7" s="249"/>
      <c r="WIN7" s="250"/>
      <c r="WIO7" s="249"/>
      <c r="WIP7" s="250"/>
      <c r="WIQ7" s="249"/>
      <c r="WIR7" s="250"/>
      <c r="WIS7" s="249"/>
      <c r="WIT7" s="250"/>
      <c r="WIU7" s="249"/>
      <c r="WIV7" s="250"/>
      <c r="WIW7" s="249"/>
      <c r="WIX7" s="250"/>
      <c r="WIY7" s="249"/>
      <c r="WIZ7" s="250"/>
      <c r="WJA7" s="249"/>
      <c r="WJB7" s="250"/>
      <c r="WJC7" s="249"/>
      <c r="WJD7" s="250"/>
      <c r="WJE7" s="249"/>
      <c r="WJF7" s="250"/>
      <c r="WJG7" s="249"/>
      <c r="WJH7" s="250"/>
      <c r="WJI7" s="249"/>
      <c r="WJJ7" s="250"/>
      <c r="WJK7" s="249"/>
      <c r="WJL7" s="250"/>
      <c r="WJM7" s="249"/>
      <c r="WJN7" s="250"/>
      <c r="WJO7" s="249"/>
      <c r="WJP7" s="250"/>
      <c r="WJQ7" s="249"/>
      <c r="WJR7" s="250"/>
      <c r="WJS7" s="249"/>
      <c r="WJT7" s="250"/>
      <c r="WJU7" s="249"/>
      <c r="WJV7" s="250"/>
      <c r="WJW7" s="249"/>
      <c r="WJX7" s="250"/>
      <c r="WJY7" s="249"/>
      <c r="WJZ7" s="250"/>
      <c r="WKA7" s="249"/>
      <c r="WKB7" s="250"/>
      <c r="WKC7" s="249"/>
      <c r="WKD7" s="250"/>
      <c r="WKE7" s="249"/>
      <c r="WKF7" s="250"/>
      <c r="WKG7" s="249"/>
      <c r="WKH7" s="250"/>
      <c r="WKI7" s="249"/>
      <c r="WKJ7" s="250"/>
      <c r="WKK7" s="249"/>
      <c r="WKL7" s="250"/>
      <c r="WKM7" s="249"/>
      <c r="WKN7" s="250"/>
      <c r="WKO7" s="249"/>
      <c r="WKP7" s="250"/>
      <c r="WKQ7" s="249"/>
      <c r="WKR7" s="250"/>
      <c r="WKS7" s="249"/>
      <c r="WKT7" s="250"/>
      <c r="WKU7" s="249"/>
      <c r="WKV7" s="250"/>
      <c r="WKW7" s="249"/>
      <c r="WKX7" s="250"/>
      <c r="WKY7" s="249"/>
      <c r="WKZ7" s="250"/>
      <c r="WLA7" s="249"/>
      <c r="WLB7" s="250"/>
      <c r="WLC7" s="249"/>
      <c r="WLD7" s="250"/>
      <c r="WLE7" s="249"/>
      <c r="WLF7" s="250"/>
      <c r="WLG7" s="249"/>
      <c r="WLH7" s="250"/>
      <c r="WLI7" s="249"/>
      <c r="WLJ7" s="250"/>
      <c r="WLK7" s="249"/>
      <c r="WLL7" s="250"/>
      <c r="WLM7" s="249"/>
      <c r="WLN7" s="250"/>
      <c r="WLO7" s="249"/>
      <c r="WLP7" s="250"/>
      <c r="WLQ7" s="249"/>
      <c r="WLR7" s="250"/>
      <c r="WLS7" s="249"/>
      <c r="WLT7" s="250"/>
      <c r="WLU7" s="249"/>
      <c r="WLV7" s="250"/>
      <c r="WLW7" s="249"/>
      <c r="WLX7" s="250"/>
      <c r="WLY7" s="249"/>
      <c r="WLZ7" s="250"/>
      <c r="WMA7" s="249"/>
      <c r="WMB7" s="250"/>
      <c r="WMC7" s="249"/>
      <c r="WMD7" s="250"/>
      <c r="WME7" s="249"/>
      <c r="WMF7" s="250"/>
      <c r="WMG7" s="249"/>
      <c r="WMH7" s="250"/>
      <c r="WMI7" s="249"/>
      <c r="WMJ7" s="250"/>
      <c r="WMK7" s="249"/>
      <c r="WML7" s="250"/>
      <c r="WMM7" s="249"/>
      <c r="WMN7" s="250"/>
      <c r="WMO7" s="249"/>
      <c r="WMP7" s="250"/>
      <c r="WMQ7" s="249"/>
      <c r="WMR7" s="250"/>
      <c r="WMS7" s="249"/>
      <c r="WMT7" s="250"/>
      <c r="WMU7" s="249"/>
      <c r="WMV7" s="250"/>
      <c r="WMW7" s="249"/>
      <c r="WMX7" s="250"/>
      <c r="WMY7" s="249"/>
      <c r="WMZ7" s="250"/>
      <c r="WNA7" s="249"/>
      <c r="WNB7" s="250"/>
      <c r="WNC7" s="249"/>
      <c r="WND7" s="250"/>
      <c r="WNE7" s="249"/>
      <c r="WNF7" s="250"/>
      <c r="WNG7" s="249"/>
      <c r="WNH7" s="250"/>
      <c r="WNI7" s="249"/>
      <c r="WNJ7" s="250"/>
      <c r="WNK7" s="249"/>
      <c r="WNL7" s="250"/>
      <c r="WNM7" s="249"/>
      <c r="WNN7" s="250"/>
      <c r="WNO7" s="249"/>
      <c r="WNP7" s="250"/>
      <c r="WNQ7" s="249"/>
      <c r="WNR7" s="250"/>
      <c r="WNS7" s="249"/>
      <c r="WNT7" s="250"/>
      <c r="WNU7" s="249"/>
      <c r="WNV7" s="250"/>
      <c r="WNW7" s="249"/>
      <c r="WNX7" s="250"/>
      <c r="WNY7" s="249"/>
      <c r="WNZ7" s="250"/>
      <c r="WOA7" s="249"/>
      <c r="WOB7" s="250"/>
      <c r="WOC7" s="249"/>
      <c r="WOD7" s="250"/>
      <c r="WOE7" s="249"/>
      <c r="WOF7" s="250"/>
      <c r="WOG7" s="249"/>
      <c r="WOH7" s="250"/>
      <c r="WOI7" s="249"/>
      <c r="WOJ7" s="250"/>
      <c r="WOK7" s="249"/>
      <c r="WOL7" s="250"/>
      <c r="WOM7" s="249"/>
      <c r="WON7" s="250"/>
      <c r="WOO7" s="249"/>
      <c r="WOP7" s="250"/>
      <c r="WOQ7" s="249"/>
      <c r="WOR7" s="250"/>
      <c r="WOS7" s="249"/>
      <c r="WOT7" s="250"/>
      <c r="WOU7" s="249"/>
      <c r="WOV7" s="250"/>
      <c r="WOW7" s="249"/>
      <c r="WOX7" s="250"/>
      <c r="WOY7" s="249"/>
      <c r="WOZ7" s="250"/>
      <c r="WPA7" s="249"/>
      <c r="WPB7" s="250"/>
      <c r="WPC7" s="249"/>
      <c r="WPD7" s="250"/>
      <c r="WPE7" s="249"/>
      <c r="WPF7" s="250"/>
      <c r="WPG7" s="249"/>
      <c r="WPH7" s="250"/>
      <c r="WPI7" s="249"/>
      <c r="WPJ7" s="250"/>
      <c r="WPK7" s="249"/>
      <c r="WPL7" s="250"/>
      <c r="WPM7" s="249"/>
      <c r="WPN7" s="250"/>
      <c r="WPO7" s="249"/>
      <c r="WPP7" s="250"/>
      <c r="WPQ7" s="249"/>
      <c r="WPR7" s="250"/>
      <c r="WPS7" s="249"/>
      <c r="WPT7" s="250"/>
      <c r="WPU7" s="249"/>
      <c r="WPV7" s="250"/>
      <c r="WPW7" s="249"/>
      <c r="WPX7" s="250"/>
      <c r="WPY7" s="249"/>
      <c r="WPZ7" s="250"/>
      <c r="WQA7" s="249"/>
      <c r="WQB7" s="250"/>
      <c r="WQC7" s="249"/>
      <c r="WQD7" s="250"/>
      <c r="WQE7" s="249"/>
      <c r="WQF7" s="250"/>
      <c r="WQG7" s="249"/>
      <c r="WQH7" s="250"/>
      <c r="WQI7" s="249"/>
      <c r="WQJ7" s="250"/>
      <c r="WQK7" s="249"/>
      <c r="WQL7" s="250"/>
      <c r="WQM7" s="249"/>
      <c r="WQN7" s="250"/>
      <c r="WQO7" s="249"/>
      <c r="WQP7" s="250"/>
      <c r="WQQ7" s="249"/>
      <c r="WQR7" s="250"/>
      <c r="WQS7" s="249"/>
      <c r="WQT7" s="250"/>
      <c r="WQU7" s="249"/>
      <c r="WQV7" s="250"/>
      <c r="WQW7" s="249"/>
      <c r="WQX7" s="250"/>
      <c r="WQY7" s="249"/>
      <c r="WQZ7" s="250"/>
      <c r="WRA7" s="249"/>
      <c r="WRB7" s="250"/>
      <c r="WRC7" s="249"/>
      <c r="WRD7" s="250"/>
      <c r="WRE7" s="249"/>
      <c r="WRF7" s="250"/>
      <c r="WRG7" s="249"/>
      <c r="WRH7" s="250"/>
      <c r="WRI7" s="249"/>
      <c r="WRJ7" s="250"/>
      <c r="WRK7" s="249"/>
      <c r="WRL7" s="250"/>
      <c r="WRM7" s="249"/>
      <c r="WRN7" s="250"/>
      <c r="WRO7" s="249"/>
      <c r="WRP7" s="250"/>
      <c r="WRQ7" s="249"/>
      <c r="WRR7" s="250"/>
      <c r="WRS7" s="249"/>
      <c r="WRT7" s="250"/>
      <c r="WRU7" s="249"/>
      <c r="WRV7" s="250"/>
      <c r="WRW7" s="249"/>
      <c r="WRX7" s="250"/>
      <c r="WRY7" s="249"/>
      <c r="WRZ7" s="250"/>
      <c r="WSA7" s="249"/>
      <c r="WSB7" s="250"/>
      <c r="WSC7" s="249"/>
      <c r="WSD7" s="250"/>
      <c r="WSE7" s="249"/>
      <c r="WSF7" s="250"/>
      <c r="WSG7" s="249"/>
      <c r="WSH7" s="250"/>
      <c r="WSI7" s="249"/>
      <c r="WSJ7" s="250"/>
      <c r="WSK7" s="249"/>
      <c r="WSL7" s="250"/>
      <c r="WSM7" s="249"/>
      <c r="WSN7" s="250"/>
      <c r="WSO7" s="249"/>
      <c r="WSP7" s="250"/>
      <c r="WSQ7" s="249"/>
      <c r="WSR7" s="250"/>
      <c r="WSS7" s="249"/>
      <c r="WST7" s="250"/>
      <c r="WSU7" s="249"/>
      <c r="WSV7" s="250"/>
      <c r="WSW7" s="249"/>
      <c r="WSX7" s="250"/>
      <c r="WSY7" s="249"/>
      <c r="WSZ7" s="250"/>
      <c r="WTA7" s="249"/>
      <c r="WTB7" s="250"/>
      <c r="WTC7" s="249"/>
      <c r="WTD7" s="250"/>
      <c r="WTE7" s="249"/>
      <c r="WTF7" s="250"/>
      <c r="WTG7" s="249"/>
      <c r="WTH7" s="250"/>
      <c r="WTI7" s="249"/>
      <c r="WTJ7" s="250"/>
      <c r="WTK7" s="249"/>
      <c r="WTL7" s="250"/>
      <c r="WTM7" s="249"/>
      <c r="WTN7" s="250"/>
      <c r="WTO7" s="249"/>
      <c r="WTP7" s="250"/>
      <c r="WTQ7" s="249"/>
      <c r="WTR7" s="250"/>
      <c r="WTS7" s="249"/>
      <c r="WTT7" s="250"/>
      <c r="WTU7" s="249"/>
      <c r="WTV7" s="250"/>
      <c r="WTW7" s="249"/>
      <c r="WTX7" s="250"/>
      <c r="WTY7" s="249"/>
      <c r="WTZ7" s="250"/>
      <c r="WUA7" s="249"/>
      <c r="WUB7" s="250"/>
      <c r="WUC7" s="249"/>
      <c r="WUD7" s="250"/>
      <c r="WUE7" s="249"/>
      <c r="WUF7" s="250"/>
      <c r="WUG7" s="249"/>
      <c r="WUH7" s="250"/>
      <c r="WUI7" s="249"/>
      <c r="WUJ7" s="250"/>
      <c r="WUK7" s="249"/>
      <c r="WUL7" s="250"/>
      <c r="WUM7" s="249"/>
      <c r="WUN7" s="250"/>
      <c r="WUO7" s="249"/>
      <c r="WUP7" s="250"/>
      <c r="WUQ7" s="249"/>
      <c r="WUR7" s="250"/>
      <c r="WUS7" s="249"/>
      <c r="WUT7" s="250"/>
      <c r="WUU7" s="249"/>
      <c r="WUV7" s="250"/>
      <c r="WUW7" s="249"/>
      <c r="WUX7" s="250"/>
      <c r="WUY7" s="249"/>
      <c r="WUZ7" s="250"/>
      <c r="WVA7" s="249"/>
      <c r="WVB7" s="250"/>
      <c r="WVC7" s="249"/>
      <c r="WVD7" s="250"/>
      <c r="WVE7" s="249"/>
      <c r="WVF7" s="250"/>
      <c r="WVG7" s="249"/>
      <c r="WVH7" s="250"/>
      <c r="WVI7" s="249"/>
      <c r="WVJ7" s="250"/>
      <c r="WVK7" s="249"/>
      <c r="WVL7" s="250"/>
      <c r="WVM7" s="249"/>
      <c r="WVN7" s="250"/>
      <c r="WVO7" s="249"/>
      <c r="WVP7" s="250"/>
      <c r="WVQ7" s="249"/>
      <c r="WVR7" s="250"/>
      <c r="WVS7" s="249"/>
      <c r="WVT7" s="250"/>
      <c r="WVU7" s="249"/>
      <c r="WVV7" s="250"/>
      <c r="WVW7" s="249"/>
      <c r="WVX7" s="250"/>
      <c r="WVY7" s="249"/>
      <c r="WVZ7" s="250"/>
      <c r="WWA7" s="249"/>
      <c r="WWB7" s="250"/>
      <c r="WWC7" s="249"/>
      <c r="WWD7" s="250"/>
      <c r="WWE7" s="249"/>
      <c r="WWF7" s="250"/>
      <c r="WWG7" s="249"/>
      <c r="WWH7" s="250"/>
      <c r="WWI7" s="249"/>
      <c r="WWJ7" s="250"/>
      <c r="WWK7" s="249"/>
      <c r="WWL7" s="250"/>
      <c r="WWM7" s="249"/>
      <c r="WWN7" s="250"/>
      <c r="WWO7" s="249"/>
      <c r="WWP7" s="250"/>
      <c r="WWQ7" s="249"/>
      <c r="WWR7" s="250"/>
      <c r="WWS7" s="249"/>
      <c r="WWT7" s="250"/>
      <c r="WWU7" s="249"/>
      <c r="WWV7" s="250"/>
      <c r="WWW7" s="249"/>
      <c r="WWX7" s="250"/>
      <c r="WWY7" s="249"/>
      <c r="WWZ7" s="250"/>
      <c r="WXA7" s="249"/>
      <c r="WXB7" s="250"/>
      <c r="WXC7" s="249"/>
      <c r="WXD7" s="250"/>
      <c r="WXE7" s="249"/>
      <c r="WXF7" s="250"/>
      <c r="WXG7" s="249"/>
      <c r="WXH7" s="250"/>
      <c r="WXI7" s="249"/>
      <c r="WXJ7" s="250"/>
      <c r="WXK7" s="249"/>
      <c r="WXL7" s="250"/>
      <c r="WXM7" s="249"/>
      <c r="WXN7" s="250"/>
      <c r="WXO7" s="249"/>
      <c r="WXP7" s="250"/>
      <c r="WXQ7" s="249"/>
      <c r="WXR7" s="250"/>
      <c r="WXS7" s="249"/>
      <c r="WXT7" s="250"/>
      <c r="WXU7" s="249"/>
      <c r="WXV7" s="250"/>
      <c r="WXW7" s="249"/>
      <c r="WXX7" s="250"/>
      <c r="WXY7" s="249"/>
      <c r="WXZ7" s="250"/>
      <c r="WYA7" s="249"/>
      <c r="WYB7" s="250"/>
      <c r="WYC7" s="249"/>
      <c r="WYD7" s="250"/>
      <c r="WYE7" s="249"/>
      <c r="WYF7" s="250"/>
      <c r="WYG7" s="249"/>
      <c r="WYH7" s="250"/>
      <c r="WYI7" s="249"/>
      <c r="WYJ7" s="250"/>
      <c r="WYK7" s="249"/>
      <c r="WYL7" s="250"/>
      <c r="WYM7" s="249"/>
      <c r="WYN7" s="250"/>
      <c r="WYO7" s="249"/>
      <c r="WYP7" s="250"/>
      <c r="WYQ7" s="249"/>
      <c r="WYR7" s="250"/>
      <c r="WYS7" s="249"/>
      <c r="WYT7" s="250"/>
      <c r="WYU7" s="249"/>
      <c r="WYV7" s="250"/>
      <c r="WYW7" s="249"/>
      <c r="WYX7" s="250"/>
      <c r="WYY7" s="249"/>
      <c r="WYZ7" s="250"/>
      <c r="WZA7" s="249"/>
      <c r="WZB7" s="250"/>
      <c r="WZC7" s="249"/>
      <c r="WZD7" s="250"/>
      <c r="WZE7" s="249"/>
      <c r="WZF7" s="250"/>
      <c r="WZG7" s="249"/>
      <c r="WZH7" s="250"/>
      <c r="WZI7" s="249"/>
      <c r="WZJ7" s="250"/>
      <c r="WZK7" s="249"/>
      <c r="WZL7" s="250"/>
      <c r="WZM7" s="249"/>
      <c r="WZN7" s="250"/>
      <c r="WZO7" s="249"/>
      <c r="WZP7" s="250"/>
      <c r="WZQ7" s="249"/>
      <c r="WZR7" s="250"/>
      <c r="WZS7" s="249"/>
      <c r="WZT7" s="250"/>
      <c r="WZU7" s="249"/>
      <c r="WZV7" s="250"/>
      <c r="WZW7" s="249"/>
      <c r="WZX7" s="250"/>
      <c r="WZY7" s="249"/>
      <c r="WZZ7" s="250"/>
      <c r="XAA7" s="249"/>
      <c r="XAB7" s="250"/>
      <c r="XAC7" s="249"/>
      <c r="XAD7" s="250"/>
      <c r="XAE7" s="249"/>
      <c r="XAF7" s="250"/>
      <c r="XAG7" s="249"/>
      <c r="XAH7" s="250"/>
      <c r="XAI7" s="249"/>
      <c r="XAJ7" s="250"/>
      <c r="XAK7" s="249"/>
      <c r="XAL7" s="250"/>
      <c r="XAM7" s="249"/>
      <c r="XAN7" s="250"/>
      <c r="XAO7" s="249"/>
      <c r="XAP7" s="250"/>
      <c r="XAQ7" s="249"/>
      <c r="XAR7" s="250"/>
      <c r="XAS7" s="249"/>
      <c r="XAT7" s="250"/>
      <c r="XAU7" s="249"/>
      <c r="XAV7" s="250"/>
      <c r="XAW7" s="249"/>
      <c r="XAX7" s="250"/>
      <c r="XAY7" s="249"/>
      <c r="XAZ7" s="250"/>
      <c r="XBA7" s="249"/>
      <c r="XBB7" s="250"/>
      <c r="XBC7" s="249"/>
      <c r="XBD7" s="250"/>
      <c r="XBE7" s="249"/>
      <c r="XBF7" s="250"/>
      <c r="XBG7" s="249"/>
      <c r="XBH7" s="250"/>
      <c r="XBI7" s="249"/>
      <c r="XBJ7" s="250"/>
      <c r="XBK7" s="249"/>
      <c r="XBL7" s="250"/>
      <c r="XBM7" s="249"/>
      <c r="XBN7" s="250"/>
      <c r="XBO7" s="249"/>
      <c r="XBP7" s="250"/>
      <c r="XBQ7" s="249"/>
      <c r="XBR7" s="250"/>
      <c r="XBS7" s="249"/>
      <c r="XBT7" s="250"/>
      <c r="XBU7" s="249"/>
      <c r="XBV7" s="250"/>
      <c r="XBW7" s="249"/>
      <c r="XBX7" s="250"/>
      <c r="XBY7" s="249"/>
      <c r="XBZ7" s="250"/>
      <c r="XCA7" s="249"/>
      <c r="XCB7" s="250"/>
      <c r="XCC7" s="249"/>
      <c r="XCD7" s="250"/>
      <c r="XCE7" s="249"/>
      <c r="XCF7" s="250"/>
      <c r="XCG7" s="249"/>
      <c r="XCH7" s="250"/>
      <c r="XCI7" s="249"/>
      <c r="XCJ7" s="250"/>
      <c r="XCK7" s="249"/>
      <c r="XCL7" s="250"/>
      <c r="XCM7" s="249"/>
      <c r="XCN7" s="250"/>
      <c r="XCO7" s="249"/>
      <c r="XCP7" s="250"/>
      <c r="XCQ7" s="249"/>
      <c r="XCR7" s="250"/>
      <c r="XCS7" s="249"/>
      <c r="XCT7" s="250"/>
      <c r="XCU7" s="249"/>
      <c r="XCV7" s="250"/>
      <c r="XCW7" s="249"/>
      <c r="XCX7" s="250"/>
      <c r="XCY7" s="249"/>
      <c r="XCZ7" s="250"/>
      <c r="XDA7" s="249"/>
      <c r="XDB7" s="250"/>
      <c r="XDC7" s="249"/>
      <c r="XDD7" s="250"/>
      <c r="XDE7" s="249"/>
      <c r="XDF7" s="250"/>
      <c r="XDG7" s="249"/>
      <c r="XDH7" s="250"/>
      <c r="XDI7" s="249"/>
      <c r="XDJ7" s="250"/>
      <c r="XDK7" s="249"/>
      <c r="XDL7" s="250"/>
      <c r="XDM7" s="249"/>
      <c r="XDN7" s="250"/>
      <c r="XDO7" s="249"/>
      <c r="XDP7" s="250"/>
      <c r="XDQ7" s="249"/>
      <c r="XDR7" s="250"/>
      <c r="XDS7" s="249"/>
      <c r="XDT7" s="250"/>
      <c r="XDU7" s="249"/>
      <c r="XDV7" s="250"/>
      <c r="XDW7" s="249"/>
      <c r="XDX7" s="250"/>
      <c r="XDY7" s="249"/>
      <c r="XDZ7" s="250"/>
      <c r="XEA7" s="249"/>
      <c r="XEB7" s="250"/>
      <c r="XEC7" s="249"/>
      <c r="XED7" s="250"/>
      <c r="XEE7" s="249"/>
      <c r="XEF7" s="250"/>
      <c r="XEG7" s="249"/>
      <c r="XEH7" s="250"/>
      <c r="XEI7" s="249"/>
      <c r="XEJ7" s="250"/>
      <c r="XEK7" s="249"/>
      <c r="XEL7" s="250"/>
      <c r="XEM7" s="249"/>
      <c r="XEN7" s="250"/>
      <c r="XEO7" s="249"/>
      <c r="XEP7" s="250"/>
      <c r="XEQ7" s="249"/>
      <c r="XER7" s="250"/>
      <c r="XES7" s="249"/>
      <c r="XET7" s="250"/>
      <c r="XEU7" s="249"/>
      <c r="XEV7" s="250"/>
      <c r="XEW7" s="249"/>
      <c r="XEX7" s="250"/>
      <c r="XEY7" s="249"/>
      <c r="XEZ7" s="250"/>
      <c r="XFA7" s="249"/>
      <c r="XFB7" s="250"/>
      <c r="XFC7" s="249"/>
      <c r="XFD7" s="250"/>
    </row>
    <row r="8" spans="1:16384" s="244" customFormat="1">
      <c r="A8" s="248" t="s">
        <v>305</v>
      </c>
      <c r="B8" s="269"/>
      <c r="C8" s="249"/>
      <c r="D8" s="250"/>
      <c r="E8" s="249"/>
      <c r="F8" s="250"/>
      <c r="G8" s="249"/>
      <c r="H8" s="251"/>
      <c r="I8" s="252"/>
      <c r="J8" s="251"/>
      <c r="K8" s="252"/>
      <c r="L8" s="251"/>
      <c r="M8" s="252"/>
      <c r="N8" s="251"/>
      <c r="O8" s="252"/>
      <c r="P8" s="250"/>
      <c r="Q8" s="249"/>
      <c r="R8" s="250"/>
      <c r="S8" s="249"/>
      <c r="T8" s="250"/>
      <c r="U8" s="249"/>
      <c r="V8" s="250"/>
      <c r="W8" s="249"/>
      <c r="X8" s="250"/>
      <c r="Y8" s="249"/>
      <c r="Z8" s="250"/>
      <c r="AA8" s="249"/>
      <c r="AB8" s="250"/>
      <c r="AC8" s="249"/>
      <c r="AD8" s="250"/>
      <c r="AE8" s="249"/>
      <c r="AF8" s="250"/>
      <c r="AG8" s="249"/>
      <c r="AH8" s="250"/>
      <c r="AI8" s="249"/>
      <c r="AJ8" s="250"/>
      <c r="AK8" s="249"/>
      <c r="AL8" s="250"/>
      <c r="AM8" s="249"/>
      <c r="AN8" s="250"/>
      <c r="AO8" s="249"/>
      <c r="AP8" s="250"/>
      <c r="AQ8" s="249"/>
      <c r="AR8" s="250"/>
      <c r="AS8" s="249"/>
      <c r="AT8" s="250"/>
      <c r="AU8" s="249"/>
      <c r="AV8" s="250"/>
      <c r="AW8" s="249"/>
      <c r="AX8" s="250"/>
      <c r="AY8" s="249"/>
      <c r="AZ8" s="250"/>
      <c r="BA8" s="249"/>
      <c r="BB8" s="250"/>
      <c r="BC8" s="249"/>
      <c r="BD8" s="250"/>
      <c r="BE8" s="249"/>
      <c r="BF8" s="250"/>
      <c r="BG8" s="249"/>
      <c r="BH8" s="250"/>
      <c r="BI8" s="249"/>
      <c r="BJ8" s="250"/>
      <c r="BK8" s="249"/>
      <c r="BL8" s="250"/>
      <c r="BM8" s="249"/>
      <c r="BN8" s="250"/>
      <c r="BO8" s="249"/>
      <c r="BP8" s="250"/>
      <c r="BQ8" s="249"/>
      <c r="BR8" s="250"/>
      <c r="BS8" s="249"/>
      <c r="BT8" s="250"/>
      <c r="BU8" s="249"/>
      <c r="BV8" s="250"/>
      <c r="BW8" s="249"/>
      <c r="BX8" s="250"/>
      <c r="BY8" s="249"/>
      <c r="BZ8" s="250"/>
      <c r="CA8" s="249"/>
      <c r="CB8" s="250"/>
      <c r="CC8" s="249"/>
      <c r="CD8" s="250"/>
      <c r="CE8" s="249"/>
      <c r="CF8" s="250"/>
      <c r="CG8" s="249"/>
      <c r="CH8" s="250"/>
      <c r="CI8" s="249"/>
      <c r="CJ8" s="250"/>
      <c r="CK8" s="249"/>
      <c r="CL8" s="250"/>
      <c r="CM8" s="249"/>
      <c r="CN8" s="250"/>
      <c r="CO8" s="249"/>
      <c r="CP8" s="250"/>
      <c r="CQ8" s="249"/>
      <c r="CR8" s="250"/>
      <c r="CS8" s="249"/>
      <c r="CT8" s="250"/>
      <c r="CU8" s="249"/>
      <c r="CV8" s="250"/>
      <c r="CW8" s="249"/>
      <c r="CX8" s="250"/>
      <c r="CY8" s="249"/>
      <c r="CZ8" s="250"/>
      <c r="DA8" s="249"/>
      <c r="DB8" s="250"/>
      <c r="DC8" s="249"/>
      <c r="DD8" s="250"/>
      <c r="DE8" s="249"/>
      <c r="DF8" s="250"/>
      <c r="DG8" s="249"/>
      <c r="DH8" s="250"/>
      <c r="DI8" s="249"/>
      <c r="DJ8" s="250"/>
      <c r="DK8" s="249"/>
      <c r="DL8" s="250"/>
      <c r="DM8" s="249"/>
      <c r="DN8" s="250"/>
      <c r="DO8" s="249"/>
      <c r="DP8" s="250"/>
      <c r="DQ8" s="249"/>
      <c r="DR8" s="250"/>
      <c r="DS8" s="249"/>
      <c r="DT8" s="250"/>
      <c r="DU8" s="249"/>
      <c r="DV8" s="250"/>
      <c r="DW8" s="249"/>
      <c r="DX8" s="250"/>
      <c r="DY8" s="249"/>
      <c r="DZ8" s="250"/>
      <c r="EA8" s="249"/>
      <c r="EB8" s="250"/>
      <c r="EC8" s="249"/>
      <c r="ED8" s="250"/>
      <c r="EE8" s="249"/>
      <c r="EF8" s="250"/>
      <c r="EG8" s="249"/>
      <c r="EH8" s="250"/>
      <c r="EI8" s="249"/>
      <c r="EJ8" s="250"/>
      <c r="EK8" s="249"/>
      <c r="EL8" s="250"/>
      <c r="EM8" s="249"/>
      <c r="EN8" s="250"/>
      <c r="EO8" s="249"/>
      <c r="EP8" s="250"/>
      <c r="EQ8" s="249"/>
      <c r="ER8" s="250"/>
      <c r="ES8" s="249"/>
      <c r="ET8" s="250"/>
      <c r="EU8" s="249"/>
      <c r="EV8" s="250"/>
      <c r="EW8" s="249"/>
      <c r="EX8" s="250"/>
      <c r="EY8" s="249"/>
      <c r="EZ8" s="250"/>
      <c r="FA8" s="249"/>
      <c r="FB8" s="250"/>
      <c r="FC8" s="249"/>
      <c r="FD8" s="250"/>
      <c r="FE8" s="249"/>
      <c r="FF8" s="250"/>
      <c r="FG8" s="249"/>
      <c r="FH8" s="250"/>
      <c r="FI8" s="249"/>
      <c r="FJ8" s="250"/>
      <c r="FK8" s="249"/>
      <c r="FL8" s="250"/>
      <c r="FM8" s="249"/>
      <c r="FN8" s="250"/>
      <c r="FO8" s="249"/>
      <c r="FP8" s="250"/>
      <c r="FQ8" s="249"/>
      <c r="FR8" s="250"/>
      <c r="FS8" s="249"/>
      <c r="FT8" s="250"/>
      <c r="FU8" s="249"/>
      <c r="FV8" s="250"/>
      <c r="FW8" s="249"/>
      <c r="FX8" s="250"/>
      <c r="FY8" s="249"/>
      <c r="FZ8" s="250"/>
      <c r="GA8" s="249"/>
      <c r="GB8" s="250"/>
      <c r="GC8" s="249"/>
      <c r="GD8" s="250"/>
      <c r="GE8" s="249"/>
      <c r="GF8" s="250"/>
      <c r="GG8" s="249"/>
      <c r="GH8" s="250"/>
      <c r="GI8" s="249"/>
      <c r="GJ8" s="250"/>
      <c r="GK8" s="249"/>
      <c r="GL8" s="250"/>
      <c r="GM8" s="249"/>
      <c r="GN8" s="250"/>
      <c r="GO8" s="249"/>
      <c r="GP8" s="250"/>
      <c r="GQ8" s="249"/>
      <c r="GR8" s="250"/>
      <c r="GS8" s="249"/>
      <c r="GT8" s="250"/>
      <c r="GU8" s="249"/>
      <c r="GV8" s="250"/>
      <c r="GW8" s="249"/>
      <c r="GX8" s="250"/>
      <c r="GY8" s="249"/>
      <c r="GZ8" s="250"/>
      <c r="HA8" s="249"/>
      <c r="HB8" s="250"/>
      <c r="HC8" s="249"/>
      <c r="HD8" s="250"/>
      <c r="HE8" s="249"/>
      <c r="HF8" s="250"/>
      <c r="HG8" s="249"/>
      <c r="HH8" s="250"/>
      <c r="HI8" s="249"/>
      <c r="HJ8" s="250"/>
      <c r="HK8" s="249"/>
      <c r="HL8" s="250"/>
      <c r="HM8" s="249"/>
      <c r="HN8" s="250"/>
      <c r="HO8" s="249"/>
      <c r="HP8" s="250"/>
      <c r="HQ8" s="249"/>
      <c r="HR8" s="250"/>
      <c r="HS8" s="249"/>
      <c r="HT8" s="250"/>
      <c r="HU8" s="249"/>
      <c r="HV8" s="250"/>
      <c r="HW8" s="249"/>
      <c r="HX8" s="250"/>
      <c r="HY8" s="249"/>
      <c r="HZ8" s="250"/>
      <c r="IA8" s="249"/>
      <c r="IB8" s="250"/>
      <c r="IC8" s="249"/>
      <c r="ID8" s="250"/>
      <c r="IE8" s="249"/>
      <c r="IF8" s="250"/>
      <c r="IG8" s="249"/>
      <c r="IH8" s="250"/>
      <c r="II8" s="249"/>
      <c r="IJ8" s="250"/>
      <c r="IK8" s="249"/>
      <c r="IL8" s="250"/>
      <c r="IM8" s="249"/>
      <c r="IN8" s="250"/>
      <c r="IO8" s="249"/>
      <c r="IP8" s="250"/>
      <c r="IQ8" s="249"/>
      <c r="IR8" s="250"/>
      <c r="IS8" s="249"/>
      <c r="IT8" s="250"/>
      <c r="IU8" s="249"/>
      <c r="IV8" s="250"/>
      <c r="IW8" s="249"/>
      <c r="IX8" s="250"/>
      <c r="IY8" s="249"/>
      <c r="IZ8" s="250"/>
      <c r="JA8" s="249"/>
      <c r="JB8" s="250"/>
      <c r="JC8" s="249"/>
      <c r="JD8" s="250"/>
      <c r="JE8" s="249"/>
      <c r="JF8" s="250"/>
      <c r="JG8" s="249"/>
      <c r="JH8" s="250"/>
      <c r="JI8" s="249"/>
      <c r="JJ8" s="250"/>
      <c r="JK8" s="249"/>
      <c r="JL8" s="250"/>
      <c r="JM8" s="249"/>
      <c r="JN8" s="250"/>
      <c r="JO8" s="249"/>
      <c r="JP8" s="250"/>
      <c r="JQ8" s="249"/>
      <c r="JR8" s="250"/>
      <c r="JS8" s="249"/>
      <c r="JT8" s="250"/>
      <c r="JU8" s="249"/>
      <c r="JV8" s="250"/>
      <c r="JW8" s="249"/>
      <c r="JX8" s="250"/>
      <c r="JY8" s="249"/>
      <c r="JZ8" s="250"/>
      <c r="KA8" s="249"/>
      <c r="KB8" s="250"/>
      <c r="KC8" s="249"/>
      <c r="KD8" s="250"/>
      <c r="KE8" s="249"/>
      <c r="KF8" s="250"/>
      <c r="KG8" s="249"/>
      <c r="KH8" s="250"/>
      <c r="KI8" s="249"/>
      <c r="KJ8" s="250"/>
      <c r="KK8" s="249"/>
      <c r="KL8" s="250"/>
      <c r="KM8" s="249"/>
      <c r="KN8" s="250"/>
      <c r="KO8" s="249"/>
      <c r="KP8" s="250"/>
      <c r="KQ8" s="249"/>
      <c r="KR8" s="250"/>
      <c r="KS8" s="249"/>
      <c r="KT8" s="250"/>
      <c r="KU8" s="249"/>
      <c r="KV8" s="250"/>
      <c r="KW8" s="249"/>
      <c r="KX8" s="250"/>
      <c r="KY8" s="249"/>
      <c r="KZ8" s="250"/>
      <c r="LA8" s="249"/>
      <c r="LB8" s="250"/>
      <c r="LC8" s="249"/>
      <c r="LD8" s="250"/>
      <c r="LE8" s="249"/>
      <c r="LF8" s="250"/>
      <c r="LG8" s="249"/>
      <c r="LH8" s="250"/>
      <c r="LI8" s="249"/>
      <c r="LJ8" s="250"/>
      <c r="LK8" s="249"/>
      <c r="LL8" s="250"/>
      <c r="LM8" s="249"/>
      <c r="LN8" s="250"/>
      <c r="LO8" s="249"/>
      <c r="LP8" s="250"/>
      <c r="LQ8" s="249"/>
      <c r="LR8" s="250"/>
      <c r="LS8" s="249"/>
      <c r="LT8" s="250"/>
      <c r="LU8" s="249"/>
      <c r="LV8" s="250"/>
      <c r="LW8" s="249"/>
      <c r="LX8" s="250"/>
      <c r="LY8" s="249"/>
      <c r="LZ8" s="250"/>
      <c r="MA8" s="249"/>
      <c r="MB8" s="250"/>
      <c r="MC8" s="249"/>
      <c r="MD8" s="250"/>
      <c r="ME8" s="249"/>
      <c r="MF8" s="250"/>
      <c r="MG8" s="249"/>
      <c r="MH8" s="250"/>
      <c r="MI8" s="249"/>
      <c r="MJ8" s="250"/>
      <c r="MK8" s="249"/>
      <c r="ML8" s="250"/>
      <c r="MM8" s="249"/>
      <c r="MN8" s="250"/>
      <c r="MO8" s="249"/>
      <c r="MP8" s="250"/>
      <c r="MQ8" s="249"/>
      <c r="MR8" s="250"/>
      <c r="MS8" s="249"/>
      <c r="MT8" s="250"/>
      <c r="MU8" s="249"/>
      <c r="MV8" s="250"/>
      <c r="MW8" s="249"/>
      <c r="MX8" s="250"/>
      <c r="MY8" s="249"/>
      <c r="MZ8" s="250"/>
      <c r="NA8" s="249"/>
      <c r="NB8" s="250"/>
      <c r="NC8" s="249"/>
      <c r="ND8" s="250"/>
      <c r="NE8" s="249"/>
      <c r="NF8" s="250"/>
      <c r="NG8" s="249"/>
      <c r="NH8" s="250"/>
      <c r="NI8" s="249"/>
      <c r="NJ8" s="250"/>
      <c r="NK8" s="249"/>
      <c r="NL8" s="250"/>
      <c r="NM8" s="249"/>
      <c r="NN8" s="250"/>
      <c r="NO8" s="249"/>
      <c r="NP8" s="250"/>
      <c r="NQ8" s="249"/>
      <c r="NR8" s="250"/>
      <c r="NS8" s="249"/>
      <c r="NT8" s="250"/>
      <c r="NU8" s="249"/>
      <c r="NV8" s="250"/>
      <c r="NW8" s="249"/>
      <c r="NX8" s="250"/>
      <c r="NY8" s="249"/>
      <c r="NZ8" s="250"/>
      <c r="OA8" s="249"/>
      <c r="OB8" s="250"/>
      <c r="OC8" s="249"/>
      <c r="OD8" s="250"/>
      <c r="OE8" s="249"/>
      <c r="OF8" s="250"/>
      <c r="OG8" s="249"/>
      <c r="OH8" s="250"/>
      <c r="OI8" s="249"/>
      <c r="OJ8" s="250"/>
      <c r="OK8" s="249"/>
      <c r="OL8" s="250"/>
      <c r="OM8" s="249"/>
      <c r="ON8" s="250"/>
      <c r="OO8" s="249"/>
      <c r="OP8" s="250"/>
      <c r="OQ8" s="249"/>
      <c r="OR8" s="250"/>
      <c r="OS8" s="249"/>
      <c r="OT8" s="250"/>
      <c r="OU8" s="249"/>
      <c r="OV8" s="250"/>
      <c r="OW8" s="249"/>
      <c r="OX8" s="250"/>
      <c r="OY8" s="249"/>
      <c r="OZ8" s="250"/>
      <c r="PA8" s="249"/>
      <c r="PB8" s="250"/>
      <c r="PC8" s="249"/>
      <c r="PD8" s="250"/>
      <c r="PE8" s="249"/>
      <c r="PF8" s="250"/>
      <c r="PG8" s="249"/>
      <c r="PH8" s="250"/>
      <c r="PI8" s="249"/>
      <c r="PJ8" s="250"/>
      <c r="PK8" s="249"/>
      <c r="PL8" s="250"/>
      <c r="PM8" s="249"/>
      <c r="PN8" s="250"/>
      <c r="PO8" s="249"/>
      <c r="PP8" s="250"/>
      <c r="PQ8" s="249"/>
      <c r="PR8" s="250"/>
      <c r="PS8" s="249"/>
      <c r="PT8" s="250"/>
      <c r="PU8" s="249"/>
      <c r="PV8" s="250"/>
      <c r="PW8" s="249"/>
      <c r="PX8" s="250"/>
      <c r="PY8" s="249"/>
      <c r="PZ8" s="250"/>
      <c r="QA8" s="249"/>
      <c r="QB8" s="250"/>
      <c r="QC8" s="249"/>
      <c r="QD8" s="250"/>
      <c r="QE8" s="249"/>
      <c r="QF8" s="250"/>
      <c r="QG8" s="249"/>
      <c r="QH8" s="250"/>
      <c r="QI8" s="249"/>
      <c r="QJ8" s="250"/>
      <c r="QK8" s="249"/>
      <c r="QL8" s="250"/>
      <c r="QM8" s="249"/>
      <c r="QN8" s="250"/>
      <c r="QO8" s="249"/>
      <c r="QP8" s="250"/>
      <c r="QQ8" s="249"/>
      <c r="QR8" s="250"/>
      <c r="QS8" s="249"/>
      <c r="QT8" s="250"/>
      <c r="QU8" s="249"/>
      <c r="QV8" s="250"/>
      <c r="QW8" s="249"/>
      <c r="QX8" s="250"/>
      <c r="QY8" s="249"/>
      <c r="QZ8" s="250"/>
      <c r="RA8" s="249"/>
      <c r="RB8" s="250"/>
      <c r="RC8" s="249"/>
      <c r="RD8" s="250"/>
      <c r="RE8" s="249"/>
      <c r="RF8" s="250"/>
      <c r="RG8" s="249"/>
      <c r="RH8" s="250"/>
      <c r="RI8" s="249"/>
      <c r="RJ8" s="250"/>
      <c r="RK8" s="249"/>
      <c r="RL8" s="250"/>
      <c r="RM8" s="249"/>
      <c r="RN8" s="250"/>
      <c r="RO8" s="249"/>
      <c r="RP8" s="250"/>
      <c r="RQ8" s="249"/>
      <c r="RR8" s="250"/>
      <c r="RS8" s="249"/>
      <c r="RT8" s="250"/>
      <c r="RU8" s="249"/>
      <c r="RV8" s="250"/>
      <c r="RW8" s="249"/>
      <c r="RX8" s="250"/>
      <c r="RY8" s="249"/>
      <c r="RZ8" s="250"/>
      <c r="SA8" s="249"/>
      <c r="SB8" s="250"/>
      <c r="SC8" s="249"/>
      <c r="SD8" s="250"/>
      <c r="SE8" s="249"/>
      <c r="SF8" s="250"/>
      <c r="SG8" s="249"/>
      <c r="SH8" s="250"/>
      <c r="SI8" s="249"/>
      <c r="SJ8" s="250"/>
      <c r="SK8" s="249"/>
      <c r="SL8" s="250"/>
      <c r="SM8" s="249"/>
      <c r="SN8" s="250"/>
      <c r="SO8" s="249"/>
      <c r="SP8" s="250"/>
      <c r="SQ8" s="249"/>
      <c r="SR8" s="250"/>
      <c r="SS8" s="249"/>
      <c r="ST8" s="250"/>
      <c r="SU8" s="249"/>
      <c r="SV8" s="250"/>
      <c r="SW8" s="249"/>
      <c r="SX8" s="250"/>
      <c r="SY8" s="249"/>
      <c r="SZ8" s="250"/>
      <c r="TA8" s="249"/>
      <c r="TB8" s="250"/>
      <c r="TC8" s="249"/>
      <c r="TD8" s="250"/>
      <c r="TE8" s="249"/>
      <c r="TF8" s="250"/>
      <c r="TG8" s="249"/>
      <c r="TH8" s="250"/>
      <c r="TI8" s="249"/>
      <c r="TJ8" s="250"/>
      <c r="TK8" s="249"/>
      <c r="TL8" s="250"/>
      <c r="TM8" s="249"/>
      <c r="TN8" s="250"/>
      <c r="TO8" s="249"/>
      <c r="TP8" s="250"/>
      <c r="TQ8" s="249"/>
      <c r="TR8" s="250"/>
      <c r="TS8" s="249"/>
      <c r="TT8" s="250"/>
      <c r="TU8" s="249"/>
      <c r="TV8" s="250"/>
      <c r="TW8" s="249"/>
      <c r="TX8" s="250"/>
      <c r="TY8" s="249"/>
      <c r="TZ8" s="250"/>
      <c r="UA8" s="249"/>
      <c r="UB8" s="250"/>
      <c r="UC8" s="249"/>
      <c r="UD8" s="250"/>
      <c r="UE8" s="249"/>
      <c r="UF8" s="250"/>
      <c r="UG8" s="249"/>
      <c r="UH8" s="250"/>
      <c r="UI8" s="249"/>
      <c r="UJ8" s="250"/>
      <c r="UK8" s="249"/>
      <c r="UL8" s="250"/>
      <c r="UM8" s="249"/>
      <c r="UN8" s="250"/>
      <c r="UO8" s="249"/>
      <c r="UP8" s="250"/>
      <c r="UQ8" s="249"/>
      <c r="UR8" s="250"/>
      <c r="US8" s="249"/>
      <c r="UT8" s="250"/>
      <c r="UU8" s="249"/>
      <c r="UV8" s="250"/>
      <c r="UW8" s="249"/>
      <c r="UX8" s="250"/>
      <c r="UY8" s="249"/>
      <c r="UZ8" s="250"/>
      <c r="VA8" s="249"/>
      <c r="VB8" s="250"/>
      <c r="VC8" s="249"/>
      <c r="VD8" s="250"/>
      <c r="VE8" s="249"/>
      <c r="VF8" s="250"/>
      <c r="VG8" s="249"/>
      <c r="VH8" s="250"/>
      <c r="VI8" s="249"/>
      <c r="VJ8" s="250"/>
      <c r="VK8" s="249"/>
      <c r="VL8" s="250"/>
      <c r="VM8" s="249"/>
      <c r="VN8" s="250"/>
      <c r="VO8" s="249"/>
      <c r="VP8" s="250"/>
      <c r="VQ8" s="249"/>
      <c r="VR8" s="250"/>
      <c r="VS8" s="249"/>
      <c r="VT8" s="250"/>
      <c r="VU8" s="249"/>
      <c r="VV8" s="250"/>
      <c r="VW8" s="249"/>
      <c r="VX8" s="250"/>
      <c r="VY8" s="249"/>
      <c r="VZ8" s="250"/>
      <c r="WA8" s="249"/>
      <c r="WB8" s="250"/>
      <c r="WC8" s="249"/>
      <c r="WD8" s="250"/>
      <c r="WE8" s="249"/>
      <c r="WF8" s="250"/>
      <c r="WG8" s="249"/>
      <c r="WH8" s="250"/>
      <c r="WI8" s="249"/>
      <c r="WJ8" s="250"/>
      <c r="WK8" s="249"/>
      <c r="WL8" s="250"/>
      <c r="WM8" s="249"/>
      <c r="WN8" s="250"/>
      <c r="WO8" s="249"/>
      <c r="WP8" s="250"/>
      <c r="WQ8" s="249"/>
      <c r="WR8" s="250"/>
      <c r="WS8" s="249"/>
      <c r="WT8" s="250"/>
      <c r="WU8" s="249"/>
      <c r="WV8" s="250"/>
      <c r="WW8" s="249"/>
      <c r="WX8" s="250"/>
      <c r="WY8" s="249"/>
      <c r="WZ8" s="250"/>
      <c r="XA8" s="249"/>
      <c r="XB8" s="250"/>
      <c r="XC8" s="249"/>
      <c r="XD8" s="250"/>
      <c r="XE8" s="249"/>
      <c r="XF8" s="250"/>
      <c r="XG8" s="249"/>
      <c r="XH8" s="250"/>
      <c r="XI8" s="249"/>
      <c r="XJ8" s="250"/>
      <c r="XK8" s="249"/>
      <c r="XL8" s="250"/>
      <c r="XM8" s="249"/>
      <c r="XN8" s="250"/>
      <c r="XO8" s="249"/>
      <c r="XP8" s="250"/>
      <c r="XQ8" s="249"/>
      <c r="XR8" s="250"/>
      <c r="XS8" s="249"/>
      <c r="XT8" s="250"/>
      <c r="XU8" s="249"/>
      <c r="XV8" s="250"/>
      <c r="XW8" s="249"/>
      <c r="XX8" s="250"/>
      <c r="XY8" s="249"/>
      <c r="XZ8" s="250"/>
      <c r="YA8" s="249"/>
      <c r="YB8" s="250"/>
      <c r="YC8" s="249"/>
      <c r="YD8" s="250"/>
      <c r="YE8" s="249"/>
      <c r="YF8" s="250"/>
      <c r="YG8" s="249"/>
      <c r="YH8" s="250"/>
      <c r="YI8" s="249"/>
      <c r="YJ8" s="250"/>
      <c r="YK8" s="249"/>
      <c r="YL8" s="250"/>
      <c r="YM8" s="249"/>
      <c r="YN8" s="250"/>
      <c r="YO8" s="249"/>
      <c r="YP8" s="250"/>
      <c r="YQ8" s="249"/>
      <c r="YR8" s="250"/>
      <c r="YS8" s="249"/>
      <c r="YT8" s="250"/>
      <c r="YU8" s="249"/>
      <c r="YV8" s="250"/>
      <c r="YW8" s="249"/>
      <c r="YX8" s="250"/>
      <c r="YY8" s="249"/>
      <c r="YZ8" s="250"/>
      <c r="ZA8" s="249"/>
      <c r="ZB8" s="250"/>
      <c r="ZC8" s="249"/>
      <c r="ZD8" s="250"/>
      <c r="ZE8" s="249"/>
      <c r="ZF8" s="250"/>
      <c r="ZG8" s="249"/>
      <c r="ZH8" s="250"/>
      <c r="ZI8" s="249"/>
      <c r="ZJ8" s="250"/>
      <c r="ZK8" s="249"/>
      <c r="ZL8" s="250"/>
      <c r="ZM8" s="249"/>
      <c r="ZN8" s="250"/>
      <c r="ZO8" s="249"/>
      <c r="ZP8" s="250"/>
      <c r="ZQ8" s="249"/>
      <c r="ZR8" s="250"/>
      <c r="ZS8" s="249"/>
      <c r="ZT8" s="250"/>
      <c r="ZU8" s="249"/>
      <c r="ZV8" s="250"/>
      <c r="ZW8" s="249"/>
      <c r="ZX8" s="250"/>
      <c r="ZY8" s="249"/>
      <c r="ZZ8" s="250"/>
      <c r="AAA8" s="249"/>
      <c r="AAB8" s="250"/>
      <c r="AAC8" s="249"/>
      <c r="AAD8" s="250"/>
      <c r="AAE8" s="249"/>
      <c r="AAF8" s="250"/>
      <c r="AAG8" s="249"/>
      <c r="AAH8" s="250"/>
      <c r="AAI8" s="249"/>
      <c r="AAJ8" s="250"/>
      <c r="AAK8" s="249"/>
      <c r="AAL8" s="250"/>
      <c r="AAM8" s="249"/>
      <c r="AAN8" s="250"/>
      <c r="AAO8" s="249"/>
      <c r="AAP8" s="250"/>
      <c r="AAQ8" s="249"/>
      <c r="AAR8" s="250"/>
      <c r="AAS8" s="249"/>
      <c r="AAT8" s="250"/>
      <c r="AAU8" s="249"/>
      <c r="AAV8" s="250"/>
      <c r="AAW8" s="249"/>
      <c r="AAX8" s="250"/>
      <c r="AAY8" s="249"/>
      <c r="AAZ8" s="250"/>
      <c r="ABA8" s="249"/>
      <c r="ABB8" s="250"/>
      <c r="ABC8" s="249"/>
      <c r="ABD8" s="250"/>
      <c r="ABE8" s="249"/>
      <c r="ABF8" s="250"/>
      <c r="ABG8" s="249"/>
      <c r="ABH8" s="250"/>
      <c r="ABI8" s="249"/>
      <c r="ABJ8" s="250"/>
      <c r="ABK8" s="249"/>
      <c r="ABL8" s="250"/>
      <c r="ABM8" s="249"/>
      <c r="ABN8" s="250"/>
      <c r="ABO8" s="249"/>
      <c r="ABP8" s="250"/>
      <c r="ABQ8" s="249"/>
      <c r="ABR8" s="250"/>
      <c r="ABS8" s="249"/>
      <c r="ABT8" s="250"/>
      <c r="ABU8" s="249"/>
      <c r="ABV8" s="250"/>
      <c r="ABW8" s="249"/>
      <c r="ABX8" s="250"/>
      <c r="ABY8" s="249"/>
      <c r="ABZ8" s="250"/>
      <c r="ACA8" s="249"/>
      <c r="ACB8" s="250"/>
      <c r="ACC8" s="249"/>
      <c r="ACD8" s="250"/>
      <c r="ACE8" s="249"/>
      <c r="ACF8" s="250"/>
      <c r="ACG8" s="249"/>
      <c r="ACH8" s="250"/>
      <c r="ACI8" s="249"/>
      <c r="ACJ8" s="250"/>
      <c r="ACK8" s="249"/>
      <c r="ACL8" s="250"/>
      <c r="ACM8" s="249"/>
      <c r="ACN8" s="250"/>
      <c r="ACO8" s="249"/>
      <c r="ACP8" s="250"/>
      <c r="ACQ8" s="249"/>
      <c r="ACR8" s="250"/>
      <c r="ACS8" s="249"/>
      <c r="ACT8" s="250"/>
      <c r="ACU8" s="249"/>
      <c r="ACV8" s="250"/>
      <c r="ACW8" s="249"/>
      <c r="ACX8" s="250"/>
      <c r="ACY8" s="249"/>
      <c r="ACZ8" s="250"/>
      <c r="ADA8" s="249"/>
      <c r="ADB8" s="250"/>
      <c r="ADC8" s="249"/>
      <c r="ADD8" s="250"/>
      <c r="ADE8" s="249"/>
      <c r="ADF8" s="250"/>
      <c r="ADG8" s="249"/>
      <c r="ADH8" s="250"/>
      <c r="ADI8" s="249"/>
      <c r="ADJ8" s="250"/>
      <c r="ADK8" s="249"/>
      <c r="ADL8" s="250"/>
      <c r="ADM8" s="249"/>
      <c r="ADN8" s="250"/>
      <c r="ADO8" s="249"/>
      <c r="ADP8" s="250"/>
      <c r="ADQ8" s="249"/>
      <c r="ADR8" s="250"/>
      <c r="ADS8" s="249"/>
      <c r="ADT8" s="250"/>
      <c r="ADU8" s="249"/>
      <c r="ADV8" s="250"/>
      <c r="ADW8" s="249"/>
      <c r="ADX8" s="250"/>
      <c r="ADY8" s="249"/>
      <c r="ADZ8" s="250"/>
      <c r="AEA8" s="249"/>
      <c r="AEB8" s="250"/>
      <c r="AEC8" s="249"/>
      <c r="AED8" s="250"/>
      <c r="AEE8" s="249"/>
      <c r="AEF8" s="250"/>
      <c r="AEG8" s="249"/>
      <c r="AEH8" s="250"/>
      <c r="AEI8" s="249"/>
      <c r="AEJ8" s="250"/>
      <c r="AEK8" s="249"/>
      <c r="AEL8" s="250"/>
      <c r="AEM8" s="249"/>
      <c r="AEN8" s="250"/>
      <c r="AEO8" s="249"/>
      <c r="AEP8" s="250"/>
      <c r="AEQ8" s="249"/>
      <c r="AER8" s="250"/>
      <c r="AES8" s="249"/>
      <c r="AET8" s="250"/>
      <c r="AEU8" s="249"/>
      <c r="AEV8" s="250"/>
      <c r="AEW8" s="249"/>
      <c r="AEX8" s="250"/>
      <c r="AEY8" s="249"/>
      <c r="AEZ8" s="250"/>
      <c r="AFA8" s="249"/>
      <c r="AFB8" s="250"/>
      <c r="AFC8" s="249"/>
      <c r="AFD8" s="250"/>
      <c r="AFE8" s="249"/>
      <c r="AFF8" s="250"/>
      <c r="AFG8" s="249"/>
      <c r="AFH8" s="250"/>
      <c r="AFI8" s="249"/>
      <c r="AFJ8" s="250"/>
      <c r="AFK8" s="249"/>
      <c r="AFL8" s="250"/>
      <c r="AFM8" s="249"/>
      <c r="AFN8" s="250"/>
      <c r="AFO8" s="249"/>
      <c r="AFP8" s="250"/>
      <c r="AFQ8" s="249"/>
      <c r="AFR8" s="250"/>
      <c r="AFS8" s="249"/>
      <c r="AFT8" s="250"/>
      <c r="AFU8" s="249"/>
      <c r="AFV8" s="250"/>
      <c r="AFW8" s="249"/>
      <c r="AFX8" s="250"/>
      <c r="AFY8" s="249"/>
      <c r="AFZ8" s="250"/>
      <c r="AGA8" s="249"/>
      <c r="AGB8" s="250"/>
      <c r="AGC8" s="249"/>
      <c r="AGD8" s="250"/>
      <c r="AGE8" s="249"/>
      <c r="AGF8" s="250"/>
      <c r="AGG8" s="249"/>
      <c r="AGH8" s="250"/>
      <c r="AGI8" s="249"/>
      <c r="AGJ8" s="250"/>
      <c r="AGK8" s="249"/>
      <c r="AGL8" s="250"/>
      <c r="AGM8" s="249"/>
      <c r="AGN8" s="250"/>
      <c r="AGO8" s="249"/>
      <c r="AGP8" s="250"/>
      <c r="AGQ8" s="249"/>
      <c r="AGR8" s="250"/>
      <c r="AGS8" s="249"/>
      <c r="AGT8" s="250"/>
      <c r="AGU8" s="249"/>
      <c r="AGV8" s="250"/>
      <c r="AGW8" s="249"/>
      <c r="AGX8" s="250"/>
      <c r="AGY8" s="249"/>
      <c r="AGZ8" s="250"/>
      <c r="AHA8" s="249"/>
      <c r="AHB8" s="250"/>
      <c r="AHC8" s="249"/>
      <c r="AHD8" s="250"/>
      <c r="AHE8" s="249"/>
      <c r="AHF8" s="250"/>
      <c r="AHG8" s="249"/>
      <c r="AHH8" s="250"/>
      <c r="AHI8" s="249"/>
      <c r="AHJ8" s="250"/>
      <c r="AHK8" s="249"/>
      <c r="AHL8" s="250"/>
      <c r="AHM8" s="249"/>
      <c r="AHN8" s="250"/>
      <c r="AHO8" s="249"/>
      <c r="AHP8" s="250"/>
      <c r="AHQ8" s="249"/>
      <c r="AHR8" s="250"/>
      <c r="AHS8" s="249"/>
      <c r="AHT8" s="250"/>
      <c r="AHU8" s="249"/>
      <c r="AHV8" s="250"/>
      <c r="AHW8" s="249"/>
      <c r="AHX8" s="250"/>
      <c r="AHY8" s="249"/>
      <c r="AHZ8" s="250"/>
      <c r="AIA8" s="249"/>
      <c r="AIB8" s="250"/>
      <c r="AIC8" s="249"/>
      <c r="AID8" s="250"/>
      <c r="AIE8" s="249"/>
      <c r="AIF8" s="250"/>
      <c r="AIG8" s="249"/>
      <c r="AIH8" s="250"/>
      <c r="AII8" s="249"/>
      <c r="AIJ8" s="250"/>
      <c r="AIK8" s="249"/>
      <c r="AIL8" s="250"/>
      <c r="AIM8" s="249"/>
      <c r="AIN8" s="250"/>
      <c r="AIO8" s="249"/>
      <c r="AIP8" s="250"/>
      <c r="AIQ8" s="249"/>
      <c r="AIR8" s="250"/>
      <c r="AIS8" s="249"/>
      <c r="AIT8" s="250"/>
      <c r="AIU8" s="249"/>
      <c r="AIV8" s="250"/>
      <c r="AIW8" s="249"/>
      <c r="AIX8" s="250"/>
      <c r="AIY8" s="249"/>
      <c r="AIZ8" s="250"/>
      <c r="AJA8" s="249"/>
      <c r="AJB8" s="250"/>
      <c r="AJC8" s="249"/>
      <c r="AJD8" s="250"/>
      <c r="AJE8" s="249"/>
      <c r="AJF8" s="250"/>
      <c r="AJG8" s="249"/>
      <c r="AJH8" s="250"/>
      <c r="AJI8" s="249"/>
      <c r="AJJ8" s="250"/>
      <c r="AJK8" s="249"/>
      <c r="AJL8" s="250"/>
      <c r="AJM8" s="249"/>
      <c r="AJN8" s="250"/>
      <c r="AJO8" s="249"/>
      <c r="AJP8" s="250"/>
      <c r="AJQ8" s="249"/>
      <c r="AJR8" s="250"/>
      <c r="AJS8" s="249"/>
      <c r="AJT8" s="250"/>
      <c r="AJU8" s="249"/>
      <c r="AJV8" s="250"/>
      <c r="AJW8" s="249"/>
      <c r="AJX8" s="250"/>
      <c r="AJY8" s="249"/>
      <c r="AJZ8" s="250"/>
      <c r="AKA8" s="249"/>
      <c r="AKB8" s="250"/>
      <c r="AKC8" s="249"/>
      <c r="AKD8" s="250"/>
      <c r="AKE8" s="249"/>
      <c r="AKF8" s="250"/>
      <c r="AKG8" s="249"/>
      <c r="AKH8" s="250"/>
      <c r="AKI8" s="249"/>
      <c r="AKJ8" s="250"/>
      <c r="AKK8" s="249"/>
      <c r="AKL8" s="250"/>
      <c r="AKM8" s="249"/>
      <c r="AKN8" s="250"/>
      <c r="AKO8" s="249"/>
      <c r="AKP8" s="250"/>
      <c r="AKQ8" s="249"/>
      <c r="AKR8" s="250"/>
      <c r="AKS8" s="249"/>
      <c r="AKT8" s="250"/>
      <c r="AKU8" s="249"/>
      <c r="AKV8" s="250"/>
      <c r="AKW8" s="249"/>
      <c r="AKX8" s="250"/>
      <c r="AKY8" s="249"/>
      <c r="AKZ8" s="250"/>
      <c r="ALA8" s="249"/>
      <c r="ALB8" s="250"/>
      <c r="ALC8" s="249"/>
      <c r="ALD8" s="250"/>
      <c r="ALE8" s="249"/>
      <c r="ALF8" s="250"/>
      <c r="ALG8" s="249"/>
      <c r="ALH8" s="250"/>
      <c r="ALI8" s="249"/>
      <c r="ALJ8" s="250"/>
      <c r="ALK8" s="249"/>
      <c r="ALL8" s="250"/>
      <c r="ALM8" s="249"/>
      <c r="ALN8" s="250"/>
      <c r="ALO8" s="249"/>
      <c r="ALP8" s="250"/>
      <c r="ALQ8" s="249"/>
      <c r="ALR8" s="250"/>
      <c r="ALS8" s="249"/>
      <c r="ALT8" s="250"/>
      <c r="ALU8" s="249"/>
      <c r="ALV8" s="250"/>
      <c r="ALW8" s="249"/>
      <c r="ALX8" s="250"/>
      <c r="ALY8" s="249"/>
      <c r="ALZ8" s="250"/>
      <c r="AMA8" s="249"/>
      <c r="AMB8" s="250"/>
      <c r="AMC8" s="249"/>
      <c r="AMD8" s="250"/>
      <c r="AME8" s="249"/>
      <c r="AMF8" s="250"/>
      <c r="AMG8" s="249"/>
      <c r="AMH8" s="250"/>
      <c r="AMI8" s="249"/>
      <c r="AMJ8" s="250"/>
      <c r="AMK8" s="249"/>
      <c r="AML8" s="250"/>
      <c r="AMM8" s="249"/>
      <c r="AMN8" s="250"/>
      <c r="AMO8" s="249"/>
      <c r="AMP8" s="250"/>
      <c r="AMQ8" s="249"/>
      <c r="AMR8" s="250"/>
      <c r="AMS8" s="249"/>
      <c r="AMT8" s="250"/>
      <c r="AMU8" s="249"/>
      <c r="AMV8" s="250"/>
      <c r="AMW8" s="249"/>
      <c r="AMX8" s="250"/>
      <c r="AMY8" s="249"/>
      <c r="AMZ8" s="250"/>
      <c r="ANA8" s="249"/>
      <c r="ANB8" s="250"/>
      <c r="ANC8" s="249"/>
      <c r="AND8" s="250"/>
      <c r="ANE8" s="249"/>
      <c r="ANF8" s="250"/>
      <c r="ANG8" s="249"/>
      <c r="ANH8" s="250"/>
      <c r="ANI8" s="249"/>
      <c r="ANJ8" s="250"/>
      <c r="ANK8" s="249"/>
      <c r="ANL8" s="250"/>
      <c r="ANM8" s="249"/>
      <c r="ANN8" s="250"/>
      <c r="ANO8" s="249"/>
      <c r="ANP8" s="250"/>
      <c r="ANQ8" s="249"/>
      <c r="ANR8" s="250"/>
      <c r="ANS8" s="249"/>
      <c r="ANT8" s="250"/>
      <c r="ANU8" s="249"/>
      <c r="ANV8" s="250"/>
      <c r="ANW8" s="249"/>
      <c r="ANX8" s="250"/>
      <c r="ANY8" s="249"/>
      <c r="ANZ8" s="250"/>
      <c r="AOA8" s="249"/>
      <c r="AOB8" s="250"/>
      <c r="AOC8" s="249"/>
      <c r="AOD8" s="250"/>
      <c r="AOE8" s="249"/>
      <c r="AOF8" s="250"/>
      <c r="AOG8" s="249"/>
      <c r="AOH8" s="250"/>
      <c r="AOI8" s="249"/>
      <c r="AOJ8" s="250"/>
      <c r="AOK8" s="249"/>
      <c r="AOL8" s="250"/>
      <c r="AOM8" s="249"/>
      <c r="AON8" s="250"/>
      <c r="AOO8" s="249"/>
      <c r="AOP8" s="250"/>
      <c r="AOQ8" s="249"/>
      <c r="AOR8" s="250"/>
      <c r="AOS8" s="249"/>
      <c r="AOT8" s="250"/>
      <c r="AOU8" s="249"/>
      <c r="AOV8" s="250"/>
      <c r="AOW8" s="249"/>
      <c r="AOX8" s="250"/>
      <c r="AOY8" s="249"/>
      <c r="AOZ8" s="250"/>
      <c r="APA8" s="249"/>
      <c r="APB8" s="250"/>
      <c r="APC8" s="249"/>
      <c r="APD8" s="250"/>
      <c r="APE8" s="249"/>
      <c r="APF8" s="250"/>
      <c r="APG8" s="249"/>
      <c r="APH8" s="250"/>
      <c r="API8" s="249"/>
      <c r="APJ8" s="250"/>
      <c r="APK8" s="249"/>
      <c r="APL8" s="250"/>
      <c r="APM8" s="249"/>
      <c r="APN8" s="250"/>
      <c r="APO8" s="249"/>
      <c r="APP8" s="250"/>
      <c r="APQ8" s="249"/>
      <c r="APR8" s="250"/>
      <c r="APS8" s="249"/>
      <c r="APT8" s="250"/>
      <c r="APU8" s="249"/>
      <c r="APV8" s="250"/>
      <c r="APW8" s="249"/>
      <c r="APX8" s="250"/>
      <c r="APY8" s="249"/>
      <c r="APZ8" s="250"/>
      <c r="AQA8" s="249"/>
      <c r="AQB8" s="250"/>
      <c r="AQC8" s="249"/>
      <c r="AQD8" s="250"/>
      <c r="AQE8" s="249"/>
      <c r="AQF8" s="250"/>
      <c r="AQG8" s="249"/>
      <c r="AQH8" s="250"/>
      <c r="AQI8" s="249"/>
      <c r="AQJ8" s="250"/>
      <c r="AQK8" s="249"/>
      <c r="AQL8" s="250"/>
      <c r="AQM8" s="249"/>
      <c r="AQN8" s="250"/>
      <c r="AQO8" s="249"/>
      <c r="AQP8" s="250"/>
      <c r="AQQ8" s="249"/>
      <c r="AQR8" s="250"/>
      <c r="AQS8" s="249"/>
      <c r="AQT8" s="250"/>
      <c r="AQU8" s="249"/>
      <c r="AQV8" s="250"/>
      <c r="AQW8" s="249"/>
      <c r="AQX8" s="250"/>
      <c r="AQY8" s="249"/>
      <c r="AQZ8" s="250"/>
      <c r="ARA8" s="249"/>
      <c r="ARB8" s="250"/>
      <c r="ARC8" s="249"/>
      <c r="ARD8" s="250"/>
      <c r="ARE8" s="249"/>
      <c r="ARF8" s="250"/>
      <c r="ARG8" s="249"/>
      <c r="ARH8" s="250"/>
      <c r="ARI8" s="249"/>
      <c r="ARJ8" s="250"/>
      <c r="ARK8" s="249"/>
      <c r="ARL8" s="250"/>
      <c r="ARM8" s="249"/>
      <c r="ARN8" s="250"/>
      <c r="ARO8" s="249"/>
      <c r="ARP8" s="250"/>
      <c r="ARQ8" s="249"/>
      <c r="ARR8" s="250"/>
      <c r="ARS8" s="249"/>
      <c r="ART8" s="250"/>
      <c r="ARU8" s="249"/>
      <c r="ARV8" s="250"/>
      <c r="ARW8" s="249"/>
      <c r="ARX8" s="250"/>
      <c r="ARY8" s="249"/>
      <c r="ARZ8" s="250"/>
      <c r="ASA8" s="249"/>
      <c r="ASB8" s="250"/>
      <c r="ASC8" s="249"/>
      <c r="ASD8" s="250"/>
      <c r="ASE8" s="249"/>
      <c r="ASF8" s="250"/>
      <c r="ASG8" s="249"/>
      <c r="ASH8" s="250"/>
      <c r="ASI8" s="249"/>
      <c r="ASJ8" s="250"/>
      <c r="ASK8" s="249"/>
      <c r="ASL8" s="250"/>
      <c r="ASM8" s="249"/>
      <c r="ASN8" s="250"/>
      <c r="ASO8" s="249"/>
      <c r="ASP8" s="250"/>
      <c r="ASQ8" s="249"/>
      <c r="ASR8" s="250"/>
      <c r="ASS8" s="249"/>
      <c r="AST8" s="250"/>
      <c r="ASU8" s="249"/>
      <c r="ASV8" s="250"/>
      <c r="ASW8" s="249"/>
      <c r="ASX8" s="250"/>
      <c r="ASY8" s="249"/>
      <c r="ASZ8" s="250"/>
      <c r="ATA8" s="249"/>
      <c r="ATB8" s="250"/>
      <c r="ATC8" s="249"/>
      <c r="ATD8" s="250"/>
      <c r="ATE8" s="249"/>
      <c r="ATF8" s="250"/>
      <c r="ATG8" s="249"/>
      <c r="ATH8" s="250"/>
      <c r="ATI8" s="249"/>
      <c r="ATJ8" s="250"/>
      <c r="ATK8" s="249"/>
      <c r="ATL8" s="250"/>
      <c r="ATM8" s="249"/>
      <c r="ATN8" s="250"/>
      <c r="ATO8" s="249"/>
      <c r="ATP8" s="250"/>
      <c r="ATQ8" s="249"/>
      <c r="ATR8" s="250"/>
      <c r="ATS8" s="249"/>
      <c r="ATT8" s="250"/>
      <c r="ATU8" s="249"/>
      <c r="ATV8" s="250"/>
      <c r="ATW8" s="249"/>
      <c r="ATX8" s="250"/>
      <c r="ATY8" s="249"/>
      <c r="ATZ8" s="250"/>
      <c r="AUA8" s="249"/>
      <c r="AUB8" s="250"/>
      <c r="AUC8" s="249"/>
      <c r="AUD8" s="250"/>
      <c r="AUE8" s="249"/>
      <c r="AUF8" s="250"/>
      <c r="AUG8" s="249"/>
      <c r="AUH8" s="250"/>
      <c r="AUI8" s="249"/>
      <c r="AUJ8" s="250"/>
      <c r="AUK8" s="249"/>
      <c r="AUL8" s="250"/>
      <c r="AUM8" s="249"/>
      <c r="AUN8" s="250"/>
      <c r="AUO8" s="249"/>
      <c r="AUP8" s="250"/>
      <c r="AUQ8" s="249"/>
      <c r="AUR8" s="250"/>
      <c r="AUS8" s="249"/>
      <c r="AUT8" s="250"/>
      <c r="AUU8" s="249"/>
      <c r="AUV8" s="250"/>
      <c r="AUW8" s="249"/>
      <c r="AUX8" s="250"/>
      <c r="AUY8" s="249"/>
      <c r="AUZ8" s="250"/>
      <c r="AVA8" s="249"/>
      <c r="AVB8" s="250"/>
      <c r="AVC8" s="249"/>
      <c r="AVD8" s="250"/>
      <c r="AVE8" s="249"/>
      <c r="AVF8" s="250"/>
      <c r="AVG8" s="249"/>
      <c r="AVH8" s="250"/>
      <c r="AVI8" s="249"/>
      <c r="AVJ8" s="250"/>
      <c r="AVK8" s="249"/>
      <c r="AVL8" s="250"/>
      <c r="AVM8" s="249"/>
      <c r="AVN8" s="250"/>
      <c r="AVO8" s="249"/>
      <c r="AVP8" s="250"/>
      <c r="AVQ8" s="249"/>
      <c r="AVR8" s="250"/>
      <c r="AVS8" s="249"/>
      <c r="AVT8" s="250"/>
      <c r="AVU8" s="249"/>
      <c r="AVV8" s="250"/>
      <c r="AVW8" s="249"/>
      <c r="AVX8" s="250"/>
      <c r="AVY8" s="249"/>
      <c r="AVZ8" s="250"/>
      <c r="AWA8" s="249"/>
      <c r="AWB8" s="250"/>
      <c r="AWC8" s="249"/>
      <c r="AWD8" s="250"/>
      <c r="AWE8" s="249"/>
      <c r="AWF8" s="250"/>
      <c r="AWG8" s="249"/>
      <c r="AWH8" s="250"/>
      <c r="AWI8" s="249"/>
      <c r="AWJ8" s="250"/>
      <c r="AWK8" s="249"/>
      <c r="AWL8" s="250"/>
      <c r="AWM8" s="249"/>
      <c r="AWN8" s="250"/>
      <c r="AWO8" s="249"/>
      <c r="AWP8" s="250"/>
      <c r="AWQ8" s="249"/>
      <c r="AWR8" s="250"/>
      <c r="AWS8" s="249"/>
      <c r="AWT8" s="250"/>
      <c r="AWU8" s="249"/>
      <c r="AWV8" s="250"/>
      <c r="AWW8" s="249"/>
      <c r="AWX8" s="250"/>
      <c r="AWY8" s="249"/>
      <c r="AWZ8" s="250"/>
      <c r="AXA8" s="249"/>
      <c r="AXB8" s="250"/>
      <c r="AXC8" s="249"/>
      <c r="AXD8" s="250"/>
      <c r="AXE8" s="249"/>
      <c r="AXF8" s="250"/>
      <c r="AXG8" s="249"/>
      <c r="AXH8" s="250"/>
      <c r="AXI8" s="249"/>
      <c r="AXJ8" s="250"/>
      <c r="AXK8" s="249"/>
      <c r="AXL8" s="250"/>
      <c r="AXM8" s="249"/>
      <c r="AXN8" s="250"/>
      <c r="AXO8" s="249"/>
      <c r="AXP8" s="250"/>
      <c r="AXQ8" s="249"/>
      <c r="AXR8" s="250"/>
      <c r="AXS8" s="249"/>
      <c r="AXT8" s="250"/>
      <c r="AXU8" s="249"/>
      <c r="AXV8" s="250"/>
      <c r="AXW8" s="249"/>
      <c r="AXX8" s="250"/>
      <c r="AXY8" s="249"/>
      <c r="AXZ8" s="250"/>
      <c r="AYA8" s="249"/>
      <c r="AYB8" s="250"/>
      <c r="AYC8" s="249"/>
      <c r="AYD8" s="250"/>
      <c r="AYE8" s="249"/>
      <c r="AYF8" s="250"/>
      <c r="AYG8" s="249"/>
      <c r="AYH8" s="250"/>
      <c r="AYI8" s="249"/>
      <c r="AYJ8" s="250"/>
      <c r="AYK8" s="249"/>
      <c r="AYL8" s="250"/>
      <c r="AYM8" s="249"/>
      <c r="AYN8" s="250"/>
      <c r="AYO8" s="249"/>
      <c r="AYP8" s="250"/>
      <c r="AYQ8" s="249"/>
      <c r="AYR8" s="250"/>
      <c r="AYS8" s="249"/>
      <c r="AYT8" s="250"/>
      <c r="AYU8" s="249"/>
      <c r="AYV8" s="250"/>
      <c r="AYW8" s="249"/>
      <c r="AYX8" s="250"/>
      <c r="AYY8" s="249"/>
      <c r="AYZ8" s="250"/>
      <c r="AZA8" s="249"/>
      <c r="AZB8" s="250"/>
      <c r="AZC8" s="249"/>
      <c r="AZD8" s="250"/>
      <c r="AZE8" s="249"/>
      <c r="AZF8" s="250"/>
      <c r="AZG8" s="249"/>
      <c r="AZH8" s="250"/>
      <c r="AZI8" s="249"/>
      <c r="AZJ8" s="250"/>
      <c r="AZK8" s="249"/>
      <c r="AZL8" s="250"/>
      <c r="AZM8" s="249"/>
      <c r="AZN8" s="250"/>
      <c r="AZO8" s="249"/>
      <c r="AZP8" s="250"/>
      <c r="AZQ8" s="249"/>
      <c r="AZR8" s="250"/>
      <c r="AZS8" s="249"/>
      <c r="AZT8" s="250"/>
      <c r="AZU8" s="249"/>
      <c r="AZV8" s="250"/>
      <c r="AZW8" s="249"/>
      <c r="AZX8" s="250"/>
      <c r="AZY8" s="249"/>
      <c r="AZZ8" s="250"/>
      <c r="BAA8" s="249"/>
      <c r="BAB8" s="250"/>
      <c r="BAC8" s="249"/>
      <c r="BAD8" s="250"/>
      <c r="BAE8" s="249"/>
      <c r="BAF8" s="250"/>
      <c r="BAG8" s="249"/>
      <c r="BAH8" s="250"/>
      <c r="BAI8" s="249"/>
      <c r="BAJ8" s="250"/>
      <c r="BAK8" s="249"/>
      <c r="BAL8" s="250"/>
      <c r="BAM8" s="249"/>
      <c r="BAN8" s="250"/>
      <c r="BAO8" s="249"/>
      <c r="BAP8" s="250"/>
      <c r="BAQ8" s="249"/>
      <c r="BAR8" s="250"/>
      <c r="BAS8" s="249"/>
      <c r="BAT8" s="250"/>
      <c r="BAU8" s="249"/>
      <c r="BAV8" s="250"/>
      <c r="BAW8" s="249"/>
      <c r="BAX8" s="250"/>
      <c r="BAY8" s="249"/>
      <c r="BAZ8" s="250"/>
      <c r="BBA8" s="249"/>
      <c r="BBB8" s="250"/>
      <c r="BBC8" s="249"/>
      <c r="BBD8" s="250"/>
      <c r="BBE8" s="249"/>
      <c r="BBF8" s="250"/>
      <c r="BBG8" s="249"/>
      <c r="BBH8" s="250"/>
      <c r="BBI8" s="249"/>
      <c r="BBJ8" s="250"/>
      <c r="BBK8" s="249"/>
      <c r="BBL8" s="250"/>
      <c r="BBM8" s="249"/>
      <c r="BBN8" s="250"/>
      <c r="BBO8" s="249"/>
      <c r="BBP8" s="250"/>
      <c r="BBQ8" s="249"/>
      <c r="BBR8" s="250"/>
      <c r="BBS8" s="249"/>
      <c r="BBT8" s="250"/>
      <c r="BBU8" s="249"/>
      <c r="BBV8" s="250"/>
      <c r="BBW8" s="249"/>
      <c r="BBX8" s="250"/>
      <c r="BBY8" s="249"/>
      <c r="BBZ8" s="250"/>
      <c r="BCA8" s="249"/>
      <c r="BCB8" s="250"/>
      <c r="BCC8" s="249"/>
      <c r="BCD8" s="250"/>
      <c r="BCE8" s="249"/>
      <c r="BCF8" s="250"/>
      <c r="BCG8" s="249"/>
      <c r="BCH8" s="250"/>
      <c r="BCI8" s="249"/>
      <c r="BCJ8" s="250"/>
      <c r="BCK8" s="249"/>
      <c r="BCL8" s="250"/>
      <c r="BCM8" s="249"/>
      <c r="BCN8" s="250"/>
      <c r="BCO8" s="249"/>
      <c r="BCP8" s="250"/>
      <c r="BCQ8" s="249"/>
      <c r="BCR8" s="250"/>
      <c r="BCS8" s="249"/>
      <c r="BCT8" s="250"/>
      <c r="BCU8" s="249"/>
      <c r="BCV8" s="250"/>
      <c r="BCW8" s="249"/>
      <c r="BCX8" s="250"/>
      <c r="BCY8" s="249"/>
      <c r="BCZ8" s="250"/>
      <c r="BDA8" s="249"/>
      <c r="BDB8" s="250"/>
      <c r="BDC8" s="249"/>
      <c r="BDD8" s="250"/>
      <c r="BDE8" s="249"/>
      <c r="BDF8" s="250"/>
      <c r="BDG8" s="249"/>
      <c r="BDH8" s="250"/>
      <c r="BDI8" s="249"/>
      <c r="BDJ8" s="250"/>
      <c r="BDK8" s="249"/>
      <c r="BDL8" s="250"/>
      <c r="BDM8" s="249"/>
      <c r="BDN8" s="250"/>
      <c r="BDO8" s="249"/>
      <c r="BDP8" s="250"/>
      <c r="BDQ8" s="249"/>
      <c r="BDR8" s="250"/>
      <c r="BDS8" s="249"/>
      <c r="BDT8" s="250"/>
      <c r="BDU8" s="249"/>
      <c r="BDV8" s="250"/>
      <c r="BDW8" s="249"/>
      <c r="BDX8" s="250"/>
      <c r="BDY8" s="249"/>
      <c r="BDZ8" s="250"/>
      <c r="BEA8" s="249"/>
      <c r="BEB8" s="250"/>
      <c r="BEC8" s="249"/>
      <c r="BED8" s="250"/>
      <c r="BEE8" s="249"/>
      <c r="BEF8" s="250"/>
      <c r="BEG8" s="249"/>
      <c r="BEH8" s="250"/>
      <c r="BEI8" s="249"/>
      <c r="BEJ8" s="250"/>
      <c r="BEK8" s="249"/>
      <c r="BEL8" s="250"/>
      <c r="BEM8" s="249"/>
      <c r="BEN8" s="250"/>
      <c r="BEO8" s="249"/>
      <c r="BEP8" s="250"/>
      <c r="BEQ8" s="249"/>
      <c r="BER8" s="250"/>
      <c r="BES8" s="249"/>
      <c r="BET8" s="250"/>
      <c r="BEU8" s="249"/>
      <c r="BEV8" s="250"/>
      <c r="BEW8" s="249"/>
      <c r="BEX8" s="250"/>
      <c r="BEY8" s="249"/>
      <c r="BEZ8" s="250"/>
      <c r="BFA8" s="249"/>
      <c r="BFB8" s="250"/>
      <c r="BFC8" s="249"/>
      <c r="BFD8" s="250"/>
      <c r="BFE8" s="249"/>
      <c r="BFF8" s="250"/>
      <c r="BFG8" s="249"/>
      <c r="BFH8" s="250"/>
      <c r="BFI8" s="249"/>
      <c r="BFJ8" s="250"/>
      <c r="BFK8" s="249"/>
      <c r="BFL8" s="250"/>
      <c r="BFM8" s="249"/>
      <c r="BFN8" s="250"/>
      <c r="BFO8" s="249"/>
      <c r="BFP8" s="250"/>
      <c r="BFQ8" s="249"/>
      <c r="BFR8" s="250"/>
      <c r="BFS8" s="249"/>
      <c r="BFT8" s="250"/>
      <c r="BFU8" s="249"/>
      <c r="BFV8" s="250"/>
      <c r="BFW8" s="249"/>
      <c r="BFX8" s="250"/>
      <c r="BFY8" s="249"/>
      <c r="BFZ8" s="250"/>
      <c r="BGA8" s="249"/>
      <c r="BGB8" s="250"/>
      <c r="BGC8" s="249"/>
      <c r="BGD8" s="250"/>
      <c r="BGE8" s="249"/>
      <c r="BGF8" s="250"/>
      <c r="BGG8" s="249"/>
      <c r="BGH8" s="250"/>
      <c r="BGI8" s="249"/>
      <c r="BGJ8" s="250"/>
      <c r="BGK8" s="249"/>
      <c r="BGL8" s="250"/>
      <c r="BGM8" s="249"/>
      <c r="BGN8" s="250"/>
      <c r="BGO8" s="249"/>
      <c r="BGP8" s="250"/>
      <c r="BGQ8" s="249"/>
      <c r="BGR8" s="250"/>
      <c r="BGS8" s="249"/>
      <c r="BGT8" s="250"/>
      <c r="BGU8" s="249"/>
      <c r="BGV8" s="250"/>
      <c r="BGW8" s="249"/>
      <c r="BGX8" s="250"/>
      <c r="BGY8" s="249"/>
      <c r="BGZ8" s="250"/>
      <c r="BHA8" s="249"/>
      <c r="BHB8" s="250"/>
      <c r="BHC8" s="249"/>
      <c r="BHD8" s="250"/>
      <c r="BHE8" s="249"/>
      <c r="BHF8" s="250"/>
      <c r="BHG8" s="249"/>
      <c r="BHH8" s="250"/>
      <c r="BHI8" s="249"/>
      <c r="BHJ8" s="250"/>
      <c r="BHK8" s="249"/>
      <c r="BHL8" s="250"/>
      <c r="BHM8" s="249"/>
      <c r="BHN8" s="250"/>
      <c r="BHO8" s="249"/>
      <c r="BHP8" s="250"/>
      <c r="BHQ8" s="249"/>
      <c r="BHR8" s="250"/>
      <c r="BHS8" s="249"/>
      <c r="BHT8" s="250"/>
      <c r="BHU8" s="249"/>
      <c r="BHV8" s="250"/>
      <c r="BHW8" s="249"/>
      <c r="BHX8" s="250"/>
      <c r="BHY8" s="249"/>
      <c r="BHZ8" s="250"/>
      <c r="BIA8" s="249"/>
      <c r="BIB8" s="250"/>
      <c r="BIC8" s="249"/>
      <c r="BID8" s="250"/>
      <c r="BIE8" s="249"/>
      <c r="BIF8" s="250"/>
      <c r="BIG8" s="249"/>
      <c r="BIH8" s="250"/>
      <c r="BII8" s="249"/>
      <c r="BIJ8" s="250"/>
      <c r="BIK8" s="249"/>
      <c r="BIL8" s="250"/>
      <c r="BIM8" s="249"/>
      <c r="BIN8" s="250"/>
      <c r="BIO8" s="249"/>
      <c r="BIP8" s="250"/>
      <c r="BIQ8" s="249"/>
      <c r="BIR8" s="250"/>
      <c r="BIS8" s="249"/>
      <c r="BIT8" s="250"/>
      <c r="BIU8" s="249"/>
      <c r="BIV8" s="250"/>
      <c r="BIW8" s="249"/>
      <c r="BIX8" s="250"/>
      <c r="BIY8" s="249"/>
      <c r="BIZ8" s="250"/>
      <c r="BJA8" s="249"/>
      <c r="BJB8" s="250"/>
      <c r="BJC8" s="249"/>
      <c r="BJD8" s="250"/>
      <c r="BJE8" s="249"/>
      <c r="BJF8" s="250"/>
      <c r="BJG8" s="249"/>
      <c r="BJH8" s="250"/>
      <c r="BJI8" s="249"/>
      <c r="BJJ8" s="250"/>
      <c r="BJK8" s="249"/>
      <c r="BJL8" s="250"/>
      <c r="BJM8" s="249"/>
      <c r="BJN8" s="250"/>
      <c r="BJO8" s="249"/>
      <c r="BJP8" s="250"/>
      <c r="BJQ8" s="249"/>
      <c r="BJR8" s="250"/>
      <c r="BJS8" s="249"/>
      <c r="BJT8" s="250"/>
      <c r="BJU8" s="249"/>
      <c r="BJV8" s="250"/>
      <c r="BJW8" s="249"/>
      <c r="BJX8" s="250"/>
      <c r="BJY8" s="249"/>
      <c r="BJZ8" s="250"/>
      <c r="BKA8" s="249"/>
      <c r="BKB8" s="250"/>
      <c r="BKC8" s="249"/>
      <c r="BKD8" s="250"/>
      <c r="BKE8" s="249"/>
      <c r="BKF8" s="250"/>
      <c r="BKG8" s="249"/>
      <c r="BKH8" s="250"/>
      <c r="BKI8" s="249"/>
      <c r="BKJ8" s="250"/>
      <c r="BKK8" s="249"/>
      <c r="BKL8" s="250"/>
      <c r="BKM8" s="249"/>
      <c r="BKN8" s="250"/>
      <c r="BKO8" s="249"/>
      <c r="BKP8" s="250"/>
      <c r="BKQ8" s="249"/>
      <c r="BKR8" s="250"/>
      <c r="BKS8" s="249"/>
      <c r="BKT8" s="250"/>
      <c r="BKU8" s="249"/>
      <c r="BKV8" s="250"/>
      <c r="BKW8" s="249"/>
      <c r="BKX8" s="250"/>
      <c r="BKY8" s="249"/>
      <c r="BKZ8" s="250"/>
      <c r="BLA8" s="249"/>
      <c r="BLB8" s="250"/>
      <c r="BLC8" s="249"/>
      <c r="BLD8" s="250"/>
      <c r="BLE8" s="249"/>
      <c r="BLF8" s="250"/>
      <c r="BLG8" s="249"/>
      <c r="BLH8" s="250"/>
      <c r="BLI8" s="249"/>
      <c r="BLJ8" s="250"/>
      <c r="BLK8" s="249"/>
      <c r="BLL8" s="250"/>
      <c r="BLM8" s="249"/>
      <c r="BLN8" s="250"/>
      <c r="BLO8" s="249"/>
      <c r="BLP8" s="250"/>
      <c r="BLQ8" s="249"/>
      <c r="BLR8" s="250"/>
      <c r="BLS8" s="249"/>
      <c r="BLT8" s="250"/>
      <c r="BLU8" s="249"/>
      <c r="BLV8" s="250"/>
      <c r="BLW8" s="249"/>
      <c r="BLX8" s="250"/>
      <c r="BLY8" s="249"/>
      <c r="BLZ8" s="250"/>
      <c r="BMA8" s="249"/>
      <c r="BMB8" s="250"/>
      <c r="BMC8" s="249"/>
      <c r="BMD8" s="250"/>
      <c r="BME8" s="249"/>
      <c r="BMF8" s="250"/>
      <c r="BMG8" s="249"/>
      <c r="BMH8" s="250"/>
      <c r="BMI8" s="249"/>
      <c r="BMJ8" s="250"/>
      <c r="BMK8" s="249"/>
      <c r="BML8" s="250"/>
      <c r="BMM8" s="249"/>
      <c r="BMN8" s="250"/>
      <c r="BMO8" s="249"/>
      <c r="BMP8" s="250"/>
      <c r="BMQ8" s="249"/>
      <c r="BMR8" s="250"/>
      <c r="BMS8" s="249"/>
      <c r="BMT8" s="250"/>
      <c r="BMU8" s="249"/>
      <c r="BMV8" s="250"/>
      <c r="BMW8" s="249"/>
      <c r="BMX8" s="250"/>
      <c r="BMY8" s="249"/>
      <c r="BMZ8" s="250"/>
      <c r="BNA8" s="249"/>
      <c r="BNB8" s="250"/>
      <c r="BNC8" s="249"/>
      <c r="BND8" s="250"/>
      <c r="BNE8" s="249"/>
      <c r="BNF8" s="250"/>
      <c r="BNG8" s="249"/>
      <c r="BNH8" s="250"/>
      <c r="BNI8" s="249"/>
      <c r="BNJ8" s="250"/>
      <c r="BNK8" s="249"/>
      <c r="BNL8" s="250"/>
      <c r="BNM8" s="249"/>
      <c r="BNN8" s="250"/>
      <c r="BNO8" s="249"/>
      <c r="BNP8" s="250"/>
      <c r="BNQ8" s="249"/>
      <c r="BNR8" s="250"/>
      <c r="BNS8" s="249"/>
      <c r="BNT8" s="250"/>
      <c r="BNU8" s="249"/>
      <c r="BNV8" s="250"/>
      <c r="BNW8" s="249"/>
      <c r="BNX8" s="250"/>
      <c r="BNY8" s="249"/>
      <c r="BNZ8" s="250"/>
      <c r="BOA8" s="249"/>
      <c r="BOB8" s="250"/>
      <c r="BOC8" s="249"/>
      <c r="BOD8" s="250"/>
      <c r="BOE8" s="249"/>
      <c r="BOF8" s="250"/>
      <c r="BOG8" s="249"/>
      <c r="BOH8" s="250"/>
      <c r="BOI8" s="249"/>
      <c r="BOJ8" s="250"/>
      <c r="BOK8" s="249"/>
      <c r="BOL8" s="250"/>
      <c r="BOM8" s="249"/>
      <c r="BON8" s="250"/>
      <c r="BOO8" s="249"/>
      <c r="BOP8" s="250"/>
      <c r="BOQ8" s="249"/>
      <c r="BOR8" s="250"/>
      <c r="BOS8" s="249"/>
      <c r="BOT8" s="250"/>
      <c r="BOU8" s="249"/>
      <c r="BOV8" s="250"/>
      <c r="BOW8" s="249"/>
      <c r="BOX8" s="250"/>
      <c r="BOY8" s="249"/>
      <c r="BOZ8" s="250"/>
      <c r="BPA8" s="249"/>
      <c r="BPB8" s="250"/>
      <c r="BPC8" s="249"/>
      <c r="BPD8" s="250"/>
      <c r="BPE8" s="249"/>
      <c r="BPF8" s="250"/>
      <c r="BPG8" s="249"/>
      <c r="BPH8" s="250"/>
      <c r="BPI8" s="249"/>
      <c r="BPJ8" s="250"/>
      <c r="BPK8" s="249"/>
      <c r="BPL8" s="250"/>
      <c r="BPM8" s="249"/>
      <c r="BPN8" s="250"/>
      <c r="BPO8" s="249"/>
      <c r="BPP8" s="250"/>
      <c r="BPQ8" s="249"/>
      <c r="BPR8" s="250"/>
      <c r="BPS8" s="249"/>
      <c r="BPT8" s="250"/>
      <c r="BPU8" s="249"/>
      <c r="BPV8" s="250"/>
      <c r="BPW8" s="249"/>
      <c r="BPX8" s="250"/>
      <c r="BPY8" s="249"/>
      <c r="BPZ8" s="250"/>
      <c r="BQA8" s="249"/>
      <c r="BQB8" s="250"/>
      <c r="BQC8" s="249"/>
      <c r="BQD8" s="250"/>
      <c r="BQE8" s="249"/>
      <c r="BQF8" s="250"/>
      <c r="BQG8" s="249"/>
      <c r="BQH8" s="250"/>
      <c r="BQI8" s="249"/>
      <c r="BQJ8" s="250"/>
      <c r="BQK8" s="249"/>
      <c r="BQL8" s="250"/>
      <c r="BQM8" s="249"/>
      <c r="BQN8" s="250"/>
      <c r="BQO8" s="249"/>
      <c r="BQP8" s="250"/>
      <c r="BQQ8" s="249"/>
      <c r="BQR8" s="250"/>
      <c r="BQS8" s="249"/>
      <c r="BQT8" s="250"/>
      <c r="BQU8" s="249"/>
      <c r="BQV8" s="250"/>
      <c r="BQW8" s="249"/>
      <c r="BQX8" s="250"/>
      <c r="BQY8" s="249"/>
      <c r="BQZ8" s="250"/>
      <c r="BRA8" s="249"/>
      <c r="BRB8" s="250"/>
      <c r="BRC8" s="249"/>
      <c r="BRD8" s="250"/>
      <c r="BRE8" s="249"/>
      <c r="BRF8" s="250"/>
      <c r="BRG8" s="249"/>
      <c r="BRH8" s="250"/>
      <c r="BRI8" s="249"/>
      <c r="BRJ8" s="250"/>
      <c r="BRK8" s="249"/>
      <c r="BRL8" s="250"/>
      <c r="BRM8" s="249"/>
      <c r="BRN8" s="250"/>
      <c r="BRO8" s="249"/>
      <c r="BRP8" s="250"/>
      <c r="BRQ8" s="249"/>
      <c r="BRR8" s="250"/>
      <c r="BRS8" s="249"/>
      <c r="BRT8" s="250"/>
      <c r="BRU8" s="249"/>
      <c r="BRV8" s="250"/>
      <c r="BRW8" s="249"/>
      <c r="BRX8" s="250"/>
      <c r="BRY8" s="249"/>
      <c r="BRZ8" s="250"/>
      <c r="BSA8" s="249"/>
      <c r="BSB8" s="250"/>
      <c r="BSC8" s="249"/>
      <c r="BSD8" s="250"/>
      <c r="BSE8" s="249"/>
      <c r="BSF8" s="250"/>
      <c r="BSG8" s="249"/>
      <c r="BSH8" s="250"/>
      <c r="BSI8" s="249"/>
      <c r="BSJ8" s="250"/>
      <c r="BSK8" s="249"/>
      <c r="BSL8" s="250"/>
      <c r="BSM8" s="249"/>
      <c r="BSN8" s="250"/>
      <c r="BSO8" s="249"/>
      <c r="BSP8" s="250"/>
      <c r="BSQ8" s="249"/>
      <c r="BSR8" s="250"/>
      <c r="BSS8" s="249"/>
      <c r="BST8" s="250"/>
      <c r="BSU8" s="249"/>
      <c r="BSV8" s="250"/>
      <c r="BSW8" s="249"/>
      <c r="BSX8" s="250"/>
      <c r="BSY8" s="249"/>
      <c r="BSZ8" s="250"/>
      <c r="BTA8" s="249"/>
      <c r="BTB8" s="250"/>
      <c r="BTC8" s="249"/>
      <c r="BTD8" s="250"/>
      <c r="BTE8" s="249"/>
      <c r="BTF8" s="250"/>
      <c r="BTG8" s="249"/>
      <c r="BTH8" s="250"/>
      <c r="BTI8" s="249"/>
      <c r="BTJ8" s="250"/>
      <c r="BTK8" s="249"/>
      <c r="BTL8" s="250"/>
      <c r="BTM8" s="249"/>
      <c r="BTN8" s="250"/>
      <c r="BTO8" s="249"/>
      <c r="BTP8" s="250"/>
      <c r="BTQ8" s="249"/>
      <c r="BTR8" s="250"/>
      <c r="BTS8" s="249"/>
      <c r="BTT8" s="250"/>
      <c r="BTU8" s="249"/>
      <c r="BTV8" s="250"/>
      <c r="BTW8" s="249"/>
      <c r="BTX8" s="250"/>
      <c r="BTY8" s="249"/>
      <c r="BTZ8" s="250"/>
      <c r="BUA8" s="249"/>
      <c r="BUB8" s="250"/>
      <c r="BUC8" s="249"/>
      <c r="BUD8" s="250"/>
      <c r="BUE8" s="249"/>
      <c r="BUF8" s="250"/>
      <c r="BUG8" s="249"/>
      <c r="BUH8" s="250"/>
      <c r="BUI8" s="249"/>
      <c r="BUJ8" s="250"/>
      <c r="BUK8" s="249"/>
      <c r="BUL8" s="250"/>
      <c r="BUM8" s="249"/>
      <c r="BUN8" s="250"/>
      <c r="BUO8" s="249"/>
      <c r="BUP8" s="250"/>
      <c r="BUQ8" s="249"/>
      <c r="BUR8" s="250"/>
      <c r="BUS8" s="249"/>
      <c r="BUT8" s="250"/>
      <c r="BUU8" s="249"/>
      <c r="BUV8" s="250"/>
      <c r="BUW8" s="249"/>
      <c r="BUX8" s="250"/>
      <c r="BUY8" s="249"/>
      <c r="BUZ8" s="250"/>
      <c r="BVA8" s="249"/>
      <c r="BVB8" s="250"/>
      <c r="BVC8" s="249"/>
      <c r="BVD8" s="250"/>
      <c r="BVE8" s="249"/>
      <c r="BVF8" s="250"/>
      <c r="BVG8" s="249"/>
      <c r="BVH8" s="250"/>
      <c r="BVI8" s="249"/>
      <c r="BVJ8" s="250"/>
      <c r="BVK8" s="249"/>
      <c r="BVL8" s="250"/>
      <c r="BVM8" s="249"/>
      <c r="BVN8" s="250"/>
      <c r="BVO8" s="249"/>
      <c r="BVP8" s="250"/>
      <c r="BVQ8" s="249"/>
      <c r="BVR8" s="250"/>
      <c r="BVS8" s="249"/>
      <c r="BVT8" s="250"/>
      <c r="BVU8" s="249"/>
      <c r="BVV8" s="250"/>
      <c r="BVW8" s="249"/>
      <c r="BVX8" s="250"/>
      <c r="BVY8" s="249"/>
      <c r="BVZ8" s="250"/>
      <c r="BWA8" s="249"/>
      <c r="BWB8" s="250"/>
      <c r="BWC8" s="249"/>
      <c r="BWD8" s="250"/>
      <c r="BWE8" s="249"/>
      <c r="BWF8" s="250"/>
      <c r="BWG8" s="249"/>
      <c r="BWH8" s="250"/>
      <c r="BWI8" s="249"/>
      <c r="BWJ8" s="250"/>
      <c r="BWK8" s="249"/>
      <c r="BWL8" s="250"/>
      <c r="BWM8" s="249"/>
      <c r="BWN8" s="250"/>
      <c r="BWO8" s="249"/>
      <c r="BWP8" s="250"/>
      <c r="BWQ8" s="249"/>
      <c r="BWR8" s="250"/>
      <c r="BWS8" s="249"/>
      <c r="BWT8" s="250"/>
      <c r="BWU8" s="249"/>
      <c r="BWV8" s="250"/>
      <c r="BWW8" s="249"/>
      <c r="BWX8" s="250"/>
      <c r="BWY8" s="249"/>
      <c r="BWZ8" s="250"/>
      <c r="BXA8" s="249"/>
      <c r="BXB8" s="250"/>
      <c r="BXC8" s="249"/>
      <c r="BXD8" s="250"/>
      <c r="BXE8" s="249"/>
      <c r="BXF8" s="250"/>
      <c r="BXG8" s="249"/>
      <c r="BXH8" s="250"/>
      <c r="BXI8" s="249"/>
      <c r="BXJ8" s="250"/>
      <c r="BXK8" s="249"/>
      <c r="BXL8" s="250"/>
      <c r="BXM8" s="249"/>
      <c r="BXN8" s="250"/>
      <c r="BXO8" s="249"/>
      <c r="BXP8" s="250"/>
      <c r="BXQ8" s="249"/>
      <c r="BXR8" s="250"/>
      <c r="BXS8" s="249"/>
      <c r="BXT8" s="250"/>
      <c r="BXU8" s="249"/>
      <c r="BXV8" s="250"/>
      <c r="BXW8" s="249"/>
      <c r="BXX8" s="250"/>
      <c r="BXY8" s="249"/>
      <c r="BXZ8" s="250"/>
      <c r="BYA8" s="249"/>
      <c r="BYB8" s="250"/>
      <c r="BYC8" s="249"/>
      <c r="BYD8" s="250"/>
      <c r="BYE8" s="249"/>
      <c r="BYF8" s="250"/>
      <c r="BYG8" s="249"/>
      <c r="BYH8" s="250"/>
      <c r="BYI8" s="249"/>
      <c r="BYJ8" s="250"/>
      <c r="BYK8" s="249"/>
      <c r="BYL8" s="250"/>
      <c r="BYM8" s="249"/>
      <c r="BYN8" s="250"/>
      <c r="BYO8" s="249"/>
      <c r="BYP8" s="250"/>
      <c r="BYQ8" s="249"/>
      <c r="BYR8" s="250"/>
      <c r="BYS8" s="249"/>
      <c r="BYT8" s="250"/>
      <c r="BYU8" s="249"/>
      <c r="BYV8" s="250"/>
      <c r="BYW8" s="249"/>
      <c r="BYX8" s="250"/>
      <c r="BYY8" s="249"/>
      <c r="BYZ8" s="250"/>
      <c r="BZA8" s="249"/>
      <c r="BZB8" s="250"/>
      <c r="BZC8" s="249"/>
      <c r="BZD8" s="250"/>
      <c r="BZE8" s="249"/>
      <c r="BZF8" s="250"/>
      <c r="BZG8" s="249"/>
      <c r="BZH8" s="250"/>
      <c r="BZI8" s="249"/>
      <c r="BZJ8" s="250"/>
      <c r="BZK8" s="249"/>
      <c r="BZL8" s="250"/>
      <c r="BZM8" s="249"/>
      <c r="BZN8" s="250"/>
      <c r="BZO8" s="249"/>
      <c r="BZP8" s="250"/>
      <c r="BZQ8" s="249"/>
      <c r="BZR8" s="250"/>
      <c r="BZS8" s="249"/>
      <c r="BZT8" s="250"/>
      <c r="BZU8" s="249"/>
      <c r="BZV8" s="250"/>
      <c r="BZW8" s="249"/>
      <c r="BZX8" s="250"/>
      <c r="BZY8" s="249"/>
      <c r="BZZ8" s="250"/>
      <c r="CAA8" s="249"/>
      <c r="CAB8" s="250"/>
      <c r="CAC8" s="249"/>
      <c r="CAD8" s="250"/>
      <c r="CAE8" s="249"/>
      <c r="CAF8" s="250"/>
      <c r="CAG8" s="249"/>
      <c r="CAH8" s="250"/>
      <c r="CAI8" s="249"/>
      <c r="CAJ8" s="250"/>
      <c r="CAK8" s="249"/>
      <c r="CAL8" s="250"/>
      <c r="CAM8" s="249"/>
      <c r="CAN8" s="250"/>
      <c r="CAO8" s="249"/>
      <c r="CAP8" s="250"/>
      <c r="CAQ8" s="249"/>
      <c r="CAR8" s="250"/>
      <c r="CAS8" s="249"/>
      <c r="CAT8" s="250"/>
      <c r="CAU8" s="249"/>
      <c r="CAV8" s="250"/>
      <c r="CAW8" s="249"/>
      <c r="CAX8" s="250"/>
      <c r="CAY8" s="249"/>
      <c r="CAZ8" s="250"/>
      <c r="CBA8" s="249"/>
      <c r="CBB8" s="250"/>
      <c r="CBC8" s="249"/>
      <c r="CBD8" s="250"/>
      <c r="CBE8" s="249"/>
      <c r="CBF8" s="250"/>
      <c r="CBG8" s="249"/>
      <c r="CBH8" s="250"/>
      <c r="CBI8" s="249"/>
      <c r="CBJ8" s="250"/>
      <c r="CBK8" s="249"/>
      <c r="CBL8" s="250"/>
      <c r="CBM8" s="249"/>
      <c r="CBN8" s="250"/>
      <c r="CBO8" s="249"/>
      <c r="CBP8" s="250"/>
      <c r="CBQ8" s="249"/>
      <c r="CBR8" s="250"/>
      <c r="CBS8" s="249"/>
      <c r="CBT8" s="250"/>
      <c r="CBU8" s="249"/>
      <c r="CBV8" s="250"/>
      <c r="CBW8" s="249"/>
      <c r="CBX8" s="250"/>
      <c r="CBY8" s="249"/>
      <c r="CBZ8" s="250"/>
      <c r="CCA8" s="249"/>
      <c r="CCB8" s="250"/>
      <c r="CCC8" s="249"/>
      <c r="CCD8" s="250"/>
      <c r="CCE8" s="249"/>
      <c r="CCF8" s="250"/>
      <c r="CCG8" s="249"/>
      <c r="CCH8" s="250"/>
      <c r="CCI8" s="249"/>
      <c r="CCJ8" s="250"/>
      <c r="CCK8" s="249"/>
      <c r="CCL8" s="250"/>
      <c r="CCM8" s="249"/>
      <c r="CCN8" s="250"/>
      <c r="CCO8" s="249"/>
      <c r="CCP8" s="250"/>
      <c r="CCQ8" s="249"/>
      <c r="CCR8" s="250"/>
      <c r="CCS8" s="249"/>
      <c r="CCT8" s="250"/>
      <c r="CCU8" s="249"/>
      <c r="CCV8" s="250"/>
      <c r="CCW8" s="249"/>
      <c r="CCX8" s="250"/>
      <c r="CCY8" s="249"/>
      <c r="CCZ8" s="250"/>
      <c r="CDA8" s="249"/>
      <c r="CDB8" s="250"/>
      <c r="CDC8" s="249"/>
      <c r="CDD8" s="250"/>
      <c r="CDE8" s="249"/>
      <c r="CDF8" s="250"/>
      <c r="CDG8" s="249"/>
      <c r="CDH8" s="250"/>
      <c r="CDI8" s="249"/>
      <c r="CDJ8" s="250"/>
      <c r="CDK8" s="249"/>
      <c r="CDL8" s="250"/>
      <c r="CDM8" s="249"/>
      <c r="CDN8" s="250"/>
      <c r="CDO8" s="249"/>
      <c r="CDP8" s="250"/>
      <c r="CDQ8" s="249"/>
      <c r="CDR8" s="250"/>
      <c r="CDS8" s="249"/>
      <c r="CDT8" s="250"/>
      <c r="CDU8" s="249"/>
      <c r="CDV8" s="250"/>
      <c r="CDW8" s="249"/>
      <c r="CDX8" s="250"/>
      <c r="CDY8" s="249"/>
      <c r="CDZ8" s="250"/>
      <c r="CEA8" s="249"/>
      <c r="CEB8" s="250"/>
      <c r="CEC8" s="249"/>
      <c r="CED8" s="250"/>
      <c r="CEE8" s="249"/>
      <c r="CEF8" s="250"/>
      <c r="CEG8" s="249"/>
      <c r="CEH8" s="250"/>
      <c r="CEI8" s="249"/>
      <c r="CEJ8" s="250"/>
      <c r="CEK8" s="249"/>
      <c r="CEL8" s="250"/>
      <c r="CEM8" s="249"/>
      <c r="CEN8" s="250"/>
      <c r="CEO8" s="249"/>
      <c r="CEP8" s="250"/>
      <c r="CEQ8" s="249"/>
      <c r="CER8" s="250"/>
      <c r="CES8" s="249"/>
      <c r="CET8" s="250"/>
      <c r="CEU8" s="249"/>
      <c r="CEV8" s="250"/>
      <c r="CEW8" s="249"/>
      <c r="CEX8" s="250"/>
      <c r="CEY8" s="249"/>
      <c r="CEZ8" s="250"/>
      <c r="CFA8" s="249"/>
      <c r="CFB8" s="250"/>
      <c r="CFC8" s="249"/>
      <c r="CFD8" s="250"/>
      <c r="CFE8" s="249"/>
      <c r="CFF8" s="250"/>
      <c r="CFG8" s="249"/>
      <c r="CFH8" s="250"/>
      <c r="CFI8" s="249"/>
      <c r="CFJ8" s="250"/>
      <c r="CFK8" s="249"/>
      <c r="CFL8" s="250"/>
      <c r="CFM8" s="249"/>
      <c r="CFN8" s="250"/>
      <c r="CFO8" s="249"/>
      <c r="CFP8" s="250"/>
      <c r="CFQ8" s="249"/>
      <c r="CFR8" s="250"/>
      <c r="CFS8" s="249"/>
      <c r="CFT8" s="250"/>
      <c r="CFU8" s="249"/>
      <c r="CFV8" s="250"/>
      <c r="CFW8" s="249"/>
      <c r="CFX8" s="250"/>
      <c r="CFY8" s="249"/>
      <c r="CFZ8" s="250"/>
      <c r="CGA8" s="249"/>
      <c r="CGB8" s="250"/>
      <c r="CGC8" s="249"/>
      <c r="CGD8" s="250"/>
      <c r="CGE8" s="249"/>
      <c r="CGF8" s="250"/>
      <c r="CGG8" s="249"/>
      <c r="CGH8" s="250"/>
      <c r="CGI8" s="249"/>
      <c r="CGJ8" s="250"/>
      <c r="CGK8" s="249"/>
      <c r="CGL8" s="250"/>
      <c r="CGM8" s="249"/>
      <c r="CGN8" s="250"/>
      <c r="CGO8" s="249"/>
      <c r="CGP8" s="250"/>
      <c r="CGQ8" s="249"/>
      <c r="CGR8" s="250"/>
      <c r="CGS8" s="249"/>
      <c r="CGT8" s="250"/>
      <c r="CGU8" s="249"/>
      <c r="CGV8" s="250"/>
      <c r="CGW8" s="249"/>
      <c r="CGX8" s="250"/>
      <c r="CGY8" s="249"/>
      <c r="CGZ8" s="250"/>
      <c r="CHA8" s="249"/>
      <c r="CHB8" s="250"/>
      <c r="CHC8" s="249"/>
      <c r="CHD8" s="250"/>
      <c r="CHE8" s="249"/>
      <c r="CHF8" s="250"/>
      <c r="CHG8" s="249"/>
      <c r="CHH8" s="250"/>
      <c r="CHI8" s="249"/>
      <c r="CHJ8" s="250"/>
      <c r="CHK8" s="249"/>
      <c r="CHL8" s="250"/>
      <c r="CHM8" s="249"/>
      <c r="CHN8" s="250"/>
      <c r="CHO8" s="249"/>
      <c r="CHP8" s="250"/>
      <c r="CHQ8" s="249"/>
      <c r="CHR8" s="250"/>
      <c r="CHS8" s="249"/>
      <c r="CHT8" s="250"/>
      <c r="CHU8" s="249"/>
      <c r="CHV8" s="250"/>
      <c r="CHW8" s="249"/>
      <c r="CHX8" s="250"/>
      <c r="CHY8" s="249"/>
      <c r="CHZ8" s="250"/>
      <c r="CIA8" s="249"/>
      <c r="CIB8" s="250"/>
      <c r="CIC8" s="249"/>
      <c r="CID8" s="250"/>
      <c r="CIE8" s="249"/>
      <c r="CIF8" s="250"/>
      <c r="CIG8" s="249"/>
      <c r="CIH8" s="250"/>
      <c r="CII8" s="249"/>
      <c r="CIJ8" s="250"/>
      <c r="CIK8" s="249"/>
      <c r="CIL8" s="250"/>
      <c r="CIM8" s="249"/>
      <c r="CIN8" s="250"/>
      <c r="CIO8" s="249"/>
      <c r="CIP8" s="250"/>
      <c r="CIQ8" s="249"/>
      <c r="CIR8" s="250"/>
      <c r="CIS8" s="249"/>
      <c r="CIT8" s="250"/>
      <c r="CIU8" s="249"/>
      <c r="CIV8" s="250"/>
      <c r="CIW8" s="249"/>
      <c r="CIX8" s="250"/>
      <c r="CIY8" s="249"/>
      <c r="CIZ8" s="250"/>
      <c r="CJA8" s="249"/>
      <c r="CJB8" s="250"/>
      <c r="CJC8" s="249"/>
      <c r="CJD8" s="250"/>
      <c r="CJE8" s="249"/>
      <c r="CJF8" s="250"/>
      <c r="CJG8" s="249"/>
      <c r="CJH8" s="250"/>
      <c r="CJI8" s="249"/>
      <c r="CJJ8" s="250"/>
      <c r="CJK8" s="249"/>
      <c r="CJL8" s="250"/>
      <c r="CJM8" s="249"/>
      <c r="CJN8" s="250"/>
      <c r="CJO8" s="249"/>
      <c r="CJP8" s="250"/>
      <c r="CJQ8" s="249"/>
      <c r="CJR8" s="250"/>
      <c r="CJS8" s="249"/>
      <c r="CJT8" s="250"/>
      <c r="CJU8" s="249"/>
      <c r="CJV8" s="250"/>
      <c r="CJW8" s="249"/>
      <c r="CJX8" s="250"/>
      <c r="CJY8" s="249"/>
      <c r="CJZ8" s="250"/>
      <c r="CKA8" s="249"/>
      <c r="CKB8" s="250"/>
      <c r="CKC8" s="249"/>
      <c r="CKD8" s="250"/>
      <c r="CKE8" s="249"/>
      <c r="CKF8" s="250"/>
      <c r="CKG8" s="249"/>
      <c r="CKH8" s="250"/>
      <c r="CKI8" s="249"/>
      <c r="CKJ8" s="250"/>
      <c r="CKK8" s="249"/>
      <c r="CKL8" s="250"/>
      <c r="CKM8" s="249"/>
      <c r="CKN8" s="250"/>
      <c r="CKO8" s="249"/>
      <c r="CKP8" s="250"/>
      <c r="CKQ8" s="249"/>
      <c r="CKR8" s="250"/>
      <c r="CKS8" s="249"/>
      <c r="CKT8" s="250"/>
      <c r="CKU8" s="249"/>
      <c r="CKV8" s="250"/>
      <c r="CKW8" s="249"/>
      <c r="CKX8" s="250"/>
      <c r="CKY8" s="249"/>
      <c r="CKZ8" s="250"/>
      <c r="CLA8" s="249"/>
      <c r="CLB8" s="250"/>
      <c r="CLC8" s="249"/>
      <c r="CLD8" s="250"/>
      <c r="CLE8" s="249"/>
      <c r="CLF8" s="250"/>
      <c r="CLG8" s="249"/>
      <c r="CLH8" s="250"/>
      <c r="CLI8" s="249"/>
      <c r="CLJ8" s="250"/>
      <c r="CLK8" s="249"/>
      <c r="CLL8" s="250"/>
      <c r="CLM8" s="249"/>
      <c r="CLN8" s="250"/>
      <c r="CLO8" s="249"/>
      <c r="CLP8" s="250"/>
      <c r="CLQ8" s="249"/>
      <c r="CLR8" s="250"/>
      <c r="CLS8" s="249"/>
      <c r="CLT8" s="250"/>
      <c r="CLU8" s="249"/>
      <c r="CLV8" s="250"/>
      <c r="CLW8" s="249"/>
      <c r="CLX8" s="250"/>
      <c r="CLY8" s="249"/>
      <c r="CLZ8" s="250"/>
      <c r="CMA8" s="249"/>
      <c r="CMB8" s="250"/>
      <c r="CMC8" s="249"/>
      <c r="CMD8" s="250"/>
      <c r="CME8" s="249"/>
      <c r="CMF8" s="250"/>
      <c r="CMG8" s="249"/>
      <c r="CMH8" s="250"/>
      <c r="CMI8" s="249"/>
      <c r="CMJ8" s="250"/>
      <c r="CMK8" s="249"/>
      <c r="CML8" s="250"/>
      <c r="CMM8" s="249"/>
      <c r="CMN8" s="250"/>
      <c r="CMO8" s="249"/>
      <c r="CMP8" s="250"/>
      <c r="CMQ8" s="249"/>
      <c r="CMR8" s="250"/>
      <c r="CMS8" s="249"/>
      <c r="CMT8" s="250"/>
      <c r="CMU8" s="249"/>
      <c r="CMV8" s="250"/>
      <c r="CMW8" s="249"/>
      <c r="CMX8" s="250"/>
      <c r="CMY8" s="249"/>
      <c r="CMZ8" s="250"/>
      <c r="CNA8" s="249"/>
      <c r="CNB8" s="250"/>
      <c r="CNC8" s="249"/>
      <c r="CND8" s="250"/>
      <c r="CNE8" s="249"/>
      <c r="CNF8" s="250"/>
      <c r="CNG8" s="249"/>
      <c r="CNH8" s="250"/>
      <c r="CNI8" s="249"/>
      <c r="CNJ8" s="250"/>
      <c r="CNK8" s="249"/>
      <c r="CNL8" s="250"/>
      <c r="CNM8" s="249"/>
      <c r="CNN8" s="250"/>
      <c r="CNO8" s="249"/>
      <c r="CNP8" s="250"/>
      <c r="CNQ8" s="249"/>
      <c r="CNR8" s="250"/>
      <c r="CNS8" s="249"/>
      <c r="CNT8" s="250"/>
      <c r="CNU8" s="249"/>
      <c r="CNV8" s="250"/>
      <c r="CNW8" s="249"/>
      <c r="CNX8" s="250"/>
      <c r="CNY8" s="249"/>
      <c r="CNZ8" s="250"/>
      <c r="COA8" s="249"/>
      <c r="COB8" s="250"/>
      <c r="COC8" s="249"/>
      <c r="COD8" s="250"/>
      <c r="COE8" s="249"/>
      <c r="COF8" s="250"/>
      <c r="COG8" s="249"/>
      <c r="COH8" s="250"/>
      <c r="COI8" s="249"/>
      <c r="COJ8" s="250"/>
      <c r="COK8" s="249"/>
      <c r="COL8" s="250"/>
      <c r="COM8" s="249"/>
      <c r="CON8" s="250"/>
      <c r="COO8" s="249"/>
      <c r="COP8" s="250"/>
      <c r="COQ8" s="249"/>
      <c r="COR8" s="250"/>
      <c r="COS8" s="249"/>
      <c r="COT8" s="250"/>
      <c r="COU8" s="249"/>
      <c r="COV8" s="250"/>
      <c r="COW8" s="249"/>
      <c r="COX8" s="250"/>
      <c r="COY8" s="249"/>
      <c r="COZ8" s="250"/>
      <c r="CPA8" s="249"/>
      <c r="CPB8" s="250"/>
      <c r="CPC8" s="249"/>
      <c r="CPD8" s="250"/>
      <c r="CPE8" s="249"/>
      <c r="CPF8" s="250"/>
      <c r="CPG8" s="249"/>
      <c r="CPH8" s="250"/>
      <c r="CPI8" s="249"/>
      <c r="CPJ8" s="250"/>
      <c r="CPK8" s="249"/>
      <c r="CPL8" s="250"/>
      <c r="CPM8" s="249"/>
      <c r="CPN8" s="250"/>
      <c r="CPO8" s="249"/>
      <c r="CPP8" s="250"/>
      <c r="CPQ8" s="249"/>
      <c r="CPR8" s="250"/>
      <c r="CPS8" s="249"/>
      <c r="CPT8" s="250"/>
      <c r="CPU8" s="249"/>
      <c r="CPV8" s="250"/>
      <c r="CPW8" s="249"/>
      <c r="CPX8" s="250"/>
      <c r="CPY8" s="249"/>
      <c r="CPZ8" s="250"/>
      <c r="CQA8" s="249"/>
      <c r="CQB8" s="250"/>
      <c r="CQC8" s="249"/>
      <c r="CQD8" s="250"/>
      <c r="CQE8" s="249"/>
      <c r="CQF8" s="250"/>
      <c r="CQG8" s="249"/>
      <c r="CQH8" s="250"/>
      <c r="CQI8" s="249"/>
      <c r="CQJ8" s="250"/>
      <c r="CQK8" s="249"/>
      <c r="CQL8" s="250"/>
      <c r="CQM8" s="249"/>
      <c r="CQN8" s="250"/>
      <c r="CQO8" s="249"/>
      <c r="CQP8" s="250"/>
      <c r="CQQ8" s="249"/>
      <c r="CQR8" s="250"/>
      <c r="CQS8" s="249"/>
      <c r="CQT8" s="250"/>
      <c r="CQU8" s="249"/>
      <c r="CQV8" s="250"/>
      <c r="CQW8" s="249"/>
      <c r="CQX8" s="250"/>
      <c r="CQY8" s="249"/>
      <c r="CQZ8" s="250"/>
      <c r="CRA8" s="249"/>
      <c r="CRB8" s="250"/>
      <c r="CRC8" s="249"/>
      <c r="CRD8" s="250"/>
      <c r="CRE8" s="249"/>
      <c r="CRF8" s="250"/>
      <c r="CRG8" s="249"/>
      <c r="CRH8" s="250"/>
      <c r="CRI8" s="249"/>
      <c r="CRJ8" s="250"/>
      <c r="CRK8" s="249"/>
      <c r="CRL8" s="250"/>
      <c r="CRM8" s="249"/>
      <c r="CRN8" s="250"/>
      <c r="CRO8" s="249"/>
      <c r="CRP8" s="250"/>
      <c r="CRQ8" s="249"/>
      <c r="CRR8" s="250"/>
      <c r="CRS8" s="249"/>
      <c r="CRT8" s="250"/>
      <c r="CRU8" s="249"/>
      <c r="CRV8" s="250"/>
      <c r="CRW8" s="249"/>
      <c r="CRX8" s="250"/>
      <c r="CRY8" s="249"/>
      <c r="CRZ8" s="250"/>
      <c r="CSA8" s="249"/>
      <c r="CSB8" s="250"/>
      <c r="CSC8" s="249"/>
      <c r="CSD8" s="250"/>
      <c r="CSE8" s="249"/>
      <c r="CSF8" s="250"/>
      <c r="CSG8" s="249"/>
      <c r="CSH8" s="250"/>
      <c r="CSI8" s="249"/>
      <c r="CSJ8" s="250"/>
      <c r="CSK8" s="249"/>
      <c r="CSL8" s="250"/>
      <c r="CSM8" s="249"/>
      <c r="CSN8" s="250"/>
      <c r="CSO8" s="249"/>
      <c r="CSP8" s="250"/>
      <c r="CSQ8" s="249"/>
      <c r="CSR8" s="250"/>
      <c r="CSS8" s="249"/>
      <c r="CST8" s="250"/>
      <c r="CSU8" s="249"/>
      <c r="CSV8" s="250"/>
      <c r="CSW8" s="249"/>
      <c r="CSX8" s="250"/>
      <c r="CSY8" s="249"/>
      <c r="CSZ8" s="250"/>
      <c r="CTA8" s="249"/>
      <c r="CTB8" s="250"/>
      <c r="CTC8" s="249"/>
      <c r="CTD8" s="250"/>
      <c r="CTE8" s="249"/>
      <c r="CTF8" s="250"/>
      <c r="CTG8" s="249"/>
      <c r="CTH8" s="250"/>
      <c r="CTI8" s="249"/>
      <c r="CTJ8" s="250"/>
      <c r="CTK8" s="249"/>
      <c r="CTL8" s="250"/>
      <c r="CTM8" s="249"/>
      <c r="CTN8" s="250"/>
      <c r="CTO8" s="249"/>
      <c r="CTP8" s="250"/>
      <c r="CTQ8" s="249"/>
      <c r="CTR8" s="250"/>
      <c r="CTS8" s="249"/>
      <c r="CTT8" s="250"/>
      <c r="CTU8" s="249"/>
      <c r="CTV8" s="250"/>
      <c r="CTW8" s="249"/>
      <c r="CTX8" s="250"/>
      <c r="CTY8" s="249"/>
      <c r="CTZ8" s="250"/>
      <c r="CUA8" s="249"/>
      <c r="CUB8" s="250"/>
      <c r="CUC8" s="249"/>
      <c r="CUD8" s="250"/>
      <c r="CUE8" s="249"/>
      <c r="CUF8" s="250"/>
      <c r="CUG8" s="249"/>
      <c r="CUH8" s="250"/>
      <c r="CUI8" s="249"/>
      <c r="CUJ8" s="250"/>
      <c r="CUK8" s="249"/>
      <c r="CUL8" s="250"/>
      <c r="CUM8" s="249"/>
      <c r="CUN8" s="250"/>
      <c r="CUO8" s="249"/>
      <c r="CUP8" s="250"/>
      <c r="CUQ8" s="249"/>
      <c r="CUR8" s="250"/>
      <c r="CUS8" s="249"/>
      <c r="CUT8" s="250"/>
      <c r="CUU8" s="249"/>
      <c r="CUV8" s="250"/>
      <c r="CUW8" s="249"/>
      <c r="CUX8" s="250"/>
      <c r="CUY8" s="249"/>
      <c r="CUZ8" s="250"/>
      <c r="CVA8" s="249"/>
      <c r="CVB8" s="250"/>
      <c r="CVC8" s="249"/>
      <c r="CVD8" s="250"/>
      <c r="CVE8" s="249"/>
      <c r="CVF8" s="250"/>
      <c r="CVG8" s="249"/>
      <c r="CVH8" s="250"/>
      <c r="CVI8" s="249"/>
      <c r="CVJ8" s="250"/>
      <c r="CVK8" s="249"/>
      <c r="CVL8" s="250"/>
      <c r="CVM8" s="249"/>
      <c r="CVN8" s="250"/>
      <c r="CVO8" s="249"/>
      <c r="CVP8" s="250"/>
      <c r="CVQ8" s="249"/>
      <c r="CVR8" s="250"/>
      <c r="CVS8" s="249"/>
      <c r="CVT8" s="250"/>
      <c r="CVU8" s="249"/>
      <c r="CVV8" s="250"/>
      <c r="CVW8" s="249"/>
      <c r="CVX8" s="250"/>
      <c r="CVY8" s="249"/>
      <c r="CVZ8" s="250"/>
      <c r="CWA8" s="249"/>
      <c r="CWB8" s="250"/>
      <c r="CWC8" s="249"/>
      <c r="CWD8" s="250"/>
      <c r="CWE8" s="249"/>
      <c r="CWF8" s="250"/>
      <c r="CWG8" s="249"/>
      <c r="CWH8" s="250"/>
      <c r="CWI8" s="249"/>
      <c r="CWJ8" s="250"/>
      <c r="CWK8" s="249"/>
      <c r="CWL8" s="250"/>
      <c r="CWM8" s="249"/>
      <c r="CWN8" s="250"/>
      <c r="CWO8" s="249"/>
      <c r="CWP8" s="250"/>
      <c r="CWQ8" s="249"/>
      <c r="CWR8" s="250"/>
      <c r="CWS8" s="249"/>
      <c r="CWT8" s="250"/>
      <c r="CWU8" s="249"/>
      <c r="CWV8" s="250"/>
      <c r="CWW8" s="249"/>
      <c r="CWX8" s="250"/>
      <c r="CWY8" s="249"/>
      <c r="CWZ8" s="250"/>
      <c r="CXA8" s="249"/>
      <c r="CXB8" s="250"/>
      <c r="CXC8" s="249"/>
      <c r="CXD8" s="250"/>
      <c r="CXE8" s="249"/>
      <c r="CXF8" s="250"/>
      <c r="CXG8" s="249"/>
      <c r="CXH8" s="250"/>
      <c r="CXI8" s="249"/>
      <c r="CXJ8" s="250"/>
      <c r="CXK8" s="249"/>
      <c r="CXL8" s="250"/>
      <c r="CXM8" s="249"/>
      <c r="CXN8" s="250"/>
      <c r="CXO8" s="249"/>
      <c r="CXP8" s="250"/>
      <c r="CXQ8" s="249"/>
      <c r="CXR8" s="250"/>
      <c r="CXS8" s="249"/>
      <c r="CXT8" s="250"/>
      <c r="CXU8" s="249"/>
      <c r="CXV8" s="250"/>
      <c r="CXW8" s="249"/>
      <c r="CXX8" s="250"/>
      <c r="CXY8" s="249"/>
      <c r="CXZ8" s="250"/>
      <c r="CYA8" s="249"/>
      <c r="CYB8" s="250"/>
      <c r="CYC8" s="249"/>
      <c r="CYD8" s="250"/>
      <c r="CYE8" s="249"/>
      <c r="CYF8" s="250"/>
      <c r="CYG8" s="249"/>
      <c r="CYH8" s="250"/>
      <c r="CYI8" s="249"/>
      <c r="CYJ8" s="250"/>
      <c r="CYK8" s="249"/>
      <c r="CYL8" s="250"/>
      <c r="CYM8" s="249"/>
      <c r="CYN8" s="250"/>
      <c r="CYO8" s="249"/>
      <c r="CYP8" s="250"/>
      <c r="CYQ8" s="249"/>
      <c r="CYR8" s="250"/>
      <c r="CYS8" s="249"/>
      <c r="CYT8" s="250"/>
      <c r="CYU8" s="249"/>
      <c r="CYV8" s="250"/>
      <c r="CYW8" s="249"/>
      <c r="CYX8" s="250"/>
      <c r="CYY8" s="249"/>
      <c r="CYZ8" s="250"/>
      <c r="CZA8" s="249"/>
      <c r="CZB8" s="250"/>
      <c r="CZC8" s="249"/>
      <c r="CZD8" s="250"/>
      <c r="CZE8" s="249"/>
      <c r="CZF8" s="250"/>
      <c r="CZG8" s="249"/>
      <c r="CZH8" s="250"/>
      <c r="CZI8" s="249"/>
      <c r="CZJ8" s="250"/>
      <c r="CZK8" s="249"/>
      <c r="CZL8" s="250"/>
      <c r="CZM8" s="249"/>
      <c r="CZN8" s="250"/>
      <c r="CZO8" s="249"/>
      <c r="CZP8" s="250"/>
      <c r="CZQ8" s="249"/>
      <c r="CZR8" s="250"/>
      <c r="CZS8" s="249"/>
      <c r="CZT8" s="250"/>
      <c r="CZU8" s="249"/>
      <c r="CZV8" s="250"/>
      <c r="CZW8" s="249"/>
      <c r="CZX8" s="250"/>
      <c r="CZY8" s="249"/>
      <c r="CZZ8" s="250"/>
      <c r="DAA8" s="249"/>
      <c r="DAB8" s="250"/>
      <c r="DAC8" s="249"/>
      <c r="DAD8" s="250"/>
      <c r="DAE8" s="249"/>
      <c r="DAF8" s="250"/>
      <c r="DAG8" s="249"/>
      <c r="DAH8" s="250"/>
      <c r="DAI8" s="249"/>
      <c r="DAJ8" s="250"/>
      <c r="DAK8" s="249"/>
      <c r="DAL8" s="250"/>
      <c r="DAM8" s="249"/>
      <c r="DAN8" s="250"/>
      <c r="DAO8" s="249"/>
      <c r="DAP8" s="250"/>
      <c r="DAQ8" s="249"/>
      <c r="DAR8" s="250"/>
      <c r="DAS8" s="249"/>
      <c r="DAT8" s="250"/>
      <c r="DAU8" s="249"/>
      <c r="DAV8" s="250"/>
      <c r="DAW8" s="249"/>
      <c r="DAX8" s="250"/>
      <c r="DAY8" s="249"/>
      <c r="DAZ8" s="250"/>
      <c r="DBA8" s="249"/>
      <c r="DBB8" s="250"/>
      <c r="DBC8" s="249"/>
      <c r="DBD8" s="250"/>
      <c r="DBE8" s="249"/>
      <c r="DBF8" s="250"/>
      <c r="DBG8" s="249"/>
      <c r="DBH8" s="250"/>
      <c r="DBI8" s="249"/>
      <c r="DBJ8" s="250"/>
      <c r="DBK8" s="249"/>
      <c r="DBL8" s="250"/>
      <c r="DBM8" s="249"/>
      <c r="DBN8" s="250"/>
      <c r="DBO8" s="249"/>
      <c r="DBP8" s="250"/>
      <c r="DBQ8" s="249"/>
      <c r="DBR8" s="250"/>
      <c r="DBS8" s="249"/>
      <c r="DBT8" s="250"/>
      <c r="DBU8" s="249"/>
      <c r="DBV8" s="250"/>
      <c r="DBW8" s="249"/>
      <c r="DBX8" s="250"/>
      <c r="DBY8" s="249"/>
      <c r="DBZ8" s="250"/>
      <c r="DCA8" s="249"/>
      <c r="DCB8" s="250"/>
      <c r="DCC8" s="249"/>
      <c r="DCD8" s="250"/>
      <c r="DCE8" s="249"/>
      <c r="DCF8" s="250"/>
      <c r="DCG8" s="249"/>
      <c r="DCH8" s="250"/>
      <c r="DCI8" s="249"/>
      <c r="DCJ8" s="250"/>
      <c r="DCK8" s="249"/>
      <c r="DCL8" s="250"/>
      <c r="DCM8" s="249"/>
      <c r="DCN8" s="250"/>
      <c r="DCO8" s="249"/>
      <c r="DCP8" s="250"/>
      <c r="DCQ8" s="249"/>
      <c r="DCR8" s="250"/>
      <c r="DCS8" s="249"/>
      <c r="DCT8" s="250"/>
      <c r="DCU8" s="249"/>
      <c r="DCV8" s="250"/>
      <c r="DCW8" s="249"/>
      <c r="DCX8" s="250"/>
      <c r="DCY8" s="249"/>
      <c r="DCZ8" s="250"/>
      <c r="DDA8" s="249"/>
      <c r="DDB8" s="250"/>
      <c r="DDC8" s="249"/>
      <c r="DDD8" s="250"/>
      <c r="DDE8" s="249"/>
      <c r="DDF8" s="250"/>
      <c r="DDG8" s="249"/>
      <c r="DDH8" s="250"/>
      <c r="DDI8" s="249"/>
      <c r="DDJ8" s="250"/>
      <c r="DDK8" s="249"/>
      <c r="DDL8" s="250"/>
      <c r="DDM8" s="249"/>
      <c r="DDN8" s="250"/>
      <c r="DDO8" s="249"/>
      <c r="DDP8" s="250"/>
      <c r="DDQ8" s="249"/>
      <c r="DDR8" s="250"/>
      <c r="DDS8" s="249"/>
      <c r="DDT8" s="250"/>
      <c r="DDU8" s="249"/>
      <c r="DDV8" s="250"/>
      <c r="DDW8" s="249"/>
      <c r="DDX8" s="250"/>
      <c r="DDY8" s="249"/>
      <c r="DDZ8" s="250"/>
      <c r="DEA8" s="249"/>
      <c r="DEB8" s="250"/>
      <c r="DEC8" s="249"/>
      <c r="DED8" s="250"/>
      <c r="DEE8" s="249"/>
      <c r="DEF8" s="250"/>
      <c r="DEG8" s="249"/>
      <c r="DEH8" s="250"/>
      <c r="DEI8" s="249"/>
      <c r="DEJ8" s="250"/>
      <c r="DEK8" s="249"/>
      <c r="DEL8" s="250"/>
      <c r="DEM8" s="249"/>
      <c r="DEN8" s="250"/>
      <c r="DEO8" s="249"/>
      <c r="DEP8" s="250"/>
      <c r="DEQ8" s="249"/>
      <c r="DER8" s="250"/>
      <c r="DES8" s="249"/>
      <c r="DET8" s="250"/>
      <c r="DEU8" s="249"/>
      <c r="DEV8" s="250"/>
      <c r="DEW8" s="249"/>
      <c r="DEX8" s="250"/>
      <c r="DEY8" s="249"/>
      <c r="DEZ8" s="250"/>
      <c r="DFA8" s="249"/>
      <c r="DFB8" s="250"/>
      <c r="DFC8" s="249"/>
      <c r="DFD8" s="250"/>
      <c r="DFE8" s="249"/>
      <c r="DFF8" s="250"/>
      <c r="DFG8" s="249"/>
      <c r="DFH8" s="250"/>
      <c r="DFI8" s="249"/>
      <c r="DFJ8" s="250"/>
      <c r="DFK8" s="249"/>
      <c r="DFL8" s="250"/>
      <c r="DFM8" s="249"/>
      <c r="DFN8" s="250"/>
      <c r="DFO8" s="249"/>
      <c r="DFP8" s="250"/>
      <c r="DFQ8" s="249"/>
      <c r="DFR8" s="250"/>
      <c r="DFS8" s="249"/>
      <c r="DFT8" s="250"/>
      <c r="DFU8" s="249"/>
      <c r="DFV8" s="250"/>
      <c r="DFW8" s="249"/>
      <c r="DFX8" s="250"/>
      <c r="DFY8" s="249"/>
      <c r="DFZ8" s="250"/>
      <c r="DGA8" s="249"/>
      <c r="DGB8" s="250"/>
      <c r="DGC8" s="249"/>
      <c r="DGD8" s="250"/>
      <c r="DGE8" s="249"/>
      <c r="DGF8" s="250"/>
      <c r="DGG8" s="249"/>
      <c r="DGH8" s="250"/>
      <c r="DGI8" s="249"/>
      <c r="DGJ8" s="250"/>
      <c r="DGK8" s="249"/>
      <c r="DGL8" s="250"/>
      <c r="DGM8" s="249"/>
      <c r="DGN8" s="250"/>
      <c r="DGO8" s="249"/>
      <c r="DGP8" s="250"/>
      <c r="DGQ8" s="249"/>
      <c r="DGR8" s="250"/>
      <c r="DGS8" s="249"/>
      <c r="DGT8" s="250"/>
      <c r="DGU8" s="249"/>
      <c r="DGV8" s="250"/>
      <c r="DGW8" s="249"/>
      <c r="DGX8" s="250"/>
      <c r="DGY8" s="249"/>
      <c r="DGZ8" s="250"/>
      <c r="DHA8" s="249"/>
      <c r="DHB8" s="250"/>
      <c r="DHC8" s="249"/>
      <c r="DHD8" s="250"/>
      <c r="DHE8" s="249"/>
      <c r="DHF8" s="250"/>
      <c r="DHG8" s="249"/>
      <c r="DHH8" s="250"/>
      <c r="DHI8" s="249"/>
      <c r="DHJ8" s="250"/>
      <c r="DHK8" s="249"/>
      <c r="DHL8" s="250"/>
      <c r="DHM8" s="249"/>
      <c r="DHN8" s="250"/>
      <c r="DHO8" s="249"/>
      <c r="DHP8" s="250"/>
      <c r="DHQ8" s="249"/>
      <c r="DHR8" s="250"/>
      <c r="DHS8" s="249"/>
      <c r="DHT8" s="250"/>
      <c r="DHU8" s="249"/>
      <c r="DHV8" s="250"/>
      <c r="DHW8" s="249"/>
      <c r="DHX8" s="250"/>
      <c r="DHY8" s="249"/>
      <c r="DHZ8" s="250"/>
      <c r="DIA8" s="249"/>
      <c r="DIB8" s="250"/>
      <c r="DIC8" s="249"/>
      <c r="DID8" s="250"/>
      <c r="DIE8" s="249"/>
      <c r="DIF8" s="250"/>
      <c r="DIG8" s="249"/>
      <c r="DIH8" s="250"/>
      <c r="DII8" s="249"/>
      <c r="DIJ8" s="250"/>
      <c r="DIK8" s="249"/>
      <c r="DIL8" s="250"/>
      <c r="DIM8" s="249"/>
      <c r="DIN8" s="250"/>
      <c r="DIO8" s="249"/>
      <c r="DIP8" s="250"/>
      <c r="DIQ8" s="249"/>
      <c r="DIR8" s="250"/>
      <c r="DIS8" s="249"/>
      <c r="DIT8" s="250"/>
      <c r="DIU8" s="249"/>
      <c r="DIV8" s="250"/>
      <c r="DIW8" s="249"/>
      <c r="DIX8" s="250"/>
      <c r="DIY8" s="249"/>
      <c r="DIZ8" s="250"/>
      <c r="DJA8" s="249"/>
      <c r="DJB8" s="250"/>
      <c r="DJC8" s="249"/>
      <c r="DJD8" s="250"/>
      <c r="DJE8" s="249"/>
      <c r="DJF8" s="250"/>
      <c r="DJG8" s="249"/>
      <c r="DJH8" s="250"/>
      <c r="DJI8" s="249"/>
      <c r="DJJ8" s="250"/>
      <c r="DJK8" s="249"/>
      <c r="DJL8" s="250"/>
      <c r="DJM8" s="249"/>
      <c r="DJN8" s="250"/>
      <c r="DJO8" s="249"/>
      <c r="DJP8" s="250"/>
      <c r="DJQ8" s="249"/>
      <c r="DJR8" s="250"/>
      <c r="DJS8" s="249"/>
      <c r="DJT8" s="250"/>
      <c r="DJU8" s="249"/>
      <c r="DJV8" s="250"/>
      <c r="DJW8" s="249"/>
      <c r="DJX8" s="250"/>
      <c r="DJY8" s="249"/>
      <c r="DJZ8" s="250"/>
      <c r="DKA8" s="249"/>
      <c r="DKB8" s="250"/>
      <c r="DKC8" s="249"/>
      <c r="DKD8" s="250"/>
      <c r="DKE8" s="249"/>
      <c r="DKF8" s="250"/>
      <c r="DKG8" s="249"/>
      <c r="DKH8" s="250"/>
      <c r="DKI8" s="249"/>
      <c r="DKJ8" s="250"/>
      <c r="DKK8" s="249"/>
      <c r="DKL8" s="250"/>
      <c r="DKM8" s="249"/>
      <c r="DKN8" s="250"/>
      <c r="DKO8" s="249"/>
      <c r="DKP8" s="250"/>
      <c r="DKQ8" s="249"/>
      <c r="DKR8" s="250"/>
      <c r="DKS8" s="249"/>
      <c r="DKT8" s="250"/>
      <c r="DKU8" s="249"/>
      <c r="DKV8" s="250"/>
      <c r="DKW8" s="249"/>
      <c r="DKX8" s="250"/>
      <c r="DKY8" s="249"/>
      <c r="DKZ8" s="250"/>
      <c r="DLA8" s="249"/>
      <c r="DLB8" s="250"/>
      <c r="DLC8" s="249"/>
      <c r="DLD8" s="250"/>
      <c r="DLE8" s="249"/>
      <c r="DLF8" s="250"/>
      <c r="DLG8" s="249"/>
      <c r="DLH8" s="250"/>
      <c r="DLI8" s="249"/>
      <c r="DLJ8" s="250"/>
      <c r="DLK8" s="249"/>
      <c r="DLL8" s="250"/>
      <c r="DLM8" s="249"/>
      <c r="DLN8" s="250"/>
      <c r="DLO8" s="249"/>
      <c r="DLP8" s="250"/>
      <c r="DLQ8" s="249"/>
      <c r="DLR8" s="250"/>
      <c r="DLS8" s="249"/>
      <c r="DLT8" s="250"/>
      <c r="DLU8" s="249"/>
      <c r="DLV8" s="250"/>
      <c r="DLW8" s="249"/>
      <c r="DLX8" s="250"/>
      <c r="DLY8" s="249"/>
      <c r="DLZ8" s="250"/>
      <c r="DMA8" s="249"/>
      <c r="DMB8" s="250"/>
      <c r="DMC8" s="249"/>
      <c r="DMD8" s="250"/>
      <c r="DME8" s="249"/>
      <c r="DMF8" s="250"/>
      <c r="DMG8" s="249"/>
      <c r="DMH8" s="250"/>
      <c r="DMI8" s="249"/>
      <c r="DMJ8" s="250"/>
      <c r="DMK8" s="249"/>
      <c r="DML8" s="250"/>
      <c r="DMM8" s="249"/>
      <c r="DMN8" s="250"/>
      <c r="DMO8" s="249"/>
      <c r="DMP8" s="250"/>
      <c r="DMQ8" s="249"/>
      <c r="DMR8" s="250"/>
      <c r="DMS8" s="249"/>
      <c r="DMT8" s="250"/>
      <c r="DMU8" s="249"/>
      <c r="DMV8" s="250"/>
      <c r="DMW8" s="249"/>
      <c r="DMX8" s="250"/>
      <c r="DMY8" s="249"/>
      <c r="DMZ8" s="250"/>
      <c r="DNA8" s="249"/>
      <c r="DNB8" s="250"/>
      <c r="DNC8" s="249"/>
      <c r="DND8" s="250"/>
      <c r="DNE8" s="249"/>
      <c r="DNF8" s="250"/>
      <c r="DNG8" s="249"/>
      <c r="DNH8" s="250"/>
      <c r="DNI8" s="249"/>
      <c r="DNJ8" s="250"/>
      <c r="DNK8" s="249"/>
      <c r="DNL8" s="250"/>
      <c r="DNM8" s="249"/>
      <c r="DNN8" s="250"/>
      <c r="DNO8" s="249"/>
      <c r="DNP8" s="250"/>
      <c r="DNQ8" s="249"/>
      <c r="DNR8" s="250"/>
      <c r="DNS8" s="249"/>
      <c r="DNT8" s="250"/>
      <c r="DNU8" s="249"/>
      <c r="DNV8" s="250"/>
      <c r="DNW8" s="249"/>
      <c r="DNX8" s="250"/>
      <c r="DNY8" s="249"/>
      <c r="DNZ8" s="250"/>
      <c r="DOA8" s="249"/>
      <c r="DOB8" s="250"/>
      <c r="DOC8" s="249"/>
      <c r="DOD8" s="250"/>
      <c r="DOE8" s="249"/>
      <c r="DOF8" s="250"/>
      <c r="DOG8" s="249"/>
      <c r="DOH8" s="250"/>
      <c r="DOI8" s="249"/>
      <c r="DOJ8" s="250"/>
      <c r="DOK8" s="249"/>
      <c r="DOL8" s="250"/>
      <c r="DOM8" s="249"/>
      <c r="DON8" s="250"/>
      <c r="DOO8" s="249"/>
      <c r="DOP8" s="250"/>
      <c r="DOQ8" s="249"/>
      <c r="DOR8" s="250"/>
      <c r="DOS8" s="249"/>
      <c r="DOT8" s="250"/>
      <c r="DOU8" s="249"/>
      <c r="DOV8" s="250"/>
      <c r="DOW8" s="249"/>
      <c r="DOX8" s="250"/>
      <c r="DOY8" s="249"/>
      <c r="DOZ8" s="250"/>
      <c r="DPA8" s="249"/>
      <c r="DPB8" s="250"/>
      <c r="DPC8" s="249"/>
      <c r="DPD8" s="250"/>
      <c r="DPE8" s="249"/>
      <c r="DPF8" s="250"/>
      <c r="DPG8" s="249"/>
      <c r="DPH8" s="250"/>
      <c r="DPI8" s="249"/>
      <c r="DPJ8" s="250"/>
      <c r="DPK8" s="249"/>
      <c r="DPL8" s="250"/>
      <c r="DPM8" s="249"/>
      <c r="DPN8" s="250"/>
      <c r="DPO8" s="249"/>
      <c r="DPP8" s="250"/>
      <c r="DPQ8" s="249"/>
      <c r="DPR8" s="250"/>
      <c r="DPS8" s="249"/>
      <c r="DPT8" s="250"/>
      <c r="DPU8" s="249"/>
      <c r="DPV8" s="250"/>
      <c r="DPW8" s="249"/>
      <c r="DPX8" s="250"/>
      <c r="DPY8" s="249"/>
      <c r="DPZ8" s="250"/>
      <c r="DQA8" s="249"/>
      <c r="DQB8" s="250"/>
      <c r="DQC8" s="249"/>
      <c r="DQD8" s="250"/>
      <c r="DQE8" s="249"/>
      <c r="DQF8" s="250"/>
      <c r="DQG8" s="249"/>
      <c r="DQH8" s="250"/>
      <c r="DQI8" s="249"/>
      <c r="DQJ8" s="250"/>
      <c r="DQK8" s="249"/>
      <c r="DQL8" s="250"/>
      <c r="DQM8" s="249"/>
      <c r="DQN8" s="250"/>
      <c r="DQO8" s="249"/>
      <c r="DQP8" s="250"/>
      <c r="DQQ8" s="249"/>
      <c r="DQR8" s="250"/>
      <c r="DQS8" s="249"/>
      <c r="DQT8" s="250"/>
      <c r="DQU8" s="249"/>
      <c r="DQV8" s="250"/>
      <c r="DQW8" s="249"/>
      <c r="DQX8" s="250"/>
      <c r="DQY8" s="249"/>
      <c r="DQZ8" s="250"/>
      <c r="DRA8" s="249"/>
      <c r="DRB8" s="250"/>
      <c r="DRC8" s="249"/>
      <c r="DRD8" s="250"/>
      <c r="DRE8" s="249"/>
      <c r="DRF8" s="250"/>
      <c r="DRG8" s="249"/>
      <c r="DRH8" s="250"/>
      <c r="DRI8" s="249"/>
      <c r="DRJ8" s="250"/>
      <c r="DRK8" s="249"/>
      <c r="DRL8" s="250"/>
      <c r="DRM8" s="249"/>
      <c r="DRN8" s="250"/>
      <c r="DRO8" s="249"/>
      <c r="DRP8" s="250"/>
      <c r="DRQ8" s="249"/>
      <c r="DRR8" s="250"/>
      <c r="DRS8" s="249"/>
      <c r="DRT8" s="250"/>
      <c r="DRU8" s="249"/>
      <c r="DRV8" s="250"/>
      <c r="DRW8" s="249"/>
      <c r="DRX8" s="250"/>
      <c r="DRY8" s="249"/>
      <c r="DRZ8" s="250"/>
      <c r="DSA8" s="249"/>
      <c r="DSB8" s="250"/>
      <c r="DSC8" s="249"/>
      <c r="DSD8" s="250"/>
      <c r="DSE8" s="249"/>
      <c r="DSF8" s="250"/>
      <c r="DSG8" s="249"/>
      <c r="DSH8" s="250"/>
      <c r="DSI8" s="249"/>
      <c r="DSJ8" s="250"/>
      <c r="DSK8" s="249"/>
      <c r="DSL8" s="250"/>
      <c r="DSM8" s="249"/>
      <c r="DSN8" s="250"/>
      <c r="DSO8" s="249"/>
      <c r="DSP8" s="250"/>
      <c r="DSQ8" s="249"/>
      <c r="DSR8" s="250"/>
      <c r="DSS8" s="249"/>
      <c r="DST8" s="250"/>
      <c r="DSU8" s="249"/>
      <c r="DSV8" s="250"/>
      <c r="DSW8" s="249"/>
      <c r="DSX8" s="250"/>
      <c r="DSY8" s="249"/>
      <c r="DSZ8" s="250"/>
      <c r="DTA8" s="249"/>
      <c r="DTB8" s="250"/>
      <c r="DTC8" s="249"/>
      <c r="DTD8" s="250"/>
      <c r="DTE8" s="249"/>
      <c r="DTF8" s="250"/>
      <c r="DTG8" s="249"/>
      <c r="DTH8" s="250"/>
      <c r="DTI8" s="249"/>
      <c r="DTJ8" s="250"/>
      <c r="DTK8" s="249"/>
      <c r="DTL8" s="250"/>
      <c r="DTM8" s="249"/>
      <c r="DTN8" s="250"/>
      <c r="DTO8" s="249"/>
      <c r="DTP8" s="250"/>
      <c r="DTQ8" s="249"/>
      <c r="DTR8" s="250"/>
      <c r="DTS8" s="249"/>
      <c r="DTT8" s="250"/>
      <c r="DTU8" s="249"/>
      <c r="DTV8" s="250"/>
      <c r="DTW8" s="249"/>
      <c r="DTX8" s="250"/>
      <c r="DTY8" s="249"/>
      <c r="DTZ8" s="250"/>
      <c r="DUA8" s="249"/>
      <c r="DUB8" s="250"/>
      <c r="DUC8" s="249"/>
      <c r="DUD8" s="250"/>
      <c r="DUE8" s="249"/>
      <c r="DUF8" s="250"/>
      <c r="DUG8" s="249"/>
      <c r="DUH8" s="250"/>
      <c r="DUI8" s="249"/>
      <c r="DUJ8" s="250"/>
      <c r="DUK8" s="249"/>
      <c r="DUL8" s="250"/>
      <c r="DUM8" s="249"/>
      <c r="DUN8" s="250"/>
      <c r="DUO8" s="249"/>
      <c r="DUP8" s="250"/>
      <c r="DUQ8" s="249"/>
      <c r="DUR8" s="250"/>
      <c r="DUS8" s="249"/>
      <c r="DUT8" s="250"/>
      <c r="DUU8" s="249"/>
      <c r="DUV8" s="250"/>
      <c r="DUW8" s="249"/>
      <c r="DUX8" s="250"/>
      <c r="DUY8" s="249"/>
      <c r="DUZ8" s="250"/>
      <c r="DVA8" s="249"/>
      <c r="DVB8" s="250"/>
      <c r="DVC8" s="249"/>
      <c r="DVD8" s="250"/>
      <c r="DVE8" s="249"/>
      <c r="DVF8" s="250"/>
      <c r="DVG8" s="249"/>
      <c r="DVH8" s="250"/>
      <c r="DVI8" s="249"/>
      <c r="DVJ8" s="250"/>
      <c r="DVK8" s="249"/>
      <c r="DVL8" s="250"/>
      <c r="DVM8" s="249"/>
      <c r="DVN8" s="250"/>
      <c r="DVO8" s="249"/>
      <c r="DVP8" s="250"/>
      <c r="DVQ8" s="249"/>
      <c r="DVR8" s="250"/>
      <c r="DVS8" s="249"/>
      <c r="DVT8" s="250"/>
      <c r="DVU8" s="249"/>
      <c r="DVV8" s="250"/>
      <c r="DVW8" s="249"/>
      <c r="DVX8" s="250"/>
      <c r="DVY8" s="249"/>
      <c r="DVZ8" s="250"/>
      <c r="DWA8" s="249"/>
      <c r="DWB8" s="250"/>
      <c r="DWC8" s="249"/>
      <c r="DWD8" s="250"/>
      <c r="DWE8" s="249"/>
      <c r="DWF8" s="250"/>
      <c r="DWG8" s="249"/>
      <c r="DWH8" s="250"/>
      <c r="DWI8" s="249"/>
      <c r="DWJ8" s="250"/>
      <c r="DWK8" s="249"/>
      <c r="DWL8" s="250"/>
      <c r="DWM8" s="249"/>
      <c r="DWN8" s="250"/>
      <c r="DWO8" s="249"/>
      <c r="DWP8" s="250"/>
      <c r="DWQ8" s="249"/>
      <c r="DWR8" s="250"/>
      <c r="DWS8" s="249"/>
      <c r="DWT8" s="250"/>
      <c r="DWU8" s="249"/>
      <c r="DWV8" s="250"/>
      <c r="DWW8" s="249"/>
      <c r="DWX8" s="250"/>
      <c r="DWY8" s="249"/>
      <c r="DWZ8" s="250"/>
      <c r="DXA8" s="249"/>
      <c r="DXB8" s="250"/>
      <c r="DXC8" s="249"/>
      <c r="DXD8" s="250"/>
      <c r="DXE8" s="249"/>
      <c r="DXF8" s="250"/>
      <c r="DXG8" s="249"/>
      <c r="DXH8" s="250"/>
      <c r="DXI8" s="249"/>
      <c r="DXJ8" s="250"/>
      <c r="DXK8" s="249"/>
      <c r="DXL8" s="250"/>
      <c r="DXM8" s="249"/>
      <c r="DXN8" s="250"/>
      <c r="DXO8" s="249"/>
      <c r="DXP8" s="250"/>
      <c r="DXQ8" s="249"/>
      <c r="DXR8" s="250"/>
      <c r="DXS8" s="249"/>
      <c r="DXT8" s="250"/>
      <c r="DXU8" s="249"/>
      <c r="DXV8" s="250"/>
      <c r="DXW8" s="249"/>
      <c r="DXX8" s="250"/>
      <c r="DXY8" s="249"/>
      <c r="DXZ8" s="250"/>
      <c r="DYA8" s="249"/>
      <c r="DYB8" s="250"/>
      <c r="DYC8" s="249"/>
      <c r="DYD8" s="250"/>
      <c r="DYE8" s="249"/>
      <c r="DYF8" s="250"/>
      <c r="DYG8" s="249"/>
      <c r="DYH8" s="250"/>
      <c r="DYI8" s="249"/>
      <c r="DYJ8" s="250"/>
      <c r="DYK8" s="249"/>
      <c r="DYL8" s="250"/>
      <c r="DYM8" s="249"/>
      <c r="DYN8" s="250"/>
      <c r="DYO8" s="249"/>
      <c r="DYP8" s="250"/>
      <c r="DYQ8" s="249"/>
      <c r="DYR8" s="250"/>
      <c r="DYS8" s="249"/>
      <c r="DYT8" s="250"/>
      <c r="DYU8" s="249"/>
      <c r="DYV8" s="250"/>
      <c r="DYW8" s="249"/>
      <c r="DYX8" s="250"/>
      <c r="DYY8" s="249"/>
      <c r="DYZ8" s="250"/>
      <c r="DZA8" s="249"/>
      <c r="DZB8" s="250"/>
      <c r="DZC8" s="249"/>
      <c r="DZD8" s="250"/>
      <c r="DZE8" s="249"/>
      <c r="DZF8" s="250"/>
      <c r="DZG8" s="249"/>
      <c r="DZH8" s="250"/>
      <c r="DZI8" s="249"/>
      <c r="DZJ8" s="250"/>
      <c r="DZK8" s="249"/>
      <c r="DZL8" s="250"/>
      <c r="DZM8" s="249"/>
      <c r="DZN8" s="250"/>
      <c r="DZO8" s="249"/>
      <c r="DZP8" s="250"/>
      <c r="DZQ8" s="249"/>
      <c r="DZR8" s="250"/>
      <c r="DZS8" s="249"/>
      <c r="DZT8" s="250"/>
      <c r="DZU8" s="249"/>
      <c r="DZV8" s="250"/>
      <c r="DZW8" s="249"/>
      <c r="DZX8" s="250"/>
      <c r="DZY8" s="249"/>
      <c r="DZZ8" s="250"/>
      <c r="EAA8" s="249"/>
      <c r="EAB8" s="250"/>
      <c r="EAC8" s="249"/>
      <c r="EAD8" s="250"/>
      <c r="EAE8" s="249"/>
      <c r="EAF8" s="250"/>
      <c r="EAG8" s="249"/>
      <c r="EAH8" s="250"/>
      <c r="EAI8" s="249"/>
      <c r="EAJ8" s="250"/>
      <c r="EAK8" s="249"/>
      <c r="EAL8" s="250"/>
      <c r="EAM8" s="249"/>
      <c r="EAN8" s="250"/>
      <c r="EAO8" s="249"/>
      <c r="EAP8" s="250"/>
      <c r="EAQ8" s="249"/>
      <c r="EAR8" s="250"/>
      <c r="EAS8" s="249"/>
      <c r="EAT8" s="250"/>
      <c r="EAU8" s="249"/>
      <c r="EAV8" s="250"/>
      <c r="EAW8" s="249"/>
      <c r="EAX8" s="250"/>
      <c r="EAY8" s="249"/>
      <c r="EAZ8" s="250"/>
      <c r="EBA8" s="249"/>
      <c r="EBB8" s="250"/>
      <c r="EBC8" s="249"/>
      <c r="EBD8" s="250"/>
      <c r="EBE8" s="249"/>
      <c r="EBF8" s="250"/>
      <c r="EBG8" s="249"/>
      <c r="EBH8" s="250"/>
      <c r="EBI8" s="249"/>
      <c r="EBJ8" s="250"/>
      <c r="EBK8" s="249"/>
      <c r="EBL8" s="250"/>
      <c r="EBM8" s="249"/>
      <c r="EBN8" s="250"/>
      <c r="EBO8" s="249"/>
      <c r="EBP8" s="250"/>
      <c r="EBQ8" s="249"/>
      <c r="EBR8" s="250"/>
      <c r="EBS8" s="249"/>
      <c r="EBT8" s="250"/>
      <c r="EBU8" s="249"/>
      <c r="EBV8" s="250"/>
      <c r="EBW8" s="249"/>
      <c r="EBX8" s="250"/>
      <c r="EBY8" s="249"/>
      <c r="EBZ8" s="250"/>
      <c r="ECA8" s="249"/>
      <c r="ECB8" s="250"/>
      <c r="ECC8" s="249"/>
      <c r="ECD8" s="250"/>
      <c r="ECE8" s="249"/>
      <c r="ECF8" s="250"/>
      <c r="ECG8" s="249"/>
      <c r="ECH8" s="250"/>
      <c r="ECI8" s="249"/>
      <c r="ECJ8" s="250"/>
      <c r="ECK8" s="249"/>
      <c r="ECL8" s="250"/>
      <c r="ECM8" s="249"/>
      <c r="ECN8" s="250"/>
      <c r="ECO8" s="249"/>
      <c r="ECP8" s="250"/>
      <c r="ECQ8" s="249"/>
      <c r="ECR8" s="250"/>
      <c r="ECS8" s="249"/>
      <c r="ECT8" s="250"/>
      <c r="ECU8" s="249"/>
      <c r="ECV8" s="250"/>
      <c r="ECW8" s="249"/>
      <c r="ECX8" s="250"/>
      <c r="ECY8" s="249"/>
      <c r="ECZ8" s="250"/>
      <c r="EDA8" s="249"/>
      <c r="EDB8" s="250"/>
      <c r="EDC8" s="249"/>
      <c r="EDD8" s="250"/>
      <c r="EDE8" s="249"/>
      <c r="EDF8" s="250"/>
      <c r="EDG8" s="249"/>
      <c r="EDH8" s="250"/>
      <c r="EDI8" s="249"/>
      <c r="EDJ8" s="250"/>
      <c r="EDK8" s="249"/>
      <c r="EDL8" s="250"/>
      <c r="EDM8" s="249"/>
      <c r="EDN8" s="250"/>
      <c r="EDO8" s="249"/>
      <c r="EDP8" s="250"/>
      <c r="EDQ8" s="249"/>
      <c r="EDR8" s="250"/>
      <c r="EDS8" s="249"/>
      <c r="EDT8" s="250"/>
      <c r="EDU8" s="249"/>
      <c r="EDV8" s="250"/>
      <c r="EDW8" s="249"/>
      <c r="EDX8" s="250"/>
      <c r="EDY8" s="249"/>
      <c r="EDZ8" s="250"/>
      <c r="EEA8" s="249"/>
      <c r="EEB8" s="250"/>
      <c r="EEC8" s="249"/>
      <c r="EED8" s="250"/>
      <c r="EEE8" s="249"/>
      <c r="EEF8" s="250"/>
      <c r="EEG8" s="249"/>
      <c r="EEH8" s="250"/>
      <c r="EEI8" s="249"/>
      <c r="EEJ8" s="250"/>
      <c r="EEK8" s="249"/>
      <c r="EEL8" s="250"/>
      <c r="EEM8" s="249"/>
      <c r="EEN8" s="250"/>
      <c r="EEO8" s="249"/>
      <c r="EEP8" s="250"/>
      <c r="EEQ8" s="249"/>
      <c r="EER8" s="250"/>
      <c r="EES8" s="249"/>
      <c r="EET8" s="250"/>
      <c r="EEU8" s="249"/>
      <c r="EEV8" s="250"/>
      <c r="EEW8" s="249"/>
      <c r="EEX8" s="250"/>
      <c r="EEY8" s="249"/>
      <c r="EEZ8" s="250"/>
      <c r="EFA8" s="249"/>
      <c r="EFB8" s="250"/>
      <c r="EFC8" s="249"/>
      <c r="EFD8" s="250"/>
      <c r="EFE8" s="249"/>
      <c r="EFF8" s="250"/>
      <c r="EFG8" s="249"/>
      <c r="EFH8" s="250"/>
      <c r="EFI8" s="249"/>
      <c r="EFJ8" s="250"/>
      <c r="EFK8" s="249"/>
      <c r="EFL8" s="250"/>
      <c r="EFM8" s="249"/>
      <c r="EFN8" s="250"/>
      <c r="EFO8" s="249"/>
      <c r="EFP8" s="250"/>
      <c r="EFQ8" s="249"/>
      <c r="EFR8" s="250"/>
      <c r="EFS8" s="249"/>
      <c r="EFT8" s="250"/>
      <c r="EFU8" s="249"/>
      <c r="EFV8" s="250"/>
      <c r="EFW8" s="249"/>
      <c r="EFX8" s="250"/>
      <c r="EFY8" s="249"/>
      <c r="EFZ8" s="250"/>
      <c r="EGA8" s="249"/>
      <c r="EGB8" s="250"/>
      <c r="EGC8" s="249"/>
      <c r="EGD8" s="250"/>
      <c r="EGE8" s="249"/>
      <c r="EGF8" s="250"/>
      <c r="EGG8" s="249"/>
      <c r="EGH8" s="250"/>
      <c r="EGI8" s="249"/>
      <c r="EGJ8" s="250"/>
      <c r="EGK8" s="249"/>
      <c r="EGL8" s="250"/>
      <c r="EGM8" s="249"/>
      <c r="EGN8" s="250"/>
      <c r="EGO8" s="249"/>
      <c r="EGP8" s="250"/>
      <c r="EGQ8" s="249"/>
      <c r="EGR8" s="250"/>
      <c r="EGS8" s="249"/>
      <c r="EGT8" s="250"/>
      <c r="EGU8" s="249"/>
      <c r="EGV8" s="250"/>
      <c r="EGW8" s="249"/>
      <c r="EGX8" s="250"/>
      <c r="EGY8" s="249"/>
      <c r="EGZ8" s="250"/>
      <c r="EHA8" s="249"/>
      <c r="EHB8" s="250"/>
      <c r="EHC8" s="249"/>
      <c r="EHD8" s="250"/>
      <c r="EHE8" s="249"/>
      <c r="EHF8" s="250"/>
      <c r="EHG8" s="249"/>
      <c r="EHH8" s="250"/>
      <c r="EHI8" s="249"/>
      <c r="EHJ8" s="250"/>
      <c r="EHK8" s="249"/>
      <c r="EHL8" s="250"/>
      <c r="EHM8" s="249"/>
      <c r="EHN8" s="250"/>
      <c r="EHO8" s="249"/>
      <c r="EHP8" s="250"/>
      <c r="EHQ8" s="249"/>
      <c r="EHR8" s="250"/>
      <c r="EHS8" s="249"/>
      <c r="EHT8" s="250"/>
      <c r="EHU8" s="249"/>
      <c r="EHV8" s="250"/>
      <c r="EHW8" s="249"/>
      <c r="EHX8" s="250"/>
      <c r="EHY8" s="249"/>
      <c r="EHZ8" s="250"/>
      <c r="EIA8" s="249"/>
      <c r="EIB8" s="250"/>
      <c r="EIC8" s="249"/>
      <c r="EID8" s="250"/>
      <c r="EIE8" s="249"/>
      <c r="EIF8" s="250"/>
      <c r="EIG8" s="249"/>
      <c r="EIH8" s="250"/>
      <c r="EII8" s="249"/>
      <c r="EIJ8" s="250"/>
      <c r="EIK8" s="249"/>
      <c r="EIL8" s="250"/>
      <c r="EIM8" s="249"/>
      <c r="EIN8" s="250"/>
      <c r="EIO8" s="249"/>
      <c r="EIP8" s="250"/>
      <c r="EIQ8" s="249"/>
      <c r="EIR8" s="250"/>
      <c r="EIS8" s="249"/>
      <c r="EIT8" s="250"/>
      <c r="EIU8" s="249"/>
      <c r="EIV8" s="250"/>
      <c r="EIW8" s="249"/>
      <c r="EIX8" s="250"/>
      <c r="EIY8" s="249"/>
      <c r="EIZ8" s="250"/>
      <c r="EJA8" s="249"/>
      <c r="EJB8" s="250"/>
      <c r="EJC8" s="249"/>
      <c r="EJD8" s="250"/>
      <c r="EJE8" s="249"/>
      <c r="EJF8" s="250"/>
      <c r="EJG8" s="249"/>
      <c r="EJH8" s="250"/>
      <c r="EJI8" s="249"/>
      <c r="EJJ8" s="250"/>
      <c r="EJK8" s="249"/>
      <c r="EJL8" s="250"/>
      <c r="EJM8" s="249"/>
      <c r="EJN8" s="250"/>
      <c r="EJO8" s="249"/>
      <c r="EJP8" s="250"/>
      <c r="EJQ8" s="249"/>
      <c r="EJR8" s="250"/>
      <c r="EJS8" s="249"/>
      <c r="EJT8" s="250"/>
      <c r="EJU8" s="249"/>
      <c r="EJV8" s="250"/>
      <c r="EJW8" s="249"/>
      <c r="EJX8" s="250"/>
      <c r="EJY8" s="249"/>
      <c r="EJZ8" s="250"/>
      <c r="EKA8" s="249"/>
      <c r="EKB8" s="250"/>
      <c r="EKC8" s="249"/>
      <c r="EKD8" s="250"/>
      <c r="EKE8" s="249"/>
      <c r="EKF8" s="250"/>
      <c r="EKG8" s="249"/>
      <c r="EKH8" s="250"/>
      <c r="EKI8" s="249"/>
      <c r="EKJ8" s="250"/>
      <c r="EKK8" s="249"/>
      <c r="EKL8" s="250"/>
      <c r="EKM8" s="249"/>
      <c r="EKN8" s="250"/>
      <c r="EKO8" s="249"/>
      <c r="EKP8" s="250"/>
      <c r="EKQ8" s="249"/>
      <c r="EKR8" s="250"/>
      <c r="EKS8" s="249"/>
      <c r="EKT8" s="250"/>
      <c r="EKU8" s="249"/>
      <c r="EKV8" s="250"/>
      <c r="EKW8" s="249"/>
      <c r="EKX8" s="250"/>
      <c r="EKY8" s="249"/>
      <c r="EKZ8" s="250"/>
      <c r="ELA8" s="249"/>
      <c r="ELB8" s="250"/>
      <c r="ELC8" s="249"/>
      <c r="ELD8" s="250"/>
      <c r="ELE8" s="249"/>
      <c r="ELF8" s="250"/>
      <c r="ELG8" s="249"/>
      <c r="ELH8" s="250"/>
      <c r="ELI8" s="249"/>
      <c r="ELJ8" s="250"/>
      <c r="ELK8" s="249"/>
      <c r="ELL8" s="250"/>
      <c r="ELM8" s="249"/>
      <c r="ELN8" s="250"/>
      <c r="ELO8" s="249"/>
      <c r="ELP8" s="250"/>
      <c r="ELQ8" s="249"/>
      <c r="ELR8" s="250"/>
      <c r="ELS8" s="249"/>
      <c r="ELT8" s="250"/>
      <c r="ELU8" s="249"/>
      <c r="ELV8" s="250"/>
      <c r="ELW8" s="249"/>
      <c r="ELX8" s="250"/>
      <c r="ELY8" s="249"/>
      <c r="ELZ8" s="250"/>
      <c r="EMA8" s="249"/>
      <c r="EMB8" s="250"/>
      <c r="EMC8" s="249"/>
      <c r="EMD8" s="250"/>
      <c r="EME8" s="249"/>
      <c r="EMF8" s="250"/>
      <c r="EMG8" s="249"/>
      <c r="EMH8" s="250"/>
      <c r="EMI8" s="249"/>
      <c r="EMJ8" s="250"/>
      <c r="EMK8" s="249"/>
      <c r="EML8" s="250"/>
      <c r="EMM8" s="249"/>
      <c r="EMN8" s="250"/>
      <c r="EMO8" s="249"/>
      <c r="EMP8" s="250"/>
      <c r="EMQ8" s="249"/>
      <c r="EMR8" s="250"/>
      <c r="EMS8" s="249"/>
      <c r="EMT8" s="250"/>
      <c r="EMU8" s="249"/>
      <c r="EMV8" s="250"/>
      <c r="EMW8" s="249"/>
      <c r="EMX8" s="250"/>
      <c r="EMY8" s="249"/>
      <c r="EMZ8" s="250"/>
      <c r="ENA8" s="249"/>
      <c r="ENB8" s="250"/>
      <c r="ENC8" s="249"/>
      <c r="END8" s="250"/>
      <c r="ENE8" s="249"/>
      <c r="ENF8" s="250"/>
      <c r="ENG8" s="249"/>
      <c r="ENH8" s="250"/>
      <c r="ENI8" s="249"/>
      <c r="ENJ8" s="250"/>
      <c r="ENK8" s="249"/>
      <c r="ENL8" s="250"/>
      <c r="ENM8" s="249"/>
      <c r="ENN8" s="250"/>
      <c r="ENO8" s="249"/>
      <c r="ENP8" s="250"/>
      <c r="ENQ8" s="249"/>
      <c r="ENR8" s="250"/>
      <c r="ENS8" s="249"/>
      <c r="ENT8" s="250"/>
      <c r="ENU8" s="249"/>
      <c r="ENV8" s="250"/>
      <c r="ENW8" s="249"/>
      <c r="ENX8" s="250"/>
      <c r="ENY8" s="249"/>
      <c r="ENZ8" s="250"/>
      <c r="EOA8" s="249"/>
      <c r="EOB8" s="250"/>
      <c r="EOC8" s="249"/>
      <c r="EOD8" s="250"/>
      <c r="EOE8" s="249"/>
      <c r="EOF8" s="250"/>
      <c r="EOG8" s="249"/>
      <c r="EOH8" s="250"/>
      <c r="EOI8" s="249"/>
      <c r="EOJ8" s="250"/>
      <c r="EOK8" s="249"/>
      <c r="EOL8" s="250"/>
      <c r="EOM8" s="249"/>
      <c r="EON8" s="250"/>
      <c r="EOO8" s="249"/>
      <c r="EOP8" s="250"/>
      <c r="EOQ8" s="249"/>
      <c r="EOR8" s="250"/>
      <c r="EOS8" s="249"/>
      <c r="EOT8" s="250"/>
      <c r="EOU8" s="249"/>
      <c r="EOV8" s="250"/>
      <c r="EOW8" s="249"/>
      <c r="EOX8" s="250"/>
      <c r="EOY8" s="249"/>
      <c r="EOZ8" s="250"/>
      <c r="EPA8" s="249"/>
      <c r="EPB8" s="250"/>
      <c r="EPC8" s="249"/>
      <c r="EPD8" s="250"/>
      <c r="EPE8" s="249"/>
      <c r="EPF8" s="250"/>
      <c r="EPG8" s="249"/>
      <c r="EPH8" s="250"/>
      <c r="EPI8" s="249"/>
      <c r="EPJ8" s="250"/>
      <c r="EPK8" s="249"/>
      <c r="EPL8" s="250"/>
      <c r="EPM8" s="249"/>
      <c r="EPN8" s="250"/>
      <c r="EPO8" s="249"/>
      <c r="EPP8" s="250"/>
      <c r="EPQ8" s="249"/>
      <c r="EPR8" s="250"/>
      <c r="EPS8" s="249"/>
      <c r="EPT8" s="250"/>
      <c r="EPU8" s="249"/>
      <c r="EPV8" s="250"/>
      <c r="EPW8" s="249"/>
      <c r="EPX8" s="250"/>
      <c r="EPY8" s="249"/>
      <c r="EPZ8" s="250"/>
      <c r="EQA8" s="249"/>
      <c r="EQB8" s="250"/>
      <c r="EQC8" s="249"/>
      <c r="EQD8" s="250"/>
      <c r="EQE8" s="249"/>
      <c r="EQF8" s="250"/>
      <c r="EQG8" s="249"/>
      <c r="EQH8" s="250"/>
      <c r="EQI8" s="249"/>
      <c r="EQJ8" s="250"/>
      <c r="EQK8" s="249"/>
      <c r="EQL8" s="250"/>
      <c r="EQM8" s="249"/>
      <c r="EQN8" s="250"/>
      <c r="EQO8" s="249"/>
      <c r="EQP8" s="250"/>
      <c r="EQQ8" s="249"/>
      <c r="EQR8" s="250"/>
      <c r="EQS8" s="249"/>
      <c r="EQT8" s="250"/>
      <c r="EQU8" s="249"/>
      <c r="EQV8" s="250"/>
      <c r="EQW8" s="249"/>
      <c r="EQX8" s="250"/>
      <c r="EQY8" s="249"/>
      <c r="EQZ8" s="250"/>
      <c r="ERA8" s="249"/>
      <c r="ERB8" s="250"/>
      <c r="ERC8" s="249"/>
      <c r="ERD8" s="250"/>
      <c r="ERE8" s="249"/>
      <c r="ERF8" s="250"/>
      <c r="ERG8" s="249"/>
      <c r="ERH8" s="250"/>
      <c r="ERI8" s="249"/>
      <c r="ERJ8" s="250"/>
      <c r="ERK8" s="249"/>
      <c r="ERL8" s="250"/>
      <c r="ERM8" s="249"/>
      <c r="ERN8" s="250"/>
      <c r="ERO8" s="249"/>
      <c r="ERP8" s="250"/>
      <c r="ERQ8" s="249"/>
      <c r="ERR8" s="250"/>
      <c r="ERS8" s="249"/>
      <c r="ERT8" s="250"/>
      <c r="ERU8" s="249"/>
      <c r="ERV8" s="250"/>
      <c r="ERW8" s="249"/>
      <c r="ERX8" s="250"/>
      <c r="ERY8" s="249"/>
      <c r="ERZ8" s="250"/>
      <c r="ESA8" s="249"/>
      <c r="ESB8" s="250"/>
      <c r="ESC8" s="249"/>
      <c r="ESD8" s="250"/>
      <c r="ESE8" s="249"/>
      <c r="ESF8" s="250"/>
      <c r="ESG8" s="249"/>
      <c r="ESH8" s="250"/>
      <c r="ESI8" s="249"/>
      <c r="ESJ8" s="250"/>
      <c r="ESK8" s="249"/>
      <c r="ESL8" s="250"/>
      <c r="ESM8" s="249"/>
      <c r="ESN8" s="250"/>
      <c r="ESO8" s="249"/>
      <c r="ESP8" s="250"/>
      <c r="ESQ8" s="249"/>
      <c r="ESR8" s="250"/>
      <c r="ESS8" s="249"/>
      <c r="EST8" s="250"/>
      <c r="ESU8" s="249"/>
      <c r="ESV8" s="250"/>
      <c r="ESW8" s="249"/>
      <c r="ESX8" s="250"/>
      <c r="ESY8" s="249"/>
      <c r="ESZ8" s="250"/>
      <c r="ETA8" s="249"/>
      <c r="ETB8" s="250"/>
      <c r="ETC8" s="249"/>
      <c r="ETD8" s="250"/>
      <c r="ETE8" s="249"/>
      <c r="ETF8" s="250"/>
      <c r="ETG8" s="249"/>
      <c r="ETH8" s="250"/>
      <c r="ETI8" s="249"/>
      <c r="ETJ8" s="250"/>
      <c r="ETK8" s="249"/>
      <c r="ETL8" s="250"/>
      <c r="ETM8" s="249"/>
      <c r="ETN8" s="250"/>
      <c r="ETO8" s="249"/>
      <c r="ETP8" s="250"/>
      <c r="ETQ8" s="249"/>
      <c r="ETR8" s="250"/>
      <c r="ETS8" s="249"/>
      <c r="ETT8" s="250"/>
      <c r="ETU8" s="249"/>
      <c r="ETV8" s="250"/>
      <c r="ETW8" s="249"/>
      <c r="ETX8" s="250"/>
      <c r="ETY8" s="249"/>
      <c r="ETZ8" s="250"/>
      <c r="EUA8" s="249"/>
      <c r="EUB8" s="250"/>
      <c r="EUC8" s="249"/>
      <c r="EUD8" s="250"/>
      <c r="EUE8" s="249"/>
      <c r="EUF8" s="250"/>
      <c r="EUG8" s="249"/>
      <c r="EUH8" s="250"/>
      <c r="EUI8" s="249"/>
      <c r="EUJ8" s="250"/>
      <c r="EUK8" s="249"/>
      <c r="EUL8" s="250"/>
      <c r="EUM8" s="249"/>
      <c r="EUN8" s="250"/>
      <c r="EUO8" s="249"/>
      <c r="EUP8" s="250"/>
      <c r="EUQ8" s="249"/>
      <c r="EUR8" s="250"/>
      <c r="EUS8" s="249"/>
      <c r="EUT8" s="250"/>
      <c r="EUU8" s="249"/>
      <c r="EUV8" s="250"/>
      <c r="EUW8" s="249"/>
      <c r="EUX8" s="250"/>
      <c r="EUY8" s="249"/>
      <c r="EUZ8" s="250"/>
      <c r="EVA8" s="249"/>
      <c r="EVB8" s="250"/>
      <c r="EVC8" s="249"/>
      <c r="EVD8" s="250"/>
      <c r="EVE8" s="249"/>
      <c r="EVF8" s="250"/>
      <c r="EVG8" s="249"/>
      <c r="EVH8" s="250"/>
      <c r="EVI8" s="249"/>
      <c r="EVJ8" s="250"/>
      <c r="EVK8" s="249"/>
      <c r="EVL8" s="250"/>
      <c r="EVM8" s="249"/>
      <c r="EVN8" s="250"/>
      <c r="EVO8" s="249"/>
      <c r="EVP8" s="250"/>
      <c r="EVQ8" s="249"/>
      <c r="EVR8" s="250"/>
      <c r="EVS8" s="249"/>
      <c r="EVT8" s="250"/>
      <c r="EVU8" s="249"/>
      <c r="EVV8" s="250"/>
      <c r="EVW8" s="249"/>
      <c r="EVX8" s="250"/>
      <c r="EVY8" s="249"/>
      <c r="EVZ8" s="250"/>
      <c r="EWA8" s="249"/>
      <c r="EWB8" s="250"/>
      <c r="EWC8" s="249"/>
      <c r="EWD8" s="250"/>
      <c r="EWE8" s="249"/>
      <c r="EWF8" s="250"/>
      <c r="EWG8" s="249"/>
      <c r="EWH8" s="250"/>
      <c r="EWI8" s="249"/>
      <c r="EWJ8" s="250"/>
      <c r="EWK8" s="249"/>
      <c r="EWL8" s="250"/>
      <c r="EWM8" s="249"/>
      <c r="EWN8" s="250"/>
      <c r="EWO8" s="249"/>
      <c r="EWP8" s="250"/>
      <c r="EWQ8" s="249"/>
      <c r="EWR8" s="250"/>
      <c r="EWS8" s="249"/>
      <c r="EWT8" s="250"/>
      <c r="EWU8" s="249"/>
      <c r="EWV8" s="250"/>
      <c r="EWW8" s="249"/>
      <c r="EWX8" s="250"/>
      <c r="EWY8" s="249"/>
      <c r="EWZ8" s="250"/>
      <c r="EXA8" s="249"/>
      <c r="EXB8" s="250"/>
      <c r="EXC8" s="249"/>
      <c r="EXD8" s="250"/>
      <c r="EXE8" s="249"/>
      <c r="EXF8" s="250"/>
      <c r="EXG8" s="249"/>
      <c r="EXH8" s="250"/>
      <c r="EXI8" s="249"/>
      <c r="EXJ8" s="250"/>
      <c r="EXK8" s="249"/>
      <c r="EXL8" s="250"/>
      <c r="EXM8" s="249"/>
      <c r="EXN8" s="250"/>
      <c r="EXO8" s="249"/>
      <c r="EXP8" s="250"/>
      <c r="EXQ8" s="249"/>
      <c r="EXR8" s="250"/>
      <c r="EXS8" s="249"/>
      <c r="EXT8" s="250"/>
      <c r="EXU8" s="249"/>
      <c r="EXV8" s="250"/>
      <c r="EXW8" s="249"/>
      <c r="EXX8" s="250"/>
      <c r="EXY8" s="249"/>
      <c r="EXZ8" s="250"/>
      <c r="EYA8" s="249"/>
      <c r="EYB8" s="250"/>
      <c r="EYC8" s="249"/>
      <c r="EYD8" s="250"/>
      <c r="EYE8" s="249"/>
      <c r="EYF8" s="250"/>
      <c r="EYG8" s="249"/>
      <c r="EYH8" s="250"/>
      <c r="EYI8" s="249"/>
      <c r="EYJ8" s="250"/>
      <c r="EYK8" s="249"/>
      <c r="EYL8" s="250"/>
      <c r="EYM8" s="249"/>
      <c r="EYN8" s="250"/>
      <c r="EYO8" s="249"/>
      <c r="EYP8" s="250"/>
      <c r="EYQ8" s="249"/>
      <c r="EYR8" s="250"/>
      <c r="EYS8" s="249"/>
      <c r="EYT8" s="250"/>
      <c r="EYU8" s="249"/>
      <c r="EYV8" s="250"/>
      <c r="EYW8" s="249"/>
      <c r="EYX8" s="250"/>
      <c r="EYY8" s="249"/>
      <c r="EYZ8" s="250"/>
      <c r="EZA8" s="249"/>
      <c r="EZB8" s="250"/>
      <c r="EZC8" s="249"/>
      <c r="EZD8" s="250"/>
      <c r="EZE8" s="249"/>
      <c r="EZF8" s="250"/>
      <c r="EZG8" s="249"/>
      <c r="EZH8" s="250"/>
      <c r="EZI8" s="249"/>
      <c r="EZJ8" s="250"/>
      <c r="EZK8" s="249"/>
      <c r="EZL8" s="250"/>
      <c r="EZM8" s="249"/>
      <c r="EZN8" s="250"/>
      <c r="EZO8" s="249"/>
      <c r="EZP8" s="250"/>
      <c r="EZQ8" s="249"/>
      <c r="EZR8" s="250"/>
      <c r="EZS8" s="249"/>
      <c r="EZT8" s="250"/>
      <c r="EZU8" s="249"/>
      <c r="EZV8" s="250"/>
      <c r="EZW8" s="249"/>
      <c r="EZX8" s="250"/>
      <c r="EZY8" s="249"/>
      <c r="EZZ8" s="250"/>
      <c r="FAA8" s="249"/>
      <c r="FAB8" s="250"/>
      <c r="FAC8" s="249"/>
      <c r="FAD8" s="250"/>
      <c r="FAE8" s="249"/>
      <c r="FAF8" s="250"/>
      <c r="FAG8" s="249"/>
      <c r="FAH8" s="250"/>
      <c r="FAI8" s="249"/>
      <c r="FAJ8" s="250"/>
      <c r="FAK8" s="249"/>
      <c r="FAL8" s="250"/>
      <c r="FAM8" s="249"/>
      <c r="FAN8" s="250"/>
      <c r="FAO8" s="249"/>
      <c r="FAP8" s="250"/>
      <c r="FAQ8" s="249"/>
      <c r="FAR8" s="250"/>
      <c r="FAS8" s="249"/>
      <c r="FAT8" s="250"/>
      <c r="FAU8" s="249"/>
      <c r="FAV8" s="250"/>
      <c r="FAW8" s="249"/>
      <c r="FAX8" s="250"/>
      <c r="FAY8" s="249"/>
      <c r="FAZ8" s="250"/>
      <c r="FBA8" s="249"/>
      <c r="FBB8" s="250"/>
      <c r="FBC8" s="249"/>
      <c r="FBD8" s="250"/>
      <c r="FBE8" s="249"/>
      <c r="FBF8" s="250"/>
      <c r="FBG8" s="249"/>
      <c r="FBH8" s="250"/>
      <c r="FBI8" s="249"/>
      <c r="FBJ8" s="250"/>
      <c r="FBK8" s="249"/>
      <c r="FBL8" s="250"/>
      <c r="FBM8" s="249"/>
      <c r="FBN8" s="250"/>
      <c r="FBO8" s="249"/>
      <c r="FBP8" s="250"/>
      <c r="FBQ8" s="249"/>
      <c r="FBR8" s="250"/>
      <c r="FBS8" s="249"/>
      <c r="FBT8" s="250"/>
      <c r="FBU8" s="249"/>
      <c r="FBV8" s="250"/>
      <c r="FBW8" s="249"/>
      <c r="FBX8" s="250"/>
      <c r="FBY8" s="249"/>
      <c r="FBZ8" s="250"/>
      <c r="FCA8" s="249"/>
      <c r="FCB8" s="250"/>
      <c r="FCC8" s="249"/>
      <c r="FCD8" s="250"/>
      <c r="FCE8" s="249"/>
      <c r="FCF8" s="250"/>
      <c r="FCG8" s="249"/>
      <c r="FCH8" s="250"/>
      <c r="FCI8" s="249"/>
      <c r="FCJ8" s="250"/>
      <c r="FCK8" s="249"/>
      <c r="FCL8" s="250"/>
      <c r="FCM8" s="249"/>
      <c r="FCN8" s="250"/>
      <c r="FCO8" s="249"/>
      <c r="FCP8" s="250"/>
      <c r="FCQ8" s="249"/>
      <c r="FCR8" s="250"/>
      <c r="FCS8" s="249"/>
      <c r="FCT8" s="250"/>
      <c r="FCU8" s="249"/>
      <c r="FCV8" s="250"/>
      <c r="FCW8" s="249"/>
      <c r="FCX8" s="250"/>
      <c r="FCY8" s="249"/>
      <c r="FCZ8" s="250"/>
      <c r="FDA8" s="249"/>
      <c r="FDB8" s="250"/>
      <c r="FDC8" s="249"/>
      <c r="FDD8" s="250"/>
      <c r="FDE8" s="249"/>
      <c r="FDF8" s="250"/>
      <c r="FDG8" s="249"/>
      <c r="FDH8" s="250"/>
      <c r="FDI8" s="249"/>
      <c r="FDJ8" s="250"/>
      <c r="FDK8" s="249"/>
      <c r="FDL8" s="250"/>
      <c r="FDM8" s="249"/>
      <c r="FDN8" s="250"/>
      <c r="FDO8" s="249"/>
      <c r="FDP8" s="250"/>
      <c r="FDQ8" s="249"/>
      <c r="FDR8" s="250"/>
      <c r="FDS8" s="249"/>
      <c r="FDT8" s="250"/>
      <c r="FDU8" s="249"/>
      <c r="FDV8" s="250"/>
      <c r="FDW8" s="249"/>
      <c r="FDX8" s="250"/>
      <c r="FDY8" s="249"/>
      <c r="FDZ8" s="250"/>
      <c r="FEA8" s="249"/>
      <c r="FEB8" s="250"/>
      <c r="FEC8" s="249"/>
      <c r="FED8" s="250"/>
      <c r="FEE8" s="249"/>
      <c r="FEF8" s="250"/>
      <c r="FEG8" s="249"/>
      <c r="FEH8" s="250"/>
      <c r="FEI8" s="249"/>
      <c r="FEJ8" s="250"/>
      <c r="FEK8" s="249"/>
      <c r="FEL8" s="250"/>
      <c r="FEM8" s="249"/>
      <c r="FEN8" s="250"/>
      <c r="FEO8" s="249"/>
      <c r="FEP8" s="250"/>
      <c r="FEQ8" s="249"/>
      <c r="FER8" s="250"/>
      <c r="FES8" s="249"/>
      <c r="FET8" s="250"/>
      <c r="FEU8" s="249"/>
      <c r="FEV8" s="250"/>
      <c r="FEW8" s="249"/>
      <c r="FEX8" s="250"/>
      <c r="FEY8" s="249"/>
      <c r="FEZ8" s="250"/>
      <c r="FFA8" s="249"/>
      <c r="FFB8" s="250"/>
      <c r="FFC8" s="249"/>
      <c r="FFD8" s="250"/>
      <c r="FFE8" s="249"/>
      <c r="FFF8" s="250"/>
      <c r="FFG8" s="249"/>
      <c r="FFH8" s="250"/>
      <c r="FFI8" s="249"/>
      <c r="FFJ8" s="250"/>
      <c r="FFK8" s="249"/>
      <c r="FFL8" s="250"/>
      <c r="FFM8" s="249"/>
      <c r="FFN8" s="250"/>
      <c r="FFO8" s="249"/>
      <c r="FFP8" s="250"/>
      <c r="FFQ8" s="249"/>
      <c r="FFR8" s="250"/>
      <c r="FFS8" s="249"/>
      <c r="FFT8" s="250"/>
      <c r="FFU8" s="249"/>
      <c r="FFV8" s="250"/>
      <c r="FFW8" s="249"/>
      <c r="FFX8" s="250"/>
      <c r="FFY8" s="249"/>
      <c r="FFZ8" s="250"/>
      <c r="FGA8" s="249"/>
      <c r="FGB8" s="250"/>
      <c r="FGC8" s="249"/>
      <c r="FGD8" s="250"/>
      <c r="FGE8" s="249"/>
      <c r="FGF8" s="250"/>
      <c r="FGG8" s="249"/>
      <c r="FGH8" s="250"/>
      <c r="FGI8" s="249"/>
      <c r="FGJ8" s="250"/>
      <c r="FGK8" s="249"/>
      <c r="FGL8" s="250"/>
      <c r="FGM8" s="249"/>
      <c r="FGN8" s="250"/>
      <c r="FGO8" s="249"/>
      <c r="FGP8" s="250"/>
      <c r="FGQ8" s="249"/>
      <c r="FGR8" s="250"/>
      <c r="FGS8" s="249"/>
      <c r="FGT8" s="250"/>
      <c r="FGU8" s="249"/>
      <c r="FGV8" s="250"/>
      <c r="FGW8" s="249"/>
      <c r="FGX8" s="250"/>
      <c r="FGY8" s="249"/>
      <c r="FGZ8" s="250"/>
      <c r="FHA8" s="249"/>
      <c r="FHB8" s="250"/>
      <c r="FHC8" s="249"/>
      <c r="FHD8" s="250"/>
      <c r="FHE8" s="249"/>
      <c r="FHF8" s="250"/>
      <c r="FHG8" s="249"/>
      <c r="FHH8" s="250"/>
      <c r="FHI8" s="249"/>
      <c r="FHJ8" s="250"/>
      <c r="FHK8" s="249"/>
      <c r="FHL8" s="250"/>
      <c r="FHM8" s="249"/>
      <c r="FHN8" s="250"/>
      <c r="FHO8" s="249"/>
      <c r="FHP8" s="250"/>
      <c r="FHQ8" s="249"/>
      <c r="FHR8" s="250"/>
      <c r="FHS8" s="249"/>
      <c r="FHT8" s="250"/>
      <c r="FHU8" s="249"/>
      <c r="FHV8" s="250"/>
      <c r="FHW8" s="249"/>
      <c r="FHX8" s="250"/>
      <c r="FHY8" s="249"/>
      <c r="FHZ8" s="250"/>
      <c r="FIA8" s="249"/>
      <c r="FIB8" s="250"/>
      <c r="FIC8" s="249"/>
      <c r="FID8" s="250"/>
      <c r="FIE8" s="249"/>
      <c r="FIF8" s="250"/>
      <c r="FIG8" s="249"/>
      <c r="FIH8" s="250"/>
      <c r="FII8" s="249"/>
      <c r="FIJ8" s="250"/>
      <c r="FIK8" s="249"/>
      <c r="FIL8" s="250"/>
      <c r="FIM8" s="249"/>
      <c r="FIN8" s="250"/>
      <c r="FIO8" s="249"/>
      <c r="FIP8" s="250"/>
      <c r="FIQ8" s="249"/>
      <c r="FIR8" s="250"/>
      <c r="FIS8" s="249"/>
      <c r="FIT8" s="250"/>
      <c r="FIU8" s="249"/>
      <c r="FIV8" s="250"/>
      <c r="FIW8" s="249"/>
      <c r="FIX8" s="250"/>
      <c r="FIY8" s="249"/>
      <c r="FIZ8" s="250"/>
      <c r="FJA8" s="249"/>
      <c r="FJB8" s="250"/>
      <c r="FJC8" s="249"/>
      <c r="FJD8" s="250"/>
      <c r="FJE8" s="249"/>
      <c r="FJF8" s="250"/>
      <c r="FJG8" s="249"/>
      <c r="FJH8" s="250"/>
      <c r="FJI8" s="249"/>
      <c r="FJJ8" s="250"/>
      <c r="FJK8" s="249"/>
      <c r="FJL8" s="250"/>
      <c r="FJM8" s="249"/>
      <c r="FJN8" s="250"/>
      <c r="FJO8" s="249"/>
      <c r="FJP8" s="250"/>
      <c r="FJQ8" s="249"/>
      <c r="FJR8" s="250"/>
      <c r="FJS8" s="249"/>
      <c r="FJT8" s="250"/>
      <c r="FJU8" s="249"/>
      <c r="FJV8" s="250"/>
      <c r="FJW8" s="249"/>
      <c r="FJX8" s="250"/>
      <c r="FJY8" s="249"/>
      <c r="FJZ8" s="250"/>
      <c r="FKA8" s="249"/>
      <c r="FKB8" s="250"/>
      <c r="FKC8" s="249"/>
      <c r="FKD8" s="250"/>
      <c r="FKE8" s="249"/>
      <c r="FKF8" s="250"/>
      <c r="FKG8" s="249"/>
      <c r="FKH8" s="250"/>
      <c r="FKI8" s="249"/>
      <c r="FKJ8" s="250"/>
      <c r="FKK8" s="249"/>
      <c r="FKL8" s="250"/>
      <c r="FKM8" s="249"/>
      <c r="FKN8" s="250"/>
      <c r="FKO8" s="249"/>
      <c r="FKP8" s="250"/>
      <c r="FKQ8" s="249"/>
      <c r="FKR8" s="250"/>
      <c r="FKS8" s="249"/>
      <c r="FKT8" s="250"/>
      <c r="FKU8" s="249"/>
      <c r="FKV8" s="250"/>
      <c r="FKW8" s="249"/>
      <c r="FKX8" s="250"/>
      <c r="FKY8" s="249"/>
      <c r="FKZ8" s="250"/>
      <c r="FLA8" s="249"/>
      <c r="FLB8" s="250"/>
      <c r="FLC8" s="249"/>
      <c r="FLD8" s="250"/>
      <c r="FLE8" s="249"/>
      <c r="FLF8" s="250"/>
      <c r="FLG8" s="249"/>
      <c r="FLH8" s="250"/>
      <c r="FLI8" s="249"/>
      <c r="FLJ8" s="250"/>
      <c r="FLK8" s="249"/>
      <c r="FLL8" s="250"/>
      <c r="FLM8" s="249"/>
      <c r="FLN8" s="250"/>
      <c r="FLO8" s="249"/>
      <c r="FLP8" s="250"/>
      <c r="FLQ8" s="249"/>
      <c r="FLR8" s="250"/>
      <c r="FLS8" s="249"/>
      <c r="FLT8" s="250"/>
      <c r="FLU8" s="249"/>
      <c r="FLV8" s="250"/>
      <c r="FLW8" s="249"/>
      <c r="FLX8" s="250"/>
      <c r="FLY8" s="249"/>
      <c r="FLZ8" s="250"/>
      <c r="FMA8" s="249"/>
      <c r="FMB8" s="250"/>
      <c r="FMC8" s="249"/>
      <c r="FMD8" s="250"/>
      <c r="FME8" s="249"/>
      <c r="FMF8" s="250"/>
      <c r="FMG8" s="249"/>
      <c r="FMH8" s="250"/>
      <c r="FMI8" s="249"/>
      <c r="FMJ8" s="250"/>
      <c r="FMK8" s="249"/>
      <c r="FML8" s="250"/>
      <c r="FMM8" s="249"/>
      <c r="FMN8" s="250"/>
      <c r="FMO8" s="249"/>
      <c r="FMP8" s="250"/>
      <c r="FMQ8" s="249"/>
      <c r="FMR8" s="250"/>
      <c r="FMS8" s="249"/>
      <c r="FMT8" s="250"/>
      <c r="FMU8" s="249"/>
      <c r="FMV8" s="250"/>
      <c r="FMW8" s="249"/>
      <c r="FMX8" s="250"/>
      <c r="FMY8" s="249"/>
      <c r="FMZ8" s="250"/>
      <c r="FNA8" s="249"/>
      <c r="FNB8" s="250"/>
      <c r="FNC8" s="249"/>
      <c r="FND8" s="250"/>
      <c r="FNE8" s="249"/>
      <c r="FNF8" s="250"/>
      <c r="FNG8" s="249"/>
      <c r="FNH8" s="250"/>
      <c r="FNI8" s="249"/>
      <c r="FNJ8" s="250"/>
      <c r="FNK8" s="249"/>
      <c r="FNL8" s="250"/>
      <c r="FNM8" s="249"/>
      <c r="FNN8" s="250"/>
      <c r="FNO8" s="249"/>
      <c r="FNP8" s="250"/>
      <c r="FNQ8" s="249"/>
      <c r="FNR8" s="250"/>
      <c r="FNS8" s="249"/>
      <c r="FNT8" s="250"/>
      <c r="FNU8" s="249"/>
      <c r="FNV8" s="250"/>
      <c r="FNW8" s="249"/>
      <c r="FNX8" s="250"/>
      <c r="FNY8" s="249"/>
      <c r="FNZ8" s="250"/>
      <c r="FOA8" s="249"/>
      <c r="FOB8" s="250"/>
      <c r="FOC8" s="249"/>
      <c r="FOD8" s="250"/>
      <c r="FOE8" s="249"/>
      <c r="FOF8" s="250"/>
      <c r="FOG8" s="249"/>
      <c r="FOH8" s="250"/>
      <c r="FOI8" s="249"/>
      <c r="FOJ8" s="250"/>
      <c r="FOK8" s="249"/>
      <c r="FOL8" s="250"/>
      <c r="FOM8" s="249"/>
      <c r="FON8" s="250"/>
      <c r="FOO8" s="249"/>
      <c r="FOP8" s="250"/>
      <c r="FOQ8" s="249"/>
      <c r="FOR8" s="250"/>
      <c r="FOS8" s="249"/>
      <c r="FOT8" s="250"/>
      <c r="FOU8" s="249"/>
      <c r="FOV8" s="250"/>
      <c r="FOW8" s="249"/>
      <c r="FOX8" s="250"/>
      <c r="FOY8" s="249"/>
      <c r="FOZ8" s="250"/>
      <c r="FPA8" s="249"/>
      <c r="FPB8" s="250"/>
      <c r="FPC8" s="249"/>
      <c r="FPD8" s="250"/>
      <c r="FPE8" s="249"/>
      <c r="FPF8" s="250"/>
      <c r="FPG8" s="249"/>
      <c r="FPH8" s="250"/>
      <c r="FPI8" s="249"/>
      <c r="FPJ8" s="250"/>
      <c r="FPK8" s="249"/>
      <c r="FPL8" s="250"/>
      <c r="FPM8" s="249"/>
      <c r="FPN8" s="250"/>
      <c r="FPO8" s="249"/>
      <c r="FPP8" s="250"/>
      <c r="FPQ8" s="249"/>
      <c r="FPR8" s="250"/>
      <c r="FPS8" s="249"/>
      <c r="FPT8" s="250"/>
      <c r="FPU8" s="249"/>
      <c r="FPV8" s="250"/>
      <c r="FPW8" s="249"/>
      <c r="FPX8" s="250"/>
      <c r="FPY8" s="249"/>
      <c r="FPZ8" s="250"/>
      <c r="FQA8" s="249"/>
      <c r="FQB8" s="250"/>
      <c r="FQC8" s="249"/>
      <c r="FQD8" s="250"/>
      <c r="FQE8" s="249"/>
      <c r="FQF8" s="250"/>
      <c r="FQG8" s="249"/>
      <c r="FQH8" s="250"/>
      <c r="FQI8" s="249"/>
      <c r="FQJ8" s="250"/>
      <c r="FQK8" s="249"/>
      <c r="FQL8" s="250"/>
      <c r="FQM8" s="249"/>
      <c r="FQN8" s="250"/>
      <c r="FQO8" s="249"/>
      <c r="FQP8" s="250"/>
      <c r="FQQ8" s="249"/>
      <c r="FQR8" s="250"/>
      <c r="FQS8" s="249"/>
      <c r="FQT8" s="250"/>
      <c r="FQU8" s="249"/>
      <c r="FQV8" s="250"/>
      <c r="FQW8" s="249"/>
      <c r="FQX8" s="250"/>
      <c r="FQY8" s="249"/>
      <c r="FQZ8" s="250"/>
      <c r="FRA8" s="249"/>
      <c r="FRB8" s="250"/>
      <c r="FRC8" s="249"/>
      <c r="FRD8" s="250"/>
      <c r="FRE8" s="249"/>
      <c r="FRF8" s="250"/>
      <c r="FRG8" s="249"/>
      <c r="FRH8" s="250"/>
      <c r="FRI8" s="249"/>
      <c r="FRJ8" s="250"/>
      <c r="FRK8" s="249"/>
      <c r="FRL8" s="250"/>
      <c r="FRM8" s="249"/>
      <c r="FRN8" s="250"/>
      <c r="FRO8" s="249"/>
      <c r="FRP8" s="250"/>
      <c r="FRQ8" s="249"/>
      <c r="FRR8" s="250"/>
      <c r="FRS8" s="249"/>
      <c r="FRT8" s="250"/>
      <c r="FRU8" s="249"/>
      <c r="FRV8" s="250"/>
      <c r="FRW8" s="249"/>
      <c r="FRX8" s="250"/>
      <c r="FRY8" s="249"/>
      <c r="FRZ8" s="250"/>
      <c r="FSA8" s="249"/>
      <c r="FSB8" s="250"/>
      <c r="FSC8" s="249"/>
      <c r="FSD8" s="250"/>
      <c r="FSE8" s="249"/>
      <c r="FSF8" s="250"/>
      <c r="FSG8" s="249"/>
      <c r="FSH8" s="250"/>
      <c r="FSI8" s="249"/>
      <c r="FSJ8" s="250"/>
      <c r="FSK8" s="249"/>
      <c r="FSL8" s="250"/>
      <c r="FSM8" s="249"/>
      <c r="FSN8" s="250"/>
      <c r="FSO8" s="249"/>
      <c r="FSP8" s="250"/>
      <c r="FSQ8" s="249"/>
      <c r="FSR8" s="250"/>
      <c r="FSS8" s="249"/>
      <c r="FST8" s="250"/>
      <c r="FSU8" s="249"/>
      <c r="FSV8" s="250"/>
      <c r="FSW8" s="249"/>
      <c r="FSX8" s="250"/>
      <c r="FSY8" s="249"/>
      <c r="FSZ8" s="250"/>
      <c r="FTA8" s="249"/>
      <c r="FTB8" s="250"/>
      <c r="FTC8" s="249"/>
      <c r="FTD8" s="250"/>
      <c r="FTE8" s="249"/>
      <c r="FTF8" s="250"/>
      <c r="FTG8" s="249"/>
      <c r="FTH8" s="250"/>
      <c r="FTI8" s="249"/>
      <c r="FTJ8" s="250"/>
      <c r="FTK8" s="249"/>
      <c r="FTL8" s="250"/>
      <c r="FTM8" s="249"/>
      <c r="FTN8" s="250"/>
      <c r="FTO8" s="249"/>
      <c r="FTP8" s="250"/>
      <c r="FTQ8" s="249"/>
      <c r="FTR8" s="250"/>
      <c r="FTS8" s="249"/>
      <c r="FTT8" s="250"/>
      <c r="FTU8" s="249"/>
      <c r="FTV8" s="250"/>
      <c r="FTW8" s="249"/>
      <c r="FTX8" s="250"/>
      <c r="FTY8" s="249"/>
      <c r="FTZ8" s="250"/>
      <c r="FUA8" s="249"/>
      <c r="FUB8" s="250"/>
      <c r="FUC8" s="249"/>
      <c r="FUD8" s="250"/>
      <c r="FUE8" s="249"/>
      <c r="FUF8" s="250"/>
      <c r="FUG8" s="249"/>
      <c r="FUH8" s="250"/>
      <c r="FUI8" s="249"/>
      <c r="FUJ8" s="250"/>
      <c r="FUK8" s="249"/>
      <c r="FUL8" s="250"/>
      <c r="FUM8" s="249"/>
      <c r="FUN8" s="250"/>
      <c r="FUO8" s="249"/>
      <c r="FUP8" s="250"/>
      <c r="FUQ8" s="249"/>
      <c r="FUR8" s="250"/>
      <c r="FUS8" s="249"/>
      <c r="FUT8" s="250"/>
      <c r="FUU8" s="249"/>
      <c r="FUV8" s="250"/>
      <c r="FUW8" s="249"/>
      <c r="FUX8" s="250"/>
      <c r="FUY8" s="249"/>
      <c r="FUZ8" s="250"/>
      <c r="FVA8" s="249"/>
      <c r="FVB8" s="250"/>
      <c r="FVC8" s="249"/>
      <c r="FVD8" s="250"/>
      <c r="FVE8" s="249"/>
      <c r="FVF8" s="250"/>
      <c r="FVG8" s="249"/>
      <c r="FVH8" s="250"/>
      <c r="FVI8" s="249"/>
      <c r="FVJ8" s="250"/>
      <c r="FVK8" s="249"/>
      <c r="FVL8" s="250"/>
      <c r="FVM8" s="249"/>
      <c r="FVN8" s="250"/>
      <c r="FVO8" s="249"/>
      <c r="FVP8" s="250"/>
      <c r="FVQ8" s="249"/>
      <c r="FVR8" s="250"/>
      <c r="FVS8" s="249"/>
      <c r="FVT8" s="250"/>
      <c r="FVU8" s="249"/>
      <c r="FVV8" s="250"/>
      <c r="FVW8" s="249"/>
      <c r="FVX8" s="250"/>
      <c r="FVY8" s="249"/>
      <c r="FVZ8" s="250"/>
      <c r="FWA8" s="249"/>
      <c r="FWB8" s="250"/>
      <c r="FWC8" s="249"/>
      <c r="FWD8" s="250"/>
      <c r="FWE8" s="249"/>
      <c r="FWF8" s="250"/>
      <c r="FWG8" s="249"/>
      <c r="FWH8" s="250"/>
      <c r="FWI8" s="249"/>
      <c r="FWJ8" s="250"/>
      <c r="FWK8" s="249"/>
      <c r="FWL8" s="250"/>
      <c r="FWM8" s="249"/>
      <c r="FWN8" s="250"/>
      <c r="FWO8" s="249"/>
      <c r="FWP8" s="250"/>
      <c r="FWQ8" s="249"/>
      <c r="FWR8" s="250"/>
      <c r="FWS8" s="249"/>
      <c r="FWT8" s="250"/>
      <c r="FWU8" s="249"/>
      <c r="FWV8" s="250"/>
      <c r="FWW8" s="249"/>
      <c r="FWX8" s="250"/>
      <c r="FWY8" s="249"/>
      <c r="FWZ8" s="250"/>
      <c r="FXA8" s="249"/>
      <c r="FXB8" s="250"/>
      <c r="FXC8" s="249"/>
      <c r="FXD8" s="250"/>
      <c r="FXE8" s="249"/>
      <c r="FXF8" s="250"/>
      <c r="FXG8" s="249"/>
      <c r="FXH8" s="250"/>
      <c r="FXI8" s="249"/>
      <c r="FXJ8" s="250"/>
      <c r="FXK8" s="249"/>
      <c r="FXL8" s="250"/>
      <c r="FXM8" s="249"/>
      <c r="FXN8" s="250"/>
      <c r="FXO8" s="249"/>
      <c r="FXP8" s="250"/>
      <c r="FXQ8" s="249"/>
      <c r="FXR8" s="250"/>
      <c r="FXS8" s="249"/>
      <c r="FXT8" s="250"/>
      <c r="FXU8" s="249"/>
      <c r="FXV8" s="250"/>
      <c r="FXW8" s="249"/>
      <c r="FXX8" s="250"/>
      <c r="FXY8" s="249"/>
      <c r="FXZ8" s="250"/>
      <c r="FYA8" s="249"/>
      <c r="FYB8" s="250"/>
      <c r="FYC8" s="249"/>
      <c r="FYD8" s="250"/>
      <c r="FYE8" s="249"/>
      <c r="FYF8" s="250"/>
      <c r="FYG8" s="249"/>
      <c r="FYH8" s="250"/>
      <c r="FYI8" s="249"/>
      <c r="FYJ8" s="250"/>
      <c r="FYK8" s="249"/>
      <c r="FYL8" s="250"/>
      <c r="FYM8" s="249"/>
      <c r="FYN8" s="250"/>
      <c r="FYO8" s="249"/>
      <c r="FYP8" s="250"/>
      <c r="FYQ8" s="249"/>
      <c r="FYR8" s="250"/>
      <c r="FYS8" s="249"/>
      <c r="FYT8" s="250"/>
      <c r="FYU8" s="249"/>
      <c r="FYV8" s="250"/>
      <c r="FYW8" s="249"/>
      <c r="FYX8" s="250"/>
      <c r="FYY8" s="249"/>
      <c r="FYZ8" s="250"/>
      <c r="FZA8" s="249"/>
      <c r="FZB8" s="250"/>
      <c r="FZC8" s="249"/>
      <c r="FZD8" s="250"/>
      <c r="FZE8" s="249"/>
      <c r="FZF8" s="250"/>
      <c r="FZG8" s="249"/>
      <c r="FZH8" s="250"/>
      <c r="FZI8" s="249"/>
      <c r="FZJ8" s="250"/>
      <c r="FZK8" s="249"/>
      <c r="FZL8" s="250"/>
      <c r="FZM8" s="249"/>
      <c r="FZN8" s="250"/>
      <c r="FZO8" s="249"/>
      <c r="FZP8" s="250"/>
      <c r="FZQ8" s="249"/>
      <c r="FZR8" s="250"/>
      <c r="FZS8" s="249"/>
      <c r="FZT8" s="250"/>
      <c r="FZU8" s="249"/>
      <c r="FZV8" s="250"/>
      <c r="FZW8" s="249"/>
      <c r="FZX8" s="250"/>
      <c r="FZY8" s="249"/>
      <c r="FZZ8" s="250"/>
      <c r="GAA8" s="249"/>
      <c r="GAB8" s="250"/>
      <c r="GAC8" s="249"/>
      <c r="GAD8" s="250"/>
      <c r="GAE8" s="249"/>
      <c r="GAF8" s="250"/>
      <c r="GAG8" s="249"/>
      <c r="GAH8" s="250"/>
      <c r="GAI8" s="249"/>
      <c r="GAJ8" s="250"/>
      <c r="GAK8" s="249"/>
      <c r="GAL8" s="250"/>
      <c r="GAM8" s="249"/>
      <c r="GAN8" s="250"/>
      <c r="GAO8" s="249"/>
      <c r="GAP8" s="250"/>
      <c r="GAQ8" s="249"/>
      <c r="GAR8" s="250"/>
      <c r="GAS8" s="249"/>
      <c r="GAT8" s="250"/>
      <c r="GAU8" s="249"/>
      <c r="GAV8" s="250"/>
      <c r="GAW8" s="249"/>
      <c r="GAX8" s="250"/>
      <c r="GAY8" s="249"/>
      <c r="GAZ8" s="250"/>
      <c r="GBA8" s="249"/>
      <c r="GBB8" s="250"/>
      <c r="GBC8" s="249"/>
      <c r="GBD8" s="250"/>
      <c r="GBE8" s="249"/>
      <c r="GBF8" s="250"/>
      <c r="GBG8" s="249"/>
      <c r="GBH8" s="250"/>
      <c r="GBI8" s="249"/>
      <c r="GBJ8" s="250"/>
      <c r="GBK8" s="249"/>
      <c r="GBL8" s="250"/>
      <c r="GBM8" s="249"/>
      <c r="GBN8" s="250"/>
      <c r="GBO8" s="249"/>
      <c r="GBP8" s="250"/>
      <c r="GBQ8" s="249"/>
      <c r="GBR8" s="250"/>
      <c r="GBS8" s="249"/>
      <c r="GBT8" s="250"/>
      <c r="GBU8" s="249"/>
      <c r="GBV8" s="250"/>
      <c r="GBW8" s="249"/>
      <c r="GBX8" s="250"/>
      <c r="GBY8" s="249"/>
      <c r="GBZ8" s="250"/>
      <c r="GCA8" s="249"/>
      <c r="GCB8" s="250"/>
      <c r="GCC8" s="249"/>
      <c r="GCD8" s="250"/>
      <c r="GCE8" s="249"/>
      <c r="GCF8" s="250"/>
      <c r="GCG8" s="249"/>
      <c r="GCH8" s="250"/>
      <c r="GCI8" s="249"/>
      <c r="GCJ8" s="250"/>
      <c r="GCK8" s="249"/>
      <c r="GCL8" s="250"/>
      <c r="GCM8" s="249"/>
      <c r="GCN8" s="250"/>
      <c r="GCO8" s="249"/>
      <c r="GCP8" s="250"/>
      <c r="GCQ8" s="249"/>
      <c r="GCR8" s="250"/>
      <c r="GCS8" s="249"/>
      <c r="GCT8" s="250"/>
      <c r="GCU8" s="249"/>
      <c r="GCV8" s="250"/>
      <c r="GCW8" s="249"/>
      <c r="GCX8" s="250"/>
      <c r="GCY8" s="249"/>
      <c r="GCZ8" s="250"/>
      <c r="GDA8" s="249"/>
      <c r="GDB8" s="250"/>
      <c r="GDC8" s="249"/>
      <c r="GDD8" s="250"/>
      <c r="GDE8" s="249"/>
      <c r="GDF8" s="250"/>
      <c r="GDG8" s="249"/>
      <c r="GDH8" s="250"/>
      <c r="GDI8" s="249"/>
      <c r="GDJ8" s="250"/>
      <c r="GDK8" s="249"/>
      <c r="GDL8" s="250"/>
      <c r="GDM8" s="249"/>
      <c r="GDN8" s="250"/>
      <c r="GDO8" s="249"/>
      <c r="GDP8" s="250"/>
      <c r="GDQ8" s="249"/>
      <c r="GDR8" s="250"/>
      <c r="GDS8" s="249"/>
      <c r="GDT8" s="250"/>
      <c r="GDU8" s="249"/>
      <c r="GDV8" s="250"/>
      <c r="GDW8" s="249"/>
      <c r="GDX8" s="250"/>
      <c r="GDY8" s="249"/>
      <c r="GDZ8" s="250"/>
      <c r="GEA8" s="249"/>
      <c r="GEB8" s="250"/>
      <c r="GEC8" s="249"/>
      <c r="GED8" s="250"/>
      <c r="GEE8" s="249"/>
      <c r="GEF8" s="250"/>
      <c r="GEG8" s="249"/>
      <c r="GEH8" s="250"/>
      <c r="GEI8" s="249"/>
      <c r="GEJ8" s="250"/>
      <c r="GEK8" s="249"/>
      <c r="GEL8" s="250"/>
      <c r="GEM8" s="249"/>
      <c r="GEN8" s="250"/>
      <c r="GEO8" s="249"/>
      <c r="GEP8" s="250"/>
      <c r="GEQ8" s="249"/>
      <c r="GER8" s="250"/>
      <c r="GES8" s="249"/>
      <c r="GET8" s="250"/>
      <c r="GEU8" s="249"/>
      <c r="GEV8" s="250"/>
      <c r="GEW8" s="249"/>
      <c r="GEX8" s="250"/>
      <c r="GEY8" s="249"/>
      <c r="GEZ8" s="250"/>
      <c r="GFA8" s="249"/>
      <c r="GFB8" s="250"/>
      <c r="GFC8" s="249"/>
      <c r="GFD8" s="250"/>
      <c r="GFE8" s="249"/>
      <c r="GFF8" s="250"/>
      <c r="GFG8" s="249"/>
      <c r="GFH8" s="250"/>
      <c r="GFI8" s="249"/>
      <c r="GFJ8" s="250"/>
      <c r="GFK8" s="249"/>
      <c r="GFL8" s="250"/>
      <c r="GFM8" s="249"/>
      <c r="GFN8" s="250"/>
      <c r="GFO8" s="249"/>
      <c r="GFP8" s="250"/>
      <c r="GFQ8" s="249"/>
      <c r="GFR8" s="250"/>
      <c r="GFS8" s="249"/>
      <c r="GFT8" s="250"/>
      <c r="GFU8" s="249"/>
      <c r="GFV8" s="250"/>
      <c r="GFW8" s="249"/>
      <c r="GFX8" s="250"/>
      <c r="GFY8" s="249"/>
      <c r="GFZ8" s="250"/>
      <c r="GGA8" s="249"/>
      <c r="GGB8" s="250"/>
      <c r="GGC8" s="249"/>
      <c r="GGD8" s="250"/>
      <c r="GGE8" s="249"/>
      <c r="GGF8" s="250"/>
      <c r="GGG8" s="249"/>
      <c r="GGH8" s="250"/>
      <c r="GGI8" s="249"/>
      <c r="GGJ8" s="250"/>
      <c r="GGK8" s="249"/>
      <c r="GGL8" s="250"/>
      <c r="GGM8" s="249"/>
      <c r="GGN8" s="250"/>
      <c r="GGO8" s="249"/>
      <c r="GGP8" s="250"/>
      <c r="GGQ8" s="249"/>
      <c r="GGR8" s="250"/>
      <c r="GGS8" s="249"/>
      <c r="GGT8" s="250"/>
      <c r="GGU8" s="249"/>
      <c r="GGV8" s="250"/>
      <c r="GGW8" s="249"/>
      <c r="GGX8" s="250"/>
      <c r="GGY8" s="249"/>
      <c r="GGZ8" s="250"/>
      <c r="GHA8" s="249"/>
      <c r="GHB8" s="250"/>
      <c r="GHC8" s="249"/>
      <c r="GHD8" s="250"/>
      <c r="GHE8" s="249"/>
      <c r="GHF8" s="250"/>
      <c r="GHG8" s="249"/>
      <c r="GHH8" s="250"/>
      <c r="GHI8" s="249"/>
      <c r="GHJ8" s="250"/>
      <c r="GHK8" s="249"/>
      <c r="GHL8" s="250"/>
      <c r="GHM8" s="249"/>
      <c r="GHN8" s="250"/>
      <c r="GHO8" s="249"/>
      <c r="GHP8" s="250"/>
      <c r="GHQ8" s="249"/>
      <c r="GHR8" s="250"/>
      <c r="GHS8" s="249"/>
      <c r="GHT8" s="250"/>
      <c r="GHU8" s="249"/>
      <c r="GHV8" s="250"/>
      <c r="GHW8" s="249"/>
      <c r="GHX8" s="250"/>
      <c r="GHY8" s="249"/>
      <c r="GHZ8" s="250"/>
      <c r="GIA8" s="249"/>
      <c r="GIB8" s="250"/>
      <c r="GIC8" s="249"/>
      <c r="GID8" s="250"/>
      <c r="GIE8" s="249"/>
      <c r="GIF8" s="250"/>
      <c r="GIG8" s="249"/>
      <c r="GIH8" s="250"/>
      <c r="GII8" s="249"/>
      <c r="GIJ8" s="250"/>
      <c r="GIK8" s="249"/>
      <c r="GIL8" s="250"/>
      <c r="GIM8" s="249"/>
      <c r="GIN8" s="250"/>
      <c r="GIO8" s="249"/>
      <c r="GIP8" s="250"/>
      <c r="GIQ8" s="249"/>
      <c r="GIR8" s="250"/>
      <c r="GIS8" s="249"/>
      <c r="GIT8" s="250"/>
      <c r="GIU8" s="249"/>
      <c r="GIV8" s="250"/>
      <c r="GIW8" s="249"/>
      <c r="GIX8" s="250"/>
      <c r="GIY8" s="249"/>
      <c r="GIZ8" s="250"/>
      <c r="GJA8" s="249"/>
      <c r="GJB8" s="250"/>
      <c r="GJC8" s="249"/>
      <c r="GJD8" s="250"/>
      <c r="GJE8" s="249"/>
      <c r="GJF8" s="250"/>
      <c r="GJG8" s="249"/>
      <c r="GJH8" s="250"/>
      <c r="GJI8" s="249"/>
      <c r="GJJ8" s="250"/>
      <c r="GJK8" s="249"/>
      <c r="GJL8" s="250"/>
      <c r="GJM8" s="249"/>
      <c r="GJN8" s="250"/>
      <c r="GJO8" s="249"/>
      <c r="GJP8" s="250"/>
      <c r="GJQ8" s="249"/>
      <c r="GJR8" s="250"/>
      <c r="GJS8" s="249"/>
      <c r="GJT8" s="250"/>
      <c r="GJU8" s="249"/>
      <c r="GJV8" s="250"/>
      <c r="GJW8" s="249"/>
      <c r="GJX8" s="250"/>
      <c r="GJY8" s="249"/>
      <c r="GJZ8" s="250"/>
      <c r="GKA8" s="249"/>
      <c r="GKB8" s="250"/>
      <c r="GKC8" s="249"/>
      <c r="GKD8" s="250"/>
      <c r="GKE8" s="249"/>
      <c r="GKF8" s="250"/>
      <c r="GKG8" s="249"/>
      <c r="GKH8" s="250"/>
      <c r="GKI8" s="249"/>
      <c r="GKJ8" s="250"/>
      <c r="GKK8" s="249"/>
      <c r="GKL8" s="250"/>
      <c r="GKM8" s="249"/>
      <c r="GKN8" s="250"/>
      <c r="GKO8" s="249"/>
      <c r="GKP8" s="250"/>
      <c r="GKQ8" s="249"/>
      <c r="GKR8" s="250"/>
      <c r="GKS8" s="249"/>
      <c r="GKT8" s="250"/>
      <c r="GKU8" s="249"/>
      <c r="GKV8" s="250"/>
      <c r="GKW8" s="249"/>
      <c r="GKX8" s="250"/>
      <c r="GKY8" s="249"/>
      <c r="GKZ8" s="250"/>
      <c r="GLA8" s="249"/>
      <c r="GLB8" s="250"/>
      <c r="GLC8" s="249"/>
      <c r="GLD8" s="250"/>
      <c r="GLE8" s="249"/>
      <c r="GLF8" s="250"/>
      <c r="GLG8" s="249"/>
      <c r="GLH8" s="250"/>
      <c r="GLI8" s="249"/>
      <c r="GLJ8" s="250"/>
      <c r="GLK8" s="249"/>
      <c r="GLL8" s="250"/>
      <c r="GLM8" s="249"/>
      <c r="GLN8" s="250"/>
      <c r="GLO8" s="249"/>
      <c r="GLP8" s="250"/>
      <c r="GLQ8" s="249"/>
      <c r="GLR8" s="250"/>
      <c r="GLS8" s="249"/>
      <c r="GLT8" s="250"/>
      <c r="GLU8" s="249"/>
      <c r="GLV8" s="250"/>
      <c r="GLW8" s="249"/>
      <c r="GLX8" s="250"/>
      <c r="GLY8" s="249"/>
      <c r="GLZ8" s="250"/>
      <c r="GMA8" s="249"/>
      <c r="GMB8" s="250"/>
      <c r="GMC8" s="249"/>
      <c r="GMD8" s="250"/>
      <c r="GME8" s="249"/>
      <c r="GMF8" s="250"/>
      <c r="GMG8" s="249"/>
      <c r="GMH8" s="250"/>
      <c r="GMI8" s="249"/>
      <c r="GMJ8" s="250"/>
      <c r="GMK8" s="249"/>
      <c r="GML8" s="250"/>
      <c r="GMM8" s="249"/>
      <c r="GMN8" s="250"/>
      <c r="GMO8" s="249"/>
      <c r="GMP8" s="250"/>
      <c r="GMQ8" s="249"/>
      <c r="GMR8" s="250"/>
      <c r="GMS8" s="249"/>
      <c r="GMT8" s="250"/>
      <c r="GMU8" s="249"/>
      <c r="GMV8" s="250"/>
      <c r="GMW8" s="249"/>
      <c r="GMX8" s="250"/>
      <c r="GMY8" s="249"/>
      <c r="GMZ8" s="250"/>
      <c r="GNA8" s="249"/>
      <c r="GNB8" s="250"/>
      <c r="GNC8" s="249"/>
      <c r="GND8" s="250"/>
      <c r="GNE8" s="249"/>
      <c r="GNF8" s="250"/>
      <c r="GNG8" s="249"/>
      <c r="GNH8" s="250"/>
      <c r="GNI8" s="249"/>
      <c r="GNJ8" s="250"/>
      <c r="GNK8" s="249"/>
      <c r="GNL8" s="250"/>
      <c r="GNM8" s="249"/>
      <c r="GNN8" s="250"/>
      <c r="GNO8" s="249"/>
      <c r="GNP8" s="250"/>
      <c r="GNQ8" s="249"/>
      <c r="GNR8" s="250"/>
      <c r="GNS8" s="249"/>
      <c r="GNT8" s="250"/>
      <c r="GNU8" s="249"/>
      <c r="GNV8" s="250"/>
      <c r="GNW8" s="249"/>
      <c r="GNX8" s="250"/>
      <c r="GNY8" s="249"/>
      <c r="GNZ8" s="250"/>
      <c r="GOA8" s="249"/>
      <c r="GOB8" s="250"/>
      <c r="GOC8" s="249"/>
      <c r="GOD8" s="250"/>
      <c r="GOE8" s="249"/>
      <c r="GOF8" s="250"/>
      <c r="GOG8" s="249"/>
      <c r="GOH8" s="250"/>
      <c r="GOI8" s="249"/>
      <c r="GOJ8" s="250"/>
      <c r="GOK8" s="249"/>
      <c r="GOL8" s="250"/>
      <c r="GOM8" s="249"/>
      <c r="GON8" s="250"/>
      <c r="GOO8" s="249"/>
      <c r="GOP8" s="250"/>
      <c r="GOQ8" s="249"/>
      <c r="GOR8" s="250"/>
      <c r="GOS8" s="249"/>
      <c r="GOT8" s="250"/>
      <c r="GOU8" s="249"/>
      <c r="GOV8" s="250"/>
      <c r="GOW8" s="249"/>
      <c r="GOX8" s="250"/>
      <c r="GOY8" s="249"/>
      <c r="GOZ8" s="250"/>
      <c r="GPA8" s="249"/>
      <c r="GPB8" s="250"/>
      <c r="GPC8" s="249"/>
      <c r="GPD8" s="250"/>
      <c r="GPE8" s="249"/>
      <c r="GPF8" s="250"/>
      <c r="GPG8" s="249"/>
      <c r="GPH8" s="250"/>
      <c r="GPI8" s="249"/>
      <c r="GPJ8" s="250"/>
      <c r="GPK8" s="249"/>
      <c r="GPL8" s="250"/>
      <c r="GPM8" s="249"/>
      <c r="GPN8" s="250"/>
      <c r="GPO8" s="249"/>
      <c r="GPP8" s="250"/>
      <c r="GPQ8" s="249"/>
      <c r="GPR8" s="250"/>
      <c r="GPS8" s="249"/>
      <c r="GPT8" s="250"/>
      <c r="GPU8" s="249"/>
      <c r="GPV8" s="250"/>
      <c r="GPW8" s="249"/>
      <c r="GPX8" s="250"/>
      <c r="GPY8" s="249"/>
      <c r="GPZ8" s="250"/>
      <c r="GQA8" s="249"/>
      <c r="GQB8" s="250"/>
      <c r="GQC8" s="249"/>
      <c r="GQD8" s="250"/>
      <c r="GQE8" s="249"/>
      <c r="GQF8" s="250"/>
      <c r="GQG8" s="249"/>
      <c r="GQH8" s="250"/>
      <c r="GQI8" s="249"/>
      <c r="GQJ8" s="250"/>
      <c r="GQK8" s="249"/>
      <c r="GQL8" s="250"/>
      <c r="GQM8" s="249"/>
      <c r="GQN8" s="250"/>
      <c r="GQO8" s="249"/>
      <c r="GQP8" s="250"/>
      <c r="GQQ8" s="249"/>
      <c r="GQR8" s="250"/>
      <c r="GQS8" s="249"/>
      <c r="GQT8" s="250"/>
      <c r="GQU8" s="249"/>
      <c r="GQV8" s="250"/>
      <c r="GQW8" s="249"/>
      <c r="GQX8" s="250"/>
      <c r="GQY8" s="249"/>
      <c r="GQZ8" s="250"/>
      <c r="GRA8" s="249"/>
      <c r="GRB8" s="250"/>
      <c r="GRC8" s="249"/>
      <c r="GRD8" s="250"/>
      <c r="GRE8" s="249"/>
      <c r="GRF8" s="250"/>
      <c r="GRG8" s="249"/>
      <c r="GRH8" s="250"/>
      <c r="GRI8" s="249"/>
      <c r="GRJ8" s="250"/>
      <c r="GRK8" s="249"/>
      <c r="GRL8" s="250"/>
      <c r="GRM8" s="249"/>
      <c r="GRN8" s="250"/>
      <c r="GRO8" s="249"/>
      <c r="GRP8" s="250"/>
      <c r="GRQ8" s="249"/>
      <c r="GRR8" s="250"/>
      <c r="GRS8" s="249"/>
      <c r="GRT8" s="250"/>
      <c r="GRU8" s="249"/>
      <c r="GRV8" s="250"/>
      <c r="GRW8" s="249"/>
      <c r="GRX8" s="250"/>
      <c r="GRY8" s="249"/>
      <c r="GRZ8" s="250"/>
      <c r="GSA8" s="249"/>
      <c r="GSB8" s="250"/>
      <c r="GSC8" s="249"/>
      <c r="GSD8" s="250"/>
      <c r="GSE8" s="249"/>
      <c r="GSF8" s="250"/>
      <c r="GSG8" s="249"/>
      <c r="GSH8" s="250"/>
      <c r="GSI8" s="249"/>
      <c r="GSJ8" s="250"/>
      <c r="GSK8" s="249"/>
      <c r="GSL8" s="250"/>
      <c r="GSM8" s="249"/>
      <c r="GSN8" s="250"/>
      <c r="GSO8" s="249"/>
      <c r="GSP8" s="250"/>
      <c r="GSQ8" s="249"/>
      <c r="GSR8" s="250"/>
      <c r="GSS8" s="249"/>
      <c r="GST8" s="250"/>
      <c r="GSU8" s="249"/>
      <c r="GSV8" s="250"/>
      <c r="GSW8" s="249"/>
      <c r="GSX8" s="250"/>
      <c r="GSY8" s="249"/>
      <c r="GSZ8" s="250"/>
      <c r="GTA8" s="249"/>
      <c r="GTB8" s="250"/>
      <c r="GTC8" s="249"/>
      <c r="GTD8" s="250"/>
      <c r="GTE8" s="249"/>
      <c r="GTF8" s="250"/>
      <c r="GTG8" s="249"/>
      <c r="GTH8" s="250"/>
      <c r="GTI8" s="249"/>
      <c r="GTJ8" s="250"/>
      <c r="GTK8" s="249"/>
      <c r="GTL8" s="250"/>
      <c r="GTM8" s="249"/>
      <c r="GTN8" s="250"/>
      <c r="GTO8" s="249"/>
      <c r="GTP8" s="250"/>
      <c r="GTQ8" s="249"/>
      <c r="GTR8" s="250"/>
      <c r="GTS8" s="249"/>
      <c r="GTT8" s="250"/>
      <c r="GTU8" s="249"/>
      <c r="GTV8" s="250"/>
      <c r="GTW8" s="249"/>
      <c r="GTX8" s="250"/>
      <c r="GTY8" s="249"/>
      <c r="GTZ8" s="250"/>
      <c r="GUA8" s="249"/>
      <c r="GUB8" s="250"/>
      <c r="GUC8" s="249"/>
      <c r="GUD8" s="250"/>
      <c r="GUE8" s="249"/>
      <c r="GUF8" s="250"/>
      <c r="GUG8" s="249"/>
      <c r="GUH8" s="250"/>
      <c r="GUI8" s="249"/>
      <c r="GUJ8" s="250"/>
      <c r="GUK8" s="249"/>
      <c r="GUL8" s="250"/>
      <c r="GUM8" s="249"/>
      <c r="GUN8" s="250"/>
      <c r="GUO8" s="249"/>
      <c r="GUP8" s="250"/>
      <c r="GUQ8" s="249"/>
      <c r="GUR8" s="250"/>
      <c r="GUS8" s="249"/>
      <c r="GUT8" s="250"/>
      <c r="GUU8" s="249"/>
      <c r="GUV8" s="250"/>
      <c r="GUW8" s="249"/>
      <c r="GUX8" s="250"/>
      <c r="GUY8" s="249"/>
      <c r="GUZ8" s="250"/>
      <c r="GVA8" s="249"/>
      <c r="GVB8" s="250"/>
      <c r="GVC8" s="249"/>
      <c r="GVD8" s="250"/>
      <c r="GVE8" s="249"/>
      <c r="GVF8" s="250"/>
      <c r="GVG8" s="249"/>
      <c r="GVH8" s="250"/>
      <c r="GVI8" s="249"/>
      <c r="GVJ8" s="250"/>
      <c r="GVK8" s="249"/>
      <c r="GVL8" s="250"/>
      <c r="GVM8" s="249"/>
      <c r="GVN8" s="250"/>
      <c r="GVO8" s="249"/>
      <c r="GVP8" s="250"/>
      <c r="GVQ8" s="249"/>
      <c r="GVR8" s="250"/>
      <c r="GVS8" s="249"/>
      <c r="GVT8" s="250"/>
      <c r="GVU8" s="249"/>
      <c r="GVV8" s="250"/>
      <c r="GVW8" s="249"/>
      <c r="GVX8" s="250"/>
      <c r="GVY8" s="249"/>
      <c r="GVZ8" s="250"/>
      <c r="GWA8" s="249"/>
      <c r="GWB8" s="250"/>
      <c r="GWC8" s="249"/>
      <c r="GWD8" s="250"/>
      <c r="GWE8" s="249"/>
      <c r="GWF8" s="250"/>
      <c r="GWG8" s="249"/>
      <c r="GWH8" s="250"/>
      <c r="GWI8" s="249"/>
      <c r="GWJ8" s="250"/>
      <c r="GWK8" s="249"/>
      <c r="GWL8" s="250"/>
      <c r="GWM8" s="249"/>
      <c r="GWN8" s="250"/>
      <c r="GWO8" s="249"/>
      <c r="GWP8" s="250"/>
      <c r="GWQ8" s="249"/>
      <c r="GWR8" s="250"/>
      <c r="GWS8" s="249"/>
      <c r="GWT8" s="250"/>
      <c r="GWU8" s="249"/>
      <c r="GWV8" s="250"/>
      <c r="GWW8" s="249"/>
      <c r="GWX8" s="250"/>
      <c r="GWY8" s="249"/>
      <c r="GWZ8" s="250"/>
      <c r="GXA8" s="249"/>
      <c r="GXB8" s="250"/>
      <c r="GXC8" s="249"/>
      <c r="GXD8" s="250"/>
      <c r="GXE8" s="249"/>
      <c r="GXF8" s="250"/>
      <c r="GXG8" s="249"/>
      <c r="GXH8" s="250"/>
      <c r="GXI8" s="249"/>
      <c r="GXJ8" s="250"/>
      <c r="GXK8" s="249"/>
      <c r="GXL8" s="250"/>
      <c r="GXM8" s="249"/>
      <c r="GXN8" s="250"/>
      <c r="GXO8" s="249"/>
      <c r="GXP8" s="250"/>
      <c r="GXQ8" s="249"/>
      <c r="GXR8" s="250"/>
      <c r="GXS8" s="249"/>
      <c r="GXT8" s="250"/>
      <c r="GXU8" s="249"/>
      <c r="GXV8" s="250"/>
      <c r="GXW8" s="249"/>
      <c r="GXX8" s="250"/>
      <c r="GXY8" s="249"/>
      <c r="GXZ8" s="250"/>
      <c r="GYA8" s="249"/>
      <c r="GYB8" s="250"/>
      <c r="GYC8" s="249"/>
      <c r="GYD8" s="250"/>
      <c r="GYE8" s="249"/>
      <c r="GYF8" s="250"/>
      <c r="GYG8" s="249"/>
      <c r="GYH8" s="250"/>
      <c r="GYI8" s="249"/>
      <c r="GYJ8" s="250"/>
      <c r="GYK8" s="249"/>
      <c r="GYL8" s="250"/>
      <c r="GYM8" s="249"/>
      <c r="GYN8" s="250"/>
      <c r="GYO8" s="249"/>
      <c r="GYP8" s="250"/>
      <c r="GYQ8" s="249"/>
      <c r="GYR8" s="250"/>
      <c r="GYS8" s="249"/>
      <c r="GYT8" s="250"/>
      <c r="GYU8" s="249"/>
      <c r="GYV8" s="250"/>
      <c r="GYW8" s="249"/>
      <c r="GYX8" s="250"/>
      <c r="GYY8" s="249"/>
      <c r="GYZ8" s="250"/>
      <c r="GZA8" s="249"/>
      <c r="GZB8" s="250"/>
      <c r="GZC8" s="249"/>
      <c r="GZD8" s="250"/>
      <c r="GZE8" s="249"/>
      <c r="GZF8" s="250"/>
      <c r="GZG8" s="249"/>
      <c r="GZH8" s="250"/>
      <c r="GZI8" s="249"/>
      <c r="GZJ8" s="250"/>
      <c r="GZK8" s="249"/>
      <c r="GZL8" s="250"/>
      <c r="GZM8" s="249"/>
      <c r="GZN8" s="250"/>
      <c r="GZO8" s="249"/>
      <c r="GZP8" s="250"/>
      <c r="GZQ8" s="249"/>
      <c r="GZR8" s="250"/>
      <c r="GZS8" s="249"/>
      <c r="GZT8" s="250"/>
      <c r="GZU8" s="249"/>
      <c r="GZV8" s="250"/>
      <c r="GZW8" s="249"/>
      <c r="GZX8" s="250"/>
      <c r="GZY8" s="249"/>
      <c r="GZZ8" s="250"/>
      <c r="HAA8" s="249"/>
      <c r="HAB8" s="250"/>
      <c r="HAC8" s="249"/>
      <c r="HAD8" s="250"/>
      <c r="HAE8" s="249"/>
      <c r="HAF8" s="250"/>
      <c r="HAG8" s="249"/>
      <c r="HAH8" s="250"/>
      <c r="HAI8" s="249"/>
      <c r="HAJ8" s="250"/>
      <c r="HAK8" s="249"/>
      <c r="HAL8" s="250"/>
      <c r="HAM8" s="249"/>
      <c r="HAN8" s="250"/>
      <c r="HAO8" s="249"/>
      <c r="HAP8" s="250"/>
      <c r="HAQ8" s="249"/>
      <c r="HAR8" s="250"/>
      <c r="HAS8" s="249"/>
      <c r="HAT8" s="250"/>
      <c r="HAU8" s="249"/>
      <c r="HAV8" s="250"/>
      <c r="HAW8" s="249"/>
      <c r="HAX8" s="250"/>
      <c r="HAY8" s="249"/>
      <c r="HAZ8" s="250"/>
      <c r="HBA8" s="249"/>
      <c r="HBB8" s="250"/>
      <c r="HBC8" s="249"/>
      <c r="HBD8" s="250"/>
      <c r="HBE8" s="249"/>
      <c r="HBF8" s="250"/>
      <c r="HBG8" s="249"/>
      <c r="HBH8" s="250"/>
      <c r="HBI8" s="249"/>
      <c r="HBJ8" s="250"/>
      <c r="HBK8" s="249"/>
      <c r="HBL8" s="250"/>
      <c r="HBM8" s="249"/>
      <c r="HBN8" s="250"/>
      <c r="HBO8" s="249"/>
      <c r="HBP8" s="250"/>
      <c r="HBQ8" s="249"/>
      <c r="HBR8" s="250"/>
      <c r="HBS8" s="249"/>
      <c r="HBT8" s="250"/>
      <c r="HBU8" s="249"/>
      <c r="HBV8" s="250"/>
      <c r="HBW8" s="249"/>
      <c r="HBX8" s="250"/>
      <c r="HBY8" s="249"/>
      <c r="HBZ8" s="250"/>
      <c r="HCA8" s="249"/>
      <c r="HCB8" s="250"/>
      <c r="HCC8" s="249"/>
      <c r="HCD8" s="250"/>
      <c r="HCE8" s="249"/>
      <c r="HCF8" s="250"/>
      <c r="HCG8" s="249"/>
      <c r="HCH8" s="250"/>
      <c r="HCI8" s="249"/>
      <c r="HCJ8" s="250"/>
      <c r="HCK8" s="249"/>
      <c r="HCL8" s="250"/>
      <c r="HCM8" s="249"/>
      <c r="HCN8" s="250"/>
      <c r="HCO8" s="249"/>
      <c r="HCP8" s="250"/>
      <c r="HCQ8" s="249"/>
      <c r="HCR8" s="250"/>
      <c r="HCS8" s="249"/>
      <c r="HCT8" s="250"/>
      <c r="HCU8" s="249"/>
      <c r="HCV8" s="250"/>
      <c r="HCW8" s="249"/>
      <c r="HCX8" s="250"/>
      <c r="HCY8" s="249"/>
      <c r="HCZ8" s="250"/>
      <c r="HDA8" s="249"/>
      <c r="HDB8" s="250"/>
      <c r="HDC8" s="249"/>
      <c r="HDD8" s="250"/>
      <c r="HDE8" s="249"/>
      <c r="HDF8" s="250"/>
      <c r="HDG8" s="249"/>
      <c r="HDH8" s="250"/>
      <c r="HDI8" s="249"/>
      <c r="HDJ8" s="250"/>
      <c r="HDK8" s="249"/>
      <c r="HDL8" s="250"/>
      <c r="HDM8" s="249"/>
      <c r="HDN8" s="250"/>
      <c r="HDO8" s="249"/>
      <c r="HDP8" s="250"/>
      <c r="HDQ8" s="249"/>
      <c r="HDR8" s="250"/>
      <c r="HDS8" s="249"/>
      <c r="HDT8" s="250"/>
      <c r="HDU8" s="249"/>
      <c r="HDV8" s="250"/>
      <c r="HDW8" s="249"/>
      <c r="HDX8" s="250"/>
      <c r="HDY8" s="249"/>
      <c r="HDZ8" s="250"/>
      <c r="HEA8" s="249"/>
      <c r="HEB8" s="250"/>
      <c r="HEC8" s="249"/>
      <c r="HED8" s="250"/>
      <c r="HEE8" s="249"/>
      <c r="HEF8" s="250"/>
      <c r="HEG8" s="249"/>
      <c r="HEH8" s="250"/>
      <c r="HEI8" s="249"/>
      <c r="HEJ8" s="250"/>
      <c r="HEK8" s="249"/>
      <c r="HEL8" s="250"/>
      <c r="HEM8" s="249"/>
      <c r="HEN8" s="250"/>
      <c r="HEO8" s="249"/>
      <c r="HEP8" s="250"/>
      <c r="HEQ8" s="249"/>
      <c r="HER8" s="250"/>
      <c r="HES8" s="249"/>
      <c r="HET8" s="250"/>
      <c r="HEU8" s="249"/>
      <c r="HEV8" s="250"/>
      <c r="HEW8" s="249"/>
      <c r="HEX8" s="250"/>
      <c r="HEY8" s="249"/>
      <c r="HEZ8" s="250"/>
      <c r="HFA8" s="249"/>
      <c r="HFB8" s="250"/>
      <c r="HFC8" s="249"/>
      <c r="HFD8" s="250"/>
      <c r="HFE8" s="249"/>
      <c r="HFF8" s="250"/>
      <c r="HFG8" s="249"/>
      <c r="HFH8" s="250"/>
      <c r="HFI8" s="249"/>
      <c r="HFJ8" s="250"/>
      <c r="HFK8" s="249"/>
      <c r="HFL8" s="250"/>
      <c r="HFM8" s="249"/>
      <c r="HFN8" s="250"/>
      <c r="HFO8" s="249"/>
      <c r="HFP8" s="250"/>
      <c r="HFQ8" s="249"/>
      <c r="HFR8" s="250"/>
      <c r="HFS8" s="249"/>
      <c r="HFT8" s="250"/>
      <c r="HFU8" s="249"/>
      <c r="HFV8" s="250"/>
      <c r="HFW8" s="249"/>
      <c r="HFX8" s="250"/>
      <c r="HFY8" s="249"/>
      <c r="HFZ8" s="250"/>
      <c r="HGA8" s="249"/>
      <c r="HGB8" s="250"/>
      <c r="HGC8" s="249"/>
      <c r="HGD8" s="250"/>
      <c r="HGE8" s="249"/>
      <c r="HGF8" s="250"/>
      <c r="HGG8" s="249"/>
      <c r="HGH8" s="250"/>
      <c r="HGI8" s="249"/>
      <c r="HGJ8" s="250"/>
      <c r="HGK8" s="249"/>
      <c r="HGL8" s="250"/>
      <c r="HGM8" s="249"/>
      <c r="HGN8" s="250"/>
      <c r="HGO8" s="249"/>
      <c r="HGP8" s="250"/>
      <c r="HGQ8" s="249"/>
      <c r="HGR8" s="250"/>
      <c r="HGS8" s="249"/>
      <c r="HGT8" s="250"/>
      <c r="HGU8" s="249"/>
      <c r="HGV8" s="250"/>
      <c r="HGW8" s="249"/>
      <c r="HGX8" s="250"/>
      <c r="HGY8" s="249"/>
      <c r="HGZ8" s="250"/>
      <c r="HHA8" s="249"/>
      <c r="HHB8" s="250"/>
      <c r="HHC8" s="249"/>
      <c r="HHD8" s="250"/>
      <c r="HHE8" s="249"/>
      <c r="HHF8" s="250"/>
      <c r="HHG8" s="249"/>
      <c r="HHH8" s="250"/>
      <c r="HHI8" s="249"/>
      <c r="HHJ8" s="250"/>
      <c r="HHK8" s="249"/>
      <c r="HHL8" s="250"/>
      <c r="HHM8" s="249"/>
      <c r="HHN8" s="250"/>
      <c r="HHO8" s="249"/>
      <c r="HHP8" s="250"/>
      <c r="HHQ8" s="249"/>
      <c r="HHR8" s="250"/>
      <c r="HHS8" s="249"/>
      <c r="HHT8" s="250"/>
      <c r="HHU8" s="249"/>
      <c r="HHV8" s="250"/>
      <c r="HHW8" s="249"/>
      <c r="HHX8" s="250"/>
      <c r="HHY8" s="249"/>
      <c r="HHZ8" s="250"/>
      <c r="HIA8" s="249"/>
      <c r="HIB8" s="250"/>
      <c r="HIC8" s="249"/>
      <c r="HID8" s="250"/>
      <c r="HIE8" s="249"/>
      <c r="HIF8" s="250"/>
      <c r="HIG8" s="249"/>
      <c r="HIH8" s="250"/>
      <c r="HII8" s="249"/>
      <c r="HIJ8" s="250"/>
      <c r="HIK8" s="249"/>
      <c r="HIL8" s="250"/>
      <c r="HIM8" s="249"/>
      <c r="HIN8" s="250"/>
      <c r="HIO8" s="249"/>
      <c r="HIP8" s="250"/>
      <c r="HIQ8" s="249"/>
      <c r="HIR8" s="250"/>
      <c r="HIS8" s="249"/>
      <c r="HIT8" s="250"/>
      <c r="HIU8" s="249"/>
      <c r="HIV8" s="250"/>
      <c r="HIW8" s="249"/>
      <c r="HIX8" s="250"/>
      <c r="HIY8" s="249"/>
      <c r="HIZ8" s="250"/>
      <c r="HJA8" s="249"/>
      <c r="HJB8" s="250"/>
      <c r="HJC8" s="249"/>
      <c r="HJD8" s="250"/>
      <c r="HJE8" s="249"/>
      <c r="HJF8" s="250"/>
      <c r="HJG8" s="249"/>
      <c r="HJH8" s="250"/>
      <c r="HJI8" s="249"/>
      <c r="HJJ8" s="250"/>
      <c r="HJK8" s="249"/>
      <c r="HJL8" s="250"/>
      <c r="HJM8" s="249"/>
      <c r="HJN8" s="250"/>
      <c r="HJO8" s="249"/>
      <c r="HJP8" s="250"/>
      <c r="HJQ8" s="249"/>
      <c r="HJR8" s="250"/>
      <c r="HJS8" s="249"/>
      <c r="HJT8" s="250"/>
      <c r="HJU8" s="249"/>
      <c r="HJV8" s="250"/>
      <c r="HJW8" s="249"/>
      <c r="HJX8" s="250"/>
      <c r="HJY8" s="249"/>
      <c r="HJZ8" s="250"/>
      <c r="HKA8" s="249"/>
      <c r="HKB8" s="250"/>
      <c r="HKC8" s="249"/>
      <c r="HKD8" s="250"/>
      <c r="HKE8" s="249"/>
      <c r="HKF8" s="250"/>
      <c r="HKG8" s="249"/>
      <c r="HKH8" s="250"/>
      <c r="HKI8" s="249"/>
      <c r="HKJ8" s="250"/>
      <c r="HKK8" s="249"/>
      <c r="HKL8" s="250"/>
      <c r="HKM8" s="249"/>
      <c r="HKN8" s="250"/>
      <c r="HKO8" s="249"/>
      <c r="HKP8" s="250"/>
      <c r="HKQ8" s="249"/>
      <c r="HKR8" s="250"/>
      <c r="HKS8" s="249"/>
      <c r="HKT8" s="250"/>
      <c r="HKU8" s="249"/>
      <c r="HKV8" s="250"/>
      <c r="HKW8" s="249"/>
      <c r="HKX8" s="250"/>
      <c r="HKY8" s="249"/>
      <c r="HKZ8" s="250"/>
      <c r="HLA8" s="249"/>
      <c r="HLB8" s="250"/>
      <c r="HLC8" s="249"/>
      <c r="HLD8" s="250"/>
      <c r="HLE8" s="249"/>
      <c r="HLF8" s="250"/>
      <c r="HLG8" s="249"/>
      <c r="HLH8" s="250"/>
      <c r="HLI8" s="249"/>
      <c r="HLJ8" s="250"/>
      <c r="HLK8" s="249"/>
      <c r="HLL8" s="250"/>
      <c r="HLM8" s="249"/>
      <c r="HLN8" s="250"/>
      <c r="HLO8" s="249"/>
      <c r="HLP8" s="250"/>
      <c r="HLQ8" s="249"/>
      <c r="HLR8" s="250"/>
      <c r="HLS8" s="249"/>
      <c r="HLT8" s="250"/>
      <c r="HLU8" s="249"/>
      <c r="HLV8" s="250"/>
      <c r="HLW8" s="249"/>
      <c r="HLX8" s="250"/>
      <c r="HLY8" s="249"/>
      <c r="HLZ8" s="250"/>
      <c r="HMA8" s="249"/>
      <c r="HMB8" s="250"/>
      <c r="HMC8" s="249"/>
      <c r="HMD8" s="250"/>
      <c r="HME8" s="249"/>
      <c r="HMF8" s="250"/>
      <c r="HMG8" s="249"/>
      <c r="HMH8" s="250"/>
      <c r="HMI8" s="249"/>
      <c r="HMJ8" s="250"/>
      <c r="HMK8" s="249"/>
      <c r="HML8" s="250"/>
      <c r="HMM8" s="249"/>
      <c r="HMN8" s="250"/>
      <c r="HMO8" s="249"/>
      <c r="HMP8" s="250"/>
      <c r="HMQ8" s="249"/>
      <c r="HMR8" s="250"/>
      <c r="HMS8" s="249"/>
      <c r="HMT8" s="250"/>
      <c r="HMU8" s="249"/>
      <c r="HMV8" s="250"/>
      <c r="HMW8" s="249"/>
      <c r="HMX8" s="250"/>
      <c r="HMY8" s="249"/>
      <c r="HMZ8" s="250"/>
      <c r="HNA8" s="249"/>
      <c r="HNB8" s="250"/>
      <c r="HNC8" s="249"/>
      <c r="HND8" s="250"/>
      <c r="HNE8" s="249"/>
      <c r="HNF8" s="250"/>
      <c r="HNG8" s="249"/>
      <c r="HNH8" s="250"/>
      <c r="HNI8" s="249"/>
      <c r="HNJ8" s="250"/>
      <c r="HNK8" s="249"/>
      <c r="HNL8" s="250"/>
      <c r="HNM8" s="249"/>
      <c r="HNN8" s="250"/>
      <c r="HNO8" s="249"/>
      <c r="HNP8" s="250"/>
      <c r="HNQ8" s="249"/>
      <c r="HNR8" s="250"/>
      <c r="HNS8" s="249"/>
      <c r="HNT8" s="250"/>
      <c r="HNU8" s="249"/>
      <c r="HNV8" s="250"/>
      <c r="HNW8" s="249"/>
      <c r="HNX8" s="250"/>
      <c r="HNY8" s="249"/>
      <c r="HNZ8" s="250"/>
      <c r="HOA8" s="249"/>
      <c r="HOB8" s="250"/>
      <c r="HOC8" s="249"/>
      <c r="HOD8" s="250"/>
      <c r="HOE8" s="249"/>
      <c r="HOF8" s="250"/>
      <c r="HOG8" s="249"/>
      <c r="HOH8" s="250"/>
      <c r="HOI8" s="249"/>
      <c r="HOJ8" s="250"/>
      <c r="HOK8" s="249"/>
      <c r="HOL8" s="250"/>
      <c r="HOM8" s="249"/>
      <c r="HON8" s="250"/>
      <c r="HOO8" s="249"/>
      <c r="HOP8" s="250"/>
      <c r="HOQ8" s="249"/>
      <c r="HOR8" s="250"/>
      <c r="HOS8" s="249"/>
      <c r="HOT8" s="250"/>
      <c r="HOU8" s="249"/>
      <c r="HOV8" s="250"/>
      <c r="HOW8" s="249"/>
      <c r="HOX8" s="250"/>
      <c r="HOY8" s="249"/>
      <c r="HOZ8" s="250"/>
      <c r="HPA8" s="249"/>
      <c r="HPB8" s="250"/>
      <c r="HPC8" s="249"/>
      <c r="HPD8" s="250"/>
      <c r="HPE8" s="249"/>
      <c r="HPF8" s="250"/>
      <c r="HPG8" s="249"/>
      <c r="HPH8" s="250"/>
      <c r="HPI8" s="249"/>
      <c r="HPJ8" s="250"/>
      <c r="HPK8" s="249"/>
      <c r="HPL8" s="250"/>
      <c r="HPM8" s="249"/>
      <c r="HPN8" s="250"/>
      <c r="HPO8" s="249"/>
      <c r="HPP8" s="250"/>
      <c r="HPQ8" s="249"/>
      <c r="HPR8" s="250"/>
      <c r="HPS8" s="249"/>
      <c r="HPT8" s="250"/>
      <c r="HPU8" s="249"/>
      <c r="HPV8" s="250"/>
      <c r="HPW8" s="249"/>
      <c r="HPX8" s="250"/>
      <c r="HPY8" s="249"/>
      <c r="HPZ8" s="250"/>
      <c r="HQA8" s="249"/>
      <c r="HQB8" s="250"/>
      <c r="HQC8" s="249"/>
      <c r="HQD8" s="250"/>
      <c r="HQE8" s="249"/>
      <c r="HQF8" s="250"/>
      <c r="HQG8" s="249"/>
      <c r="HQH8" s="250"/>
      <c r="HQI8" s="249"/>
      <c r="HQJ8" s="250"/>
      <c r="HQK8" s="249"/>
      <c r="HQL8" s="250"/>
      <c r="HQM8" s="249"/>
      <c r="HQN8" s="250"/>
      <c r="HQO8" s="249"/>
      <c r="HQP8" s="250"/>
      <c r="HQQ8" s="249"/>
      <c r="HQR8" s="250"/>
      <c r="HQS8" s="249"/>
      <c r="HQT8" s="250"/>
      <c r="HQU8" s="249"/>
      <c r="HQV8" s="250"/>
      <c r="HQW8" s="249"/>
      <c r="HQX8" s="250"/>
      <c r="HQY8" s="249"/>
      <c r="HQZ8" s="250"/>
      <c r="HRA8" s="249"/>
      <c r="HRB8" s="250"/>
      <c r="HRC8" s="249"/>
      <c r="HRD8" s="250"/>
      <c r="HRE8" s="249"/>
      <c r="HRF8" s="250"/>
      <c r="HRG8" s="249"/>
      <c r="HRH8" s="250"/>
      <c r="HRI8" s="249"/>
      <c r="HRJ8" s="250"/>
      <c r="HRK8" s="249"/>
      <c r="HRL8" s="250"/>
      <c r="HRM8" s="249"/>
      <c r="HRN8" s="250"/>
      <c r="HRO8" s="249"/>
      <c r="HRP8" s="250"/>
      <c r="HRQ8" s="249"/>
      <c r="HRR8" s="250"/>
      <c r="HRS8" s="249"/>
      <c r="HRT8" s="250"/>
      <c r="HRU8" s="249"/>
      <c r="HRV8" s="250"/>
      <c r="HRW8" s="249"/>
      <c r="HRX8" s="250"/>
      <c r="HRY8" s="249"/>
      <c r="HRZ8" s="250"/>
      <c r="HSA8" s="249"/>
      <c r="HSB8" s="250"/>
      <c r="HSC8" s="249"/>
      <c r="HSD8" s="250"/>
      <c r="HSE8" s="249"/>
      <c r="HSF8" s="250"/>
      <c r="HSG8" s="249"/>
      <c r="HSH8" s="250"/>
      <c r="HSI8" s="249"/>
      <c r="HSJ8" s="250"/>
      <c r="HSK8" s="249"/>
      <c r="HSL8" s="250"/>
      <c r="HSM8" s="249"/>
      <c r="HSN8" s="250"/>
      <c r="HSO8" s="249"/>
      <c r="HSP8" s="250"/>
      <c r="HSQ8" s="249"/>
      <c r="HSR8" s="250"/>
      <c r="HSS8" s="249"/>
      <c r="HST8" s="250"/>
      <c r="HSU8" s="249"/>
      <c r="HSV8" s="250"/>
      <c r="HSW8" s="249"/>
      <c r="HSX8" s="250"/>
      <c r="HSY8" s="249"/>
      <c r="HSZ8" s="250"/>
      <c r="HTA8" s="249"/>
      <c r="HTB8" s="250"/>
      <c r="HTC8" s="249"/>
      <c r="HTD8" s="250"/>
      <c r="HTE8" s="249"/>
      <c r="HTF8" s="250"/>
      <c r="HTG8" s="249"/>
      <c r="HTH8" s="250"/>
      <c r="HTI8" s="249"/>
      <c r="HTJ8" s="250"/>
      <c r="HTK8" s="249"/>
      <c r="HTL8" s="250"/>
      <c r="HTM8" s="249"/>
      <c r="HTN8" s="250"/>
      <c r="HTO8" s="249"/>
      <c r="HTP8" s="250"/>
      <c r="HTQ8" s="249"/>
      <c r="HTR8" s="250"/>
      <c r="HTS8" s="249"/>
      <c r="HTT8" s="250"/>
      <c r="HTU8" s="249"/>
      <c r="HTV8" s="250"/>
      <c r="HTW8" s="249"/>
      <c r="HTX8" s="250"/>
      <c r="HTY8" s="249"/>
      <c r="HTZ8" s="250"/>
      <c r="HUA8" s="249"/>
      <c r="HUB8" s="250"/>
      <c r="HUC8" s="249"/>
      <c r="HUD8" s="250"/>
      <c r="HUE8" s="249"/>
      <c r="HUF8" s="250"/>
      <c r="HUG8" s="249"/>
      <c r="HUH8" s="250"/>
      <c r="HUI8" s="249"/>
      <c r="HUJ8" s="250"/>
      <c r="HUK8" s="249"/>
      <c r="HUL8" s="250"/>
      <c r="HUM8" s="249"/>
      <c r="HUN8" s="250"/>
      <c r="HUO8" s="249"/>
      <c r="HUP8" s="250"/>
      <c r="HUQ8" s="249"/>
      <c r="HUR8" s="250"/>
      <c r="HUS8" s="249"/>
      <c r="HUT8" s="250"/>
      <c r="HUU8" s="249"/>
      <c r="HUV8" s="250"/>
      <c r="HUW8" s="249"/>
      <c r="HUX8" s="250"/>
      <c r="HUY8" s="249"/>
      <c r="HUZ8" s="250"/>
      <c r="HVA8" s="249"/>
      <c r="HVB8" s="250"/>
      <c r="HVC8" s="249"/>
      <c r="HVD8" s="250"/>
      <c r="HVE8" s="249"/>
      <c r="HVF8" s="250"/>
      <c r="HVG8" s="249"/>
      <c r="HVH8" s="250"/>
      <c r="HVI8" s="249"/>
      <c r="HVJ8" s="250"/>
      <c r="HVK8" s="249"/>
      <c r="HVL8" s="250"/>
      <c r="HVM8" s="249"/>
      <c r="HVN8" s="250"/>
      <c r="HVO8" s="249"/>
      <c r="HVP8" s="250"/>
      <c r="HVQ8" s="249"/>
      <c r="HVR8" s="250"/>
      <c r="HVS8" s="249"/>
      <c r="HVT8" s="250"/>
      <c r="HVU8" s="249"/>
      <c r="HVV8" s="250"/>
      <c r="HVW8" s="249"/>
      <c r="HVX8" s="250"/>
      <c r="HVY8" s="249"/>
      <c r="HVZ8" s="250"/>
      <c r="HWA8" s="249"/>
      <c r="HWB8" s="250"/>
      <c r="HWC8" s="249"/>
      <c r="HWD8" s="250"/>
      <c r="HWE8" s="249"/>
      <c r="HWF8" s="250"/>
      <c r="HWG8" s="249"/>
      <c r="HWH8" s="250"/>
      <c r="HWI8" s="249"/>
      <c r="HWJ8" s="250"/>
      <c r="HWK8" s="249"/>
      <c r="HWL8" s="250"/>
      <c r="HWM8" s="249"/>
      <c r="HWN8" s="250"/>
      <c r="HWO8" s="249"/>
      <c r="HWP8" s="250"/>
      <c r="HWQ8" s="249"/>
      <c r="HWR8" s="250"/>
      <c r="HWS8" s="249"/>
      <c r="HWT8" s="250"/>
      <c r="HWU8" s="249"/>
      <c r="HWV8" s="250"/>
      <c r="HWW8" s="249"/>
      <c r="HWX8" s="250"/>
      <c r="HWY8" s="249"/>
      <c r="HWZ8" s="250"/>
      <c r="HXA8" s="249"/>
      <c r="HXB8" s="250"/>
      <c r="HXC8" s="249"/>
      <c r="HXD8" s="250"/>
      <c r="HXE8" s="249"/>
      <c r="HXF8" s="250"/>
      <c r="HXG8" s="249"/>
      <c r="HXH8" s="250"/>
      <c r="HXI8" s="249"/>
      <c r="HXJ8" s="250"/>
      <c r="HXK8" s="249"/>
      <c r="HXL8" s="250"/>
      <c r="HXM8" s="249"/>
      <c r="HXN8" s="250"/>
      <c r="HXO8" s="249"/>
      <c r="HXP8" s="250"/>
      <c r="HXQ8" s="249"/>
      <c r="HXR8" s="250"/>
      <c r="HXS8" s="249"/>
      <c r="HXT8" s="250"/>
      <c r="HXU8" s="249"/>
      <c r="HXV8" s="250"/>
      <c r="HXW8" s="249"/>
      <c r="HXX8" s="250"/>
      <c r="HXY8" s="249"/>
      <c r="HXZ8" s="250"/>
      <c r="HYA8" s="249"/>
      <c r="HYB8" s="250"/>
      <c r="HYC8" s="249"/>
      <c r="HYD8" s="250"/>
      <c r="HYE8" s="249"/>
      <c r="HYF8" s="250"/>
      <c r="HYG8" s="249"/>
      <c r="HYH8" s="250"/>
      <c r="HYI8" s="249"/>
      <c r="HYJ8" s="250"/>
      <c r="HYK8" s="249"/>
      <c r="HYL8" s="250"/>
      <c r="HYM8" s="249"/>
      <c r="HYN8" s="250"/>
      <c r="HYO8" s="249"/>
      <c r="HYP8" s="250"/>
      <c r="HYQ8" s="249"/>
      <c r="HYR8" s="250"/>
      <c r="HYS8" s="249"/>
      <c r="HYT8" s="250"/>
      <c r="HYU8" s="249"/>
      <c r="HYV8" s="250"/>
      <c r="HYW8" s="249"/>
      <c r="HYX8" s="250"/>
      <c r="HYY8" s="249"/>
      <c r="HYZ8" s="250"/>
      <c r="HZA8" s="249"/>
      <c r="HZB8" s="250"/>
      <c r="HZC8" s="249"/>
      <c r="HZD8" s="250"/>
      <c r="HZE8" s="249"/>
      <c r="HZF8" s="250"/>
      <c r="HZG8" s="249"/>
      <c r="HZH8" s="250"/>
      <c r="HZI8" s="249"/>
      <c r="HZJ8" s="250"/>
      <c r="HZK8" s="249"/>
      <c r="HZL8" s="250"/>
      <c r="HZM8" s="249"/>
      <c r="HZN8" s="250"/>
      <c r="HZO8" s="249"/>
      <c r="HZP8" s="250"/>
      <c r="HZQ8" s="249"/>
      <c r="HZR8" s="250"/>
      <c r="HZS8" s="249"/>
      <c r="HZT8" s="250"/>
      <c r="HZU8" s="249"/>
      <c r="HZV8" s="250"/>
      <c r="HZW8" s="249"/>
      <c r="HZX8" s="250"/>
      <c r="HZY8" s="249"/>
      <c r="HZZ8" s="250"/>
      <c r="IAA8" s="249"/>
      <c r="IAB8" s="250"/>
      <c r="IAC8" s="249"/>
      <c r="IAD8" s="250"/>
      <c r="IAE8" s="249"/>
      <c r="IAF8" s="250"/>
      <c r="IAG8" s="249"/>
      <c r="IAH8" s="250"/>
      <c r="IAI8" s="249"/>
      <c r="IAJ8" s="250"/>
      <c r="IAK8" s="249"/>
      <c r="IAL8" s="250"/>
      <c r="IAM8" s="249"/>
      <c r="IAN8" s="250"/>
      <c r="IAO8" s="249"/>
      <c r="IAP8" s="250"/>
      <c r="IAQ8" s="249"/>
      <c r="IAR8" s="250"/>
      <c r="IAS8" s="249"/>
      <c r="IAT8" s="250"/>
      <c r="IAU8" s="249"/>
      <c r="IAV8" s="250"/>
      <c r="IAW8" s="249"/>
      <c r="IAX8" s="250"/>
      <c r="IAY8" s="249"/>
      <c r="IAZ8" s="250"/>
      <c r="IBA8" s="249"/>
      <c r="IBB8" s="250"/>
      <c r="IBC8" s="249"/>
      <c r="IBD8" s="250"/>
      <c r="IBE8" s="249"/>
      <c r="IBF8" s="250"/>
      <c r="IBG8" s="249"/>
      <c r="IBH8" s="250"/>
      <c r="IBI8" s="249"/>
      <c r="IBJ8" s="250"/>
      <c r="IBK8" s="249"/>
      <c r="IBL8" s="250"/>
      <c r="IBM8" s="249"/>
      <c r="IBN8" s="250"/>
      <c r="IBO8" s="249"/>
      <c r="IBP8" s="250"/>
      <c r="IBQ8" s="249"/>
      <c r="IBR8" s="250"/>
      <c r="IBS8" s="249"/>
      <c r="IBT8" s="250"/>
      <c r="IBU8" s="249"/>
      <c r="IBV8" s="250"/>
      <c r="IBW8" s="249"/>
      <c r="IBX8" s="250"/>
      <c r="IBY8" s="249"/>
      <c r="IBZ8" s="250"/>
      <c r="ICA8" s="249"/>
      <c r="ICB8" s="250"/>
      <c r="ICC8" s="249"/>
      <c r="ICD8" s="250"/>
      <c r="ICE8" s="249"/>
      <c r="ICF8" s="250"/>
      <c r="ICG8" s="249"/>
      <c r="ICH8" s="250"/>
      <c r="ICI8" s="249"/>
      <c r="ICJ8" s="250"/>
      <c r="ICK8" s="249"/>
      <c r="ICL8" s="250"/>
      <c r="ICM8" s="249"/>
      <c r="ICN8" s="250"/>
      <c r="ICO8" s="249"/>
      <c r="ICP8" s="250"/>
      <c r="ICQ8" s="249"/>
      <c r="ICR8" s="250"/>
      <c r="ICS8" s="249"/>
      <c r="ICT8" s="250"/>
      <c r="ICU8" s="249"/>
      <c r="ICV8" s="250"/>
      <c r="ICW8" s="249"/>
      <c r="ICX8" s="250"/>
      <c r="ICY8" s="249"/>
      <c r="ICZ8" s="250"/>
      <c r="IDA8" s="249"/>
      <c r="IDB8" s="250"/>
      <c r="IDC8" s="249"/>
      <c r="IDD8" s="250"/>
      <c r="IDE8" s="249"/>
      <c r="IDF8" s="250"/>
      <c r="IDG8" s="249"/>
      <c r="IDH8" s="250"/>
      <c r="IDI8" s="249"/>
      <c r="IDJ8" s="250"/>
      <c r="IDK8" s="249"/>
      <c r="IDL8" s="250"/>
      <c r="IDM8" s="249"/>
      <c r="IDN8" s="250"/>
      <c r="IDO8" s="249"/>
      <c r="IDP8" s="250"/>
      <c r="IDQ8" s="249"/>
      <c r="IDR8" s="250"/>
      <c r="IDS8" s="249"/>
      <c r="IDT8" s="250"/>
      <c r="IDU8" s="249"/>
      <c r="IDV8" s="250"/>
      <c r="IDW8" s="249"/>
      <c r="IDX8" s="250"/>
      <c r="IDY8" s="249"/>
      <c r="IDZ8" s="250"/>
      <c r="IEA8" s="249"/>
      <c r="IEB8" s="250"/>
      <c r="IEC8" s="249"/>
      <c r="IED8" s="250"/>
      <c r="IEE8" s="249"/>
      <c r="IEF8" s="250"/>
      <c r="IEG8" s="249"/>
      <c r="IEH8" s="250"/>
      <c r="IEI8" s="249"/>
      <c r="IEJ8" s="250"/>
      <c r="IEK8" s="249"/>
      <c r="IEL8" s="250"/>
      <c r="IEM8" s="249"/>
      <c r="IEN8" s="250"/>
      <c r="IEO8" s="249"/>
      <c r="IEP8" s="250"/>
      <c r="IEQ8" s="249"/>
      <c r="IER8" s="250"/>
      <c r="IES8" s="249"/>
      <c r="IET8" s="250"/>
      <c r="IEU8" s="249"/>
      <c r="IEV8" s="250"/>
      <c r="IEW8" s="249"/>
      <c r="IEX8" s="250"/>
      <c r="IEY8" s="249"/>
      <c r="IEZ8" s="250"/>
      <c r="IFA8" s="249"/>
      <c r="IFB8" s="250"/>
      <c r="IFC8" s="249"/>
      <c r="IFD8" s="250"/>
      <c r="IFE8" s="249"/>
      <c r="IFF8" s="250"/>
      <c r="IFG8" s="249"/>
      <c r="IFH8" s="250"/>
      <c r="IFI8" s="249"/>
      <c r="IFJ8" s="250"/>
      <c r="IFK8" s="249"/>
      <c r="IFL8" s="250"/>
      <c r="IFM8" s="249"/>
      <c r="IFN8" s="250"/>
      <c r="IFO8" s="249"/>
      <c r="IFP8" s="250"/>
      <c r="IFQ8" s="249"/>
      <c r="IFR8" s="250"/>
      <c r="IFS8" s="249"/>
      <c r="IFT8" s="250"/>
      <c r="IFU8" s="249"/>
      <c r="IFV8" s="250"/>
      <c r="IFW8" s="249"/>
      <c r="IFX8" s="250"/>
      <c r="IFY8" s="249"/>
      <c r="IFZ8" s="250"/>
      <c r="IGA8" s="249"/>
      <c r="IGB8" s="250"/>
      <c r="IGC8" s="249"/>
      <c r="IGD8" s="250"/>
      <c r="IGE8" s="249"/>
      <c r="IGF8" s="250"/>
      <c r="IGG8" s="249"/>
      <c r="IGH8" s="250"/>
      <c r="IGI8" s="249"/>
      <c r="IGJ8" s="250"/>
      <c r="IGK8" s="249"/>
      <c r="IGL8" s="250"/>
      <c r="IGM8" s="249"/>
      <c r="IGN8" s="250"/>
      <c r="IGO8" s="249"/>
      <c r="IGP8" s="250"/>
      <c r="IGQ8" s="249"/>
      <c r="IGR8" s="250"/>
      <c r="IGS8" s="249"/>
      <c r="IGT8" s="250"/>
      <c r="IGU8" s="249"/>
      <c r="IGV8" s="250"/>
      <c r="IGW8" s="249"/>
      <c r="IGX8" s="250"/>
      <c r="IGY8" s="249"/>
      <c r="IGZ8" s="250"/>
      <c r="IHA8" s="249"/>
      <c r="IHB8" s="250"/>
      <c r="IHC8" s="249"/>
      <c r="IHD8" s="250"/>
      <c r="IHE8" s="249"/>
      <c r="IHF8" s="250"/>
      <c r="IHG8" s="249"/>
      <c r="IHH8" s="250"/>
      <c r="IHI8" s="249"/>
      <c r="IHJ8" s="250"/>
      <c r="IHK8" s="249"/>
      <c r="IHL8" s="250"/>
      <c r="IHM8" s="249"/>
      <c r="IHN8" s="250"/>
      <c r="IHO8" s="249"/>
      <c r="IHP8" s="250"/>
      <c r="IHQ8" s="249"/>
      <c r="IHR8" s="250"/>
      <c r="IHS8" s="249"/>
      <c r="IHT8" s="250"/>
      <c r="IHU8" s="249"/>
      <c r="IHV8" s="250"/>
      <c r="IHW8" s="249"/>
      <c r="IHX8" s="250"/>
      <c r="IHY8" s="249"/>
      <c r="IHZ8" s="250"/>
      <c r="IIA8" s="249"/>
      <c r="IIB8" s="250"/>
      <c r="IIC8" s="249"/>
      <c r="IID8" s="250"/>
      <c r="IIE8" s="249"/>
      <c r="IIF8" s="250"/>
      <c r="IIG8" s="249"/>
      <c r="IIH8" s="250"/>
      <c r="III8" s="249"/>
      <c r="IIJ8" s="250"/>
      <c r="IIK8" s="249"/>
      <c r="IIL8" s="250"/>
      <c r="IIM8" s="249"/>
      <c r="IIN8" s="250"/>
      <c r="IIO8" s="249"/>
      <c r="IIP8" s="250"/>
      <c r="IIQ8" s="249"/>
      <c r="IIR8" s="250"/>
      <c r="IIS8" s="249"/>
      <c r="IIT8" s="250"/>
      <c r="IIU8" s="249"/>
      <c r="IIV8" s="250"/>
      <c r="IIW8" s="249"/>
      <c r="IIX8" s="250"/>
      <c r="IIY8" s="249"/>
      <c r="IIZ8" s="250"/>
      <c r="IJA8" s="249"/>
      <c r="IJB8" s="250"/>
      <c r="IJC8" s="249"/>
      <c r="IJD8" s="250"/>
      <c r="IJE8" s="249"/>
      <c r="IJF8" s="250"/>
      <c r="IJG8" s="249"/>
      <c r="IJH8" s="250"/>
      <c r="IJI8" s="249"/>
      <c r="IJJ8" s="250"/>
      <c r="IJK8" s="249"/>
      <c r="IJL8" s="250"/>
      <c r="IJM8" s="249"/>
      <c r="IJN8" s="250"/>
      <c r="IJO8" s="249"/>
      <c r="IJP8" s="250"/>
      <c r="IJQ8" s="249"/>
      <c r="IJR8" s="250"/>
      <c r="IJS8" s="249"/>
      <c r="IJT8" s="250"/>
      <c r="IJU8" s="249"/>
      <c r="IJV8" s="250"/>
      <c r="IJW8" s="249"/>
      <c r="IJX8" s="250"/>
      <c r="IJY8" s="249"/>
      <c r="IJZ8" s="250"/>
      <c r="IKA8" s="249"/>
      <c r="IKB8" s="250"/>
      <c r="IKC8" s="249"/>
      <c r="IKD8" s="250"/>
      <c r="IKE8" s="249"/>
      <c r="IKF8" s="250"/>
      <c r="IKG8" s="249"/>
      <c r="IKH8" s="250"/>
      <c r="IKI8" s="249"/>
      <c r="IKJ8" s="250"/>
      <c r="IKK8" s="249"/>
      <c r="IKL8" s="250"/>
      <c r="IKM8" s="249"/>
      <c r="IKN8" s="250"/>
      <c r="IKO8" s="249"/>
      <c r="IKP8" s="250"/>
      <c r="IKQ8" s="249"/>
      <c r="IKR8" s="250"/>
      <c r="IKS8" s="249"/>
      <c r="IKT8" s="250"/>
      <c r="IKU8" s="249"/>
      <c r="IKV8" s="250"/>
      <c r="IKW8" s="249"/>
      <c r="IKX8" s="250"/>
      <c r="IKY8" s="249"/>
      <c r="IKZ8" s="250"/>
      <c r="ILA8" s="249"/>
      <c r="ILB8" s="250"/>
      <c r="ILC8" s="249"/>
      <c r="ILD8" s="250"/>
      <c r="ILE8" s="249"/>
      <c r="ILF8" s="250"/>
      <c r="ILG8" s="249"/>
      <c r="ILH8" s="250"/>
      <c r="ILI8" s="249"/>
      <c r="ILJ8" s="250"/>
      <c r="ILK8" s="249"/>
      <c r="ILL8" s="250"/>
      <c r="ILM8" s="249"/>
      <c r="ILN8" s="250"/>
      <c r="ILO8" s="249"/>
      <c r="ILP8" s="250"/>
      <c r="ILQ8" s="249"/>
      <c r="ILR8" s="250"/>
      <c r="ILS8" s="249"/>
      <c r="ILT8" s="250"/>
      <c r="ILU8" s="249"/>
      <c r="ILV8" s="250"/>
      <c r="ILW8" s="249"/>
      <c r="ILX8" s="250"/>
      <c r="ILY8" s="249"/>
      <c r="ILZ8" s="250"/>
      <c r="IMA8" s="249"/>
      <c r="IMB8" s="250"/>
      <c r="IMC8" s="249"/>
      <c r="IMD8" s="250"/>
      <c r="IME8" s="249"/>
      <c r="IMF8" s="250"/>
      <c r="IMG8" s="249"/>
      <c r="IMH8" s="250"/>
      <c r="IMI8" s="249"/>
      <c r="IMJ8" s="250"/>
      <c r="IMK8" s="249"/>
      <c r="IML8" s="250"/>
      <c r="IMM8" s="249"/>
      <c r="IMN8" s="250"/>
      <c r="IMO8" s="249"/>
      <c r="IMP8" s="250"/>
      <c r="IMQ8" s="249"/>
      <c r="IMR8" s="250"/>
      <c r="IMS8" s="249"/>
      <c r="IMT8" s="250"/>
      <c r="IMU8" s="249"/>
      <c r="IMV8" s="250"/>
      <c r="IMW8" s="249"/>
      <c r="IMX8" s="250"/>
      <c r="IMY8" s="249"/>
      <c r="IMZ8" s="250"/>
      <c r="INA8" s="249"/>
      <c r="INB8" s="250"/>
      <c r="INC8" s="249"/>
      <c r="IND8" s="250"/>
      <c r="INE8" s="249"/>
      <c r="INF8" s="250"/>
      <c r="ING8" s="249"/>
      <c r="INH8" s="250"/>
      <c r="INI8" s="249"/>
      <c r="INJ8" s="250"/>
      <c r="INK8" s="249"/>
      <c r="INL8" s="250"/>
      <c r="INM8" s="249"/>
      <c r="INN8" s="250"/>
      <c r="INO8" s="249"/>
      <c r="INP8" s="250"/>
      <c r="INQ8" s="249"/>
      <c r="INR8" s="250"/>
      <c r="INS8" s="249"/>
      <c r="INT8" s="250"/>
      <c r="INU8" s="249"/>
      <c r="INV8" s="250"/>
      <c r="INW8" s="249"/>
      <c r="INX8" s="250"/>
      <c r="INY8" s="249"/>
      <c r="INZ8" s="250"/>
      <c r="IOA8" s="249"/>
      <c r="IOB8" s="250"/>
      <c r="IOC8" s="249"/>
      <c r="IOD8" s="250"/>
      <c r="IOE8" s="249"/>
      <c r="IOF8" s="250"/>
      <c r="IOG8" s="249"/>
      <c r="IOH8" s="250"/>
      <c r="IOI8" s="249"/>
      <c r="IOJ8" s="250"/>
      <c r="IOK8" s="249"/>
      <c r="IOL8" s="250"/>
      <c r="IOM8" s="249"/>
      <c r="ION8" s="250"/>
      <c r="IOO8" s="249"/>
      <c r="IOP8" s="250"/>
      <c r="IOQ8" s="249"/>
      <c r="IOR8" s="250"/>
      <c r="IOS8" s="249"/>
      <c r="IOT8" s="250"/>
      <c r="IOU8" s="249"/>
      <c r="IOV8" s="250"/>
      <c r="IOW8" s="249"/>
      <c r="IOX8" s="250"/>
      <c r="IOY8" s="249"/>
      <c r="IOZ8" s="250"/>
      <c r="IPA8" s="249"/>
      <c r="IPB8" s="250"/>
      <c r="IPC8" s="249"/>
      <c r="IPD8" s="250"/>
      <c r="IPE8" s="249"/>
      <c r="IPF8" s="250"/>
      <c r="IPG8" s="249"/>
      <c r="IPH8" s="250"/>
      <c r="IPI8" s="249"/>
      <c r="IPJ8" s="250"/>
      <c r="IPK8" s="249"/>
      <c r="IPL8" s="250"/>
      <c r="IPM8" s="249"/>
      <c r="IPN8" s="250"/>
      <c r="IPO8" s="249"/>
      <c r="IPP8" s="250"/>
      <c r="IPQ8" s="249"/>
      <c r="IPR8" s="250"/>
      <c r="IPS8" s="249"/>
      <c r="IPT8" s="250"/>
      <c r="IPU8" s="249"/>
      <c r="IPV8" s="250"/>
      <c r="IPW8" s="249"/>
      <c r="IPX8" s="250"/>
      <c r="IPY8" s="249"/>
      <c r="IPZ8" s="250"/>
      <c r="IQA8" s="249"/>
      <c r="IQB8" s="250"/>
      <c r="IQC8" s="249"/>
      <c r="IQD8" s="250"/>
      <c r="IQE8" s="249"/>
      <c r="IQF8" s="250"/>
      <c r="IQG8" s="249"/>
      <c r="IQH8" s="250"/>
      <c r="IQI8" s="249"/>
      <c r="IQJ8" s="250"/>
      <c r="IQK8" s="249"/>
      <c r="IQL8" s="250"/>
      <c r="IQM8" s="249"/>
      <c r="IQN8" s="250"/>
      <c r="IQO8" s="249"/>
      <c r="IQP8" s="250"/>
      <c r="IQQ8" s="249"/>
      <c r="IQR8" s="250"/>
      <c r="IQS8" s="249"/>
      <c r="IQT8" s="250"/>
      <c r="IQU8" s="249"/>
      <c r="IQV8" s="250"/>
      <c r="IQW8" s="249"/>
      <c r="IQX8" s="250"/>
      <c r="IQY8" s="249"/>
      <c r="IQZ8" s="250"/>
      <c r="IRA8" s="249"/>
      <c r="IRB8" s="250"/>
      <c r="IRC8" s="249"/>
      <c r="IRD8" s="250"/>
      <c r="IRE8" s="249"/>
      <c r="IRF8" s="250"/>
      <c r="IRG8" s="249"/>
      <c r="IRH8" s="250"/>
      <c r="IRI8" s="249"/>
      <c r="IRJ8" s="250"/>
      <c r="IRK8" s="249"/>
      <c r="IRL8" s="250"/>
      <c r="IRM8" s="249"/>
      <c r="IRN8" s="250"/>
      <c r="IRO8" s="249"/>
      <c r="IRP8" s="250"/>
      <c r="IRQ8" s="249"/>
      <c r="IRR8" s="250"/>
      <c r="IRS8" s="249"/>
      <c r="IRT8" s="250"/>
      <c r="IRU8" s="249"/>
      <c r="IRV8" s="250"/>
      <c r="IRW8" s="249"/>
      <c r="IRX8" s="250"/>
      <c r="IRY8" s="249"/>
      <c r="IRZ8" s="250"/>
      <c r="ISA8" s="249"/>
      <c r="ISB8" s="250"/>
      <c r="ISC8" s="249"/>
      <c r="ISD8" s="250"/>
      <c r="ISE8" s="249"/>
      <c r="ISF8" s="250"/>
      <c r="ISG8" s="249"/>
      <c r="ISH8" s="250"/>
      <c r="ISI8" s="249"/>
      <c r="ISJ8" s="250"/>
      <c r="ISK8" s="249"/>
      <c r="ISL8" s="250"/>
      <c r="ISM8" s="249"/>
      <c r="ISN8" s="250"/>
      <c r="ISO8" s="249"/>
      <c r="ISP8" s="250"/>
      <c r="ISQ8" s="249"/>
      <c r="ISR8" s="250"/>
      <c r="ISS8" s="249"/>
      <c r="IST8" s="250"/>
      <c r="ISU8" s="249"/>
      <c r="ISV8" s="250"/>
      <c r="ISW8" s="249"/>
      <c r="ISX8" s="250"/>
      <c r="ISY8" s="249"/>
      <c r="ISZ8" s="250"/>
      <c r="ITA8" s="249"/>
      <c r="ITB8" s="250"/>
      <c r="ITC8" s="249"/>
      <c r="ITD8" s="250"/>
      <c r="ITE8" s="249"/>
      <c r="ITF8" s="250"/>
      <c r="ITG8" s="249"/>
      <c r="ITH8" s="250"/>
      <c r="ITI8" s="249"/>
      <c r="ITJ8" s="250"/>
      <c r="ITK8" s="249"/>
      <c r="ITL8" s="250"/>
      <c r="ITM8" s="249"/>
      <c r="ITN8" s="250"/>
      <c r="ITO8" s="249"/>
      <c r="ITP8" s="250"/>
      <c r="ITQ8" s="249"/>
      <c r="ITR8" s="250"/>
      <c r="ITS8" s="249"/>
      <c r="ITT8" s="250"/>
      <c r="ITU8" s="249"/>
      <c r="ITV8" s="250"/>
      <c r="ITW8" s="249"/>
      <c r="ITX8" s="250"/>
      <c r="ITY8" s="249"/>
      <c r="ITZ8" s="250"/>
      <c r="IUA8" s="249"/>
      <c r="IUB8" s="250"/>
      <c r="IUC8" s="249"/>
      <c r="IUD8" s="250"/>
      <c r="IUE8" s="249"/>
      <c r="IUF8" s="250"/>
      <c r="IUG8" s="249"/>
      <c r="IUH8" s="250"/>
      <c r="IUI8" s="249"/>
      <c r="IUJ8" s="250"/>
      <c r="IUK8" s="249"/>
      <c r="IUL8" s="250"/>
      <c r="IUM8" s="249"/>
      <c r="IUN8" s="250"/>
      <c r="IUO8" s="249"/>
      <c r="IUP8" s="250"/>
      <c r="IUQ8" s="249"/>
      <c r="IUR8" s="250"/>
      <c r="IUS8" s="249"/>
      <c r="IUT8" s="250"/>
      <c r="IUU8" s="249"/>
      <c r="IUV8" s="250"/>
      <c r="IUW8" s="249"/>
      <c r="IUX8" s="250"/>
      <c r="IUY8" s="249"/>
      <c r="IUZ8" s="250"/>
      <c r="IVA8" s="249"/>
      <c r="IVB8" s="250"/>
      <c r="IVC8" s="249"/>
      <c r="IVD8" s="250"/>
      <c r="IVE8" s="249"/>
      <c r="IVF8" s="250"/>
      <c r="IVG8" s="249"/>
      <c r="IVH8" s="250"/>
      <c r="IVI8" s="249"/>
      <c r="IVJ8" s="250"/>
      <c r="IVK8" s="249"/>
      <c r="IVL8" s="250"/>
      <c r="IVM8" s="249"/>
      <c r="IVN8" s="250"/>
      <c r="IVO8" s="249"/>
      <c r="IVP8" s="250"/>
      <c r="IVQ8" s="249"/>
      <c r="IVR8" s="250"/>
      <c r="IVS8" s="249"/>
      <c r="IVT8" s="250"/>
      <c r="IVU8" s="249"/>
      <c r="IVV8" s="250"/>
      <c r="IVW8" s="249"/>
      <c r="IVX8" s="250"/>
      <c r="IVY8" s="249"/>
      <c r="IVZ8" s="250"/>
      <c r="IWA8" s="249"/>
      <c r="IWB8" s="250"/>
      <c r="IWC8" s="249"/>
      <c r="IWD8" s="250"/>
      <c r="IWE8" s="249"/>
      <c r="IWF8" s="250"/>
      <c r="IWG8" s="249"/>
      <c r="IWH8" s="250"/>
      <c r="IWI8" s="249"/>
      <c r="IWJ8" s="250"/>
      <c r="IWK8" s="249"/>
      <c r="IWL8" s="250"/>
      <c r="IWM8" s="249"/>
      <c r="IWN8" s="250"/>
      <c r="IWO8" s="249"/>
      <c r="IWP8" s="250"/>
      <c r="IWQ8" s="249"/>
      <c r="IWR8" s="250"/>
      <c r="IWS8" s="249"/>
      <c r="IWT8" s="250"/>
      <c r="IWU8" s="249"/>
      <c r="IWV8" s="250"/>
      <c r="IWW8" s="249"/>
      <c r="IWX8" s="250"/>
      <c r="IWY8" s="249"/>
      <c r="IWZ8" s="250"/>
      <c r="IXA8" s="249"/>
      <c r="IXB8" s="250"/>
      <c r="IXC8" s="249"/>
      <c r="IXD8" s="250"/>
      <c r="IXE8" s="249"/>
      <c r="IXF8" s="250"/>
      <c r="IXG8" s="249"/>
      <c r="IXH8" s="250"/>
      <c r="IXI8" s="249"/>
      <c r="IXJ8" s="250"/>
      <c r="IXK8" s="249"/>
      <c r="IXL8" s="250"/>
      <c r="IXM8" s="249"/>
      <c r="IXN8" s="250"/>
      <c r="IXO8" s="249"/>
      <c r="IXP8" s="250"/>
      <c r="IXQ8" s="249"/>
      <c r="IXR8" s="250"/>
      <c r="IXS8" s="249"/>
      <c r="IXT8" s="250"/>
      <c r="IXU8" s="249"/>
      <c r="IXV8" s="250"/>
      <c r="IXW8" s="249"/>
      <c r="IXX8" s="250"/>
      <c r="IXY8" s="249"/>
      <c r="IXZ8" s="250"/>
      <c r="IYA8" s="249"/>
      <c r="IYB8" s="250"/>
      <c r="IYC8" s="249"/>
      <c r="IYD8" s="250"/>
      <c r="IYE8" s="249"/>
      <c r="IYF8" s="250"/>
      <c r="IYG8" s="249"/>
      <c r="IYH8" s="250"/>
      <c r="IYI8" s="249"/>
      <c r="IYJ8" s="250"/>
      <c r="IYK8" s="249"/>
      <c r="IYL8" s="250"/>
      <c r="IYM8" s="249"/>
      <c r="IYN8" s="250"/>
      <c r="IYO8" s="249"/>
      <c r="IYP8" s="250"/>
      <c r="IYQ8" s="249"/>
      <c r="IYR8" s="250"/>
      <c r="IYS8" s="249"/>
      <c r="IYT8" s="250"/>
      <c r="IYU8" s="249"/>
      <c r="IYV8" s="250"/>
      <c r="IYW8" s="249"/>
      <c r="IYX8" s="250"/>
      <c r="IYY8" s="249"/>
      <c r="IYZ8" s="250"/>
      <c r="IZA8" s="249"/>
      <c r="IZB8" s="250"/>
      <c r="IZC8" s="249"/>
      <c r="IZD8" s="250"/>
      <c r="IZE8" s="249"/>
      <c r="IZF8" s="250"/>
      <c r="IZG8" s="249"/>
      <c r="IZH8" s="250"/>
      <c r="IZI8" s="249"/>
      <c r="IZJ8" s="250"/>
      <c r="IZK8" s="249"/>
      <c r="IZL8" s="250"/>
      <c r="IZM8" s="249"/>
      <c r="IZN8" s="250"/>
      <c r="IZO8" s="249"/>
      <c r="IZP8" s="250"/>
      <c r="IZQ8" s="249"/>
      <c r="IZR8" s="250"/>
      <c r="IZS8" s="249"/>
      <c r="IZT8" s="250"/>
      <c r="IZU8" s="249"/>
      <c r="IZV8" s="250"/>
      <c r="IZW8" s="249"/>
      <c r="IZX8" s="250"/>
      <c r="IZY8" s="249"/>
      <c r="IZZ8" s="250"/>
      <c r="JAA8" s="249"/>
      <c r="JAB8" s="250"/>
      <c r="JAC8" s="249"/>
      <c r="JAD8" s="250"/>
      <c r="JAE8" s="249"/>
      <c r="JAF8" s="250"/>
      <c r="JAG8" s="249"/>
      <c r="JAH8" s="250"/>
      <c r="JAI8" s="249"/>
      <c r="JAJ8" s="250"/>
      <c r="JAK8" s="249"/>
      <c r="JAL8" s="250"/>
      <c r="JAM8" s="249"/>
      <c r="JAN8" s="250"/>
      <c r="JAO8" s="249"/>
      <c r="JAP8" s="250"/>
      <c r="JAQ8" s="249"/>
      <c r="JAR8" s="250"/>
      <c r="JAS8" s="249"/>
      <c r="JAT8" s="250"/>
      <c r="JAU8" s="249"/>
      <c r="JAV8" s="250"/>
      <c r="JAW8" s="249"/>
      <c r="JAX8" s="250"/>
      <c r="JAY8" s="249"/>
      <c r="JAZ8" s="250"/>
      <c r="JBA8" s="249"/>
      <c r="JBB8" s="250"/>
      <c r="JBC8" s="249"/>
      <c r="JBD8" s="250"/>
      <c r="JBE8" s="249"/>
      <c r="JBF8" s="250"/>
      <c r="JBG8" s="249"/>
      <c r="JBH8" s="250"/>
      <c r="JBI8" s="249"/>
      <c r="JBJ8" s="250"/>
      <c r="JBK8" s="249"/>
      <c r="JBL8" s="250"/>
      <c r="JBM8" s="249"/>
      <c r="JBN8" s="250"/>
      <c r="JBO8" s="249"/>
      <c r="JBP8" s="250"/>
      <c r="JBQ8" s="249"/>
      <c r="JBR8" s="250"/>
      <c r="JBS8" s="249"/>
      <c r="JBT8" s="250"/>
      <c r="JBU8" s="249"/>
      <c r="JBV8" s="250"/>
      <c r="JBW8" s="249"/>
      <c r="JBX8" s="250"/>
      <c r="JBY8" s="249"/>
      <c r="JBZ8" s="250"/>
      <c r="JCA8" s="249"/>
      <c r="JCB8" s="250"/>
      <c r="JCC8" s="249"/>
      <c r="JCD8" s="250"/>
      <c r="JCE8" s="249"/>
      <c r="JCF8" s="250"/>
      <c r="JCG8" s="249"/>
      <c r="JCH8" s="250"/>
      <c r="JCI8" s="249"/>
      <c r="JCJ8" s="250"/>
      <c r="JCK8" s="249"/>
      <c r="JCL8" s="250"/>
      <c r="JCM8" s="249"/>
      <c r="JCN8" s="250"/>
      <c r="JCO8" s="249"/>
      <c r="JCP8" s="250"/>
      <c r="JCQ8" s="249"/>
      <c r="JCR8" s="250"/>
      <c r="JCS8" s="249"/>
      <c r="JCT8" s="250"/>
      <c r="JCU8" s="249"/>
      <c r="JCV8" s="250"/>
      <c r="JCW8" s="249"/>
      <c r="JCX8" s="250"/>
      <c r="JCY8" s="249"/>
      <c r="JCZ8" s="250"/>
      <c r="JDA8" s="249"/>
      <c r="JDB8" s="250"/>
      <c r="JDC8" s="249"/>
      <c r="JDD8" s="250"/>
      <c r="JDE8" s="249"/>
      <c r="JDF8" s="250"/>
      <c r="JDG8" s="249"/>
      <c r="JDH8" s="250"/>
      <c r="JDI8" s="249"/>
      <c r="JDJ8" s="250"/>
      <c r="JDK8" s="249"/>
      <c r="JDL8" s="250"/>
      <c r="JDM8" s="249"/>
      <c r="JDN8" s="250"/>
      <c r="JDO8" s="249"/>
      <c r="JDP8" s="250"/>
      <c r="JDQ8" s="249"/>
      <c r="JDR8" s="250"/>
      <c r="JDS8" s="249"/>
      <c r="JDT8" s="250"/>
      <c r="JDU8" s="249"/>
      <c r="JDV8" s="250"/>
      <c r="JDW8" s="249"/>
      <c r="JDX8" s="250"/>
      <c r="JDY8" s="249"/>
      <c r="JDZ8" s="250"/>
      <c r="JEA8" s="249"/>
      <c r="JEB8" s="250"/>
      <c r="JEC8" s="249"/>
      <c r="JED8" s="250"/>
      <c r="JEE8" s="249"/>
      <c r="JEF8" s="250"/>
      <c r="JEG8" s="249"/>
      <c r="JEH8" s="250"/>
      <c r="JEI8" s="249"/>
      <c r="JEJ8" s="250"/>
      <c r="JEK8" s="249"/>
      <c r="JEL8" s="250"/>
      <c r="JEM8" s="249"/>
      <c r="JEN8" s="250"/>
      <c r="JEO8" s="249"/>
      <c r="JEP8" s="250"/>
      <c r="JEQ8" s="249"/>
      <c r="JER8" s="250"/>
      <c r="JES8" s="249"/>
      <c r="JET8" s="250"/>
      <c r="JEU8" s="249"/>
      <c r="JEV8" s="250"/>
      <c r="JEW8" s="249"/>
      <c r="JEX8" s="250"/>
      <c r="JEY8" s="249"/>
      <c r="JEZ8" s="250"/>
      <c r="JFA8" s="249"/>
      <c r="JFB8" s="250"/>
      <c r="JFC8" s="249"/>
      <c r="JFD8" s="250"/>
      <c r="JFE8" s="249"/>
      <c r="JFF8" s="250"/>
      <c r="JFG8" s="249"/>
      <c r="JFH8" s="250"/>
      <c r="JFI8" s="249"/>
      <c r="JFJ8" s="250"/>
      <c r="JFK8" s="249"/>
      <c r="JFL8" s="250"/>
      <c r="JFM8" s="249"/>
      <c r="JFN8" s="250"/>
      <c r="JFO8" s="249"/>
      <c r="JFP8" s="250"/>
      <c r="JFQ8" s="249"/>
      <c r="JFR8" s="250"/>
      <c r="JFS8" s="249"/>
      <c r="JFT8" s="250"/>
      <c r="JFU8" s="249"/>
      <c r="JFV8" s="250"/>
      <c r="JFW8" s="249"/>
      <c r="JFX8" s="250"/>
      <c r="JFY8" s="249"/>
      <c r="JFZ8" s="250"/>
      <c r="JGA8" s="249"/>
      <c r="JGB8" s="250"/>
      <c r="JGC8" s="249"/>
      <c r="JGD8" s="250"/>
      <c r="JGE8" s="249"/>
      <c r="JGF8" s="250"/>
      <c r="JGG8" s="249"/>
      <c r="JGH8" s="250"/>
      <c r="JGI8" s="249"/>
      <c r="JGJ8" s="250"/>
      <c r="JGK8" s="249"/>
      <c r="JGL8" s="250"/>
      <c r="JGM8" s="249"/>
      <c r="JGN8" s="250"/>
      <c r="JGO8" s="249"/>
      <c r="JGP8" s="250"/>
      <c r="JGQ8" s="249"/>
      <c r="JGR8" s="250"/>
      <c r="JGS8" s="249"/>
      <c r="JGT8" s="250"/>
      <c r="JGU8" s="249"/>
      <c r="JGV8" s="250"/>
      <c r="JGW8" s="249"/>
      <c r="JGX8" s="250"/>
      <c r="JGY8" s="249"/>
      <c r="JGZ8" s="250"/>
      <c r="JHA8" s="249"/>
      <c r="JHB8" s="250"/>
      <c r="JHC8" s="249"/>
      <c r="JHD8" s="250"/>
      <c r="JHE8" s="249"/>
      <c r="JHF8" s="250"/>
      <c r="JHG8" s="249"/>
      <c r="JHH8" s="250"/>
      <c r="JHI8" s="249"/>
      <c r="JHJ8" s="250"/>
      <c r="JHK8" s="249"/>
      <c r="JHL8" s="250"/>
      <c r="JHM8" s="249"/>
      <c r="JHN8" s="250"/>
      <c r="JHO8" s="249"/>
      <c r="JHP8" s="250"/>
      <c r="JHQ8" s="249"/>
      <c r="JHR8" s="250"/>
      <c r="JHS8" s="249"/>
      <c r="JHT8" s="250"/>
      <c r="JHU8" s="249"/>
      <c r="JHV8" s="250"/>
      <c r="JHW8" s="249"/>
      <c r="JHX8" s="250"/>
      <c r="JHY8" s="249"/>
      <c r="JHZ8" s="250"/>
      <c r="JIA8" s="249"/>
      <c r="JIB8" s="250"/>
      <c r="JIC8" s="249"/>
      <c r="JID8" s="250"/>
      <c r="JIE8" s="249"/>
      <c r="JIF8" s="250"/>
      <c r="JIG8" s="249"/>
      <c r="JIH8" s="250"/>
      <c r="JII8" s="249"/>
      <c r="JIJ8" s="250"/>
      <c r="JIK8" s="249"/>
      <c r="JIL8" s="250"/>
      <c r="JIM8" s="249"/>
      <c r="JIN8" s="250"/>
      <c r="JIO8" s="249"/>
      <c r="JIP8" s="250"/>
      <c r="JIQ8" s="249"/>
      <c r="JIR8" s="250"/>
      <c r="JIS8" s="249"/>
      <c r="JIT8" s="250"/>
      <c r="JIU8" s="249"/>
      <c r="JIV8" s="250"/>
      <c r="JIW8" s="249"/>
      <c r="JIX8" s="250"/>
      <c r="JIY8" s="249"/>
      <c r="JIZ8" s="250"/>
      <c r="JJA8" s="249"/>
      <c r="JJB8" s="250"/>
      <c r="JJC8" s="249"/>
      <c r="JJD8" s="250"/>
      <c r="JJE8" s="249"/>
      <c r="JJF8" s="250"/>
      <c r="JJG8" s="249"/>
      <c r="JJH8" s="250"/>
      <c r="JJI8" s="249"/>
      <c r="JJJ8" s="250"/>
      <c r="JJK8" s="249"/>
      <c r="JJL8" s="250"/>
      <c r="JJM8" s="249"/>
      <c r="JJN8" s="250"/>
      <c r="JJO8" s="249"/>
      <c r="JJP8" s="250"/>
      <c r="JJQ8" s="249"/>
      <c r="JJR8" s="250"/>
      <c r="JJS8" s="249"/>
      <c r="JJT8" s="250"/>
      <c r="JJU8" s="249"/>
      <c r="JJV8" s="250"/>
      <c r="JJW8" s="249"/>
      <c r="JJX8" s="250"/>
      <c r="JJY8" s="249"/>
      <c r="JJZ8" s="250"/>
      <c r="JKA8" s="249"/>
      <c r="JKB8" s="250"/>
      <c r="JKC8" s="249"/>
      <c r="JKD8" s="250"/>
      <c r="JKE8" s="249"/>
      <c r="JKF8" s="250"/>
      <c r="JKG8" s="249"/>
      <c r="JKH8" s="250"/>
      <c r="JKI8" s="249"/>
      <c r="JKJ8" s="250"/>
      <c r="JKK8" s="249"/>
      <c r="JKL8" s="250"/>
      <c r="JKM8" s="249"/>
      <c r="JKN8" s="250"/>
      <c r="JKO8" s="249"/>
      <c r="JKP8" s="250"/>
      <c r="JKQ8" s="249"/>
      <c r="JKR8" s="250"/>
      <c r="JKS8" s="249"/>
      <c r="JKT8" s="250"/>
      <c r="JKU8" s="249"/>
      <c r="JKV8" s="250"/>
      <c r="JKW8" s="249"/>
      <c r="JKX8" s="250"/>
      <c r="JKY8" s="249"/>
      <c r="JKZ8" s="250"/>
      <c r="JLA8" s="249"/>
      <c r="JLB8" s="250"/>
      <c r="JLC8" s="249"/>
      <c r="JLD8" s="250"/>
      <c r="JLE8" s="249"/>
      <c r="JLF8" s="250"/>
      <c r="JLG8" s="249"/>
      <c r="JLH8" s="250"/>
      <c r="JLI8" s="249"/>
      <c r="JLJ8" s="250"/>
      <c r="JLK8" s="249"/>
      <c r="JLL8" s="250"/>
      <c r="JLM8" s="249"/>
      <c r="JLN8" s="250"/>
      <c r="JLO8" s="249"/>
      <c r="JLP8" s="250"/>
      <c r="JLQ8" s="249"/>
      <c r="JLR8" s="250"/>
      <c r="JLS8" s="249"/>
      <c r="JLT8" s="250"/>
      <c r="JLU8" s="249"/>
      <c r="JLV8" s="250"/>
      <c r="JLW8" s="249"/>
      <c r="JLX8" s="250"/>
      <c r="JLY8" s="249"/>
      <c r="JLZ8" s="250"/>
      <c r="JMA8" s="249"/>
      <c r="JMB8" s="250"/>
      <c r="JMC8" s="249"/>
      <c r="JMD8" s="250"/>
      <c r="JME8" s="249"/>
      <c r="JMF8" s="250"/>
      <c r="JMG8" s="249"/>
      <c r="JMH8" s="250"/>
      <c r="JMI8" s="249"/>
      <c r="JMJ8" s="250"/>
      <c r="JMK8" s="249"/>
      <c r="JML8" s="250"/>
      <c r="JMM8" s="249"/>
      <c r="JMN8" s="250"/>
      <c r="JMO8" s="249"/>
      <c r="JMP8" s="250"/>
      <c r="JMQ8" s="249"/>
      <c r="JMR8" s="250"/>
      <c r="JMS8" s="249"/>
      <c r="JMT8" s="250"/>
      <c r="JMU8" s="249"/>
      <c r="JMV8" s="250"/>
      <c r="JMW8" s="249"/>
      <c r="JMX8" s="250"/>
      <c r="JMY8" s="249"/>
      <c r="JMZ8" s="250"/>
      <c r="JNA8" s="249"/>
      <c r="JNB8" s="250"/>
      <c r="JNC8" s="249"/>
      <c r="JND8" s="250"/>
      <c r="JNE8" s="249"/>
      <c r="JNF8" s="250"/>
      <c r="JNG8" s="249"/>
      <c r="JNH8" s="250"/>
      <c r="JNI8" s="249"/>
      <c r="JNJ8" s="250"/>
      <c r="JNK8" s="249"/>
      <c r="JNL8" s="250"/>
      <c r="JNM8" s="249"/>
      <c r="JNN8" s="250"/>
      <c r="JNO8" s="249"/>
      <c r="JNP8" s="250"/>
      <c r="JNQ8" s="249"/>
      <c r="JNR8" s="250"/>
      <c r="JNS8" s="249"/>
      <c r="JNT8" s="250"/>
      <c r="JNU8" s="249"/>
      <c r="JNV8" s="250"/>
      <c r="JNW8" s="249"/>
      <c r="JNX8" s="250"/>
      <c r="JNY8" s="249"/>
      <c r="JNZ8" s="250"/>
      <c r="JOA8" s="249"/>
      <c r="JOB8" s="250"/>
      <c r="JOC8" s="249"/>
      <c r="JOD8" s="250"/>
      <c r="JOE8" s="249"/>
      <c r="JOF8" s="250"/>
      <c r="JOG8" s="249"/>
      <c r="JOH8" s="250"/>
      <c r="JOI8" s="249"/>
      <c r="JOJ8" s="250"/>
      <c r="JOK8" s="249"/>
      <c r="JOL8" s="250"/>
      <c r="JOM8" s="249"/>
      <c r="JON8" s="250"/>
      <c r="JOO8" s="249"/>
      <c r="JOP8" s="250"/>
      <c r="JOQ8" s="249"/>
      <c r="JOR8" s="250"/>
      <c r="JOS8" s="249"/>
      <c r="JOT8" s="250"/>
      <c r="JOU8" s="249"/>
      <c r="JOV8" s="250"/>
      <c r="JOW8" s="249"/>
      <c r="JOX8" s="250"/>
      <c r="JOY8" s="249"/>
      <c r="JOZ8" s="250"/>
      <c r="JPA8" s="249"/>
      <c r="JPB8" s="250"/>
      <c r="JPC8" s="249"/>
      <c r="JPD8" s="250"/>
      <c r="JPE8" s="249"/>
      <c r="JPF8" s="250"/>
      <c r="JPG8" s="249"/>
      <c r="JPH8" s="250"/>
      <c r="JPI8" s="249"/>
      <c r="JPJ8" s="250"/>
      <c r="JPK8" s="249"/>
      <c r="JPL8" s="250"/>
      <c r="JPM8" s="249"/>
      <c r="JPN8" s="250"/>
      <c r="JPO8" s="249"/>
      <c r="JPP8" s="250"/>
      <c r="JPQ8" s="249"/>
      <c r="JPR8" s="250"/>
      <c r="JPS8" s="249"/>
      <c r="JPT8" s="250"/>
      <c r="JPU8" s="249"/>
      <c r="JPV8" s="250"/>
      <c r="JPW8" s="249"/>
      <c r="JPX8" s="250"/>
      <c r="JPY8" s="249"/>
      <c r="JPZ8" s="250"/>
      <c r="JQA8" s="249"/>
      <c r="JQB8" s="250"/>
      <c r="JQC8" s="249"/>
      <c r="JQD8" s="250"/>
      <c r="JQE8" s="249"/>
      <c r="JQF8" s="250"/>
      <c r="JQG8" s="249"/>
      <c r="JQH8" s="250"/>
      <c r="JQI8" s="249"/>
      <c r="JQJ8" s="250"/>
      <c r="JQK8" s="249"/>
      <c r="JQL8" s="250"/>
      <c r="JQM8" s="249"/>
      <c r="JQN8" s="250"/>
      <c r="JQO8" s="249"/>
      <c r="JQP8" s="250"/>
      <c r="JQQ8" s="249"/>
      <c r="JQR8" s="250"/>
      <c r="JQS8" s="249"/>
      <c r="JQT8" s="250"/>
      <c r="JQU8" s="249"/>
      <c r="JQV8" s="250"/>
      <c r="JQW8" s="249"/>
      <c r="JQX8" s="250"/>
      <c r="JQY8" s="249"/>
      <c r="JQZ8" s="250"/>
      <c r="JRA8" s="249"/>
      <c r="JRB8" s="250"/>
      <c r="JRC8" s="249"/>
      <c r="JRD8" s="250"/>
      <c r="JRE8" s="249"/>
      <c r="JRF8" s="250"/>
      <c r="JRG8" s="249"/>
      <c r="JRH8" s="250"/>
      <c r="JRI8" s="249"/>
      <c r="JRJ8" s="250"/>
      <c r="JRK8" s="249"/>
      <c r="JRL8" s="250"/>
      <c r="JRM8" s="249"/>
      <c r="JRN8" s="250"/>
      <c r="JRO8" s="249"/>
      <c r="JRP8" s="250"/>
      <c r="JRQ8" s="249"/>
      <c r="JRR8" s="250"/>
      <c r="JRS8" s="249"/>
      <c r="JRT8" s="250"/>
      <c r="JRU8" s="249"/>
      <c r="JRV8" s="250"/>
      <c r="JRW8" s="249"/>
      <c r="JRX8" s="250"/>
      <c r="JRY8" s="249"/>
      <c r="JRZ8" s="250"/>
      <c r="JSA8" s="249"/>
      <c r="JSB8" s="250"/>
      <c r="JSC8" s="249"/>
      <c r="JSD8" s="250"/>
      <c r="JSE8" s="249"/>
      <c r="JSF8" s="250"/>
      <c r="JSG8" s="249"/>
      <c r="JSH8" s="250"/>
      <c r="JSI8" s="249"/>
      <c r="JSJ8" s="250"/>
      <c r="JSK8" s="249"/>
      <c r="JSL8" s="250"/>
      <c r="JSM8" s="249"/>
      <c r="JSN8" s="250"/>
      <c r="JSO8" s="249"/>
      <c r="JSP8" s="250"/>
      <c r="JSQ8" s="249"/>
      <c r="JSR8" s="250"/>
      <c r="JSS8" s="249"/>
      <c r="JST8" s="250"/>
      <c r="JSU8" s="249"/>
      <c r="JSV8" s="250"/>
      <c r="JSW8" s="249"/>
      <c r="JSX8" s="250"/>
      <c r="JSY8" s="249"/>
      <c r="JSZ8" s="250"/>
      <c r="JTA8" s="249"/>
      <c r="JTB8" s="250"/>
      <c r="JTC8" s="249"/>
      <c r="JTD8" s="250"/>
      <c r="JTE8" s="249"/>
      <c r="JTF8" s="250"/>
      <c r="JTG8" s="249"/>
      <c r="JTH8" s="250"/>
      <c r="JTI8" s="249"/>
      <c r="JTJ8" s="250"/>
      <c r="JTK8" s="249"/>
      <c r="JTL8" s="250"/>
      <c r="JTM8" s="249"/>
      <c r="JTN8" s="250"/>
      <c r="JTO8" s="249"/>
      <c r="JTP8" s="250"/>
      <c r="JTQ8" s="249"/>
      <c r="JTR8" s="250"/>
      <c r="JTS8" s="249"/>
      <c r="JTT8" s="250"/>
      <c r="JTU8" s="249"/>
      <c r="JTV8" s="250"/>
      <c r="JTW8" s="249"/>
      <c r="JTX8" s="250"/>
      <c r="JTY8" s="249"/>
      <c r="JTZ8" s="250"/>
      <c r="JUA8" s="249"/>
      <c r="JUB8" s="250"/>
      <c r="JUC8" s="249"/>
      <c r="JUD8" s="250"/>
      <c r="JUE8" s="249"/>
      <c r="JUF8" s="250"/>
      <c r="JUG8" s="249"/>
      <c r="JUH8" s="250"/>
      <c r="JUI8" s="249"/>
      <c r="JUJ8" s="250"/>
      <c r="JUK8" s="249"/>
      <c r="JUL8" s="250"/>
      <c r="JUM8" s="249"/>
      <c r="JUN8" s="250"/>
      <c r="JUO8" s="249"/>
      <c r="JUP8" s="250"/>
      <c r="JUQ8" s="249"/>
      <c r="JUR8" s="250"/>
      <c r="JUS8" s="249"/>
      <c r="JUT8" s="250"/>
      <c r="JUU8" s="249"/>
      <c r="JUV8" s="250"/>
      <c r="JUW8" s="249"/>
      <c r="JUX8" s="250"/>
      <c r="JUY8" s="249"/>
      <c r="JUZ8" s="250"/>
      <c r="JVA8" s="249"/>
      <c r="JVB8" s="250"/>
      <c r="JVC8" s="249"/>
      <c r="JVD8" s="250"/>
      <c r="JVE8" s="249"/>
      <c r="JVF8" s="250"/>
      <c r="JVG8" s="249"/>
      <c r="JVH8" s="250"/>
      <c r="JVI8" s="249"/>
      <c r="JVJ8" s="250"/>
      <c r="JVK8" s="249"/>
      <c r="JVL8" s="250"/>
      <c r="JVM8" s="249"/>
      <c r="JVN8" s="250"/>
      <c r="JVO8" s="249"/>
      <c r="JVP8" s="250"/>
      <c r="JVQ8" s="249"/>
      <c r="JVR8" s="250"/>
      <c r="JVS8" s="249"/>
      <c r="JVT8" s="250"/>
      <c r="JVU8" s="249"/>
      <c r="JVV8" s="250"/>
      <c r="JVW8" s="249"/>
      <c r="JVX8" s="250"/>
      <c r="JVY8" s="249"/>
      <c r="JVZ8" s="250"/>
      <c r="JWA8" s="249"/>
      <c r="JWB8" s="250"/>
      <c r="JWC8" s="249"/>
      <c r="JWD8" s="250"/>
      <c r="JWE8" s="249"/>
      <c r="JWF8" s="250"/>
      <c r="JWG8" s="249"/>
      <c r="JWH8" s="250"/>
      <c r="JWI8" s="249"/>
      <c r="JWJ8" s="250"/>
      <c r="JWK8" s="249"/>
      <c r="JWL8" s="250"/>
      <c r="JWM8" s="249"/>
      <c r="JWN8" s="250"/>
      <c r="JWO8" s="249"/>
      <c r="JWP8" s="250"/>
      <c r="JWQ8" s="249"/>
      <c r="JWR8" s="250"/>
      <c r="JWS8" s="249"/>
      <c r="JWT8" s="250"/>
      <c r="JWU8" s="249"/>
      <c r="JWV8" s="250"/>
      <c r="JWW8" s="249"/>
      <c r="JWX8" s="250"/>
      <c r="JWY8" s="249"/>
      <c r="JWZ8" s="250"/>
      <c r="JXA8" s="249"/>
      <c r="JXB8" s="250"/>
      <c r="JXC8" s="249"/>
      <c r="JXD8" s="250"/>
      <c r="JXE8" s="249"/>
      <c r="JXF8" s="250"/>
      <c r="JXG8" s="249"/>
      <c r="JXH8" s="250"/>
      <c r="JXI8" s="249"/>
      <c r="JXJ8" s="250"/>
      <c r="JXK8" s="249"/>
      <c r="JXL8" s="250"/>
      <c r="JXM8" s="249"/>
      <c r="JXN8" s="250"/>
      <c r="JXO8" s="249"/>
      <c r="JXP8" s="250"/>
      <c r="JXQ8" s="249"/>
      <c r="JXR8" s="250"/>
      <c r="JXS8" s="249"/>
      <c r="JXT8" s="250"/>
      <c r="JXU8" s="249"/>
      <c r="JXV8" s="250"/>
      <c r="JXW8" s="249"/>
      <c r="JXX8" s="250"/>
      <c r="JXY8" s="249"/>
      <c r="JXZ8" s="250"/>
      <c r="JYA8" s="249"/>
      <c r="JYB8" s="250"/>
      <c r="JYC8" s="249"/>
      <c r="JYD8" s="250"/>
      <c r="JYE8" s="249"/>
      <c r="JYF8" s="250"/>
      <c r="JYG8" s="249"/>
      <c r="JYH8" s="250"/>
      <c r="JYI8" s="249"/>
      <c r="JYJ8" s="250"/>
      <c r="JYK8" s="249"/>
      <c r="JYL8" s="250"/>
      <c r="JYM8" s="249"/>
      <c r="JYN8" s="250"/>
      <c r="JYO8" s="249"/>
      <c r="JYP8" s="250"/>
      <c r="JYQ8" s="249"/>
      <c r="JYR8" s="250"/>
      <c r="JYS8" s="249"/>
      <c r="JYT8" s="250"/>
      <c r="JYU8" s="249"/>
      <c r="JYV8" s="250"/>
      <c r="JYW8" s="249"/>
      <c r="JYX8" s="250"/>
      <c r="JYY8" s="249"/>
      <c r="JYZ8" s="250"/>
      <c r="JZA8" s="249"/>
      <c r="JZB8" s="250"/>
      <c r="JZC8" s="249"/>
      <c r="JZD8" s="250"/>
      <c r="JZE8" s="249"/>
      <c r="JZF8" s="250"/>
      <c r="JZG8" s="249"/>
      <c r="JZH8" s="250"/>
      <c r="JZI8" s="249"/>
      <c r="JZJ8" s="250"/>
      <c r="JZK8" s="249"/>
      <c r="JZL8" s="250"/>
      <c r="JZM8" s="249"/>
      <c r="JZN8" s="250"/>
      <c r="JZO8" s="249"/>
      <c r="JZP8" s="250"/>
      <c r="JZQ8" s="249"/>
      <c r="JZR8" s="250"/>
      <c r="JZS8" s="249"/>
      <c r="JZT8" s="250"/>
      <c r="JZU8" s="249"/>
      <c r="JZV8" s="250"/>
      <c r="JZW8" s="249"/>
      <c r="JZX8" s="250"/>
      <c r="JZY8" s="249"/>
      <c r="JZZ8" s="250"/>
      <c r="KAA8" s="249"/>
      <c r="KAB8" s="250"/>
      <c r="KAC8" s="249"/>
      <c r="KAD8" s="250"/>
      <c r="KAE8" s="249"/>
      <c r="KAF8" s="250"/>
      <c r="KAG8" s="249"/>
      <c r="KAH8" s="250"/>
      <c r="KAI8" s="249"/>
      <c r="KAJ8" s="250"/>
      <c r="KAK8" s="249"/>
      <c r="KAL8" s="250"/>
      <c r="KAM8" s="249"/>
      <c r="KAN8" s="250"/>
      <c r="KAO8" s="249"/>
      <c r="KAP8" s="250"/>
      <c r="KAQ8" s="249"/>
      <c r="KAR8" s="250"/>
      <c r="KAS8" s="249"/>
      <c r="KAT8" s="250"/>
      <c r="KAU8" s="249"/>
      <c r="KAV8" s="250"/>
      <c r="KAW8" s="249"/>
      <c r="KAX8" s="250"/>
      <c r="KAY8" s="249"/>
      <c r="KAZ8" s="250"/>
      <c r="KBA8" s="249"/>
      <c r="KBB8" s="250"/>
      <c r="KBC8" s="249"/>
      <c r="KBD8" s="250"/>
      <c r="KBE8" s="249"/>
      <c r="KBF8" s="250"/>
      <c r="KBG8" s="249"/>
      <c r="KBH8" s="250"/>
      <c r="KBI8" s="249"/>
      <c r="KBJ8" s="250"/>
      <c r="KBK8" s="249"/>
      <c r="KBL8" s="250"/>
      <c r="KBM8" s="249"/>
      <c r="KBN8" s="250"/>
      <c r="KBO8" s="249"/>
      <c r="KBP8" s="250"/>
      <c r="KBQ8" s="249"/>
      <c r="KBR8" s="250"/>
      <c r="KBS8" s="249"/>
      <c r="KBT8" s="250"/>
      <c r="KBU8" s="249"/>
      <c r="KBV8" s="250"/>
      <c r="KBW8" s="249"/>
      <c r="KBX8" s="250"/>
      <c r="KBY8" s="249"/>
      <c r="KBZ8" s="250"/>
      <c r="KCA8" s="249"/>
      <c r="KCB8" s="250"/>
      <c r="KCC8" s="249"/>
      <c r="KCD8" s="250"/>
      <c r="KCE8" s="249"/>
      <c r="KCF8" s="250"/>
      <c r="KCG8" s="249"/>
      <c r="KCH8" s="250"/>
      <c r="KCI8" s="249"/>
      <c r="KCJ8" s="250"/>
      <c r="KCK8" s="249"/>
      <c r="KCL8" s="250"/>
      <c r="KCM8" s="249"/>
      <c r="KCN8" s="250"/>
      <c r="KCO8" s="249"/>
      <c r="KCP8" s="250"/>
      <c r="KCQ8" s="249"/>
      <c r="KCR8" s="250"/>
      <c r="KCS8" s="249"/>
      <c r="KCT8" s="250"/>
      <c r="KCU8" s="249"/>
      <c r="KCV8" s="250"/>
      <c r="KCW8" s="249"/>
      <c r="KCX8" s="250"/>
      <c r="KCY8" s="249"/>
      <c r="KCZ8" s="250"/>
      <c r="KDA8" s="249"/>
      <c r="KDB8" s="250"/>
      <c r="KDC8" s="249"/>
      <c r="KDD8" s="250"/>
      <c r="KDE8" s="249"/>
      <c r="KDF8" s="250"/>
      <c r="KDG8" s="249"/>
      <c r="KDH8" s="250"/>
      <c r="KDI8" s="249"/>
      <c r="KDJ8" s="250"/>
      <c r="KDK8" s="249"/>
      <c r="KDL8" s="250"/>
      <c r="KDM8" s="249"/>
      <c r="KDN8" s="250"/>
      <c r="KDO8" s="249"/>
      <c r="KDP8" s="250"/>
      <c r="KDQ8" s="249"/>
      <c r="KDR8" s="250"/>
      <c r="KDS8" s="249"/>
      <c r="KDT8" s="250"/>
      <c r="KDU8" s="249"/>
      <c r="KDV8" s="250"/>
      <c r="KDW8" s="249"/>
      <c r="KDX8" s="250"/>
      <c r="KDY8" s="249"/>
      <c r="KDZ8" s="250"/>
      <c r="KEA8" s="249"/>
      <c r="KEB8" s="250"/>
      <c r="KEC8" s="249"/>
      <c r="KED8" s="250"/>
      <c r="KEE8" s="249"/>
      <c r="KEF8" s="250"/>
      <c r="KEG8" s="249"/>
      <c r="KEH8" s="250"/>
      <c r="KEI8" s="249"/>
      <c r="KEJ8" s="250"/>
      <c r="KEK8" s="249"/>
      <c r="KEL8" s="250"/>
      <c r="KEM8" s="249"/>
      <c r="KEN8" s="250"/>
      <c r="KEO8" s="249"/>
      <c r="KEP8" s="250"/>
      <c r="KEQ8" s="249"/>
      <c r="KER8" s="250"/>
      <c r="KES8" s="249"/>
      <c r="KET8" s="250"/>
      <c r="KEU8" s="249"/>
      <c r="KEV8" s="250"/>
      <c r="KEW8" s="249"/>
      <c r="KEX8" s="250"/>
      <c r="KEY8" s="249"/>
      <c r="KEZ8" s="250"/>
      <c r="KFA8" s="249"/>
      <c r="KFB8" s="250"/>
      <c r="KFC8" s="249"/>
      <c r="KFD8" s="250"/>
      <c r="KFE8" s="249"/>
      <c r="KFF8" s="250"/>
      <c r="KFG8" s="249"/>
      <c r="KFH8" s="250"/>
      <c r="KFI8" s="249"/>
      <c r="KFJ8" s="250"/>
      <c r="KFK8" s="249"/>
      <c r="KFL8" s="250"/>
      <c r="KFM8" s="249"/>
      <c r="KFN8" s="250"/>
      <c r="KFO8" s="249"/>
      <c r="KFP8" s="250"/>
      <c r="KFQ8" s="249"/>
      <c r="KFR8" s="250"/>
      <c r="KFS8" s="249"/>
      <c r="KFT8" s="250"/>
      <c r="KFU8" s="249"/>
      <c r="KFV8" s="250"/>
      <c r="KFW8" s="249"/>
      <c r="KFX8" s="250"/>
      <c r="KFY8" s="249"/>
      <c r="KFZ8" s="250"/>
      <c r="KGA8" s="249"/>
      <c r="KGB8" s="250"/>
      <c r="KGC8" s="249"/>
      <c r="KGD8" s="250"/>
      <c r="KGE8" s="249"/>
      <c r="KGF8" s="250"/>
      <c r="KGG8" s="249"/>
      <c r="KGH8" s="250"/>
      <c r="KGI8" s="249"/>
      <c r="KGJ8" s="250"/>
      <c r="KGK8" s="249"/>
      <c r="KGL8" s="250"/>
      <c r="KGM8" s="249"/>
      <c r="KGN8" s="250"/>
      <c r="KGO8" s="249"/>
      <c r="KGP8" s="250"/>
      <c r="KGQ8" s="249"/>
      <c r="KGR8" s="250"/>
      <c r="KGS8" s="249"/>
      <c r="KGT8" s="250"/>
      <c r="KGU8" s="249"/>
      <c r="KGV8" s="250"/>
      <c r="KGW8" s="249"/>
      <c r="KGX8" s="250"/>
      <c r="KGY8" s="249"/>
      <c r="KGZ8" s="250"/>
      <c r="KHA8" s="249"/>
      <c r="KHB8" s="250"/>
      <c r="KHC8" s="249"/>
      <c r="KHD8" s="250"/>
      <c r="KHE8" s="249"/>
      <c r="KHF8" s="250"/>
      <c r="KHG8" s="249"/>
      <c r="KHH8" s="250"/>
      <c r="KHI8" s="249"/>
      <c r="KHJ8" s="250"/>
      <c r="KHK8" s="249"/>
      <c r="KHL8" s="250"/>
      <c r="KHM8" s="249"/>
      <c r="KHN8" s="250"/>
      <c r="KHO8" s="249"/>
      <c r="KHP8" s="250"/>
      <c r="KHQ8" s="249"/>
      <c r="KHR8" s="250"/>
      <c r="KHS8" s="249"/>
      <c r="KHT8" s="250"/>
      <c r="KHU8" s="249"/>
      <c r="KHV8" s="250"/>
      <c r="KHW8" s="249"/>
      <c r="KHX8" s="250"/>
      <c r="KHY8" s="249"/>
      <c r="KHZ8" s="250"/>
      <c r="KIA8" s="249"/>
      <c r="KIB8" s="250"/>
      <c r="KIC8" s="249"/>
      <c r="KID8" s="250"/>
      <c r="KIE8" s="249"/>
      <c r="KIF8" s="250"/>
      <c r="KIG8" s="249"/>
      <c r="KIH8" s="250"/>
      <c r="KII8" s="249"/>
      <c r="KIJ8" s="250"/>
      <c r="KIK8" s="249"/>
      <c r="KIL8" s="250"/>
      <c r="KIM8" s="249"/>
      <c r="KIN8" s="250"/>
      <c r="KIO8" s="249"/>
      <c r="KIP8" s="250"/>
      <c r="KIQ8" s="249"/>
      <c r="KIR8" s="250"/>
      <c r="KIS8" s="249"/>
      <c r="KIT8" s="250"/>
      <c r="KIU8" s="249"/>
      <c r="KIV8" s="250"/>
      <c r="KIW8" s="249"/>
      <c r="KIX8" s="250"/>
      <c r="KIY8" s="249"/>
      <c r="KIZ8" s="250"/>
      <c r="KJA8" s="249"/>
      <c r="KJB8" s="250"/>
      <c r="KJC8" s="249"/>
      <c r="KJD8" s="250"/>
      <c r="KJE8" s="249"/>
      <c r="KJF8" s="250"/>
      <c r="KJG8" s="249"/>
      <c r="KJH8" s="250"/>
      <c r="KJI8" s="249"/>
      <c r="KJJ8" s="250"/>
      <c r="KJK8" s="249"/>
      <c r="KJL8" s="250"/>
      <c r="KJM8" s="249"/>
      <c r="KJN8" s="250"/>
      <c r="KJO8" s="249"/>
      <c r="KJP8" s="250"/>
      <c r="KJQ8" s="249"/>
      <c r="KJR8" s="250"/>
      <c r="KJS8" s="249"/>
      <c r="KJT8" s="250"/>
      <c r="KJU8" s="249"/>
      <c r="KJV8" s="250"/>
      <c r="KJW8" s="249"/>
      <c r="KJX8" s="250"/>
      <c r="KJY8" s="249"/>
      <c r="KJZ8" s="250"/>
      <c r="KKA8" s="249"/>
      <c r="KKB8" s="250"/>
      <c r="KKC8" s="249"/>
      <c r="KKD8" s="250"/>
      <c r="KKE8" s="249"/>
      <c r="KKF8" s="250"/>
      <c r="KKG8" s="249"/>
      <c r="KKH8" s="250"/>
      <c r="KKI8" s="249"/>
      <c r="KKJ8" s="250"/>
      <c r="KKK8" s="249"/>
      <c r="KKL8" s="250"/>
      <c r="KKM8" s="249"/>
      <c r="KKN8" s="250"/>
      <c r="KKO8" s="249"/>
      <c r="KKP8" s="250"/>
      <c r="KKQ8" s="249"/>
      <c r="KKR8" s="250"/>
      <c r="KKS8" s="249"/>
      <c r="KKT8" s="250"/>
      <c r="KKU8" s="249"/>
      <c r="KKV8" s="250"/>
      <c r="KKW8" s="249"/>
      <c r="KKX8" s="250"/>
      <c r="KKY8" s="249"/>
      <c r="KKZ8" s="250"/>
      <c r="KLA8" s="249"/>
      <c r="KLB8" s="250"/>
      <c r="KLC8" s="249"/>
      <c r="KLD8" s="250"/>
      <c r="KLE8" s="249"/>
      <c r="KLF8" s="250"/>
      <c r="KLG8" s="249"/>
      <c r="KLH8" s="250"/>
      <c r="KLI8" s="249"/>
      <c r="KLJ8" s="250"/>
      <c r="KLK8" s="249"/>
      <c r="KLL8" s="250"/>
      <c r="KLM8" s="249"/>
      <c r="KLN8" s="250"/>
      <c r="KLO8" s="249"/>
      <c r="KLP8" s="250"/>
      <c r="KLQ8" s="249"/>
      <c r="KLR8" s="250"/>
      <c r="KLS8" s="249"/>
      <c r="KLT8" s="250"/>
      <c r="KLU8" s="249"/>
      <c r="KLV8" s="250"/>
      <c r="KLW8" s="249"/>
      <c r="KLX8" s="250"/>
      <c r="KLY8" s="249"/>
      <c r="KLZ8" s="250"/>
      <c r="KMA8" s="249"/>
      <c r="KMB8" s="250"/>
      <c r="KMC8" s="249"/>
      <c r="KMD8" s="250"/>
      <c r="KME8" s="249"/>
      <c r="KMF8" s="250"/>
      <c r="KMG8" s="249"/>
      <c r="KMH8" s="250"/>
      <c r="KMI8" s="249"/>
      <c r="KMJ8" s="250"/>
      <c r="KMK8" s="249"/>
      <c r="KML8" s="250"/>
      <c r="KMM8" s="249"/>
      <c r="KMN8" s="250"/>
      <c r="KMO8" s="249"/>
      <c r="KMP8" s="250"/>
      <c r="KMQ8" s="249"/>
      <c r="KMR8" s="250"/>
      <c r="KMS8" s="249"/>
      <c r="KMT8" s="250"/>
      <c r="KMU8" s="249"/>
      <c r="KMV8" s="250"/>
      <c r="KMW8" s="249"/>
      <c r="KMX8" s="250"/>
      <c r="KMY8" s="249"/>
      <c r="KMZ8" s="250"/>
      <c r="KNA8" s="249"/>
      <c r="KNB8" s="250"/>
      <c r="KNC8" s="249"/>
      <c r="KND8" s="250"/>
      <c r="KNE8" s="249"/>
      <c r="KNF8" s="250"/>
      <c r="KNG8" s="249"/>
      <c r="KNH8" s="250"/>
      <c r="KNI8" s="249"/>
      <c r="KNJ8" s="250"/>
      <c r="KNK8" s="249"/>
      <c r="KNL8" s="250"/>
      <c r="KNM8" s="249"/>
      <c r="KNN8" s="250"/>
      <c r="KNO8" s="249"/>
      <c r="KNP8" s="250"/>
      <c r="KNQ8" s="249"/>
      <c r="KNR8" s="250"/>
      <c r="KNS8" s="249"/>
      <c r="KNT8" s="250"/>
      <c r="KNU8" s="249"/>
      <c r="KNV8" s="250"/>
      <c r="KNW8" s="249"/>
      <c r="KNX8" s="250"/>
      <c r="KNY8" s="249"/>
      <c r="KNZ8" s="250"/>
      <c r="KOA8" s="249"/>
      <c r="KOB8" s="250"/>
      <c r="KOC8" s="249"/>
      <c r="KOD8" s="250"/>
      <c r="KOE8" s="249"/>
      <c r="KOF8" s="250"/>
      <c r="KOG8" s="249"/>
      <c r="KOH8" s="250"/>
      <c r="KOI8" s="249"/>
      <c r="KOJ8" s="250"/>
      <c r="KOK8" s="249"/>
      <c r="KOL8" s="250"/>
      <c r="KOM8" s="249"/>
      <c r="KON8" s="250"/>
      <c r="KOO8" s="249"/>
      <c r="KOP8" s="250"/>
      <c r="KOQ8" s="249"/>
      <c r="KOR8" s="250"/>
      <c r="KOS8" s="249"/>
      <c r="KOT8" s="250"/>
      <c r="KOU8" s="249"/>
      <c r="KOV8" s="250"/>
      <c r="KOW8" s="249"/>
      <c r="KOX8" s="250"/>
      <c r="KOY8" s="249"/>
      <c r="KOZ8" s="250"/>
      <c r="KPA8" s="249"/>
      <c r="KPB8" s="250"/>
      <c r="KPC8" s="249"/>
      <c r="KPD8" s="250"/>
      <c r="KPE8" s="249"/>
      <c r="KPF8" s="250"/>
      <c r="KPG8" s="249"/>
      <c r="KPH8" s="250"/>
      <c r="KPI8" s="249"/>
      <c r="KPJ8" s="250"/>
      <c r="KPK8" s="249"/>
      <c r="KPL8" s="250"/>
      <c r="KPM8" s="249"/>
      <c r="KPN8" s="250"/>
      <c r="KPO8" s="249"/>
      <c r="KPP8" s="250"/>
      <c r="KPQ8" s="249"/>
      <c r="KPR8" s="250"/>
      <c r="KPS8" s="249"/>
      <c r="KPT8" s="250"/>
      <c r="KPU8" s="249"/>
      <c r="KPV8" s="250"/>
      <c r="KPW8" s="249"/>
      <c r="KPX8" s="250"/>
      <c r="KPY8" s="249"/>
      <c r="KPZ8" s="250"/>
      <c r="KQA8" s="249"/>
      <c r="KQB8" s="250"/>
      <c r="KQC8" s="249"/>
      <c r="KQD8" s="250"/>
      <c r="KQE8" s="249"/>
      <c r="KQF8" s="250"/>
      <c r="KQG8" s="249"/>
      <c r="KQH8" s="250"/>
      <c r="KQI8" s="249"/>
      <c r="KQJ8" s="250"/>
      <c r="KQK8" s="249"/>
      <c r="KQL8" s="250"/>
      <c r="KQM8" s="249"/>
      <c r="KQN8" s="250"/>
      <c r="KQO8" s="249"/>
      <c r="KQP8" s="250"/>
      <c r="KQQ8" s="249"/>
      <c r="KQR8" s="250"/>
      <c r="KQS8" s="249"/>
      <c r="KQT8" s="250"/>
      <c r="KQU8" s="249"/>
      <c r="KQV8" s="250"/>
      <c r="KQW8" s="249"/>
      <c r="KQX8" s="250"/>
      <c r="KQY8" s="249"/>
      <c r="KQZ8" s="250"/>
      <c r="KRA8" s="249"/>
      <c r="KRB8" s="250"/>
      <c r="KRC8" s="249"/>
      <c r="KRD8" s="250"/>
      <c r="KRE8" s="249"/>
      <c r="KRF8" s="250"/>
      <c r="KRG8" s="249"/>
      <c r="KRH8" s="250"/>
      <c r="KRI8" s="249"/>
      <c r="KRJ8" s="250"/>
      <c r="KRK8" s="249"/>
      <c r="KRL8" s="250"/>
      <c r="KRM8" s="249"/>
      <c r="KRN8" s="250"/>
      <c r="KRO8" s="249"/>
      <c r="KRP8" s="250"/>
      <c r="KRQ8" s="249"/>
      <c r="KRR8" s="250"/>
      <c r="KRS8" s="249"/>
      <c r="KRT8" s="250"/>
      <c r="KRU8" s="249"/>
      <c r="KRV8" s="250"/>
      <c r="KRW8" s="249"/>
      <c r="KRX8" s="250"/>
      <c r="KRY8" s="249"/>
      <c r="KRZ8" s="250"/>
      <c r="KSA8" s="249"/>
      <c r="KSB8" s="250"/>
      <c r="KSC8" s="249"/>
      <c r="KSD8" s="250"/>
      <c r="KSE8" s="249"/>
      <c r="KSF8" s="250"/>
      <c r="KSG8" s="249"/>
      <c r="KSH8" s="250"/>
      <c r="KSI8" s="249"/>
      <c r="KSJ8" s="250"/>
      <c r="KSK8" s="249"/>
      <c r="KSL8" s="250"/>
      <c r="KSM8" s="249"/>
      <c r="KSN8" s="250"/>
      <c r="KSO8" s="249"/>
      <c r="KSP8" s="250"/>
      <c r="KSQ8" s="249"/>
      <c r="KSR8" s="250"/>
      <c r="KSS8" s="249"/>
      <c r="KST8" s="250"/>
      <c r="KSU8" s="249"/>
      <c r="KSV8" s="250"/>
      <c r="KSW8" s="249"/>
      <c r="KSX8" s="250"/>
      <c r="KSY8" s="249"/>
      <c r="KSZ8" s="250"/>
      <c r="KTA8" s="249"/>
      <c r="KTB8" s="250"/>
      <c r="KTC8" s="249"/>
      <c r="KTD8" s="250"/>
      <c r="KTE8" s="249"/>
      <c r="KTF8" s="250"/>
      <c r="KTG8" s="249"/>
      <c r="KTH8" s="250"/>
      <c r="KTI8" s="249"/>
      <c r="KTJ8" s="250"/>
      <c r="KTK8" s="249"/>
      <c r="KTL8" s="250"/>
      <c r="KTM8" s="249"/>
      <c r="KTN8" s="250"/>
      <c r="KTO8" s="249"/>
      <c r="KTP8" s="250"/>
      <c r="KTQ8" s="249"/>
      <c r="KTR8" s="250"/>
      <c r="KTS8" s="249"/>
      <c r="KTT8" s="250"/>
      <c r="KTU8" s="249"/>
      <c r="KTV8" s="250"/>
      <c r="KTW8" s="249"/>
      <c r="KTX8" s="250"/>
      <c r="KTY8" s="249"/>
      <c r="KTZ8" s="250"/>
      <c r="KUA8" s="249"/>
      <c r="KUB8" s="250"/>
      <c r="KUC8" s="249"/>
      <c r="KUD8" s="250"/>
      <c r="KUE8" s="249"/>
      <c r="KUF8" s="250"/>
      <c r="KUG8" s="249"/>
      <c r="KUH8" s="250"/>
      <c r="KUI8" s="249"/>
      <c r="KUJ8" s="250"/>
      <c r="KUK8" s="249"/>
      <c r="KUL8" s="250"/>
      <c r="KUM8" s="249"/>
      <c r="KUN8" s="250"/>
      <c r="KUO8" s="249"/>
      <c r="KUP8" s="250"/>
      <c r="KUQ8" s="249"/>
      <c r="KUR8" s="250"/>
      <c r="KUS8" s="249"/>
      <c r="KUT8" s="250"/>
      <c r="KUU8" s="249"/>
      <c r="KUV8" s="250"/>
      <c r="KUW8" s="249"/>
      <c r="KUX8" s="250"/>
      <c r="KUY8" s="249"/>
      <c r="KUZ8" s="250"/>
      <c r="KVA8" s="249"/>
      <c r="KVB8" s="250"/>
      <c r="KVC8" s="249"/>
      <c r="KVD8" s="250"/>
      <c r="KVE8" s="249"/>
      <c r="KVF8" s="250"/>
      <c r="KVG8" s="249"/>
      <c r="KVH8" s="250"/>
      <c r="KVI8" s="249"/>
      <c r="KVJ8" s="250"/>
      <c r="KVK8" s="249"/>
      <c r="KVL8" s="250"/>
      <c r="KVM8" s="249"/>
      <c r="KVN8" s="250"/>
      <c r="KVO8" s="249"/>
      <c r="KVP8" s="250"/>
      <c r="KVQ8" s="249"/>
      <c r="KVR8" s="250"/>
      <c r="KVS8" s="249"/>
      <c r="KVT8" s="250"/>
      <c r="KVU8" s="249"/>
      <c r="KVV8" s="250"/>
      <c r="KVW8" s="249"/>
      <c r="KVX8" s="250"/>
      <c r="KVY8" s="249"/>
      <c r="KVZ8" s="250"/>
      <c r="KWA8" s="249"/>
      <c r="KWB8" s="250"/>
      <c r="KWC8" s="249"/>
      <c r="KWD8" s="250"/>
      <c r="KWE8" s="249"/>
      <c r="KWF8" s="250"/>
      <c r="KWG8" s="249"/>
      <c r="KWH8" s="250"/>
      <c r="KWI8" s="249"/>
      <c r="KWJ8" s="250"/>
      <c r="KWK8" s="249"/>
      <c r="KWL8" s="250"/>
      <c r="KWM8" s="249"/>
      <c r="KWN8" s="250"/>
      <c r="KWO8" s="249"/>
      <c r="KWP8" s="250"/>
      <c r="KWQ8" s="249"/>
      <c r="KWR8" s="250"/>
      <c r="KWS8" s="249"/>
      <c r="KWT8" s="250"/>
      <c r="KWU8" s="249"/>
      <c r="KWV8" s="250"/>
      <c r="KWW8" s="249"/>
      <c r="KWX8" s="250"/>
      <c r="KWY8" s="249"/>
      <c r="KWZ8" s="250"/>
      <c r="KXA8" s="249"/>
      <c r="KXB8" s="250"/>
      <c r="KXC8" s="249"/>
      <c r="KXD8" s="250"/>
      <c r="KXE8" s="249"/>
      <c r="KXF8" s="250"/>
      <c r="KXG8" s="249"/>
      <c r="KXH8" s="250"/>
      <c r="KXI8" s="249"/>
      <c r="KXJ8" s="250"/>
      <c r="KXK8" s="249"/>
      <c r="KXL8" s="250"/>
      <c r="KXM8" s="249"/>
      <c r="KXN8" s="250"/>
      <c r="KXO8" s="249"/>
      <c r="KXP8" s="250"/>
      <c r="KXQ8" s="249"/>
      <c r="KXR8" s="250"/>
      <c r="KXS8" s="249"/>
      <c r="KXT8" s="250"/>
      <c r="KXU8" s="249"/>
      <c r="KXV8" s="250"/>
      <c r="KXW8" s="249"/>
      <c r="KXX8" s="250"/>
      <c r="KXY8" s="249"/>
      <c r="KXZ8" s="250"/>
      <c r="KYA8" s="249"/>
      <c r="KYB8" s="250"/>
      <c r="KYC8" s="249"/>
      <c r="KYD8" s="250"/>
      <c r="KYE8" s="249"/>
      <c r="KYF8" s="250"/>
      <c r="KYG8" s="249"/>
      <c r="KYH8" s="250"/>
      <c r="KYI8" s="249"/>
      <c r="KYJ8" s="250"/>
      <c r="KYK8" s="249"/>
      <c r="KYL8" s="250"/>
      <c r="KYM8" s="249"/>
      <c r="KYN8" s="250"/>
      <c r="KYO8" s="249"/>
      <c r="KYP8" s="250"/>
      <c r="KYQ8" s="249"/>
      <c r="KYR8" s="250"/>
      <c r="KYS8" s="249"/>
      <c r="KYT8" s="250"/>
      <c r="KYU8" s="249"/>
      <c r="KYV8" s="250"/>
      <c r="KYW8" s="249"/>
      <c r="KYX8" s="250"/>
      <c r="KYY8" s="249"/>
      <c r="KYZ8" s="250"/>
      <c r="KZA8" s="249"/>
      <c r="KZB8" s="250"/>
      <c r="KZC8" s="249"/>
      <c r="KZD8" s="250"/>
      <c r="KZE8" s="249"/>
      <c r="KZF8" s="250"/>
      <c r="KZG8" s="249"/>
      <c r="KZH8" s="250"/>
      <c r="KZI8" s="249"/>
      <c r="KZJ8" s="250"/>
      <c r="KZK8" s="249"/>
      <c r="KZL8" s="250"/>
      <c r="KZM8" s="249"/>
      <c r="KZN8" s="250"/>
      <c r="KZO8" s="249"/>
      <c r="KZP8" s="250"/>
      <c r="KZQ8" s="249"/>
      <c r="KZR8" s="250"/>
      <c r="KZS8" s="249"/>
      <c r="KZT8" s="250"/>
      <c r="KZU8" s="249"/>
      <c r="KZV8" s="250"/>
      <c r="KZW8" s="249"/>
      <c r="KZX8" s="250"/>
      <c r="KZY8" s="249"/>
      <c r="KZZ8" s="250"/>
      <c r="LAA8" s="249"/>
      <c r="LAB8" s="250"/>
      <c r="LAC8" s="249"/>
      <c r="LAD8" s="250"/>
      <c r="LAE8" s="249"/>
      <c r="LAF8" s="250"/>
      <c r="LAG8" s="249"/>
      <c r="LAH8" s="250"/>
      <c r="LAI8" s="249"/>
      <c r="LAJ8" s="250"/>
      <c r="LAK8" s="249"/>
      <c r="LAL8" s="250"/>
      <c r="LAM8" s="249"/>
      <c r="LAN8" s="250"/>
      <c r="LAO8" s="249"/>
      <c r="LAP8" s="250"/>
      <c r="LAQ8" s="249"/>
      <c r="LAR8" s="250"/>
      <c r="LAS8" s="249"/>
      <c r="LAT8" s="250"/>
      <c r="LAU8" s="249"/>
      <c r="LAV8" s="250"/>
      <c r="LAW8" s="249"/>
      <c r="LAX8" s="250"/>
      <c r="LAY8" s="249"/>
      <c r="LAZ8" s="250"/>
      <c r="LBA8" s="249"/>
      <c r="LBB8" s="250"/>
      <c r="LBC8" s="249"/>
      <c r="LBD8" s="250"/>
      <c r="LBE8" s="249"/>
      <c r="LBF8" s="250"/>
      <c r="LBG8" s="249"/>
      <c r="LBH8" s="250"/>
      <c r="LBI8" s="249"/>
      <c r="LBJ8" s="250"/>
      <c r="LBK8" s="249"/>
      <c r="LBL8" s="250"/>
      <c r="LBM8" s="249"/>
      <c r="LBN8" s="250"/>
      <c r="LBO8" s="249"/>
      <c r="LBP8" s="250"/>
      <c r="LBQ8" s="249"/>
      <c r="LBR8" s="250"/>
      <c r="LBS8" s="249"/>
      <c r="LBT8" s="250"/>
      <c r="LBU8" s="249"/>
      <c r="LBV8" s="250"/>
      <c r="LBW8" s="249"/>
      <c r="LBX8" s="250"/>
      <c r="LBY8" s="249"/>
      <c r="LBZ8" s="250"/>
      <c r="LCA8" s="249"/>
      <c r="LCB8" s="250"/>
      <c r="LCC8" s="249"/>
      <c r="LCD8" s="250"/>
      <c r="LCE8" s="249"/>
      <c r="LCF8" s="250"/>
      <c r="LCG8" s="249"/>
      <c r="LCH8" s="250"/>
      <c r="LCI8" s="249"/>
      <c r="LCJ8" s="250"/>
      <c r="LCK8" s="249"/>
      <c r="LCL8" s="250"/>
      <c r="LCM8" s="249"/>
      <c r="LCN8" s="250"/>
      <c r="LCO8" s="249"/>
      <c r="LCP8" s="250"/>
      <c r="LCQ8" s="249"/>
      <c r="LCR8" s="250"/>
      <c r="LCS8" s="249"/>
      <c r="LCT8" s="250"/>
      <c r="LCU8" s="249"/>
      <c r="LCV8" s="250"/>
      <c r="LCW8" s="249"/>
      <c r="LCX8" s="250"/>
      <c r="LCY8" s="249"/>
      <c r="LCZ8" s="250"/>
      <c r="LDA8" s="249"/>
      <c r="LDB8" s="250"/>
      <c r="LDC8" s="249"/>
      <c r="LDD8" s="250"/>
      <c r="LDE8" s="249"/>
      <c r="LDF8" s="250"/>
      <c r="LDG8" s="249"/>
      <c r="LDH8" s="250"/>
      <c r="LDI8" s="249"/>
      <c r="LDJ8" s="250"/>
      <c r="LDK8" s="249"/>
      <c r="LDL8" s="250"/>
      <c r="LDM8" s="249"/>
      <c r="LDN8" s="250"/>
      <c r="LDO8" s="249"/>
      <c r="LDP8" s="250"/>
      <c r="LDQ8" s="249"/>
      <c r="LDR8" s="250"/>
      <c r="LDS8" s="249"/>
      <c r="LDT8" s="250"/>
      <c r="LDU8" s="249"/>
      <c r="LDV8" s="250"/>
      <c r="LDW8" s="249"/>
      <c r="LDX8" s="250"/>
      <c r="LDY8" s="249"/>
      <c r="LDZ8" s="250"/>
      <c r="LEA8" s="249"/>
      <c r="LEB8" s="250"/>
      <c r="LEC8" s="249"/>
      <c r="LED8" s="250"/>
      <c r="LEE8" s="249"/>
      <c r="LEF8" s="250"/>
      <c r="LEG8" s="249"/>
      <c r="LEH8" s="250"/>
      <c r="LEI8" s="249"/>
      <c r="LEJ8" s="250"/>
      <c r="LEK8" s="249"/>
      <c r="LEL8" s="250"/>
      <c r="LEM8" s="249"/>
      <c r="LEN8" s="250"/>
      <c r="LEO8" s="249"/>
      <c r="LEP8" s="250"/>
      <c r="LEQ8" s="249"/>
      <c r="LER8" s="250"/>
      <c r="LES8" s="249"/>
      <c r="LET8" s="250"/>
      <c r="LEU8" s="249"/>
      <c r="LEV8" s="250"/>
      <c r="LEW8" s="249"/>
      <c r="LEX8" s="250"/>
      <c r="LEY8" s="249"/>
      <c r="LEZ8" s="250"/>
      <c r="LFA8" s="249"/>
      <c r="LFB8" s="250"/>
      <c r="LFC8" s="249"/>
      <c r="LFD8" s="250"/>
      <c r="LFE8" s="249"/>
      <c r="LFF8" s="250"/>
      <c r="LFG8" s="249"/>
      <c r="LFH8" s="250"/>
      <c r="LFI8" s="249"/>
      <c r="LFJ8" s="250"/>
      <c r="LFK8" s="249"/>
      <c r="LFL8" s="250"/>
      <c r="LFM8" s="249"/>
      <c r="LFN8" s="250"/>
      <c r="LFO8" s="249"/>
      <c r="LFP8" s="250"/>
      <c r="LFQ8" s="249"/>
      <c r="LFR8" s="250"/>
      <c r="LFS8" s="249"/>
      <c r="LFT8" s="250"/>
      <c r="LFU8" s="249"/>
      <c r="LFV8" s="250"/>
      <c r="LFW8" s="249"/>
      <c r="LFX8" s="250"/>
      <c r="LFY8" s="249"/>
      <c r="LFZ8" s="250"/>
      <c r="LGA8" s="249"/>
      <c r="LGB8" s="250"/>
      <c r="LGC8" s="249"/>
      <c r="LGD8" s="250"/>
      <c r="LGE8" s="249"/>
      <c r="LGF8" s="250"/>
      <c r="LGG8" s="249"/>
      <c r="LGH8" s="250"/>
      <c r="LGI8" s="249"/>
      <c r="LGJ8" s="250"/>
      <c r="LGK8" s="249"/>
      <c r="LGL8" s="250"/>
      <c r="LGM8" s="249"/>
      <c r="LGN8" s="250"/>
      <c r="LGO8" s="249"/>
      <c r="LGP8" s="250"/>
      <c r="LGQ8" s="249"/>
      <c r="LGR8" s="250"/>
      <c r="LGS8" s="249"/>
      <c r="LGT8" s="250"/>
      <c r="LGU8" s="249"/>
      <c r="LGV8" s="250"/>
      <c r="LGW8" s="249"/>
      <c r="LGX8" s="250"/>
      <c r="LGY8" s="249"/>
      <c r="LGZ8" s="250"/>
      <c r="LHA8" s="249"/>
      <c r="LHB8" s="250"/>
      <c r="LHC8" s="249"/>
      <c r="LHD8" s="250"/>
      <c r="LHE8" s="249"/>
      <c r="LHF8" s="250"/>
      <c r="LHG8" s="249"/>
      <c r="LHH8" s="250"/>
      <c r="LHI8" s="249"/>
      <c r="LHJ8" s="250"/>
      <c r="LHK8" s="249"/>
      <c r="LHL8" s="250"/>
      <c r="LHM8" s="249"/>
      <c r="LHN8" s="250"/>
      <c r="LHO8" s="249"/>
      <c r="LHP8" s="250"/>
      <c r="LHQ8" s="249"/>
      <c r="LHR8" s="250"/>
      <c r="LHS8" s="249"/>
      <c r="LHT8" s="250"/>
      <c r="LHU8" s="249"/>
      <c r="LHV8" s="250"/>
      <c r="LHW8" s="249"/>
      <c r="LHX8" s="250"/>
      <c r="LHY8" s="249"/>
      <c r="LHZ8" s="250"/>
      <c r="LIA8" s="249"/>
      <c r="LIB8" s="250"/>
      <c r="LIC8" s="249"/>
      <c r="LID8" s="250"/>
      <c r="LIE8" s="249"/>
      <c r="LIF8" s="250"/>
      <c r="LIG8" s="249"/>
      <c r="LIH8" s="250"/>
      <c r="LII8" s="249"/>
      <c r="LIJ8" s="250"/>
      <c r="LIK8" s="249"/>
      <c r="LIL8" s="250"/>
      <c r="LIM8" s="249"/>
      <c r="LIN8" s="250"/>
      <c r="LIO8" s="249"/>
      <c r="LIP8" s="250"/>
      <c r="LIQ8" s="249"/>
      <c r="LIR8" s="250"/>
      <c r="LIS8" s="249"/>
      <c r="LIT8" s="250"/>
      <c r="LIU8" s="249"/>
      <c r="LIV8" s="250"/>
      <c r="LIW8" s="249"/>
      <c r="LIX8" s="250"/>
      <c r="LIY8" s="249"/>
      <c r="LIZ8" s="250"/>
      <c r="LJA8" s="249"/>
      <c r="LJB8" s="250"/>
      <c r="LJC8" s="249"/>
      <c r="LJD8" s="250"/>
      <c r="LJE8" s="249"/>
      <c r="LJF8" s="250"/>
      <c r="LJG8" s="249"/>
      <c r="LJH8" s="250"/>
      <c r="LJI8" s="249"/>
      <c r="LJJ8" s="250"/>
      <c r="LJK8" s="249"/>
      <c r="LJL8" s="250"/>
      <c r="LJM8" s="249"/>
      <c r="LJN8" s="250"/>
      <c r="LJO8" s="249"/>
      <c r="LJP8" s="250"/>
      <c r="LJQ8" s="249"/>
      <c r="LJR8" s="250"/>
      <c r="LJS8" s="249"/>
      <c r="LJT8" s="250"/>
      <c r="LJU8" s="249"/>
      <c r="LJV8" s="250"/>
      <c r="LJW8" s="249"/>
      <c r="LJX8" s="250"/>
      <c r="LJY8" s="249"/>
      <c r="LJZ8" s="250"/>
      <c r="LKA8" s="249"/>
      <c r="LKB8" s="250"/>
      <c r="LKC8" s="249"/>
      <c r="LKD8" s="250"/>
      <c r="LKE8" s="249"/>
      <c r="LKF8" s="250"/>
      <c r="LKG8" s="249"/>
      <c r="LKH8" s="250"/>
      <c r="LKI8" s="249"/>
      <c r="LKJ8" s="250"/>
      <c r="LKK8" s="249"/>
      <c r="LKL8" s="250"/>
      <c r="LKM8" s="249"/>
      <c r="LKN8" s="250"/>
      <c r="LKO8" s="249"/>
      <c r="LKP8" s="250"/>
      <c r="LKQ8" s="249"/>
      <c r="LKR8" s="250"/>
      <c r="LKS8" s="249"/>
      <c r="LKT8" s="250"/>
      <c r="LKU8" s="249"/>
      <c r="LKV8" s="250"/>
      <c r="LKW8" s="249"/>
      <c r="LKX8" s="250"/>
      <c r="LKY8" s="249"/>
      <c r="LKZ8" s="250"/>
      <c r="LLA8" s="249"/>
      <c r="LLB8" s="250"/>
      <c r="LLC8" s="249"/>
      <c r="LLD8" s="250"/>
      <c r="LLE8" s="249"/>
      <c r="LLF8" s="250"/>
      <c r="LLG8" s="249"/>
      <c r="LLH8" s="250"/>
      <c r="LLI8" s="249"/>
      <c r="LLJ8" s="250"/>
      <c r="LLK8" s="249"/>
      <c r="LLL8" s="250"/>
      <c r="LLM8" s="249"/>
      <c r="LLN8" s="250"/>
      <c r="LLO8" s="249"/>
      <c r="LLP8" s="250"/>
      <c r="LLQ8" s="249"/>
      <c r="LLR8" s="250"/>
      <c r="LLS8" s="249"/>
      <c r="LLT8" s="250"/>
      <c r="LLU8" s="249"/>
      <c r="LLV8" s="250"/>
      <c r="LLW8" s="249"/>
      <c r="LLX8" s="250"/>
      <c r="LLY8" s="249"/>
      <c r="LLZ8" s="250"/>
      <c r="LMA8" s="249"/>
      <c r="LMB8" s="250"/>
      <c r="LMC8" s="249"/>
      <c r="LMD8" s="250"/>
      <c r="LME8" s="249"/>
      <c r="LMF8" s="250"/>
      <c r="LMG8" s="249"/>
      <c r="LMH8" s="250"/>
      <c r="LMI8" s="249"/>
      <c r="LMJ8" s="250"/>
      <c r="LMK8" s="249"/>
      <c r="LML8" s="250"/>
      <c r="LMM8" s="249"/>
      <c r="LMN8" s="250"/>
      <c r="LMO8" s="249"/>
      <c r="LMP8" s="250"/>
      <c r="LMQ8" s="249"/>
      <c r="LMR8" s="250"/>
      <c r="LMS8" s="249"/>
      <c r="LMT8" s="250"/>
      <c r="LMU8" s="249"/>
      <c r="LMV8" s="250"/>
      <c r="LMW8" s="249"/>
      <c r="LMX8" s="250"/>
      <c r="LMY8" s="249"/>
      <c r="LMZ8" s="250"/>
      <c r="LNA8" s="249"/>
      <c r="LNB8" s="250"/>
      <c r="LNC8" s="249"/>
      <c r="LND8" s="250"/>
      <c r="LNE8" s="249"/>
      <c r="LNF8" s="250"/>
      <c r="LNG8" s="249"/>
      <c r="LNH8" s="250"/>
      <c r="LNI8" s="249"/>
      <c r="LNJ8" s="250"/>
      <c r="LNK8" s="249"/>
      <c r="LNL8" s="250"/>
      <c r="LNM8" s="249"/>
      <c r="LNN8" s="250"/>
      <c r="LNO8" s="249"/>
      <c r="LNP8" s="250"/>
      <c r="LNQ8" s="249"/>
      <c r="LNR8" s="250"/>
      <c r="LNS8" s="249"/>
      <c r="LNT8" s="250"/>
      <c r="LNU8" s="249"/>
      <c r="LNV8" s="250"/>
      <c r="LNW8" s="249"/>
      <c r="LNX8" s="250"/>
      <c r="LNY8" s="249"/>
      <c r="LNZ8" s="250"/>
      <c r="LOA8" s="249"/>
      <c r="LOB8" s="250"/>
      <c r="LOC8" s="249"/>
      <c r="LOD8" s="250"/>
      <c r="LOE8" s="249"/>
      <c r="LOF8" s="250"/>
      <c r="LOG8" s="249"/>
      <c r="LOH8" s="250"/>
      <c r="LOI8" s="249"/>
      <c r="LOJ8" s="250"/>
      <c r="LOK8" s="249"/>
      <c r="LOL8" s="250"/>
      <c r="LOM8" s="249"/>
      <c r="LON8" s="250"/>
      <c r="LOO8" s="249"/>
      <c r="LOP8" s="250"/>
      <c r="LOQ8" s="249"/>
      <c r="LOR8" s="250"/>
      <c r="LOS8" s="249"/>
      <c r="LOT8" s="250"/>
      <c r="LOU8" s="249"/>
      <c r="LOV8" s="250"/>
      <c r="LOW8" s="249"/>
      <c r="LOX8" s="250"/>
      <c r="LOY8" s="249"/>
      <c r="LOZ8" s="250"/>
      <c r="LPA8" s="249"/>
      <c r="LPB8" s="250"/>
      <c r="LPC8" s="249"/>
      <c r="LPD8" s="250"/>
      <c r="LPE8" s="249"/>
      <c r="LPF8" s="250"/>
      <c r="LPG8" s="249"/>
      <c r="LPH8" s="250"/>
      <c r="LPI8" s="249"/>
      <c r="LPJ8" s="250"/>
      <c r="LPK8" s="249"/>
      <c r="LPL8" s="250"/>
      <c r="LPM8" s="249"/>
      <c r="LPN8" s="250"/>
      <c r="LPO8" s="249"/>
      <c r="LPP8" s="250"/>
      <c r="LPQ8" s="249"/>
      <c r="LPR8" s="250"/>
      <c r="LPS8" s="249"/>
      <c r="LPT8" s="250"/>
      <c r="LPU8" s="249"/>
      <c r="LPV8" s="250"/>
      <c r="LPW8" s="249"/>
      <c r="LPX8" s="250"/>
      <c r="LPY8" s="249"/>
      <c r="LPZ8" s="250"/>
      <c r="LQA8" s="249"/>
      <c r="LQB8" s="250"/>
      <c r="LQC8" s="249"/>
      <c r="LQD8" s="250"/>
      <c r="LQE8" s="249"/>
      <c r="LQF8" s="250"/>
      <c r="LQG8" s="249"/>
      <c r="LQH8" s="250"/>
      <c r="LQI8" s="249"/>
      <c r="LQJ8" s="250"/>
      <c r="LQK8" s="249"/>
      <c r="LQL8" s="250"/>
      <c r="LQM8" s="249"/>
      <c r="LQN8" s="250"/>
      <c r="LQO8" s="249"/>
      <c r="LQP8" s="250"/>
      <c r="LQQ8" s="249"/>
      <c r="LQR8" s="250"/>
      <c r="LQS8" s="249"/>
      <c r="LQT8" s="250"/>
      <c r="LQU8" s="249"/>
      <c r="LQV8" s="250"/>
      <c r="LQW8" s="249"/>
      <c r="LQX8" s="250"/>
      <c r="LQY8" s="249"/>
      <c r="LQZ8" s="250"/>
      <c r="LRA8" s="249"/>
      <c r="LRB8" s="250"/>
      <c r="LRC8" s="249"/>
      <c r="LRD8" s="250"/>
      <c r="LRE8" s="249"/>
      <c r="LRF8" s="250"/>
      <c r="LRG8" s="249"/>
      <c r="LRH8" s="250"/>
      <c r="LRI8" s="249"/>
      <c r="LRJ8" s="250"/>
      <c r="LRK8" s="249"/>
      <c r="LRL8" s="250"/>
      <c r="LRM8" s="249"/>
      <c r="LRN8" s="250"/>
      <c r="LRO8" s="249"/>
      <c r="LRP8" s="250"/>
      <c r="LRQ8" s="249"/>
      <c r="LRR8" s="250"/>
      <c r="LRS8" s="249"/>
      <c r="LRT8" s="250"/>
      <c r="LRU8" s="249"/>
      <c r="LRV8" s="250"/>
      <c r="LRW8" s="249"/>
      <c r="LRX8" s="250"/>
      <c r="LRY8" s="249"/>
      <c r="LRZ8" s="250"/>
      <c r="LSA8" s="249"/>
      <c r="LSB8" s="250"/>
      <c r="LSC8" s="249"/>
      <c r="LSD8" s="250"/>
      <c r="LSE8" s="249"/>
      <c r="LSF8" s="250"/>
      <c r="LSG8" s="249"/>
      <c r="LSH8" s="250"/>
      <c r="LSI8" s="249"/>
      <c r="LSJ8" s="250"/>
      <c r="LSK8" s="249"/>
      <c r="LSL8" s="250"/>
      <c r="LSM8" s="249"/>
      <c r="LSN8" s="250"/>
      <c r="LSO8" s="249"/>
      <c r="LSP8" s="250"/>
      <c r="LSQ8" s="249"/>
      <c r="LSR8" s="250"/>
      <c r="LSS8" s="249"/>
      <c r="LST8" s="250"/>
      <c r="LSU8" s="249"/>
      <c r="LSV8" s="250"/>
      <c r="LSW8" s="249"/>
      <c r="LSX8" s="250"/>
      <c r="LSY8" s="249"/>
      <c r="LSZ8" s="250"/>
      <c r="LTA8" s="249"/>
      <c r="LTB8" s="250"/>
      <c r="LTC8" s="249"/>
      <c r="LTD8" s="250"/>
      <c r="LTE8" s="249"/>
      <c r="LTF8" s="250"/>
      <c r="LTG8" s="249"/>
      <c r="LTH8" s="250"/>
      <c r="LTI8" s="249"/>
      <c r="LTJ8" s="250"/>
      <c r="LTK8" s="249"/>
      <c r="LTL8" s="250"/>
      <c r="LTM8" s="249"/>
      <c r="LTN8" s="250"/>
      <c r="LTO8" s="249"/>
      <c r="LTP8" s="250"/>
      <c r="LTQ8" s="249"/>
      <c r="LTR8" s="250"/>
      <c r="LTS8" s="249"/>
      <c r="LTT8" s="250"/>
      <c r="LTU8" s="249"/>
      <c r="LTV8" s="250"/>
      <c r="LTW8" s="249"/>
      <c r="LTX8" s="250"/>
      <c r="LTY8" s="249"/>
      <c r="LTZ8" s="250"/>
      <c r="LUA8" s="249"/>
      <c r="LUB8" s="250"/>
      <c r="LUC8" s="249"/>
      <c r="LUD8" s="250"/>
      <c r="LUE8" s="249"/>
      <c r="LUF8" s="250"/>
      <c r="LUG8" s="249"/>
      <c r="LUH8" s="250"/>
      <c r="LUI8" s="249"/>
      <c r="LUJ8" s="250"/>
      <c r="LUK8" s="249"/>
      <c r="LUL8" s="250"/>
      <c r="LUM8" s="249"/>
      <c r="LUN8" s="250"/>
      <c r="LUO8" s="249"/>
      <c r="LUP8" s="250"/>
      <c r="LUQ8" s="249"/>
      <c r="LUR8" s="250"/>
      <c r="LUS8" s="249"/>
      <c r="LUT8" s="250"/>
      <c r="LUU8" s="249"/>
      <c r="LUV8" s="250"/>
      <c r="LUW8" s="249"/>
      <c r="LUX8" s="250"/>
      <c r="LUY8" s="249"/>
      <c r="LUZ8" s="250"/>
      <c r="LVA8" s="249"/>
      <c r="LVB8" s="250"/>
      <c r="LVC8" s="249"/>
      <c r="LVD8" s="250"/>
      <c r="LVE8" s="249"/>
      <c r="LVF8" s="250"/>
      <c r="LVG8" s="249"/>
      <c r="LVH8" s="250"/>
      <c r="LVI8" s="249"/>
      <c r="LVJ8" s="250"/>
      <c r="LVK8" s="249"/>
      <c r="LVL8" s="250"/>
      <c r="LVM8" s="249"/>
      <c r="LVN8" s="250"/>
      <c r="LVO8" s="249"/>
      <c r="LVP8" s="250"/>
      <c r="LVQ8" s="249"/>
      <c r="LVR8" s="250"/>
      <c r="LVS8" s="249"/>
      <c r="LVT8" s="250"/>
      <c r="LVU8" s="249"/>
      <c r="LVV8" s="250"/>
      <c r="LVW8" s="249"/>
      <c r="LVX8" s="250"/>
      <c r="LVY8" s="249"/>
      <c r="LVZ8" s="250"/>
      <c r="LWA8" s="249"/>
      <c r="LWB8" s="250"/>
      <c r="LWC8" s="249"/>
      <c r="LWD8" s="250"/>
      <c r="LWE8" s="249"/>
      <c r="LWF8" s="250"/>
      <c r="LWG8" s="249"/>
      <c r="LWH8" s="250"/>
      <c r="LWI8" s="249"/>
      <c r="LWJ8" s="250"/>
      <c r="LWK8" s="249"/>
      <c r="LWL8" s="250"/>
      <c r="LWM8" s="249"/>
      <c r="LWN8" s="250"/>
      <c r="LWO8" s="249"/>
      <c r="LWP8" s="250"/>
      <c r="LWQ8" s="249"/>
      <c r="LWR8" s="250"/>
      <c r="LWS8" s="249"/>
      <c r="LWT8" s="250"/>
      <c r="LWU8" s="249"/>
      <c r="LWV8" s="250"/>
      <c r="LWW8" s="249"/>
      <c r="LWX8" s="250"/>
      <c r="LWY8" s="249"/>
      <c r="LWZ8" s="250"/>
      <c r="LXA8" s="249"/>
      <c r="LXB8" s="250"/>
      <c r="LXC8" s="249"/>
      <c r="LXD8" s="250"/>
      <c r="LXE8" s="249"/>
      <c r="LXF8" s="250"/>
      <c r="LXG8" s="249"/>
      <c r="LXH8" s="250"/>
      <c r="LXI8" s="249"/>
      <c r="LXJ8" s="250"/>
      <c r="LXK8" s="249"/>
      <c r="LXL8" s="250"/>
      <c r="LXM8" s="249"/>
      <c r="LXN8" s="250"/>
      <c r="LXO8" s="249"/>
      <c r="LXP8" s="250"/>
      <c r="LXQ8" s="249"/>
      <c r="LXR8" s="250"/>
      <c r="LXS8" s="249"/>
      <c r="LXT8" s="250"/>
      <c r="LXU8" s="249"/>
      <c r="LXV8" s="250"/>
      <c r="LXW8" s="249"/>
      <c r="LXX8" s="250"/>
      <c r="LXY8" s="249"/>
      <c r="LXZ8" s="250"/>
      <c r="LYA8" s="249"/>
      <c r="LYB8" s="250"/>
      <c r="LYC8" s="249"/>
      <c r="LYD8" s="250"/>
      <c r="LYE8" s="249"/>
      <c r="LYF8" s="250"/>
      <c r="LYG8" s="249"/>
      <c r="LYH8" s="250"/>
      <c r="LYI8" s="249"/>
      <c r="LYJ8" s="250"/>
      <c r="LYK8" s="249"/>
      <c r="LYL8" s="250"/>
      <c r="LYM8" s="249"/>
      <c r="LYN8" s="250"/>
      <c r="LYO8" s="249"/>
      <c r="LYP8" s="250"/>
      <c r="LYQ8" s="249"/>
      <c r="LYR8" s="250"/>
      <c r="LYS8" s="249"/>
      <c r="LYT8" s="250"/>
      <c r="LYU8" s="249"/>
      <c r="LYV8" s="250"/>
      <c r="LYW8" s="249"/>
      <c r="LYX8" s="250"/>
      <c r="LYY8" s="249"/>
      <c r="LYZ8" s="250"/>
      <c r="LZA8" s="249"/>
      <c r="LZB8" s="250"/>
      <c r="LZC8" s="249"/>
      <c r="LZD8" s="250"/>
      <c r="LZE8" s="249"/>
      <c r="LZF8" s="250"/>
      <c r="LZG8" s="249"/>
      <c r="LZH8" s="250"/>
      <c r="LZI8" s="249"/>
      <c r="LZJ8" s="250"/>
      <c r="LZK8" s="249"/>
      <c r="LZL8" s="250"/>
      <c r="LZM8" s="249"/>
      <c r="LZN8" s="250"/>
      <c r="LZO8" s="249"/>
      <c r="LZP8" s="250"/>
      <c r="LZQ8" s="249"/>
      <c r="LZR8" s="250"/>
      <c r="LZS8" s="249"/>
      <c r="LZT8" s="250"/>
      <c r="LZU8" s="249"/>
      <c r="LZV8" s="250"/>
      <c r="LZW8" s="249"/>
      <c r="LZX8" s="250"/>
      <c r="LZY8" s="249"/>
      <c r="LZZ8" s="250"/>
      <c r="MAA8" s="249"/>
      <c r="MAB8" s="250"/>
      <c r="MAC8" s="249"/>
      <c r="MAD8" s="250"/>
      <c r="MAE8" s="249"/>
      <c r="MAF8" s="250"/>
      <c r="MAG8" s="249"/>
      <c r="MAH8" s="250"/>
      <c r="MAI8" s="249"/>
      <c r="MAJ8" s="250"/>
      <c r="MAK8" s="249"/>
      <c r="MAL8" s="250"/>
      <c r="MAM8" s="249"/>
      <c r="MAN8" s="250"/>
      <c r="MAO8" s="249"/>
      <c r="MAP8" s="250"/>
      <c r="MAQ8" s="249"/>
      <c r="MAR8" s="250"/>
      <c r="MAS8" s="249"/>
      <c r="MAT8" s="250"/>
      <c r="MAU8" s="249"/>
      <c r="MAV8" s="250"/>
      <c r="MAW8" s="249"/>
      <c r="MAX8" s="250"/>
      <c r="MAY8" s="249"/>
      <c r="MAZ8" s="250"/>
      <c r="MBA8" s="249"/>
      <c r="MBB8" s="250"/>
      <c r="MBC8" s="249"/>
      <c r="MBD8" s="250"/>
      <c r="MBE8" s="249"/>
      <c r="MBF8" s="250"/>
      <c r="MBG8" s="249"/>
      <c r="MBH8" s="250"/>
      <c r="MBI8" s="249"/>
      <c r="MBJ8" s="250"/>
      <c r="MBK8" s="249"/>
      <c r="MBL8" s="250"/>
      <c r="MBM8" s="249"/>
      <c r="MBN8" s="250"/>
      <c r="MBO8" s="249"/>
      <c r="MBP8" s="250"/>
      <c r="MBQ8" s="249"/>
      <c r="MBR8" s="250"/>
      <c r="MBS8" s="249"/>
      <c r="MBT8" s="250"/>
      <c r="MBU8" s="249"/>
      <c r="MBV8" s="250"/>
      <c r="MBW8" s="249"/>
      <c r="MBX8" s="250"/>
      <c r="MBY8" s="249"/>
      <c r="MBZ8" s="250"/>
      <c r="MCA8" s="249"/>
      <c r="MCB8" s="250"/>
      <c r="MCC8" s="249"/>
      <c r="MCD8" s="250"/>
      <c r="MCE8" s="249"/>
      <c r="MCF8" s="250"/>
      <c r="MCG8" s="249"/>
      <c r="MCH8" s="250"/>
      <c r="MCI8" s="249"/>
      <c r="MCJ8" s="250"/>
      <c r="MCK8" s="249"/>
      <c r="MCL8" s="250"/>
      <c r="MCM8" s="249"/>
      <c r="MCN8" s="250"/>
      <c r="MCO8" s="249"/>
      <c r="MCP8" s="250"/>
      <c r="MCQ8" s="249"/>
      <c r="MCR8" s="250"/>
      <c r="MCS8" s="249"/>
      <c r="MCT8" s="250"/>
      <c r="MCU8" s="249"/>
      <c r="MCV8" s="250"/>
      <c r="MCW8" s="249"/>
      <c r="MCX8" s="250"/>
      <c r="MCY8" s="249"/>
      <c r="MCZ8" s="250"/>
      <c r="MDA8" s="249"/>
      <c r="MDB8" s="250"/>
      <c r="MDC8" s="249"/>
      <c r="MDD8" s="250"/>
      <c r="MDE8" s="249"/>
      <c r="MDF8" s="250"/>
      <c r="MDG8" s="249"/>
      <c r="MDH8" s="250"/>
      <c r="MDI8" s="249"/>
      <c r="MDJ8" s="250"/>
      <c r="MDK8" s="249"/>
      <c r="MDL8" s="250"/>
      <c r="MDM8" s="249"/>
      <c r="MDN8" s="250"/>
      <c r="MDO8" s="249"/>
      <c r="MDP8" s="250"/>
      <c r="MDQ8" s="249"/>
      <c r="MDR8" s="250"/>
      <c r="MDS8" s="249"/>
      <c r="MDT8" s="250"/>
      <c r="MDU8" s="249"/>
      <c r="MDV8" s="250"/>
      <c r="MDW8" s="249"/>
      <c r="MDX8" s="250"/>
      <c r="MDY8" s="249"/>
      <c r="MDZ8" s="250"/>
      <c r="MEA8" s="249"/>
      <c r="MEB8" s="250"/>
      <c r="MEC8" s="249"/>
      <c r="MED8" s="250"/>
      <c r="MEE8" s="249"/>
      <c r="MEF8" s="250"/>
      <c r="MEG8" s="249"/>
      <c r="MEH8" s="250"/>
      <c r="MEI8" s="249"/>
      <c r="MEJ8" s="250"/>
      <c r="MEK8" s="249"/>
      <c r="MEL8" s="250"/>
      <c r="MEM8" s="249"/>
      <c r="MEN8" s="250"/>
      <c r="MEO8" s="249"/>
      <c r="MEP8" s="250"/>
      <c r="MEQ8" s="249"/>
      <c r="MER8" s="250"/>
      <c r="MES8" s="249"/>
      <c r="MET8" s="250"/>
      <c r="MEU8" s="249"/>
      <c r="MEV8" s="250"/>
      <c r="MEW8" s="249"/>
      <c r="MEX8" s="250"/>
      <c r="MEY8" s="249"/>
      <c r="MEZ8" s="250"/>
      <c r="MFA8" s="249"/>
      <c r="MFB8" s="250"/>
      <c r="MFC8" s="249"/>
      <c r="MFD8" s="250"/>
      <c r="MFE8" s="249"/>
      <c r="MFF8" s="250"/>
      <c r="MFG8" s="249"/>
      <c r="MFH8" s="250"/>
      <c r="MFI8" s="249"/>
      <c r="MFJ8" s="250"/>
      <c r="MFK8" s="249"/>
      <c r="MFL8" s="250"/>
      <c r="MFM8" s="249"/>
      <c r="MFN8" s="250"/>
      <c r="MFO8" s="249"/>
      <c r="MFP8" s="250"/>
      <c r="MFQ8" s="249"/>
      <c r="MFR8" s="250"/>
      <c r="MFS8" s="249"/>
      <c r="MFT8" s="250"/>
      <c r="MFU8" s="249"/>
      <c r="MFV8" s="250"/>
      <c r="MFW8" s="249"/>
      <c r="MFX8" s="250"/>
      <c r="MFY8" s="249"/>
      <c r="MFZ8" s="250"/>
      <c r="MGA8" s="249"/>
      <c r="MGB8" s="250"/>
      <c r="MGC8" s="249"/>
      <c r="MGD8" s="250"/>
      <c r="MGE8" s="249"/>
      <c r="MGF8" s="250"/>
      <c r="MGG8" s="249"/>
      <c r="MGH8" s="250"/>
      <c r="MGI8" s="249"/>
      <c r="MGJ8" s="250"/>
      <c r="MGK8" s="249"/>
      <c r="MGL8" s="250"/>
      <c r="MGM8" s="249"/>
      <c r="MGN8" s="250"/>
      <c r="MGO8" s="249"/>
      <c r="MGP8" s="250"/>
      <c r="MGQ8" s="249"/>
      <c r="MGR8" s="250"/>
      <c r="MGS8" s="249"/>
      <c r="MGT8" s="250"/>
      <c r="MGU8" s="249"/>
      <c r="MGV8" s="250"/>
      <c r="MGW8" s="249"/>
      <c r="MGX8" s="250"/>
      <c r="MGY8" s="249"/>
      <c r="MGZ8" s="250"/>
      <c r="MHA8" s="249"/>
      <c r="MHB8" s="250"/>
      <c r="MHC8" s="249"/>
      <c r="MHD8" s="250"/>
      <c r="MHE8" s="249"/>
      <c r="MHF8" s="250"/>
      <c r="MHG8" s="249"/>
      <c r="MHH8" s="250"/>
      <c r="MHI8" s="249"/>
      <c r="MHJ8" s="250"/>
      <c r="MHK8" s="249"/>
      <c r="MHL8" s="250"/>
      <c r="MHM8" s="249"/>
      <c r="MHN8" s="250"/>
      <c r="MHO8" s="249"/>
      <c r="MHP8" s="250"/>
      <c r="MHQ8" s="249"/>
      <c r="MHR8" s="250"/>
      <c r="MHS8" s="249"/>
      <c r="MHT8" s="250"/>
      <c r="MHU8" s="249"/>
      <c r="MHV8" s="250"/>
      <c r="MHW8" s="249"/>
      <c r="MHX8" s="250"/>
      <c r="MHY8" s="249"/>
      <c r="MHZ8" s="250"/>
      <c r="MIA8" s="249"/>
      <c r="MIB8" s="250"/>
      <c r="MIC8" s="249"/>
      <c r="MID8" s="250"/>
      <c r="MIE8" s="249"/>
      <c r="MIF8" s="250"/>
      <c r="MIG8" s="249"/>
      <c r="MIH8" s="250"/>
      <c r="MII8" s="249"/>
      <c r="MIJ8" s="250"/>
      <c r="MIK8" s="249"/>
      <c r="MIL8" s="250"/>
      <c r="MIM8" s="249"/>
      <c r="MIN8" s="250"/>
      <c r="MIO8" s="249"/>
      <c r="MIP8" s="250"/>
      <c r="MIQ8" s="249"/>
      <c r="MIR8" s="250"/>
      <c r="MIS8" s="249"/>
      <c r="MIT8" s="250"/>
      <c r="MIU8" s="249"/>
      <c r="MIV8" s="250"/>
      <c r="MIW8" s="249"/>
      <c r="MIX8" s="250"/>
      <c r="MIY8" s="249"/>
      <c r="MIZ8" s="250"/>
      <c r="MJA8" s="249"/>
      <c r="MJB8" s="250"/>
      <c r="MJC8" s="249"/>
      <c r="MJD8" s="250"/>
      <c r="MJE8" s="249"/>
      <c r="MJF8" s="250"/>
      <c r="MJG8" s="249"/>
      <c r="MJH8" s="250"/>
      <c r="MJI8" s="249"/>
      <c r="MJJ8" s="250"/>
      <c r="MJK8" s="249"/>
      <c r="MJL8" s="250"/>
      <c r="MJM8" s="249"/>
      <c r="MJN8" s="250"/>
      <c r="MJO8" s="249"/>
      <c r="MJP8" s="250"/>
      <c r="MJQ8" s="249"/>
      <c r="MJR8" s="250"/>
      <c r="MJS8" s="249"/>
      <c r="MJT8" s="250"/>
      <c r="MJU8" s="249"/>
      <c r="MJV8" s="250"/>
      <c r="MJW8" s="249"/>
      <c r="MJX8" s="250"/>
      <c r="MJY8" s="249"/>
      <c r="MJZ8" s="250"/>
      <c r="MKA8" s="249"/>
      <c r="MKB8" s="250"/>
      <c r="MKC8" s="249"/>
      <c r="MKD8" s="250"/>
      <c r="MKE8" s="249"/>
      <c r="MKF8" s="250"/>
      <c r="MKG8" s="249"/>
      <c r="MKH8" s="250"/>
      <c r="MKI8" s="249"/>
      <c r="MKJ8" s="250"/>
      <c r="MKK8" s="249"/>
      <c r="MKL8" s="250"/>
      <c r="MKM8" s="249"/>
      <c r="MKN8" s="250"/>
      <c r="MKO8" s="249"/>
      <c r="MKP8" s="250"/>
      <c r="MKQ8" s="249"/>
      <c r="MKR8" s="250"/>
      <c r="MKS8" s="249"/>
      <c r="MKT8" s="250"/>
      <c r="MKU8" s="249"/>
      <c r="MKV8" s="250"/>
      <c r="MKW8" s="249"/>
      <c r="MKX8" s="250"/>
      <c r="MKY8" s="249"/>
      <c r="MKZ8" s="250"/>
      <c r="MLA8" s="249"/>
      <c r="MLB8" s="250"/>
      <c r="MLC8" s="249"/>
      <c r="MLD8" s="250"/>
      <c r="MLE8" s="249"/>
      <c r="MLF8" s="250"/>
      <c r="MLG8" s="249"/>
      <c r="MLH8" s="250"/>
      <c r="MLI8" s="249"/>
      <c r="MLJ8" s="250"/>
      <c r="MLK8" s="249"/>
      <c r="MLL8" s="250"/>
      <c r="MLM8" s="249"/>
      <c r="MLN8" s="250"/>
      <c r="MLO8" s="249"/>
      <c r="MLP8" s="250"/>
      <c r="MLQ8" s="249"/>
      <c r="MLR8" s="250"/>
      <c r="MLS8" s="249"/>
      <c r="MLT8" s="250"/>
      <c r="MLU8" s="249"/>
      <c r="MLV8" s="250"/>
      <c r="MLW8" s="249"/>
      <c r="MLX8" s="250"/>
      <c r="MLY8" s="249"/>
      <c r="MLZ8" s="250"/>
      <c r="MMA8" s="249"/>
      <c r="MMB8" s="250"/>
      <c r="MMC8" s="249"/>
      <c r="MMD8" s="250"/>
      <c r="MME8" s="249"/>
      <c r="MMF8" s="250"/>
      <c r="MMG8" s="249"/>
      <c r="MMH8" s="250"/>
      <c r="MMI8" s="249"/>
      <c r="MMJ8" s="250"/>
      <c r="MMK8" s="249"/>
      <c r="MML8" s="250"/>
      <c r="MMM8" s="249"/>
      <c r="MMN8" s="250"/>
      <c r="MMO8" s="249"/>
      <c r="MMP8" s="250"/>
      <c r="MMQ8" s="249"/>
      <c r="MMR8" s="250"/>
      <c r="MMS8" s="249"/>
      <c r="MMT8" s="250"/>
      <c r="MMU8" s="249"/>
      <c r="MMV8" s="250"/>
      <c r="MMW8" s="249"/>
      <c r="MMX8" s="250"/>
      <c r="MMY8" s="249"/>
      <c r="MMZ8" s="250"/>
      <c r="MNA8" s="249"/>
      <c r="MNB8" s="250"/>
      <c r="MNC8" s="249"/>
      <c r="MND8" s="250"/>
      <c r="MNE8" s="249"/>
      <c r="MNF8" s="250"/>
      <c r="MNG8" s="249"/>
      <c r="MNH8" s="250"/>
      <c r="MNI8" s="249"/>
      <c r="MNJ8" s="250"/>
      <c r="MNK8" s="249"/>
      <c r="MNL8" s="250"/>
      <c r="MNM8" s="249"/>
      <c r="MNN8" s="250"/>
      <c r="MNO8" s="249"/>
      <c r="MNP8" s="250"/>
      <c r="MNQ8" s="249"/>
      <c r="MNR8" s="250"/>
      <c r="MNS8" s="249"/>
      <c r="MNT8" s="250"/>
      <c r="MNU8" s="249"/>
      <c r="MNV8" s="250"/>
      <c r="MNW8" s="249"/>
      <c r="MNX8" s="250"/>
      <c r="MNY8" s="249"/>
      <c r="MNZ8" s="250"/>
      <c r="MOA8" s="249"/>
      <c r="MOB8" s="250"/>
      <c r="MOC8" s="249"/>
      <c r="MOD8" s="250"/>
      <c r="MOE8" s="249"/>
      <c r="MOF8" s="250"/>
      <c r="MOG8" s="249"/>
      <c r="MOH8" s="250"/>
      <c r="MOI8" s="249"/>
      <c r="MOJ8" s="250"/>
      <c r="MOK8" s="249"/>
      <c r="MOL8" s="250"/>
      <c r="MOM8" s="249"/>
      <c r="MON8" s="250"/>
      <c r="MOO8" s="249"/>
      <c r="MOP8" s="250"/>
      <c r="MOQ8" s="249"/>
      <c r="MOR8" s="250"/>
      <c r="MOS8" s="249"/>
      <c r="MOT8" s="250"/>
      <c r="MOU8" s="249"/>
      <c r="MOV8" s="250"/>
      <c r="MOW8" s="249"/>
      <c r="MOX8" s="250"/>
      <c r="MOY8" s="249"/>
      <c r="MOZ8" s="250"/>
      <c r="MPA8" s="249"/>
      <c r="MPB8" s="250"/>
      <c r="MPC8" s="249"/>
      <c r="MPD8" s="250"/>
      <c r="MPE8" s="249"/>
      <c r="MPF8" s="250"/>
      <c r="MPG8" s="249"/>
      <c r="MPH8" s="250"/>
      <c r="MPI8" s="249"/>
      <c r="MPJ8" s="250"/>
      <c r="MPK8" s="249"/>
      <c r="MPL8" s="250"/>
      <c r="MPM8" s="249"/>
      <c r="MPN8" s="250"/>
      <c r="MPO8" s="249"/>
      <c r="MPP8" s="250"/>
      <c r="MPQ8" s="249"/>
      <c r="MPR8" s="250"/>
      <c r="MPS8" s="249"/>
      <c r="MPT8" s="250"/>
      <c r="MPU8" s="249"/>
      <c r="MPV8" s="250"/>
      <c r="MPW8" s="249"/>
      <c r="MPX8" s="250"/>
      <c r="MPY8" s="249"/>
      <c r="MPZ8" s="250"/>
      <c r="MQA8" s="249"/>
      <c r="MQB8" s="250"/>
      <c r="MQC8" s="249"/>
      <c r="MQD8" s="250"/>
      <c r="MQE8" s="249"/>
      <c r="MQF8" s="250"/>
      <c r="MQG8" s="249"/>
      <c r="MQH8" s="250"/>
      <c r="MQI8" s="249"/>
      <c r="MQJ8" s="250"/>
      <c r="MQK8" s="249"/>
      <c r="MQL8" s="250"/>
      <c r="MQM8" s="249"/>
      <c r="MQN8" s="250"/>
      <c r="MQO8" s="249"/>
      <c r="MQP8" s="250"/>
      <c r="MQQ8" s="249"/>
      <c r="MQR8" s="250"/>
      <c r="MQS8" s="249"/>
      <c r="MQT8" s="250"/>
      <c r="MQU8" s="249"/>
      <c r="MQV8" s="250"/>
      <c r="MQW8" s="249"/>
      <c r="MQX8" s="250"/>
      <c r="MQY8" s="249"/>
      <c r="MQZ8" s="250"/>
      <c r="MRA8" s="249"/>
      <c r="MRB8" s="250"/>
      <c r="MRC8" s="249"/>
      <c r="MRD8" s="250"/>
      <c r="MRE8" s="249"/>
      <c r="MRF8" s="250"/>
      <c r="MRG8" s="249"/>
      <c r="MRH8" s="250"/>
      <c r="MRI8" s="249"/>
      <c r="MRJ8" s="250"/>
      <c r="MRK8" s="249"/>
      <c r="MRL8" s="250"/>
      <c r="MRM8" s="249"/>
      <c r="MRN8" s="250"/>
      <c r="MRO8" s="249"/>
      <c r="MRP8" s="250"/>
      <c r="MRQ8" s="249"/>
      <c r="MRR8" s="250"/>
      <c r="MRS8" s="249"/>
      <c r="MRT8" s="250"/>
      <c r="MRU8" s="249"/>
      <c r="MRV8" s="250"/>
      <c r="MRW8" s="249"/>
      <c r="MRX8" s="250"/>
      <c r="MRY8" s="249"/>
      <c r="MRZ8" s="250"/>
      <c r="MSA8" s="249"/>
      <c r="MSB8" s="250"/>
      <c r="MSC8" s="249"/>
      <c r="MSD8" s="250"/>
      <c r="MSE8" s="249"/>
      <c r="MSF8" s="250"/>
      <c r="MSG8" s="249"/>
      <c r="MSH8" s="250"/>
      <c r="MSI8" s="249"/>
      <c r="MSJ8" s="250"/>
      <c r="MSK8" s="249"/>
      <c r="MSL8" s="250"/>
      <c r="MSM8" s="249"/>
      <c r="MSN8" s="250"/>
      <c r="MSO8" s="249"/>
      <c r="MSP8" s="250"/>
      <c r="MSQ8" s="249"/>
      <c r="MSR8" s="250"/>
      <c r="MSS8" s="249"/>
      <c r="MST8" s="250"/>
      <c r="MSU8" s="249"/>
      <c r="MSV8" s="250"/>
      <c r="MSW8" s="249"/>
      <c r="MSX8" s="250"/>
      <c r="MSY8" s="249"/>
      <c r="MSZ8" s="250"/>
      <c r="MTA8" s="249"/>
      <c r="MTB8" s="250"/>
      <c r="MTC8" s="249"/>
      <c r="MTD8" s="250"/>
      <c r="MTE8" s="249"/>
      <c r="MTF8" s="250"/>
      <c r="MTG8" s="249"/>
      <c r="MTH8" s="250"/>
      <c r="MTI8" s="249"/>
      <c r="MTJ8" s="250"/>
      <c r="MTK8" s="249"/>
      <c r="MTL8" s="250"/>
      <c r="MTM8" s="249"/>
      <c r="MTN8" s="250"/>
      <c r="MTO8" s="249"/>
      <c r="MTP8" s="250"/>
      <c r="MTQ8" s="249"/>
      <c r="MTR8" s="250"/>
      <c r="MTS8" s="249"/>
      <c r="MTT8" s="250"/>
      <c r="MTU8" s="249"/>
      <c r="MTV8" s="250"/>
      <c r="MTW8" s="249"/>
      <c r="MTX8" s="250"/>
      <c r="MTY8" s="249"/>
      <c r="MTZ8" s="250"/>
      <c r="MUA8" s="249"/>
      <c r="MUB8" s="250"/>
      <c r="MUC8" s="249"/>
      <c r="MUD8" s="250"/>
      <c r="MUE8" s="249"/>
      <c r="MUF8" s="250"/>
      <c r="MUG8" s="249"/>
      <c r="MUH8" s="250"/>
      <c r="MUI8" s="249"/>
      <c r="MUJ8" s="250"/>
      <c r="MUK8" s="249"/>
      <c r="MUL8" s="250"/>
      <c r="MUM8" s="249"/>
      <c r="MUN8" s="250"/>
      <c r="MUO8" s="249"/>
      <c r="MUP8" s="250"/>
      <c r="MUQ8" s="249"/>
      <c r="MUR8" s="250"/>
      <c r="MUS8" s="249"/>
      <c r="MUT8" s="250"/>
      <c r="MUU8" s="249"/>
      <c r="MUV8" s="250"/>
      <c r="MUW8" s="249"/>
      <c r="MUX8" s="250"/>
      <c r="MUY8" s="249"/>
      <c r="MUZ8" s="250"/>
      <c r="MVA8" s="249"/>
      <c r="MVB8" s="250"/>
      <c r="MVC8" s="249"/>
      <c r="MVD8" s="250"/>
      <c r="MVE8" s="249"/>
      <c r="MVF8" s="250"/>
      <c r="MVG8" s="249"/>
      <c r="MVH8" s="250"/>
      <c r="MVI8" s="249"/>
      <c r="MVJ8" s="250"/>
      <c r="MVK8" s="249"/>
      <c r="MVL8" s="250"/>
      <c r="MVM8" s="249"/>
      <c r="MVN8" s="250"/>
      <c r="MVO8" s="249"/>
      <c r="MVP8" s="250"/>
      <c r="MVQ8" s="249"/>
      <c r="MVR8" s="250"/>
      <c r="MVS8" s="249"/>
      <c r="MVT8" s="250"/>
      <c r="MVU8" s="249"/>
      <c r="MVV8" s="250"/>
      <c r="MVW8" s="249"/>
      <c r="MVX8" s="250"/>
      <c r="MVY8" s="249"/>
      <c r="MVZ8" s="250"/>
      <c r="MWA8" s="249"/>
      <c r="MWB8" s="250"/>
      <c r="MWC8" s="249"/>
      <c r="MWD8" s="250"/>
      <c r="MWE8" s="249"/>
      <c r="MWF8" s="250"/>
      <c r="MWG8" s="249"/>
      <c r="MWH8" s="250"/>
      <c r="MWI8" s="249"/>
      <c r="MWJ8" s="250"/>
      <c r="MWK8" s="249"/>
      <c r="MWL8" s="250"/>
      <c r="MWM8" s="249"/>
      <c r="MWN8" s="250"/>
      <c r="MWO8" s="249"/>
      <c r="MWP8" s="250"/>
      <c r="MWQ8" s="249"/>
      <c r="MWR8" s="250"/>
      <c r="MWS8" s="249"/>
      <c r="MWT8" s="250"/>
      <c r="MWU8" s="249"/>
      <c r="MWV8" s="250"/>
      <c r="MWW8" s="249"/>
      <c r="MWX8" s="250"/>
      <c r="MWY8" s="249"/>
      <c r="MWZ8" s="250"/>
      <c r="MXA8" s="249"/>
      <c r="MXB8" s="250"/>
      <c r="MXC8" s="249"/>
      <c r="MXD8" s="250"/>
      <c r="MXE8" s="249"/>
      <c r="MXF8" s="250"/>
      <c r="MXG8" s="249"/>
      <c r="MXH8" s="250"/>
      <c r="MXI8" s="249"/>
      <c r="MXJ8" s="250"/>
      <c r="MXK8" s="249"/>
      <c r="MXL8" s="250"/>
      <c r="MXM8" s="249"/>
      <c r="MXN8" s="250"/>
      <c r="MXO8" s="249"/>
      <c r="MXP8" s="250"/>
      <c r="MXQ8" s="249"/>
      <c r="MXR8" s="250"/>
      <c r="MXS8" s="249"/>
      <c r="MXT8" s="250"/>
      <c r="MXU8" s="249"/>
      <c r="MXV8" s="250"/>
      <c r="MXW8" s="249"/>
      <c r="MXX8" s="250"/>
      <c r="MXY8" s="249"/>
      <c r="MXZ8" s="250"/>
      <c r="MYA8" s="249"/>
      <c r="MYB8" s="250"/>
      <c r="MYC8" s="249"/>
      <c r="MYD8" s="250"/>
      <c r="MYE8" s="249"/>
      <c r="MYF8" s="250"/>
      <c r="MYG8" s="249"/>
      <c r="MYH8" s="250"/>
      <c r="MYI8" s="249"/>
      <c r="MYJ8" s="250"/>
      <c r="MYK8" s="249"/>
      <c r="MYL8" s="250"/>
      <c r="MYM8" s="249"/>
      <c r="MYN8" s="250"/>
      <c r="MYO8" s="249"/>
      <c r="MYP8" s="250"/>
      <c r="MYQ8" s="249"/>
      <c r="MYR8" s="250"/>
      <c r="MYS8" s="249"/>
      <c r="MYT8" s="250"/>
      <c r="MYU8" s="249"/>
      <c r="MYV8" s="250"/>
      <c r="MYW8" s="249"/>
      <c r="MYX8" s="250"/>
      <c r="MYY8" s="249"/>
      <c r="MYZ8" s="250"/>
      <c r="MZA8" s="249"/>
      <c r="MZB8" s="250"/>
      <c r="MZC8" s="249"/>
      <c r="MZD8" s="250"/>
      <c r="MZE8" s="249"/>
      <c r="MZF8" s="250"/>
      <c r="MZG8" s="249"/>
      <c r="MZH8" s="250"/>
      <c r="MZI8" s="249"/>
      <c r="MZJ8" s="250"/>
      <c r="MZK8" s="249"/>
      <c r="MZL8" s="250"/>
      <c r="MZM8" s="249"/>
      <c r="MZN8" s="250"/>
      <c r="MZO8" s="249"/>
      <c r="MZP8" s="250"/>
      <c r="MZQ8" s="249"/>
      <c r="MZR8" s="250"/>
      <c r="MZS8" s="249"/>
      <c r="MZT8" s="250"/>
      <c r="MZU8" s="249"/>
      <c r="MZV8" s="250"/>
      <c r="MZW8" s="249"/>
      <c r="MZX8" s="250"/>
      <c r="MZY8" s="249"/>
      <c r="MZZ8" s="250"/>
      <c r="NAA8" s="249"/>
      <c r="NAB8" s="250"/>
      <c r="NAC8" s="249"/>
      <c r="NAD8" s="250"/>
      <c r="NAE8" s="249"/>
      <c r="NAF8" s="250"/>
      <c r="NAG8" s="249"/>
      <c r="NAH8" s="250"/>
      <c r="NAI8" s="249"/>
      <c r="NAJ8" s="250"/>
      <c r="NAK8" s="249"/>
      <c r="NAL8" s="250"/>
      <c r="NAM8" s="249"/>
      <c r="NAN8" s="250"/>
      <c r="NAO8" s="249"/>
      <c r="NAP8" s="250"/>
      <c r="NAQ8" s="249"/>
      <c r="NAR8" s="250"/>
      <c r="NAS8" s="249"/>
      <c r="NAT8" s="250"/>
      <c r="NAU8" s="249"/>
      <c r="NAV8" s="250"/>
      <c r="NAW8" s="249"/>
      <c r="NAX8" s="250"/>
      <c r="NAY8" s="249"/>
      <c r="NAZ8" s="250"/>
      <c r="NBA8" s="249"/>
      <c r="NBB8" s="250"/>
      <c r="NBC8" s="249"/>
      <c r="NBD8" s="250"/>
      <c r="NBE8" s="249"/>
      <c r="NBF8" s="250"/>
      <c r="NBG8" s="249"/>
      <c r="NBH8" s="250"/>
      <c r="NBI8" s="249"/>
      <c r="NBJ8" s="250"/>
      <c r="NBK8" s="249"/>
      <c r="NBL8" s="250"/>
      <c r="NBM8" s="249"/>
      <c r="NBN8" s="250"/>
      <c r="NBO8" s="249"/>
      <c r="NBP8" s="250"/>
      <c r="NBQ8" s="249"/>
      <c r="NBR8" s="250"/>
      <c r="NBS8" s="249"/>
      <c r="NBT8" s="250"/>
      <c r="NBU8" s="249"/>
      <c r="NBV8" s="250"/>
      <c r="NBW8" s="249"/>
      <c r="NBX8" s="250"/>
      <c r="NBY8" s="249"/>
      <c r="NBZ8" s="250"/>
      <c r="NCA8" s="249"/>
      <c r="NCB8" s="250"/>
      <c r="NCC8" s="249"/>
      <c r="NCD8" s="250"/>
      <c r="NCE8" s="249"/>
      <c r="NCF8" s="250"/>
      <c r="NCG8" s="249"/>
      <c r="NCH8" s="250"/>
      <c r="NCI8" s="249"/>
      <c r="NCJ8" s="250"/>
      <c r="NCK8" s="249"/>
      <c r="NCL8" s="250"/>
      <c r="NCM8" s="249"/>
      <c r="NCN8" s="250"/>
      <c r="NCO8" s="249"/>
      <c r="NCP8" s="250"/>
      <c r="NCQ8" s="249"/>
      <c r="NCR8" s="250"/>
      <c r="NCS8" s="249"/>
      <c r="NCT8" s="250"/>
      <c r="NCU8" s="249"/>
      <c r="NCV8" s="250"/>
      <c r="NCW8" s="249"/>
      <c r="NCX8" s="250"/>
      <c r="NCY8" s="249"/>
      <c r="NCZ8" s="250"/>
      <c r="NDA8" s="249"/>
      <c r="NDB8" s="250"/>
      <c r="NDC8" s="249"/>
      <c r="NDD8" s="250"/>
      <c r="NDE8" s="249"/>
      <c r="NDF8" s="250"/>
      <c r="NDG8" s="249"/>
      <c r="NDH8" s="250"/>
      <c r="NDI8" s="249"/>
      <c r="NDJ8" s="250"/>
      <c r="NDK8" s="249"/>
      <c r="NDL8" s="250"/>
      <c r="NDM8" s="249"/>
      <c r="NDN8" s="250"/>
      <c r="NDO8" s="249"/>
      <c r="NDP8" s="250"/>
      <c r="NDQ8" s="249"/>
      <c r="NDR8" s="250"/>
      <c r="NDS8" s="249"/>
      <c r="NDT8" s="250"/>
      <c r="NDU8" s="249"/>
      <c r="NDV8" s="250"/>
      <c r="NDW8" s="249"/>
      <c r="NDX8" s="250"/>
      <c r="NDY8" s="249"/>
      <c r="NDZ8" s="250"/>
      <c r="NEA8" s="249"/>
      <c r="NEB8" s="250"/>
      <c r="NEC8" s="249"/>
      <c r="NED8" s="250"/>
      <c r="NEE8" s="249"/>
      <c r="NEF8" s="250"/>
      <c r="NEG8" s="249"/>
      <c r="NEH8" s="250"/>
      <c r="NEI8" s="249"/>
      <c r="NEJ8" s="250"/>
      <c r="NEK8" s="249"/>
      <c r="NEL8" s="250"/>
      <c r="NEM8" s="249"/>
      <c r="NEN8" s="250"/>
      <c r="NEO8" s="249"/>
      <c r="NEP8" s="250"/>
      <c r="NEQ8" s="249"/>
      <c r="NER8" s="250"/>
      <c r="NES8" s="249"/>
      <c r="NET8" s="250"/>
      <c r="NEU8" s="249"/>
      <c r="NEV8" s="250"/>
      <c r="NEW8" s="249"/>
      <c r="NEX8" s="250"/>
      <c r="NEY8" s="249"/>
      <c r="NEZ8" s="250"/>
      <c r="NFA8" s="249"/>
      <c r="NFB8" s="250"/>
      <c r="NFC8" s="249"/>
      <c r="NFD8" s="250"/>
      <c r="NFE8" s="249"/>
      <c r="NFF8" s="250"/>
      <c r="NFG8" s="249"/>
      <c r="NFH8" s="250"/>
      <c r="NFI8" s="249"/>
      <c r="NFJ8" s="250"/>
      <c r="NFK8" s="249"/>
      <c r="NFL8" s="250"/>
      <c r="NFM8" s="249"/>
      <c r="NFN8" s="250"/>
      <c r="NFO8" s="249"/>
      <c r="NFP8" s="250"/>
      <c r="NFQ8" s="249"/>
      <c r="NFR8" s="250"/>
      <c r="NFS8" s="249"/>
      <c r="NFT8" s="250"/>
      <c r="NFU8" s="249"/>
      <c r="NFV8" s="250"/>
      <c r="NFW8" s="249"/>
      <c r="NFX8" s="250"/>
      <c r="NFY8" s="249"/>
      <c r="NFZ8" s="250"/>
      <c r="NGA8" s="249"/>
      <c r="NGB8" s="250"/>
      <c r="NGC8" s="249"/>
      <c r="NGD8" s="250"/>
      <c r="NGE8" s="249"/>
      <c r="NGF8" s="250"/>
      <c r="NGG8" s="249"/>
      <c r="NGH8" s="250"/>
      <c r="NGI8" s="249"/>
      <c r="NGJ8" s="250"/>
      <c r="NGK8" s="249"/>
      <c r="NGL8" s="250"/>
      <c r="NGM8" s="249"/>
      <c r="NGN8" s="250"/>
      <c r="NGO8" s="249"/>
      <c r="NGP8" s="250"/>
      <c r="NGQ8" s="249"/>
      <c r="NGR8" s="250"/>
      <c r="NGS8" s="249"/>
      <c r="NGT8" s="250"/>
      <c r="NGU8" s="249"/>
      <c r="NGV8" s="250"/>
      <c r="NGW8" s="249"/>
      <c r="NGX8" s="250"/>
      <c r="NGY8" s="249"/>
      <c r="NGZ8" s="250"/>
      <c r="NHA8" s="249"/>
      <c r="NHB8" s="250"/>
      <c r="NHC8" s="249"/>
      <c r="NHD8" s="250"/>
      <c r="NHE8" s="249"/>
      <c r="NHF8" s="250"/>
      <c r="NHG8" s="249"/>
      <c r="NHH8" s="250"/>
      <c r="NHI8" s="249"/>
      <c r="NHJ8" s="250"/>
      <c r="NHK8" s="249"/>
      <c r="NHL8" s="250"/>
      <c r="NHM8" s="249"/>
      <c r="NHN8" s="250"/>
      <c r="NHO8" s="249"/>
      <c r="NHP8" s="250"/>
      <c r="NHQ8" s="249"/>
      <c r="NHR8" s="250"/>
      <c r="NHS8" s="249"/>
      <c r="NHT8" s="250"/>
      <c r="NHU8" s="249"/>
      <c r="NHV8" s="250"/>
      <c r="NHW8" s="249"/>
      <c r="NHX8" s="250"/>
      <c r="NHY8" s="249"/>
      <c r="NHZ8" s="250"/>
      <c r="NIA8" s="249"/>
      <c r="NIB8" s="250"/>
      <c r="NIC8" s="249"/>
      <c r="NID8" s="250"/>
      <c r="NIE8" s="249"/>
      <c r="NIF8" s="250"/>
      <c r="NIG8" s="249"/>
      <c r="NIH8" s="250"/>
      <c r="NII8" s="249"/>
      <c r="NIJ8" s="250"/>
      <c r="NIK8" s="249"/>
      <c r="NIL8" s="250"/>
      <c r="NIM8" s="249"/>
      <c r="NIN8" s="250"/>
      <c r="NIO8" s="249"/>
      <c r="NIP8" s="250"/>
      <c r="NIQ8" s="249"/>
      <c r="NIR8" s="250"/>
      <c r="NIS8" s="249"/>
      <c r="NIT8" s="250"/>
      <c r="NIU8" s="249"/>
      <c r="NIV8" s="250"/>
      <c r="NIW8" s="249"/>
      <c r="NIX8" s="250"/>
      <c r="NIY8" s="249"/>
      <c r="NIZ8" s="250"/>
      <c r="NJA8" s="249"/>
      <c r="NJB8" s="250"/>
      <c r="NJC8" s="249"/>
      <c r="NJD8" s="250"/>
      <c r="NJE8" s="249"/>
      <c r="NJF8" s="250"/>
      <c r="NJG8" s="249"/>
      <c r="NJH8" s="250"/>
      <c r="NJI8" s="249"/>
      <c r="NJJ8" s="250"/>
      <c r="NJK8" s="249"/>
      <c r="NJL8" s="250"/>
      <c r="NJM8" s="249"/>
      <c r="NJN8" s="250"/>
      <c r="NJO8" s="249"/>
      <c r="NJP8" s="250"/>
      <c r="NJQ8" s="249"/>
      <c r="NJR8" s="250"/>
      <c r="NJS8" s="249"/>
      <c r="NJT8" s="250"/>
      <c r="NJU8" s="249"/>
      <c r="NJV8" s="250"/>
      <c r="NJW8" s="249"/>
      <c r="NJX8" s="250"/>
      <c r="NJY8" s="249"/>
      <c r="NJZ8" s="250"/>
      <c r="NKA8" s="249"/>
      <c r="NKB8" s="250"/>
      <c r="NKC8" s="249"/>
      <c r="NKD8" s="250"/>
      <c r="NKE8" s="249"/>
      <c r="NKF8" s="250"/>
      <c r="NKG8" s="249"/>
      <c r="NKH8" s="250"/>
      <c r="NKI8" s="249"/>
      <c r="NKJ8" s="250"/>
      <c r="NKK8" s="249"/>
      <c r="NKL8" s="250"/>
      <c r="NKM8" s="249"/>
      <c r="NKN8" s="250"/>
      <c r="NKO8" s="249"/>
      <c r="NKP8" s="250"/>
      <c r="NKQ8" s="249"/>
      <c r="NKR8" s="250"/>
      <c r="NKS8" s="249"/>
      <c r="NKT8" s="250"/>
      <c r="NKU8" s="249"/>
      <c r="NKV8" s="250"/>
      <c r="NKW8" s="249"/>
      <c r="NKX8" s="250"/>
      <c r="NKY8" s="249"/>
      <c r="NKZ8" s="250"/>
      <c r="NLA8" s="249"/>
      <c r="NLB8" s="250"/>
      <c r="NLC8" s="249"/>
      <c r="NLD8" s="250"/>
      <c r="NLE8" s="249"/>
      <c r="NLF8" s="250"/>
      <c r="NLG8" s="249"/>
      <c r="NLH8" s="250"/>
      <c r="NLI8" s="249"/>
      <c r="NLJ8" s="250"/>
      <c r="NLK8" s="249"/>
      <c r="NLL8" s="250"/>
      <c r="NLM8" s="249"/>
      <c r="NLN8" s="250"/>
      <c r="NLO8" s="249"/>
      <c r="NLP8" s="250"/>
      <c r="NLQ8" s="249"/>
      <c r="NLR8" s="250"/>
      <c r="NLS8" s="249"/>
      <c r="NLT8" s="250"/>
      <c r="NLU8" s="249"/>
      <c r="NLV8" s="250"/>
      <c r="NLW8" s="249"/>
      <c r="NLX8" s="250"/>
      <c r="NLY8" s="249"/>
      <c r="NLZ8" s="250"/>
      <c r="NMA8" s="249"/>
      <c r="NMB8" s="250"/>
      <c r="NMC8" s="249"/>
      <c r="NMD8" s="250"/>
      <c r="NME8" s="249"/>
      <c r="NMF8" s="250"/>
      <c r="NMG8" s="249"/>
      <c r="NMH8" s="250"/>
      <c r="NMI8" s="249"/>
      <c r="NMJ8" s="250"/>
      <c r="NMK8" s="249"/>
      <c r="NML8" s="250"/>
      <c r="NMM8" s="249"/>
      <c r="NMN8" s="250"/>
      <c r="NMO8" s="249"/>
      <c r="NMP8" s="250"/>
      <c r="NMQ8" s="249"/>
      <c r="NMR8" s="250"/>
      <c r="NMS8" s="249"/>
      <c r="NMT8" s="250"/>
      <c r="NMU8" s="249"/>
      <c r="NMV8" s="250"/>
      <c r="NMW8" s="249"/>
      <c r="NMX8" s="250"/>
      <c r="NMY8" s="249"/>
      <c r="NMZ8" s="250"/>
      <c r="NNA8" s="249"/>
      <c r="NNB8" s="250"/>
      <c r="NNC8" s="249"/>
      <c r="NND8" s="250"/>
      <c r="NNE8" s="249"/>
      <c r="NNF8" s="250"/>
      <c r="NNG8" s="249"/>
      <c r="NNH8" s="250"/>
      <c r="NNI8" s="249"/>
      <c r="NNJ8" s="250"/>
      <c r="NNK8" s="249"/>
      <c r="NNL8" s="250"/>
      <c r="NNM8" s="249"/>
      <c r="NNN8" s="250"/>
      <c r="NNO8" s="249"/>
      <c r="NNP8" s="250"/>
      <c r="NNQ8" s="249"/>
      <c r="NNR8" s="250"/>
      <c r="NNS8" s="249"/>
      <c r="NNT8" s="250"/>
      <c r="NNU8" s="249"/>
      <c r="NNV8" s="250"/>
      <c r="NNW8" s="249"/>
      <c r="NNX8" s="250"/>
      <c r="NNY8" s="249"/>
      <c r="NNZ8" s="250"/>
      <c r="NOA8" s="249"/>
      <c r="NOB8" s="250"/>
      <c r="NOC8" s="249"/>
      <c r="NOD8" s="250"/>
      <c r="NOE8" s="249"/>
      <c r="NOF8" s="250"/>
      <c r="NOG8" s="249"/>
      <c r="NOH8" s="250"/>
      <c r="NOI8" s="249"/>
      <c r="NOJ8" s="250"/>
      <c r="NOK8" s="249"/>
      <c r="NOL8" s="250"/>
      <c r="NOM8" s="249"/>
      <c r="NON8" s="250"/>
      <c r="NOO8" s="249"/>
      <c r="NOP8" s="250"/>
      <c r="NOQ8" s="249"/>
      <c r="NOR8" s="250"/>
      <c r="NOS8" s="249"/>
      <c r="NOT8" s="250"/>
      <c r="NOU8" s="249"/>
      <c r="NOV8" s="250"/>
      <c r="NOW8" s="249"/>
      <c r="NOX8" s="250"/>
      <c r="NOY8" s="249"/>
      <c r="NOZ8" s="250"/>
      <c r="NPA8" s="249"/>
      <c r="NPB8" s="250"/>
      <c r="NPC8" s="249"/>
      <c r="NPD8" s="250"/>
      <c r="NPE8" s="249"/>
      <c r="NPF8" s="250"/>
      <c r="NPG8" s="249"/>
      <c r="NPH8" s="250"/>
      <c r="NPI8" s="249"/>
      <c r="NPJ8" s="250"/>
      <c r="NPK8" s="249"/>
      <c r="NPL8" s="250"/>
      <c r="NPM8" s="249"/>
      <c r="NPN8" s="250"/>
      <c r="NPO8" s="249"/>
      <c r="NPP8" s="250"/>
      <c r="NPQ8" s="249"/>
      <c r="NPR8" s="250"/>
      <c r="NPS8" s="249"/>
      <c r="NPT8" s="250"/>
      <c r="NPU8" s="249"/>
      <c r="NPV8" s="250"/>
      <c r="NPW8" s="249"/>
      <c r="NPX8" s="250"/>
      <c r="NPY8" s="249"/>
      <c r="NPZ8" s="250"/>
      <c r="NQA8" s="249"/>
      <c r="NQB8" s="250"/>
      <c r="NQC8" s="249"/>
      <c r="NQD8" s="250"/>
      <c r="NQE8" s="249"/>
      <c r="NQF8" s="250"/>
      <c r="NQG8" s="249"/>
      <c r="NQH8" s="250"/>
      <c r="NQI8" s="249"/>
      <c r="NQJ8" s="250"/>
      <c r="NQK8" s="249"/>
      <c r="NQL8" s="250"/>
      <c r="NQM8" s="249"/>
      <c r="NQN8" s="250"/>
      <c r="NQO8" s="249"/>
      <c r="NQP8" s="250"/>
      <c r="NQQ8" s="249"/>
      <c r="NQR8" s="250"/>
      <c r="NQS8" s="249"/>
      <c r="NQT8" s="250"/>
      <c r="NQU8" s="249"/>
      <c r="NQV8" s="250"/>
      <c r="NQW8" s="249"/>
      <c r="NQX8" s="250"/>
      <c r="NQY8" s="249"/>
      <c r="NQZ8" s="250"/>
      <c r="NRA8" s="249"/>
      <c r="NRB8" s="250"/>
      <c r="NRC8" s="249"/>
      <c r="NRD8" s="250"/>
      <c r="NRE8" s="249"/>
      <c r="NRF8" s="250"/>
      <c r="NRG8" s="249"/>
      <c r="NRH8" s="250"/>
      <c r="NRI8" s="249"/>
      <c r="NRJ8" s="250"/>
      <c r="NRK8" s="249"/>
      <c r="NRL8" s="250"/>
      <c r="NRM8" s="249"/>
      <c r="NRN8" s="250"/>
      <c r="NRO8" s="249"/>
      <c r="NRP8" s="250"/>
      <c r="NRQ8" s="249"/>
      <c r="NRR8" s="250"/>
      <c r="NRS8" s="249"/>
      <c r="NRT8" s="250"/>
      <c r="NRU8" s="249"/>
      <c r="NRV8" s="250"/>
      <c r="NRW8" s="249"/>
      <c r="NRX8" s="250"/>
      <c r="NRY8" s="249"/>
      <c r="NRZ8" s="250"/>
      <c r="NSA8" s="249"/>
      <c r="NSB8" s="250"/>
      <c r="NSC8" s="249"/>
      <c r="NSD8" s="250"/>
      <c r="NSE8" s="249"/>
      <c r="NSF8" s="250"/>
      <c r="NSG8" s="249"/>
      <c r="NSH8" s="250"/>
      <c r="NSI8" s="249"/>
      <c r="NSJ8" s="250"/>
      <c r="NSK8" s="249"/>
      <c r="NSL8" s="250"/>
      <c r="NSM8" s="249"/>
      <c r="NSN8" s="250"/>
      <c r="NSO8" s="249"/>
      <c r="NSP8" s="250"/>
      <c r="NSQ8" s="249"/>
      <c r="NSR8" s="250"/>
      <c r="NSS8" s="249"/>
      <c r="NST8" s="250"/>
      <c r="NSU8" s="249"/>
      <c r="NSV8" s="250"/>
      <c r="NSW8" s="249"/>
      <c r="NSX8" s="250"/>
      <c r="NSY8" s="249"/>
      <c r="NSZ8" s="250"/>
      <c r="NTA8" s="249"/>
      <c r="NTB8" s="250"/>
      <c r="NTC8" s="249"/>
      <c r="NTD8" s="250"/>
      <c r="NTE8" s="249"/>
      <c r="NTF8" s="250"/>
      <c r="NTG8" s="249"/>
      <c r="NTH8" s="250"/>
      <c r="NTI8" s="249"/>
      <c r="NTJ8" s="250"/>
      <c r="NTK8" s="249"/>
      <c r="NTL8" s="250"/>
      <c r="NTM8" s="249"/>
      <c r="NTN8" s="250"/>
      <c r="NTO8" s="249"/>
      <c r="NTP8" s="250"/>
      <c r="NTQ8" s="249"/>
      <c r="NTR8" s="250"/>
      <c r="NTS8" s="249"/>
      <c r="NTT8" s="250"/>
      <c r="NTU8" s="249"/>
      <c r="NTV8" s="250"/>
      <c r="NTW8" s="249"/>
      <c r="NTX8" s="250"/>
      <c r="NTY8" s="249"/>
      <c r="NTZ8" s="250"/>
      <c r="NUA8" s="249"/>
      <c r="NUB8" s="250"/>
      <c r="NUC8" s="249"/>
      <c r="NUD8" s="250"/>
      <c r="NUE8" s="249"/>
      <c r="NUF8" s="250"/>
      <c r="NUG8" s="249"/>
      <c r="NUH8" s="250"/>
      <c r="NUI8" s="249"/>
      <c r="NUJ8" s="250"/>
      <c r="NUK8" s="249"/>
      <c r="NUL8" s="250"/>
      <c r="NUM8" s="249"/>
      <c r="NUN8" s="250"/>
      <c r="NUO8" s="249"/>
      <c r="NUP8" s="250"/>
      <c r="NUQ8" s="249"/>
      <c r="NUR8" s="250"/>
      <c r="NUS8" s="249"/>
      <c r="NUT8" s="250"/>
      <c r="NUU8" s="249"/>
      <c r="NUV8" s="250"/>
      <c r="NUW8" s="249"/>
      <c r="NUX8" s="250"/>
      <c r="NUY8" s="249"/>
      <c r="NUZ8" s="250"/>
      <c r="NVA8" s="249"/>
      <c r="NVB8" s="250"/>
      <c r="NVC8" s="249"/>
      <c r="NVD8" s="250"/>
      <c r="NVE8" s="249"/>
      <c r="NVF8" s="250"/>
      <c r="NVG8" s="249"/>
      <c r="NVH8" s="250"/>
      <c r="NVI8" s="249"/>
      <c r="NVJ8" s="250"/>
      <c r="NVK8" s="249"/>
      <c r="NVL8" s="250"/>
      <c r="NVM8" s="249"/>
      <c r="NVN8" s="250"/>
      <c r="NVO8" s="249"/>
      <c r="NVP8" s="250"/>
      <c r="NVQ8" s="249"/>
      <c r="NVR8" s="250"/>
      <c r="NVS8" s="249"/>
      <c r="NVT8" s="250"/>
      <c r="NVU8" s="249"/>
      <c r="NVV8" s="250"/>
      <c r="NVW8" s="249"/>
      <c r="NVX8" s="250"/>
      <c r="NVY8" s="249"/>
      <c r="NVZ8" s="250"/>
      <c r="NWA8" s="249"/>
      <c r="NWB8" s="250"/>
      <c r="NWC8" s="249"/>
      <c r="NWD8" s="250"/>
      <c r="NWE8" s="249"/>
      <c r="NWF8" s="250"/>
      <c r="NWG8" s="249"/>
      <c r="NWH8" s="250"/>
      <c r="NWI8" s="249"/>
      <c r="NWJ8" s="250"/>
      <c r="NWK8" s="249"/>
      <c r="NWL8" s="250"/>
      <c r="NWM8" s="249"/>
      <c r="NWN8" s="250"/>
      <c r="NWO8" s="249"/>
      <c r="NWP8" s="250"/>
      <c r="NWQ8" s="249"/>
      <c r="NWR8" s="250"/>
      <c r="NWS8" s="249"/>
      <c r="NWT8" s="250"/>
      <c r="NWU8" s="249"/>
      <c r="NWV8" s="250"/>
      <c r="NWW8" s="249"/>
      <c r="NWX8" s="250"/>
      <c r="NWY8" s="249"/>
      <c r="NWZ8" s="250"/>
      <c r="NXA8" s="249"/>
      <c r="NXB8" s="250"/>
      <c r="NXC8" s="249"/>
      <c r="NXD8" s="250"/>
      <c r="NXE8" s="249"/>
      <c r="NXF8" s="250"/>
      <c r="NXG8" s="249"/>
      <c r="NXH8" s="250"/>
      <c r="NXI8" s="249"/>
      <c r="NXJ8" s="250"/>
      <c r="NXK8" s="249"/>
      <c r="NXL8" s="250"/>
      <c r="NXM8" s="249"/>
      <c r="NXN8" s="250"/>
      <c r="NXO8" s="249"/>
      <c r="NXP8" s="250"/>
      <c r="NXQ8" s="249"/>
      <c r="NXR8" s="250"/>
      <c r="NXS8" s="249"/>
      <c r="NXT8" s="250"/>
      <c r="NXU8" s="249"/>
      <c r="NXV8" s="250"/>
      <c r="NXW8" s="249"/>
      <c r="NXX8" s="250"/>
      <c r="NXY8" s="249"/>
      <c r="NXZ8" s="250"/>
      <c r="NYA8" s="249"/>
      <c r="NYB8" s="250"/>
      <c r="NYC8" s="249"/>
      <c r="NYD8" s="250"/>
      <c r="NYE8" s="249"/>
      <c r="NYF8" s="250"/>
      <c r="NYG8" s="249"/>
      <c r="NYH8" s="250"/>
      <c r="NYI8" s="249"/>
      <c r="NYJ8" s="250"/>
      <c r="NYK8" s="249"/>
      <c r="NYL8" s="250"/>
      <c r="NYM8" s="249"/>
      <c r="NYN8" s="250"/>
      <c r="NYO8" s="249"/>
      <c r="NYP8" s="250"/>
      <c r="NYQ8" s="249"/>
      <c r="NYR8" s="250"/>
      <c r="NYS8" s="249"/>
      <c r="NYT8" s="250"/>
      <c r="NYU8" s="249"/>
      <c r="NYV8" s="250"/>
      <c r="NYW8" s="249"/>
      <c r="NYX8" s="250"/>
      <c r="NYY8" s="249"/>
      <c r="NYZ8" s="250"/>
      <c r="NZA8" s="249"/>
      <c r="NZB8" s="250"/>
      <c r="NZC8" s="249"/>
      <c r="NZD8" s="250"/>
      <c r="NZE8" s="249"/>
      <c r="NZF8" s="250"/>
      <c r="NZG8" s="249"/>
      <c r="NZH8" s="250"/>
      <c r="NZI8" s="249"/>
      <c r="NZJ8" s="250"/>
      <c r="NZK8" s="249"/>
      <c r="NZL8" s="250"/>
      <c r="NZM8" s="249"/>
      <c r="NZN8" s="250"/>
      <c r="NZO8" s="249"/>
      <c r="NZP8" s="250"/>
      <c r="NZQ8" s="249"/>
      <c r="NZR8" s="250"/>
      <c r="NZS8" s="249"/>
      <c r="NZT8" s="250"/>
      <c r="NZU8" s="249"/>
      <c r="NZV8" s="250"/>
      <c r="NZW8" s="249"/>
      <c r="NZX8" s="250"/>
      <c r="NZY8" s="249"/>
      <c r="NZZ8" s="250"/>
      <c r="OAA8" s="249"/>
      <c r="OAB8" s="250"/>
      <c r="OAC8" s="249"/>
      <c r="OAD8" s="250"/>
      <c r="OAE8" s="249"/>
      <c r="OAF8" s="250"/>
      <c r="OAG8" s="249"/>
      <c r="OAH8" s="250"/>
      <c r="OAI8" s="249"/>
      <c r="OAJ8" s="250"/>
      <c r="OAK8" s="249"/>
      <c r="OAL8" s="250"/>
      <c r="OAM8" s="249"/>
      <c r="OAN8" s="250"/>
      <c r="OAO8" s="249"/>
      <c r="OAP8" s="250"/>
      <c r="OAQ8" s="249"/>
      <c r="OAR8" s="250"/>
      <c r="OAS8" s="249"/>
      <c r="OAT8" s="250"/>
      <c r="OAU8" s="249"/>
      <c r="OAV8" s="250"/>
      <c r="OAW8" s="249"/>
      <c r="OAX8" s="250"/>
      <c r="OAY8" s="249"/>
      <c r="OAZ8" s="250"/>
      <c r="OBA8" s="249"/>
      <c r="OBB8" s="250"/>
      <c r="OBC8" s="249"/>
      <c r="OBD8" s="250"/>
      <c r="OBE8" s="249"/>
      <c r="OBF8" s="250"/>
      <c r="OBG8" s="249"/>
      <c r="OBH8" s="250"/>
      <c r="OBI8" s="249"/>
      <c r="OBJ8" s="250"/>
      <c r="OBK8" s="249"/>
      <c r="OBL8" s="250"/>
      <c r="OBM8" s="249"/>
      <c r="OBN8" s="250"/>
      <c r="OBO8" s="249"/>
      <c r="OBP8" s="250"/>
      <c r="OBQ8" s="249"/>
      <c r="OBR8" s="250"/>
      <c r="OBS8" s="249"/>
      <c r="OBT8" s="250"/>
      <c r="OBU8" s="249"/>
      <c r="OBV8" s="250"/>
      <c r="OBW8" s="249"/>
      <c r="OBX8" s="250"/>
      <c r="OBY8" s="249"/>
      <c r="OBZ8" s="250"/>
      <c r="OCA8" s="249"/>
      <c r="OCB8" s="250"/>
      <c r="OCC8" s="249"/>
      <c r="OCD8" s="250"/>
      <c r="OCE8" s="249"/>
      <c r="OCF8" s="250"/>
      <c r="OCG8" s="249"/>
      <c r="OCH8" s="250"/>
      <c r="OCI8" s="249"/>
      <c r="OCJ8" s="250"/>
      <c r="OCK8" s="249"/>
      <c r="OCL8" s="250"/>
      <c r="OCM8" s="249"/>
      <c r="OCN8" s="250"/>
      <c r="OCO8" s="249"/>
      <c r="OCP8" s="250"/>
      <c r="OCQ8" s="249"/>
      <c r="OCR8" s="250"/>
      <c r="OCS8" s="249"/>
      <c r="OCT8" s="250"/>
      <c r="OCU8" s="249"/>
      <c r="OCV8" s="250"/>
      <c r="OCW8" s="249"/>
      <c r="OCX8" s="250"/>
      <c r="OCY8" s="249"/>
      <c r="OCZ8" s="250"/>
      <c r="ODA8" s="249"/>
      <c r="ODB8" s="250"/>
      <c r="ODC8" s="249"/>
      <c r="ODD8" s="250"/>
      <c r="ODE8" s="249"/>
      <c r="ODF8" s="250"/>
      <c r="ODG8" s="249"/>
      <c r="ODH8" s="250"/>
      <c r="ODI8" s="249"/>
      <c r="ODJ8" s="250"/>
      <c r="ODK8" s="249"/>
      <c r="ODL8" s="250"/>
      <c r="ODM8" s="249"/>
      <c r="ODN8" s="250"/>
      <c r="ODO8" s="249"/>
      <c r="ODP8" s="250"/>
      <c r="ODQ8" s="249"/>
      <c r="ODR8" s="250"/>
      <c r="ODS8" s="249"/>
      <c r="ODT8" s="250"/>
      <c r="ODU8" s="249"/>
      <c r="ODV8" s="250"/>
      <c r="ODW8" s="249"/>
      <c r="ODX8" s="250"/>
      <c r="ODY8" s="249"/>
      <c r="ODZ8" s="250"/>
      <c r="OEA8" s="249"/>
      <c r="OEB8" s="250"/>
      <c r="OEC8" s="249"/>
      <c r="OED8" s="250"/>
      <c r="OEE8" s="249"/>
      <c r="OEF8" s="250"/>
      <c r="OEG8" s="249"/>
      <c r="OEH8" s="250"/>
      <c r="OEI8" s="249"/>
      <c r="OEJ8" s="250"/>
      <c r="OEK8" s="249"/>
      <c r="OEL8" s="250"/>
      <c r="OEM8" s="249"/>
      <c r="OEN8" s="250"/>
      <c r="OEO8" s="249"/>
      <c r="OEP8" s="250"/>
      <c r="OEQ8" s="249"/>
      <c r="OER8" s="250"/>
      <c r="OES8" s="249"/>
      <c r="OET8" s="250"/>
      <c r="OEU8" s="249"/>
      <c r="OEV8" s="250"/>
      <c r="OEW8" s="249"/>
      <c r="OEX8" s="250"/>
      <c r="OEY8" s="249"/>
      <c r="OEZ8" s="250"/>
      <c r="OFA8" s="249"/>
      <c r="OFB8" s="250"/>
      <c r="OFC8" s="249"/>
      <c r="OFD8" s="250"/>
      <c r="OFE8" s="249"/>
      <c r="OFF8" s="250"/>
      <c r="OFG8" s="249"/>
      <c r="OFH8" s="250"/>
      <c r="OFI8" s="249"/>
      <c r="OFJ8" s="250"/>
      <c r="OFK8" s="249"/>
      <c r="OFL8" s="250"/>
      <c r="OFM8" s="249"/>
      <c r="OFN8" s="250"/>
      <c r="OFO8" s="249"/>
      <c r="OFP8" s="250"/>
      <c r="OFQ8" s="249"/>
      <c r="OFR8" s="250"/>
      <c r="OFS8" s="249"/>
      <c r="OFT8" s="250"/>
      <c r="OFU8" s="249"/>
      <c r="OFV8" s="250"/>
      <c r="OFW8" s="249"/>
      <c r="OFX8" s="250"/>
      <c r="OFY8" s="249"/>
      <c r="OFZ8" s="250"/>
      <c r="OGA8" s="249"/>
      <c r="OGB8" s="250"/>
      <c r="OGC8" s="249"/>
      <c r="OGD8" s="250"/>
      <c r="OGE8" s="249"/>
      <c r="OGF8" s="250"/>
      <c r="OGG8" s="249"/>
      <c r="OGH8" s="250"/>
      <c r="OGI8" s="249"/>
      <c r="OGJ8" s="250"/>
      <c r="OGK8" s="249"/>
      <c r="OGL8" s="250"/>
      <c r="OGM8" s="249"/>
      <c r="OGN8" s="250"/>
      <c r="OGO8" s="249"/>
      <c r="OGP8" s="250"/>
      <c r="OGQ8" s="249"/>
      <c r="OGR8" s="250"/>
      <c r="OGS8" s="249"/>
      <c r="OGT8" s="250"/>
      <c r="OGU8" s="249"/>
      <c r="OGV8" s="250"/>
      <c r="OGW8" s="249"/>
      <c r="OGX8" s="250"/>
      <c r="OGY8" s="249"/>
      <c r="OGZ8" s="250"/>
      <c r="OHA8" s="249"/>
      <c r="OHB8" s="250"/>
      <c r="OHC8" s="249"/>
      <c r="OHD8" s="250"/>
      <c r="OHE8" s="249"/>
      <c r="OHF8" s="250"/>
      <c r="OHG8" s="249"/>
      <c r="OHH8" s="250"/>
      <c r="OHI8" s="249"/>
      <c r="OHJ8" s="250"/>
      <c r="OHK8" s="249"/>
      <c r="OHL8" s="250"/>
      <c r="OHM8" s="249"/>
      <c r="OHN8" s="250"/>
      <c r="OHO8" s="249"/>
      <c r="OHP8" s="250"/>
      <c r="OHQ8" s="249"/>
      <c r="OHR8" s="250"/>
      <c r="OHS8" s="249"/>
      <c r="OHT8" s="250"/>
      <c r="OHU8" s="249"/>
      <c r="OHV8" s="250"/>
      <c r="OHW8" s="249"/>
      <c r="OHX8" s="250"/>
      <c r="OHY8" s="249"/>
      <c r="OHZ8" s="250"/>
      <c r="OIA8" s="249"/>
      <c r="OIB8" s="250"/>
      <c r="OIC8" s="249"/>
      <c r="OID8" s="250"/>
      <c r="OIE8" s="249"/>
      <c r="OIF8" s="250"/>
      <c r="OIG8" s="249"/>
      <c r="OIH8" s="250"/>
      <c r="OII8" s="249"/>
      <c r="OIJ8" s="250"/>
      <c r="OIK8" s="249"/>
      <c r="OIL8" s="250"/>
      <c r="OIM8" s="249"/>
      <c r="OIN8" s="250"/>
      <c r="OIO8" s="249"/>
      <c r="OIP8" s="250"/>
      <c r="OIQ8" s="249"/>
      <c r="OIR8" s="250"/>
      <c r="OIS8" s="249"/>
      <c r="OIT8" s="250"/>
      <c r="OIU8" s="249"/>
      <c r="OIV8" s="250"/>
      <c r="OIW8" s="249"/>
      <c r="OIX8" s="250"/>
      <c r="OIY8" s="249"/>
      <c r="OIZ8" s="250"/>
      <c r="OJA8" s="249"/>
      <c r="OJB8" s="250"/>
      <c r="OJC8" s="249"/>
      <c r="OJD8" s="250"/>
      <c r="OJE8" s="249"/>
      <c r="OJF8" s="250"/>
      <c r="OJG8" s="249"/>
      <c r="OJH8" s="250"/>
      <c r="OJI8" s="249"/>
      <c r="OJJ8" s="250"/>
      <c r="OJK8" s="249"/>
      <c r="OJL8" s="250"/>
      <c r="OJM8" s="249"/>
      <c r="OJN8" s="250"/>
      <c r="OJO8" s="249"/>
      <c r="OJP8" s="250"/>
      <c r="OJQ8" s="249"/>
      <c r="OJR8" s="250"/>
      <c r="OJS8" s="249"/>
      <c r="OJT8" s="250"/>
      <c r="OJU8" s="249"/>
      <c r="OJV8" s="250"/>
      <c r="OJW8" s="249"/>
      <c r="OJX8" s="250"/>
      <c r="OJY8" s="249"/>
      <c r="OJZ8" s="250"/>
      <c r="OKA8" s="249"/>
      <c r="OKB8" s="250"/>
      <c r="OKC8" s="249"/>
      <c r="OKD8" s="250"/>
      <c r="OKE8" s="249"/>
      <c r="OKF8" s="250"/>
      <c r="OKG8" s="249"/>
      <c r="OKH8" s="250"/>
      <c r="OKI8" s="249"/>
      <c r="OKJ8" s="250"/>
      <c r="OKK8" s="249"/>
      <c r="OKL8" s="250"/>
      <c r="OKM8" s="249"/>
      <c r="OKN8" s="250"/>
      <c r="OKO8" s="249"/>
      <c r="OKP8" s="250"/>
      <c r="OKQ8" s="249"/>
      <c r="OKR8" s="250"/>
      <c r="OKS8" s="249"/>
      <c r="OKT8" s="250"/>
      <c r="OKU8" s="249"/>
      <c r="OKV8" s="250"/>
      <c r="OKW8" s="249"/>
      <c r="OKX8" s="250"/>
      <c r="OKY8" s="249"/>
      <c r="OKZ8" s="250"/>
      <c r="OLA8" s="249"/>
      <c r="OLB8" s="250"/>
      <c r="OLC8" s="249"/>
      <c r="OLD8" s="250"/>
      <c r="OLE8" s="249"/>
      <c r="OLF8" s="250"/>
      <c r="OLG8" s="249"/>
      <c r="OLH8" s="250"/>
      <c r="OLI8" s="249"/>
      <c r="OLJ8" s="250"/>
      <c r="OLK8" s="249"/>
      <c r="OLL8" s="250"/>
      <c r="OLM8" s="249"/>
      <c r="OLN8" s="250"/>
      <c r="OLO8" s="249"/>
      <c r="OLP8" s="250"/>
      <c r="OLQ8" s="249"/>
      <c r="OLR8" s="250"/>
      <c r="OLS8" s="249"/>
      <c r="OLT8" s="250"/>
      <c r="OLU8" s="249"/>
      <c r="OLV8" s="250"/>
      <c r="OLW8" s="249"/>
      <c r="OLX8" s="250"/>
      <c r="OLY8" s="249"/>
      <c r="OLZ8" s="250"/>
      <c r="OMA8" s="249"/>
      <c r="OMB8" s="250"/>
      <c r="OMC8" s="249"/>
      <c r="OMD8" s="250"/>
      <c r="OME8" s="249"/>
      <c r="OMF8" s="250"/>
      <c r="OMG8" s="249"/>
      <c r="OMH8" s="250"/>
      <c r="OMI8" s="249"/>
      <c r="OMJ8" s="250"/>
      <c r="OMK8" s="249"/>
      <c r="OML8" s="250"/>
      <c r="OMM8" s="249"/>
      <c r="OMN8" s="250"/>
      <c r="OMO8" s="249"/>
      <c r="OMP8" s="250"/>
      <c r="OMQ8" s="249"/>
      <c r="OMR8" s="250"/>
      <c r="OMS8" s="249"/>
      <c r="OMT8" s="250"/>
      <c r="OMU8" s="249"/>
      <c r="OMV8" s="250"/>
      <c r="OMW8" s="249"/>
      <c r="OMX8" s="250"/>
      <c r="OMY8" s="249"/>
      <c r="OMZ8" s="250"/>
      <c r="ONA8" s="249"/>
      <c r="ONB8" s="250"/>
      <c r="ONC8" s="249"/>
      <c r="OND8" s="250"/>
      <c r="ONE8" s="249"/>
      <c r="ONF8" s="250"/>
      <c r="ONG8" s="249"/>
      <c r="ONH8" s="250"/>
      <c r="ONI8" s="249"/>
      <c r="ONJ8" s="250"/>
      <c r="ONK8" s="249"/>
      <c r="ONL8" s="250"/>
      <c r="ONM8" s="249"/>
      <c r="ONN8" s="250"/>
      <c r="ONO8" s="249"/>
      <c r="ONP8" s="250"/>
      <c r="ONQ8" s="249"/>
      <c r="ONR8" s="250"/>
      <c r="ONS8" s="249"/>
      <c r="ONT8" s="250"/>
      <c r="ONU8" s="249"/>
      <c r="ONV8" s="250"/>
      <c r="ONW8" s="249"/>
      <c r="ONX8" s="250"/>
      <c r="ONY8" s="249"/>
      <c r="ONZ8" s="250"/>
      <c r="OOA8" s="249"/>
      <c r="OOB8" s="250"/>
      <c r="OOC8" s="249"/>
      <c r="OOD8" s="250"/>
      <c r="OOE8" s="249"/>
      <c r="OOF8" s="250"/>
      <c r="OOG8" s="249"/>
      <c r="OOH8" s="250"/>
      <c r="OOI8" s="249"/>
      <c r="OOJ8" s="250"/>
      <c r="OOK8" s="249"/>
      <c r="OOL8" s="250"/>
      <c r="OOM8" s="249"/>
      <c r="OON8" s="250"/>
      <c r="OOO8" s="249"/>
      <c r="OOP8" s="250"/>
      <c r="OOQ8" s="249"/>
      <c r="OOR8" s="250"/>
      <c r="OOS8" s="249"/>
      <c r="OOT8" s="250"/>
      <c r="OOU8" s="249"/>
      <c r="OOV8" s="250"/>
      <c r="OOW8" s="249"/>
      <c r="OOX8" s="250"/>
      <c r="OOY8" s="249"/>
      <c r="OOZ8" s="250"/>
      <c r="OPA8" s="249"/>
      <c r="OPB8" s="250"/>
      <c r="OPC8" s="249"/>
      <c r="OPD8" s="250"/>
      <c r="OPE8" s="249"/>
      <c r="OPF8" s="250"/>
      <c r="OPG8" s="249"/>
      <c r="OPH8" s="250"/>
      <c r="OPI8" s="249"/>
      <c r="OPJ8" s="250"/>
      <c r="OPK8" s="249"/>
      <c r="OPL8" s="250"/>
      <c r="OPM8" s="249"/>
      <c r="OPN8" s="250"/>
      <c r="OPO8" s="249"/>
      <c r="OPP8" s="250"/>
      <c r="OPQ8" s="249"/>
      <c r="OPR8" s="250"/>
      <c r="OPS8" s="249"/>
      <c r="OPT8" s="250"/>
      <c r="OPU8" s="249"/>
      <c r="OPV8" s="250"/>
      <c r="OPW8" s="249"/>
      <c r="OPX8" s="250"/>
      <c r="OPY8" s="249"/>
      <c r="OPZ8" s="250"/>
      <c r="OQA8" s="249"/>
      <c r="OQB8" s="250"/>
      <c r="OQC8" s="249"/>
      <c r="OQD8" s="250"/>
      <c r="OQE8" s="249"/>
      <c r="OQF8" s="250"/>
      <c r="OQG8" s="249"/>
      <c r="OQH8" s="250"/>
      <c r="OQI8" s="249"/>
      <c r="OQJ8" s="250"/>
      <c r="OQK8" s="249"/>
      <c r="OQL8" s="250"/>
      <c r="OQM8" s="249"/>
      <c r="OQN8" s="250"/>
      <c r="OQO8" s="249"/>
      <c r="OQP8" s="250"/>
      <c r="OQQ8" s="249"/>
      <c r="OQR8" s="250"/>
      <c r="OQS8" s="249"/>
      <c r="OQT8" s="250"/>
      <c r="OQU8" s="249"/>
      <c r="OQV8" s="250"/>
      <c r="OQW8" s="249"/>
      <c r="OQX8" s="250"/>
      <c r="OQY8" s="249"/>
      <c r="OQZ8" s="250"/>
      <c r="ORA8" s="249"/>
      <c r="ORB8" s="250"/>
      <c r="ORC8" s="249"/>
      <c r="ORD8" s="250"/>
      <c r="ORE8" s="249"/>
      <c r="ORF8" s="250"/>
      <c r="ORG8" s="249"/>
      <c r="ORH8" s="250"/>
      <c r="ORI8" s="249"/>
      <c r="ORJ8" s="250"/>
      <c r="ORK8" s="249"/>
      <c r="ORL8" s="250"/>
      <c r="ORM8" s="249"/>
      <c r="ORN8" s="250"/>
      <c r="ORO8" s="249"/>
      <c r="ORP8" s="250"/>
      <c r="ORQ8" s="249"/>
      <c r="ORR8" s="250"/>
      <c r="ORS8" s="249"/>
      <c r="ORT8" s="250"/>
      <c r="ORU8" s="249"/>
      <c r="ORV8" s="250"/>
      <c r="ORW8" s="249"/>
      <c r="ORX8" s="250"/>
      <c r="ORY8" s="249"/>
      <c r="ORZ8" s="250"/>
      <c r="OSA8" s="249"/>
      <c r="OSB8" s="250"/>
      <c r="OSC8" s="249"/>
      <c r="OSD8" s="250"/>
      <c r="OSE8" s="249"/>
      <c r="OSF8" s="250"/>
      <c r="OSG8" s="249"/>
      <c r="OSH8" s="250"/>
      <c r="OSI8" s="249"/>
      <c r="OSJ8" s="250"/>
      <c r="OSK8" s="249"/>
      <c r="OSL8" s="250"/>
      <c r="OSM8" s="249"/>
      <c r="OSN8" s="250"/>
      <c r="OSO8" s="249"/>
      <c r="OSP8" s="250"/>
      <c r="OSQ8" s="249"/>
      <c r="OSR8" s="250"/>
      <c r="OSS8" s="249"/>
      <c r="OST8" s="250"/>
      <c r="OSU8" s="249"/>
      <c r="OSV8" s="250"/>
      <c r="OSW8" s="249"/>
      <c r="OSX8" s="250"/>
      <c r="OSY8" s="249"/>
      <c r="OSZ8" s="250"/>
      <c r="OTA8" s="249"/>
      <c r="OTB8" s="250"/>
      <c r="OTC8" s="249"/>
      <c r="OTD8" s="250"/>
      <c r="OTE8" s="249"/>
      <c r="OTF8" s="250"/>
      <c r="OTG8" s="249"/>
      <c r="OTH8" s="250"/>
      <c r="OTI8" s="249"/>
      <c r="OTJ8" s="250"/>
      <c r="OTK8" s="249"/>
      <c r="OTL8" s="250"/>
      <c r="OTM8" s="249"/>
      <c r="OTN8" s="250"/>
      <c r="OTO8" s="249"/>
      <c r="OTP8" s="250"/>
      <c r="OTQ8" s="249"/>
      <c r="OTR8" s="250"/>
      <c r="OTS8" s="249"/>
      <c r="OTT8" s="250"/>
      <c r="OTU8" s="249"/>
      <c r="OTV8" s="250"/>
      <c r="OTW8" s="249"/>
      <c r="OTX8" s="250"/>
      <c r="OTY8" s="249"/>
      <c r="OTZ8" s="250"/>
      <c r="OUA8" s="249"/>
      <c r="OUB8" s="250"/>
      <c r="OUC8" s="249"/>
      <c r="OUD8" s="250"/>
      <c r="OUE8" s="249"/>
      <c r="OUF8" s="250"/>
      <c r="OUG8" s="249"/>
      <c r="OUH8" s="250"/>
      <c r="OUI8" s="249"/>
      <c r="OUJ8" s="250"/>
      <c r="OUK8" s="249"/>
      <c r="OUL8" s="250"/>
      <c r="OUM8" s="249"/>
      <c r="OUN8" s="250"/>
      <c r="OUO8" s="249"/>
      <c r="OUP8" s="250"/>
      <c r="OUQ8" s="249"/>
      <c r="OUR8" s="250"/>
      <c r="OUS8" s="249"/>
      <c r="OUT8" s="250"/>
      <c r="OUU8" s="249"/>
      <c r="OUV8" s="250"/>
      <c r="OUW8" s="249"/>
      <c r="OUX8" s="250"/>
      <c r="OUY8" s="249"/>
      <c r="OUZ8" s="250"/>
      <c r="OVA8" s="249"/>
      <c r="OVB8" s="250"/>
      <c r="OVC8" s="249"/>
      <c r="OVD8" s="250"/>
      <c r="OVE8" s="249"/>
      <c r="OVF8" s="250"/>
      <c r="OVG8" s="249"/>
      <c r="OVH8" s="250"/>
      <c r="OVI8" s="249"/>
      <c r="OVJ8" s="250"/>
      <c r="OVK8" s="249"/>
      <c r="OVL8" s="250"/>
      <c r="OVM8" s="249"/>
      <c r="OVN8" s="250"/>
      <c r="OVO8" s="249"/>
      <c r="OVP8" s="250"/>
      <c r="OVQ8" s="249"/>
      <c r="OVR8" s="250"/>
      <c r="OVS8" s="249"/>
      <c r="OVT8" s="250"/>
      <c r="OVU8" s="249"/>
      <c r="OVV8" s="250"/>
      <c r="OVW8" s="249"/>
      <c r="OVX8" s="250"/>
      <c r="OVY8" s="249"/>
      <c r="OVZ8" s="250"/>
      <c r="OWA8" s="249"/>
      <c r="OWB8" s="250"/>
      <c r="OWC8" s="249"/>
      <c r="OWD8" s="250"/>
      <c r="OWE8" s="249"/>
      <c r="OWF8" s="250"/>
      <c r="OWG8" s="249"/>
      <c r="OWH8" s="250"/>
      <c r="OWI8" s="249"/>
      <c r="OWJ8" s="250"/>
      <c r="OWK8" s="249"/>
      <c r="OWL8" s="250"/>
      <c r="OWM8" s="249"/>
      <c r="OWN8" s="250"/>
      <c r="OWO8" s="249"/>
      <c r="OWP8" s="250"/>
      <c r="OWQ8" s="249"/>
      <c r="OWR8" s="250"/>
      <c r="OWS8" s="249"/>
      <c r="OWT8" s="250"/>
      <c r="OWU8" s="249"/>
      <c r="OWV8" s="250"/>
      <c r="OWW8" s="249"/>
      <c r="OWX8" s="250"/>
      <c r="OWY8" s="249"/>
      <c r="OWZ8" s="250"/>
      <c r="OXA8" s="249"/>
      <c r="OXB8" s="250"/>
      <c r="OXC8" s="249"/>
      <c r="OXD8" s="250"/>
      <c r="OXE8" s="249"/>
      <c r="OXF8" s="250"/>
      <c r="OXG8" s="249"/>
      <c r="OXH8" s="250"/>
      <c r="OXI8" s="249"/>
      <c r="OXJ8" s="250"/>
      <c r="OXK8" s="249"/>
      <c r="OXL8" s="250"/>
      <c r="OXM8" s="249"/>
      <c r="OXN8" s="250"/>
      <c r="OXO8" s="249"/>
      <c r="OXP8" s="250"/>
      <c r="OXQ8" s="249"/>
      <c r="OXR8" s="250"/>
      <c r="OXS8" s="249"/>
      <c r="OXT8" s="250"/>
      <c r="OXU8" s="249"/>
      <c r="OXV8" s="250"/>
      <c r="OXW8" s="249"/>
      <c r="OXX8" s="250"/>
      <c r="OXY8" s="249"/>
      <c r="OXZ8" s="250"/>
      <c r="OYA8" s="249"/>
      <c r="OYB8" s="250"/>
      <c r="OYC8" s="249"/>
      <c r="OYD8" s="250"/>
      <c r="OYE8" s="249"/>
      <c r="OYF8" s="250"/>
      <c r="OYG8" s="249"/>
      <c r="OYH8" s="250"/>
      <c r="OYI8" s="249"/>
      <c r="OYJ8" s="250"/>
      <c r="OYK8" s="249"/>
      <c r="OYL8" s="250"/>
      <c r="OYM8" s="249"/>
      <c r="OYN8" s="250"/>
      <c r="OYO8" s="249"/>
      <c r="OYP8" s="250"/>
      <c r="OYQ8" s="249"/>
      <c r="OYR8" s="250"/>
      <c r="OYS8" s="249"/>
      <c r="OYT8" s="250"/>
      <c r="OYU8" s="249"/>
      <c r="OYV8" s="250"/>
      <c r="OYW8" s="249"/>
      <c r="OYX8" s="250"/>
      <c r="OYY8" s="249"/>
      <c r="OYZ8" s="250"/>
      <c r="OZA8" s="249"/>
      <c r="OZB8" s="250"/>
      <c r="OZC8" s="249"/>
      <c r="OZD8" s="250"/>
      <c r="OZE8" s="249"/>
      <c r="OZF8" s="250"/>
      <c r="OZG8" s="249"/>
      <c r="OZH8" s="250"/>
      <c r="OZI8" s="249"/>
      <c r="OZJ8" s="250"/>
      <c r="OZK8" s="249"/>
      <c r="OZL8" s="250"/>
      <c r="OZM8" s="249"/>
      <c r="OZN8" s="250"/>
      <c r="OZO8" s="249"/>
      <c r="OZP8" s="250"/>
      <c r="OZQ8" s="249"/>
      <c r="OZR8" s="250"/>
      <c r="OZS8" s="249"/>
      <c r="OZT8" s="250"/>
      <c r="OZU8" s="249"/>
      <c r="OZV8" s="250"/>
      <c r="OZW8" s="249"/>
      <c r="OZX8" s="250"/>
      <c r="OZY8" s="249"/>
      <c r="OZZ8" s="250"/>
      <c r="PAA8" s="249"/>
      <c r="PAB8" s="250"/>
      <c r="PAC8" s="249"/>
      <c r="PAD8" s="250"/>
      <c r="PAE8" s="249"/>
      <c r="PAF8" s="250"/>
      <c r="PAG8" s="249"/>
      <c r="PAH8" s="250"/>
      <c r="PAI8" s="249"/>
      <c r="PAJ8" s="250"/>
      <c r="PAK8" s="249"/>
      <c r="PAL8" s="250"/>
      <c r="PAM8" s="249"/>
      <c r="PAN8" s="250"/>
      <c r="PAO8" s="249"/>
      <c r="PAP8" s="250"/>
      <c r="PAQ8" s="249"/>
      <c r="PAR8" s="250"/>
      <c r="PAS8" s="249"/>
      <c r="PAT8" s="250"/>
      <c r="PAU8" s="249"/>
      <c r="PAV8" s="250"/>
      <c r="PAW8" s="249"/>
      <c r="PAX8" s="250"/>
      <c r="PAY8" s="249"/>
      <c r="PAZ8" s="250"/>
      <c r="PBA8" s="249"/>
      <c r="PBB8" s="250"/>
      <c r="PBC8" s="249"/>
      <c r="PBD8" s="250"/>
      <c r="PBE8" s="249"/>
      <c r="PBF8" s="250"/>
      <c r="PBG8" s="249"/>
      <c r="PBH8" s="250"/>
      <c r="PBI8" s="249"/>
      <c r="PBJ8" s="250"/>
      <c r="PBK8" s="249"/>
      <c r="PBL8" s="250"/>
      <c r="PBM8" s="249"/>
      <c r="PBN8" s="250"/>
      <c r="PBO8" s="249"/>
      <c r="PBP8" s="250"/>
      <c r="PBQ8" s="249"/>
      <c r="PBR8" s="250"/>
      <c r="PBS8" s="249"/>
      <c r="PBT8" s="250"/>
      <c r="PBU8" s="249"/>
      <c r="PBV8" s="250"/>
      <c r="PBW8" s="249"/>
      <c r="PBX8" s="250"/>
      <c r="PBY8" s="249"/>
      <c r="PBZ8" s="250"/>
      <c r="PCA8" s="249"/>
      <c r="PCB8" s="250"/>
      <c r="PCC8" s="249"/>
      <c r="PCD8" s="250"/>
      <c r="PCE8" s="249"/>
      <c r="PCF8" s="250"/>
      <c r="PCG8" s="249"/>
      <c r="PCH8" s="250"/>
      <c r="PCI8" s="249"/>
      <c r="PCJ8" s="250"/>
      <c r="PCK8" s="249"/>
      <c r="PCL8" s="250"/>
      <c r="PCM8" s="249"/>
      <c r="PCN8" s="250"/>
      <c r="PCO8" s="249"/>
      <c r="PCP8" s="250"/>
      <c r="PCQ8" s="249"/>
      <c r="PCR8" s="250"/>
      <c r="PCS8" s="249"/>
      <c r="PCT8" s="250"/>
      <c r="PCU8" s="249"/>
      <c r="PCV8" s="250"/>
      <c r="PCW8" s="249"/>
      <c r="PCX8" s="250"/>
      <c r="PCY8" s="249"/>
      <c r="PCZ8" s="250"/>
      <c r="PDA8" s="249"/>
      <c r="PDB8" s="250"/>
      <c r="PDC8" s="249"/>
      <c r="PDD8" s="250"/>
      <c r="PDE8" s="249"/>
      <c r="PDF8" s="250"/>
      <c r="PDG8" s="249"/>
      <c r="PDH8" s="250"/>
      <c r="PDI8" s="249"/>
      <c r="PDJ8" s="250"/>
      <c r="PDK8" s="249"/>
      <c r="PDL8" s="250"/>
      <c r="PDM8" s="249"/>
      <c r="PDN8" s="250"/>
      <c r="PDO8" s="249"/>
      <c r="PDP8" s="250"/>
      <c r="PDQ8" s="249"/>
      <c r="PDR8" s="250"/>
      <c r="PDS8" s="249"/>
      <c r="PDT8" s="250"/>
      <c r="PDU8" s="249"/>
      <c r="PDV8" s="250"/>
      <c r="PDW8" s="249"/>
      <c r="PDX8" s="250"/>
      <c r="PDY8" s="249"/>
      <c r="PDZ8" s="250"/>
      <c r="PEA8" s="249"/>
      <c r="PEB8" s="250"/>
      <c r="PEC8" s="249"/>
      <c r="PED8" s="250"/>
      <c r="PEE8" s="249"/>
      <c r="PEF8" s="250"/>
      <c r="PEG8" s="249"/>
      <c r="PEH8" s="250"/>
      <c r="PEI8" s="249"/>
      <c r="PEJ8" s="250"/>
      <c r="PEK8" s="249"/>
      <c r="PEL8" s="250"/>
      <c r="PEM8" s="249"/>
      <c r="PEN8" s="250"/>
      <c r="PEO8" s="249"/>
      <c r="PEP8" s="250"/>
      <c r="PEQ8" s="249"/>
      <c r="PER8" s="250"/>
      <c r="PES8" s="249"/>
      <c r="PET8" s="250"/>
      <c r="PEU8" s="249"/>
      <c r="PEV8" s="250"/>
      <c r="PEW8" s="249"/>
      <c r="PEX8" s="250"/>
      <c r="PEY8" s="249"/>
      <c r="PEZ8" s="250"/>
      <c r="PFA8" s="249"/>
      <c r="PFB8" s="250"/>
      <c r="PFC8" s="249"/>
      <c r="PFD8" s="250"/>
      <c r="PFE8" s="249"/>
      <c r="PFF8" s="250"/>
      <c r="PFG8" s="249"/>
      <c r="PFH8" s="250"/>
      <c r="PFI8" s="249"/>
      <c r="PFJ8" s="250"/>
      <c r="PFK8" s="249"/>
      <c r="PFL8" s="250"/>
      <c r="PFM8" s="249"/>
      <c r="PFN8" s="250"/>
      <c r="PFO8" s="249"/>
      <c r="PFP8" s="250"/>
      <c r="PFQ8" s="249"/>
      <c r="PFR8" s="250"/>
      <c r="PFS8" s="249"/>
      <c r="PFT8" s="250"/>
      <c r="PFU8" s="249"/>
      <c r="PFV8" s="250"/>
      <c r="PFW8" s="249"/>
      <c r="PFX8" s="250"/>
      <c r="PFY8" s="249"/>
      <c r="PFZ8" s="250"/>
      <c r="PGA8" s="249"/>
      <c r="PGB8" s="250"/>
      <c r="PGC8" s="249"/>
      <c r="PGD8" s="250"/>
      <c r="PGE8" s="249"/>
      <c r="PGF8" s="250"/>
      <c r="PGG8" s="249"/>
      <c r="PGH8" s="250"/>
      <c r="PGI8" s="249"/>
      <c r="PGJ8" s="250"/>
      <c r="PGK8" s="249"/>
      <c r="PGL8" s="250"/>
      <c r="PGM8" s="249"/>
      <c r="PGN8" s="250"/>
      <c r="PGO8" s="249"/>
      <c r="PGP8" s="250"/>
      <c r="PGQ8" s="249"/>
      <c r="PGR8" s="250"/>
      <c r="PGS8" s="249"/>
      <c r="PGT8" s="250"/>
      <c r="PGU8" s="249"/>
      <c r="PGV8" s="250"/>
      <c r="PGW8" s="249"/>
      <c r="PGX8" s="250"/>
      <c r="PGY8" s="249"/>
      <c r="PGZ8" s="250"/>
      <c r="PHA8" s="249"/>
      <c r="PHB8" s="250"/>
      <c r="PHC8" s="249"/>
      <c r="PHD8" s="250"/>
      <c r="PHE8" s="249"/>
      <c r="PHF8" s="250"/>
      <c r="PHG8" s="249"/>
      <c r="PHH8" s="250"/>
      <c r="PHI8" s="249"/>
      <c r="PHJ8" s="250"/>
      <c r="PHK8" s="249"/>
      <c r="PHL8" s="250"/>
      <c r="PHM8" s="249"/>
      <c r="PHN8" s="250"/>
      <c r="PHO8" s="249"/>
      <c r="PHP8" s="250"/>
      <c r="PHQ8" s="249"/>
      <c r="PHR8" s="250"/>
      <c r="PHS8" s="249"/>
      <c r="PHT8" s="250"/>
      <c r="PHU8" s="249"/>
      <c r="PHV8" s="250"/>
      <c r="PHW8" s="249"/>
      <c r="PHX8" s="250"/>
      <c r="PHY8" s="249"/>
      <c r="PHZ8" s="250"/>
      <c r="PIA8" s="249"/>
      <c r="PIB8" s="250"/>
      <c r="PIC8" s="249"/>
      <c r="PID8" s="250"/>
      <c r="PIE8" s="249"/>
      <c r="PIF8" s="250"/>
      <c r="PIG8" s="249"/>
      <c r="PIH8" s="250"/>
      <c r="PII8" s="249"/>
      <c r="PIJ8" s="250"/>
      <c r="PIK8" s="249"/>
      <c r="PIL8" s="250"/>
      <c r="PIM8" s="249"/>
      <c r="PIN8" s="250"/>
      <c r="PIO8" s="249"/>
      <c r="PIP8" s="250"/>
      <c r="PIQ8" s="249"/>
      <c r="PIR8" s="250"/>
      <c r="PIS8" s="249"/>
      <c r="PIT8" s="250"/>
      <c r="PIU8" s="249"/>
      <c r="PIV8" s="250"/>
      <c r="PIW8" s="249"/>
      <c r="PIX8" s="250"/>
      <c r="PIY8" s="249"/>
      <c r="PIZ8" s="250"/>
      <c r="PJA8" s="249"/>
      <c r="PJB8" s="250"/>
      <c r="PJC8" s="249"/>
      <c r="PJD8" s="250"/>
      <c r="PJE8" s="249"/>
      <c r="PJF8" s="250"/>
      <c r="PJG8" s="249"/>
      <c r="PJH8" s="250"/>
      <c r="PJI8" s="249"/>
      <c r="PJJ8" s="250"/>
      <c r="PJK8" s="249"/>
      <c r="PJL8" s="250"/>
      <c r="PJM8" s="249"/>
      <c r="PJN8" s="250"/>
      <c r="PJO8" s="249"/>
      <c r="PJP8" s="250"/>
      <c r="PJQ8" s="249"/>
      <c r="PJR8" s="250"/>
      <c r="PJS8" s="249"/>
      <c r="PJT8" s="250"/>
      <c r="PJU8" s="249"/>
      <c r="PJV8" s="250"/>
      <c r="PJW8" s="249"/>
      <c r="PJX8" s="250"/>
      <c r="PJY8" s="249"/>
      <c r="PJZ8" s="250"/>
      <c r="PKA8" s="249"/>
      <c r="PKB8" s="250"/>
      <c r="PKC8" s="249"/>
      <c r="PKD8" s="250"/>
      <c r="PKE8" s="249"/>
      <c r="PKF8" s="250"/>
      <c r="PKG8" s="249"/>
      <c r="PKH8" s="250"/>
      <c r="PKI8" s="249"/>
      <c r="PKJ8" s="250"/>
      <c r="PKK8" s="249"/>
      <c r="PKL8" s="250"/>
      <c r="PKM8" s="249"/>
      <c r="PKN8" s="250"/>
      <c r="PKO8" s="249"/>
      <c r="PKP8" s="250"/>
      <c r="PKQ8" s="249"/>
      <c r="PKR8" s="250"/>
      <c r="PKS8" s="249"/>
      <c r="PKT8" s="250"/>
      <c r="PKU8" s="249"/>
      <c r="PKV8" s="250"/>
      <c r="PKW8" s="249"/>
      <c r="PKX8" s="250"/>
      <c r="PKY8" s="249"/>
      <c r="PKZ8" s="250"/>
      <c r="PLA8" s="249"/>
      <c r="PLB8" s="250"/>
      <c r="PLC8" s="249"/>
      <c r="PLD8" s="250"/>
      <c r="PLE8" s="249"/>
      <c r="PLF8" s="250"/>
      <c r="PLG8" s="249"/>
      <c r="PLH8" s="250"/>
      <c r="PLI8" s="249"/>
      <c r="PLJ8" s="250"/>
      <c r="PLK8" s="249"/>
      <c r="PLL8" s="250"/>
      <c r="PLM8" s="249"/>
      <c r="PLN8" s="250"/>
      <c r="PLO8" s="249"/>
      <c r="PLP8" s="250"/>
      <c r="PLQ8" s="249"/>
      <c r="PLR8" s="250"/>
      <c r="PLS8" s="249"/>
      <c r="PLT8" s="250"/>
      <c r="PLU8" s="249"/>
      <c r="PLV8" s="250"/>
      <c r="PLW8" s="249"/>
      <c r="PLX8" s="250"/>
      <c r="PLY8" s="249"/>
      <c r="PLZ8" s="250"/>
      <c r="PMA8" s="249"/>
      <c r="PMB8" s="250"/>
      <c r="PMC8" s="249"/>
      <c r="PMD8" s="250"/>
      <c r="PME8" s="249"/>
      <c r="PMF8" s="250"/>
      <c r="PMG8" s="249"/>
      <c r="PMH8" s="250"/>
      <c r="PMI8" s="249"/>
      <c r="PMJ8" s="250"/>
      <c r="PMK8" s="249"/>
      <c r="PML8" s="250"/>
      <c r="PMM8" s="249"/>
      <c r="PMN8" s="250"/>
      <c r="PMO8" s="249"/>
      <c r="PMP8" s="250"/>
      <c r="PMQ8" s="249"/>
      <c r="PMR8" s="250"/>
      <c r="PMS8" s="249"/>
      <c r="PMT8" s="250"/>
      <c r="PMU8" s="249"/>
      <c r="PMV8" s="250"/>
      <c r="PMW8" s="249"/>
      <c r="PMX8" s="250"/>
      <c r="PMY8" s="249"/>
      <c r="PMZ8" s="250"/>
      <c r="PNA8" s="249"/>
      <c r="PNB8" s="250"/>
      <c r="PNC8" s="249"/>
      <c r="PND8" s="250"/>
      <c r="PNE8" s="249"/>
      <c r="PNF8" s="250"/>
      <c r="PNG8" s="249"/>
      <c r="PNH8" s="250"/>
      <c r="PNI8" s="249"/>
      <c r="PNJ8" s="250"/>
      <c r="PNK8" s="249"/>
      <c r="PNL8" s="250"/>
      <c r="PNM8" s="249"/>
      <c r="PNN8" s="250"/>
      <c r="PNO8" s="249"/>
      <c r="PNP8" s="250"/>
      <c r="PNQ8" s="249"/>
      <c r="PNR8" s="250"/>
      <c r="PNS8" s="249"/>
      <c r="PNT8" s="250"/>
      <c r="PNU8" s="249"/>
      <c r="PNV8" s="250"/>
      <c r="PNW8" s="249"/>
      <c r="PNX8" s="250"/>
      <c r="PNY8" s="249"/>
      <c r="PNZ8" s="250"/>
      <c r="POA8" s="249"/>
      <c r="POB8" s="250"/>
      <c r="POC8" s="249"/>
      <c r="POD8" s="250"/>
      <c r="POE8" s="249"/>
      <c r="POF8" s="250"/>
      <c r="POG8" s="249"/>
      <c r="POH8" s="250"/>
      <c r="POI8" s="249"/>
      <c r="POJ8" s="250"/>
      <c r="POK8" s="249"/>
      <c r="POL8" s="250"/>
      <c r="POM8" s="249"/>
      <c r="PON8" s="250"/>
      <c r="POO8" s="249"/>
      <c r="POP8" s="250"/>
      <c r="POQ8" s="249"/>
      <c r="POR8" s="250"/>
      <c r="POS8" s="249"/>
      <c r="POT8" s="250"/>
      <c r="POU8" s="249"/>
      <c r="POV8" s="250"/>
      <c r="POW8" s="249"/>
      <c r="POX8" s="250"/>
      <c r="POY8" s="249"/>
      <c r="POZ8" s="250"/>
      <c r="PPA8" s="249"/>
      <c r="PPB8" s="250"/>
      <c r="PPC8" s="249"/>
      <c r="PPD8" s="250"/>
      <c r="PPE8" s="249"/>
      <c r="PPF8" s="250"/>
      <c r="PPG8" s="249"/>
      <c r="PPH8" s="250"/>
      <c r="PPI8" s="249"/>
      <c r="PPJ8" s="250"/>
      <c r="PPK8" s="249"/>
      <c r="PPL8" s="250"/>
      <c r="PPM8" s="249"/>
      <c r="PPN8" s="250"/>
      <c r="PPO8" s="249"/>
      <c r="PPP8" s="250"/>
      <c r="PPQ8" s="249"/>
      <c r="PPR8" s="250"/>
      <c r="PPS8" s="249"/>
      <c r="PPT8" s="250"/>
      <c r="PPU8" s="249"/>
      <c r="PPV8" s="250"/>
      <c r="PPW8" s="249"/>
      <c r="PPX8" s="250"/>
      <c r="PPY8" s="249"/>
      <c r="PPZ8" s="250"/>
      <c r="PQA8" s="249"/>
      <c r="PQB8" s="250"/>
      <c r="PQC8" s="249"/>
      <c r="PQD8" s="250"/>
      <c r="PQE8" s="249"/>
      <c r="PQF8" s="250"/>
      <c r="PQG8" s="249"/>
      <c r="PQH8" s="250"/>
      <c r="PQI8" s="249"/>
      <c r="PQJ8" s="250"/>
      <c r="PQK8" s="249"/>
      <c r="PQL8" s="250"/>
      <c r="PQM8" s="249"/>
      <c r="PQN8" s="250"/>
      <c r="PQO8" s="249"/>
      <c r="PQP8" s="250"/>
      <c r="PQQ8" s="249"/>
      <c r="PQR8" s="250"/>
      <c r="PQS8" s="249"/>
      <c r="PQT8" s="250"/>
      <c r="PQU8" s="249"/>
      <c r="PQV8" s="250"/>
      <c r="PQW8" s="249"/>
      <c r="PQX8" s="250"/>
      <c r="PQY8" s="249"/>
      <c r="PQZ8" s="250"/>
      <c r="PRA8" s="249"/>
      <c r="PRB8" s="250"/>
      <c r="PRC8" s="249"/>
      <c r="PRD8" s="250"/>
      <c r="PRE8" s="249"/>
      <c r="PRF8" s="250"/>
      <c r="PRG8" s="249"/>
      <c r="PRH8" s="250"/>
      <c r="PRI8" s="249"/>
      <c r="PRJ8" s="250"/>
      <c r="PRK8" s="249"/>
      <c r="PRL8" s="250"/>
      <c r="PRM8" s="249"/>
      <c r="PRN8" s="250"/>
      <c r="PRO8" s="249"/>
      <c r="PRP8" s="250"/>
      <c r="PRQ8" s="249"/>
      <c r="PRR8" s="250"/>
      <c r="PRS8" s="249"/>
      <c r="PRT8" s="250"/>
      <c r="PRU8" s="249"/>
      <c r="PRV8" s="250"/>
      <c r="PRW8" s="249"/>
      <c r="PRX8" s="250"/>
      <c r="PRY8" s="249"/>
      <c r="PRZ8" s="250"/>
      <c r="PSA8" s="249"/>
      <c r="PSB8" s="250"/>
      <c r="PSC8" s="249"/>
      <c r="PSD8" s="250"/>
      <c r="PSE8" s="249"/>
      <c r="PSF8" s="250"/>
      <c r="PSG8" s="249"/>
      <c r="PSH8" s="250"/>
      <c r="PSI8" s="249"/>
      <c r="PSJ8" s="250"/>
      <c r="PSK8" s="249"/>
      <c r="PSL8" s="250"/>
      <c r="PSM8" s="249"/>
      <c r="PSN8" s="250"/>
      <c r="PSO8" s="249"/>
      <c r="PSP8" s="250"/>
      <c r="PSQ8" s="249"/>
      <c r="PSR8" s="250"/>
      <c r="PSS8" s="249"/>
      <c r="PST8" s="250"/>
      <c r="PSU8" s="249"/>
      <c r="PSV8" s="250"/>
      <c r="PSW8" s="249"/>
      <c r="PSX8" s="250"/>
      <c r="PSY8" s="249"/>
      <c r="PSZ8" s="250"/>
      <c r="PTA8" s="249"/>
      <c r="PTB8" s="250"/>
      <c r="PTC8" s="249"/>
      <c r="PTD8" s="250"/>
      <c r="PTE8" s="249"/>
      <c r="PTF8" s="250"/>
      <c r="PTG8" s="249"/>
      <c r="PTH8" s="250"/>
      <c r="PTI8" s="249"/>
      <c r="PTJ8" s="250"/>
      <c r="PTK8" s="249"/>
      <c r="PTL8" s="250"/>
      <c r="PTM8" s="249"/>
      <c r="PTN8" s="250"/>
      <c r="PTO8" s="249"/>
      <c r="PTP8" s="250"/>
      <c r="PTQ8" s="249"/>
      <c r="PTR8" s="250"/>
      <c r="PTS8" s="249"/>
      <c r="PTT8" s="250"/>
      <c r="PTU8" s="249"/>
      <c r="PTV8" s="250"/>
      <c r="PTW8" s="249"/>
      <c r="PTX8" s="250"/>
      <c r="PTY8" s="249"/>
      <c r="PTZ8" s="250"/>
      <c r="PUA8" s="249"/>
      <c r="PUB8" s="250"/>
      <c r="PUC8" s="249"/>
      <c r="PUD8" s="250"/>
      <c r="PUE8" s="249"/>
      <c r="PUF8" s="250"/>
      <c r="PUG8" s="249"/>
      <c r="PUH8" s="250"/>
      <c r="PUI8" s="249"/>
      <c r="PUJ8" s="250"/>
      <c r="PUK8" s="249"/>
      <c r="PUL8" s="250"/>
      <c r="PUM8" s="249"/>
      <c r="PUN8" s="250"/>
      <c r="PUO8" s="249"/>
      <c r="PUP8" s="250"/>
      <c r="PUQ8" s="249"/>
      <c r="PUR8" s="250"/>
      <c r="PUS8" s="249"/>
      <c r="PUT8" s="250"/>
      <c r="PUU8" s="249"/>
      <c r="PUV8" s="250"/>
      <c r="PUW8" s="249"/>
      <c r="PUX8" s="250"/>
      <c r="PUY8" s="249"/>
      <c r="PUZ8" s="250"/>
      <c r="PVA8" s="249"/>
      <c r="PVB8" s="250"/>
      <c r="PVC8" s="249"/>
      <c r="PVD8" s="250"/>
      <c r="PVE8" s="249"/>
      <c r="PVF8" s="250"/>
      <c r="PVG8" s="249"/>
      <c r="PVH8" s="250"/>
      <c r="PVI8" s="249"/>
      <c r="PVJ8" s="250"/>
      <c r="PVK8" s="249"/>
      <c r="PVL8" s="250"/>
      <c r="PVM8" s="249"/>
      <c r="PVN8" s="250"/>
      <c r="PVO8" s="249"/>
      <c r="PVP8" s="250"/>
      <c r="PVQ8" s="249"/>
      <c r="PVR8" s="250"/>
      <c r="PVS8" s="249"/>
      <c r="PVT8" s="250"/>
      <c r="PVU8" s="249"/>
      <c r="PVV8" s="250"/>
      <c r="PVW8" s="249"/>
      <c r="PVX8" s="250"/>
      <c r="PVY8" s="249"/>
      <c r="PVZ8" s="250"/>
      <c r="PWA8" s="249"/>
      <c r="PWB8" s="250"/>
      <c r="PWC8" s="249"/>
      <c r="PWD8" s="250"/>
      <c r="PWE8" s="249"/>
      <c r="PWF8" s="250"/>
      <c r="PWG8" s="249"/>
      <c r="PWH8" s="250"/>
      <c r="PWI8" s="249"/>
      <c r="PWJ8" s="250"/>
      <c r="PWK8" s="249"/>
      <c r="PWL8" s="250"/>
      <c r="PWM8" s="249"/>
      <c r="PWN8" s="250"/>
      <c r="PWO8" s="249"/>
      <c r="PWP8" s="250"/>
      <c r="PWQ8" s="249"/>
      <c r="PWR8" s="250"/>
      <c r="PWS8" s="249"/>
      <c r="PWT8" s="250"/>
      <c r="PWU8" s="249"/>
      <c r="PWV8" s="250"/>
      <c r="PWW8" s="249"/>
      <c r="PWX8" s="250"/>
      <c r="PWY8" s="249"/>
      <c r="PWZ8" s="250"/>
      <c r="PXA8" s="249"/>
      <c r="PXB8" s="250"/>
      <c r="PXC8" s="249"/>
      <c r="PXD8" s="250"/>
      <c r="PXE8" s="249"/>
      <c r="PXF8" s="250"/>
      <c r="PXG8" s="249"/>
      <c r="PXH8" s="250"/>
      <c r="PXI8" s="249"/>
      <c r="PXJ8" s="250"/>
      <c r="PXK8" s="249"/>
      <c r="PXL8" s="250"/>
      <c r="PXM8" s="249"/>
      <c r="PXN8" s="250"/>
      <c r="PXO8" s="249"/>
      <c r="PXP8" s="250"/>
      <c r="PXQ8" s="249"/>
      <c r="PXR8" s="250"/>
      <c r="PXS8" s="249"/>
      <c r="PXT8" s="250"/>
      <c r="PXU8" s="249"/>
      <c r="PXV8" s="250"/>
      <c r="PXW8" s="249"/>
      <c r="PXX8" s="250"/>
      <c r="PXY8" s="249"/>
      <c r="PXZ8" s="250"/>
      <c r="PYA8" s="249"/>
      <c r="PYB8" s="250"/>
      <c r="PYC8" s="249"/>
      <c r="PYD8" s="250"/>
      <c r="PYE8" s="249"/>
      <c r="PYF8" s="250"/>
      <c r="PYG8" s="249"/>
      <c r="PYH8" s="250"/>
      <c r="PYI8" s="249"/>
      <c r="PYJ8" s="250"/>
      <c r="PYK8" s="249"/>
      <c r="PYL8" s="250"/>
      <c r="PYM8" s="249"/>
      <c r="PYN8" s="250"/>
      <c r="PYO8" s="249"/>
      <c r="PYP8" s="250"/>
      <c r="PYQ8" s="249"/>
      <c r="PYR8" s="250"/>
      <c r="PYS8" s="249"/>
      <c r="PYT8" s="250"/>
      <c r="PYU8" s="249"/>
      <c r="PYV8" s="250"/>
      <c r="PYW8" s="249"/>
      <c r="PYX8" s="250"/>
      <c r="PYY8" s="249"/>
      <c r="PYZ8" s="250"/>
      <c r="PZA8" s="249"/>
      <c r="PZB8" s="250"/>
      <c r="PZC8" s="249"/>
      <c r="PZD8" s="250"/>
      <c r="PZE8" s="249"/>
      <c r="PZF8" s="250"/>
      <c r="PZG8" s="249"/>
      <c r="PZH8" s="250"/>
      <c r="PZI8" s="249"/>
      <c r="PZJ8" s="250"/>
      <c r="PZK8" s="249"/>
      <c r="PZL8" s="250"/>
      <c r="PZM8" s="249"/>
      <c r="PZN8" s="250"/>
      <c r="PZO8" s="249"/>
      <c r="PZP8" s="250"/>
      <c r="PZQ8" s="249"/>
      <c r="PZR8" s="250"/>
      <c r="PZS8" s="249"/>
      <c r="PZT8" s="250"/>
      <c r="PZU8" s="249"/>
      <c r="PZV8" s="250"/>
      <c r="PZW8" s="249"/>
      <c r="PZX8" s="250"/>
      <c r="PZY8" s="249"/>
      <c r="PZZ8" s="250"/>
      <c r="QAA8" s="249"/>
      <c r="QAB8" s="250"/>
      <c r="QAC8" s="249"/>
      <c r="QAD8" s="250"/>
      <c r="QAE8" s="249"/>
      <c r="QAF8" s="250"/>
      <c r="QAG8" s="249"/>
      <c r="QAH8" s="250"/>
      <c r="QAI8" s="249"/>
      <c r="QAJ8" s="250"/>
      <c r="QAK8" s="249"/>
      <c r="QAL8" s="250"/>
      <c r="QAM8" s="249"/>
      <c r="QAN8" s="250"/>
      <c r="QAO8" s="249"/>
      <c r="QAP8" s="250"/>
      <c r="QAQ8" s="249"/>
      <c r="QAR8" s="250"/>
      <c r="QAS8" s="249"/>
      <c r="QAT8" s="250"/>
      <c r="QAU8" s="249"/>
      <c r="QAV8" s="250"/>
      <c r="QAW8" s="249"/>
      <c r="QAX8" s="250"/>
      <c r="QAY8" s="249"/>
      <c r="QAZ8" s="250"/>
      <c r="QBA8" s="249"/>
      <c r="QBB8" s="250"/>
      <c r="QBC8" s="249"/>
      <c r="QBD8" s="250"/>
      <c r="QBE8" s="249"/>
      <c r="QBF8" s="250"/>
      <c r="QBG8" s="249"/>
      <c r="QBH8" s="250"/>
      <c r="QBI8" s="249"/>
      <c r="QBJ8" s="250"/>
      <c r="QBK8" s="249"/>
      <c r="QBL8" s="250"/>
      <c r="QBM8" s="249"/>
      <c r="QBN8" s="250"/>
      <c r="QBO8" s="249"/>
      <c r="QBP8" s="250"/>
      <c r="QBQ8" s="249"/>
      <c r="QBR8" s="250"/>
      <c r="QBS8" s="249"/>
      <c r="QBT8" s="250"/>
      <c r="QBU8" s="249"/>
      <c r="QBV8" s="250"/>
      <c r="QBW8" s="249"/>
      <c r="QBX8" s="250"/>
      <c r="QBY8" s="249"/>
      <c r="QBZ8" s="250"/>
      <c r="QCA8" s="249"/>
      <c r="QCB8" s="250"/>
      <c r="QCC8" s="249"/>
      <c r="QCD8" s="250"/>
      <c r="QCE8" s="249"/>
      <c r="QCF8" s="250"/>
      <c r="QCG8" s="249"/>
      <c r="QCH8" s="250"/>
      <c r="QCI8" s="249"/>
      <c r="QCJ8" s="250"/>
      <c r="QCK8" s="249"/>
      <c r="QCL8" s="250"/>
      <c r="QCM8" s="249"/>
      <c r="QCN8" s="250"/>
      <c r="QCO8" s="249"/>
      <c r="QCP8" s="250"/>
      <c r="QCQ8" s="249"/>
      <c r="QCR8" s="250"/>
      <c r="QCS8" s="249"/>
      <c r="QCT8" s="250"/>
      <c r="QCU8" s="249"/>
      <c r="QCV8" s="250"/>
      <c r="QCW8" s="249"/>
      <c r="QCX8" s="250"/>
      <c r="QCY8" s="249"/>
      <c r="QCZ8" s="250"/>
      <c r="QDA8" s="249"/>
      <c r="QDB8" s="250"/>
      <c r="QDC8" s="249"/>
      <c r="QDD8" s="250"/>
      <c r="QDE8" s="249"/>
      <c r="QDF8" s="250"/>
      <c r="QDG8" s="249"/>
      <c r="QDH8" s="250"/>
      <c r="QDI8" s="249"/>
      <c r="QDJ8" s="250"/>
      <c r="QDK8" s="249"/>
      <c r="QDL8" s="250"/>
      <c r="QDM8" s="249"/>
      <c r="QDN8" s="250"/>
      <c r="QDO8" s="249"/>
      <c r="QDP8" s="250"/>
      <c r="QDQ8" s="249"/>
      <c r="QDR8" s="250"/>
      <c r="QDS8" s="249"/>
      <c r="QDT8" s="250"/>
      <c r="QDU8" s="249"/>
      <c r="QDV8" s="250"/>
      <c r="QDW8" s="249"/>
      <c r="QDX8" s="250"/>
      <c r="QDY8" s="249"/>
      <c r="QDZ8" s="250"/>
      <c r="QEA8" s="249"/>
      <c r="QEB8" s="250"/>
      <c r="QEC8" s="249"/>
      <c r="QED8" s="250"/>
      <c r="QEE8" s="249"/>
      <c r="QEF8" s="250"/>
      <c r="QEG8" s="249"/>
      <c r="QEH8" s="250"/>
      <c r="QEI8" s="249"/>
      <c r="QEJ8" s="250"/>
      <c r="QEK8" s="249"/>
      <c r="QEL8" s="250"/>
      <c r="QEM8" s="249"/>
      <c r="QEN8" s="250"/>
      <c r="QEO8" s="249"/>
      <c r="QEP8" s="250"/>
      <c r="QEQ8" s="249"/>
      <c r="QER8" s="250"/>
      <c r="QES8" s="249"/>
      <c r="QET8" s="250"/>
      <c r="QEU8" s="249"/>
      <c r="QEV8" s="250"/>
      <c r="QEW8" s="249"/>
      <c r="QEX8" s="250"/>
      <c r="QEY8" s="249"/>
      <c r="QEZ8" s="250"/>
      <c r="QFA8" s="249"/>
      <c r="QFB8" s="250"/>
      <c r="QFC8" s="249"/>
      <c r="QFD8" s="250"/>
      <c r="QFE8" s="249"/>
      <c r="QFF8" s="250"/>
      <c r="QFG8" s="249"/>
      <c r="QFH8" s="250"/>
      <c r="QFI8" s="249"/>
      <c r="QFJ8" s="250"/>
      <c r="QFK8" s="249"/>
      <c r="QFL8" s="250"/>
      <c r="QFM8" s="249"/>
      <c r="QFN8" s="250"/>
      <c r="QFO8" s="249"/>
      <c r="QFP8" s="250"/>
      <c r="QFQ8" s="249"/>
      <c r="QFR8" s="250"/>
      <c r="QFS8" s="249"/>
      <c r="QFT8" s="250"/>
      <c r="QFU8" s="249"/>
      <c r="QFV8" s="250"/>
      <c r="QFW8" s="249"/>
      <c r="QFX8" s="250"/>
      <c r="QFY8" s="249"/>
      <c r="QFZ8" s="250"/>
      <c r="QGA8" s="249"/>
      <c r="QGB8" s="250"/>
      <c r="QGC8" s="249"/>
      <c r="QGD8" s="250"/>
      <c r="QGE8" s="249"/>
      <c r="QGF8" s="250"/>
      <c r="QGG8" s="249"/>
      <c r="QGH8" s="250"/>
      <c r="QGI8" s="249"/>
      <c r="QGJ8" s="250"/>
      <c r="QGK8" s="249"/>
      <c r="QGL8" s="250"/>
      <c r="QGM8" s="249"/>
      <c r="QGN8" s="250"/>
      <c r="QGO8" s="249"/>
      <c r="QGP8" s="250"/>
      <c r="QGQ8" s="249"/>
      <c r="QGR8" s="250"/>
      <c r="QGS8" s="249"/>
      <c r="QGT8" s="250"/>
      <c r="QGU8" s="249"/>
      <c r="QGV8" s="250"/>
      <c r="QGW8" s="249"/>
      <c r="QGX8" s="250"/>
      <c r="QGY8" s="249"/>
      <c r="QGZ8" s="250"/>
      <c r="QHA8" s="249"/>
      <c r="QHB8" s="250"/>
      <c r="QHC8" s="249"/>
      <c r="QHD8" s="250"/>
      <c r="QHE8" s="249"/>
      <c r="QHF8" s="250"/>
      <c r="QHG8" s="249"/>
      <c r="QHH8" s="250"/>
      <c r="QHI8" s="249"/>
      <c r="QHJ8" s="250"/>
      <c r="QHK8" s="249"/>
      <c r="QHL8" s="250"/>
      <c r="QHM8" s="249"/>
      <c r="QHN8" s="250"/>
      <c r="QHO8" s="249"/>
      <c r="QHP8" s="250"/>
      <c r="QHQ8" s="249"/>
      <c r="QHR8" s="250"/>
      <c r="QHS8" s="249"/>
      <c r="QHT8" s="250"/>
      <c r="QHU8" s="249"/>
      <c r="QHV8" s="250"/>
      <c r="QHW8" s="249"/>
      <c r="QHX8" s="250"/>
      <c r="QHY8" s="249"/>
      <c r="QHZ8" s="250"/>
      <c r="QIA8" s="249"/>
      <c r="QIB8" s="250"/>
      <c r="QIC8" s="249"/>
      <c r="QID8" s="250"/>
      <c r="QIE8" s="249"/>
      <c r="QIF8" s="250"/>
      <c r="QIG8" s="249"/>
      <c r="QIH8" s="250"/>
      <c r="QII8" s="249"/>
      <c r="QIJ8" s="250"/>
      <c r="QIK8" s="249"/>
      <c r="QIL8" s="250"/>
      <c r="QIM8" s="249"/>
      <c r="QIN8" s="250"/>
      <c r="QIO8" s="249"/>
      <c r="QIP8" s="250"/>
      <c r="QIQ8" s="249"/>
      <c r="QIR8" s="250"/>
      <c r="QIS8" s="249"/>
      <c r="QIT8" s="250"/>
      <c r="QIU8" s="249"/>
      <c r="QIV8" s="250"/>
      <c r="QIW8" s="249"/>
      <c r="QIX8" s="250"/>
      <c r="QIY8" s="249"/>
      <c r="QIZ8" s="250"/>
      <c r="QJA8" s="249"/>
      <c r="QJB8" s="250"/>
      <c r="QJC8" s="249"/>
      <c r="QJD8" s="250"/>
      <c r="QJE8" s="249"/>
      <c r="QJF8" s="250"/>
      <c r="QJG8" s="249"/>
      <c r="QJH8" s="250"/>
      <c r="QJI8" s="249"/>
      <c r="QJJ8" s="250"/>
      <c r="QJK8" s="249"/>
      <c r="QJL8" s="250"/>
      <c r="QJM8" s="249"/>
      <c r="QJN8" s="250"/>
      <c r="QJO8" s="249"/>
      <c r="QJP8" s="250"/>
      <c r="QJQ8" s="249"/>
      <c r="QJR8" s="250"/>
      <c r="QJS8" s="249"/>
      <c r="QJT8" s="250"/>
      <c r="QJU8" s="249"/>
      <c r="QJV8" s="250"/>
      <c r="QJW8" s="249"/>
      <c r="QJX8" s="250"/>
      <c r="QJY8" s="249"/>
      <c r="QJZ8" s="250"/>
      <c r="QKA8" s="249"/>
      <c r="QKB8" s="250"/>
      <c r="QKC8" s="249"/>
      <c r="QKD8" s="250"/>
      <c r="QKE8" s="249"/>
      <c r="QKF8" s="250"/>
      <c r="QKG8" s="249"/>
      <c r="QKH8" s="250"/>
      <c r="QKI8" s="249"/>
      <c r="QKJ8" s="250"/>
      <c r="QKK8" s="249"/>
      <c r="QKL8" s="250"/>
      <c r="QKM8" s="249"/>
      <c r="QKN8" s="250"/>
      <c r="QKO8" s="249"/>
      <c r="QKP8" s="250"/>
      <c r="QKQ8" s="249"/>
      <c r="QKR8" s="250"/>
      <c r="QKS8" s="249"/>
      <c r="QKT8" s="250"/>
      <c r="QKU8" s="249"/>
      <c r="QKV8" s="250"/>
      <c r="QKW8" s="249"/>
      <c r="QKX8" s="250"/>
      <c r="QKY8" s="249"/>
      <c r="QKZ8" s="250"/>
      <c r="QLA8" s="249"/>
      <c r="QLB8" s="250"/>
      <c r="QLC8" s="249"/>
      <c r="QLD8" s="250"/>
      <c r="QLE8" s="249"/>
      <c r="QLF8" s="250"/>
      <c r="QLG8" s="249"/>
      <c r="QLH8" s="250"/>
      <c r="QLI8" s="249"/>
      <c r="QLJ8" s="250"/>
      <c r="QLK8" s="249"/>
      <c r="QLL8" s="250"/>
      <c r="QLM8" s="249"/>
      <c r="QLN8" s="250"/>
      <c r="QLO8" s="249"/>
      <c r="QLP8" s="250"/>
      <c r="QLQ8" s="249"/>
      <c r="QLR8" s="250"/>
      <c r="QLS8" s="249"/>
      <c r="QLT8" s="250"/>
      <c r="QLU8" s="249"/>
      <c r="QLV8" s="250"/>
      <c r="QLW8" s="249"/>
      <c r="QLX8" s="250"/>
      <c r="QLY8" s="249"/>
      <c r="QLZ8" s="250"/>
      <c r="QMA8" s="249"/>
      <c r="QMB8" s="250"/>
      <c r="QMC8" s="249"/>
      <c r="QMD8" s="250"/>
      <c r="QME8" s="249"/>
      <c r="QMF8" s="250"/>
      <c r="QMG8" s="249"/>
      <c r="QMH8" s="250"/>
      <c r="QMI8" s="249"/>
      <c r="QMJ8" s="250"/>
      <c r="QMK8" s="249"/>
      <c r="QML8" s="250"/>
      <c r="QMM8" s="249"/>
      <c r="QMN8" s="250"/>
      <c r="QMO8" s="249"/>
      <c r="QMP8" s="250"/>
      <c r="QMQ8" s="249"/>
      <c r="QMR8" s="250"/>
      <c r="QMS8" s="249"/>
      <c r="QMT8" s="250"/>
      <c r="QMU8" s="249"/>
      <c r="QMV8" s="250"/>
      <c r="QMW8" s="249"/>
      <c r="QMX8" s="250"/>
      <c r="QMY8" s="249"/>
      <c r="QMZ8" s="250"/>
      <c r="QNA8" s="249"/>
      <c r="QNB8" s="250"/>
      <c r="QNC8" s="249"/>
      <c r="QND8" s="250"/>
      <c r="QNE8" s="249"/>
      <c r="QNF8" s="250"/>
      <c r="QNG8" s="249"/>
      <c r="QNH8" s="250"/>
      <c r="QNI8" s="249"/>
      <c r="QNJ8" s="250"/>
      <c r="QNK8" s="249"/>
      <c r="QNL8" s="250"/>
      <c r="QNM8" s="249"/>
      <c r="QNN8" s="250"/>
      <c r="QNO8" s="249"/>
      <c r="QNP8" s="250"/>
      <c r="QNQ8" s="249"/>
      <c r="QNR8" s="250"/>
      <c r="QNS8" s="249"/>
      <c r="QNT8" s="250"/>
      <c r="QNU8" s="249"/>
      <c r="QNV8" s="250"/>
      <c r="QNW8" s="249"/>
      <c r="QNX8" s="250"/>
      <c r="QNY8" s="249"/>
      <c r="QNZ8" s="250"/>
      <c r="QOA8" s="249"/>
      <c r="QOB8" s="250"/>
      <c r="QOC8" s="249"/>
      <c r="QOD8" s="250"/>
      <c r="QOE8" s="249"/>
      <c r="QOF8" s="250"/>
      <c r="QOG8" s="249"/>
      <c r="QOH8" s="250"/>
      <c r="QOI8" s="249"/>
      <c r="QOJ8" s="250"/>
      <c r="QOK8" s="249"/>
      <c r="QOL8" s="250"/>
      <c r="QOM8" s="249"/>
      <c r="QON8" s="250"/>
      <c r="QOO8" s="249"/>
      <c r="QOP8" s="250"/>
      <c r="QOQ8" s="249"/>
      <c r="QOR8" s="250"/>
      <c r="QOS8" s="249"/>
      <c r="QOT8" s="250"/>
      <c r="QOU8" s="249"/>
      <c r="QOV8" s="250"/>
      <c r="QOW8" s="249"/>
      <c r="QOX8" s="250"/>
      <c r="QOY8" s="249"/>
      <c r="QOZ8" s="250"/>
      <c r="QPA8" s="249"/>
      <c r="QPB8" s="250"/>
      <c r="QPC8" s="249"/>
      <c r="QPD8" s="250"/>
      <c r="QPE8" s="249"/>
      <c r="QPF8" s="250"/>
      <c r="QPG8" s="249"/>
      <c r="QPH8" s="250"/>
      <c r="QPI8" s="249"/>
      <c r="QPJ8" s="250"/>
      <c r="QPK8" s="249"/>
      <c r="QPL8" s="250"/>
      <c r="QPM8" s="249"/>
      <c r="QPN8" s="250"/>
      <c r="QPO8" s="249"/>
      <c r="QPP8" s="250"/>
      <c r="QPQ8" s="249"/>
      <c r="QPR8" s="250"/>
      <c r="QPS8" s="249"/>
      <c r="QPT8" s="250"/>
      <c r="QPU8" s="249"/>
      <c r="QPV8" s="250"/>
      <c r="QPW8" s="249"/>
      <c r="QPX8" s="250"/>
      <c r="QPY8" s="249"/>
      <c r="QPZ8" s="250"/>
      <c r="QQA8" s="249"/>
      <c r="QQB8" s="250"/>
      <c r="QQC8" s="249"/>
      <c r="QQD8" s="250"/>
      <c r="QQE8" s="249"/>
      <c r="QQF8" s="250"/>
      <c r="QQG8" s="249"/>
      <c r="QQH8" s="250"/>
      <c r="QQI8" s="249"/>
      <c r="QQJ8" s="250"/>
      <c r="QQK8" s="249"/>
      <c r="QQL8" s="250"/>
      <c r="QQM8" s="249"/>
      <c r="QQN8" s="250"/>
      <c r="QQO8" s="249"/>
      <c r="QQP8" s="250"/>
      <c r="QQQ8" s="249"/>
      <c r="QQR8" s="250"/>
      <c r="QQS8" s="249"/>
      <c r="QQT8" s="250"/>
      <c r="QQU8" s="249"/>
      <c r="QQV8" s="250"/>
      <c r="QQW8" s="249"/>
      <c r="QQX8" s="250"/>
      <c r="QQY8" s="249"/>
      <c r="QQZ8" s="250"/>
      <c r="QRA8" s="249"/>
      <c r="QRB8" s="250"/>
      <c r="QRC8" s="249"/>
      <c r="QRD8" s="250"/>
      <c r="QRE8" s="249"/>
      <c r="QRF8" s="250"/>
      <c r="QRG8" s="249"/>
      <c r="QRH8" s="250"/>
      <c r="QRI8" s="249"/>
      <c r="QRJ8" s="250"/>
      <c r="QRK8" s="249"/>
      <c r="QRL8" s="250"/>
      <c r="QRM8" s="249"/>
      <c r="QRN8" s="250"/>
      <c r="QRO8" s="249"/>
      <c r="QRP8" s="250"/>
      <c r="QRQ8" s="249"/>
      <c r="QRR8" s="250"/>
      <c r="QRS8" s="249"/>
      <c r="QRT8" s="250"/>
      <c r="QRU8" s="249"/>
      <c r="QRV8" s="250"/>
      <c r="QRW8" s="249"/>
      <c r="QRX8" s="250"/>
      <c r="QRY8" s="249"/>
      <c r="QRZ8" s="250"/>
      <c r="QSA8" s="249"/>
      <c r="QSB8" s="250"/>
      <c r="QSC8" s="249"/>
      <c r="QSD8" s="250"/>
      <c r="QSE8" s="249"/>
      <c r="QSF8" s="250"/>
      <c r="QSG8" s="249"/>
      <c r="QSH8" s="250"/>
      <c r="QSI8" s="249"/>
      <c r="QSJ8" s="250"/>
      <c r="QSK8" s="249"/>
      <c r="QSL8" s="250"/>
      <c r="QSM8" s="249"/>
      <c r="QSN8" s="250"/>
      <c r="QSO8" s="249"/>
      <c r="QSP8" s="250"/>
      <c r="QSQ8" s="249"/>
      <c r="QSR8" s="250"/>
      <c r="QSS8" s="249"/>
      <c r="QST8" s="250"/>
      <c r="QSU8" s="249"/>
      <c r="QSV8" s="250"/>
      <c r="QSW8" s="249"/>
      <c r="QSX8" s="250"/>
      <c r="QSY8" s="249"/>
      <c r="QSZ8" s="250"/>
      <c r="QTA8" s="249"/>
      <c r="QTB8" s="250"/>
      <c r="QTC8" s="249"/>
      <c r="QTD8" s="250"/>
      <c r="QTE8" s="249"/>
      <c r="QTF8" s="250"/>
      <c r="QTG8" s="249"/>
      <c r="QTH8" s="250"/>
      <c r="QTI8" s="249"/>
      <c r="QTJ8" s="250"/>
      <c r="QTK8" s="249"/>
      <c r="QTL8" s="250"/>
      <c r="QTM8" s="249"/>
      <c r="QTN8" s="250"/>
      <c r="QTO8" s="249"/>
      <c r="QTP8" s="250"/>
      <c r="QTQ8" s="249"/>
      <c r="QTR8" s="250"/>
      <c r="QTS8" s="249"/>
      <c r="QTT8" s="250"/>
      <c r="QTU8" s="249"/>
      <c r="QTV8" s="250"/>
      <c r="QTW8" s="249"/>
      <c r="QTX8" s="250"/>
      <c r="QTY8" s="249"/>
      <c r="QTZ8" s="250"/>
      <c r="QUA8" s="249"/>
      <c r="QUB8" s="250"/>
      <c r="QUC8" s="249"/>
      <c r="QUD8" s="250"/>
      <c r="QUE8" s="249"/>
      <c r="QUF8" s="250"/>
      <c r="QUG8" s="249"/>
      <c r="QUH8" s="250"/>
      <c r="QUI8" s="249"/>
      <c r="QUJ8" s="250"/>
      <c r="QUK8" s="249"/>
      <c r="QUL8" s="250"/>
      <c r="QUM8" s="249"/>
      <c r="QUN8" s="250"/>
      <c r="QUO8" s="249"/>
      <c r="QUP8" s="250"/>
      <c r="QUQ8" s="249"/>
      <c r="QUR8" s="250"/>
      <c r="QUS8" s="249"/>
      <c r="QUT8" s="250"/>
      <c r="QUU8" s="249"/>
      <c r="QUV8" s="250"/>
      <c r="QUW8" s="249"/>
      <c r="QUX8" s="250"/>
      <c r="QUY8" s="249"/>
      <c r="QUZ8" s="250"/>
      <c r="QVA8" s="249"/>
      <c r="QVB8" s="250"/>
      <c r="QVC8" s="249"/>
      <c r="QVD8" s="250"/>
      <c r="QVE8" s="249"/>
      <c r="QVF8" s="250"/>
      <c r="QVG8" s="249"/>
      <c r="QVH8" s="250"/>
      <c r="QVI8" s="249"/>
      <c r="QVJ8" s="250"/>
      <c r="QVK8" s="249"/>
      <c r="QVL8" s="250"/>
      <c r="QVM8" s="249"/>
      <c r="QVN8" s="250"/>
      <c r="QVO8" s="249"/>
      <c r="QVP8" s="250"/>
      <c r="QVQ8" s="249"/>
      <c r="QVR8" s="250"/>
      <c r="QVS8" s="249"/>
      <c r="QVT8" s="250"/>
      <c r="QVU8" s="249"/>
      <c r="QVV8" s="250"/>
      <c r="QVW8" s="249"/>
      <c r="QVX8" s="250"/>
      <c r="QVY8" s="249"/>
      <c r="QVZ8" s="250"/>
      <c r="QWA8" s="249"/>
      <c r="QWB8" s="250"/>
      <c r="QWC8" s="249"/>
      <c r="QWD8" s="250"/>
      <c r="QWE8" s="249"/>
      <c r="QWF8" s="250"/>
      <c r="QWG8" s="249"/>
      <c r="QWH8" s="250"/>
      <c r="QWI8" s="249"/>
      <c r="QWJ8" s="250"/>
      <c r="QWK8" s="249"/>
      <c r="QWL8" s="250"/>
      <c r="QWM8" s="249"/>
      <c r="QWN8" s="250"/>
      <c r="QWO8" s="249"/>
      <c r="QWP8" s="250"/>
      <c r="QWQ8" s="249"/>
      <c r="QWR8" s="250"/>
      <c r="QWS8" s="249"/>
      <c r="QWT8" s="250"/>
      <c r="QWU8" s="249"/>
      <c r="QWV8" s="250"/>
      <c r="QWW8" s="249"/>
      <c r="QWX8" s="250"/>
      <c r="QWY8" s="249"/>
      <c r="QWZ8" s="250"/>
      <c r="QXA8" s="249"/>
      <c r="QXB8" s="250"/>
      <c r="QXC8" s="249"/>
      <c r="QXD8" s="250"/>
      <c r="QXE8" s="249"/>
      <c r="QXF8" s="250"/>
      <c r="QXG8" s="249"/>
      <c r="QXH8" s="250"/>
      <c r="QXI8" s="249"/>
      <c r="QXJ8" s="250"/>
      <c r="QXK8" s="249"/>
      <c r="QXL8" s="250"/>
      <c r="QXM8" s="249"/>
      <c r="QXN8" s="250"/>
      <c r="QXO8" s="249"/>
      <c r="QXP8" s="250"/>
      <c r="QXQ8" s="249"/>
      <c r="QXR8" s="250"/>
      <c r="QXS8" s="249"/>
      <c r="QXT8" s="250"/>
      <c r="QXU8" s="249"/>
      <c r="QXV8" s="250"/>
      <c r="QXW8" s="249"/>
      <c r="QXX8" s="250"/>
      <c r="QXY8" s="249"/>
      <c r="QXZ8" s="250"/>
      <c r="QYA8" s="249"/>
      <c r="QYB8" s="250"/>
      <c r="QYC8" s="249"/>
      <c r="QYD8" s="250"/>
      <c r="QYE8" s="249"/>
      <c r="QYF8" s="250"/>
      <c r="QYG8" s="249"/>
      <c r="QYH8" s="250"/>
      <c r="QYI8" s="249"/>
      <c r="QYJ8" s="250"/>
      <c r="QYK8" s="249"/>
      <c r="QYL8" s="250"/>
      <c r="QYM8" s="249"/>
      <c r="QYN8" s="250"/>
      <c r="QYO8" s="249"/>
      <c r="QYP8" s="250"/>
      <c r="QYQ8" s="249"/>
      <c r="QYR8" s="250"/>
      <c r="QYS8" s="249"/>
      <c r="QYT8" s="250"/>
      <c r="QYU8" s="249"/>
      <c r="QYV8" s="250"/>
      <c r="QYW8" s="249"/>
      <c r="QYX8" s="250"/>
      <c r="QYY8" s="249"/>
      <c r="QYZ8" s="250"/>
      <c r="QZA8" s="249"/>
      <c r="QZB8" s="250"/>
      <c r="QZC8" s="249"/>
      <c r="QZD8" s="250"/>
      <c r="QZE8" s="249"/>
      <c r="QZF8" s="250"/>
      <c r="QZG8" s="249"/>
      <c r="QZH8" s="250"/>
      <c r="QZI8" s="249"/>
      <c r="QZJ8" s="250"/>
      <c r="QZK8" s="249"/>
      <c r="QZL8" s="250"/>
      <c r="QZM8" s="249"/>
      <c r="QZN8" s="250"/>
      <c r="QZO8" s="249"/>
      <c r="QZP8" s="250"/>
      <c r="QZQ8" s="249"/>
      <c r="QZR8" s="250"/>
      <c r="QZS8" s="249"/>
      <c r="QZT8" s="250"/>
      <c r="QZU8" s="249"/>
      <c r="QZV8" s="250"/>
      <c r="QZW8" s="249"/>
      <c r="QZX8" s="250"/>
      <c r="QZY8" s="249"/>
      <c r="QZZ8" s="250"/>
      <c r="RAA8" s="249"/>
      <c r="RAB8" s="250"/>
      <c r="RAC8" s="249"/>
      <c r="RAD8" s="250"/>
      <c r="RAE8" s="249"/>
      <c r="RAF8" s="250"/>
      <c r="RAG8" s="249"/>
      <c r="RAH8" s="250"/>
      <c r="RAI8" s="249"/>
      <c r="RAJ8" s="250"/>
      <c r="RAK8" s="249"/>
      <c r="RAL8" s="250"/>
      <c r="RAM8" s="249"/>
      <c r="RAN8" s="250"/>
      <c r="RAO8" s="249"/>
      <c r="RAP8" s="250"/>
      <c r="RAQ8" s="249"/>
      <c r="RAR8" s="250"/>
      <c r="RAS8" s="249"/>
      <c r="RAT8" s="250"/>
      <c r="RAU8" s="249"/>
      <c r="RAV8" s="250"/>
      <c r="RAW8" s="249"/>
      <c r="RAX8" s="250"/>
      <c r="RAY8" s="249"/>
      <c r="RAZ8" s="250"/>
      <c r="RBA8" s="249"/>
      <c r="RBB8" s="250"/>
      <c r="RBC8" s="249"/>
      <c r="RBD8" s="250"/>
      <c r="RBE8" s="249"/>
      <c r="RBF8" s="250"/>
      <c r="RBG8" s="249"/>
      <c r="RBH8" s="250"/>
      <c r="RBI8" s="249"/>
      <c r="RBJ8" s="250"/>
      <c r="RBK8" s="249"/>
      <c r="RBL8" s="250"/>
      <c r="RBM8" s="249"/>
      <c r="RBN8" s="250"/>
      <c r="RBO8" s="249"/>
      <c r="RBP8" s="250"/>
      <c r="RBQ8" s="249"/>
      <c r="RBR8" s="250"/>
      <c r="RBS8" s="249"/>
      <c r="RBT8" s="250"/>
      <c r="RBU8" s="249"/>
      <c r="RBV8" s="250"/>
      <c r="RBW8" s="249"/>
      <c r="RBX8" s="250"/>
      <c r="RBY8" s="249"/>
      <c r="RBZ8" s="250"/>
      <c r="RCA8" s="249"/>
      <c r="RCB8" s="250"/>
      <c r="RCC8" s="249"/>
      <c r="RCD8" s="250"/>
      <c r="RCE8" s="249"/>
      <c r="RCF8" s="250"/>
      <c r="RCG8" s="249"/>
      <c r="RCH8" s="250"/>
      <c r="RCI8" s="249"/>
      <c r="RCJ8" s="250"/>
      <c r="RCK8" s="249"/>
      <c r="RCL8" s="250"/>
      <c r="RCM8" s="249"/>
      <c r="RCN8" s="250"/>
      <c r="RCO8" s="249"/>
      <c r="RCP8" s="250"/>
      <c r="RCQ8" s="249"/>
      <c r="RCR8" s="250"/>
      <c r="RCS8" s="249"/>
      <c r="RCT8" s="250"/>
      <c r="RCU8" s="249"/>
      <c r="RCV8" s="250"/>
      <c r="RCW8" s="249"/>
      <c r="RCX8" s="250"/>
      <c r="RCY8" s="249"/>
      <c r="RCZ8" s="250"/>
      <c r="RDA8" s="249"/>
      <c r="RDB8" s="250"/>
      <c r="RDC8" s="249"/>
      <c r="RDD8" s="250"/>
      <c r="RDE8" s="249"/>
      <c r="RDF8" s="250"/>
      <c r="RDG8" s="249"/>
      <c r="RDH8" s="250"/>
      <c r="RDI8" s="249"/>
      <c r="RDJ8" s="250"/>
      <c r="RDK8" s="249"/>
      <c r="RDL8" s="250"/>
      <c r="RDM8" s="249"/>
      <c r="RDN8" s="250"/>
      <c r="RDO8" s="249"/>
      <c r="RDP8" s="250"/>
      <c r="RDQ8" s="249"/>
      <c r="RDR8" s="250"/>
      <c r="RDS8" s="249"/>
      <c r="RDT8" s="250"/>
      <c r="RDU8" s="249"/>
      <c r="RDV8" s="250"/>
      <c r="RDW8" s="249"/>
      <c r="RDX8" s="250"/>
      <c r="RDY8" s="249"/>
      <c r="RDZ8" s="250"/>
      <c r="REA8" s="249"/>
      <c r="REB8" s="250"/>
      <c r="REC8" s="249"/>
      <c r="RED8" s="250"/>
      <c r="REE8" s="249"/>
      <c r="REF8" s="250"/>
      <c r="REG8" s="249"/>
      <c r="REH8" s="250"/>
      <c r="REI8" s="249"/>
      <c r="REJ8" s="250"/>
      <c r="REK8" s="249"/>
      <c r="REL8" s="250"/>
      <c r="REM8" s="249"/>
      <c r="REN8" s="250"/>
      <c r="REO8" s="249"/>
      <c r="REP8" s="250"/>
      <c r="REQ8" s="249"/>
      <c r="RER8" s="250"/>
      <c r="RES8" s="249"/>
      <c r="RET8" s="250"/>
      <c r="REU8" s="249"/>
      <c r="REV8" s="250"/>
      <c r="REW8" s="249"/>
      <c r="REX8" s="250"/>
      <c r="REY8" s="249"/>
      <c r="REZ8" s="250"/>
      <c r="RFA8" s="249"/>
      <c r="RFB8" s="250"/>
      <c r="RFC8" s="249"/>
      <c r="RFD8" s="250"/>
      <c r="RFE8" s="249"/>
      <c r="RFF8" s="250"/>
      <c r="RFG8" s="249"/>
      <c r="RFH8" s="250"/>
      <c r="RFI8" s="249"/>
      <c r="RFJ8" s="250"/>
      <c r="RFK8" s="249"/>
      <c r="RFL8" s="250"/>
      <c r="RFM8" s="249"/>
      <c r="RFN8" s="250"/>
      <c r="RFO8" s="249"/>
      <c r="RFP8" s="250"/>
      <c r="RFQ8" s="249"/>
      <c r="RFR8" s="250"/>
      <c r="RFS8" s="249"/>
      <c r="RFT8" s="250"/>
      <c r="RFU8" s="249"/>
      <c r="RFV8" s="250"/>
      <c r="RFW8" s="249"/>
      <c r="RFX8" s="250"/>
      <c r="RFY8" s="249"/>
      <c r="RFZ8" s="250"/>
      <c r="RGA8" s="249"/>
      <c r="RGB8" s="250"/>
      <c r="RGC8" s="249"/>
      <c r="RGD8" s="250"/>
      <c r="RGE8" s="249"/>
      <c r="RGF8" s="250"/>
      <c r="RGG8" s="249"/>
      <c r="RGH8" s="250"/>
      <c r="RGI8" s="249"/>
      <c r="RGJ8" s="250"/>
      <c r="RGK8" s="249"/>
      <c r="RGL8" s="250"/>
      <c r="RGM8" s="249"/>
      <c r="RGN8" s="250"/>
      <c r="RGO8" s="249"/>
      <c r="RGP8" s="250"/>
      <c r="RGQ8" s="249"/>
      <c r="RGR8" s="250"/>
      <c r="RGS8" s="249"/>
      <c r="RGT8" s="250"/>
      <c r="RGU8" s="249"/>
      <c r="RGV8" s="250"/>
      <c r="RGW8" s="249"/>
      <c r="RGX8" s="250"/>
      <c r="RGY8" s="249"/>
      <c r="RGZ8" s="250"/>
      <c r="RHA8" s="249"/>
      <c r="RHB8" s="250"/>
      <c r="RHC8" s="249"/>
      <c r="RHD8" s="250"/>
      <c r="RHE8" s="249"/>
      <c r="RHF8" s="250"/>
      <c r="RHG8" s="249"/>
      <c r="RHH8" s="250"/>
      <c r="RHI8" s="249"/>
      <c r="RHJ8" s="250"/>
      <c r="RHK8" s="249"/>
      <c r="RHL8" s="250"/>
      <c r="RHM8" s="249"/>
      <c r="RHN8" s="250"/>
      <c r="RHO8" s="249"/>
      <c r="RHP8" s="250"/>
      <c r="RHQ8" s="249"/>
      <c r="RHR8" s="250"/>
      <c r="RHS8" s="249"/>
      <c r="RHT8" s="250"/>
      <c r="RHU8" s="249"/>
      <c r="RHV8" s="250"/>
      <c r="RHW8" s="249"/>
      <c r="RHX8" s="250"/>
      <c r="RHY8" s="249"/>
      <c r="RHZ8" s="250"/>
      <c r="RIA8" s="249"/>
      <c r="RIB8" s="250"/>
      <c r="RIC8" s="249"/>
      <c r="RID8" s="250"/>
      <c r="RIE8" s="249"/>
      <c r="RIF8" s="250"/>
      <c r="RIG8" s="249"/>
      <c r="RIH8" s="250"/>
      <c r="RII8" s="249"/>
      <c r="RIJ8" s="250"/>
      <c r="RIK8" s="249"/>
      <c r="RIL8" s="250"/>
      <c r="RIM8" s="249"/>
      <c r="RIN8" s="250"/>
      <c r="RIO8" s="249"/>
      <c r="RIP8" s="250"/>
      <c r="RIQ8" s="249"/>
      <c r="RIR8" s="250"/>
      <c r="RIS8" s="249"/>
      <c r="RIT8" s="250"/>
      <c r="RIU8" s="249"/>
      <c r="RIV8" s="250"/>
      <c r="RIW8" s="249"/>
      <c r="RIX8" s="250"/>
      <c r="RIY8" s="249"/>
      <c r="RIZ8" s="250"/>
      <c r="RJA8" s="249"/>
      <c r="RJB8" s="250"/>
      <c r="RJC8" s="249"/>
      <c r="RJD8" s="250"/>
      <c r="RJE8" s="249"/>
      <c r="RJF8" s="250"/>
      <c r="RJG8" s="249"/>
      <c r="RJH8" s="250"/>
      <c r="RJI8" s="249"/>
      <c r="RJJ8" s="250"/>
      <c r="RJK8" s="249"/>
      <c r="RJL8" s="250"/>
      <c r="RJM8" s="249"/>
      <c r="RJN8" s="250"/>
      <c r="RJO8" s="249"/>
      <c r="RJP8" s="250"/>
      <c r="RJQ8" s="249"/>
      <c r="RJR8" s="250"/>
      <c r="RJS8" s="249"/>
      <c r="RJT8" s="250"/>
      <c r="RJU8" s="249"/>
      <c r="RJV8" s="250"/>
      <c r="RJW8" s="249"/>
      <c r="RJX8" s="250"/>
      <c r="RJY8" s="249"/>
      <c r="RJZ8" s="250"/>
      <c r="RKA8" s="249"/>
      <c r="RKB8" s="250"/>
      <c r="RKC8" s="249"/>
      <c r="RKD8" s="250"/>
      <c r="RKE8" s="249"/>
      <c r="RKF8" s="250"/>
      <c r="RKG8" s="249"/>
      <c r="RKH8" s="250"/>
      <c r="RKI8" s="249"/>
      <c r="RKJ8" s="250"/>
      <c r="RKK8" s="249"/>
      <c r="RKL8" s="250"/>
      <c r="RKM8" s="249"/>
      <c r="RKN8" s="250"/>
      <c r="RKO8" s="249"/>
      <c r="RKP8" s="250"/>
      <c r="RKQ8" s="249"/>
      <c r="RKR8" s="250"/>
      <c r="RKS8" s="249"/>
      <c r="RKT8" s="250"/>
      <c r="RKU8" s="249"/>
      <c r="RKV8" s="250"/>
      <c r="RKW8" s="249"/>
      <c r="RKX8" s="250"/>
      <c r="RKY8" s="249"/>
      <c r="RKZ8" s="250"/>
      <c r="RLA8" s="249"/>
      <c r="RLB8" s="250"/>
      <c r="RLC8" s="249"/>
      <c r="RLD8" s="250"/>
      <c r="RLE8" s="249"/>
      <c r="RLF8" s="250"/>
      <c r="RLG8" s="249"/>
      <c r="RLH8" s="250"/>
      <c r="RLI8" s="249"/>
      <c r="RLJ8" s="250"/>
      <c r="RLK8" s="249"/>
      <c r="RLL8" s="250"/>
      <c r="RLM8" s="249"/>
      <c r="RLN8" s="250"/>
      <c r="RLO8" s="249"/>
      <c r="RLP8" s="250"/>
      <c r="RLQ8" s="249"/>
      <c r="RLR8" s="250"/>
      <c r="RLS8" s="249"/>
      <c r="RLT8" s="250"/>
      <c r="RLU8" s="249"/>
      <c r="RLV8" s="250"/>
      <c r="RLW8" s="249"/>
      <c r="RLX8" s="250"/>
      <c r="RLY8" s="249"/>
      <c r="RLZ8" s="250"/>
      <c r="RMA8" s="249"/>
      <c r="RMB8" s="250"/>
      <c r="RMC8" s="249"/>
      <c r="RMD8" s="250"/>
      <c r="RME8" s="249"/>
      <c r="RMF8" s="250"/>
      <c r="RMG8" s="249"/>
      <c r="RMH8" s="250"/>
      <c r="RMI8" s="249"/>
      <c r="RMJ8" s="250"/>
      <c r="RMK8" s="249"/>
      <c r="RML8" s="250"/>
      <c r="RMM8" s="249"/>
      <c r="RMN8" s="250"/>
      <c r="RMO8" s="249"/>
      <c r="RMP8" s="250"/>
      <c r="RMQ8" s="249"/>
      <c r="RMR8" s="250"/>
      <c r="RMS8" s="249"/>
      <c r="RMT8" s="250"/>
      <c r="RMU8" s="249"/>
      <c r="RMV8" s="250"/>
      <c r="RMW8" s="249"/>
      <c r="RMX8" s="250"/>
      <c r="RMY8" s="249"/>
      <c r="RMZ8" s="250"/>
      <c r="RNA8" s="249"/>
      <c r="RNB8" s="250"/>
      <c r="RNC8" s="249"/>
      <c r="RND8" s="250"/>
      <c r="RNE8" s="249"/>
      <c r="RNF8" s="250"/>
      <c r="RNG8" s="249"/>
      <c r="RNH8" s="250"/>
      <c r="RNI8" s="249"/>
      <c r="RNJ8" s="250"/>
      <c r="RNK8" s="249"/>
      <c r="RNL8" s="250"/>
      <c r="RNM8" s="249"/>
      <c r="RNN8" s="250"/>
      <c r="RNO8" s="249"/>
      <c r="RNP8" s="250"/>
      <c r="RNQ8" s="249"/>
      <c r="RNR8" s="250"/>
      <c r="RNS8" s="249"/>
      <c r="RNT8" s="250"/>
      <c r="RNU8" s="249"/>
      <c r="RNV8" s="250"/>
      <c r="RNW8" s="249"/>
      <c r="RNX8" s="250"/>
      <c r="RNY8" s="249"/>
      <c r="RNZ8" s="250"/>
      <c r="ROA8" s="249"/>
      <c r="ROB8" s="250"/>
      <c r="ROC8" s="249"/>
      <c r="ROD8" s="250"/>
      <c r="ROE8" s="249"/>
      <c r="ROF8" s="250"/>
      <c r="ROG8" s="249"/>
      <c r="ROH8" s="250"/>
      <c r="ROI8" s="249"/>
      <c r="ROJ8" s="250"/>
      <c r="ROK8" s="249"/>
      <c r="ROL8" s="250"/>
      <c r="ROM8" s="249"/>
      <c r="RON8" s="250"/>
      <c r="ROO8" s="249"/>
      <c r="ROP8" s="250"/>
      <c r="ROQ8" s="249"/>
      <c r="ROR8" s="250"/>
      <c r="ROS8" s="249"/>
      <c r="ROT8" s="250"/>
      <c r="ROU8" s="249"/>
      <c r="ROV8" s="250"/>
      <c r="ROW8" s="249"/>
      <c r="ROX8" s="250"/>
      <c r="ROY8" s="249"/>
      <c r="ROZ8" s="250"/>
      <c r="RPA8" s="249"/>
      <c r="RPB8" s="250"/>
      <c r="RPC8" s="249"/>
      <c r="RPD8" s="250"/>
      <c r="RPE8" s="249"/>
      <c r="RPF8" s="250"/>
      <c r="RPG8" s="249"/>
      <c r="RPH8" s="250"/>
      <c r="RPI8" s="249"/>
      <c r="RPJ8" s="250"/>
      <c r="RPK8" s="249"/>
      <c r="RPL8" s="250"/>
      <c r="RPM8" s="249"/>
      <c r="RPN8" s="250"/>
      <c r="RPO8" s="249"/>
      <c r="RPP8" s="250"/>
      <c r="RPQ8" s="249"/>
      <c r="RPR8" s="250"/>
      <c r="RPS8" s="249"/>
      <c r="RPT8" s="250"/>
      <c r="RPU8" s="249"/>
      <c r="RPV8" s="250"/>
      <c r="RPW8" s="249"/>
      <c r="RPX8" s="250"/>
      <c r="RPY8" s="249"/>
      <c r="RPZ8" s="250"/>
      <c r="RQA8" s="249"/>
      <c r="RQB8" s="250"/>
      <c r="RQC8" s="249"/>
      <c r="RQD8" s="250"/>
      <c r="RQE8" s="249"/>
      <c r="RQF8" s="250"/>
      <c r="RQG8" s="249"/>
      <c r="RQH8" s="250"/>
      <c r="RQI8" s="249"/>
      <c r="RQJ8" s="250"/>
      <c r="RQK8" s="249"/>
      <c r="RQL8" s="250"/>
      <c r="RQM8" s="249"/>
      <c r="RQN8" s="250"/>
      <c r="RQO8" s="249"/>
      <c r="RQP8" s="250"/>
      <c r="RQQ8" s="249"/>
      <c r="RQR8" s="250"/>
      <c r="RQS8" s="249"/>
      <c r="RQT8" s="250"/>
      <c r="RQU8" s="249"/>
      <c r="RQV8" s="250"/>
      <c r="RQW8" s="249"/>
      <c r="RQX8" s="250"/>
      <c r="RQY8" s="249"/>
      <c r="RQZ8" s="250"/>
      <c r="RRA8" s="249"/>
      <c r="RRB8" s="250"/>
      <c r="RRC8" s="249"/>
      <c r="RRD8" s="250"/>
      <c r="RRE8" s="249"/>
      <c r="RRF8" s="250"/>
      <c r="RRG8" s="249"/>
      <c r="RRH8" s="250"/>
      <c r="RRI8" s="249"/>
      <c r="RRJ8" s="250"/>
      <c r="RRK8" s="249"/>
      <c r="RRL8" s="250"/>
      <c r="RRM8" s="249"/>
      <c r="RRN8" s="250"/>
      <c r="RRO8" s="249"/>
      <c r="RRP8" s="250"/>
      <c r="RRQ8" s="249"/>
      <c r="RRR8" s="250"/>
      <c r="RRS8" s="249"/>
      <c r="RRT8" s="250"/>
      <c r="RRU8" s="249"/>
      <c r="RRV8" s="250"/>
      <c r="RRW8" s="249"/>
      <c r="RRX8" s="250"/>
      <c r="RRY8" s="249"/>
      <c r="RRZ8" s="250"/>
      <c r="RSA8" s="249"/>
      <c r="RSB8" s="250"/>
      <c r="RSC8" s="249"/>
      <c r="RSD8" s="250"/>
      <c r="RSE8" s="249"/>
      <c r="RSF8" s="250"/>
      <c r="RSG8" s="249"/>
      <c r="RSH8" s="250"/>
      <c r="RSI8" s="249"/>
      <c r="RSJ8" s="250"/>
      <c r="RSK8" s="249"/>
      <c r="RSL8" s="250"/>
      <c r="RSM8" s="249"/>
      <c r="RSN8" s="250"/>
      <c r="RSO8" s="249"/>
      <c r="RSP8" s="250"/>
      <c r="RSQ8" s="249"/>
      <c r="RSR8" s="250"/>
      <c r="RSS8" s="249"/>
      <c r="RST8" s="250"/>
      <c r="RSU8" s="249"/>
      <c r="RSV8" s="250"/>
      <c r="RSW8" s="249"/>
      <c r="RSX8" s="250"/>
      <c r="RSY8" s="249"/>
      <c r="RSZ8" s="250"/>
      <c r="RTA8" s="249"/>
      <c r="RTB8" s="250"/>
      <c r="RTC8" s="249"/>
      <c r="RTD8" s="250"/>
      <c r="RTE8" s="249"/>
      <c r="RTF8" s="250"/>
      <c r="RTG8" s="249"/>
      <c r="RTH8" s="250"/>
      <c r="RTI8" s="249"/>
      <c r="RTJ8" s="250"/>
      <c r="RTK8" s="249"/>
      <c r="RTL8" s="250"/>
      <c r="RTM8" s="249"/>
      <c r="RTN8" s="250"/>
      <c r="RTO8" s="249"/>
      <c r="RTP8" s="250"/>
      <c r="RTQ8" s="249"/>
      <c r="RTR8" s="250"/>
      <c r="RTS8" s="249"/>
      <c r="RTT8" s="250"/>
      <c r="RTU8" s="249"/>
      <c r="RTV8" s="250"/>
      <c r="RTW8" s="249"/>
      <c r="RTX8" s="250"/>
      <c r="RTY8" s="249"/>
      <c r="RTZ8" s="250"/>
      <c r="RUA8" s="249"/>
      <c r="RUB8" s="250"/>
      <c r="RUC8" s="249"/>
      <c r="RUD8" s="250"/>
      <c r="RUE8" s="249"/>
      <c r="RUF8" s="250"/>
      <c r="RUG8" s="249"/>
      <c r="RUH8" s="250"/>
      <c r="RUI8" s="249"/>
      <c r="RUJ8" s="250"/>
      <c r="RUK8" s="249"/>
      <c r="RUL8" s="250"/>
      <c r="RUM8" s="249"/>
      <c r="RUN8" s="250"/>
      <c r="RUO8" s="249"/>
      <c r="RUP8" s="250"/>
      <c r="RUQ8" s="249"/>
      <c r="RUR8" s="250"/>
      <c r="RUS8" s="249"/>
      <c r="RUT8" s="250"/>
      <c r="RUU8" s="249"/>
      <c r="RUV8" s="250"/>
      <c r="RUW8" s="249"/>
      <c r="RUX8" s="250"/>
      <c r="RUY8" s="249"/>
      <c r="RUZ8" s="250"/>
      <c r="RVA8" s="249"/>
      <c r="RVB8" s="250"/>
      <c r="RVC8" s="249"/>
      <c r="RVD8" s="250"/>
      <c r="RVE8" s="249"/>
      <c r="RVF8" s="250"/>
      <c r="RVG8" s="249"/>
      <c r="RVH8" s="250"/>
      <c r="RVI8" s="249"/>
      <c r="RVJ8" s="250"/>
      <c r="RVK8" s="249"/>
      <c r="RVL8" s="250"/>
      <c r="RVM8" s="249"/>
      <c r="RVN8" s="250"/>
      <c r="RVO8" s="249"/>
      <c r="RVP8" s="250"/>
      <c r="RVQ8" s="249"/>
      <c r="RVR8" s="250"/>
      <c r="RVS8" s="249"/>
      <c r="RVT8" s="250"/>
      <c r="RVU8" s="249"/>
      <c r="RVV8" s="250"/>
      <c r="RVW8" s="249"/>
      <c r="RVX8" s="250"/>
      <c r="RVY8" s="249"/>
      <c r="RVZ8" s="250"/>
      <c r="RWA8" s="249"/>
      <c r="RWB8" s="250"/>
      <c r="RWC8" s="249"/>
      <c r="RWD8" s="250"/>
      <c r="RWE8" s="249"/>
      <c r="RWF8" s="250"/>
      <c r="RWG8" s="249"/>
      <c r="RWH8" s="250"/>
      <c r="RWI8" s="249"/>
      <c r="RWJ8" s="250"/>
      <c r="RWK8" s="249"/>
      <c r="RWL8" s="250"/>
      <c r="RWM8" s="249"/>
      <c r="RWN8" s="250"/>
      <c r="RWO8" s="249"/>
      <c r="RWP8" s="250"/>
      <c r="RWQ8" s="249"/>
      <c r="RWR8" s="250"/>
      <c r="RWS8" s="249"/>
      <c r="RWT8" s="250"/>
      <c r="RWU8" s="249"/>
      <c r="RWV8" s="250"/>
      <c r="RWW8" s="249"/>
      <c r="RWX8" s="250"/>
      <c r="RWY8" s="249"/>
      <c r="RWZ8" s="250"/>
      <c r="RXA8" s="249"/>
      <c r="RXB8" s="250"/>
      <c r="RXC8" s="249"/>
      <c r="RXD8" s="250"/>
      <c r="RXE8" s="249"/>
      <c r="RXF8" s="250"/>
      <c r="RXG8" s="249"/>
      <c r="RXH8" s="250"/>
      <c r="RXI8" s="249"/>
      <c r="RXJ8" s="250"/>
      <c r="RXK8" s="249"/>
      <c r="RXL8" s="250"/>
      <c r="RXM8" s="249"/>
      <c r="RXN8" s="250"/>
      <c r="RXO8" s="249"/>
      <c r="RXP8" s="250"/>
      <c r="RXQ8" s="249"/>
      <c r="RXR8" s="250"/>
      <c r="RXS8" s="249"/>
      <c r="RXT8" s="250"/>
      <c r="RXU8" s="249"/>
      <c r="RXV8" s="250"/>
      <c r="RXW8" s="249"/>
      <c r="RXX8" s="250"/>
      <c r="RXY8" s="249"/>
      <c r="RXZ8" s="250"/>
      <c r="RYA8" s="249"/>
      <c r="RYB8" s="250"/>
      <c r="RYC8" s="249"/>
      <c r="RYD8" s="250"/>
      <c r="RYE8" s="249"/>
      <c r="RYF8" s="250"/>
      <c r="RYG8" s="249"/>
      <c r="RYH8" s="250"/>
      <c r="RYI8" s="249"/>
      <c r="RYJ8" s="250"/>
      <c r="RYK8" s="249"/>
      <c r="RYL8" s="250"/>
      <c r="RYM8" s="249"/>
      <c r="RYN8" s="250"/>
      <c r="RYO8" s="249"/>
      <c r="RYP8" s="250"/>
      <c r="RYQ8" s="249"/>
      <c r="RYR8" s="250"/>
      <c r="RYS8" s="249"/>
      <c r="RYT8" s="250"/>
      <c r="RYU8" s="249"/>
      <c r="RYV8" s="250"/>
      <c r="RYW8" s="249"/>
      <c r="RYX8" s="250"/>
      <c r="RYY8" s="249"/>
      <c r="RYZ8" s="250"/>
      <c r="RZA8" s="249"/>
      <c r="RZB8" s="250"/>
      <c r="RZC8" s="249"/>
      <c r="RZD8" s="250"/>
      <c r="RZE8" s="249"/>
      <c r="RZF8" s="250"/>
      <c r="RZG8" s="249"/>
      <c r="RZH8" s="250"/>
      <c r="RZI8" s="249"/>
      <c r="RZJ8" s="250"/>
      <c r="RZK8" s="249"/>
      <c r="RZL8" s="250"/>
      <c r="RZM8" s="249"/>
      <c r="RZN8" s="250"/>
      <c r="RZO8" s="249"/>
      <c r="RZP8" s="250"/>
      <c r="RZQ8" s="249"/>
      <c r="RZR8" s="250"/>
      <c r="RZS8" s="249"/>
      <c r="RZT8" s="250"/>
      <c r="RZU8" s="249"/>
      <c r="RZV8" s="250"/>
      <c r="RZW8" s="249"/>
      <c r="RZX8" s="250"/>
      <c r="RZY8" s="249"/>
      <c r="RZZ8" s="250"/>
      <c r="SAA8" s="249"/>
      <c r="SAB8" s="250"/>
      <c r="SAC8" s="249"/>
      <c r="SAD8" s="250"/>
      <c r="SAE8" s="249"/>
      <c r="SAF8" s="250"/>
      <c r="SAG8" s="249"/>
      <c r="SAH8" s="250"/>
      <c r="SAI8" s="249"/>
      <c r="SAJ8" s="250"/>
      <c r="SAK8" s="249"/>
      <c r="SAL8" s="250"/>
      <c r="SAM8" s="249"/>
      <c r="SAN8" s="250"/>
      <c r="SAO8" s="249"/>
      <c r="SAP8" s="250"/>
      <c r="SAQ8" s="249"/>
      <c r="SAR8" s="250"/>
      <c r="SAS8" s="249"/>
      <c r="SAT8" s="250"/>
      <c r="SAU8" s="249"/>
      <c r="SAV8" s="250"/>
      <c r="SAW8" s="249"/>
      <c r="SAX8" s="250"/>
      <c r="SAY8" s="249"/>
      <c r="SAZ8" s="250"/>
      <c r="SBA8" s="249"/>
      <c r="SBB8" s="250"/>
      <c r="SBC8" s="249"/>
      <c r="SBD8" s="250"/>
      <c r="SBE8" s="249"/>
      <c r="SBF8" s="250"/>
      <c r="SBG8" s="249"/>
      <c r="SBH8" s="250"/>
      <c r="SBI8" s="249"/>
      <c r="SBJ8" s="250"/>
      <c r="SBK8" s="249"/>
      <c r="SBL8" s="250"/>
      <c r="SBM8" s="249"/>
      <c r="SBN8" s="250"/>
      <c r="SBO8" s="249"/>
      <c r="SBP8" s="250"/>
      <c r="SBQ8" s="249"/>
      <c r="SBR8" s="250"/>
      <c r="SBS8" s="249"/>
      <c r="SBT8" s="250"/>
      <c r="SBU8" s="249"/>
      <c r="SBV8" s="250"/>
      <c r="SBW8" s="249"/>
      <c r="SBX8" s="250"/>
      <c r="SBY8" s="249"/>
      <c r="SBZ8" s="250"/>
      <c r="SCA8" s="249"/>
      <c r="SCB8" s="250"/>
      <c r="SCC8" s="249"/>
      <c r="SCD8" s="250"/>
      <c r="SCE8" s="249"/>
      <c r="SCF8" s="250"/>
      <c r="SCG8" s="249"/>
      <c r="SCH8" s="250"/>
      <c r="SCI8" s="249"/>
      <c r="SCJ8" s="250"/>
      <c r="SCK8" s="249"/>
      <c r="SCL8" s="250"/>
      <c r="SCM8" s="249"/>
      <c r="SCN8" s="250"/>
      <c r="SCO8" s="249"/>
      <c r="SCP8" s="250"/>
      <c r="SCQ8" s="249"/>
      <c r="SCR8" s="250"/>
      <c r="SCS8" s="249"/>
      <c r="SCT8" s="250"/>
      <c r="SCU8" s="249"/>
      <c r="SCV8" s="250"/>
      <c r="SCW8" s="249"/>
      <c r="SCX8" s="250"/>
      <c r="SCY8" s="249"/>
      <c r="SCZ8" s="250"/>
      <c r="SDA8" s="249"/>
      <c r="SDB8" s="250"/>
      <c r="SDC8" s="249"/>
      <c r="SDD8" s="250"/>
      <c r="SDE8" s="249"/>
      <c r="SDF8" s="250"/>
      <c r="SDG8" s="249"/>
      <c r="SDH8" s="250"/>
      <c r="SDI8" s="249"/>
      <c r="SDJ8" s="250"/>
      <c r="SDK8" s="249"/>
      <c r="SDL8" s="250"/>
      <c r="SDM8" s="249"/>
      <c r="SDN8" s="250"/>
      <c r="SDO8" s="249"/>
      <c r="SDP8" s="250"/>
      <c r="SDQ8" s="249"/>
      <c r="SDR8" s="250"/>
      <c r="SDS8" s="249"/>
      <c r="SDT8" s="250"/>
      <c r="SDU8" s="249"/>
      <c r="SDV8" s="250"/>
      <c r="SDW8" s="249"/>
      <c r="SDX8" s="250"/>
      <c r="SDY8" s="249"/>
      <c r="SDZ8" s="250"/>
      <c r="SEA8" s="249"/>
      <c r="SEB8" s="250"/>
      <c r="SEC8" s="249"/>
      <c r="SED8" s="250"/>
      <c r="SEE8" s="249"/>
      <c r="SEF8" s="250"/>
      <c r="SEG8" s="249"/>
      <c r="SEH8" s="250"/>
      <c r="SEI8" s="249"/>
      <c r="SEJ8" s="250"/>
      <c r="SEK8" s="249"/>
      <c r="SEL8" s="250"/>
      <c r="SEM8" s="249"/>
      <c r="SEN8" s="250"/>
      <c r="SEO8" s="249"/>
      <c r="SEP8" s="250"/>
      <c r="SEQ8" s="249"/>
      <c r="SER8" s="250"/>
      <c r="SES8" s="249"/>
      <c r="SET8" s="250"/>
      <c r="SEU8" s="249"/>
      <c r="SEV8" s="250"/>
      <c r="SEW8" s="249"/>
      <c r="SEX8" s="250"/>
      <c r="SEY8" s="249"/>
      <c r="SEZ8" s="250"/>
      <c r="SFA8" s="249"/>
      <c r="SFB8" s="250"/>
      <c r="SFC8" s="249"/>
      <c r="SFD8" s="250"/>
      <c r="SFE8" s="249"/>
      <c r="SFF8" s="250"/>
      <c r="SFG8" s="249"/>
      <c r="SFH8" s="250"/>
      <c r="SFI8" s="249"/>
      <c r="SFJ8" s="250"/>
      <c r="SFK8" s="249"/>
      <c r="SFL8" s="250"/>
      <c r="SFM8" s="249"/>
      <c r="SFN8" s="250"/>
      <c r="SFO8" s="249"/>
      <c r="SFP8" s="250"/>
      <c r="SFQ8" s="249"/>
      <c r="SFR8" s="250"/>
      <c r="SFS8" s="249"/>
      <c r="SFT8" s="250"/>
      <c r="SFU8" s="249"/>
      <c r="SFV8" s="250"/>
      <c r="SFW8" s="249"/>
      <c r="SFX8" s="250"/>
      <c r="SFY8" s="249"/>
      <c r="SFZ8" s="250"/>
      <c r="SGA8" s="249"/>
      <c r="SGB8" s="250"/>
      <c r="SGC8" s="249"/>
      <c r="SGD8" s="250"/>
      <c r="SGE8" s="249"/>
      <c r="SGF8" s="250"/>
      <c r="SGG8" s="249"/>
      <c r="SGH8" s="250"/>
      <c r="SGI8" s="249"/>
      <c r="SGJ8" s="250"/>
      <c r="SGK8" s="249"/>
      <c r="SGL8" s="250"/>
      <c r="SGM8" s="249"/>
      <c r="SGN8" s="250"/>
      <c r="SGO8" s="249"/>
      <c r="SGP8" s="250"/>
      <c r="SGQ8" s="249"/>
      <c r="SGR8" s="250"/>
      <c r="SGS8" s="249"/>
      <c r="SGT8" s="250"/>
      <c r="SGU8" s="249"/>
      <c r="SGV8" s="250"/>
      <c r="SGW8" s="249"/>
      <c r="SGX8" s="250"/>
      <c r="SGY8" s="249"/>
      <c r="SGZ8" s="250"/>
      <c r="SHA8" s="249"/>
      <c r="SHB8" s="250"/>
      <c r="SHC8" s="249"/>
      <c r="SHD8" s="250"/>
      <c r="SHE8" s="249"/>
      <c r="SHF8" s="250"/>
      <c r="SHG8" s="249"/>
      <c r="SHH8" s="250"/>
      <c r="SHI8" s="249"/>
      <c r="SHJ8" s="250"/>
      <c r="SHK8" s="249"/>
      <c r="SHL8" s="250"/>
      <c r="SHM8" s="249"/>
      <c r="SHN8" s="250"/>
      <c r="SHO8" s="249"/>
      <c r="SHP8" s="250"/>
      <c r="SHQ8" s="249"/>
      <c r="SHR8" s="250"/>
      <c r="SHS8" s="249"/>
      <c r="SHT8" s="250"/>
      <c r="SHU8" s="249"/>
      <c r="SHV8" s="250"/>
      <c r="SHW8" s="249"/>
      <c r="SHX8" s="250"/>
      <c r="SHY8" s="249"/>
      <c r="SHZ8" s="250"/>
      <c r="SIA8" s="249"/>
      <c r="SIB8" s="250"/>
      <c r="SIC8" s="249"/>
      <c r="SID8" s="250"/>
      <c r="SIE8" s="249"/>
      <c r="SIF8" s="250"/>
      <c r="SIG8" s="249"/>
      <c r="SIH8" s="250"/>
      <c r="SII8" s="249"/>
      <c r="SIJ8" s="250"/>
      <c r="SIK8" s="249"/>
      <c r="SIL8" s="250"/>
      <c r="SIM8" s="249"/>
      <c r="SIN8" s="250"/>
      <c r="SIO8" s="249"/>
      <c r="SIP8" s="250"/>
      <c r="SIQ8" s="249"/>
      <c r="SIR8" s="250"/>
      <c r="SIS8" s="249"/>
      <c r="SIT8" s="250"/>
      <c r="SIU8" s="249"/>
      <c r="SIV8" s="250"/>
      <c r="SIW8" s="249"/>
      <c r="SIX8" s="250"/>
      <c r="SIY8" s="249"/>
      <c r="SIZ8" s="250"/>
      <c r="SJA8" s="249"/>
      <c r="SJB8" s="250"/>
      <c r="SJC8" s="249"/>
      <c r="SJD8" s="250"/>
      <c r="SJE8" s="249"/>
      <c r="SJF8" s="250"/>
      <c r="SJG8" s="249"/>
      <c r="SJH8" s="250"/>
      <c r="SJI8" s="249"/>
      <c r="SJJ8" s="250"/>
      <c r="SJK8" s="249"/>
      <c r="SJL8" s="250"/>
      <c r="SJM8" s="249"/>
      <c r="SJN8" s="250"/>
      <c r="SJO8" s="249"/>
      <c r="SJP8" s="250"/>
      <c r="SJQ8" s="249"/>
      <c r="SJR8" s="250"/>
      <c r="SJS8" s="249"/>
      <c r="SJT8" s="250"/>
      <c r="SJU8" s="249"/>
      <c r="SJV8" s="250"/>
      <c r="SJW8" s="249"/>
      <c r="SJX8" s="250"/>
      <c r="SJY8" s="249"/>
      <c r="SJZ8" s="250"/>
      <c r="SKA8" s="249"/>
      <c r="SKB8" s="250"/>
      <c r="SKC8" s="249"/>
      <c r="SKD8" s="250"/>
      <c r="SKE8" s="249"/>
      <c r="SKF8" s="250"/>
      <c r="SKG8" s="249"/>
      <c r="SKH8" s="250"/>
      <c r="SKI8" s="249"/>
      <c r="SKJ8" s="250"/>
      <c r="SKK8" s="249"/>
      <c r="SKL8" s="250"/>
      <c r="SKM8" s="249"/>
      <c r="SKN8" s="250"/>
      <c r="SKO8" s="249"/>
      <c r="SKP8" s="250"/>
      <c r="SKQ8" s="249"/>
      <c r="SKR8" s="250"/>
      <c r="SKS8" s="249"/>
      <c r="SKT8" s="250"/>
      <c r="SKU8" s="249"/>
      <c r="SKV8" s="250"/>
      <c r="SKW8" s="249"/>
      <c r="SKX8" s="250"/>
      <c r="SKY8" s="249"/>
      <c r="SKZ8" s="250"/>
      <c r="SLA8" s="249"/>
      <c r="SLB8" s="250"/>
      <c r="SLC8" s="249"/>
      <c r="SLD8" s="250"/>
      <c r="SLE8" s="249"/>
      <c r="SLF8" s="250"/>
      <c r="SLG8" s="249"/>
      <c r="SLH8" s="250"/>
      <c r="SLI8" s="249"/>
      <c r="SLJ8" s="250"/>
      <c r="SLK8" s="249"/>
      <c r="SLL8" s="250"/>
      <c r="SLM8" s="249"/>
      <c r="SLN8" s="250"/>
      <c r="SLO8" s="249"/>
      <c r="SLP8" s="250"/>
      <c r="SLQ8" s="249"/>
      <c r="SLR8" s="250"/>
      <c r="SLS8" s="249"/>
      <c r="SLT8" s="250"/>
      <c r="SLU8" s="249"/>
      <c r="SLV8" s="250"/>
      <c r="SLW8" s="249"/>
      <c r="SLX8" s="250"/>
      <c r="SLY8" s="249"/>
      <c r="SLZ8" s="250"/>
      <c r="SMA8" s="249"/>
      <c r="SMB8" s="250"/>
      <c r="SMC8" s="249"/>
      <c r="SMD8" s="250"/>
      <c r="SME8" s="249"/>
      <c r="SMF8" s="250"/>
      <c r="SMG8" s="249"/>
      <c r="SMH8" s="250"/>
      <c r="SMI8" s="249"/>
      <c r="SMJ8" s="250"/>
      <c r="SMK8" s="249"/>
      <c r="SML8" s="250"/>
      <c r="SMM8" s="249"/>
      <c r="SMN8" s="250"/>
      <c r="SMO8" s="249"/>
      <c r="SMP8" s="250"/>
      <c r="SMQ8" s="249"/>
      <c r="SMR8" s="250"/>
      <c r="SMS8" s="249"/>
      <c r="SMT8" s="250"/>
      <c r="SMU8" s="249"/>
      <c r="SMV8" s="250"/>
      <c r="SMW8" s="249"/>
      <c r="SMX8" s="250"/>
      <c r="SMY8" s="249"/>
      <c r="SMZ8" s="250"/>
      <c r="SNA8" s="249"/>
      <c r="SNB8" s="250"/>
      <c r="SNC8" s="249"/>
      <c r="SND8" s="250"/>
      <c r="SNE8" s="249"/>
      <c r="SNF8" s="250"/>
      <c r="SNG8" s="249"/>
      <c r="SNH8" s="250"/>
      <c r="SNI8" s="249"/>
      <c r="SNJ8" s="250"/>
      <c r="SNK8" s="249"/>
      <c r="SNL8" s="250"/>
      <c r="SNM8" s="249"/>
      <c r="SNN8" s="250"/>
      <c r="SNO8" s="249"/>
      <c r="SNP8" s="250"/>
      <c r="SNQ8" s="249"/>
      <c r="SNR8" s="250"/>
      <c r="SNS8" s="249"/>
      <c r="SNT8" s="250"/>
      <c r="SNU8" s="249"/>
      <c r="SNV8" s="250"/>
      <c r="SNW8" s="249"/>
      <c r="SNX8" s="250"/>
      <c r="SNY8" s="249"/>
      <c r="SNZ8" s="250"/>
      <c r="SOA8" s="249"/>
      <c r="SOB8" s="250"/>
      <c r="SOC8" s="249"/>
      <c r="SOD8" s="250"/>
      <c r="SOE8" s="249"/>
      <c r="SOF8" s="250"/>
      <c r="SOG8" s="249"/>
      <c r="SOH8" s="250"/>
      <c r="SOI8" s="249"/>
      <c r="SOJ8" s="250"/>
      <c r="SOK8" s="249"/>
      <c r="SOL8" s="250"/>
      <c r="SOM8" s="249"/>
      <c r="SON8" s="250"/>
      <c r="SOO8" s="249"/>
      <c r="SOP8" s="250"/>
      <c r="SOQ8" s="249"/>
      <c r="SOR8" s="250"/>
      <c r="SOS8" s="249"/>
      <c r="SOT8" s="250"/>
      <c r="SOU8" s="249"/>
      <c r="SOV8" s="250"/>
      <c r="SOW8" s="249"/>
      <c r="SOX8" s="250"/>
      <c r="SOY8" s="249"/>
      <c r="SOZ8" s="250"/>
      <c r="SPA8" s="249"/>
      <c r="SPB8" s="250"/>
      <c r="SPC8" s="249"/>
      <c r="SPD8" s="250"/>
      <c r="SPE8" s="249"/>
      <c r="SPF8" s="250"/>
      <c r="SPG8" s="249"/>
      <c r="SPH8" s="250"/>
      <c r="SPI8" s="249"/>
      <c r="SPJ8" s="250"/>
      <c r="SPK8" s="249"/>
      <c r="SPL8" s="250"/>
      <c r="SPM8" s="249"/>
      <c r="SPN8" s="250"/>
      <c r="SPO8" s="249"/>
      <c r="SPP8" s="250"/>
      <c r="SPQ8" s="249"/>
      <c r="SPR8" s="250"/>
      <c r="SPS8" s="249"/>
      <c r="SPT8" s="250"/>
      <c r="SPU8" s="249"/>
      <c r="SPV8" s="250"/>
      <c r="SPW8" s="249"/>
      <c r="SPX8" s="250"/>
      <c r="SPY8" s="249"/>
      <c r="SPZ8" s="250"/>
      <c r="SQA8" s="249"/>
      <c r="SQB8" s="250"/>
      <c r="SQC8" s="249"/>
      <c r="SQD8" s="250"/>
      <c r="SQE8" s="249"/>
      <c r="SQF8" s="250"/>
      <c r="SQG8" s="249"/>
      <c r="SQH8" s="250"/>
      <c r="SQI8" s="249"/>
      <c r="SQJ8" s="250"/>
      <c r="SQK8" s="249"/>
      <c r="SQL8" s="250"/>
      <c r="SQM8" s="249"/>
      <c r="SQN8" s="250"/>
      <c r="SQO8" s="249"/>
      <c r="SQP8" s="250"/>
      <c r="SQQ8" s="249"/>
      <c r="SQR8" s="250"/>
      <c r="SQS8" s="249"/>
      <c r="SQT8" s="250"/>
      <c r="SQU8" s="249"/>
      <c r="SQV8" s="250"/>
      <c r="SQW8" s="249"/>
      <c r="SQX8" s="250"/>
      <c r="SQY8" s="249"/>
      <c r="SQZ8" s="250"/>
      <c r="SRA8" s="249"/>
      <c r="SRB8" s="250"/>
      <c r="SRC8" s="249"/>
      <c r="SRD8" s="250"/>
      <c r="SRE8" s="249"/>
      <c r="SRF8" s="250"/>
      <c r="SRG8" s="249"/>
      <c r="SRH8" s="250"/>
      <c r="SRI8" s="249"/>
      <c r="SRJ8" s="250"/>
      <c r="SRK8" s="249"/>
      <c r="SRL8" s="250"/>
      <c r="SRM8" s="249"/>
      <c r="SRN8" s="250"/>
      <c r="SRO8" s="249"/>
      <c r="SRP8" s="250"/>
      <c r="SRQ8" s="249"/>
      <c r="SRR8" s="250"/>
      <c r="SRS8" s="249"/>
      <c r="SRT8" s="250"/>
      <c r="SRU8" s="249"/>
      <c r="SRV8" s="250"/>
      <c r="SRW8" s="249"/>
      <c r="SRX8" s="250"/>
      <c r="SRY8" s="249"/>
      <c r="SRZ8" s="250"/>
      <c r="SSA8" s="249"/>
      <c r="SSB8" s="250"/>
      <c r="SSC8" s="249"/>
      <c r="SSD8" s="250"/>
      <c r="SSE8" s="249"/>
      <c r="SSF8" s="250"/>
      <c r="SSG8" s="249"/>
      <c r="SSH8" s="250"/>
      <c r="SSI8" s="249"/>
      <c r="SSJ8" s="250"/>
      <c r="SSK8" s="249"/>
      <c r="SSL8" s="250"/>
      <c r="SSM8" s="249"/>
      <c r="SSN8" s="250"/>
      <c r="SSO8" s="249"/>
      <c r="SSP8" s="250"/>
      <c r="SSQ8" s="249"/>
      <c r="SSR8" s="250"/>
      <c r="SSS8" s="249"/>
      <c r="SST8" s="250"/>
      <c r="SSU8" s="249"/>
      <c r="SSV8" s="250"/>
      <c r="SSW8" s="249"/>
      <c r="SSX8" s="250"/>
      <c r="SSY8" s="249"/>
      <c r="SSZ8" s="250"/>
      <c r="STA8" s="249"/>
      <c r="STB8" s="250"/>
      <c r="STC8" s="249"/>
      <c r="STD8" s="250"/>
      <c r="STE8" s="249"/>
      <c r="STF8" s="250"/>
      <c r="STG8" s="249"/>
      <c r="STH8" s="250"/>
      <c r="STI8" s="249"/>
      <c r="STJ8" s="250"/>
      <c r="STK8" s="249"/>
      <c r="STL8" s="250"/>
      <c r="STM8" s="249"/>
      <c r="STN8" s="250"/>
      <c r="STO8" s="249"/>
      <c r="STP8" s="250"/>
      <c r="STQ8" s="249"/>
      <c r="STR8" s="250"/>
      <c r="STS8" s="249"/>
      <c r="STT8" s="250"/>
      <c r="STU8" s="249"/>
      <c r="STV8" s="250"/>
      <c r="STW8" s="249"/>
      <c r="STX8" s="250"/>
      <c r="STY8" s="249"/>
      <c r="STZ8" s="250"/>
      <c r="SUA8" s="249"/>
      <c r="SUB8" s="250"/>
      <c r="SUC8" s="249"/>
      <c r="SUD8" s="250"/>
      <c r="SUE8" s="249"/>
      <c r="SUF8" s="250"/>
      <c r="SUG8" s="249"/>
      <c r="SUH8" s="250"/>
      <c r="SUI8" s="249"/>
      <c r="SUJ8" s="250"/>
      <c r="SUK8" s="249"/>
      <c r="SUL8" s="250"/>
      <c r="SUM8" s="249"/>
      <c r="SUN8" s="250"/>
      <c r="SUO8" s="249"/>
      <c r="SUP8" s="250"/>
      <c r="SUQ8" s="249"/>
      <c r="SUR8" s="250"/>
      <c r="SUS8" s="249"/>
      <c r="SUT8" s="250"/>
      <c r="SUU8" s="249"/>
      <c r="SUV8" s="250"/>
      <c r="SUW8" s="249"/>
      <c r="SUX8" s="250"/>
      <c r="SUY8" s="249"/>
      <c r="SUZ8" s="250"/>
      <c r="SVA8" s="249"/>
      <c r="SVB8" s="250"/>
      <c r="SVC8" s="249"/>
      <c r="SVD8" s="250"/>
      <c r="SVE8" s="249"/>
      <c r="SVF8" s="250"/>
      <c r="SVG8" s="249"/>
      <c r="SVH8" s="250"/>
      <c r="SVI8" s="249"/>
      <c r="SVJ8" s="250"/>
      <c r="SVK8" s="249"/>
      <c r="SVL8" s="250"/>
      <c r="SVM8" s="249"/>
      <c r="SVN8" s="250"/>
      <c r="SVO8" s="249"/>
      <c r="SVP8" s="250"/>
      <c r="SVQ8" s="249"/>
      <c r="SVR8" s="250"/>
      <c r="SVS8" s="249"/>
      <c r="SVT8" s="250"/>
      <c r="SVU8" s="249"/>
      <c r="SVV8" s="250"/>
      <c r="SVW8" s="249"/>
      <c r="SVX8" s="250"/>
      <c r="SVY8" s="249"/>
      <c r="SVZ8" s="250"/>
      <c r="SWA8" s="249"/>
      <c r="SWB8" s="250"/>
      <c r="SWC8" s="249"/>
      <c r="SWD8" s="250"/>
      <c r="SWE8" s="249"/>
      <c r="SWF8" s="250"/>
      <c r="SWG8" s="249"/>
      <c r="SWH8" s="250"/>
      <c r="SWI8" s="249"/>
      <c r="SWJ8" s="250"/>
      <c r="SWK8" s="249"/>
      <c r="SWL8" s="250"/>
      <c r="SWM8" s="249"/>
      <c r="SWN8" s="250"/>
      <c r="SWO8" s="249"/>
      <c r="SWP8" s="250"/>
      <c r="SWQ8" s="249"/>
      <c r="SWR8" s="250"/>
      <c r="SWS8" s="249"/>
      <c r="SWT8" s="250"/>
      <c r="SWU8" s="249"/>
      <c r="SWV8" s="250"/>
      <c r="SWW8" s="249"/>
      <c r="SWX8" s="250"/>
      <c r="SWY8" s="249"/>
      <c r="SWZ8" s="250"/>
      <c r="SXA8" s="249"/>
      <c r="SXB8" s="250"/>
      <c r="SXC8" s="249"/>
      <c r="SXD8" s="250"/>
      <c r="SXE8" s="249"/>
      <c r="SXF8" s="250"/>
      <c r="SXG8" s="249"/>
      <c r="SXH8" s="250"/>
      <c r="SXI8" s="249"/>
      <c r="SXJ8" s="250"/>
      <c r="SXK8" s="249"/>
      <c r="SXL8" s="250"/>
      <c r="SXM8" s="249"/>
      <c r="SXN8" s="250"/>
      <c r="SXO8" s="249"/>
      <c r="SXP8" s="250"/>
      <c r="SXQ8" s="249"/>
      <c r="SXR8" s="250"/>
      <c r="SXS8" s="249"/>
      <c r="SXT8" s="250"/>
      <c r="SXU8" s="249"/>
      <c r="SXV8" s="250"/>
      <c r="SXW8" s="249"/>
      <c r="SXX8" s="250"/>
      <c r="SXY8" s="249"/>
      <c r="SXZ8" s="250"/>
      <c r="SYA8" s="249"/>
      <c r="SYB8" s="250"/>
      <c r="SYC8" s="249"/>
      <c r="SYD8" s="250"/>
      <c r="SYE8" s="249"/>
      <c r="SYF8" s="250"/>
      <c r="SYG8" s="249"/>
      <c r="SYH8" s="250"/>
      <c r="SYI8" s="249"/>
      <c r="SYJ8" s="250"/>
      <c r="SYK8" s="249"/>
      <c r="SYL8" s="250"/>
      <c r="SYM8" s="249"/>
      <c r="SYN8" s="250"/>
      <c r="SYO8" s="249"/>
      <c r="SYP8" s="250"/>
      <c r="SYQ8" s="249"/>
      <c r="SYR8" s="250"/>
      <c r="SYS8" s="249"/>
      <c r="SYT8" s="250"/>
      <c r="SYU8" s="249"/>
      <c r="SYV8" s="250"/>
      <c r="SYW8" s="249"/>
      <c r="SYX8" s="250"/>
      <c r="SYY8" s="249"/>
      <c r="SYZ8" s="250"/>
      <c r="SZA8" s="249"/>
      <c r="SZB8" s="250"/>
      <c r="SZC8" s="249"/>
      <c r="SZD8" s="250"/>
      <c r="SZE8" s="249"/>
      <c r="SZF8" s="250"/>
      <c r="SZG8" s="249"/>
      <c r="SZH8" s="250"/>
      <c r="SZI8" s="249"/>
      <c r="SZJ8" s="250"/>
      <c r="SZK8" s="249"/>
      <c r="SZL8" s="250"/>
      <c r="SZM8" s="249"/>
      <c r="SZN8" s="250"/>
      <c r="SZO8" s="249"/>
      <c r="SZP8" s="250"/>
      <c r="SZQ8" s="249"/>
      <c r="SZR8" s="250"/>
      <c r="SZS8" s="249"/>
      <c r="SZT8" s="250"/>
      <c r="SZU8" s="249"/>
      <c r="SZV8" s="250"/>
      <c r="SZW8" s="249"/>
      <c r="SZX8" s="250"/>
      <c r="SZY8" s="249"/>
      <c r="SZZ8" s="250"/>
      <c r="TAA8" s="249"/>
      <c r="TAB8" s="250"/>
      <c r="TAC8" s="249"/>
      <c r="TAD8" s="250"/>
      <c r="TAE8" s="249"/>
      <c r="TAF8" s="250"/>
      <c r="TAG8" s="249"/>
      <c r="TAH8" s="250"/>
      <c r="TAI8" s="249"/>
      <c r="TAJ8" s="250"/>
      <c r="TAK8" s="249"/>
      <c r="TAL8" s="250"/>
      <c r="TAM8" s="249"/>
      <c r="TAN8" s="250"/>
      <c r="TAO8" s="249"/>
      <c r="TAP8" s="250"/>
      <c r="TAQ8" s="249"/>
      <c r="TAR8" s="250"/>
      <c r="TAS8" s="249"/>
      <c r="TAT8" s="250"/>
      <c r="TAU8" s="249"/>
      <c r="TAV8" s="250"/>
      <c r="TAW8" s="249"/>
      <c r="TAX8" s="250"/>
      <c r="TAY8" s="249"/>
      <c r="TAZ8" s="250"/>
      <c r="TBA8" s="249"/>
      <c r="TBB8" s="250"/>
      <c r="TBC8" s="249"/>
      <c r="TBD8" s="250"/>
      <c r="TBE8" s="249"/>
      <c r="TBF8" s="250"/>
      <c r="TBG8" s="249"/>
      <c r="TBH8" s="250"/>
      <c r="TBI8" s="249"/>
      <c r="TBJ8" s="250"/>
      <c r="TBK8" s="249"/>
      <c r="TBL8" s="250"/>
      <c r="TBM8" s="249"/>
      <c r="TBN8" s="250"/>
      <c r="TBO8" s="249"/>
      <c r="TBP8" s="250"/>
      <c r="TBQ8" s="249"/>
      <c r="TBR8" s="250"/>
      <c r="TBS8" s="249"/>
      <c r="TBT8" s="250"/>
      <c r="TBU8" s="249"/>
      <c r="TBV8" s="250"/>
      <c r="TBW8" s="249"/>
      <c r="TBX8" s="250"/>
      <c r="TBY8" s="249"/>
      <c r="TBZ8" s="250"/>
      <c r="TCA8" s="249"/>
      <c r="TCB8" s="250"/>
      <c r="TCC8" s="249"/>
      <c r="TCD8" s="250"/>
      <c r="TCE8" s="249"/>
      <c r="TCF8" s="250"/>
      <c r="TCG8" s="249"/>
      <c r="TCH8" s="250"/>
      <c r="TCI8" s="249"/>
      <c r="TCJ8" s="250"/>
      <c r="TCK8" s="249"/>
      <c r="TCL8" s="250"/>
      <c r="TCM8" s="249"/>
      <c r="TCN8" s="250"/>
      <c r="TCO8" s="249"/>
      <c r="TCP8" s="250"/>
      <c r="TCQ8" s="249"/>
      <c r="TCR8" s="250"/>
      <c r="TCS8" s="249"/>
      <c r="TCT8" s="250"/>
      <c r="TCU8" s="249"/>
      <c r="TCV8" s="250"/>
      <c r="TCW8" s="249"/>
      <c r="TCX8" s="250"/>
      <c r="TCY8" s="249"/>
      <c r="TCZ8" s="250"/>
      <c r="TDA8" s="249"/>
      <c r="TDB8" s="250"/>
      <c r="TDC8" s="249"/>
      <c r="TDD8" s="250"/>
      <c r="TDE8" s="249"/>
      <c r="TDF8" s="250"/>
      <c r="TDG8" s="249"/>
      <c r="TDH8" s="250"/>
      <c r="TDI8" s="249"/>
      <c r="TDJ8" s="250"/>
      <c r="TDK8" s="249"/>
      <c r="TDL8" s="250"/>
      <c r="TDM8" s="249"/>
      <c r="TDN8" s="250"/>
      <c r="TDO8" s="249"/>
      <c r="TDP8" s="250"/>
      <c r="TDQ8" s="249"/>
      <c r="TDR8" s="250"/>
      <c r="TDS8" s="249"/>
      <c r="TDT8" s="250"/>
      <c r="TDU8" s="249"/>
      <c r="TDV8" s="250"/>
      <c r="TDW8" s="249"/>
      <c r="TDX8" s="250"/>
      <c r="TDY8" s="249"/>
      <c r="TDZ8" s="250"/>
      <c r="TEA8" s="249"/>
      <c r="TEB8" s="250"/>
      <c r="TEC8" s="249"/>
      <c r="TED8" s="250"/>
      <c r="TEE8" s="249"/>
      <c r="TEF8" s="250"/>
      <c r="TEG8" s="249"/>
      <c r="TEH8" s="250"/>
      <c r="TEI8" s="249"/>
      <c r="TEJ8" s="250"/>
      <c r="TEK8" s="249"/>
      <c r="TEL8" s="250"/>
      <c r="TEM8" s="249"/>
      <c r="TEN8" s="250"/>
      <c r="TEO8" s="249"/>
      <c r="TEP8" s="250"/>
      <c r="TEQ8" s="249"/>
      <c r="TER8" s="250"/>
      <c r="TES8" s="249"/>
      <c r="TET8" s="250"/>
      <c r="TEU8" s="249"/>
      <c r="TEV8" s="250"/>
      <c r="TEW8" s="249"/>
      <c r="TEX8" s="250"/>
      <c r="TEY8" s="249"/>
      <c r="TEZ8" s="250"/>
      <c r="TFA8" s="249"/>
      <c r="TFB8" s="250"/>
      <c r="TFC8" s="249"/>
      <c r="TFD8" s="250"/>
      <c r="TFE8" s="249"/>
      <c r="TFF8" s="250"/>
      <c r="TFG8" s="249"/>
      <c r="TFH8" s="250"/>
      <c r="TFI8" s="249"/>
      <c r="TFJ8" s="250"/>
      <c r="TFK8" s="249"/>
      <c r="TFL8" s="250"/>
      <c r="TFM8" s="249"/>
      <c r="TFN8" s="250"/>
      <c r="TFO8" s="249"/>
      <c r="TFP8" s="250"/>
      <c r="TFQ8" s="249"/>
      <c r="TFR8" s="250"/>
      <c r="TFS8" s="249"/>
      <c r="TFT8" s="250"/>
      <c r="TFU8" s="249"/>
      <c r="TFV8" s="250"/>
      <c r="TFW8" s="249"/>
      <c r="TFX8" s="250"/>
      <c r="TFY8" s="249"/>
      <c r="TFZ8" s="250"/>
      <c r="TGA8" s="249"/>
      <c r="TGB8" s="250"/>
      <c r="TGC8" s="249"/>
      <c r="TGD8" s="250"/>
      <c r="TGE8" s="249"/>
      <c r="TGF8" s="250"/>
      <c r="TGG8" s="249"/>
      <c r="TGH8" s="250"/>
      <c r="TGI8" s="249"/>
      <c r="TGJ8" s="250"/>
      <c r="TGK8" s="249"/>
      <c r="TGL8" s="250"/>
      <c r="TGM8" s="249"/>
      <c r="TGN8" s="250"/>
      <c r="TGO8" s="249"/>
      <c r="TGP8" s="250"/>
      <c r="TGQ8" s="249"/>
      <c r="TGR8" s="250"/>
      <c r="TGS8" s="249"/>
      <c r="TGT8" s="250"/>
      <c r="TGU8" s="249"/>
      <c r="TGV8" s="250"/>
      <c r="TGW8" s="249"/>
      <c r="TGX8" s="250"/>
      <c r="TGY8" s="249"/>
      <c r="TGZ8" s="250"/>
      <c r="THA8" s="249"/>
      <c r="THB8" s="250"/>
      <c r="THC8" s="249"/>
      <c r="THD8" s="250"/>
      <c r="THE8" s="249"/>
      <c r="THF8" s="250"/>
      <c r="THG8" s="249"/>
      <c r="THH8" s="250"/>
      <c r="THI8" s="249"/>
      <c r="THJ8" s="250"/>
      <c r="THK8" s="249"/>
      <c r="THL8" s="250"/>
      <c r="THM8" s="249"/>
      <c r="THN8" s="250"/>
      <c r="THO8" s="249"/>
      <c r="THP8" s="250"/>
      <c r="THQ8" s="249"/>
      <c r="THR8" s="250"/>
      <c r="THS8" s="249"/>
      <c r="THT8" s="250"/>
      <c r="THU8" s="249"/>
      <c r="THV8" s="250"/>
      <c r="THW8" s="249"/>
      <c r="THX8" s="250"/>
      <c r="THY8" s="249"/>
      <c r="THZ8" s="250"/>
      <c r="TIA8" s="249"/>
      <c r="TIB8" s="250"/>
      <c r="TIC8" s="249"/>
      <c r="TID8" s="250"/>
      <c r="TIE8" s="249"/>
      <c r="TIF8" s="250"/>
      <c r="TIG8" s="249"/>
      <c r="TIH8" s="250"/>
      <c r="TII8" s="249"/>
      <c r="TIJ8" s="250"/>
      <c r="TIK8" s="249"/>
      <c r="TIL8" s="250"/>
      <c r="TIM8" s="249"/>
      <c r="TIN8" s="250"/>
      <c r="TIO8" s="249"/>
      <c r="TIP8" s="250"/>
      <c r="TIQ8" s="249"/>
      <c r="TIR8" s="250"/>
      <c r="TIS8" s="249"/>
      <c r="TIT8" s="250"/>
      <c r="TIU8" s="249"/>
      <c r="TIV8" s="250"/>
      <c r="TIW8" s="249"/>
      <c r="TIX8" s="250"/>
      <c r="TIY8" s="249"/>
      <c r="TIZ8" s="250"/>
      <c r="TJA8" s="249"/>
      <c r="TJB8" s="250"/>
      <c r="TJC8" s="249"/>
      <c r="TJD8" s="250"/>
      <c r="TJE8" s="249"/>
      <c r="TJF8" s="250"/>
      <c r="TJG8" s="249"/>
      <c r="TJH8" s="250"/>
      <c r="TJI8" s="249"/>
      <c r="TJJ8" s="250"/>
      <c r="TJK8" s="249"/>
      <c r="TJL8" s="250"/>
      <c r="TJM8" s="249"/>
      <c r="TJN8" s="250"/>
      <c r="TJO8" s="249"/>
      <c r="TJP8" s="250"/>
      <c r="TJQ8" s="249"/>
      <c r="TJR8" s="250"/>
      <c r="TJS8" s="249"/>
      <c r="TJT8" s="250"/>
      <c r="TJU8" s="249"/>
      <c r="TJV8" s="250"/>
      <c r="TJW8" s="249"/>
      <c r="TJX8" s="250"/>
      <c r="TJY8" s="249"/>
      <c r="TJZ8" s="250"/>
      <c r="TKA8" s="249"/>
      <c r="TKB8" s="250"/>
      <c r="TKC8" s="249"/>
      <c r="TKD8" s="250"/>
      <c r="TKE8" s="249"/>
      <c r="TKF8" s="250"/>
      <c r="TKG8" s="249"/>
      <c r="TKH8" s="250"/>
      <c r="TKI8" s="249"/>
      <c r="TKJ8" s="250"/>
      <c r="TKK8" s="249"/>
      <c r="TKL8" s="250"/>
      <c r="TKM8" s="249"/>
      <c r="TKN8" s="250"/>
      <c r="TKO8" s="249"/>
      <c r="TKP8" s="250"/>
      <c r="TKQ8" s="249"/>
      <c r="TKR8" s="250"/>
      <c r="TKS8" s="249"/>
      <c r="TKT8" s="250"/>
      <c r="TKU8" s="249"/>
      <c r="TKV8" s="250"/>
      <c r="TKW8" s="249"/>
      <c r="TKX8" s="250"/>
      <c r="TKY8" s="249"/>
      <c r="TKZ8" s="250"/>
      <c r="TLA8" s="249"/>
      <c r="TLB8" s="250"/>
      <c r="TLC8" s="249"/>
      <c r="TLD8" s="250"/>
      <c r="TLE8" s="249"/>
      <c r="TLF8" s="250"/>
      <c r="TLG8" s="249"/>
      <c r="TLH8" s="250"/>
      <c r="TLI8" s="249"/>
      <c r="TLJ8" s="250"/>
      <c r="TLK8" s="249"/>
      <c r="TLL8" s="250"/>
      <c r="TLM8" s="249"/>
      <c r="TLN8" s="250"/>
      <c r="TLO8" s="249"/>
      <c r="TLP8" s="250"/>
      <c r="TLQ8" s="249"/>
      <c r="TLR8" s="250"/>
      <c r="TLS8" s="249"/>
      <c r="TLT8" s="250"/>
      <c r="TLU8" s="249"/>
      <c r="TLV8" s="250"/>
      <c r="TLW8" s="249"/>
      <c r="TLX8" s="250"/>
      <c r="TLY8" s="249"/>
      <c r="TLZ8" s="250"/>
      <c r="TMA8" s="249"/>
      <c r="TMB8" s="250"/>
      <c r="TMC8" s="249"/>
      <c r="TMD8" s="250"/>
      <c r="TME8" s="249"/>
      <c r="TMF8" s="250"/>
      <c r="TMG8" s="249"/>
      <c r="TMH8" s="250"/>
      <c r="TMI8" s="249"/>
      <c r="TMJ8" s="250"/>
      <c r="TMK8" s="249"/>
      <c r="TML8" s="250"/>
      <c r="TMM8" s="249"/>
      <c r="TMN8" s="250"/>
      <c r="TMO8" s="249"/>
      <c r="TMP8" s="250"/>
      <c r="TMQ8" s="249"/>
      <c r="TMR8" s="250"/>
      <c r="TMS8" s="249"/>
      <c r="TMT8" s="250"/>
      <c r="TMU8" s="249"/>
      <c r="TMV8" s="250"/>
      <c r="TMW8" s="249"/>
      <c r="TMX8" s="250"/>
      <c r="TMY8" s="249"/>
      <c r="TMZ8" s="250"/>
      <c r="TNA8" s="249"/>
      <c r="TNB8" s="250"/>
      <c r="TNC8" s="249"/>
      <c r="TND8" s="250"/>
      <c r="TNE8" s="249"/>
      <c r="TNF8" s="250"/>
      <c r="TNG8" s="249"/>
      <c r="TNH8" s="250"/>
      <c r="TNI8" s="249"/>
      <c r="TNJ8" s="250"/>
      <c r="TNK8" s="249"/>
      <c r="TNL8" s="250"/>
      <c r="TNM8" s="249"/>
      <c r="TNN8" s="250"/>
      <c r="TNO8" s="249"/>
      <c r="TNP8" s="250"/>
      <c r="TNQ8" s="249"/>
      <c r="TNR8" s="250"/>
      <c r="TNS8" s="249"/>
      <c r="TNT8" s="250"/>
      <c r="TNU8" s="249"/>
      <c r="TNV8" s="250"/>
      <c r="TNW8" s="249"/>
      <c r="TNX8" s="250"/>
      <c r="TNY8" s="249"/>
      <c r="TNZ8" s="250"/>
      <c r="TOA8" s="249"/>
      <c r="TOB8" s="250"/>
      <c r="TOC8" s="249"/>
      <c r="TOD8" s="250"/>
      <c r="TOE8" s="249"/>
      <c r="TOF8" s="250"/>
      <c r="TOG8" s="249"/>
      <c r="TOH8" s="250"/>
      <c r="TOI8" s="249"/>
      <c r="TOJ8" s="250"/>
      <c r="TOK8" s="249"/>
      <c r="TOL8" s="250"/>
      <c r="TOM8" s="249"/>
      <c r="TON8" s="250"/>
      <c r="TOO8" s="249"/>
      <c r="TOP8" s="250"/>
      <c r="TOQ8" s="249"/>
      <c r="TOR8" s="250"/>
      <c r="TOS8" s="249"/>
      <c r="TOT8" s="250"/>
      <c r="TOU8" s="249"/>
      <c r="TOV8" s="250"/>
      <c r="TOW8" s="249"/>
      <c r="TOX8" s="250"/>
      <c r="TOY8" s="249"/>
      <c r="TOZ8" s="250"/>
      <c r="TPA8" s="249"/>
      <c r="TPB8" s="250"/>
      <c r="TPC8" s="249"/>
      <c r="TPD8" s="250"/>
      <c r="TPE8" s="249"/>
      <c r="TPF8" s="250"/>
      <c r="TPG8" s="249"/>
      <c r="TPH8" s="250"/>
      <c r="TPI8" s="249"/>
      <c r="TPJ8" s="250"/>
      <c r="TPK8" s="249"/>
      <c r="TPL8" s="250"/>
      <c r="TPM8" s="249"/>
      <c r="TPN8" s="250"/>
      <c r="TPO8" s="249"/>
      <c r="TPP8" s="250"/>
      <c r="TPQ8" s="249"/>
      <c r="TPR8" s="250"/>
      <c r="TPS8" s="249"/>
      <c r="TPT8" s="250"/>
      <c r="TPU8" s="249"/>
      <c r="TPV8" s="250"/>
      <c r="TPW8" s="249"/>
      <c r="TPX8" s="250"/>
      <c r="TPY8" s="249"/>
      <c r="TPZ8" s="250"/>
      <c r="TQA8" s="249"/>
      <c r="TQB8" s="250"/>
      <c r="TQC8" s="249"/>
      <c r="TQD8" s="250"/>
      <c r="TQE8" s="249"/>
      <c r="TQF8" s="250"/>
      <c r="TQG8" s="249"/>
      <c r="TQH8" s="250"/>
      <c r="TQI8" s="249"/>
      <c r="TQJ8" s="250"/>
      <c r="TQK8" s="249"/>
      <c r="TQL8" s="250"/>
      <c r="TQM8" s="249"/>
      <c r="TQN8" s="250"/>
      <c r="TQO8" s="249"/>
      <c r="TQP8" s="250"/>
      <c r="TQQ8" s="249"/>
      <c r="TQR8" s="250"/>
      <c r="TQS8" s="249"/>
      <c r="TQT8" s="250"/>
      <c r="TQU8" s="249"/>
      <c r="TQV8" s="250"/>
      <c r="TQW8" s="249"/>
      <c r="TQX8" s="250"/>
      <c r="TQY8" s="249"/>
      <c r="TQZ8" s="250"/>
      <c r="TRA8" s="249"/>
      <c r="TRB8" s="250"/>
      <c r="TRC8" s="249"/>
      <c r="TRD8" s="250"/>
      <c r="TRE8" s="249"/>
      <c r="TRF8" s="250"/>
      <c r="TRG8" s="249"/>
      <c r="TRH8" s="250"/>
      <c r="TRI8" s="249"/>
      <c r="TRJ8" s="250"/>
      <c r="TRK8" s="249"/>
      <c r="TRL8" s="250"/>
      <c r="TRM8" s="249"/>
      <c r="TRN8" s="250"/>
      <c r="TRO8" s="249"/>
      <c r="TRP8" s="250"/>
      <c r="TRQ8" s="249"/>
      <c r="TRR8" s="250"/>
      <c r="TRS8" s="249"/>
      <c r="TRT8" s="250"/>
      <c r="TRU8" s="249"/>
      <c r="TRV8" s="250"/>
      <c r="TRW8" s="249"/>
      <c r="TRX8" s="250"/>
      <c r="TRY8" s="249"/>
      <c r="TRZ8" s="250"/>
      <c r="TSA8" s="249"/>
      <c r="TSB8" s="250"/>
      <c r="TSC8" s="249"/>
      <c r="TSD8" s="250"/>
      <c r="TSE8" s="249"/>
      <c r="TSF8" s="250"/>
      <c r="TSG8" s="249"/>
      <c r="TSH8" s="250"/>
      <c r="TSI8" s="249"/>
      <c r="TSJ8" s="250"/>
      <c r="TSK8" s="249"/>
      <c r="TSL8" s="250"/>
      <c r="TSM8" s="249"/>
      <c r="TSN8" s="250"/>
      <c r="TSO8" s="249"/>
      <c r="TSP8" s="250"/>
      <c r="TSQ8" s="249"/>
      <c r="TSR8" s="250"/>
      <c r="TSS8" s="249"/>
      <c r="TST8" s="250"/>
      <c r="TSU8" s="249"/>
      <c r="TSV8" s="250"/>
      <c r="TSW8" s="249"/>
      <c r="TSX8" s="250"/>
      <c r="TSY8" s="249"/>
      <c r="TSZ8" s="250"/>
      <c r="TTA8" s="249"/>
      <c r="TTB8" s="250"/>
      <c r="TTC8" s="249"/>
      <c r="TTD8" s="250"/>
      <c r="TTE8" s="249"/>
      <c r="TTF8" s="250"/>
      <c r="TTG8" s="249"/>
      <c r="TTH8" s="250"/>
      <c r="TTI8" s="249"/>
      <c r="TTJ8" s="250"/>
      <c r="TTK8" s="249"/>
      <c r="TTL8" s="250"/>
      <c r="TTM8" s="249"/>
      <c r="TTN8" s="250"/>
      <c r="TTO8" s="249"/>
      <c r="TTP8" s="250"/>
      <c r="TTQ8" s="249"/>
      <c r="TTR8" s="250"/>
      <c r="TTS8" s="249"/>
      <c r="TTT8" s="250"/>
      <c r="TTU8" s="249"/>
      <c r="TTV8" s="250"/>
      <c r="TTW8" s="249"/>
      <c r="TTX8" s="250"/>
      <c r="TTY8" s="249"/>
      <c r="TTZ8" s="250"/>
      <c r="TUA8" s="249"/>
      <c r="TUB8" s="250"/>
      <c r="TUC8" s="249"/>
      <c r="TUD8" s="250"/>
      <c r="TUE8" s="249"/>
      <c r="TUF8" s="250"/>
      <c r="TUG8" s="249"/>
      <c r="TUH8" s="250"/>
      <c r="TUI8" s="249"/>
      <c r="TUJ8" s="250"/>
      <c r="TUK8" s="249"/>
      <c r="TUL8" s="250"/>
      <c r="TUM8" s="249"/>
      <c r="TUN8" s="250"/>
      <c r="TUO8" s="249"/>
      <c r="TUP8" s="250"/>
      <c r="TUQ8" s="249"/>
      <c r="TUR8" s="250"/>
      <c r="TUS8" s="249"/>
      <c r="TUT8" s="250"/>
      <c r="TUU8" s="249"/>
      <c r="TUV8" s="250"/>
      <c r="TUW8" s="249"/>
      <c r="TUX8" s="250"/>
      <c r="TUY8" s="249"/>
      <c r="TUZ8" s="250"/>
      <c r="TVA8" s="249"/>
      <c r="TVB8" s="250"/>
      <c r="TVC8" s="249"/>
      <c r="TVD8" s="250"/>
      <c r="TVE8" s="249"/>
      <c r="TVF8" s="250"/>
      <c r="TVG8" s="249"/>
      <c r="TVH8" s="250"/>
      <c r="TVI8" s="249"/>
      <c r="TVJ8" s="250"/>
      <c r="TVK8" s="249"/>
      <c r="TVL8" s="250"/>
      <c r="TVM8" s="249"/>
      <c r="TVN8" s="250"/>
      <c r="TVO8" s="249"/>
      <c r="TVP8" s="250"/>
      <c r="TVQ8" s="249"/>
      <c r="TVR8" s="250"/>
      <c r="TVS8" s="249"/>
      <c r="TVT8" s="250"/>
      <c r="TVU8" s="249"/>
      <c r="TVV8" s="250"/>
      <c r="TVW8" s="249"/>
      <c r="TVX8" s="250"/>
      <c r="TVY8" s="249"/>
      <c r="TVZ8" s="250"/>
      <c r="TWA8" s="249"/>
      <c r="TWB8" s="250"/>
      <c r="TWC8" s="249"/>
      <c r="TWD8" s="250"/>
      <c r="TWE8" s="249"/>
      <c r="TWF8" s="250"/>
      <c r="TWG8" s="249"/>
      <c r="TWH8" s="250"/>
      <c r="TWI8" s="249"/>
      <c r="TWJ8" s="250"/>
      <c r="TWK8" s="249"/>
      <c r="TWL8" s="250"/>
      <c r="TWM8" s="249"/>
      <c r="TWN8" s="250"/>
      <c r="TWO8" s="249"/>
      <c r="TWP8" s="250"/>
      <c r="TWQ8" s="249"/>
      <c r="TWR8" s="250"/>
      <c r="TWS8" s="249"/>
      <c r="TWT8" s="250"/>
      <c r="TWU8" s="249"/>
      <c r="TWV8" s="250"/>
      <c r="TWW8" s="249"/>
      <c r="TWX8" s="250"/>
      <c r="TWY8" s="249"/>
      <c r="TWZ8" s="250"/>
      <c r="TXA8" s="249"/>
      <c r="TXB8" s="250"/>
      <c r="TXC8" s="249"/>
      <c r="TXD8" s="250"/>
      <c r="TXE8" s="249"/>
      <c r="TXF8" s="250"/>
      <c r="TXG8" s="249"/>
      <c r="TXH8" s="250"/>
      <c r="TXI8" s="249"/>
      <c r="TXJ8" s="250"/>
      <c r="TXK8" s="249"/>
      <c r="TXL8" s="250"/>
      <c r="TXM8" s="249"/>
      <c r="TXN8" s="250"/>
      <c r="TXO8" s="249"/>
      <c r="TXP8" s="250"/>
      <c r="TXQ8" s="249"/>
      <c r="TXR8" s="250"/>
      <c r="TXS8" s="249"/>
      <c r="TXT8" s="250"/>
      <c r="TXU8" s="249"/>
      <c r="TXV8" s="250"/>
      <c r="TXW8" s="249"/>
      <c r="TXX8" s="250"/>
      <c r="TXY8" s="249"/>
      <c r="TXZ8" s="250"/>
      <c r="TYA8" s="249"/>
      <c r="TYB8" s="250"/>
      <c r="TYC8" s="249"/>
      <c r="TYD8" s="250"/>
      <c r="TYE8" s="249"/>
      <c r="TYF8" s="250"/>
      <c r="TYG8" s="249"/>
      <c r="TYH8" s="250"/>
      <c r="TYI8" s="249"/>
      <c r="TYJ8" s="250"/>
      <c r="TYK8" s="249"/>
      <c r="TYL8" s="250"/>
      <c r="TYM8" s="249"/>
      <c r="TYN8" s="250"/>
      <c r="TYO8" s="249"/>
      <c r="TYP8" s="250"/>
      <c r="TYQ8" s="249"/>
      <c r="TYR8" s="250"/>
      <c r="TYS8" s="249"/>
      <c r="TYT8" s="250"/>
      <c r="TYU8" s="249"/>
      <c r="TYV8" s="250"/>
      <c r="TYW8" s="249"/>
      <c r="TYX8" s="250"/>
      <c r="TYY8" s="249"/>
      <c r="TYZ8" s="250"/>
      <c r="TZA8" s="249"/>
      <c r="TZB8" s="250"/>
      <c r="TZC8" s="249"/>
      <c r="TZD8" s="250"/>
      <c r="TZE8" s="249"/>
      <c r="TZF8" s="250"/>
      <c r="TZG8" s="249"/>
      <c r="TZH8" s="250"/>
      <c r="TZI8" s="249"/>
      <c r="TZJ8" s="250"/>
      <c r="TZK8" s="249"/>
      <c r="TZL8" s="250"/>
      <c r="TZM8" s="249"/>
      <c r="TZN8" s="250"/>
      <c r="TZO8" s="249"/>
      <c r="TZP8" s="250"/>
      <c r="TZQ8" s="249"/>
      <c r="TZR8" s="250"/>
      <c r="TZS8" s="249"/>
      <c r="TZT8" s="250"/>
      <c r="TZU8" s="249"/>
      <c r="TZV8" s="250"/>
      <c r="TZW8" s="249"/>
      <c r="TZX8" s="250"/>
      <c r="TZY8" s="249"/>
      <c r="TZZ8" s="250"/>
      <c r="UAA8" s="249"/>
      <c r="UAB8" s="250"/>
      <c r="UAC8" s="249"/>
      <c r="UAD8" s="250"/>
      <c r="UAE8" s="249"/>
      <c r="UAF8" s="250"/>
      <c r="UAG8" s="249"/>
      <c r="UAH8" s="250"/>
      <c r="UAI8" s="249"/>
      <c r="UAJ8" s="250"/>
      <c r="UAK8" s="249"/>
      <c r="UAL8" s="250"/>
      <c r="UAM8" s="249"/>
      <c r="UAN8" s="250"/>
      <c r="UAO8" s="249"/>
      <c r="UAP8" s="250"/>
      <c r="UAQ8" s="249"/>
      <c r="UAR8" s="250"/>
      <c r="UAS8" s="249"/>
      <c r="UAT8" s="250"/>
      <c r="UAU8" s="249"/>
      <c r="UAV8" s="250"/>
      <c r="UAW8" s="249"/>
      <c r="UAX8" s="250"/>
      <c r="UAY8" s="249"/>
      <c r="UAZ8" s="250"/>
      <c r="UBA8" s="249"/>
      <c r="UBB8" s="250"/>
      <c r="UBC8" s="249"/>
      <c r="UBD8" s="250"/>
      <c r="UBE8" s="249"/>
      <c r="UBF8" s="250"/>
      <c r="UBG8" s="249"/>
      <c r="UBH8" s="250"/>
      <c r="UBI8" s="249"/>
      <c r="UBJ8" s="250"/>
      <c r="UBK8" s="249"/>
      <c r="UBL8" s="250"/>
      <c r="UBM8" s="249"/>
      <c r="UBN8" s="250"/>
      <c r="UBO8" s="249"/>
      <c r="UBP8" s="250"/>
      <c r="UBQ8" s="249"/>
      <c r="UBR8" s="250"/>
      <c r="UBS8" s="249"/>
      <c r="UBT8" s="250"/>
      <c r="UBU8" s="249"/>
      <c r="UBV8" s="250"/>
      <c r="UBW8" s="249"/>
      <c r="UBX8" s="250"/>
      <c r="UBY8" s="249"/>
      <c r="UBZ8" s="250"/>
      <c r="UCA8" s="249"/>
      <c r="UCB8" s="250"/>
      <c r="UCC8" s="249"/>
      <c r="UCD8" s="250"/>
      <c r="UCE8" s="249"/>
      <c r="UCF8" s="250"/>
      <c r="UCG8" s="249"/>
      <c r="UCH8" s="250"/>
      <c r="UCI8" s="249"/>
      <c r="UCJ8" s="250"/>
      <c r="UCK8" s="249"/>
      <c r="UCL8" s="250"/>
      <c r="UCM8" s="249"/>
      <c r="UCN8" s="250"/>
      <c r="UCO8" s="249"/>
      <c r="UCP8" s="250"/>
      <c r="UCQ8" s="249"/>
      <c r="UCR8" s="250"/>
      <c r="UCS8" s="249"/>
      <c r="UCT8" s="250"/>
      <c r="UCU8" s="249"/>
      <c r="UCV8" s="250"/>
      <c r="UCW8" s="249"/>
      <c r="UCX8" s="250"/>
      <c r="UCY8" s="249"/>
      <c r="UCZ8" s="250"/>
      <c r="UDA8" s="249"/>
      <c r="UDB8" s="250"/>
      <c r="UDC8" s="249"/>
      <c r="UDD8" s="250"/>
      <c r="UDE8" s="249"/>
      <c r="UDF8" s="250"/>
      <c r="UDG8" s="249"/>
      <c r="UDH8" s="250"/>
      <c r="UDI8" s="249"/>
      <c r="UDJ8" s="250"/>
      <c r="UDK8" s="249"/>
      <c r="UDL8" s="250"/>
      <c r="UDM8" s="249"/>
      <c r="UDN8" s="250"/>
      <c r="UDO8" s="249"/>
      <c r="UDP8" s="250"/>
      <c r="UDQ8" s="249"/>
      <c r="UDR8" s="250"/>
      <c r="UDS8" s="249"/>
      <c r="UDT8" s="250"/>
      <c r="UDU8" s="249"/>
      <c r="UDV8" s="250"/>
      <c r="UDW8" s="249"/>
      <c r="UDX8" s="250"/>
      <c r="UDY8" s="249"/>
      <c r="UDZ8" s="250"/>
      <c r="UEA8" s="249"/>
      <c r="UEB8" s="250"/>
      <c r="UEC8" s="249"/>
      <c r="UED8" s="250"/>
      <c r="UEE8" s="249"/>
      <c r="UEF8" s="250"/>
      <c r="UEG8" s="249"/>
      <c r="UEH8" s="250"/>
      <c r="UEI8" s="249"/>
      <c r="UEJ8" s="250"/>
      <c r="UEK8" s="249"/>
      <c r="UEL8" s="250"/>
      <c r="UEM8" s="249"/>
      <c r="UEN8" s="250"/>
      <c r="UEO8" s="249"/>
      <c r="UEP8" s="250"/>
      <c r="UEQ8" s="249"/>
      <c r="UER8" s="250"/>
      <c r="UES8" s="249"/>
      <c r="UET8" s="250"/>
      <c r="UEU8" s="249"/>
      <c r="UEV8" s="250"/>
      <c r="UEW8" s="249"/>
      <c r="UEX8" s="250"/>
      <c r="UEY8" s="249"/>
      <c r="UEZ8" s="250"/>
      <c r="UFA8" s="249"/>
      <c r="UFB8" s="250"/>
      <c r="UFC8" s="249"/>
      <c r="UFD8" s="250"/>
      <c r="UFE8" s="249"/>
      <c r="UFF8" s="250"/>
      <c r="UFG8" s="249"/>
      <c r="UFH8" s="250"/>
      <c r="UFI8" s="249"/>
      <c r="UFJ8" s="250"/>
      <c r="UFK8" s="249"/>
      <c r="UFL8" s="250"/>
      <c r="UFM8" s="249"/>
      <c r="UFN8" s="250"/>
      <c r="UFO8" s="249"/>
      <c r="UFP8" s="250"/>
      <c r="UFQ8" s="249"/>
      <c r="UFR8" s="250"/>
      <c r="UFS8" s="249"/>
      <c r="UFT8" s="250"/>
      <c r="UFU8" s="249"/>
      <c r="UFV8" s="250"/>
      <c r="UFW8" s="249"/>
      <c r="UFX8" s="250"/>
      <c r="UFY8" s="249"/>
      <c r="UFZ8" s="250"/>
      <c r="UGA8" s="249"/>
      <c r="UGB8" s="250"/>
      <c r="UGC8" s="249"/>
      <c r="UGD8" s="250"/>
      <c r="UGE8" s="249"/>
      <c r="UGF8" s="250"/>
      <c r="UGG8" s="249"/>
      <c r="UGH8" s="250"/>
      <c r="UGI8" s="249"/>
      <c r="UGJ8" s="250"/>
      <c r="UGK8" s="249"/>
      <c r="UGL8" s="250"/>
      <c r="UGM8" s="249"/>
      <c r="UGN8" s="250"/>
      <c r="UGO8" s="249"/>
      <c r="UGP8" s="250"/>
      <c r="UGQ8" s="249"/>
      <c r="UGR8" s="250"/>
      <c r="UGS8" s="249"/>
      <c r="UGT8" s="250"/>
      <c r="UGU8" s="249"/>
      <c r="UGV8" s="250"/>
      <c r="UGW8" s="249"/>
      <c r="UGX8" s="250"/>
      <c r="UGY8" s="249"/>
      <c r="UGZ8" s="250"/>
      <c r="UHA8" s="249"/>
      <c r="UHB8" s="250"/>
      <c r="UHC8" s="249"/>
      <c r="UHD8" s="250"/>
      <c r="UHE8" s="249"/>
      <c r="UHF8" s="250"/>
      <c r="UHG8" s="249"/>
      <c r="UHH8" s="250"/>
      <c r="UHI8" s="249"/>
      <c r="UHJ8" s="250"/>
      <c r="UHK8" s="249"/>
      <c r="UHL8" s="250"/>
      <c r="UHM8" s="249"/>
      <c r="UHN8" s="250"/>
      <c r="UHO8" s="249"/>
      <c r="UHP8" s="250"/>
      <c r="UHQ8" s="249"/>
      <c r="UHR8" s="250"/>
      <c r="UHS8" s="249"/>
      <c r="UHT8" s="250"/>
      <c r="UHU8" s="249"/>
      <c r="UHV8" s="250"/>
      <c r="UHW8" s="249"/>
      <c r="UHX8" s="250"/>
      <c r="UHY8" s="249"/>
      <c r="UHZ8" s="250"/>
      <c r="UIA8" s="249"/>
      <c r="UIB8" s="250"/>
      <c r="UIC8" s="249"/>
      <c r="UID8" s="250"/>
      <c r="UIE8" s="249"/>
      <c r="UIF8" s="250"/>
      <c r="UIG8" s="249"/>
      <c r="UIH8" s="250"/>
      <c r="UII8" s="249"/>
      <c r="UIJ8" s="250"/>
      <c r="UIK8" s="249"/>
      <c r="UIL8" s="250"/>
      <c r="UIM8" s="249"/>
      <c r="UIN8" s="250"/>
      <c r="UIO8" s="249"/>
      <c r="UIP8" s="250"/>
      <c r="UIQ8" s="249"/>
      <c r="UIR8" s="250"/>
      <c r="UIS8" s="249"/>
      <c r="UIT8" s="250"/>
      <c r="UIU8" s="249"/>
      <c r="UIV8" s="250"/>
      <c r="UIW8" s="249"/>
      <c r="UIX8" s="250"/>
      <c r="UIY8" s="249"/>
      <c r="UIZ8" s="250"/>
      <c r="UJA8" s="249"/>
      <c r="UJB8" s="250"/>
      <c r="UJC8" s="249"/>
      <c r="UJD8" s="250"/>
      <c r="UJE8" s="249"/>
      <c r="UJF8" s="250"/>
      <c r="UJG8" s="249"/>
      <c r="UJH8" s="250"/>
      <c r="UJI8" s="249"/>
      <c r="UJJ8" s="250"/>
      <c r="UJK8" s="249"/>
      <c r="UJL8" s="250"/>
      <c r="UJM8" s="249"/>
      <c r="UJN8" s="250"/>
      <c r="UJO8" s="249"/>
      <c r="UJP8" s="250"/>
      <c r="UJQ8" s="249"/>
      <c r="UJR8" s="250"/>
      <c r="UJS8" s="249"/>
      <c r="UJT8" s="250"/>
      <c r="UJU8" s="249"/>
      <c r="UJV8" s="250"/>
      <c r="UJW8" s="249"/>
      <c r="UJX8" s="250"/>
      <c r="UJY8" s="249"/>
      <c r="UJZ8" s="250"/>
      <c r="UKA8" s="249"/>
      <c r="UKB8" s="250"/>
      <c r="UKC8" s="249"/>
      <c r="UKD8" s="250"/>
      <c r="UKE8" s="249"/>
      <c r="UKF8" s="250"/>
      <c r="UKG8" s="249"/>
      <c r="UKH8" s="250"/>
      <c r="UKI8" s="249"/>
      <c r="UKJ8" s="250"/>
      <c r="UKK8" s="249"/>
      <c r="UKL8" s="250"/>
      <c r="UKM8" s="249"/>
      <c r="UKN8" s="250"/>
      <c r="UKO8" s="249"/>
      <c r="UKP8" s="250"/>
      <c r="UKQ8" s="249"/>
      <c r="UKR8" s="250"/>
      <c r="UKS8" s="249"/>
      <c r="UKT8" s="250"/>
      <c r="UKU8" s="249"/>
      <c r="UKV8" s="250"/>
      <c r="UKW8" s="249"/>
      <c r="UKX8" s="250"/>
      <c r="UKY8" s="249"/>
      <c r="UKZ8" s="250"/>
      <c r="ULA8" s="249"/>
      <c r="ULB8" s="250"/>
      <c r="ULC8" s="249"/>
      <c r="ULD8" s="250"/>
      <c r="ULE8" s="249"/>
      <c r="ULF8" s="250"/>
      <c r="ULG8" s="249"/>
      <c r="ULH8" s="250"/>
      <c r="ULI8" s="249"/>
      <c r="ULJ8" s="250"/>
      <c r="ULK8" s="249"/>
      <c r="ULL8" s="250"/>
      <c r="ULM8" s="249"/>
      <c r="ULN8" s="250"/>
      <c r="ULO8" s="249"/>
      <c r="ULP8" s="250"/>
      <c r="ULQ8" s="249"/>
      <c r="ULR8" s="250"/>
      <c r="ULS8" s="249"/>
      <c r="ULT8" s="250"/>
      <c r="ULU8" s="249"/>
      <c r="ULV8" s="250"/>
      <c r="ULW8" s="249"/>
      <c r="ULX8" s="250"/>
      <c r="ULY8" s="249"/>
      <c r="ULZ8" s="250"/>
      <c r="UMA8" s="249"/>
      <c r="UMB8" s="250"/>
      <c r="UMC8" s="249"/>
      <c r="UMD8" s="250"/>
      <c r="UME8" s="249"/>
      <c r="UMF8" s="250"/>
      <c r="UMG8" s="249"/>
      <c r="UMH8" s="250"/>
      <c r="UMI8" s="249"/>
      <c r="UMJ8" s="250"/>
      <c r="UMK8" s="249"/>
      <c r="UML8" s="250"/>
      <c r="UMM8" s="249"/>
      <c r="UMN8" s="250"/>
      <c r="UMO8" s="249"/>
      <c r="UMP8" s="250"/>
      <c r="UMQ8" s="249"/>
      <c r="UMR8" s="250"/>
      <c r="UMS8" s="249"/>
      <c r="UMT8" s="250"/>
      <c r="UMU8" s="249"/>
      <c r="UMV8" s="250"/>
      <c r="UMW8" s="249"/>
      <c r="UMX8" s="250"/>
      <c r="UMY8" s="249"/>
      <c r="UMZ8" s="250"/>
      <c r="UNA8" s="249"/>
      <c r="UNB8" s="250"/>
      <c r="UNC8" s="249"/>
      <c r="UND8" s="250"/>
      <c r="UNE8" s="249"/>
      <c r="UNF8" s="250"/>
      <c r="UNG8" s="249"/>
      <c r="UNH8" s="250"/>
      <c r="UNI8" s="249"/>
      <c r="UNJ8" s="250"/>
      <c r="UNK8" s="249"/>
      <c r="UNL8" s="250"/>
      <c r="UNM8" s="249"/>
      <c r="UNN8" s="250"/>
      <c r="UNO8" s="249"/>
      <c r="UNP8" s="250"/>
      <c r="UNQ8" s="249"/>
      <c r="UNR8" s="250"/>
      <c r="UNS8" s="249"/>
      <c r="UNT8" s="250"/>
      <c r="UNU8" s="249"/>
      <c r="UNV8" s="250"/>
      <c r="UNW8" s="249"/>
      <c r="UNX8" s="250"/>
      <c r="UNY8" s="249"/>
      <c r="UNZ8" s="250"/>
      <c r="UOA8" s="249"/>
      <c r="UOB8" s="250"/>
      <c r="UOC8" s="249"/>
      <c r="UOD8" s="250"/>
      <c r="UOE8" s="249"/>
      <c r="UOF8" s="250"/>
      <c r="UOG8" s="249"/>
      <c r="UOH8" s="250"/>
      <c r="UOI8" s="249"/>
      <c r="UOJ8" s="250"/>
      <c r="UOK8" s="249"/>
      <c r="UOL8" s="250"/>
      <c r="UOM8" s="249"/>
      <c r="UON8" s="250"/>
      <c r="UOO8" s="249"/>
      <c r="UOP8" s="250"/>
      <c r="UOQ8" s="249"/>
      <c r="UOR8" s="250"/>
      <c r="UOS8" s="249"/>
      <c r="UOT8" s="250"/>
      <c r="UOU8" s="249"/>
      <c r="UOV8" s="250"/>
      <c r="UOW8" s="249"/>
      <c r="UOX8" s="250"/>
      <c r="UOY8" s="249"/>
      <c r="UOZ8" s="250"/>
      <c r="UPA8" s="249"/>
      <c r="UPB8" s="250"/>
      <c r="UPC8" s="249"/>
      <c r="UPD8" s="250"/>
      <c r="UPE8" s="249"/>
      <c r="UPF8" s="250"/>
      <c r="UPG8" s="249"/>
      <c r="UPH8" s="250"/>
      <c r="UPI8" s="249"/>
      <c r="UPJ8" s="250"/>
      <c r="UPK8" s="249"/>
      <c r="UPL8" s="250"/>
      <c r="UPM8" s="249"/>
      <c r="UPN8" s="250"/>
      <c r="UPO8" s="249"/>
      <c r="UPP8" s="250"/>
      <c r="UPQ8" s="249"/>
      <c r="UPR8" s="250"/>
      <c r="UPS8" s="249"/>
      <c r="UPT8" s="250"/>
      <c r="UPU8" s="249"/>
      <c r="UPV8" s="250"/>
      <c r="UPW8" s="249"/>
      <c r="UPX8" s="250"/>
      <c r="UPY8" s="249"/>
      <c r="UPZ8" s="250"/>
      <c r="UQA8" s="249"/>
      <c r="UQB8" s="250"/>
      <c r="UQC8" s="249"/>
      <c r="UQD8" s="250"/>
      <c r="UQE8" s="249"/>
      <c r="UQF8" s="250"/>
      <c r="UQG8" s="249"/>
      <c r="UQH8" s="250"/>
      <c r="UQI8" s="249"/>
      <c r="UQJ8" s="250"/>
      <c r="UQK8" s="249"/>
      <c r="UQL8" s="250"/>
      <c r="UQM8" s="249"/>
      <c r="UQN8" s="250"/>
      <c r="UQO8" s="249"/>
      <c r="UQP8" s="250"/>
      <c r="UQQ8" s="249"/>
      <c r="UQR8" s="250"/>
      <c r="UQS8" s="249"/>
      <c r="UQT8" s="250"/>
      <c r="UQU8" s="249"/>
      <c r="UQV8" s="250"/>
      <c r="UQW8" s="249"/>
      <c r="UQX8" s="250"/>
      <c r="UQY8" s="249"/>
      <c r="UQZ8" s="250"/>
      <c r="URA8" s="249"/>
      <c r="URB8" s="250"/>
      <c r="URC8" s="249"/>
      <c r="URD8" s="250"/>
      <c r="URE8" s="249"/>
      <c r="URF8" s="250"/>
      <c r="URG8" s="249"/>
      <c r="URH8" s="250"/>
      <c r="URI8" s="249"/>
      <c r="URJ8" s="250"/>
      <c r="URK8" s="249"/>
      <c r="URL8" s="250"/>
      <c r="URM8" s="249"/>
      <c r="URN8" s="250"/>
      <c r="URO8" s="249"/>
      <c r="URP8" s="250"/>
      <c r="URQ8" s="249"/>
      <c r="URR8" s="250"/>
      <c r="URS8" s="249"/>
      <c r="URT8" s="250"/>
      <c r="URU8" s="249"/>
      <c r="URV8" s="250"/>
      <c r="URW8" s="249"/>
      <c r="URX8" s="250"/>
      <c r="URY8" s="249"/>
      <c r="URZ8" s="250"/>
      <c r="USA8" s="249"/>
      <c r="USB8" s="250"/>
      <c r="USC8" s="249"/>
      <c r="USD8" s="250"/>
      <c r="USE8" s="249"/>
      <c r="USF8" s="250"/>
      <c r="USG8" s="249"/>
      <c r="USH8" s="250"/>
      <c r="USI8" s="249"/>
      <c r="USJ8" s="250"/>
      <c r="USK8" s="249"/>
      <c r="USL8" s="250"/>
      <c r="USM8" s="249"/>
      <c r="USN8" s="250"/>
      <c r="USO8" s="249"/>
      <c r="USP8" s="250"/>
      <c r="USQ8" s="249"/>
      <c r="USR8" s="250"/>
      <c r="USS8" s="249"/>
      <c r="UST8" s="250"/>
      <c r="USU8" s="249"/>
      <c r="USV8" s="250"/>
      <c r="USW8" s="249"/>
      <c r="USX8" s="250"/>
      <c r="USY8" s="249"/>
      <c r="USZ8" s="250"/>
      <c r="UTA8" s="249"/>
      <c r="UTB8" s="250"/>
      <c r="UTC8" s="249"/>
      <c r="UTD8" s="250"/>
      <c r="UTE8" s="249"/>
      <c r="UTF8" s="250"/>
      <c r="UTG8" s="249"/>
      <c r="UTH8" s="250"/>
      <c r="UTI8" s="249"/>
      <c r="UTJ8" s="250"/>
      <c r="UTK8" s="249"/>
      <c r="UTL8" s="250"/>
      <c r="UTM8" s="249"/>
      <c r="UTN8" s="250"/>
      <c r="UTO8" s="249"/>
      <c r="UTP8" s="250"/>
      <c r="UTQ8" s="249"/>
      <c r="UTR8" s="250"/>
      <c r="UTS8" s="249"/>
      <c r="UTT8" s="250"/>
      <c r="UTU8" s="249"/>
      <c r="UTV8" s="250"/>
      <c r="UTW8" s="249"/>
      <c r="UTX8" s="250"/>
      <c r="UTY8" s="249"/>
      <c r="UTZ8" s="250"/>
      <c r="UUA8" s="249"/>
      <c r="UUB8" s="250"/>
      <c r="UUC8" s="249"/>
      <c r="UUD8" s="250"/>
      <c r="UUE8" s="249"/>
      <c r="UUF8" s="250"/>
      <c r="UUG8" s="249"/>
      <c r="UUH8" s="250"/>
      <c r="UUI8" s="249"/>
      <c r="UUJ8" s="250"/>
      <c r="UUK8" s="249"/>
      <c r="UUL8" s="250"/>
      <c r="UUM8" s="249"/>
      <c r="UUN8" s="250"/>
      <c r="UUO8" s="249"/>
      <c r="UUP8" s="250"/>
      <c r="UUQ8" s="249"/>
      <c r="UUR8" s="250"/>
      <c r="UUS8" s="249"/>
      <c r="UUT8" s="250"/>
      <c r="UUU8" s="249"/>
      <c r="UUV8" s="250"/>
      <c r="UUW8" s="249"/>
      <c r="UUX8" s="250"/>
      <c r="UUY8" s="249"/>
      <c r="UUZ8" s="250"/>
      <c r="UVA8" s="249"/>
      <c r="UVB8" s="250"/>
      <c r="UVC8" s="249"/>
      <c r="UVD8" s="250"/>
      <c r="UVE8" s="249"/>
      <c r="UVF8" s="250"/>
      <c r="UVG8" s="249"/>
      <c r="UVH8" s="250"/>
      <c r="UVI8" s="249"/>
      <c r="UVJ8" s="250"/>
      <c r="UVK8" s="249"/>
      <c r="UVL8" s="250"/>
      <c r="UVM8" s="249"/>
      <c r="UVN8" s="250"/>
      <c r="UVO8" s="249"/>
      <c r="UVP8" s="250"/>
      <c r="UVQ8" s="249"/>
      <c r="UVR8" s="250"/>
      <c r="UVS8" s="249"/>
      <c r="UVT8" s="250"/>
      <c r="UVU8" s="249"/>
      <c r="UVV8" s="250"/>
      <c r="UVW8" s="249"/>
      <c r="UVX8" s="250"/>
      <c r="UVY8" s="249"/>
      <c r="UVZ8" s="250"/>
      <c r="UWA8" s="249"/>
      <c r="UWB8" s="250"/>
      <c r="UWC8" s="249"/>
      <c r="UWD8" s="250"/>
      <c r="UWE8" s="249"/>
      <c r="UWF8" s="250"/>
      <c r="UWG8" s="249"/>
      <c r="UWH8" s="250"/>
      <c r="UWI8" s="249"/>
      <c r="UWJ8" s="250"/>
      <c r="UWK8" s="249"/>
      <c r="UWL8" s="250"/>
      <c r="UWM8" s="249"/>
      <c r="UWN8" s="250"/>
      <c r="UWO8" s="249"/>
      <c r="UWP8" s="250"/>
      <c r="UWQ8" s="249"/>
      <c r="UWR8" s="250"/>
      <c r="UWS8" s="249"/>
      <c r="UWT8" s="250"/>
      <c r="UWU8" s="249"/>
      <c r="UWV8" s="250"/>
      <c r="UWW8" s="249"/>
      <c r="UWX8" s="250"/>
      <c r="UWY8" s="249"/>
      <c r="UWZ8" s="250"/>
      <c r="UXA8" s="249"/>
      <c r="UXB8" s="250"/>
      <c r="UXC8" s="249"/>
      <c r="UXD8" s="250"/>
      <c r="UXE8" s="249"/>
      <c r="UXF8" s="250"/>
      <c r="UXG8" s="249"/>
      <c r="UXH8" s="250"/>
      <c r="UXI8" s="249"/>
      <c r="UXJ8" s="250"/>
      <c r="UXK8" s="249"/>
      <c r="UXL8" s="250"/>
      <c r="UXM8" s="249"/>
      <c r="UXN8" s="250"/>
      <c r="UXO8" s="249"/>
      <c r="UXP8" s="250"/>
      <c r="UXQ8" s="249"/>
      <c r="UXR8" s="250"/>
      <c r="UXS8" s="249"/>
      <c r="UXT8" s="250"/>
      <c r="UXU8" s="249"/>
      <c r="UXV8" s="250"/>
      <c r="UXW8" s="249"/>
      <c r="UXX8" s="250"/>
      <c r="UXY8" s="249"/>
      <c r="UXZ8" s="250"/>
      <c r="UYA8" s="249"/>
      <c r="UYB8" s="250"/>
      <c r="UYC8" s="249"/>
      <c r="UYD8" s="250"/>
      <c r="UYE8" s="249"/>
      <c r="UYF8" s="250"/>
      <c r="UYG8" s="249"/>
      <c r="UYH8" s="250"/>
      <c r="UYI8" s="249"/>
      <c r="UYJ8" s="250"/>
      <c r="UYK8" s="249"/>
      <c r="UYL8" s="250"/>
      <c r="UYM8" s="249"/>
      <c r="UYN8" s="250"/>
      <c r="UYO8" s="249"/>
      <c r="UYP8" s="250"/>
      <c r="UYQ8" s="249"/>
      <c r="UYR8" s="250"/>
      <c r="UYS8" s="249"/>
      <c r="UYT8" s="250"/>
      <c r="UYU8" s="249"/>
      <c r="UYV8" s="250"/>
      <c r="UYW8" s="249"/>
      <c r="UYX8" s="250"/>
      <c r="UYY8" s="249"/>
      <c r="UYZ8" s="250"/>
      <c r="UZA8" s="249"/>
      <c r="UZB8" s="250"/>
      <c r="UZC8" s="249"/>
      <c r="UZD8" s="250"/>
      <c r="UZE8" s="249"/>
      <c r="UZF8" s="250"/>
      <c r="UZG8" s="249"/>
      <c r="UZH8" s="250"/>
      <c r="UZI8" s="249"/>
      <c r="UZJ8" s="250"/>
      <c r="UZK8" s="249"/>
      <c r="UZL8" s="250"/>
      <c r="UZM8" s="249"/>
      <c r="UZN8" s="250"/>
      <c r="UZO8" s="249"/>
      <c r="UZP8" s="250"/>
      <c r="UZQ8" s="249"/>
      <c r="UZR8" s="250"/>
      <c r="UZS8" s="249"/>
      <c r="UZT8" s="250"/>
      <c r="UZU8" s="249"/>
      <c r="UZV8" s="250"/>
      <c r="UZW8" s="249"/>
      <c r="UZX8" s="250"/>
      <c r="UZY8" s="249"/>
      <c r="UZZ8" s="250"/>
      <c r="VAA8" s="249"/>
      <c r="VAB8" s="250"/>
      <c r="VAC8" s="249"/>
      <c r="VAD8" s="250"/>
      <c r="VAE8" s="249"/>
      <c r="VAF8" s="250"/>
      <c r="VAG8" s="249"/>
      <c r="VAH8" s="250"/>
      <c r="VAI8" s="249"/>
      <c r="VAJ8" s="250"/>
      <c r="VAK8" s="249"/>
      <c r="VAL8" s="250"/>
      <c r="VAM8" s="249"/>
      <c r="VAN8" s="250"/>
      <c r="VAO8" s="249"/>
      <c r="VAP8" s="250"/>
      <c r="VAQ8" s="249"/>
      <c r="VAR8" s="250"/>
      <c r="VAS8" s="249"/>
      <c r="VAT8" s="250"/>
      <c r="VAU8" s="249"/>
      <c r="VAV8" s="250"/>
      <c r="VAW8" s="249"/>
      <c r="VAX8" s="250"/>
      <c r="VAY8" s="249"/>
      <c r="VAZ8" s="250"/>
      <c r="VBA8" s="249"/>
      <c r="VBB8" s="250"/>
      <c r="VBC8" s="249"/>
      <c r="VBD8" s="250"/>
      <c r="VBE8" s="249"/>
      <c r="VBF8" s="250"/>
      <c r="VBG8" s="249"/>
      <c r="VBH8" s="250"/>
      <c r="VBI8" s="249"/>
      <c r="VBJ8" s="250"/>
      <c r="VBK8" s="249"/>
      <c r="VBL8" s="250"/>
      <c r="VBM8" s="249"/>
      <c r="VBN8" s="250"/>
      <c r="VBO8" s="249"/>
      <c r="VBP8" s="250"/>
      <c r="VBQ8" s="249"/>
      <c r="VBR8" s="250"/>
      <c r="VBS8" s="249"/>
      <c r="VBT8" s="250"/>
      <c r="VBU8" s="249"/>
      <c r="VBV8" s="250"/>
      <c r="VBW8" s="249"/>
      <c r="VBX8" s="250"/>
      <c r="VBY8" s="249"/>
      <c r="VBZ8" s="250"/>
      <c r="VCA8" s="249"/>
      <c r="VCB8" s="250"/>
      <c r="VCC8" s="249"/>
      <c r="VCD8" s="250"/>
      <c r="VCE8" s="249"/>
      <c r="VCF8" s="250"/>
      <c r="VCG8" s="249"/>
      <c r="VCH8" s="250"/>
      <c r="VCI8" s="249"/>
      <c r="VCJ8" s="250"/>
      <c r="VCK8" s="249"/>
      <c r="VCL8" s="250"/>
      <c r="VCM8" s="249"/>
      <c r="VCN8" s="250"/>
      <c r="VCO8" s="249"/>
      <c r="VCP8" s="250"/>
      <c r="VCQ8" s="249"/>
      <c r="VCR8" s="250"/>
      <c r="VCS8" s="249"/>
      <c r="VCT8" s="250"/>
      <c r="VCU8" s="249"/>
      <c r="VCV8" s="250"/>
      <c r="VCW8" s="249"/>
      <c r="VCX8" s="250"/>
      <c r="VCY8" s="249"/>
      <c r="VCZ8" s="250"/>
      <c r="VDA8" s="249"/>
      <c r="VDB8" s="250"/>
      <c r="VDC8" s="249"/>
      <c r="VDD8" s="250"/>
      <c r="VDE8" s="249"/>
      <c r="VDF8" s="250"/>
      <c r="VDG8" s="249"/>
      <c r="VDH8" s="250"/>
      <c r="VDI8" s="249"/>
      <c r="VDJ8" s="250"/>
      <c r="VDK8" s="249"/>
      <c r="VDL8" s="250"/>
      <c r="VDM8" s="249"/>
      <c r="VDN8" s="250"/>
      <c r="VDO8" s="249"/>
      <c r="VDP8" s="250"/>
      <c r="VDQ8" s="249"/>
      <c r="VDR8" s="250"/>
      <c r="VDS8" s="249"/>
      <c r="VDT8" s="250"/>
      <c r="VDU8" s="249"/>
      <c r="VDV8" s="250"/>
      <c r="VDW8" s="249"/>
      <c r="VDX8" s="250"/>
      <c r="VDY8" s="249"/>
      <c r="VDZ8" s="250"/>
      <c r="VEA8" s="249"/>
      <c r="VEB8" s="250"/>
      <c r="VEC8" s="249"/>
      <c r="VED8" s="250"/>
      <c r="VEE8" s="249"/>
      <c r="VEF8" s="250"/>
      <c r="VEG8" s="249"/>
      <c r="VEH8" s="250"/>
      <c r="VEI8" s="249"/>
      <c r="VEJ8" s="250"/>
      <c r="VEK8" s="249"/>
      <c r="VEL8" s="250"/>
      <c r="VEM8" s="249"/>
      <c r="VEN8" s="250"/>
      <c r="VEO8" s="249"/>
      <c r="VEP8" s="250"/>
      <c r="VEQ8" s="249"/>
      <c r="VER8" s="250"/>
      <c r="VES8" s="249"/>
      <c r="VET8" s="250"/>
      <c r="VEU8" s="249"/>
      <c r="VEV8" s="250"/>
      <c r="VEW8" s="249"/>
      <c r="VEX8" s="250"/>
      <c r="VEY8" s="249"/>
      <c r="VEZ8" s="250"/>
      <c r="VFA8" s="249"/>
      <c r="VFB8" s="250"/>
      <c r="VFC8" s="249"/>
      <c r="VFD8" s="250"/>
      <c r="VFE8" s="249"/>
      <c r="VFF8" s="250"/>
      <c r="VFG8" s="249"/>
      <c r="VFH8" s="250"/>
      <c r="VFI8" s="249"/>
      <c r="VFJ8" s="250"/>
      <c r="VFK8" s="249"/>
      <c r="VFL8" s="250"/>
      <c r="VFM8" s="249"/>
      <c r="VFN8" s="250"/>
      <c r="VFO8" s="249"/>
      <c r="VFP8" s="250"/>
      <c r="VFQ8" s="249"/>
      <c r="VFR8" s="250"/>
      <c r="VFS8" s="249"/>
      <c r="VFT8" s="250"/>
      <c r="VFU8" s="249"/>
      <c r="VFV8" s="250"/>
      <c r="VFW8" s="249"/>
      <c r="VFX8" s="250"/>
      <c r="VFY8" s="249"/>
      <c r="VFZ8" s="250"/>
      <c r="VGA8" s="249"/>
      <c r="VGB8" s="250"/>
      <c r="VGC8" s="249"/>
      <c r="VGD8" s="250"/>
      <c r="VGE8" s="249"/>
      <c r="VGF8" s="250"/>
      <c r="VGG8" s="249"/>
      <c r="VGH8" s="250"/>
      <c r="VGI8" s="249"/>
      <c r="VGJ8" s="250"/>
      <c r="VGK8" s="249"/>
      <c r="VGL8" s="250"/>
      <c r="VGM8" s="249"/>
      <c r="VGN8" s="250"/>
      <c r="VGO8" s="249"/>
      <c r="VGP8" s="250"/>
      <c r="VGQ8" s="249"/>
      <c r="VGR8" s="250"/>
      <c r="VGS8" s="249"/>
      <c r="VGT8" s="250"/>
      <c r="VGU8" s="249"/>
      <c r="VGV8" s="250"/>
      <c r="VGW8" s="249"/>
      <c r="VGX8" s="250"/>
      <c r="VGY8" s="249"/>
      <c r="VGZ8" s="250"/>
      <c r="VHA8" s="249"/>
      <c r="VHB8" s="250"/>
      <c r="VHC8" s="249"/>
      <c r="VHD8" s="250"/>
      <c r="VHE8" s="249"/>
      <c r="VHF8" s="250"/>
      <c r="VHG8" s="249"/>
      <c r="VHH8" s="250"/>
      <c r="VHI8" s="249"/>
      <c r="VHJ8" s="250"/>
      <c r="VHK8" s="249"/>
      <c r="VHL8" s="250"/>
      <c r="VHM8" s="249"/>
      <c r="VHN8" s="250"/>
      <c r="VHO8" s="249"/>
      <c r="VHP8" s="250"/>
      <c r="VHQ8" s="249"/>
      <c r="VHR8" s="250"/>
      <c r="VHS8" s="249"/>
      <c r="VHT8" s="250"/>
      <c r="VHU8" s="249"/>
      <c r="VHV8" s="250"/>
      <c r="VHW8" s="249"/>
      <c r="VHX8" s="250"/>
      <c r="VHY8" s="249"/>
      <c r="VHZ8" s="250"/>
      <c r="VIA8" s="249"/>
      <c r="VIB8" s="250"/>
      <c r="VIC8" s="249"/>
      <c r="VID8" s="250"/>
      <c r="VIE8" s="249"/>
      <c r="VIF8" s="250"/>
      <c r="VIG8" s="249"/>
      <c r="VIH8" s="250"/>
      <c r="VII8" s="249"/>
      <c r="VIJ8" s="250"/>
      <c r="VIK8" s="249"/>
      <c r="VIL8" s="250"/>
      <c r="VIM8" s="249"/>
      <c r="VIN8" s="250"/>
      <c r="VIO8" s="249"/>
      <c r="VIP8" s="250"/>
      <c r="VIQ8" s="249"/>
      <c r="VIR8" s="250"/>
      <c r="VIS8" s="249"/>
      <c r="VIT8" s="250"/>
      <c r="VIU8" s="249"/>
      <c r="VIV8" s="250"/>
      <c r="VIW8" s="249"/>
      <c r="VIX8" s="250"/>
      <c r="VIY8" s="249"/>
      <c r="VIZ8" s="250"/>
      <c r="VJA8" s="249"/>
      <c r="VJB8" s="250"/>
      <c r="VJC8" s="249"/>
      <c r="VJD8" s="250"/>
      <c r="VJE8" s="249"/>
      <c r="VJF8" s="250"/>
      <c r="VJG8" s="249"/>
      <c r="VJH8" s="250"/>
      <c r="VJI8" s="249"/>
      <c r="VJJ8" s="250"/>
      <c r="VJK8" s="249"/>
      <c r="VJL8" s="250"/>
      <c r="VJM8" s="249"/>
      <c r="VJN8" s="250"/>
      <c r="VJO8" s="249"/>
      <c r="VJP8" s="250"/>
      <c r="VJQ8" s="249"/>
      <c r="VJR8" s="250"/>
      <c r="VJS8" s="249"/>
      <c r="VJT8" s="250"/>
      <c r="VJU8" s="249"/>
      <c r="VJV8" s="250"/>
      <c r="VJW8" s="249"/>
      <c r="VJX8" s="250"/>
      <c r="VJY8" s="249"/>
      <c r="VJZ8" s="250"/>
      <c r="VKA8" s="249"/>
      <c r="VKB8" s="250"/>
      <c r="VKC8" s="249"/>
      <c r="VKD8" s="250"/>
      <c r="VKE8" s="249"/>
      <c r="VKF8" s="250"/>
      <c r="VKG8" s="249"/>
      <c r="VKH8" s="250"/>
      <c r="VKI8" s="249"/>
      <c r="VKJ8" s="250"/>
      <c r="VKK8" s="249"/>
      <c r="VKL8" s="250"/>
      <c r="VKM8" s="249"/>
      <c r="VKN8" s="250"/>
      <c r="VKO8" s="249"/>
      <c r="VKP8" s="250"/>
      <c r="VKQ8" s="249"/>
      <c r="VKR8" s="250"/>
      <c r="VKS8" s="249"/>
      <c r="VKT8" s="250"/>
      <c r="VKU8" s="249"/>
      <c r="VKV8" s="250"/>
      <c r="VKW8" s="249"/>
      <c r="VKX8" s="250"/>
      <c r="VKY8" s="249"/>
      <c r="VKZ8" s="250"/>
      <c r="VLA8" s="249"/>
      <c r="VLB8" s="250"/>
      <c r="VLC8" s="249"/>
      <c r="VLD8" s="250"/>
      <c r="VLE8" s="249"/>
      <c r="VLF8" s="250"/>
      <c r="VLG8" s="249"/>
      <c r="VLH8" s="250"/>
      <c r="VLI8" s="249"/>
      <c r="VLJ8" s="250"/>
      <c r="VLK8" s="249"/>
      <c r="VLL8" s="250"/>
      <c r="VLM8" s="249"/>
      <c r="VLN8" s="250"/>
      <c r="VLO8" s="249"/>
      <c r="VLP8" s="250"/>
      <c r="VLQ8" s="249"/>
      <c r="VLR8" s="250"/>
      <c r="VLS8" s="249"/>
      <c r="VLT8" s="250"/>
      <c r="VLU8" s="249"/>
      <c r="VLV8" s="250"/>
      <c r="VLW8" s="249"/>
      <c r="VLX8" s="250"/>
      <c r="VLY8" s="249"/>
      <c r="VLZ8" s="250"/>
      <c r="VMA8" s="249"/>
      <c r="VMB8" s="250"/>
      <c r="VMC8" s="249"/>
      <c r="VMD8" s="250"/>
      <c r="VME8" s="249"/>
      <c r="VMF8" s="250"/>
      <c r="VMG8" s="249"/>
      <c r="VMH8" s="250"/>
      <c r="VMI8" s="249"/>
      <c r="VMJ8" s="250"/>
      <c r="VMK8" s="249"/>
      <c r="VML8" s="250"/>
      <c r="VMM8" s="249"/>
      <c r="VMN8" s="250"/>
      <c r="VMO8" s="249"/>
      <c r="VMP8" s="250"/>
      <c r="VMQ8" s="249"/>
      <c r="VMR8" s="250"/>
      <c r="VMS8" s="249"/>
      <c r="VMT8" s="250"/>
      <c r="VMU8" s="249"/>
      <c r="VMV8" s="250"/>
      <c r="VMW8" s="249"/>
      <c r="VMX8" s="250"/>
      <c r="VMY8" s="249"/>
      <c r="VMZ8" s="250"/>
      <c r="VNA8" s="249"/>
      <c r="VNB8" s="250"/>
      <c r="VNC8" s="249"/>
      <c r="VND8" s="250"/>
      <c r="VNE8" s="249"/>
      <c r="VNF8" s="250"/>
      <c r="VNG8" s="249"/>
      <c r="VNH8" s="250"/>
      <c r="VNI8" s="249"/>
      <c r="VNJ8" s="250"/>
      <c r="VNK8" s="249"/>
      <c r="VNL8" s="250"/>
      <c r="VNM8" s="249"/>
      <c r="VNN8" s="250"/>
      <c r="VNO8" s="249"/>
      <c r="VNP8" s="250"/>
      <c r="VNQ8" s="249"/>
      <c r="VNR8" s="250"/>
      <c r="VNS8" s="249"/>
      <c r="VNT8" s="250"/>
      <c r="VNU8" s="249"/>
      <c r="VNV8" s="250"/>
      <c r="VNW8" s="249"/>
      <c r="VNX8" s="250"/>
      <c r="VNY8" s="249"/>
      <c r="VNZ8" s="250"/>
      <c r="VOA8" s="249"/>
      <c r="VOB8" s="250"/>
      <c r="VOC8" s="249"/>
      <c r="VOD8" s="250"/>
      <c r="VOE8" s="249"/>
      <c r="VOF8" s="250"/>
      <c r="VOG8" s="249"/>
      <c r="VOH8" s="250"/>
      <c r="VOI8" s="249"/>
      <c r="VOJ8" s="250"/>
      <c r="VOK8" s="249"/>
      <c r="VOL8" s="250"/>
      <c r="VOM8" s="249"/>
      <c r="VON8" s="250"/>
      <c r="VOO8" s="249"/>
      <c r="VOP8" s="250"/>
      <c r="VOQ8" s="249"/>
      <c r="VOR8" s="250"/>
      <c r="VOS8" s="249"/>
      <c r="VOT8" s="250"/>
      <c r="VOU8" s="249"/>
      <c r="VOV8" s="250"/>
      <c r="VOW8" s="249"/>
      <c r="VOX8" s="250"/>
      <c r="VOY8" s="249"/>
      <c r="VOZ8" s="250"/>
      <c r="VPA8" s="249"/>
      <c r="VPB8" s="250"/>
      <c r="VPC8" s="249"/>
      <c r="VPD8" s="250"/>
      <c r="VPE8" s="249"/>
      <c r="VPF8" s="250"/>
      <c r="VPG8" s="249"/>
      <c r="VPH8" s="250"/>
      <c r="VPI8" s="249"/>
      <c r="VPJ8" s="250"/>
      <c r="VPK8" s="249"/>
      <c r="VPL8" s="250"/>
      <c r="VPM8" s="249"/>
      <c r="VPN8" s="250"/>
      <c r="VPO8" s="249"/>
      <c r="VPP8" s="250"/>
      <c r="VPQ8" s="249"/>
      <c r="VPR8" s="250"/>
      <c r="VPS8" s="249"/>
      <c r="VPT8" s="250"/>
      <c r="VPU8" s="249"/>
      <c r="VPV8" s="250"/>
      <c r="VPW8" s="249"/>
      <c r="VPX8" s="250"/>
      <c r="VPY8" s="249"/>
      <c r="VPZ8" s="250"/>
      <c r="VQA8" s="249"/>
      <c r="VQB8" s="250"/>
      <c r="VQC8" s="249"/>
      <c r="VQD8" s="250"/>
      <c r="VQE8" s="249"/>
      <c r="VQF8" s="250"/>
      <c r="VQG8" s="249"/>
      <c r="VQH8" s="250"/>
      <c r="VQI8" s="249"/>
      <c r="VQJ8" s="250"/>
      <c r="VQK8" s="249"/>
      <c r="VQL8" s="250"/>
      <c r="VQM8" s="249"/>
      <c r="VQN8" s="250"/>
      <c r="VQO8" s="249"/>
      <c r="VQP8" s="250"/>
      <c r="VQQ8" s="249"/>
      <c r="VQR8" s="250"/>
      <c r="VQS8" s="249"/>
      <c r="VQT8" s="250"/>
      <c r="VQU8" s="249"/>
      <c r="VQV8" s="250"/>
      <c r="VQW8" s="249"/>
      <c r="VQX8" s="250"/>
      <c r="VQY8" s="249"/>
      <c r="VQZ8" s="250"/>
      <c r="VRA8" s="249"/>
      <c r="VRB8" s="250"/>
      <c r="VRC8" s="249"/>
      <c r="VRD8" s="250"/>
      <c r="VRE8" s="249"/>
      <c r="VRF8" s="250"/>
      <c r="VRG8" s="249"/>
      <c r="VRH8" s="250"/>
      <c r="VRI8" s="249"/>
      <c r="VRJ8" s="250"/>
      <c r="VRK8" s="249"/>
      <c r="VRL8" s="250"/>
      <c r="VRM8" s="249"/>
      <c r="VRN8" s="250"/>
      <c r="VRO8" s="249"/>
      <c r="VRP8" s="250"/>
      <c r="VRQ8" s="249"/>
      <c r="VRR8" s="250"/>
      <c r="VRS8" s="249"/>
      <c r="VRT8" s="250"/>
      <c r="VRU8" s="249"/>
      <c r="VRV8" s="250"/>
      <c r="VRW8" s="249"/>
      <c r="VRX8" s="250"/>
      <c r="VRY8" s="249"/>
      <c r="VRZ8" s="250"/>
      <c r="VSA8" s="249"/>
      <c r="VSB8" s="250"/>
      <c r="VSC8" s="249"/>
      <c r="VSD8" s="250"/>
      <c r="VSE8" s="249"/>
      <c r="VSF8" s="250"/>
      <c r="VSG8" s="249"/>
      <c r="VSH8" s="250"/>
      <c r="VSI8" s="249"/>
      <c r="VSJ8" s="250"/>
      <c r="VSK8" s="249"/>
      <c r="VSL8" s="250"/>
      <c r="VSM8" s="249"/>
      <c r="VSN8" s="250"/>
      <c r="VSO8" s="249"/>
      <c r="VSP8" s="250"/>
      <c r="VSQ8" s="249"/>
      <c r="VSR8" s="250"/>
      <c r="VSS8" s="249"/>
      <c r="VST8" s="250"/>
      <c r="VSU8" s="249"/>
      <c r="VSV8" s="250"/>
      <c r="VSW8" s="249"/>
      <c r="VSX8" s="250"/>
      <c r="VSY8" s="249"/>
      <c r="VSZ8" s="250"/>
      <c r="VTA8" s="249"/>
      <c r="VTB8" s="250"/>
      <c r="VTC8" s="249"/>
      <c r="VTD8" s="250"/>
      <c r="VTE8" s="249"/>
      <c r="VTF8" s="250"/>
      <c r="VTG8" s="249"/>
      <c r="VTH8" s="250"/>
      <c r="VTI8" s="249"/>
      <c r="VTJ8" s="250"/>
      <c r="VTK8" s="249"/>
      <c r="VTL8" s="250"/>
      <c r="VTM8" s="249"/>
      <c r="VTN8" s="250"/>
      <c r="VTO8" s="249"/>
      <c r="VTP8" s="250"/>
      <c r="VTQ8" s="249"/>
      <c r="VTR8" s="250"/>
      <c r="VTS8" s="249"/>
      <c r="VTT8" s="250"/>
      <c r="VTU8" s="249"/>
      <c r="VTV8" s="250"/>
      <c r="VTW8" s="249"/>
      <c r="VTX8" s="250"/>
      <c r="VTY8" s="249"/>
      <c r="VTZ8" s="250"/>
      <c r="VUA8" s="249"/>
      <c r="VUB8" s="250"/>
      <c r="VUC8" s="249"/>
      <c r="VUD8" s="250"/>
      <c r="VUE8" s="249"/>
      <c r="VUF8" s="250"/>
      <c r="VUG8" s="249"/>
      <c r="VUH8" s="250"/>
      <c r="VUI8" s="249"/>
      <c r="VUJ8" s="250"/>
      <c r="VUK8" s="249"/>
      <c r="VUL8" s="250"/>
      <c r="VUM8" s="249"/>
      <c r="VUN8" s="250"/>
      <c r="VUO8" s="249"/>
      <c r="VUP8" s="250"/>
      <c r="VUQ8" s="249"/>
      <c r="VUR8" s="250"/>
      <c r="VUS8" s="249"/>
      <c r="VUT8" s="250"/>
      <c r="VUU8" s="249"/>
      <c r="VUV8" s="250"/>
      <c r="VUW8" s="249"/>
      <c r="VUX8" s="250"/>
      <c r="VUY8" s="249"/>
      <c r="VUZ8" s="250"/>
      <c r="VVA8" s="249"/>
      <c r="VVB8" s="250"/>
      <c r="VVC8" s="249"/>
      <c r="VVD8" s="250"/>
      <c r="VVE8" s="249"/>
      <c r="VVF8" s="250"/>
      <c r="VVG8" s="249"/>
      <c r="VVH8" s="250"/>
      <c r="VVI8" s="249"/>
      <c r="VVJ8" s="250"/>
      <c r="VVK8" s="249"/>
      <c r="VVL8" s="250"/>
      <c r="VVM8" s="249"/>
      <c r="VVN8" s="250"/>
      <c r="VVO8" s="249"/>
      <c r="VVP8" s="250"/>
      <c r="VVQ8" s="249"/>
      <c r="VVR8" s="250"/>
      <c r="VVS8" s="249"/>
      <c r="VVT8" s="250"/>
      <c r="VVU8" s="249"/>
      <c r="VVV8" s="250"/>
      <c r="VVW8" s="249"/>
      <c r="VVX8" s="250"/>
      <c r="VVY8" s="249"/>
      <c r="VVZ8" s="250"/>
      <c r="VWA8" s="249"/>
      <c r="VWB8" s="250"/>
      <c r="VWC8" s="249"/>
      <c r="VWD8" s="250"/>
      <c r="VWE8" s="249"/>
      <c r="VWF8" s="250"/>
      <c r="VWG8" s="249"/>
      <c r="VWH8" s="250"/>
      <c r="VWI8" s="249"/>
      <c r="VWJ8" s="250"/>
      <c r="VWK8" s="249"/>
      <c r="VWL8" s="250"/>
      <c r="VWM8" s="249"/>
      <c r="VWN8" s="250"/>
      <c r="VWO8" s="249"/>
      <c r="VWP8" s="250"/>
      <c r="VWQ8" s="249"/>
      <c r="VWR8" s="250"/>
      <c r="VWS8" s="249"/>
      <c r="VWT8" s="250"/>
      <c r="VWU8" s="249"/>
      <c r="VWV8" s="250"/>
      <c r="VWW8" s="249"/>
      <c r="VWX8" s="250"/>
      <c r="VWY8" s="249"/>
      <c r="VWZ8" s="250"/>
      <c r="VXA8" s="249"/>
      <c r="VXB8" s="250"/>
      <c r="VXC8" s="249"/>
      <c r="VXD8" s="250"/>
      <c r="VXE8" s="249"/>
      <c r="VXF8" s="250"/>
      <c r="VXG8" s="249"/>
      <c r="VXH8" s="250"/>
      <c r="VXI8" s="249"/>
      <c r="VXJ8" s="250"/>
      <c r="VXK8" s="249"/>
      <c r="VXL8" s="250"/>
      <c r="VXM8" s="249"/>
      <c r="VXN8" s="250"/>
      <c r="VXO8" s="249"/>
      <c r="VXP8" s="250"/>
      <c r="VXQ8" s="249"/>
      <c r="VXR8" s="250"/>
      <c r="VXS8" s="249"/>
      <c r="VXT8" s="250"/>
      <c r="VXU8" s="249"/>
      <c r="VXV8" s="250"/>
      <c r="VXW8" s="249"/>
      <c r="VXX8" s="250"/>
      <c r="VXY8" s="249"/>
      <c r="VXZ8" s="250"/>
      <c r="VYA8" s="249"/>
      <c r="VYB8" s="250"/>
      <c r="VYC8" s="249"/>
      <c r="VYD8" s="250"/>
      <c r="VYE8" s="249"/>
      <c r="VYF8" s="250"/>
      <c r="VYG8" s="249"/>
      <c r="VYH8" s="250"/>
      <c r="VYI8" s="249"/>
      <c r="VYJ8" s="250"/>
      <c r="VYK8" s="249"/>
      <c r="VYL8" s="250"/>
      <c r="VYM8" s="249"/>
      <c r="VYN8" s="250"/>
      <c r="VYO8" s="249"/>
      <c r="VYP8" s="250"/>
      <c r="VYQ8" s="249"/>
      <c r="VYR8" s="250"/>
      <c r="VYS8" s="249"/>
      <c r="VYT8" s="250"/>
      <c r="VYU8" s="249"/>
      <c r="VYV8" s="250"/>
      <c r="VYW8" s="249"/>
      <c r="VYX8" s="250"/>
      <c r="VYY8" s="249"/>
      <c r="VYZ8" s="250"/>
      <c r="VZA8" s="249"/>
      <c r="VZB8" s="250"/>
      <c r="VZC8" s="249"/>
      <c r="VZD8" s="250"/>
      <c r="VZE8" s="249"/>
      <c r="VZF8" s="250"/>
      <c r="VZG8" s="249"/>
      <c r="VZH8" s="250"/>
      <c r="VZI8" s="249"/>
      <c r="VZJ8" s="250"/>
      <c r="VZK8" s="249"/>
      <c r="VZL8" s="250"/>
      <c r="VZM8" s="249"/>
      <c r="VZN8" s="250"/>
      <c r="VZO8" s="249"/>
      <c r="VZP8" s="250"/>
      <c r="VZQ8" s="249"/>
      <c r="VZR8" s="250"/>
      <c r="VZS8" s="249"/>
      <c r="VZT8" s="250"/>
      <c r="VZU8" s="249"/>
      <c r="VZV8" s="250"/>
      <c r="VZW8" s="249"/>
      <c r="VZX8" s="250"/>
      <c r="VZY8" s="249"/>
      <c r="VZZ8" s="250"/>
      <c r="WAA8" s="249"/>
      <c r="WAB8" s="250"/>
      <c r="WAC8" s="249"/>
      <c r="WAD8" s="250"/>
      <c r="WAE8" s="249"/>
      <c r="WAF8" s="250"/>
      <c r="WAG8" s="249"/>
      <c r="WAH8" s="250"/>
      <c r="WAI8" s="249"/>
      <c r="WAJ8" s="250"/>
      <c r="WAK8" s="249"/>
      <c r="WAL8" s="250"/>
      <c r="WAM8" s="249"/>
      <c r="WAN8" s="250"/>
      <c r="WAO8" s="249"/>
      <c r="WAP8" s="250"/>
      <c r="WAQ8" s="249"/>
      <c r="WAR8" s="250"/>
      <c r="WAS8" s="249"/>
      <c r="WAT8" s="250"/>
      <c r="WAU8" s="249"/>
      <c r="WAV8" s="250"/>
      <c r="WAW8" s="249"/>
      <c r="WAX8" s="250"/>
      <c r="WAY8" s="249"/>
      <c r="WAZ8" s="250"/>
      <c r="WBA8" s="249"/>
      <c r="WBB8" s="250"/>
      <c r="WBC8" s="249"/>
      <c r="WBD8" s="250"/>
      <c r="WBE8" s="249"/>
      <c r="WBF8" s="250"/>
      <c r="WBG8" s="249"/>
      <c r="WBH8" s="250"/>
      <c r="WBI8" s="249"/>
      <c r="WBJ8" s="250"/>
      <c r="WBK8" s="249"/>
      <c r="WBL8" s="250"/>
      <c r="WBM8" s="249"/>
      <c r="WBN8" s="250"/>
      <c r="WBO8" s="249"/>
      <c r="WBP8" s="250"/>
      <c r="WBQ8" s="249"/>
      <c r="WBR8" s="250"/>
      <c r="WBS8" s="249"/>
      <c r="WBT8" s="250"/>
      <c r="WBU8" s="249"/>
      <c r="WBV8" s="250"/>
      <c r="WBW8" s="249"/>
      <c r="WBX8" s="250"/>
      <c r="WBY8" s="249"/>
      <c r="WBZ8" s="250"/>
      <c r="WCA8" s="249"/>
      <c r="WCB8" s="250"/>
      <c r="WCC8" s="249"/>
      <c r="WCD8" s="250"/>
      <c r="WCE8" s="249"/>
      <c r="WCF8" s="250"/>
      <c r="WCG8" s="249"/>
      <c r="WCH8" s="250"/>
      <c r="WCI8" s="249"/>
      <c r="WCJ8" s="250"/>
      <c r="WCK8" s="249"/>
      <c r="WCL8" s="250"/>
      <c r="WCM8" s="249"/>
      <c r="WCN8" s="250"/>
      <c r="WCO8" s="249"/>
      <c r="WCP8" s="250"/>
      <c r="WCQ8" s="249"/>
      <c r="WCR8" s="250"/>
      <c r="WCS8" s="249"/>
      <c r="WCT8" s="250"/>
      <c r="WCU8" s="249"/>
      <c r="WCV8" s="250"/>
      <c r="WCW8" s="249"/>
      <c r="WCX8" s="250"/>
      <c r="WCY8" s="249"/>
      <c r="WCZ8" s="250"/>
      <c r="WDA8" s="249"/>
      <c r="WDB8" s="250"/>
      <c r="WDC8" s="249"/>
      <c r="WDD8" s="250"/>
      <c r="WDE8" s="249"/>
      <c r="WDF8" s="250"/>
      <c r="WDG8" s="249"/>
      <c r="WDH8" s="250"/>
      <c r="WDI8" s="249"/>
      <c r="WDJ8" s="250"/>
      <c r="WDK8" s="249"/>
      <c r="WDL8" s="250"/>
      <c r="WDM8" s="249"/>
      <c r="WDN8" s="250"/>
      <c r="WDO8" s="249"/>
      <c r="WDP8" s="250"/>
      <c r="WDQ8" s="249"/>
      <c r="WDR8" s="250"/>
      <c r="WDS8" s="249"/>
      <c r="WDT8" s="250"/>
      <c r="WDU8" s="249"/>
      <c r="WDV8" s="250"/>
      <c r="WDW8" s="249"/>
      <c r="WDX8" s="250"/>
      <c r="WDY8" s="249"/>
      <c r="WDZ8" s="250"/>
      <c r="WEA8" s="249"/>
      <c r="WEB8" s="250"/>
      <c r="WEC8" s="249"/>
      <c r="WED8" s="250"/>
      <c r="WEE8" s="249"/>
      <c r="WEF8" s="250"/>
      <c r="WEG8" s="249"/>
      <c r="WEH8" s="250"/>
      <c r="WEI8" s="249"/>
      <c r="WEJ8" s="250"/>
      <c r="WEK8" s="249"/>
      <c r="WEL8" s="250"/>
      <c r="WEM8" s="249"/>
      <c r="WEN8" s="250"/>
      <c r="WEO8" s="249"/>
      <c r="WEP8" s="250"/>
      <c r="WEQ8" s="249"/>
      <c r="WER8" s="250"/>
      <c r="WES8" s="249"/>
      <c r="WET8" s="250"/>
      <c r="WEU8" s="249"/>
      <c r="WEV8" s="250"/>
      <c r="WEW8" s="249"/>
      <c r="WEX8" s="250"/>
      <c r="WEY8" s="249"/>
      <c r="WEZ8" s="250"/>
      <c r="WFA8" s="249"/>
      <c r="WFB8" s="250"/>
      <c r="WFC8" s="249"/>
      <c r="WFD8" s="250"/>
      <c r="WFE8" s="249"/>
      <c r="WFF8" s="250"/>
      <c r="WFG8" s="249"/>
      <c r="WFH8" s="250"/>
      <c r="WFI8" s="249"/>
      <c r="WFJ8" s="250"/>
      <c r="WFK8" s="249"/>
      <c r="WFL8" s="250"/>
      <c r="WFM8" s="249"/>
      <c r="WFN8" s="250"/>
      <c r="WFO8" s="249"/>
      <c r="WFP8" s="250"/>
      <c r="WFQ8" s="249"/>
      <c r="WFR8" s="250"/>
      <c r="WFS8" s="249"/>
      <c r="WFT8" s="250"/>
      <c r="WFU8" s="249"/>
      <c r="WFV8" s="250"/>
      <c r="WFW8" s="249"/>
      <c r="WFX8" s="250"/>
      <c r="WFY8" s="249"/>
      <c r="WFZ8" s="250"/>
      <c r="WGA8" s="249"/>
      <c r="WGB8" s="250"/>
      <c r="WGC8" s="249"/>
      <c r="WGD8" s="250"/>
      <c r="WGE8" s="249"/>
      <c r="WGF8" s="250"/>
      <c r="WGG8" s="249"/>
      <c r="WGH8" s="250"/>
      <c r="WGI8" s="249"/>
      <c r="WGJ8" s="250"/>
      <c r="WGK8" s="249"/>
      <c r="WGL8" s="250"/>
      <c r="WGM8" s="249"/>
      <c r="WGN8" s="250"/>
      <c r="WGO8" s="249"/>
      <c r="WGP8" s="250"/>
      <c r="WGQ8" s="249"/>
      <c r="WGR8" s="250"/>
      <c r="WGS8" s="249"/>
      <c r="WGT8" s="250"/>
      <c r="WGU8" s="249"/>
      <c r="WGV8" s="250"/>
      <c r="WGW8" s="249"/>
      <c r="WGX8" s="250"/>
      <c r="WGY8" s="249"/>
      <c r="WGZ8" s="250"/>
      <c r="WHA8" s="249"/>
      <c r="WHB8" s="250"/>
      <c r="WHC8" s="249"/>
      <c r="WHD8" s="250"/>
      <c r="WHE8" s="249"/>
      <c r="WHF8" s="250"/>
      <c r="WHG8" s="249"/>
      <c r="WHH8" s="250"/>
      <c r="WHI8" s="249"/>
      <c r="WHJ8" s="250"/>
      <c r="WHK8" s="249"/>
      <c r="WHL8" s="250"/>
      <c r="WHM8" s="249"/>
      <c r="WHN8" s="250"/>
      <c r="WHO8" s="249"/>
      <c r="WHP8" s="250"/>
      <c r="WHQ8" s="249"/>
      <c r="WHR8" s="250"/>
      <c r="WHS8" s="249"/>
      <c r="WHT8" s="250"/>
      <c r="WHU8" s="249"/>
      <c r="WHV8" s="250"/>
      <c r="WHW8" s="249"/>
      <c r="WHX8" s="250"/>
      <c r="WHY8" s="249"/>
      <c r="WHZ8" s="250"/>
      <c r="WIA8" s="249"/>
      <c r="WIB8" s="250"/>
      <c r="WIC8" s="249"/>
      <c r="WID8" s="250"/>
      <c r="WIE8" s="249"/>
      <c r="WIF8" s="250"/>
      <c r="WIG8" s="249"/>
      <c r="WIH8" s="250"/>
      <c r="WII8" s="249"/>
      <c r="WIJ8" s="250"/>
      <c r="WIK8" s="249"/>
      <c r="WIL8" s="250"/>
      <c r="WIM8" s="249"/>
      <c r="WIN8" s="250"/>
      <c r="WIO8" s="249"/>
      <c r="WIP8" s="250"/>
      <c r="WIQ8" s="249"/>
      <c r="WIR8" s="250"/>
      <c r="WIS8" s="249"/>
      <c r="WIT8" s="250"/>
      <c r="WIU8" s="249"/>
      <c r="WIV8" s="250"/>
      <c r="WIW8" s="249"/>
      <c r="WIX8" s="250"/>
      <c r="WIY8" s="249"/>
      <c r="WIZ8" s="250"/>
      <c r="WJA8" s="249"/>
      <c r="WJB8" s="250"/>
      <c r="WJC8" s="249"/>
      <c r="WJD8" s="250"/>
      <c r="WJE8" s="249"/>
      <c r="WJF8" s="250"/>
      <c r="WJG8" s="249"/>
      <c r="WJH8" s="250"/>
      <c r="WJI8" s="249"/>
      <c r="WJJ8" s="250"/>
      <c r="WJK8" s="249"/>
      <c r="WJL8" s="250"/>
      <c r="WJM8" s="249"/>
      <c r="WJN8" s="250"/>
      <c r="WJO8" s="249"/>
      <c r="WJP8" s="250"/>
      <c r="WJQ8" s="249"/>
      <c r="WJR8" s="250"/>
      <c r="WJS8" s="249"/>
      <c r="WJT8" s="250"/>
      <c r="WJU8" s="249"/>
      <c r="WJV8" s="250"/>
      <c r="WJW8" s="249"/>
      <c r="WJX8" s="250"/>
      <c r="WJY8" s="249"/>
      <c r="WJZ8" s="250"/>
      <c r="WKA8" s="249"/>
      <c r="WKB8" s="250"/>
      <c r="WKC8" s="249"/>
      <c r="WKD8" s="250"/>
      <c r="WKE8" s="249"/>
      <c r="WKF8" s="250"/>
      <c r="WKG8" s="249"/>
      <c r="WKH8" s="250"/>
      <c r="WKI8" s="249"/>
      <c r="WKJ8" s="250"/>
      <c r="WKK8" s="249"/>
      <c r="WKL8" s="250"/>
      <c r="WKM8" s="249"/>
      <c r="WKN8" s="250"/>
      <c r="WKO8" s="249"/>
      <c r="WKP8" s="250"/>
      <c r="WKQ8" s="249"/>
      <c r="WKR8" s="250"/>
      <c r="WKS8" s="249"/>
      <c r="WKT8" s="250"/>
      <c r="WKU8" s="249"/>
      <c r="WKV8" s="250"/>
      <c r="WKW8" s="249"/>
      <c r="WKX8" s="250"/>
      <c r="WKY8" s="249"/>
      <c r="WKZ8" s="250"/>
      <c r="WLA8" s="249"/>
      <c r="WLB8" s="250"/>
      <c r="WLC8" s="249"/>
      <c r="WLD8" s="250"/>
      <c r="WLE8" s="249"/>
      <c r="WLF8" s="250"/>
      <c r="WLG8" s="249"/>
      <c r="WLH8" s="250"/>
      <c r="WLI8" s="249"/>
      <c r="WLJ8" s="250"/>
      <c r="WLK8" s="249"/>
      <c r="WLL8" s="250"/>
      <c r="WLM8" s="249"/>
      <c r="WLN8" s="250"/>
      <c r="WLO8" s="249"/>
      <c r="WLP8" s="250"/>
      <c r="WLQ8" s="249"/>
      <c r="WLR8" s="250"/>
      <c r="WLS8" s="249"/>
      <c r="WLT8" s="250"/>
      <c r="WLU8" s="249"/>
      <c r="WLV8" s="250"/>
      <c r="WLW8" s="249"/>
      <c r="WLX8" s="250"/>
      <c r="WLY8" s="249"/>
      <c r="WLZ8" s="250"/>
      <c r="WMA8" s="249"/>
      <c r="WMB8" s="250"/>
      <c r="WMC8" s="249"/>
      <c r="WMD8" s="250"/>
      <c r="WME8" s="249"/>
      <c r="WMF8" s="250"/>
      <c r="WMG8" s="249"/>
      <c r="WMH8" s="250"/>
      <c r="WMI8" s="249"/>
      <c r="WMJ8" s="250"/>
      <c r="WMK8" s="249"/>
      <c r="WML8" s="250"/>
      <c r="WMM8" s="249"/>
      <c r="WMN8" s="250"/>
      <c r="WMO8" s="249"/>
      <c r="WMP8" s="250"/>
      <c r="WMQ8" s="249"/>
      <c r="WMR8" s="250"/>
      <c r="WMS8" s="249"/>
      <c r="WMT8" s="250"/>
      <c r="WMU8" s="249"/>
      <c r="WMV8" s="250"/>
      <c r="WMW8" s="249"/>
      <c r="WMX8" s="250"/>
      <c r="WMY8" s="249"/>
      <c r="WMZ8" s="250"/>
      <c r="WNA8" s="249"/>
      <c r="WNB8" s="250"/>
      <c r="WNC8" s="249"/>
      <c r="WND8" s="250"/>
      <c r="WNE8" s="249"/>
      <c r="WNF8" s="250"/>
      <c r="WNG8" s="249"/>
      <c r="WNH8" s="250"/>
      <c r="WNI8" s="249"/>
      <c r="WNJ8" s="250"/>
      <c r="WNK8" s="249"/>
      <c r="WNL8" s="250"/>
      <c r="WNM8" s="249"/>
      <c r="WNN8" s="250"/>
      <c r="WNO8" s="249"/>
      <c r="WNP8" s="250"/>
      <c r="WNQ8" s="249"/>
      <c r="WNR8" s="250"/>
      <c r="WNS8" s="249"/>
      <c r="WNT8" s="250"/>
      <c r="WNU8" s="249"/>
      <c r="WNV8" s="250"/>
      <c r="WNW8" s="249"/>
      <c r="WNX8" s="250"/>
      <c r="WNY8" s="249"/>
      <c r="WNZ8" s="250"/>
      <c r="WOA8" s="249"/>
      <c r="WOB8" s="250"/>
      <c r="WOC8" s="249"/>
      <c r="WOD8" s="250"/>
      <c r="WOE8" s="249"/>
      <c r="WOF8" s="250"/>
      <c r="WOG8" s="249"/>
      <c r="WOH8" s="250"/>
      <c r="WOI8" s="249"/>
      <c r="WOJ8" s="250"/>
      <c r="WOK8" s="249"/>
      <c r="WOL8" s="250"/>
      <c r="WOM8" s="249"/>
      <c r="WON8" s="250"/>
      <c r="WOO8" s="249"/>
      <c r="WOP8" s="250"/>
      <c r="WOQ8" s="249"/>
      <c r="WOR8" s="250"/>
      <c r="WOS8" s="249"/>
      <c r="WOT8" s="250"/>
      <c r="WOU8" s="249"/>
      <c r="WOV8" s="250"/>
      <c r="WOW8" s="249"/>
      <c r="WOX8" s="250"/>
      <c r="WOY8" s="249"/>
      <c r="WOZ8" s="250"/>
      <c r="WPA8" s="249"/>
      <c r="WPB8" s="250"/>
      <c r="WPC8" s="249"/>
      <c r="WPD8" s="250"/>
      <c r="WPE8" s="249"/>
      <c r="WPF8" s="250"/>
      <c r="WPG8" s="249"/>
      <c r="WPH8" s="250"/>
      <c r="WPI8" s="249"/>
      <c r="WPJ8" s="250"/>
      <c r="WPK8" s="249"/>
      <c r="WPL8" s="250"/>
      <c r="WPM8" s="249"/>
      <c r="WPN8" s="250"/>
      <c r="WPO8" s="249"/>
      <c r="WPP8" s="250"/>
      <c r="WPQ8" s="249"/>
      <c r="WPR8" s="250"/>
      <c r="WPS8" s="249"/>
      <c r="WPT8" s="250"/>
      <c r="WPU8" s="249"/>
      <c r="WPV8" s="250"/>
      <c r="WPW8" s="249"/>
      <c r="WPX8" s="250"/>
      <c r="WPY8" s="249"/>
      <c r="WPZ8" s="250"/>
      <c r="WQA8" s="249"/>
      <c r="WQB8" s="250"/>
      <c r="WQC8" s="249"/>
      <c r="WQD8" s="250"/>
      <c r="WQE8" s="249"/>
      <c r="WQF8" s="250"/>
      <c r="WQG8" s="249"/>
      <c r="WQH8" s="250"/>
      <c r="WQI8" s="249"/>
      <c r="WQJ8" s="250"/>
      <c r="WQK8" s="249"/>
      <c r="WQL8" s="250"/>
      <c r="WQM8" s="249"/>
      <c r="WQN8" s="250"/>
      <c r="WQO8" s="249"/>
      <c r="WQP8" s="250"/>
      <c r="WQQ8" s="249"/>
      <c r="WQR8" s="250"/>
      <c r="WQS8" s="249"/>
      <c r="WQT8" s="250"/>
      <c r="WQU8" s="249"/>
      <c r="WQV8" s="250"/>
      <c r="WQW8" s="249"/>
      <c r="WQX8" s="250"/>
      <c r="WQY8" s="249"/>
      <c r="WQZ8" s="250"/>
      <c r="WRA8" s="249"/>
      <c r="WRB8" s="250"/>
      <c r="WRC8" s="249"/>
      <c r="WRD8" s="250"/>
      <c r="WRE8" s="249"/>
      <c r="WRF8" s="250"/>
      <c r="WRG8" s="249"/>
      <c r="WRH8" s="250"/>
      <c r="WRI8" s="249"/>
      <c r="WRJ8" s="250"/>
      <c r="WRK8" s="249"/>
      <c r="WRL8" s="250"/>
      <c r="WRM8" s="249"/>
      <c r="WRN8" s="250"/>
      <c r="WRO8" s="249"/>
      <c r="WRP8" s="250"/>
      <c r="WRQ8" s="249"/>
      <c r="WRR8" s="250"/>
      <c r="WRS8" s="249"/>
      <c r="WRT8" s="250"/>
      <c r="WRU8" s="249"/>
      <c r="WRV8" s="250"/>
      <c r="WRW8" s="249"/>
      <c r="WRX8" s="250"/>
      <c r="WRY8" s="249"/>
      <c r="WRZ8" s="250"/>
      <c r="WSA8" s="249"/>
      <c r="WSB8" s="250"/>
      <c r="WSC8" s="249"/>
      <c r="WSD8" s="250"/>
      <c r="WSE8" s="249"/>
      <c r="WSF8" s="250"/>
      <c r="WSG8" s="249"/>
      <c r="WSH8" s="250"/>
      <c r="WSI8" s="249"/>
      <c r="WSJ8" s="250"/>
      <c r="WSK8" s="249"/>
      <c r="WSL8" s="250"/>
      <c r="WSM8" s="249"/>
      <c r="WSN8" s="250"/>
      <c r="WSO8" s="249"/>
      <c r="WSP8" s="250"/>
      <c r="WSQ8" s="249"/>
      <c r="WSR8" s="250"/>
      <c r="WSS8" s="249"/>
      <c r="WST8" s="250"/>
      <c r="WSU8" s="249"/>
      <c r="WSV8" s="250"/>
      <c r="WSW8" s="249"/>
      <c r="WSX8" s="250"/>
      <c r="WSY8" s="249"/>
      <c r="WSZ8" s="250"/>
      <c r="WTA8" s="249"/>
      <c r="WTB8" s="250"/>
      <c r="WTC8" s="249"/>
      <c r="WTD8" s="250"/>
      <c r="WTE8" s="249"/>
      <c r="WTF8" s="250"/>
      <c r="WTG8" s="249"/>
      <c r="WTH8" s="250"/>
      <c r="WTI8" s="249"/>
      <c r="WTJ8" s="250"/>
      <c r="WTK8" s="249"/>
      <c r="WTL8" s="250"/>
      <c r="WTM8" s="249"/>
      <c r="WTN8" s="250"/>
      <c r="WTO8" s="249"/>
      <c r="WTP8" s="250"/>
      <c r="WTQ8" s="249"/>
      <c r="WTR8" s="250"/>
      <c r="WTS8" s="249"/>
      <c r="WTT8" s="250"/>
      <c r="WTU8" s="249"/>
      <c r="WTV8" s="250"/>
      <c r="WTW8" s="249"/>
      <c r="WTX8" s="250"/>
      <c r="WTY8" s="249"/>
      <c r="WTZ8" s="250"/>
      <c r="WUA8" s="249"/>
      <c r="WUB8" s="250"/>
      <c r="WUC8" s="249"/>
      <c r="WUD8" s="250"/>
      <c r="WUE8" s="249"/>
      <c r="WUF8" s="250"/>
      <c r="WUG8" s="249"/>
      <c r="WUH8" s="250"/>
      <c r="WUI8" s="249"/>
      <c r="WUJ8" s="250"/>
      <c r="WUK8" s="249"/>
      <c r="WUL8" s="250"/>
      <c r="WUM8" s="249"/>
      <c r="WUN8" s="250"/>
      <c r="WUO8" s="249"/>
      <c r="WUP8" s="250"/>
      <c r="WUQ8" s="249"/>
      <c r="WUR8" s="250"/>
      <c r="WUS8" s="249"/>
      <c r="WUT8" s="250"/>
      <c r="WUU8" s="249"/>
      <c r="WUV8" s="250"/>
      <c r="WUW8" s="249"/>
      <c r="WUX8" s="250"/>
      <c r="WUY8" s="249"/>
      <c r="WUZ8" s="250"/>
      <c r="WVA8" s="249"/>
      <c r="WVB8" s="250"/>
      <c r="WVC8" s="249"/>
      <c r="WVD8" s="250"/>
      <c r="WVE8" s="249"/>
      <c r="WVF8" s="250"/>
      <c r="WVG8" s="249"/>
      <c r="WVH8" s="250"/>
      <c r="WVI8" s="249"/>
      <c r="WVJ8" s="250"/>
      <c r="WVK8" s="249"/>
      <c r="WVL8" s="250"/>
      <c r="WVM8" s="249"/>
      <c r="WVN8" s="250"/>
      <c r="WVO8" s="249"/>
      <c r="WVP8" s="250"/>
      <c r="WVQ8" s="249"/>
      <c r="WVR8" s="250"/>
      <c r="WVS8" s="249"/>
      <c r="WVT8" s="250"/>
      <c r="WVU8" s="249"/>
      <c r="WVV8" s="250"/>
      <c r="WVW8" s="249"/>
      <c r="WVX8" s="250"/>
      <c r="WVY8" s="249"/>
      <c r="WVZ8" s="250"/>
      <c r="WWA8" s="249"/>
      <c r="WWB8" s="250"/>
      <c r="WWC8" s="249"/>
      <c r="WWD8" s="250"/>
      <c r="WWE8" s="249"/>
      <c r="WWF8" s="250"/>
      <c r="WWG8" s="249"/>
      <c r="WWH8" s="250"/>
      <c r="WWI8" s="249"/>
      <c r="WWJ8" s="250"/>
      <c r="WWK8" s="249"/>
      <c r="WWL8" s="250"/>
      <c r="WWM8" s="249"/>
      <c r="WWN8" s="250"/>
      <c r="WWO8" s="249"/>
      <c r="WWP8" s="250"/>
      <c r="WWQ8" s="249"/>
      <c r="WWR8" s="250"/>
      <c r="WWS8" s="249"/>
      <c r="WWT8" s="250"/>
      <c r="WWU8" s="249"/>
      <c r="WWV8" s="250"/>
      <c r="WWW8" s="249"/>
      <c r="WWX8" s="250"/>
      <c r="WWY8" s="249"/>
      <c r="WWZ8" s="250"/>
      <c r="WXA8" s="249"/>
      <c r="WXB8" s="250"/>
      <c r="WXC8" s="249"/>
      <c r="WXD8" s="250"/>
      <c r="WXE8" s="249"/>
      <c r="WXF8" s="250"/>
      <c r="WXG8" s="249"/>
      <c r="WXH8" s="250"/>
      <c r="WXI8" s="249"/>
      <c r="WXJ8" s="250"/>
      <c r="WXK8" s="249"/>
      <c r="WXL8" s="250"/>
      <c r="WXM8" s="249"/>
      <c r="WXN8" s="250"/>
      <c r="WXO8" s="249"/>
      <c r="WXP8" s="250"/>
      <c r="WXQ8" s="249"/>
      <c r="WXR8" s="250"/>
      <c r="WXS8" s="249"/>
      <c r="WXT8" s="250"/>
      <c r="WXU8" s="249"/>
      <c r="WXV8" s="250"/>
      <c r="WXW8" s="249"/>
      <c r="WXX8" s="250"/>
      <c r="WXY8" s="249"/>
      <c r="WXZ8" s="250"/>
      <c r="WYA8" s="249"/>
      <c r="WYB8" s="250"/>
      <c r="WYC8" s="249"/>
      <c r="WYD8" s="250"/>
      <c r="WYE8" s="249"/>
      <c r="WYF8" s="250"/>
      <c r="WYG8" s="249"/>
      <c r="WYH8" s="250"/>
      <c r="WYI8" s="249"/>
      <c r="WYJ8" s="250"/>
      <c r="WYK8" s="249"/>
      <c r="WYL8" s="250"/>
      <c r="WYM8" s="249"/>
      <c r="WYN8" s="250"/>
      <c r="WYO8" s="249"/>
      <c r="WYP8" s="250"/>
      <c r="WYQ8" s="249"/>
      <c r="WYR8" s="250"/>
      <c r="WYS8" s="249"/>
      <c r="WYT8" s="250"/>
      <c r="WYU8" s="249"/>
      <c r="WYV8" s="250"/>
      <c r="WYW8" s="249"/>
      <c r="WYX8" s="250"/>
      <c r="WYY8" s="249"/>
      <c r="WYZ8" s="250"/>
      <c r="WZA8" s="249"/>
      <c r="WZB8" s="250"/>
      <c r="WZC8" s="249"/>
      <c r="WZD8" s="250"/>
      <c r="WZE8" s="249"/>
      <c r="WZF8" s="250"/>
      <c r="WZG8" s="249"/>
      <c r="WZH8" s="250"/>
      <c r="WZI8" s="249"/>
      <c r="WZJ8" s="250"/>
      <c r="WZK8" s="249"/>
      <c r="WZL8" s="250"/>
      <c r="WZM8" s="249"/>
      <c r="WZN8" s="250"/>
      <c r="WZO8" s="249"/>
      <c r="WZP8" s="250"/>
      <c r="WZQ8" s="249"/>
      <c r="WZR8" s="250"/>
      <c r="WZS8" s="249"/>
      <c r="WZT8" s="250"/>
      <c r="WZU8" s="249"/>
      <c r="WZV8" s="250"/>
      <c r="WZW8" s="249"/>
      <c r="WZX8" s="250"/>
      <c r="WZY8" s="249"/>
      <c r="WZZ8" s="250"/>
      <c r="XAA8" s="249"/>
      <c r="XAB8" s="250"/>
      <c r="XAC8" s="249"/>
      <c r="XAD8" s="250"/>
      <c r="XAE8" s="249"/>
      <c r="XAF8" s="250"/>
      <c r="XAG8" s="249"/>
      <c r="XAH8" s="250"/>
      <c r="XAI8" s="249"/>
      <c r="XAJ8" s="250"/>
      <c r="XAK8" s="249"/>
      <c r="XAL8" s="250"/>
      <c r="XAM8" s="249"/>
      <c r="XAN8" s="250"/>
      <c r="XAO8" s="249"/>
      <c r="XAP8" s="250"/>
      <c r="XAQ8" s="249"/>
      <c r="XAR8" s="250"/>
      <c r="XAS8" s="249"/>
      <c r="XAT8" s="250"/>
      <c r="XAU8" s="249"/>
      <c r="XAV8" s="250"/>
      <c r="XAW8" s="249"/>
      <c r="XAX8" s="250"/>
      <c r="XAY8" s="249"/>
      <c r="XAZ8" s="250"/>
      <c r="XBA8" s="249"/>
      <c r="XBB8" s="250"/>
      <c r="XBC8" s="249"/>
      <c r="XBD8" s="250"/>
      <c r="XBE8" s="249"/>
      <c r="XBF8" s="250"/>
      <c r="XBG8" s="249"/>
      <c r="XBH8" s="250"/>
      <c r="XBI8" s="249"/>
      <c r="XBJ8" s="250"/>
      <c r="XBK8" s="249"/>
      <c r="XBL8" s="250"/>
      <c r="XBM8" s="249"/>
      <c r="XBN8" s="250"/>
      <c r="XBO8" s="249"/>
      <c r="XBP8" s="250"/>
      <c r="XBQ8" s="249"/>
      <c r="XBR8" s="250"/>
      <c r="XBS8" s="249"/>
      <c r="XBT8" s="250"/>
      <c r="XBU8" s="249"/>
      <c r="XBV8" s="250"/>
      <c r="XBW8" s="249"/>
      <c r="XBX8" s="250"/>
      <c r="XBY8" s="249"/>
      <c r="XBZ8" s="250"/>
      <c r="XCA8" s="249"/>
      <c r="XCB8" s="250"/>
      <c r="XCC8" s="249"/>
      <c r="XCD8" s="250"/>
      <c r="XCE8" s="249"/>
      <c r="XCF8" s="250"/>
      <c r="XCG8" s="249"/>
      <c r="XCH8" s="250"/>
      <c r="XCI8" s="249"/>
      <c r="XCJ8" s="250"/>
      <c r="XCK8" s="249"/>
      <c r="XCL8" s="250"/>
      <c r="XCM8" s="249"/>
      <c r="XCN8" s="250"/>
      <c r="XCO8" s="249"/>
      <c r="XCP8" s="250"/>
      <c r="XCQ8" s="249"/>
      <c r="XCR8" s="250"/>
      <c r="XCS8" s="249"/>
      <c r="XCT8" s="250"/>
      <c r="XCU8" s="249"/>
      <c r="XCV8" s="250"/>
      <c r="XCW8" s="249"/>
      <c r="XCX8" s="250"/>
      <c r="XCY8" s="249"/>
      <c r="XCZ8" s="250"/>
      <c r="XDA8" s="249"/>
      <c r="XDB8" s="250"/>
      <c r="XDC8" s="249"/>
      <c r="XDD8" s="250"/>
      <c r="XDE8" s="249"/>
      <c r="XDF8" s="250"/>
      <c r="XDG8" s="249"/>
      <c r="XDH8" s="250"/>
      <c r="XDI8" s="249"/>
      <c r="XDJ8" s="250"/>
      <c r="XDK8" s="249"/>
      <c r="XDL8" s="250"/>
      <c r="XDM8" s="249"/>
      <c r="XDN8" s="250"/>
      <c r="XDO8" s="249"/>
      <c r="XDP8" s="250"/>
      <c r="XDQ8" s="249"/>
      <c r="XDR8" s="250"/>
      <c r="XDS8" s="249"/>
      <c r="XDT8" s="250"/>
      <c r="XDU8" s="249"/>
      <c r="XDV8" s="250"/>
      <c r="XDW8" s="249"/>
      <c r="XDX8" s="250"/>
      <c r="XDY8" s="249"/>
      <c r="XDZ8" s="250"/>
      <c r="XEA8" s="249"/>
      <c r="XEB8" s="250"/>
      <c r="XEC8" s="249"/>
      <c r="XED8" s="250"/>
      <c r="XEE8" s="249"/>
      <c r="XEF8" s="250"/>
      <c r="XEG8" s="249"/>
      <c r="XEH8" s="250"/>
      <c r="XEI8" s="249"/>
      <c r="XEJ8" s="250"/>
      <c r="XEK8" s="249"/>
      <c r="XEL8" s="250"/>
      <c r="XEM8" s="249"/>
      <c r="XEN8" s="250"/>
      <c r="XEO8" s="249"/>
      <c r="XEP8" s="250"/>
      <c r="XEQ8" s="249"/>
      <c r="XER8" s="250"/>
      <c r="XES8" s="249"/>
      <c r="XET8" s="250"/>
      <c r="XEU8" s="249"/>
      <c r="XEV8" s="250"/>
      <c r="XEW8" s="249"/>
      <c r="XEX8" s="250"/>
      <c r="XEY8" s="249"/>
      <c r="XEZ8" s="250"/>
      <c r="XFA8" s="249"/>
      <c r="XFB8" s="250"/>
      <c r="XFC8" s="249"/>
      <c r="XFD8" s="250"/>
    </row>
    <row r="9" spans="1:16384" s="244" customFormat="1">
      <c r="A9" s="253" t="s">
        <v>306</v>
      </c>
      <c r="B9" s="269"/>
      <c r="C9" s="249"/>
      <c r="D9" s="250"/>
      <c r="E9" s="249"/>
      <c r="F9" s="250"/>
      <c r="G9" s="249"/>
      <c r="H9" s="251"/>
      <c r="I9" s="252"/>
      <c r="J9" s="251"/>
      <c r="K9" s="252"/>
      <c r="L9" s="251"/>
      <c r="M9" s="252"/>
      <c r="N9" s="251"/>
      <c r="O9" s="252"/>
      <c r="P9" s="250"/>
      <c r="Q9" s="249"/>
      <c r="R9" s="250"/>
      <c r="S9" s="249"/>
      <c r="T9" s="250"/>
      <c r="U9" s="249"/>
      <c r="V9" s="250"/>
      <c r="W9" s="249"/>
      <c r="X9" s="250"/>
      <c r="Y9" s="249"/>
      <c r="Z9" s="250"/>
      <c r="AA9" s="249"/>
      <c r="AB9" s="250"/>
      <c r="AC9" s="249"/>
      <c r="AD9" s="250"/>
      <c r="AE9" s="249"/>
      <c r="AF9" s="250"/>
      <c r="AG9" s="249"/>
      <c r="AH9" s="250"/>
      <c r="AI9" s="249"/>
      <c r="AJ9" s="250"/>
      <c r="AK9" s="249"/>
      <c r="AL9" s="250"/>
      <c r="AM9" s="249"/>
      <c r="AN9" s="250"/>
      <c r="AO9" s="249"/>
      <c r="AP9" s="250"/>
      <c r="AQ9" s="249"/>
      <c r="AR9" s="250"/>
      <c r="AS9" s="249"/>
      <c r="AT9" s="250"/>
      <c r="AU9" s="249"/>
      <c r="AV9" s="250"/>
      <c r="AW9" s="249"/>
      <c r="AX9" s="250"/>
      <c r="AY9" s="249"/>
      <c r="AZ9" s="250"/>
      <c r="BA9" s="249"/>
      <c r="BB9" s="250"/>
      <c r="BC9" s="249"/>
      <c r="BD9" s="250"/>
      <c r="BE9" s="249"/>
      <c r="BF9" s="250"/>
      <c r="BG9" s="249"/>
      <c r="BH9" s="250"/>
      <c r="BI9" s="249"/>
      <c r="BJ9" s="250"/>
      <c r="BK9" s="249"/>
      <c r="BL9" s="250"/>
      <c r="BM9" s="249"/>
      <c r="BN9" s="250"/>
      <c r="BO9" s="249"/>
      <c r="BP9" s="250"/>
      <c r="BQ9" s="249"/>
      <c r="BR9" s="250"/>
      <c r="BS9" s="249"/>
      <c r="BT9" s="250"/>
      <c r="BU9" s="249"/>
      <c r="BV9" s="250"/>
      <c r="BW9" s="249"/>
      <c r="BX9" s="250"/>
      <c r="BY9" s="249"/>
      <c r="BZ9" s="250"/>
      <c r="CA9" s="249"/>
      <c r="CB9" s="250"/>
      <c r="CC9" s="249"/>
      <c r="CD9" s="250"/>
      <c r="CE9" s="249"/>
      <c r="CF9" s="250"/>
      <c r="CG9" s="249"/>
      <c r="CH9" s="250"/>
      <c r="CI9" s="249"/>
      <c r="CJ9" s="250"/>
      <c r="CK9" s="249"/>
      <c r="CL9" s="250"/>
      <c r="CM9" s="249"/>
      <c r="CN9" s="250"/>
      <c r="CO9" s="249"/>
      <c r="CP9" s="250"/>
      <c r="CQ9" s="249"/>
      <c r="CR9" s="250"/>
      <c r="CS9" s="249"/>
      <c r="CT9" s="250"/>
      <c r="CU9" s="249"/>
      <c r="CV9" s="250"/>
      <c r="CW9" s="249"/>
      <c r="CX9" s="250"/>
      <c r="CY9" s="249"/>
      <c r="CZ9" s="250"/>
      <c r="DA9" s="249"/>
      <c r="DB9" s="250"/>
      <c r="DC9" s="249"/>
      <c r="DD9" s="250"/>
      <c r="DE9" s="249"/>
      <c r="DF9" s="250"/>
      <c r="DG9" s="249"/>
      <c r="DH9" s="250"/>
      <c r="DI9" s="249"/>
      <c r="DJ9" s="250"/>
      <c r="DK9" s="249"/>
      <c r="DL9" s="250"/>
      <c r="DM9" s="249"/>
      <c r="DN9" s="250"/>
      <c r="DO9" s="249"/>
      <c r="DP9" s="250"/>
      <c r="DQ9" s="249"/>
      <c r="DR9" s="250"/>
      <c r="DS9" s="249"/>
      <c r="DT9" s="250"/>
      <c r="DU9" s="249"/>
      <c r="DV9" s="250"/>
      <c r="DW9" s="249"/>
      <c r="DX9" s="250"/>
      <c r="DY9" s="249"/>
      <c r="DZ9" s="250"/>
      <c r="EA9" s="249"/>
      <c r="EB9" s="250"/>
      <c r="EC9" s="249"/>
      <c r="ED9" s="250"/>
      <c r="EE9" s="249"/>
      <c r="EF9" s="250"/>
      <c r="EG9" s="249"/>
      <c r="EH9" s="250"/>
      <c r="EI9" s="249"/>
      <c r="EJ9" s="250"/>
      <c r="EK9" s="249"/>
      <c r="EL9" s="250"/>
      <c r="EM9" s="249"/>
      <c r="EN9" s="250"/>
      <c r="EO9" s="249"/>
      <c r="EP9" s="250"/>
      <c r="EQ9" s="249"/>
      <c r="ER9" s="250"/>
      <c r="ES9" s="249"/>
      <c r="ET9" s="250"/>
      <c r="EU9" s="249"/>
      <c r="EV9" s="250"/>
      <c r="EW9" s="249"/>
      <c r="EX9" s="250"/>
      <c r="EY9" s="249"/>
      <c r="EZ9" s="250"/>
      <c r="FA9" s="249"/>
      <c r="FB9" s="250"/>
      <c r="FC9" s="249"/>
      <c r="FD9" s="250"/>
      <c r="FE9" s="249"/>
      <c r="FF9" s="250"/>
      <c r="FG9" s="249"/>
      <c r="FH9" s="250"/>
      <c r="FI9" s="249"/>
      <c r="FJ9" s="250"/>
      <c r="FK9" s="249"/>
      <c r="FL9" s="250"/>
      <c r="FM9" s="249"/>
      <c r="FN9" s="250"/>
      <c r="FO9" s="249"/>
      <c r="FP9" s="250"/>
      <c r="FQ9" s="249"/>
      <c r="FR9" s="250"/>
      <c r="FS9" s="249"/>
      <c r="FT9" s="250"/>
      <c r="FU9" s="249"/>
      <c r="FV9" s="250"/>
      <c r="FW9" s="249"/>
      <c r="FX9" s="250"/>
      <c r="FY9" s="249"/>
      <c r="FZ9" s="250"/>
      <c r="GA9" s="249"/>
      <c r="GB9" s="250"/>
      <c r="GC9" s="249"/>
      <c r="GD9" s="250"/>
      <c r="GE9" s="249"/>
      <c r="GF9" s="250"/>
      <c r="GG9" s="249"/>
      <c r="GH9" s="250"/>
      <c r="GI9" s="249"/>
      <c r="GJ9" s="250"/>
      <c r="GK9" s="249"/>
      <c r="GL9" s="250"/>
      <c r="GM9" s="249"/>
      <c r="GN9" s="250"/>
      <c r="GO9" s="249"/>
      <c r="GP9" s="250"/>
      <c r="GQ9" s="249"/>
      <c r="GR9" s="250"/>
      <c r="GS9" s="249"/>
      <c r="GT9" s="250"/>
      <c r="GU9" s="249"/>
      <c r="GV9" s="250"/>
      <c r="GW9" s="249"/>
      <c r="GX9" s="250"/>
      <c r="GY9" s="249"/>
      <c r="GZ9" s="250"/>
      <c r="HA9" s="249"/>
      <c r="HB9" s="250"/>
      <c r="HC9" s="249"/>
      <c r="HD9" s="250"/>
      <c r="HE9" s="249"/>
      <c r="HF9" s="250"/>
      <c r="HG9" s="249"/>
      <c r="HH9" s="250"/>
      <c r="HI9" s="249"/>
      <c r="HJ9" s="250"/>
      <c r="HK9" s="249"/>
      <c r="HL9" s="250"/>
      <c r="HM9" s="249"/>
      <c r="HN9" s="250"/>
      <c r="HO9" s="249"/>
      <c r="HP9" s="250"/>
      <c r="HQ9" s="249"/>
      <c r="HR9" s="250"/>
      <c r="HS9" s="249"/>
      <c r="HT9" s="250"/>
      <c r="HU9" s="249"/>
      <c r="HV9" s="250"/>
      <c r="HW9" s="249"/>
      <c r="HX9" s="250"/>
      <c r="HY9" s="249"/>
      <c r="HZ9" s="250"/>
      <c r="IA9" s="249"/>
      <c r="IB9" s="250"/>
      <c r="IC9" s="249"/>
      <c r="ID9" s="250"/>
      <c r="IE9" s="249"/>
      <c r="IF9" s="250"/>
      <c r="IG9" s="249"/>
      <c r="IH9" s="250"/>
      <c r="II9" s="249"/>
      <c r="IJ9" s="250"/>
      <c r="IK9" s="249"/>
      <c r="IL9" s="250"/>
      <c r="IM9" s="249"/>
      <c r="IN9" s="250"/>
      <c r="IO9" s="249"/>
      <c r="IP9" s="250"/>
      <c r="IQ9" s="249"/>
      <c r="IR9" s="250"/>
      <c r="IS9" s="249"/>
      <c r="IT9" s="250"/>
      <c r="IU9" s="249"/>
      <c r="IV9" s="250"/>
      <c r="IW9" s="249"/>
      <c r="IX9" s="250"/>
      <c r="IY9" s="249"/>
      <c r="IZ9" s="250"/>
      <c r="JA9" s="249"/>
      <c r="JB9" s="250"/>
      <c r="JC9" s="249"/>
      <c r="JD9" s="250"/>
      <c r="JE9" s="249"/>
      <c r="JF9" s="250"/>
      <c r="JG9" s="249"/>
      <c r="JH9" s="250"/>
      <c r="JI9" s="249"/>
      <c r="JJ9" s="250"/>
      <c r="JK9" s="249"/>
      <c r="JL9" s="250"/>
      <c r="JM9" s="249"/>
      <c r="JN9" s="250"/>
      <c r="JO9" s="249"/>
      <c r="JP9" s="250"/>
      <c r="JQ9" s="249"/>
      <c r="JR9" s="250"/>
      <c r="JS9" s="249"/>
      <c r="JT9" s="250"/>
      <c r="JU9" s="249"/>
      <c r="JV9" s="250"/>
      <c r="JW9" s="249"/>
      <c r="JX9" s="250"/>
      <c r="JY9" s="249"/>
      <c r="JZ9" s="250"/>
      <c r="KA9" s="249"/>
      <c r="KB9" s="250"/>
      <c r="KC9" s="249"/>
      <c r="KD9" s="250"/>
      <c r="KE9" s="249"/>
      <c r="KF9" s="250"/>
      <c r="KG9" s="249"/>
      <c r="KH9" s="250"/>
      <c r="KI9" s="249"/>
      <c r="KJ9" s="250"/>
      <c r="KK9" s="249"/>
      <c r="KL9" s="250"/>
      <c r="KM9" s="249"/>
      <c r="KN9" s="250"/>
      <c r="KO9" s="249"/>
      <c r="KP9" s="250"/>
      <c r="KQ9" s="249"/>
      <c r="KR9" s="250"/>
      <c r="KS9" s="249"/>
      <c r="KT9" s="250"/>
      <c r="KU9" s="249"/>
      <c r="KV9" s="250"/>
      <c r="KW9" s="249"/>
      <c r="KX9" s="250"/>
      <c r="KY9" s="249"/>
      <c r="KZ9" s="250"/>
      <c r="LA9" s="249"/>
      <c r="LB9" s="250"/>
      <c r="LC9" s="249"/>
      <c r="LD9" s="250"/>
      <c r="LE9" s="249"/>
      <c r="LF9" s="250"/>
      <c r="LG9" s="249"/>
      <c r="LH9" s="250"/>
      <c r="LI9" s="249"/>
      <c r="LJ9" s="250"/>
      <c r="LK9" s="249"/>
      <c r="LL9" s="250"/>
      <c r="LM9" s="249"/>
      <c r="LN9" s="250"/>
      <c r="LO9" s="249"/>
      <c r="LP9" s="250"/>
      <c r="LQ9" s="249"/>
      <c r="LR9" s="250"/>
      <c r="LS9" s="249"/>
      <c r="LT9" s="250"/>
      <c r="LU9" s="249"/>
      <c r="LV9" s="250"/>
      <c r="LW9" s="249"/>
      <c r="LX9" s="250"/>
      <c r="LY9" s="249"/>
      <c r="LZ9" s="250"/>
      <c r="MA9" s="249"/>
      <c r="MB9" s="250"/>
      <c r="MC9" s="249"/>
      <c r="MD9" s="250"/>
      <c r="ME9" s="249"/>
      <c r="MF9" s="250"/>
      <c r="MG9" s="249"/>
      <c r="MH9" s="250"/>
      <c r="MI9" s="249"/>
      <c r="MJ9" s="250"/>
      <c r="MK9" s="249"/>
      <c r="ML9" s="250"/>
      <c r="MM9" s="249"/>
      <c r="MN9" s="250"/>
      <c r="MO9" s="249"/>
      <c r="MP9" s="250"/>
      <c r="MQ9" s="249"/>
      <c r="MR9" s="250"/>
      <c r="MS9" s="249"/>
      <c r="MT9" s="250"/>
      <c r="MU9" s="249"/>
      <c r="MV9" s="250"/>
      <c r="MW9" s="249"/>
      <c r="MX9" s="250"/>
      <c r="MY9" s="249"/>
      <c r="MZ9" s="250"/>
      <c r="NA9" s="249"/>
      <c r="NB9" s="250"/>
      <c r="NC9" s="249"/>
      <c r="ND9" s="250"/>
      <c r="NE9" s="249"/>
      <c r="NF9" s="250"/>
      <c r="NG9" s="249"/>
      <c r="NH9" s="250"/>
      <c r="NI9" s="249"/>
      <c r="NJ9" s="250"/>
      <c r="NK9" s="249"/>
      <c r="NL9" s="250"/>
      <c r="NM9" s="249"/>
      <c r="NN9" s="250"/>
      <c r="NO9" s="249"/>
      <c r="NP9" s="250"/>
      <c r="NQ9" s="249"/>
      <c r="NR9" s="250"/>
      <c r="NS9" s="249"/>
      <c r="NT9" s="250"/>
      <c r="NU9" s="249"/>
      <c r="NV9" s="250"/>
      <c r="NW9" s="249"/>
      <c r="NX9" s="250"/>
      <c r="NY9" s="249"/>
      <c r="NZ9" s="250"/>
      <c r="OA9" s="249"/>
      <c r="OB9" s="250"/>
      <c r="OC9" s="249"/>
      <c r="OD9" s="250"/>
      <c r="OE9" s="249"/>
      <c r="OF9" s="250"/>
      <c r="OG9" s="249"/>
      <c r="OH9" s="250"/>
      <c r="OI9" s="249"/>
      <c r="OJ9" s="250"/>
      <c r="OK9" s="249"/>
      <c r="OL9" s="250"/>
      <c r="OM9" s="249"/>
      <c r="ON9" s="250"/>
      <c r="OO9" s="249"/>
      <c r="OP9" s="250"/>
      <c r="OQ9" s="249"/>
      <c r="OR9" s="250"/>
      <c r="OS9" s="249"/>
      <c r="OT9" s="250"/>
      <c r="OU9" s="249"/>
      <c r="OV9" s="250"/>
      <c r="OW9" s="249"/>
      <c r="OX9" s="250"/>
      <c r="OY9" s="249"/>
      <c r="OZ9" s="250"/>
      <c r="PA9" s="249"/>
      <c r="PB9" s="250"/>
      <c r="PC9" s="249"/>
      <c r="PD9" s="250"/>
      <c r="PE9" s="249"/>
      <c r="PF9" s="250"/>
      <c r="PG9" s="249"/>
      <c r="PH9" s="250"/>
      <c r="PI9" s="249"/>
      <c r="PJ9" s="250"/>
      <c r="PK9" s="249"/>
      <c r="PL9" s="250"/>
      <c r="PM9" s="249"/>
      <c r="PN9" s="250"/>
      <c r="PO9" s="249"/>
      <c r="PP9" s="250"/>
      <c r="PQ9" s="249"/>
      <c r="PR9" s="250"/>
      <c r="PS9" s="249"/>
      <c r="PT9" s="250"/>
      <c r="PU9" s="249"/>
      <c r="PV9" s="250"/>
      <c r="PW9" s="249"/>
      <c r="PX9" s="250"/>
      <c r="PY9" s="249"/>
      <c r="PZ9" s="250"/>
      <c r="QA9" s="249"/>
      <c r="QB9" s="250"/>
      <c r="QC9" s="249"/>
      <c r="QD9" s="250"/>
      <c r="QE9" s="249"/>
      <c r="QF9" s="250"/>
      <c r="QG9" s="249"/>
      <c r="QH9" s="250"/>
      <c r="QI9" s="249"/>
      <c r="QJ9" s="250"/>
      <c r="QK9" s="249"/>
      <c r="QL9" s="250"/>
      <c r="QM9" s="249"/>
      <c r="QN9" s="250"/>
      <c r="QO9" s="249"/>
      <c r="QP9" s="250"/>
      <c r="QQ9" s="249"/>
      <c r="QR9" s="250"/>
      <c r="QS9" s="249"/>
      <c r="QT9" s="250"/>
      <c r="QU9" s="249"/>
      <c r="QV9" s="250"/>
      <c r="QW9" s="249"/>
      <c r="QX9" s="250"/>
      <c r="QY9" s="249"/>
      <c r="QZ9" s="250"/>
      <c r="RA9" s="249"/>
      <c r="RB9" s="250"/>
      <c r="RC9" s="249"/>
      <c r="RD9" s="250"/>
      <c r="RE9" s="249"/>
      <c r="RF9" s="250"/>
      <c r="RG9" s="249"/>
      <c r="RH9" s="250"/>
      <c r="RI9" s="249"/>
      <c r="RJ9" s="250"/>
      <c r="RK9" s="249"/>
      <c r="RL9" s="250"/>
      <c r="RM9" s="249"/>
      <c r="RN9" s="250"/>
      <c r="RO9" s="249"/>
      <c r="RP9" s="250"/>
      <c r="RQ9" s="249"/>
      <c r="RR9" s="250"/>
      <c r="RS9" s="249"/>
      <c r="RT9" s="250"/>
      <c r="RU9" s="249"/>
      <c r="RV9" s="250"/>
      <c r="RW9" s="249"/>
      <c r="RX9" s="250"/>
      <c r="RY9" s="249"/>
      <c r="RZ9" s="250"/>
      <c r="SA9" s="249"/>
      <c r="SB9" s="250"/>
      <c r="SC9" s="249"/>
      <c r="SD9" s="250"/>
      <c r="SE9" s="249"/>
      <c r="SF9" s="250"/>
      <c r="SG9" s="249"/>
      <c r="SH9" s="250"/>
      <c r="SI9" s="249"/>
      <c r="SJ9" s="250"/>
      <c r="SK9" s="249"/>
      <c r="SL9" s="250"/>
      <c r="SM9" s="249"/>
      <c r="SN9" s="250"/>
      <c r="SO9" s="249"/>
      <c r="SP9" s="250"/>
      <c r="SQ9" s="249"/>
      <c r="SR9" s="250"/>
      <c r="SS9" s="249"/>
      <c r="ST9" s="250"/>
      <c r="SU9" s="249"/>
      <c r="SV9" s="250"/>
      <c r="SW9" s="249"/>
      <c r="SX9" s="250"/>
      <c r="SY9" s="249"/>
      <c r="SZ9" s="250"/>
      <c r="TA9" s="249"/>
      <c r="TB9" s="250"/>
      <c r="TC9" s="249"/>
      <c r="TD9" s="250"/>
      <c r="TE9" s="249"/>
      <c r="TF9" s="250"/>
      <c r="TG9" s="249"/>
      <c r="TH9" s="250"/>
      <c r="TI9" s="249"/>
      <c r="TJ9" s="250"/>
      <c r="TK9" s="249"/>
      <c r="TL9" s="250"/>
      <c r="TM9" s="249"/>
      <c r="TN9" s="250"/>
      <c r="TO9" s="249"/>
      <c r="TP9" s="250"/>
      <c r="TQ9" s="249"/>
      <c r="TR9" s="250"/>
      <c r="TS9" s="249"/>
      <c r="TT9" s="250"/>
      <c r="TU9" s="249"/>
      <c r="TV9" s="250"/>
      <c r="TW9" s="249"/>
      <c r="TX9" s="250"/>
      <c r="TY9" s="249"/>
      <c r="TZ9" s="250"/>
      <c r="UA9" s="249"/>
      <c r="UB9" s="250"/>
      <c r="UC9" s="249"/>
      <c r="UD9" s="250"/>
      <c r="UE9" s="249"/>
      <c r="UF9" s="250"/>
      <c r="UG9" s="249"/>
      <c r="UH9" s="250"/>
      <c r="UI9" s="249"/>
      <c r="UJ9" s="250"/>
      <c r="UK9" s="249"/>
      <c r="UL9" s="250"/>
      <c r="UM9" s="249"/>
      <c r="UN9" s="250"/>
      <c r="UO9" s="249"/>
      <c r="UP9" s="250"/>
      <c r="UQ9" s="249"/>
      <c r="UR9" s="250"/>
      <c r="US9" s="249"/>
      <c r="UT9" s="250"/>
      <c r="UU9" s="249"/>
      <c r="UV9" s="250"/>
      <c r="UW9" s="249"/>
      <c r="UX9" s="250"/>
      <c r="UY9" s="249"/>
      <c r="UZ9" s="250"/>
      <c r="VA9" s="249"/>
      <c r="VB9" s="250"/>
      <c r="VC9" s="249"/>
      <c r="VD9" s="250"/>
      <c r="VE9" s="249"/>
      <c r="VF9" s="250"/>
      <c r="VG9" s="249"/>
      <c r="VH9" s="250"/>
      <c r="VI9" s="249"/>
      <c r="VJ9" s="250"/>
      <c r="VK9" s="249"/>
      <c r="VL9" s="250"/>
      <c r="VM9" s="249"/>
      <c r="VN9" s="250"/>
      <c r="VO9" s="249"/>
      <c r="VP9" s="250"/>
      <c r="VQ9" s="249"/>
      <c r="VR9" s="250"/>
      <c r="VS9" s="249"/>
      <c r="VT9" s="250"/>
      <c r="VU9" s="249"/>
      <c r="VV9" s="250"/>
      <c r="VW9" s="249"/>
      <c r="VX9" s="250"/>
      <c r="VY9" s="249"/>
      <c r="VZ9" s="250"/>
      <c r="WA9" s="249"/>
      <c r="WB9" s="250"/>
      <c r="WC9" s="249"/>
      <c r="WD9" s="250"/>
      <c r="WE9" s="249"/>
      <c r="WF9" s="250"/>
      <c r="WG9" s="249"/>
      <c r="WH9" s="250"/>
      <c r="WI9" s="249"/>
      <c r="WJ9" s="250"/>
      <c r="WK9" s="249"/>
      <c r="WL9" s="250"/>
      <c r="WM9" s="249"/>
      <c r="WN9" s="250"/>
      <c r="WO9" s="249"/>
      <c r="WP9" s="250"/>
      <c r="WQ9" s="249"/>
      <c r="WR9" s="250"/>
      <c r="WS9" s="249"/>
      <c r="WT9" s="250"/>
      <c r="WU9" s="249"/>
      <c r="WV9" s="250"/>
      <c r="WW9" s="249"/>
      <c r="WX9" s="250"/>
      <c r="WY9" s="249"/>
      <c r="WZ9" s="250"/>
      <c r="XA9" s="249"/>
      <c r="XB9" s="250"/>
      <c r="XC9" s="249"/>
      <c r="XD9" s="250"/>
      <c r="XE9" s="249"/>
      <c r="XF9" s="250"/>
      <c r="XG9" s="249"/>
      <c r="XH9" s="250"/>
      <c r="XI9" s="249"/>
      <c r="XJ9" s="250"/>
      <c r="XK9" s="249"/>
      <c r="XL9" s="250"/>
      <c r="XM9" s="249"/>
      <c r="XN9" s="250"/>
      <c r="XO9" s="249"/>
      <c r="XP9" s="250"/>
      <c r="XQ9" s="249"/>
      <c r="XR9" s="250"/>
      <c r="XS9" s="249"/>
      <c r="XT9" s="250"/>
      <c r="XU9" s="249"/>
      <c r="XV9" s="250"/>
      <c r="XW9" s="249"/>
      <c r="XX9" s="250"/>
      <c r="XY9" s="249"/>
      <c r="XZ9" s="250"/>
      <c r="YA9" s="249"/>
      <c r="YB9" s="250"/>
      <c r="YC9" s="249"/>
      <c r="YD9" s="250"/>
      <c r="YE9" s="249"/>
      <c r="YF9" s="250"/>
      <c r="YG9" s="249"/>
      <c r="YH9" s="250"/>
      <c r="YI9" s="249"/>
      <c r="YJ9" s="250"/>
      <c r="YK9" s="249"/>
      <c r="YL9" s="250"/>
      <c r="YM9" s="249"/>
      <c r="YN9" s="250"/>
      <c r="YO9" s="249"/>
      <c r="YP9" s="250"/>
      <c r="YQ9" s="249"/>
      <c r="YR9" s="250"/>
      <c r="YS9" s="249"/>
      <c r="YT9" s="250"/>
      <c r="YU9" s="249"/>
      <c r="YV9" s="250"/>
      <c r="YW9" s="249"/>
      <c r="YX9" s="250"/>
      <c r="YY9" s="249"/>
      <c r="YZ9" s="250"/>
      <c r="ZA9" s="249"/>
      <c r="ZB9" s="250"/>
      <c r="ZC9" s="249"/>
      <c r="ZD9" s="250"/>
      <c r="ZE9" s="249"/>
      <c r="ZF9" s="250"/>
      <c r="ZG9" s="249"/>
      <c r="ZH9" s="250"/>
      <c r="ZI9" s="249"/>
      <c r="ZJ9" s="250"/>
      <c r="ZK9" s="249"/>
      <c r="ZL9" s="250"/>
      <c r="ZM9" s="249"/>
      <c r="ZN9" s="250"/>
      <c r="ZO9" s="249"/>
      <c r="ZP9" s="250"/>
      <c r="ZQ9" s="249"/>
      <c r="ZR9" s="250"/>
      <c r="ZS9" s="249"/>
      <c r="ZT9" s="250"/>
      <c r="ZU9" s="249"/>
      <c r="ZV9" s="250"/>
      <c r="ZW9" s="249"/>
      <c r="ZX9" s="250"/>
      <c r="ZY9" s="249"/>
      <c r="ZZ9" s="250"/>
      <c r="AAA9" s="249"/>
      <c r="AAB9" s="250"/>
      <c r="AAC9" s="249"/>
      <c r="AAD9" s="250"/>
      <c r="AAE9" s="249"/>
      <c r="AAF9" s="250"/>
      <c r="AAG9" s="249"/>
      <c r="AAH9" s="250"/>
      <c r="AAI9" s="249"/>
      <c r="AAJ9" s="250"/>
      <c r="AAK9" s="249"/>
      <c r="AAL9" s="250"/>
      <c r="AAM9" s="249"/>
      <c r="AAN9" s="250"/>
      <c r="AAO9" s="249"/>
      <c r="AAP9" s="250"/>
      <c r="AAQ9" s="249"/>
      <c r="AAR9" s="250"/>
      <c r="AAS9" s="249"/>
      <c r="AAT9" s="250"/>
      <c r="AAU9" s="249"/>
      <c r="AAV9" s="250"/>
      <c r="AAW9" s="249"/>
      <c r="AAX9" s="250"/>
      <c r="AAY9" s="249"/>
      <c r="AAZ9" s="250"/>
      <c r="ABA9" s="249"/>
      <c r="ABB9" s="250"/>
      <c r="ABC9" s="249"/>
      <c r="ABD9" s="250"/>
      <c r="ABE9" s="249"/>
      <c r="ABF9" s="250"/>
      <c r="ABG9" s="249"/>
      <c r="ABH9" s="250"/>
      <c r="ABI9" s="249"/>
      <c r="ABJ9" s="250"/>
      <c r="ABK9" s="249"/>
      <c r="ABL9" s="250"/>
      <c r="ABM9" s="249"/>
      <c r="ABN9" s="250"/>
      <c r="ABO9" s="249"/>
      <c r="ABP9" s="250"/>
      <c r="ABQ9" s="249"/>
      <c r="ABR9" s="250"/>
      <c r="ABS9" s="249"/>
      <c r="ABT9" s="250"/>
      <c r="ABU9" s="249"/>
      <c r="ABV9" s="250"/>
      <c r="ABW9" s="249"/>
      <c r="ABX9" s="250"/>
      <c r="ABY9" s="249"/>
      <c r="ABZ9" s="250"/>
      <c r="ACA9" s="249"/>
      <c r="ACB9" s="250"/>
      <c r="ACC9" s="249"/>
      <c r="ACD9" s="250"/>
      <c r="ACE9" s="249"/>
      <c r="ACF9" s="250"/>
      <c r="ACG9" s="249"/>
      <c r="ACH9" s="250"/>
      <c r="ACI9" s="249"/>
      <c r="ACJ9" s="250"/>
      <c r="ACK9" s="249"/>
      <c r="ACL9" s="250"/>
      <c r="ACM9" s="249"/>
      <c r="ACN9" s="250"/>
      <c r="ACO9" s="249"/>
      <c r="ACP9" s="250"/>
      <c r="ACQ9" s="249"/>
      <c r="ACR9" s="250"/>
      <c r="ACS9" s="249"/>
      <c r="ACT9" s="250"/>
      <c r="ACU9" s="249"/>
      <c r="ACV9" s="250"/>
      <c r="ACW9" s="249"/>
      <c r="ACX9" s="250"/>
      <c r="ACY9" s="249"/>
      <c r="ACZ9" s="250"/>
      <c r="ADA9" s="249"/>
      <c r="ADB9" s="250"/>
      <c r="ADC9" s="249"/>
      <c r="ADD9" s="250"/>
      <c r="ADE9" s="249"/>
      <c r="ADF9" s="250"/>
      <c r="ADG9" s="249"/>
      <c r="ADH9" s="250"/>
      <c r="ADI9" s="249"/>
      <c r="ADJ9" s="250"/>
      <c r="ADK9" s="249"/>
      <c r="ADL9" s="250"/>
      <c r="ADM9" s="249"/>
      <c r="ADN9" s="250"/>
      <c r="ADO9" s="249"/>
      <c r="ADP9" s="250"/>
      <c r="ADQ9" s="249"/>
      <c r="ADR9" s="250"/>
      <c r="ADS9" s="249"/>
      <c r="ADT9" s="250"/>
      <c r="ADU9" s="249"/>
      <c r="ADV9" s="250"/>
      <c r="ADW9" s="249"/>
      <c r="ADX9" s="250"/>
      <c r="ADY9" s="249"/>
      <c r="ADZ9" s="250"/>
      <c r="AEA9" s="249"/>
      <c r="AEB9" s="250"/>
      <c r="AEC9" s="249"/>
      <c r="AED9" s="250"/>
      <c r="AEE9" s="249"/>
      <c r="AEF9" s="250"/>
      <c r="AEG9" s="249"/>
      <c r="AEH9" s="250"/>
      <c r="AEI9" s="249"/>
      <c r="AEJ9" s="250"/>
      <c r="AEK9" s="249"/>
      <c r="AEL9" s="250"/>
      <c r="AEM9" s="249"/>
      <c r="AEN9" s="250"/>
      <c r="AEO9" s="249"/>
      <c r="AEP9" s="250"/>
      <c r="AEQ9" s="249"/>
      <c r="AER9" s="250"/>
      <c r="AES9" s="249"/>
      <c r="AET9" s="250"/>
      <c r="AEU9" s="249"/>
      <c r="AEV9" s="250"/>
      <c r="AEW9" s="249"/>
      <c r="AEX9" s="250"/>
      <c r="AEY9" s="249"/>
      <c r="AEZ9" s="250"/>
      <c r="AFA9" s="249"/>
      <c r="AFB9" s="250"/>
      <c r="AFC9" s="249"/>
      <c r="AFD9" s="250"/>
      <c r="AFE9" s="249"/>
      <c r="AFF9" s="250"/>
      <c r="AFG9" s="249"/>
      <c r="AFH9" s="250"/>
      <c r="AFI9" s="249"/>
      <c r="AFJ9" s="250"/>
      <c r="AFK9" s="249"/>
      <c r="AFL9" s="250"/>
      <c r="AFM9" s="249"/>
      <c r="AFN9" s="250"/>
      <c r="AFO9" s="249"/>
      <c r="AFP9" s="250"/>
      <c r="AFQ9" s="249"/>
      <c r="AFR9" s="250"/>
      <c r="AFS9" s="249"/>
      <c r="AFT9" s="250"/>
      <c r="AFU9" s="249"/>
      <c r="AFV9" s="250"/>
      <c r="AFW9" s="249"/>
      <c r="AFX9" s="250"/>
      <c r="AFY9" s="249"/>
      <c r="AFZ9" s="250"/>
      <c r="AGA9" s="249"/>
      <c r="AGB9" s="250"/>
      <c r="AGC9" s="249"/>
      <c r="AGD9" s="250"/>
      <c r="AGE9" s="249"/>
      <c r="AGF9" s="250"/>
      <c r="AGG9" s="249"/>
      <c r="AGH9" s="250"/>
      <c r="AGI9" s="249"/>
      <c r="AGJ9" s="250"/>
      <c r="AGK9" s="249"/>
      <c r="AGL9" s="250"/>
      <c r="AGM9" s="249"/>
      <c r="AGN9" s="250"/>
      <c r="AGO9" s="249"/>
      <c r="AGP9" s="250"/>
      <c r="AGQ9" s="249"/>
      <c r="AGR9" s="250"/>
      <c r="AGS9" s="249"/>
      <c r="AGT9" s="250"/>
      <c r="AGU9" s="249"/>
      <c r="AGV9" s="250"/>
      <c r="AGW9" s="249"/>
      <c r="AGX9" s="250"/>
      <c r="AGY9" s="249"/>
      <c r="AGZ9" s="250"/>
      <c r="AHA9" s="249"/>
      <c r="AHB9" s="250"/>
      <c r="AHC9" s="249"/>
      <c r="AHD9" s="250"/>
      <c r="AHE9" s="249"/>
      <c r="AHF9" s="250"/>
      <c r="AHG9" s="249"/>
      <c r="AHH9" s="250"/>
      <c r="AHI9" s="249"/>
      <c r="AHJ9" s="250"/>
      <c r="AHK9" s="249"/>
      <c r="AHL9" s="250"/>
      <c r="AHM9" s="249"/>
      <c r="AHN9" s="250"/>
      <c r="AHO9" s="249"/>
      <c r="AHP9" s="250"/>
      <c r="AHQ9" s="249"/>
      <c r="AHR9" s="250"/>
      <c r="AHS9" s="249"/>
      <c r="AHT9" s="250"/>
      <c r="AHU9" s="249"/>
      <c r="AHV9" s="250"/>
      <c r="AHW9" s="249"/>
      <c r="AHX9" s="250"/>
      <c r="AHY9" s="249"/>
      <c r="AHZ9" s="250"/>
      <c r="AIA9" s="249"/>
      <c r="AIB9" s="250"/>
      <c r="AIC9" s="249"/>
      <c r="AID9" s="250"/>
      <c r="AIE9" s="249"/>
      <c r="AIF9" s="250"/>
      <c r="AIG9" s="249"/>
      <c r="AIH9" s="250"/>
      <c r="AII9" s="249"/>
      <c r="AIJ9" s="250"/>
      <c r="AIK9" s="249"/>
      <c r="AIL9" s="250"/>
      <c r="AIM9" s="249"/>
      <c r="AIN9" s="250"/>
      <c r="AIO9" s="249"/>
      <c r="AIP9" s="250"/>
      <c r="AIQ9" s="249"/>
      <c r="AIR9" s="250"/>
      <c r="AIS9" s="249"/>
      <c r="AIT9" s="250"/>
      <c r="AIU9" s="249"/>
      <c r="AIV9" s="250"/>
      <c r="AIW9" s="249"/>
      <c r="AIX9" s="250"/>
      <c r="AIY9" s="249"/>
      <c r="AIZ9" s="250"/>
      <c r="AJA9" s="249"/>
      <c r="AJB9" s="250"/>
      <c r="AJC9" s="249"/>
      <c r="AJD9" s="250"/>
      <c r="AJE9" s="249"/>
      <c r="AJF9" s="250"/>
      <c r="AJG9" s="249"/>
      <c r="AJH9" s="250"/>
      <c r="AJI9" s="249"/>
      <c r="AJJ9" s="250"/>
      <c r="AJK9" s="249"/>
      <c r="AJL9" s="250"/>
      <c r="AJM9" s="249"/>
      <c r="AJN9" s="250"/>
      <c r="AJO9" s="249"/>
      <c r="AJP9" s="250"/>
      <c r="AJQ9" s="249"/>
      <c r="AJR9" s="250"/>
      <c r="AJS9" s="249"/>
      <c r="AJT9" s="250"/>
      <c r="AJU9" s="249"/>
      <c r="AJV9" s="250"/>
      <c r="AJW9" s="249"/>
      <c r="AJX9" s="250"/>
      <c r="AJY9" s="249"/>
      <c r="AJZ9" s="250"/>
      <c r="AKA9" s="249"/>
      <c r="AKB9" s="250"/>
      <c r="AKC9" s="249"/>
      <c r="AKD9" s="250"/>
      <c r="AKE9" s="249"/>
      <c r="AKF9" s="250"/>
      <c r="AKG9" s="249"/>
      <c r="AKH9" s="250"/>
      <c r="AKI9" s="249"/>
      <c r="AKJ9" s="250"/>
      <c r="AKK9" s="249"/>
      <c r="AKL9" s="250"/>
      <c r="AKM9" s="249"/>
      <c r="AKN9" s="250"/>
      <c r="AKO9" s="249"/>
      <c r="AKP9" s="250"/>
      <c r="AKQ9" s="249"/>
      <c r="AKR9" s="250"/>
      <c r="AKS9" s="249"/>
      <c r="AKT9" s="250"/>
      <c r="AKU9" s="249"/>
      <c r="AKV9" s="250"/>
      <c r="AKW9" s="249"/>
      <c r="AKX9" s="250"/>
      <c r="AKY9" s="249"/>
      <c r="AKZ9" s="250"/>
      <c r="ALA9" s="249"/>
      <c r="ALB9" s="250"/>
      <c r="ALC9" s="249"/>
      <c r="ALD9" s="250"/>
      <c r="ALE9" s="249"/>
      <c r="ALF9" s="250"/>
      <c r="ALG9" s="249"/>
      <c r="ALH9" s="250"/>
      <c r="ALI9" s="249"/>
      <c r="ALJ9" s="250"/>
      <c r="ALK9" s="249"/>
      <c r="ALL9" s="250"/>
      <c r="ALM9" s="249"/>
      <c r="ALN9" s="250"/>
      <c r="ALO9" s="249"/>
      <c r="ALP9" s="250"/>
      <c r="ALQ9" s="249"/>
      <c r="ALR9" s="250"/>
      <c r="ALS9" s="249"/>
      <c r="ALT9" s="250"/>
      <c r="ALU9" s="249"/>
      <c r="ALV9" s="250"/>
      <c r="ALW9" s="249"/>
      <c r="ALX9" s="250"/>
      <c r="ALY9" s="249"/>
      <c r="ALZ9" s="250"/>
      <c r="AMA9" s="249"/>
      <c r="AMB9" s="250"/>
      <c r="AMC9" s="249"/>
      <c r="AMD9" s="250"/>
      <c r="AME9" s="249"/>
      <c r="AMF9" s="250"/>
      <c r="AMG9" s="249"/>
      <c r="AMH9" s="250"/>
      <c r="AMI9" s="249"/>
      <c r="AMJ9" s="250"/>
      <c r="AMK9" s="249"/>
      <c r="AML9" s="250"/>
      <c r="AMM9" s="249"/>
      <c r="AMN9" s="250"/>
      <c r="AMO9" s="249"/>
      <c r="AMP9" s="250"/>
      <c r="AMQ9" s="249"/>
      <c r="AMR9" s="250"/>
      <c r="AMS9" s="249"/>
      <c r="AMT9" s="250"/>
      <c r="AMU9" s="249"/>
      <c r="AMV9" s="250"/>
      <c r="AMW9" s="249"/>
      <c r="AMX9" s="250"/>
      <c r="AMY9" s="249"/>
      <c r="AMZ9" s="250"/>
      <c r="ANA9" s="249"/>
      <c r="ANB9" s="250"/>
      <c r="ANC9" s="249"/>
      <c r="AND9" s="250"/>
      <c r="ANE9" s="249"/>
      <c r="ANF9" s="250"/>
      <c r="ANG9" s="249"/>
      <c r="ANH9" s="250"/>
      <c r="ANI9" s="249"/>
      <c r="ANJ9" s="250"/>
      <c r="ANK9" s="249"/>
      <c r="ANL9" s="250"/>
      <c r="ANM9" s="249"/>
      <c r="ANN9" s="250"/>
      <c r="ANO9" s="249"/>
      <c r="ANP9" s="250"/>
      <c r="ANQ9" s="249"/>
      <c r="ANR9" s="250"/>
      <c r="ANS9" s="249"/>
      <c r="ANT9" s="250"/>
      <c r="ANU9" s="249"/>
      <c r="ANV9" s="250"/>
      <c r="ANW9" s="249"/>
      <c r="ANX9" s="250"/>
      <c r="ANY9" s="249"/>
      <c r="ANZ9" s="250"/>
      <c r="AOA9" s="249"/>
      <c r="AOB9" s="250"/>
      <c r="AOC9" s="249"/>
      <c r="AOD9" s="250"/>
      <c r="AOE9" s="249"/>
      <c r="AOF9" s="250"/>
      <c r="AOG9" s="249"/>
      <c r="AOH9" s="250"/>
      <c r="AOI9" s="249"/>
      <c r="AOJ9" s="250"/>
      <c r="AOK9" s="249"/>
      <c r="AOL9" s="250"/>
      <c r="AOM9" s="249"/>
      <c r="AON9" s="250"/>
      <c r="AOO9" s="249"/>
      <c r="AOP9" s="250"/>
      <c r="AOQ9" s="249"/>
      <c r="AOR9" s="250"/>
      <c r="AOS9" s="249"/>
      <c r="AOT9" s="250"/>
      <c r="AOU9" s="249"/>
      <c r="AOV9" s="250"/>
      <c r="AOW9" s="249"/>
      <c r="AOX9" s="250"/>
      <c r="AOY9" s="249"/>
      <c r="AOZ9" s="250"/>
      <c r="APA9" s="249"/>
      <c r="APB9" s="250"/>
      <c r="APC9" s="249"/>
      <c r="APD9" s="250"/>
      <c r="APE9" s="249"/>
      <c r="APF9" s="250"/>
      <c r="APG9" s="249"/>
      <c r="APH9" s="250"/>
      <c r="API9" s="249"/>
      <c r="APJ9" s="250"/>
      <c r="APK9" s="249"/>
      <c r="APL9" s="250"/>
      <c r="APM9" s="249"/>
      <c r="APN9" s="250"/>
      <c r="APO9" s="249"/>
      <c r="APP9" s="250"/>
      <c r="APQ9" s="249"/>
      <c r="APR9" s="250"/>
      <c r="APS9" s="249"/>
      <c r="APT9" s="250"/>
      <c r="APU9" s="249"/>
      <c r="APV9" s="250"/>
      <c r="APW9" s="249"/>
      <c r="APX9" s="250"/>
      <c r="APY9" s="249"/>
      <c r="APZ9" s="250"/>
      <c r="AQA9" s="249"/>
      <c r="AQB9" s="250"/>
      <c r="AQC9" s="249"/>
      <c r="AQD9" s="250"/>
      <c r="AQE9" s="249"/>
      <c r="AQF9" s="250"/>
      <c r="AQG9" s="249"/>
      <c r="AQH9" s="250"/>
      <c r="AQI9" s="249"/>
      <c r="AQJ9" s="250"/>
      <c r="AQK9" s="249"/>
      <c r="AQL9" s="250"/>
      <c r="AQM9" s="249"/>
      <c r="AQN9" s="250"/>
      <c r="AQO9" s="249"/>
      <c r="AQP9" s="250"/>
      <c r="AQQ9" s="249"/>
      <c r="AQR9" s="250"/>
      <c r="AQS9" s="249"/>
      <c r="AQT9" s="250"/>
      <c r="AQU9" s="249"/>
      <c r="AQV9" s="250"/>
      <c r="AQW9" s="249"/>
      <c r="AQX9" s="250"/>
      <c r="AQY9" s="249"/>
      <c r="AQZ9" s="250"/>
      <c r="ARA9" s="249"/>
      <c r="ARB9" s="250"/>
      <c r="ARC9" s="249"/>
      <c r="ARD9" s="250"/>
      <c r="ARE9" s="249"/>
      <c r="ARF9" s="250"/>
      <c r="ARG9" s="249"/>
      <c r="ARH9" s="250"/>
      <c r="ARI9" s="249"/>
      <c r="ARJ9" s="250"/>
      <c r="ARK9" s="249"/>
      <c r="ARL9" s="250"/>
      <c r="ARM9" s="249"/>
      <c r="ARN9" s="250"/>
      <c r="ARO9" s="249"/>
      <c r="ARP9" s="250"/>
      <c r="ARQ9" s="249"/>
      <c r="ARR9" s="250"/>
      <c r="ARS9" s="249"/>
      <c r="ART9" s="250"/>
      <c r="ARU9" s="249"/>
      <c r="ARV9" s="250"/>
      <c r="ARW9" s="249"/>
      <c r="ARX9" s="250"/>
      <c r="ARY9" s="249"/>
      <c r="ARZ9" s="250"/>
      <c r="ASA9" s="249"/>
      <c r="ASB9" s="250"/>
      <c r="ASC9" s="249"/>
      <c r="ASD9" s="250"/>
      <c r="ASE9" s="249"/>
      <c r="ASF9" s="250"/>
      <c r="ASG9" s="249"/>
      <c r="ASH9" s="250"/>
      <c r="ASI9" s="249"/>
      <c r="ASJ9" s="250"/>
      <c r="ASK9" s="249"/>
      <c r="ASL9" s="250"/>
      <c r="ASM9" s="249"/>
      <c r="ASN9" s="250"/>
      <c r="ASO9" s="249"/>
      <c r="ASP9" s="250"/>
      <c r="ASQ9" s="249"/>
      <c r="ASR9" s="250"/>
      <c r="ASS9" s="249"/>
      <c r="AST9" s="250"/>
      <c r="ASU9" s="249"/>
      <c r="ASV9" s="250"/>
      <c r="ASW9" s="249"/>
      <c r="ASX9" s="250"/>
      <c r="ASY9" s="249"/>
      <c r="ASZ9" s="250"/>
      <c r="ATA9" s="249"/>
      <c r="ATB9" s="250"/>
      <c r="ATC9" s="249"/>
      <c r="ATD9" s="250"/>
      <c r="ATE9" s="249"/>
      <c r="ATF9" s="250"/>
      <c r="ATG9" s="249"/>
      <c r="ATH9" s="250"/>
      <c r="ATI9" s="249"/>
      <c r="ATJ9" s="250"/>
      <c r="ATK9" s="249"/>
      <c r="ATL9" s="250"/>
      <c r="ATM9" s="249"/>
      <c r="ATN9" s="250"/>
      <c r="ATO9" s="249"/>
      <c r="ATP9" s="250"/>
      <c r="ATQ9" s="249"/>
      <c r="ATR9" s="250"/>
      <c r="ATS9" s="249"/>
      <c r="ATT9" s="250"/>
      <c r="ATU9" s="249"/>
      <c r="ATV9" s="250"/>
      <c r="ATW9" s="249"/>
      <c r="ATX9" s="250"/>
      <c r="ATY9" s="249"/>
      <c r="ATZ9" s="250"/>
      <c r="AUA9" s="249"/>
      <c r="AUB9" s="250"/>
      <c r="AUC9" s="249"/>
      <c r="AUD9" s="250"/>
      <c r="AUE9" s="249"/>
      <c r="AUF9" s="250"/>
      <c r="AUG9" s="249"/>
      <c r="AUH9" s="250"/>
      <c r="AUI9" s="249"/>
      <c r="AUJ9" s="250"/>
      <c r="AUK9" s="249"/>
      <c r="AUL9" s="250"/>
      <c r="AUM9" s="249"/>
      <c r="AUN9" s="250"/>
      <c r="AUO9" s="249"/>
      <c r="AUP9" s="250"/>
      <c r="AUQ9" s="249"/>
      <c r="AUR9" s="250"/>
      <c r="AUS9" s="249"/>
      <c r="AUT9" s="250"/>
      <c r="AUU9" s="249"/>
      <c r="AUV9" s="250"/>
      <c r="AUW9" s="249"/>
      <c r="AUX9" s="250"/>
      <c r="AUY9" s="249"/>
      <c r="AUZ9" s="250"/>
      <c r="AVA9" s="249"/>
      <c r="AVB9" s="250"/>
      <c r="AVC9" s="249"/>
      <c r="AVD9" s="250"/>
      <c r="AVE9" s="249"/>
      <c r="AVF9" s="250"/>
      <c r="AVG9" s="249"/>
      <c r="AVH9" s="250"/>
      <c r="AVI9" s="249"/>
      <c r="AVJ9" s="250"/>
      <c r="AVK9" s="249"/>
      <c r="AVL9" s="250"/>
      <c r="AVM9" s="249"/>
      <c r="AVN9" s="250"/>
      <c r="AVO9" s="249"/>
      <c r="AVP9" s="250"/>
      <c r="AVQ9" s="249"/>
      <c r="AVR9" s="250"/>
      <c r="AVS9" s="249"/>
      <c r="AVT9" s="250"/>
      <c r="AVU9" s="249"/>
      <c r="AVV9" s="250"/>
      <c r="AVW9" s="249"/>
      <c r="AVX9" s="250"/>
      <c r="AVY9" s="249"/>
      <c r="AVZ9" s="250"/>
      <c r="AWA9" s="249"/>
      <c r="AWB9" s="250"/>
      <c r="AWC9" s="249"/>
      <c r="AWD9" s="250"/>
      <c r="AWE9" s="249"/>
      <c r="AWF9" s="250"/>
      <c r="AWG9" s="249"/>
      <c r="AWH9" s="250"/>
      <c r="AWI9" s="249"/>
      <c r="AWJ9" s="250"/>
      <c r="AWK9" s="249"/>
      <c r="AWL9" s="250"/>
      <c r="AWM9" s="249"/>
      <c r="AWN9" s="250"/>
      <c r="AWO9" s="249"/>
      <c r="AWP9" s="250"/>
      <c r="AWQ9" s="249"/>
      <c r="AWR9" s="250"/>
      <c r="AWS9" s="249"/>
      <c r="AWT9" s="250"/>
      <c r="AWU9" s="249"/>
      <c r="AWV9" s="250"/>
      <c r="AWW9" s="249"/>
      <c r="AWX9" s="250"/>
      <c r="AWY9" s="249"/>
      <c r="AWZ9" s="250"/>
      <c r="AXA9" s="249"/>
      <c r="AXB9" s="250"/>
      <c r="AXC9" s="249"/>
      <c r="AXD9" s="250"/>
      <c r="AXE9" s="249"/>
      <c r="AXF9" s="250"/>
      <c r="AXG9" s="249"/>
      <c r="AXH9" s="250"/>
      <c r="AXI9" s="249"/>
      <c r="AXJ9" s="250"/>
      <c r="AXK9" s="249"/>
      <c r="AXL9" s="250"/>
      <c r="AXM9" s="249"/>
      <c r="AXN9" s="250"/>
      <c r="AXO9" s="249"/>
      <c r="AXP9" s="250"/>
      <c r="AXQ9" s="249"/>
      <c r="AXR9" s="250"/>
      <c r="AXS9" s="249"/>
      <c r="AXT9" s="250"/>
      <c r="AXU9" s="249"/>
      <c r="AXV9" s="250"/>
      <c r="AXW9" s="249"/>
      <c r="AXX9" s="250"/>
      <c r="AXY9" s="249"/>
      <c r="AXZ9" s="250"/>
      <c r="AYA9" s="249"/>
      <c r="AYB9" s="250"/>
      <c r="AYC9" s="249"/>
      <c r="AYD9" s="250"/>
      <c r="AYE9" s="249"/>
      <c r="AYF9" s="250"/>
      <c r="AYG9" s="249"/>
      <c r="AYH9" s="250"/>
      <c r="AYI9" s="249"/>
      <c r="AYJ9" s="250"/>
      <c r="AYK9" s="249"/>
      <c r="AYL9" s="250"/>
      <c r="AYM9" s="249"/>
      <c r="AYN9" s="250"/>
      <c r="AYO9" s="249"/>
      <c r="AYP9" s="250"/>
      <c r="AYQ9" s="249"/>
      <c r="AYR9" s="250"/>
      <c r="AYS9" s="249"/>
      <c r="AYT9" s="250"/>
      <c r="AYU9" s="249"/>
      <c r="AYV9" s="250"/>
      <c r="AYW9" s="249"/>
      <c r="AYX9" s="250"/>
      <c r="AYY9" s="249"/>
      <c r="AYZ9" s="250"/>
      <c r="AZA9" s="249"/>
      <c r="AZB9" s="250"/>
      <c r="AZC9" s="249"/>
      <c r="AZD9" s="250"/>
      <c r="AZE9" s="249"/>
      <c r="AZF9" s="250"/>
      <c r="AZG9" s="249"/>
      <c r="AZH9" s="250"/>
      <c r="AZI9" s="249"/>
      <c r="AZJ9" s="250"/>
      <c r="AZK9" s="249"/>
      <c r="AZL9" s="250"/>
      <c r="AZM9" s="249"/>
      <c r="AZN9" s="250"/>
      <c r="AZO9" s="249"/>
      <c r="AZP9" s="250"/>
      <c r="AZQ9" s="249"/>
      <c r="AZR9" s="250"/>
      <c r="AZS9" s="249"/>
      <c r="AZT9" s="250"/>
      <c r="AZU9" s="249"/>
      <c r="AZV9" s="250"/>
      <c r="AZW9" s="249"/>
      <c r="AZX9" s="250"/>
      <c r="AZY9" s="249"/>
      <c r="AZZ9" s="250"/>
      <c r="BAA9" s="249"/>
      <c r="BAB9" s="250"/>
      <c r="BAC9" s="249"/>
      <c r="BAD9" s="250"/>
      <c r="BAE9" s="249"/>
      <c r="BAF9" s="250"/>
      <c r="BAG9" s="249"/>
      <c r="BAH9" s="250"/>
      <c r="BAI9" s="249"/>
      <c r="BAJ9" s="250"/>
      <c r="BAK9" s="249"/>
      <c r="BAL9" s="250"/>
      <c r="BAM9" s="249"/>
      <c r="BAN9" s="250"/>
      <c r="BAO9" s="249"/>
      <c r="BAP9" s="250"/>
      <c r="BAQ9" s="249"/>
      <c r="BAR9" s="250"/>
      <c r="BAS9" s="249"/>
      <c r="BAT9" s="250"/>
      <c r="BAU9" s="249"/>
      <c r="BAV9" s="250"/>
      <c r="BAW9" s="249"/>
      <c r="BAX9" s="250"/>
      <c r="BAY9" s="249"/>
      <c r="BAZ9" s="250"/>
      <c r="BBA9" s="249"/>
      <c r="BBB9" s="250"/>
      <c r="BBC9" s="249"/>
      <c r="BBD9" s="250"/>
      <c r="BBE9" s="249"/>
      <c r="BBF9" s="250"/>
      <c r="BBG9" s="249"/>
      <c r="BBH9" s="250"/>
      <c r="BBI9" s="249"/>
      <c r="BBJ9" s="250"/>
      <c r="BBK9" s="249"/>
      <c r="BBL9" s="250"/>
      <c r="BBM9" s="249"/>
      <c r="BBN9" s="250"/>
      <c r="BBO9" s="249"/>
      <c r="BBP9" s="250"/>
      <c r="BBQ9" s="249"/>
      <c r="BBR9" s="250"/>
      <c r="BBS9" s="249"/>
      <c r="BBT9" s="250"/>
      <c r="BBU9" s="249"/>
      <c r="BBV9" s="250"/>
      <c r="BBW9" s="249"/>
      <c r="BBX9" s="250"/>
      <c r="BBY9" s="249"/>
      <c r="BBZ9" s="250"/>
      <c r="BCA9" s="249"/>
      <c r="BCB9" s="250"/>
      <c r="BCC9" s="249"/>
      <c r="BCD9" s="250"/>
      <c r="BCE9" s="249"/>
      <c r="BCF9" s="250"/>
      <c r="BCG9" s="249"/>
      <c r="BCH9" s="250"/>
      <c r="BCI9" s="249"/>
      <c r="BCJ9" s="250"/>
      <c r="BCK9" s="249"/>
      <c r="BCL9" s="250"/>
      <c r="BCM9" s="249"/>
      <c r="BCN9" s="250"/>
      <c r="BCO9" s="249"/>
      <c r="BCP9" s="250"/>
      <c r="BCQ9" s="249"/>
      <c r="BCR9" s="250"/>
      <c r="BCS9" s="249"/>
      <c r="BCT9" s="250"/>
      <c r="BCU9" s="249"/>
      <c r="BCV9" s="250"/>
      <c r="BCW9" s="249"/>
      <c r="BCX9" s="250"/>
      <c r="BCY9" s="249"/>
      <c r="BCZ9" s="250"/>
      <c r="BDA9" s="249"/>
      <c r="BDB9" s="250"/>
      <c r="BDC9" s="249"/>
      <c r="BDD9" s="250"/>
      <c r="BDE9" s="249"/>
      <c r="BDF9" s="250"/>
      <c r="BDG9" s="249"/>
      <c r="BDH9" s="250"/>
      <c r="BDI9" s="249"/>
      <c r="BDJ9" s="250"/>
      <c r="BDK9" s="249"/>
      <c r="BDL9" s="250"/>
      <c r="BDM9" s="249"/>
      <c r="BDN9" s="250"/>
      <c r="BDO9" s="249"/>
      <c r="BDP9" s="250"/>
      <c r="BDQ9" s="249"/>
      <c r="BDR9" s="250"/>
      <c r="BDS9" s="249"/>
      <c r="BDT9" s="250"/>
      <c r="BDU9" s="249"/>
      <c r="BDV9" s="250"/>
      <c r="BDW9" s="249"/>
      <c r="BDX9" s="250"/>
      <c r="BDY9" s="249"/>
      <c r="BDZ9" s="250"/>
      <c r="BEA9" s="249"/>
      <c r="BEB9" s="250"/>
      <c r="BEC9" s="249"/>
      <c r="BED9" s="250"/>
      <c r="BEE9" s="249"/>
      <c r="BEF9" s="250"/>
      <c r="BEG9" s="249"/>
      <c r="BEH9" s="250"/>
      <c r="BEI9" s="249"/>
      <c r="BEJ9" s="250"/>
      <c r="BEK9" s="249"/>
      <c r="BEL9" s="250"/>
      <c r="BEM9" s="249"/>
      <c r="BEN9" s="250"/>
      <c r="BEO9" s="249"/>
      <c r="BEP9" s="250"/>
      <c r="BEQ9" s="249"/>
      <c r="BER9" s="250"/>
      <c r="BES9" s="249"/>
      <c r="BET9" s="250"/>
      <c r="BEU9" s="249"/>
      <c r="BEV9" s="250"/>
      <c r="BEW9" s="249"/>
      <c r="BEX9" s="250"/>
      <c r="BEY9" s="249"/>
      <c r="BEZ9" s="250"/>
      <c r="BFA9" s="249"/>
      <c r="BFB9" s="250"/>
      <c r="BFC9" s="249"/>
      <c r="BFD9" s="250"/>
      <c r="BFE9" s="249"/>
      <c r="BFF9" s="250"/>
      <c r="BFG9" s="249"/>
      <c r="BFH9" s="250"/>
      <c r="BFI9" s="249"/>
      <c r="BFJ9" s="250"/>
      <c r="BFK9" s="249"/>
      <c r="BFL9" s="250"/>
      <c r="BFM9" s="249"/>
      <c r="BFN9" s="250"/>
      <c r="BFO9" s="249"/>
      <c r="BFP9" s="250"/>
      <c r="BFQ9" s="249"/>
      <c r="BFR9" s="250"/>
      <c r="BFS9" s="249"/>
      <c r="BFT9" s="250"/>
      <c r="BFU9" s="249"/>
      <c r="BFV9" s="250"/>
      <c r="BFW9" s="249"/>
      <c r="BFX9" s="250"/>
      <c r="BFY9" s="249"/>
      <c r="BFZ9" s="250"/>
      <c r="BGA9" s="249"/>
      <c r="BGB9" s="250"/>
      <c r="BGC9" s="249"/>
      <c r="BGD9" s="250"/>
      <c r="BGE9" s="249"/>
      <c r="BGF9" s="250"/>
      <c r="BGG9" s="249"/>
      <c r="BGH9" s="250"/>
      <c r="BGI9" s="249"/>
      <c r="BGJ9" s="250"/>
      <c r="BGK9" s="249"/>
      <c r="BGL9" s="250"/>
      <c r="BGM9" s="249"/>
      <c r="BGN9" s="250"/>
      <c r="BGO9" s="249"/>
      <c r="BGP9" s="250"/>
      <c r="BGQ9" s="249"/>
      <c r="BGR9" s="250"/>
      <c r="BGS9" s="249"/>
      <c r="BGT9" s="250"/>
      <c r="BGU9" s="249"/>
      <c r="BGV9" s="250"/>
      <c r="BGW9" s="249"/>
      <c r="BGX9" s="250"/>
      <c r="BGY9" s="249"/>
      <c r="BGZ9" s="250"/>
      <c r="BHA9" s="249"/>
      <c r="BHB9" s="250"/>
      <c r="BHC9" s="249"/>
      <c r="BHD9" s="250"/>
      <c r="BHE9" s="249"/>
      <c r="BHF9" s="250"/>
      <c r="BHG9" s="249"/>
      <c r="BHH9" s="250"/>
      <c r="BHI9" s="249"/>
      <c r="BHJ9" s="250"/>
      <c r="BHK9" s="249"/>
      <c r="BHL9" s="250"/>
      <c r="BHM9" s="249"/>
      <c r="BHN9" s="250"/>
      <c r="BHO9" s="249"/>
      <c r="BHP9" s="250"/>
      <c r="BHQ9" s="249"/>
      <c r="BHR9" s="250"/>
      <c r="BHS9" s="249"/>
      <c r="BHT9" s="250"/>
      <c r="BHU9" s="249"/>
      <c r="BHV9" s="250"/>
      <c r="BHW9" s="249"/>
      <c r="BHX9" s="250"/>
      <c r="BHY9" s="249"/>
      <c r="BHZ9" s="250"/>
      <c r="BIA9" s="249"/>
      <c r="BIB9" s="250"/>
      <c r="BIC9" s="249"/>
      <c r="BID9" s="250"/>
      <c r="BIE9" s="249"/>
      <c r="BIF9" s="250"/>
      <c r="BIG9" s="249"/>
      <c r="BIH9" s="250"/>
      <c r="BII9" s="249"/>
      <c r="BIJ9" s="250"/>
      <c r="BIK9" s="249"/>
      <c r="BIL9" s="250"/>
      <c r="BIM9" s="249"/>
      <c r="BIN9" s="250"/>
      <c r="BIO9" s="249"/>
      <c r="BIP9" s="250"/>
      <c r="BIQ9" s="249"/>
      <c r="BIR9" s="250"/>
      <c r="BIS9" s="249"/>
      <c r="BIT9" s="250"/>
      <c r="BIU9" s="249"/>
      <c r="BIV9" s="250"/>
      <c r="BIW9" s="249"/>
      <c r="BIX9" s="250"/>
      <c r="BIY9" s="249"/>
      <c r="BIZ9" s="250"/>
      <c r="BJA9" s="249"/>
      <c r="BJB9" s="250"/>
      <c r="BJC9" s="249"/>
      <c r="BJD9" s="250"/>
      <c r="BJE9" s="249"/>
      <c r="BJF9" s="250"/>
      <c r="BJG9" s="249"/>
      <c r="BJH9" s="250"/>
      <c r="BJI9" s="249"/>
      <c r="BJJ9" s="250"/>
      <c r="BJK9" s="249"/>
      <c r="BJL9" s="250"/>
      <c r="BJM9" s="249"/>
      <c r="BJN9" s="250"/>
      <c r="BJO9" s="249"/>
      <c r="BJP9" s="250"/>
      <c r="BJQ9" s="249"/>
      <c r="BJR9" s="250"/>
      <c r="BJS9" s="249"/>
      <c r="BJT9" s="250"/>
      <c r="BJU9" s="249"/>
      <c r="BJV9" s="250"/>
      <c r="BJW9" s="249"/>
      <c r="BJX9" s="250"/>
      <c r="BJY9" s="249"/>
      <c r="BJZ9" s="250"/>
      <c r="BKA9" s="249"/>
      <c r="BKB9" s="250"/>
      <c r="BKC9" s="249"/>
      <c r="BKD9" s="250"/>
      <c r="BKE9" s="249"/>
      <c r="BKF9" s="250"/>
      <c r="BKG9" s="249"/>
      <c r="BKH9" s="250"/>
      <c r="BKI9" s="249"/>
      <c r="BKJ9" s="250"/>
      <c r="BKK9" s="249"/>
      <c r="BKL9" s="250"/>
      <c r="BKM9" s="249"/>
      <c r="BKN9" s="250"/>
      <c r="BKO9" s="249"/>
      <c r="BKP9" s="250"/>
      <c r="BKQ9" s="249"/>
      <c r="BKR9" s="250"/>
      <c r="BKS9" s="249"/>
      <c r="BKT9" s="250"/>
      <c r="BKU9" s="249"/>
      <c r="BKV9" s="250"/>
      <c r="BKW9" s="249"/>
      <c r="BKX9" s="250"/>
      <c r="BKY9" s="249"/>
      <c r="BKZ9" s="250"/>
      <c r="BLA9" s="249"/>
      <c r="BLB9" s="250"/>
      <c r="BLC9" s="249"/>
      <c r="BLD9" s="250"/>
      <c r="BLE9" s="249"/>
      <c r="BLF9" s="250"/>
      <c r="BLG9" s="249"/>
      <c r="BLH9" s="250"/>
      <c r="BLI9" s="249"/>
      <c r="BLJ9" s="250"/>
      <c r="BLK9" s="249"/>
      <c r="BLL9" s="250"/>
      <c r="BLM9" s="249"/>
      <c r="BLN9" s="250"/>
      <c r="BLO9" s="249"/>
      <c r="BLP9" s="250"/>
      <c r="BLQ9" s="249"/>
      <c r="BLR9" s="250"/>
      <c r="BLS9" s="249"/>
      <c r="BLT9" s="250"/>
      <c r="BLU9" s="249"/>
      <c r="BLV9" s="250"/>
      <c r="BLW9" s="249"/>
      <c r="BLX9" s="250"/>
      <c r="BLY9" s="249"/>
      <c r="BLZ9" s="250"/>
      <c r="BMA9" s="249"/>
      <c r="BMB9" s="250"/>
      <c r="BMC9" s="249"/>
      <c r="BMD9" s="250"/>
      <c r="BME9" s="249"/>
      <c r="BMF9" s="250"/>
      <c r="BMG9" s="249"/>
      <c r="BMH9" s="250"/>
      <c r="BMI9" s="249"/>
      <c r="BMJ9" s="250"/>
      <c r="BMK9" s="249"/>
      <c r="BML9" s="250"/>
      <c r="BMM9" s="249"/>
      <c r="BMN9" s="250"/>
      <c r="BMO9" s="249"/>
      <c r="BMP9" s="250"/>
      <c r="BMQ9" s="249"/>
      <c r="BMR9" s="250"/>
      <c r="BMS9" s="249"/>
      <c r="BMT9" s="250"/>
      <c r="BMU9" s="249"/>
      <c r="BMV9" s="250"/>
      <c r="BMW9" s="249"/>
      <c r="BMX9" s="250"/>
      <c r="BMY9" s="249"/>
      <c r="BMZ9" s="250"/>
      <c r="BNA9" s="249"/>
      <c r="BNB9" s="250"/>
      <c r="BNC9" s="249"/>
      <c r="BND9" s="250"/>
      <c r="BNE9" s="249"/>
      <c r="BNF9" s="250"/>
      <c r="BNG9" s="249"/>
      <c r="BNH9" s="250"/>
      <c r="BNI9" s="249"/>
      <c r="BNJ9" s="250"/>
      <c r="BNK9" s="249"/>
      <c r="BNL9" s="250"/>
      <c r="BNM9" s="249"/>
      <c r="BNN9" s="250"/>
      <c r="BNO9" s="249"/>
      <c r="BNP9" s="250"/>
      <c r="BNQ9" s="249"/>
      <c r="BNR9" s="250"/>
      <c r="BNS9" s="249"/>
      <c r="BNT9" s="250"/>
      <c r="BNU9" s="249"/>
      <c r="BNV9" s="250"/>
      <c r="BNW9" s="249"/>
      <c r="BNX9" s="250"/>
      <c r="BNY9" s="249"/>
      <c r="BNZ9" s="250"/>
      <c r="BOA9" s="249"/>
      <c r="BOB9" s="250"/>
      <c r="BOC9" s="249"/>
      <c r="BOD9" s="250"/>
      <c r="BOE9" s="249"/>
      <c r="BOF9" s="250"/>
      <c r="BOG9" s="249"/>
      <c r="BOH9" s="250"/>
      <c r="BOI9" s="249"/>
      <c r="BOJ9" s="250"/>
      <c r="BOK9" s="249"/>
      <c r="BOL9" s="250"/>
      <c r="BOM9" s="249"/>
      <c r="BON9" s="250"/>
      <c r="BOO9" s="249"/>
      <c r="BOP9" s="250"/>
      <c r="BOQ9" s="249"/>
      <c r="BOR9" s="250"/>
      <c r="BOS9" s="249"/>
      <c r="BOT9" s="250"/>
      <c r="BOU9" s="249"/>
      <c r="BOV9" s="250"/>
      <c r="BOW9" s="249"/>
      <c r="BOX9" s="250"/>
      <c r="BOY9" s="249"/>
      <c r="BOZ9" s="250"/>
      <c r="BPA9" s="249"/>
      <c r="BPB9" s="250"/>
      <c r="BPC9" s="249"/>
      <c r="BPD9" s="250"/>
      <c r="BPE9" s="249"/>
      <c r="BPF9" s="250"/>
      <c r="BPG9" s="249"/>
      <c r="BPH9" s="250"/>
      <c r="BPI9" s="249"/>
      <c r="BPJ9" s="250"/>
      <c r="BPK9" s="249"/>
      <c r="BPL9" s="250"/>
      <c r="BPM9" s="249"/>
      <c r="BPN9" s="250"/>
      <c r="BPO9" s="249"/>
      <c r="BPP9" s="250"/>
      <c r="BPQ9" s="249"/>
      <c r="BPR9" s="250"/>
      <c r="BPS9" s="249"/>
      <c r="BPT9" s="250"/>
      <c r="BPU9" s="249"/>
      <c r="BPV9" s="250"/>
      <c r="BPW9" s="249"/>
      <c r="BPX9" s="250"/>
      <c r="BPY9" s="249"/>
      <c r="BPZ9" s="250"/>
      <c r="BQA9" s="249"/>
      <c r="BQB9" s="250"/>
      <c r="BQC9" s="249"/>
      <c r="BQD9" s="250"/>
      <c r="BQE9" s="249"/>
      <c r="BQF9" s="250"/>
      <c r="BQG9" s="249"/>
      <c r="BQH9" s="250"/>
      <c r="BQI9" s="249"/>
      <c r="BQJ9" s="250"/>
      <c r="BQK9" s="249"/>
      <c r="BQL9" s="250"/>
      <c r="BQM9" s="249"/>
      <c r="BQN9" s="250"/>
      <c r="BQO9" s="249"/>
      <c r="BQP9" s="250"/>
      <c r="BQQ9" s="249"/>
      <c r="BQR9" s="250"/>
      <c r="BQS9" s="249"/>
      <c r="BQT9" s="250"/>
      <c r="BQU9" s="249"/>
      <c r="BQV9" s="250"/>
      <c r="BQW9" s="249"/>
      <c r="BQX9" s="250"/>
      <c r="BQY9" s="249"/>
      <c r="BQZ9" s="250"/>
      <c r="BRA9" s="249"/>
      <c r="BRB9" s="250"/>
      <c r="BRC9" s="249"/>
      <c r="BRD9" s="250"/>
      <c r="BRE9" s="249"/>
      <c r="BRF9" s="250"/>
      <c r="BRG9" s="249"/>
      <c r="BRH9" s="250"/>
      <c r="BRI9" s="249"/>
      <c r="BRJ9" s="250"/>
      <c r="BRK9" s="249"/>
      <c r="BRL9" s="250"/>
      <c r="BRM9" s="249"/>
      <c r="BRN9" s="250"/>
      <c r="BRO9" s="249"/>
      <c r="BRP9" s="250"/>
      <c r="BRQ9" s="249"/>
      <c r="BRR9" s="250"/>
      <c r="BRS9" s="249"/>
      <c r="BRT9" s="250"/>
      <c r="BRU9" s="249"/>
      <c r="BRV9" s="250"/>
      <c r="BRW9" s="249"/>
      <c r="BRX9" s="250"/>
      <c r="BRY9" s="249"/>
      <c r="BRZ9" s="250"/>
      <c r="BSA9" s="249"/>
      <c r="BSB9" s="250"/>
      <c r="BSC9" s="249"/>
      <c r="BSD9" s="250"/>
      <c r="BSE9" s="249"/>
      <c r="BSF9" s="250"/>
      <c r="BSG9" s="249"/>
      <c r="BSH9" s="250"/>
      <c r="BSI9" s="249"/>
      <c r="BSJ9" s="250"/>
      <c r="BSK9" s="249"/>
      <c r="BSL9" s="250"/>
      <c r="BSM9" s="249"/>
      <c r="BSN9" s="250"/>
      <c r="BSO9" s="249"/>
      <c r="BSP9" s="250"/>
      <c r="BSQ9" s="249"/>
      <c r="BSR9" s="250"/>
      <c r="BSS9" s="249"/>
      <c r="BST9" s="250"/>
      <c r="BSU9" s="249"/>
      <c r="BSV9" s="250"/>
      <c r="BSW9" s="249"/>
      <c r="BSX9" s="250"/>
      <c r="BSY9" s="249"/>
      <c r="BSZ9" s="250"/>
      <c r="BTA9" s="249"/>
      <c r="BTB9" s="250"/>
      <c r="BTC9" s="249"/>
      <c r="BTD9" s="250"/>
      <c r="BTE9" s="249"/>
      <c r="BTF9" s="250"/>
      <c r="BTG9" s="249"/>
      <c r="BTH9" s="250"/>
      <c r="BTI9" s="249"/>
      <c r="BTJ9" s="250"/>
      <c r="BTK9" s="249"/>
      <c r="BTL9" s="250"/>
      <c r="BTM9" s="249"/>
      <c r="BTN9" s="250"/>
      <c r="BTO9" s="249"/>
      <c r="BTP9" s="250"/>
      <c r="BTQ9" s="249"/>
      <c r="BTR9" s="250"/>
      <c r="BTS9" s="249"/>
      <c r="BTT9" s="250"/>
      <c r="BTU9" s="249"/>
      <c r="BTV9" s="250"/>
      <c r="BTW9" s="249"/>
      <c r="BTX9" s="250"/>
      <c r="BTY9" s="249"/>
      <c r="BTZ9" s="250"/>
      <c r="BUA9" s="249"/>
      <c r="BUB9" s="250"/>
      <c r="BUC9" s="249"/>
      <c r="BUD9" s="250"/>
      <c r="BUE9" s="249"/>
      <c r="BUF9" s="250"/>
      <c r="BUG9" s="249"/>
      <c r="BUH9" s="250"/>
      <c r="BUI9" s="249"/>
      <c r="BUJ9" s="250"/>
      <c r="BUK9" s="249"/>
      <c r="BUL9" s="250"/>
      <c r="BUM9" s="249"/>
      <c r="BUN9" s="250"/>
      <c r="BUO9" s="249"/>
      <c r="BUP9" s="250"/>
      <c r="BUQ9" s="249"/>
      <c r="BUR9" s="250"/>
      <c r="BUS9" s="249"/>
      <c r="BUT9" s="250"/>
      <c r="BUU9" s="249"/>
      <c r="BUV9" s="250"/>
      <c r="BUW9" s="249"/>
      <c r="BUX9" s="250"/>
      <c r="BUY9" s="249"/>
      <c r="BUZ9" s="250"/>
      <c r="BVA9" s="249"/>
      <c r="BVB9" s="250"/>
      <c r="BVC9" s="249"/>
      <c r="BVD9" s="250"/>
      <c r="BVE9" s="249"/>
      <c r="BVF9" s="250"/>
      <c r="BVG9" s="249"/>
      <c r="BVH9" s="250"/>
      <c r="BVI9" s="249"/>
      <c r="BVJ9" s="250"/>
      <c r="BVK9" s="249"/>
      <c r="BVL9" s="250"/>
      <c r="BVM9" s="249"/>
      <c r="BVN9" s="250"/>
      <c r="BVO9" s="249"/>
      <c r="BVP9" s="250"/>
      <c r="BVQ9" s="249"/>
      <c r="BVR9" s="250"/>
      <c r="BVS9" s="249"/>
      <c r="BVT9" s="250"/>
      <c r="BVU9" s="249"/>
      <c r="BVV9" s="250"/>
      <c r="BVW9" s="249"/>
      <c r="BVX9" s="250"/>
      <c r="BVY9" s="249"/>
      <c r="BVZ9" s="250"/>
      <c r="BWA9" s="249"/>
      <c r="BWB9" s="250"/>
      <c r="BWC9" s="249"/>
      <c r="BWD9" s="250"/>
      <c r="BWE9" s="249"/>
      <c r="BWF9" s="250"/>
      <c r="BWG9" s="249"/>
      <c r="BWH9" s="250"/>
      <c r="BWI9" s="249"/>
      <c r="BWJ9" s="250"/>
      <c r="BWK9" s="249"/>
      <c r="BWL9" s="250"/>
      <c r="BWM9" s="249"/>
      <c r="BWN9" s="250"/>
      <c r="BWO9" s="249"/>
      <c r="BWP9" s="250"/>
      <c r="BWQ9" s="249"/>
      <c r="BWR9" s="250"/>
      <c r="BWS9" s="249"/>
      <c r="BWT9" s="250"/>
      <c r="BWU9" s="249"/>
      <c r="BWV9" s="250"/>
      <c r="BWW9" s="249"/>
      <c r="BWX9" s="250"/>
      <c r="BWY9" s="249"/>
      <c r="BWZ9" s="250"/>
      <c r="BXA9" s="249"/>
      <c r="BXB9" s="250"/>
      <c r="BXC9" s="249"/>
      <c r="BXD9" s="250"/>
      <c r="BXE9" s="249"/>
      <c r="BXF9" s="250"/>
      <c r="BXG9" s="249"/>
      <c r="BXH9" s="250"/>
      <c r="BXI9" s="249"/>
      <c r="BXJ9" s="250"/>
      <c r="BXK9" s="249"/>
      <c r="BXL9" s="250"/>
      <c r="BXM9" s="249"/>
      <c r="BXN9" s="250"/>
      <c r="BXO9" s="249"/>
      <c r="BXP9" s="250"/>
      <c r="BXQ9" s="249"/>
      <c r="BXR9" s="250"/>
      <c r="BXS9" s="249"/>
      <c r="BXT9" s="250"/>
      <c r="BXU9" s="249"/>
      <c r="BXV9" s="250"/>
      <c r="BXW9" s="249"/>
      <c r="BXX9" s="250"/>
      <c r="BXY9" s="249"/>
      <c r="BXZ9" s="250"/>
      <c r="BYA9" s="249"/>
      <c r="BYB9" s="250"/>
      <c r="BYC9" s="249"/>
      <c r="BYD9" s="250"/>
      <c r="BYE9" s="249"/>
      <c r="BYF9" s="250"/>
      <c r="BYG9" s="249"/>
      <c r="BYH9" s="250"/>
      <c r="BYI9" s="249"/>
      <c r="BYJ9" s="250"/>
      <c r="BYK9" s="249"/>
      <c r="BYL9" s="250"/>
      <c r="BYM9" s="249"/>
      <c r="BYN9" s="250"/>
      <c r="BYO9" s="249"/>
      <c r="BYP9" s="250"/>
      <c r="BYQ9" s="249"/>
      <c r="BYR9" s="250"/>
      <c r="BYS9" s="249"/>
      <c r="BYT9" s="250"/>
      <c r="BYU9" s="249"/>
      <c r="BYV9" s="250"/>
      <c r="BYW9" s="249"/>
      <c r="BYX9" s="250"/>
      <c r="BYY9" s="249"/>
      <c r="BYZ9" s="250"/>
      <c r="BZA9" s="249"/>
      <c r="BZB9" s="250"/>
      <c r="BZC9" s="249"/>
      <c r="BZD9" s="250"/>
      <c r="BZE9" s="249"/>
      <c r="BZF9" s="250"/>
      <c r="BZG9" s="249"/>
      <c r="BZH9" s="250"/>
      <c r="BZI9" s="249"/>
      <c r="BZJ9" s="250"/>
      <c r="BZK9" s="249"/>
      <c r="BZL9" s="250"/>
      <c r="BZM9" s="249"/>
      <c r="BZN9" s="250"/>
      <c r="BZO9" s="249"/>
      <c r="BZP9" s="250"/>
      <c r="BZQ9" s="249"/>
      <c r="BZR9" s="250"/>
      <c r="BZS9" s="249"/>
      <c r="BZT9" s="250"/>
      <c r="BZU9" s="249"/>
      <c r="BZV9" s="250"/>
      <c r="BZW9" s="249"/>
      <c r="BZX9" s="250"/>
      <c r="BZY9" s="249"/>
      <c r="BZZ9" s="250"/>
      <c r="CAA9" s="249"/>
      <c r="CAB9" s="250"/>
      <c r="CAC9" s="249"/>
      <c r="CAD9" s="250"/>
      <c r="CAE9" s="249"/>
      <c r="CAF9" s="250"/>
      <c r="CAG9" s="249"/>
      <c r="CAH9" s="250"/>
      <c r="CAI9" s="249"/>
      <c r="CAJ9" s="250"/>
      <c r="CAK9" s="249"/>
      <c r="CAL9" s="250"/>
      <c r="CAM9" s="249"/>
      <c r="CAN9" s="250"/>
      <c r="CAO9" s="249"/>
      <c r="CAP9" s="250"/>
      <c r="CAQ9" s="249"/>
      <c r="CAR9" s="250"/>
      <c r="CAS9" s="249"/>
      <c r="CAT9" s="250"/>
      <c r="CAU9" s="249"/>
      <c r="CAV9" s="250"/>
      <c r="CAW9" s="249"/>
      <c r="CAX9" s="250"/>
      <c r="CAY9" s="249"/>
      <c r="CAZ9" s="250"/>
      <c r="CBA9" s="249"/>
      <c r="CBB9" s="250"/>
      <c r="CBC9" s="249"/>
      <c r="CBD9" s="250"/>
      <c r="CBE9" s="249"/>
      <c r="CBF9" s="250"/>
      <c r="CBG9" s="249"/>
      <c r="CBH9" s="250"/>
      <c r="CBI9" s="249"/>
      <c r="CBJ9" s="250"/>
      <c r="CBK9" s="249"/>
      <c r="CBL9" s="250"/>
      <c r="CBM9" s="249"/>
      <c r="CBN9" s="250"/>
      <c r="CBO9" s="249"/>
      <c r="CBP9" s="250"/>
      <c r="CBQ9" s="249"/>
      <c r="CBR9" s="250"/>
      <c r="CBS9" s="249"/>
      <c r="CBT9" s="250"/>
      <c r="CBU9" s="249"/>
      <c r="CBV9" s="250"/>
      <c r="CBW9" s="249"/>
      <c r="CBX9" s="250"/>
      <c r="CBY9" s="249"/>
      <c r="CBZ9" s="250"/>
      <c r="CCA9" s="249"/>
      <c r="CCB9" s="250"/>
      <c r="CCC9" s="249"/>
      <c r="CCD9" s="250"/>
      <c r="CCE9" s="249"/>
      <c r="CCF9" s="250"/>
      <c r="CCG9" s="249"/>
      <c r="CCH9" s="250"/>
      <c r="CCI9" s="249"/>
      <c r="CCJ9" s="250"/>
      <c r="CCK9" s="249"/>
      <c r="CCL9" s="250"/>
      <c r="CCM9" s="249"/>
      <c r="CCN9" s="250"/>
      <c r="CCO9" s="249"/>
      <c r="CCP9" s="250"/>
      <c r="CCQ9" s="249"/>
      <c r="CCR9" s="250"/>
      <c r="CCS9" s="249"/>
      <c r="CCT9" s="250"/>
      <c r="CCU9" s="249"/>
      <c r="CCV9" s="250"/>
      <c r="CCW9" s="249"/>
      <c r="CCX9" s="250"/>
      <c r="CCY9" s="249"/>
      <c r="CCZ9" s="250"/>
      <c r="CDA9" s="249"/>
      <c r="CDB9" s="250"/>
      <c r="CDC9" s="249"/>
      <c r="CDD9" s="250"/>
      <c r="CDE9" s="249"/>
      <c r="CDF9" s="250"/>
      <c r="CDG9" s="249"/>
      <c r="CDH9" s="250"/>
      <c r="CDI9" s="249"/>
      <c r="CDJ9" s="250"/>
      <c r="CDK9" s="249"/>
      <c r="CDL9" s="250"/>
      <c r="CDM9" s="249"/>
      <c r="CDN9" s="250"/>
      <c r="CDO9" s="249"/>
      <c r="CDP9" s="250"/>
      <c r="CDQ9" s="249"/>
      <c r="CDR9" s="250"/>
      <c r="CDS9" s="249"/>
      <c r="CDT9" s="250"/>
      <c r="CDU9" s="249"/>
      <c r="CDV9" s="250"/>
      <c r="CDW9" s="249"/>
      <c r="CDX9" s="250"/>
      <c r="CDY9" s="249"/>
      <c r="CDZ9" s="250"/>
      <c r="CEA9" s="249"/>
      <c r="CEB9" s="250"/>
      <c r="CEC9" s="249"/>
      <c r="CED9" s="250"/>
      <c r="CEE9" s="249"/>
      <c r="CEF9" s="250"/>
      <c r="CEG9" s="249"/>
      <c r="CEH9" s="250"/>
      <c r="CEI9" s="249"/>
      <c r="CEJ9" s="250"/>
      <c r="CEK9" s="249"/>
      <c r="CEL9" s="250"/>
      <c r="CEM9" s="249"/>
      <c r="CEN9" s="250"/>
      <c r="CEO9" s="249"/>
      <c r="CEP9" s="250"/>
      <c r="CEQ9" s="249"/>
      <c r="CER9" s="250"/>
      <c r="CES9" s="249"/>
      <c r="CET9" s="250"/>
      <c r="CEU9" s="249"/>
      <c r="CEV9" s="250"/>
      <c r="CEW9" s="249"/>
      <c r="CEX9" s="250"/>
      <c r="CEY9" s="249"/>
      <c r="CEZ9" s="250"/>
      <c r="CFA9" s="249"/>
      <c r="CFB9" s="250"/>
      <c r="CFC9" s="249"/>
      <c r="CFD9" s="250"/>
      <c r="CFE9" s="249"/>
      <c r="CFF9" s="250"/>
      <c r="CFG9" s="249"/>
      <c r="CFH9" s="250"/>
      <c r="CFI9" s="249"/>
      <c r="CFJ9" s="250"/>
      <c r="CFK9" s="249"/>
      <c r="CFL9" s="250"/>
      <c r="CFM9" s="249"/>
      <c r="CFN9" s="250"/>
      <c r="CFO9" s="249"/>
      <c r="CFP9" s="250"/>
      <c r="CFQ9" s="249"/>
      <c r="CFR9" s="250"/>
      <c r="CFS9" s="249"/>
      <c r="CFT9" s="250"/>
      <c r="CFU9" s="249"/>
      <c r="CFV9" s="250"/>
      <c r="CFW9" s="249"/>
      <c r="CFX9" s="250"/>
      <c r="CFY9" s="249"/>
      <c r="CFZ9" s="250"/>
      <c r="CGA9" s="249"/>
      <c r="CGB9" s="250"/>
      <c r="CGC9" s="249"/>
      <c r="CGD9" s="250"/>
      <c r="CGE9" s="249"/>
      <c r="CGF9" s="250"/>
      <c r="CGG9" s="249"/>
      <c r="CGH9" s="250"/>
      <c r="CGI9" s="249"/>
      <c r="CGJ9" s="250"/>
      <c r="CGK9" s="249"/>
      <c r="CGL9" s="250"/>
      <c r="CGM9" s="249"/>
      <c r="CGN9" s="250"/>
      <c r="CGO9" s="249"/>
      <c r="CGP9" s="250"/>
      <c r="CGQ9" s="249"/>
      <c r="CGR9" s="250"/>
      <c r="CGS9" s="249"/>
      <c r="CGT9" s="250"/>
      <c r="CGU9" s="249"/>
      <c r="CGV9" s="250"/>
      <c r="CGW9" s="249"/>
      <c r="CGX9" s="250"/>
      <c r="CGY9" s="249"/>
      <c r="CGZ9" s="250"/>
      <c r="CHA9" s="249"/>
      <c r="CHB9" s="250"/>
      <c r="CHC9" s="249"/>
      <c r="CHD9" s="250"/>
      <c r="CHE9" s="249"/>
      <c r="CHF9" s="250"/>
      <c r="CHG9" s="249"/>
      <c r="CHH9" s="250"/>
      <c r="CHI9" s="249"/>
      <c r="CHJ9" s="250"/>
      <c r="CHK9" s="249"/>
      <c r="CHL9" s="250"/>
      <c r="CHM9" s="249"/>
      <c r="CHN9" s="250"/>
      <c r="CHO9" s="249"/>
      <c r="CHP9" s="250"/>
      <c r="CHQ9" s="249"/>
      <c r="CHR9" s="250"/>
      <c r="CHS9" s="249"/>
      <c r="CHT9" s="250"/>
      <c r="CHU9" s="249"/>
      <c r="CHV9" s="250"/>
      <c r="CHW9" s="249"/>
      <c r="CHX9" s="250"/>
      <c r="CHY9" s="249"/>
      <c r="CHZ9" s="250"/>
      <c r="CIA9" s="249"/>
      <c r="CIB9" s="250"/>
      <c r="CIC9" s="249"/>
      <c r="CID9" s="250"/>
      <c r="CIE9" s="249"/>
      <c r="CIF9" s="250"/>
      <c r="CIG9" s="249"/>
      <c r="CIH9" s="250"/>
      <c r="CII9" s="249"/>
      <c r="CIJ9" s="250"/>
      <c r="CIK9" s="249"/>
      <c r="CIL9" s="250"/>
      <c r="CIM9" s="249"/>
      <c r="CIN9" s="250"/>
      <c r="CIO9" s="249"/>
      <c r="CIP9" s="250"/>
      <c r="CIQ9" s="249"/>
      <c r="CIR9" s="250"/>
      <c r="CIS9" s="249"/>
      <c r="CIT9" s="250"/>
      <c r="CIU9" s="249"/>
      <c r="CIV9" s="250"/>
      <c r="CIW9" s="249"/>
      <c r="CIX9" s="250"/>
      <c r="CIY9" s="249"/>
      <c r="CIZ9" s="250"/>
      <c r="CJA9" s="249"/>
      <c r="CJB9" s="250"/>
      <c r="CJC9" s="249"/>
      <c r="CJD9" s="250"/>
      <c r="CJE9" s="249"/>
      <c r="CJF9" s="250"/>
      <c r="CJG9" s="249"/>
      <c r="CJH9" s="250"/>
      <c r="CJI9" s="249"/>
      <c r="CJJ9" s="250"/>
      <c r="CJK9" s="249"/>
      <c r="CJL9" s="250"/>
      <c r="CJM9" s="249"/>
      <c r="CJN9" s="250"/>
      <c r="CJO9" s="249"/>
      <c r="CJP9" s="250"/>
      <c r="CJQ9" s="249"/>
      <c r="CJR9" s="250"/>
      <c r="CJS9" s="249"/>
      <c r="CJT9" s="250"/>
      <c r="CJU9" s="249"/>
      <c r="CJV9" s="250"/>
      <c r="CJW9" s="249"/>
      <c r="CJX9" s="250"/>
      <c r="CJY9" s="249"/>
      <c r="CJZ9" s="250"/>
      <c r="CKA9" s="249"/>
      <c r="CKB9" s="250"/>
      <c r="CKC9" s="249"/>
      <c r="CKD9" s="250"/>
      <c r="CKE9" s="249"/>
      <c r="CKF9" s="250"/>
      <c r="CKG9" s="249"/>
      <c r="CKH9" s="250"/>
      <c r="CKI9" s="249"/>
      <c r="CKJ9" s="250"/>
      <c r="CKK9" s="249"/>
      <c r="CKL9" s="250"/>
      <c r="CKM9" s="249"/>
      <c r="CKN9" s="250"/>
      <c r="CKO9" s="249"/>
      <c r="CKP9" s="250"/>
      <c r="CKQ9" s="249"/>
      <c r="CKR9" s="250"/>
      <c r="CKS9" s="249"/>
      <c r="CKT9" s="250"/>
      <c r="CKU9" s="249"/>
      <c r="CKV9" s="250"/>
      <c r="CKW9" s="249"/>
      <c r="CKX9" s="250"/>
      <c r="CKY9" s="249"/>
      <c r="CKZ9" s="250"/>
      <c r="CLA9" s="249"/>
      <c r="CLB9" s="250"/>
      <c r="CLC9" s="249"/>
      <c r="CLD9" s="250"/>
      <c r="CLE9" s="249"/>
      <c r="CLF9" s="250"/>
      <c r="CLG9" s="249"/>
      <c r="CLH9" s="250"/>
      <c r="CLI9" s="249"/>
      <c r="CLJ9" s="250"/>
      <c r="CLK9" s="249"/>
      <c r="CLL9" s="250"/>
      <c r="CLM9" s="249"/>
      <c r="CLN9" s="250"/>
      <c r="CLO9" s="249"/>
      <c r="CLP9" s="250"/>
      <c r="CLQ9" s="249"/>
      <c r="CLR9" s="250"/>
      <c r="CLS9" s="249"/>
      <c r="CLT9" s="250"/>
      <c r="CLU9" s="249"/>
      <c r="CLV9" s="250"/>
      <c r="CLW9" s="249"/>
      <c r="CLX9" s="250"/>
      <c r="CLY9" s="249"/>
      <c r="CLZ9" s="250"/>
      <c r="CMA9" s="249"/>
      <c r="CMB9" s="250"/>
      <c r="CMC9" s="249"/>
      <c r="CMD9" s="250"/>
      <c r="CME9" s="249"/>
      <c r="CMF9" s="250"/>
      <c r="CMG9" s="249"/>
      <c r="CMH9" s="250"/>
      <c r="CMI9" s="249"/>
      <c r="CMJ9" s="250"/>
      <c r="CMK9" s="249"/>
      <c r="CML9" s="250"/>
      <c r="CMM9" s="249"/>
      <c r="CMN9" s="250"/>
      <c r="CMO9" s="249"/>
      <c r="CMP9" s="250"/>
      <c r="CMQ9" s="249"/>
      <c r="CMR9" s="250"/>
      <c r="CMS9" s="249"/>
      <c r="CMT9" s="250"/>
      <c r="CMU9" s="249"/>
      <c r="CMV9" s="250"/>
      <c r="CMW9" s="249"/>
      <c r="CMX9" s="250"/>
      <c r="CMY9" s="249"/>
      <c r="CMZ9" s="250"/>
      <c r="CNA9" s="249"/>
      <c r="CNB9" s="250"/>
      <c r="CNC9" s="249"/>
      <c r="CND9" s="250"/>
      <c r="CNE9" s="249"/>
      <c r="CNF9" s="250"/>
      <c r="CNG9" s="249"/>
      <c r="CNH9" s="250"/>
      <c r="CNI9" s="249"/>
      <c r="CNJ9" s="250"/>
      <c r="CNK9" s="249"/>
      <c r="CNL9" s="250"/>
      <c r="CNM9" s="249"/>
      <c r="CNN9" s="250"/>
      <c r="CNO9" s="249"/>
      <c r="CNP9" s="250"/>
      <c r="CNQ9" s="249"/>
      <c r="CNR9" s="250"/>
      <c r="CNS9" s="249"/>
      <c r="CNT9" s="250"/>
      <c r="CNU9" s="249"/>
      <c r="CNV9" s="250"/>
      <c r="CNW9" s="249"/>
      <c r="CNX9" s="250"/>
      <c r="CNY9" s="249"/>
      <c r="CNZ9" s="250"/>
      <c r="COA9" s="249"/>
      <c r="COB9" s="250"/>
      <c r="COC9" s="249"/>
      <c r="COD9" s="250"/>
      <c r="COE9" s="249"/>
      <c r="COF9" s="250"/>
      <c r="COG9" s="249"/>
      <c r="COH9" s="250"/>
      <c r="COI9" s="249"/>
      <c r="COJ9" s="250"/>
      <c r="COK9" s="249"/>
      <c r="COL9" s="250"/>
      <c r="COM9" s="249"/>
      <c r="CON9" s="250"/>
      <c r="COO9" s="249"/>
      <c r="COP9" s="250"/>
      <c r="COQ9" s="249"/>
      <c r="COR9" s="250"/>
      <c r="COS9" s="249"/>
      <c r="COT9" s="250"/>
      <c r="COU9" s="249"/>
      <c r="COV9" s="250"/>
      <c r="COW9" s="249"/>
      <c r="COX9" s="250"/>
      <c r="COY9" s="249"/>
      <c r="COZ9" s="250"/>
      <c r="CPA9" s="249"/>
      <c r="CPB9" s="250"/>
      <c r="CPC9" s="249"/>
      <c r="CPD9" s="250"/>
      <c r="CPE9" s="249"/>
      <c r="CPF9" s="250"/>
      <c r="CPG9" s="249"/>
      <c r="CPH9" s="250"/>
      <c r="CPI9" s="249"/>
      <c r="CPJ9" s="250"/>
      <c r="CPK9" s="249"/>
      <c r="CPL9" s="250"/>
      <c r="CPM9" s="249"/>
      <c r="CPN9" s="250"/>
      <c r="CPO9" s="249"/>
      <c r="CPP9" s="250"/>
      <c r="CPQ9" s="249"/>
      <c r="CPR9" s="250"/>
      <c r="CPS9" s="249"/>
      <c r="CPT9" s="250"/>
      <c r="CPU9" s="249"/>
      <c r="CPV9" s="250"/>
      <c r="CPW9" s="249"/>
      <c r="CPX9" s="250"/>
      <c r="CPY9" s="249"/>
      <c r="CPZ9" s="250"/>
      <c r="CQA9" s="249"/>
      <c r="CQB9" s="250"/>
      <c r="CQC9" s="249"/>
      <c r="CQD9" s="250"/>
      <c r="CQE9" s="249"/>
      <c r="CQF9" s="250"/>
      <c r="CQG9" s="249"/>
      <c r="CQH9" s="250"/>
      <c r="CQI9" s="249"/>
      <c r="CQJ9" s="250"/>
      <c r="CQK9" s="249"/>
      <c r="CQL9" s="250"/>
      <c r="CQM9" s="249"/>
      <c r="CQN9" s="250"/>
      <c r="CQO9" s="249"/>
      <c r="CQP9" s="250"/>
      <c r="CQQ9" s="249"/>
      <c r="CQR9" s="250"/>
      <c r="CQS9" s="249"/>
      <c r="CQT9" s="250"/>
      <c r="CQU9" s="249"/>
      <c r="CQV9" s="250"/>
      <c r="CQW9" s="249"/>
      <c r="CQX9" s="250"/>
      <c r="CQY9" s="249"/>
      <c r="CQZ9" s="250"/>
      <c r="CRA9" s="249"/>
      <c r="CRB9" s="250"/>
      <c r="CRC9" s="249"/>
      <c r="CRD9" s="250"/>
      <c r="CRE9" s="249"/>
      <c r="CRF9" s="250"/>
      <c r="CRG9" s="249"/>
      <c r="CRH9" s="250"/>
      <c r="CRI9" s="249"/>
      <c r="CRJ9" s="250"/>
      <c r="CRK9" s="249"/>
      <c r="CRL9" s="250"/>
      <c r="CRM9" s="249"/>
      <c r="CRN9" s="250"/>
      <c r="CRO9" s="249"/>
      <c r="CRP9" s="250"/>
      <c r="CRQ9" s="249"/>
      <c r="CRR9" s="250"/>
      <c r="CRS9" s="249"/>
      <c r="CRT9" s="250"/>
      <c r="CRU9" s="249"/>
      <c r="CRV9" s="250"/>
      <c r="CRW9" s="249"/>
      <c r="CRX9" s="250"/>
      <c r="CRY9" s="249"/>
      <c r="CRZ9" s="250"/>
      <c r="CSA9" s="249"/>
      <c r="CSB9" s="250"/>
      <c r="CSC9" s="249"/>
      <c r="CSD9" s="250"/>
      <c r="CSE9" s="249"/>
      <c r="CSF9" s="250"/>
      <c r="CSG9" s="249"/>
      <c r="CSH9" s="250"/>
      <c r="CSI9" s="249"/>
      <c r="CSJ9" s="250"/>
      <c r="CSK9" s="249"/>
      <c r="CSL9" s="250"/>
      <c r="CSM9" s="249"/>
      <c r="CSN9" s="250"/>
      <c r="CSO9" s="249"/>
      <c r="CSP9" s="250"/>
      <c r="CSQ9" s="249"/>
      <c r="CSR9" s="250"/>
      <c r="CSS9" s="249"/>
      <c r="CST9" s="250"/>
      <c r="CSU9" s="249"/>
      <c r="CSV9" s="250"/>
      <c r="CSW9" s="249"/>
      <c r="CSX9" s="250"/>
      <c r="CSY9" s="249"/>
      <c r="CSZ9" s="250"/>
      <c r="CTA9" s="249"/>
      <c r="CTB9" s="250"/>
      <c r="CTC9" s="249"/>
      <c r="CTD9" s="250"/>
      <c r="CTE9" s="249"/>
      <c r="CTF9" s="250"/>
      <c r="CTG9" s="249"/>
      <c r="CTH9" s="250"/>
      <c r="CTI9" s="249"/>
      <c r="CTJ9" s="250"/>
      <c r="CTK9" s="249"/>
      <c r="CTL9" s="250"/>
      <c r="CTM9" s="249"/>
      <c r="CTN9" s="250"/>
      <c r="CTO9" s="249"/>
      <c r="CTP9" s="250"/>
      <c r="CTQ9" s="249"/>
      <c r="CTR9" s="250"/>
      <c r="CTS9" s="249"/>
      <c r="CTT9" s="250"/>
      <c r="CTU9" s="249"/>
      <c r="CTV9" s="250"/>
      <c r="CTW9" s="249"/>
      <c r="CTX9" s="250"/>
      <c r="CTY9" s="249"/>
      <c r="CTZ9" s="250"/>
      <c r="CUA9" s="249"/>
      <c r="CUB9" s="250"/>
      <c r="CUC9" s="249"/>
      <c r="CUD9" s="250"/>
      <c r="CUE9" s="249"/>
      <c r="CUF9" s="250"/>
      <c r="CUG9" s="249"/>
      <c r="CUH9" s="250"/>
      <c r="CUI9" s="249"/>
      <c r="CUJ9" s="250"/>
      <c r="CUK9" s="249"/>
      <c r="CUL9" s="250"/>
      <c r="CUM9" s="249"/>
      <c r="CUN9" s="250"/>
      <c r="CUO9" s="249"/>
      <c r="CUP9" s="250"/>
      <c r="CUQ9" s="249"/>
      <c r="CUR9" s="250"/>
      <c r="CUS9" s="249"/>
      <c r="CUT9" s="250"/>
      <c r="CUU9" s="249"/>
      <c r="CUV9" s="250"/>
      <c r="CUW9" s="249"/>
      <c r="CUX9" s="250"/>
      <c r="CUY9" s="249"/>
      <c r="CUZ9" s="250"/>
      <c r="CVA9" s="249"/>
      <c r="CVB9" s="250"/>
      <c r="CVC9" s="249"/>
      <c r="CVD9" s="250"/>
      <c r="CVE9" s="249"/>
      <c r="CVF9" s="250"/>
      <c r="CVG9" s="249"/>
      <c r="CVH9" s="250"/>
      <c r="CVI9" s="249"/>
      <c r="CVJ9" s="250"/>
      <c r="CVK9" s="249"/>
      <c r="CVL9" s="250"/>
      <c r="CVM9" s="249"/>
      <c r="CVN9" s="250"/>
      <c r="CVO9" s="249"/>
      <c r="CVP9" s="250"/>
      <c r="CVQ9" s="249"/>
      <c r="CVR9" s="250"/>
      <c r="CVS9" s="249"/>
      <c r="CVT9" s="250"/>
      <c r="CVU9" s="249"/>
      <c r="CVV9" s="250"/>
      <c r="CVW9" s="249"/>
      <c r="CVX9" s="250"/>
      <c r="CVY9" s="249"/>
      <c r="CVZ9" s="250"/>
      <c r="CWA9" s="249"/>
      <c r="CWB9" s="250"/>
      <c r="CWC9" s="249"/>
      <c r="CWD9" s="250"/>
      <c r="CWE9" s="249"/>
      <c r="CWF9" s="250"/>
      <c r="CWG9" s="249"/>
      <c r="CWH9" s="250"/>
      <c r="CWI9" s="249"/>
      <c r="CWJ9" s="250"/>
      <c r="CWK9" s="249"/>
      <c r="CWL9" s="250"/>
      <c r="CWM9" s="249"/>
      <c r="CWN9" s="250"/>
      <c r="CWO9" s="249"/>
      <c r="CWP9" s="250"/>
      <c r="CWQ9" s="249"/>
      <c r="CWR9" s="250"/>
      <c r="CWS9" s="249"/>
      <c r="CWT9" s="250"/>
      <c r="CWU9" s="249"/>
      <c r="CWV9" s="250"/>
      <c r="CWW9" s="249"/>
      <c r="CWX9" s="250"/>
      <c r="CWY9" s="249"/>
      <c r="CWZ9" s="250"/>
      <c r="CXA9" s="249"/>
      <c r="CXB9" s="250"/>
      <c r="CXC9" s="249"/>
      <c r="CXD9" s="250"/>
      <c r="CXE9" s="249"/>
      <c r="CXF9" s="250"/>
      <c r="CXG9" s="249"/>
      <c r="CXH9" s="250"/>
      <c r="CXI9" s="249"/>
      <c r="CXJ9" s="250"/>
      <c r="CXK9" s="249"/>
      <c r="CXL9" s="250"/>
      <c r="CXM9" s="249"/>
      <c r="CXN9" s="250"/>
      <c r="CXO9" s="249"/>
      <c r="CXP9" s="250"/>
      <c r="CXQ9" s="249"/>
      <c r="CXR9" s="250"/>
      <c r="CXS9" s="249"/>
      <c r="CXT9" s="250"/>
      <c r="CXU9" s="249"/>
      <c r="CXV9" s="250"/>
      <c r="CXW9" s="249"/>
      <c r="CXX9" s="250"/>
      <c r="CXY9" s="249"/>
      <c r="CXZ9" s="250"/>
      <c r="CYA9" s="249"/>
      <c r="CYB9" s="250"/>
      <c r="CYC9" s="249"/>
      <c r="CYD9" s="250"/>
      <c r="CYE9" s="249"/>
      <c r="CYF9" s="250"/>
      <c r="CYG9" s="249"/>
      <c r="CYH9" s="250"/>
      <c r="CYI9" s="249"/>
      <c r="CYJ9" s="250"/>
      <c r="CYK9" s="249"/>
      <c r="CYL9" s="250"/>
      <c r="CYM9" s="249"/>
      <c r="CYN9" s="250"/>
      <c r="CYO9" s="249"/>
      <c r="CYP9" s="250"/>
      <c r="CYQ9" s="249"/>
      <c r="CYR9" s="250"/>
      <c r="CYS9" s="249"/>
      <c r="CYT9" s="250"/>
      <c r="CYU9" s="249"/>
      <c r="CYV9" s="250"/>
      <c r="CYW9" s="249"/>
      <c r="CYX9" s="250"/>
      <c r="CYY9" s="249"/>
      <c r="CYZ9" s="250"/>
      <c r="CZA9" s="249"/>
      <c r="CZB9" s="250"/>
      <c r="CZC9" s="249"/>
      <c r="CZD9" s="250"/>
      <c r="CZE9" s="249"/>
      <c r="CZF9" s="250"/>
      <c r="CZG9" s="249"/>
      <c r="CZH9" s="250"/>
      <c r="CZI9" s="249"/>
      <c r="CZJ9" s="250"/>
      <c r="CZK9" s="249"/>
      <c r="CZL9" s="250"/>
      <c r="CZM9" s="249"/>
      <c r="CZN9" s="250"/>
      <c r="CZO9" s="249"/>
      <c r="CZP9" s="250"/>
      <c r="CZQ9" s="249"/>
      <c r="CZR9" s="250"/>
      <c r="CZS9" s="249"/>
      <c r="CZT9" s="250"/>
      <c r="CZU9" s="249"/>
      <c r="CZV9" s="250"/>
      <c r="CZW9" s="249"/>
      <c r="CZX9" s="250"/>
      <c r="CZY9" s="249"/>
      <c r="CZZ9" s="250"/>
      <c r="DAA9" s="249"/>
      <c r="DAB9" s="250"/>
      <c r="DAC9" s="249"/>
      <c r="DAD9" s="250"/>
      <c r="DAE9" s="249"/>
      <c r="DAF9" s="250"/>
      <c r="DAG9" s="249"/>
      <c r="DAH9" s="250"/>
      <c r="DAI9" s="249"/>
      <c r="DAJ9" s="250"/>
      <c r="DAK9" s="249"/>
      <c r="DAL9" s="250"/>
      <c r="DAM9" s="249"/>
      <c r="DAN9" s="250"/>
      <c r="DAO9" s="249"/>
      <c r="DAP9" s="250"/>
      <c r="DAQ9" s="249"/>
      <c r="DAR9" s="250"/>
      <c r="DAS9" s="249"/>
      <c r="DAT9" s="250"/>
      <c r="DAU9" s="249"/>
      <c r="DAV9" s="250"/>
      <c r="DAW9" s="249"/>
      <c r="DAX9" s="250"/>
      <c r="DAY9" s="249"/>
      <c r="DAZ9" s="250"/>
      <c r="DBA9" s="249"/>
      <c r="DBB9" s="250"/>
      <c r="DBC9" s="249"/>
      <c r="DBD9" s="250"/>
      <c r="DBE9" s="249"/>
      <c r="DBF9" s="250"/>
      <c r="DBG9" s="249"/>
      <c r="DBH9" s="250"/>
      <c r="DBI9" s="249"/>
      <c r="DBJ9" s="250"/>
      <c r="DBK9" s="249"/>
      <c r="DBL9" s="250"/>
      <c r="DBM9" s="249"/>
      <c r="DBN9" s="250"/>
      <c r="DBO9" s="249"/>
      <c r="DBP9" s="250"/>
      <c r="DBQ9" s="249"/>
      <c r="DBR9" s="250"/>
      <c r="DBS9" s="249"/>
      <c r="DBT9" s="250"/>
      <c r="DBU9" s="249"/>
      <c r="DBV9" s="250"/>
      <c r="DBW9" s="249"/>
      <c r="DBX9" s="250"/>
      <c r="DBY9" s="249"/>
      <c r="DBZ9" s="250"/>
      <c r="DCA9" s="249"/>
      <c r="DCB9" s="250"/>
      <c r="DCC9" s="249"/>
      <c r="DCD9" s="250"/>
      <c r="DCE9" s="249"/>
      <c r="DCF9" s="250"/>
      <c r="DCG9" s="249"/>
      <c r="DCH9" s="250"/>
      <c r="DCI9" s="249"/>
      <c r="DCJ9" s="250"/>
      <c r="DCK9" s="249"/>
      <c r="DCL9" s="250"/>
      <c r="DCM9" s="249"/>
      <c r="DCN9" s="250"/>
      <c r="DCO9" s="249"/>
      <c r="DCP9" s="250"/>
      <c r="DCQ9" s="249"/>
      <c r="DCR9" s="250"/>
      <c r="DCS9" s="249"/>
      <c r="DCT9" s="250"/>
      <c r="DCU9" s="249"/>
      <c r="DCV9" s="250"/>
      <c r="DCW9" s="249"/>
      <c r="DCX9" s="250"/>
      <c r="DCY9" s="249"/>
      <c r="DCZ9" s="250"/>
      <c r="DDA9" s="249"/>
      <c r="DDB9" s="250"/>
      <c r="DDC9" s="249"/>
      <c r="DDD9" s="250"/>
      <c r="DDE9" s="249"/>
      <c r="DDF9" s="250"/>
      <c r="DDG9" s="249"/>
      <c r="DDH9" s="250"/>
      <c r="DDI9" s="249"/>
      <c r="DDJ9" s="250"/>
      <c r="DDK9" s="249"/>
      <c r="DDL9" s="250"/>
      <c r="DDM9" s="249"/>
      <c r="DDN9" s="250"/>
      <c r="DDO9" s="249"/>
      <c r="DDP9" s="250"/>
      <c r="DDQ9" s="249"/>
      <c r="DDR9" s="250"/>
      <c r="DDS9" s="249"/>
      <c r="DDT9" s="250"/>
      <c r="DDU9" s="249"/>
      <c r="DDV9" s="250"/>
      <c r="DDW9" s="249"/>
      <c r="DDX9" s="250"/>
      <c r="DDY9" s="249"/>
      <c r="DDZ9" s="250"/>
      <c r="DEA9" s="249"/>
      <c r="DEB9" s="250"/>
      <c r="DEC9" s="249"/>
      <c r="DED9" s="250"/>
      <c r="DEE9" s="249"/>
      <c r="DEF9" s="250"/>
      <c r="DEG9" s="249"/>
      <c r="DEH9" s="250"/>
      <c r="DEI9" s="249"/>
      <c r="DEJ9" s="250"/>
      <c r="DEK9" s="249"/>
      <c r="DEL9" s="250"/>
      <c r="DEM9" s="249"/>
      <c r="DEN9" s="250"/>
      <c r="DEO9" s="249"/>
      <c r="DEP9" s="250"/>
      <c r="DEQ9" s="249"/>
      <c r="DER9" s="250"/>
      <c r="DES9" s="249"/>
      <c r="DET9" s="250"/>
      <c r="DEU9" s="249"/>
      <c r="DEV9" s="250"/>
      <c r="DEW9" s="249"/>
      <c r="DEX9" s="250"/>
      <c r="DEY9" s="249"/>
      <c r="DEZ9" s="250"/>
      <c r="DFA9" s="249"/>
      <c r="DFB9" s="250"/>
      <c r="DFC9" s="249"/>
      <c r="DFD9" s="250"/>
      <c r="DFE9" s="249"/>
      <c r="DFF9" s="250"/>
      <c r="DFG9" s="249"/>
      <c r="DFH9" s="250"/>
      <c r="DFI9" s="249"/>
      <c r="DFJ9" s="250"/>
      <c r="DFK9" s="249"/>
      <c r="DFL9" s="250"/>
      <c r="DFM9" s="249"/>
      <c r="DFN9" s="250"/>
      <c r="DFO9" s="249"/>
      <c r="DFP9" s="250"/>
      <c r="DFQ9" s="249"/>
      <c r="DFR9" s="250"/>
      <c r="DFS9" s="249"/>
      <c r="DFT9" s="250"/>
      <c r="DFU9" s="249"/>
      <c r="DFV9" s="250"/>
      <c r="DFW9" s="249"/>
      <c r="DFX9" s="250"/>
      <c r="DFY9" s="249"/>
      <c r="DFZ9" s="250"/>
      <c r="DGA9" s="249"/>
      <c r="DGB9" s="250"/>
      <c r="DGC9" s="249"/>
      <c r="DGD9" s="250"/>
      <c r="DGE9" s="249"/>
      <c r="DGF9" s="250"/>
      <c r="DGG9" s="249"/>
      <c r="DGH9" s="250"/>
      <c r="DGI9" s="249"/>
      <c r="DGJ9" s="250"/>
      <c r="DGK9" s="249"/>
      <c r="DGL9" s="250"/>
      <c r="DGM9" s="249"/>
      <c r="DGN9" s="250"/>
      <c r="DGO9" s="249"/>
      <c r="DGP9" s="250"/>
      <c r="DGQ9" s="249"/>
      <c r="DGR9" s="250"/>
      <c r="DGS9" s="249"/>
      <c r="DGT9" s="250"/>
      <c r="DGU9" s="249"/>
      <c r="DGV9" s="250"/>
      <c r="DGW9" s="249"/>
      <c r="DGX9" s="250"/>
      <c r="DGY9" s="249"/>
      <c r="DGZ9" s="250"/>
      <c r="DHA9" s="249"/>
      <c r="DHB9" s="250"/>
      <c r="DHC9" s="249"/>
      <c r="DHD9" s="250"/>
      <c r="DHE9" s="249"/>
      <c r="DHF9" s="250"/>
      <c r="DHG9" s="249"/>
      <c r="DHH9" s="250"/>
      <c r="DHI9" s="249"/>
      <c r="DHJ9" s="250"/>
      <c r="DHK9" s="249"/>
      <c r="DHL9" s="250"/>
      <c r="DHM9" s="249"/>
      <c r="DHN9" s="250"/>
      <c r="DHO9" s="249"/>
      <c r="DHP9" s="250"/>
      <c r="DHQ9" s="249"/>
      <c r="DHR9" s="250"/>
      <c r="DHS9" s="249"/>
      <c r="DHT9" s="250"/>
      <c r="DHU9" s="249"/>
      <c r="DHV9" s="250"/>
      <c r="DHW9" s="249"/>
      <c r="DHX9" s="250"/>
      <c r="DHY9" s="249"/>
      <c r="DHZ9" s="250"/>
      <c r="DIA9" s="249"/>
      <c r="DIB9" s="250"/>
      <c r="DIC9" s="249"/>
      <c r="DID9" s="250"/>
      <c r="DIE9" s="249"/>
      <c r="DIF9" s="250"/>
      <c r="DIG9" s="249"/>
      <c r="DIH9" s="250"/>
      <c r="DII9" s="249"/>
      <c r="DIJ9" s="250"/>
      <c r="DIK9" s="249"/>
      <c r="DIL9" s="250"/>
      <c r="DIM9" s="249"/>
      <c r="DIN9" s="250"/>
      <c r="DIO9" s="249"/>
      <c r="DIP9" s="250"/>
      <c r="DIQ9" s="249"/>
      <c r="DIR9" s="250"/>
      <c r="DIS9" s="249"/>
      <c r="DIT9" s="250"/>
      <c r="DIU9" s="249"/>
      <c r="DIV9" s="250"/>
      <c r="DIW9" s="249"/>
      <c r="DIX9" s="250"/>
      <c r="DIY9" s="249"/>
      <c r="DIZ9" s="250"/>
      <c r="DJA9" s="249"/>
      <c r="DJB9" s="250"/>
      <c r="DJC9" s="249"/>
      <c r="DJD9" s="250"/>
      <c r="DJE9" s="249"/>
      <c r="DJF9" s="250"/>
      <c r="DJG9" s="249"/>
      <c r="DJH9" s="250"/>
      <c r="DJI9" s="249"/>
      <c r="DJJ9" s="250"/>
      <c r="DJK9" s="249"/>
      <c r="DJL9" s="250"/>
      <c r="DJM9" s="249"/>
      <c r="DJN9" s="250"/>
      <c r="DJO9" s="249"/>
      <c r="DJP9" s="250"/>
      <c r="DJQ9" s="249"/>
      <c r="DJR9" s="250"/>
      <c r="DJS9" s="249"/>
      <c r="DJT9" s="250"/>
      <c r="DJU9" s="249"/>
      <c r="DJV9" s="250"/>
      <c r="DJW9" s="249"/>
      <c r="DJX9" s="250"/>
      <c r="DJY9" s="249"/>
      <c r="DJZ9" s="250"/>
      <c r="DKA9" s="249"/>
      <c r="DKB9" s="250"/>
      <c r="DKC9" s="249"/>
      <c r="DKD9" s="250"/>
      <c r="DKE9" s="249"/>
      <c r="DKF9" s="250"/>
      <c r="DKG9" s="249"/>
      <c r="DKH9" s="250"/>
      <c r="DKI9" s="249"/>
      <c r="DKJ9" s="250"/>
      <c r="DKK9" s="249"/>
      <c r="DKL9" s="250"/>
      <c r="DKM9" s="249"/>
      <c r="DKN9" s="250"/>
      <c r="DKO9" s="249"/>
      <c r="DKP9" s="250"/>
      <c r="DKQ9" s="249"/>
      <c r="DKR9" s="250"/>
      <c r="DKS9" s="249"/>
      <c r="DKT9" s="250"/>
      <c r="DKU9" s="249"/>
      <c r="DKV9" s="250"/>
      <c r="DKW9" s="249"/>
      <c r="DKX9" s="250"/>
      <c r="DKY9" s="249"/>
      <c r="DKZ9" s="250"/>
      <c r="DLA9" s="249"/>
      <c r="DLB9" s="250"/>
      <c r="DLC9" s="249"/>
      <c r="DLD9" s="250"/>
      <c r="DLE9" s="249"/>
      <c r="DLF9" s="250"/>
      <c r="DLG9" s="249"/>
      <c r="DLH9" s="250"/>
      <c r="DLI9" s="249"/>
      <c r="DLJ9" s="250"/>
      <c r="DLK9" s="249"/>
      <c r="DLL9" s="250"/>
      <c r="DLM9" s="249"/>
      <c r="DLN9" s="250"/>
      <c r="DLO9" s="249"/>
      <c r="DLP9" s="250"/>
      <c r="DLQ9" s="249"/>
      <c r="DLR9" s="250"/>
      <c r="DLS9" s="249"/>
      <c r="DLT9" s="250"/>
      <c r="DLU9" s="249"/>
      <c r="DLV9" s="250"/>
      <c r="DLW9" s="249"/>
      <c r="DLX9" s="250"/>
      <c r="DLY9" s="249"/>
      <c r="DLZ9" s="250"/>
      <c r="DMA9" s="249"/>
      <c r="DMB9" s="250"/>
      <c r="DMC9" s="249"/>
      <c r="DMD9" s="250"/>
      <c r="DME9" s="249"/>
      <c r="DMF9" s="250"/>
      <c r="DMG9" s="249"/>
      <c r="DMH9" s="250"/>
      <c r="DMI9" s="249"/>
      <c r="DMJ9" s="250"/>
      <c r="DMK9" s="249"/>
      <c r="DML9" s="250"/>
      <c r="DMM9" s="249"/>
      <c r="DMN9" s="250"/>
      <c r="DMO9" s="249"/>
      <c r="DMP9" s="250"/>
      <c r="DMQ9" s="249"/>
      <c r="DMR9" s="250"/>
      <c r="DMS9" s="249"/>
      <c r="DMT9" s="250"/>
      <c r="DMU9" s="249"/>
      <c r="DMV9" s="250"/>
      <c r="DMW9" s="249"/>
      <c r="DMX9" s="250"/>
      <c r="DMY9" s="249"/>
      <c r="DMZ9" s="250"/>
      <c r="DNA9" s="249"/>
      <c r="DNB9" s="250"/>
      <c r="DNC9" s="249"/>
      <c r="DND9" s="250"/>
      <c r="DNE9" s="249"/>
      <c r="DNF9" s="250"/>
      <c r="DNG9" s="249"/>
      <c r="DNH9" s="250"/>
      <c r="DNI9" s="249"/>
      <c r="DNJ9" s="250"/>
      <c r="DNK9" s="249"/>
      <c r="DNL9" s="250"/>
      <c r="DNM9" s="249"/>
      <c r="DNN9" s="250"/>
      <c r="DNO9" s="249"/>
      <c r="DNP9" s="250"/>
      <c r="DNQ9" s="249"/>
      <c r="DNR9" s="250"/>
      <c r="DNS9" s="249"/>
      <c r="DNT9" s="250"/>
      <c r="DNU9" s="249"/>
      <c r="DNV9" s="250"/>
      <c r="DNW9" s="249"/>
      <c r="DNX9" s="250"/>
      <c r="DNY9" s="249"/>
      <c r="DNZ9" s="250"/>
      <c r="DOA9" s="249"/>
      <c r="DOB9" s="250"/>
      <c r="DOC9" s="249"/>
      <c r="DOD9" s="250"/>
      <c r="DOE9" s="249"/>
      <c r="DOF9" s="250"/>
      <c r="DOG9" s="249"/>
      <c r="DOH9" s="250"/>
      <c r="DOI9" s="249"/>
      <c r="DOJ9" s="250"/>
      <c r="DOK9" s="249"/>
      <c r="DOL9" s="250"/>
      <c r="DOM9" s="249"/>
      <c r="DON9" s="250"/>
      <c r="DOO9" s="249"/>
      <c r="DOP9" s="250"/>
      <c r="DOQ9" s="249"/>
      <c r="DOR9" s="250"/>
      <c r="DOS9" s="249"/>
      <c r="DOT9" s="250"/>
      <c r="DOU9" s="249"/>
      <c r="DOV9" s="250"/>
      <c r="DOW9" s="249"/>
      <c r="DOX9" s="250"/>
      <c r="DOY9" s="249"/>
      <c r="DOZ9" s="250"/>
      <c r="DPA9" s="249"/>
      <c r="DPB9" s="250"/>
      <c r="DPC9" s="249"/>
      <c r="DPD9" s="250"/>
      <c r="DPE9" s="249"/>
      <c r="DPF9" s="250"/>
      <c r="DPG9" s="249"/>
      <c r="DPH9" s="250"/>
      <c r="DPI9" s="249"/>
      <c r="DPJ9" s="250"/>
      <c r="DPK9" s="249"/>
      <c r="DPL9" s="250"/>
      <c r="DPM9" s="249"/>
      <c r="DPN9" s="250"/>
      <c r="DPO9" s="249"/>
      <c r="DPP9" s="250"/>
      <c r="DPQ9" s="249"/>
      <c r="DPR9" s="250"/>
      <c r="DPS9" s="249"/>
      <c r="DPT9" s="250"/>
      <c r="DPU9" s="249"/>
      <c r="DPV9" s="250"/>
      <c r="DPW9" s="249"/>
      <c r="DPX9" s="250"/>
      <c r="DPY9" s="249"/>
      <c r="DPZ9" s="250"/>
      <c r="DQA9" s="249"/>
      <c r="DQB9" s="250"/>
      <c r="DQC9" s="249"/>
      <c r="DQD9" s="250"/>
      <c r="DQE9" s="249"/>
      <c r="DQF9" s="250"/>
      <c r="DQG9" s="249"/>
      <c r="DQH9" s="250"/>
      <c r="DQI9" s="249"/>
      <c r="DQJ9" s="250"/>
      <c r="DQK9" s="249"/>
      <c r="DQL9" s="250"/>
      <c r="DQM9" s="249"/>
      <c r="DQN9" s="250"/>
      <c r="DQO9" s="249"/>
      <c r="DQP9" s="250"/>
      <c r="DQQ9" s="249"/>
      <c r="DQR9" s="250"/>
      <c r="DQS9" s="249"/>
      <c r="DQT9" s="250"/>
      <c r="DQU9" s="249"/>
      <c r="DQV9" s="250"/>
      <c r="DQW9" s="249"/>
      <c r="DQX9" s="250"/>
      <c r="DQY9" s="249"/>
      <c r="DQZ9" s="250"/>
      <c r="DRA9" s="249"/>
      <c r="DRB9" s="250"/>
      <c r="DRC9" s="249"/>
      <c r="DRD9" s="250"/>
      <c r="DRE9" s="249"/>
      <c r="DRF9" s="250"/>
      <c r="DRG9" s="249"/>
      <c r="DRH9" s="250"/>
      <c r="DRI9" s="249"/>
      <c r="DRJ9" s="250"/>
      <c r="DRK9" s="249"/>
      <c r="DRL9" s="250"/>
      <c r="DRM9" s="249"/>
      <c r="DRN9" s="250"/>
      <c r="DRO9" s="249"/>
      <c r="DRP9" s="250"/>
      <c r="DRQ9" s="249"/>
      <c r="DRR9" s="250"/>
      <c r="DRS9" s="249"/>
      <c r="DRT9" s="250"/>
      <c r="DRU9" s="249"/>
      <c r="DRV9" s="250"/>
      <c r="DRW9" s="249"/>
      <c r="DRX9" s="250"/>
      <c r="DRY9" s="249"/>
      <c r="DRZ9" s="250"/>
      <c r="DSA9" s="249"/>
      <c r="DSB9" s="250"/>
      <c r="DSC9" s="249"/>
      <c r="DSD9" s="250"/>
      <c r="DSE9" s="249"/>
      <c r="DSF9" s="250"/>
      <c r="DSG9" s="249"/>
      <c r="DSH9" s="250"/>
      <c r="DSI9" s="249"/>
      <c r="DSJ9" s="250"/>
      <c r="DSK9" s="249"/>
      <c r="DSL9" s="250"/>
      <c r="DSM9" s="249"/>
      <c r="DSN9" s="250"/>
      <c r="DSO9" s="249"/>
      <c r="DSP9" s="250"/>
      <c r="DSQ9" s="249"/>
      <c r="DSR9" s="250"/>
      <c r="DSS9" s="249"/>
      <c r="DST9" s="250"/>
      <c r="DSU9" s="249"/>
      <c r="DSV9" s="250"/>
      <c r="DSW9" s="249"/>
      <c r="DSX9" s="250"/>
      <c r="DSY9" s="249"/>
      <c r="DSZ9" s="250"/>
      <c r="DTA9" s="249"/>
      <c r="DTB9" s="250"/>
      <c r="DTC9" s="249"/>
      <c r="DTD9" s="250"/>
      <c r="DTE9" s="249"/>
      <c r="DTF9" s="250"/>
      <c r="DTG9" s="249"/>
      <c r="DTH9" s="250"/>
      <c r="DTI9" s="249"/>
      <c r="DTJ9" s="250"/>
      <c r="DTK9" s="249"/>
      <c r="DTL9" s="250"/>
      <c r="DTM9" s="249"/>
      <c r="DTN9" s="250"/>
      <c r="DTO9" s="249"/>
      <c r="DTP9" s="250"/>
      <c r="DTQ9" s="249"/>
      <c r="DTR9" s="250"/>
      <c r="DTS9" s="249"/>
      <c r="DTT9" s="250"/>
      <c r="DTU9" s="249"/>
      <c r="DTV9" s="250"/>
      <c r="DTW9" s="249"/>
      <c r="DTX9" s="250"/>
      <c r="DTY9" s="249"/>
      <c r="DTZ9" s="250"/>
      <c r="DUA9" s="249"/>
      <c r="DUB9" s="250"/>
      <c r="DUC9" s="249"/>
      <c r="DUD9" s="250"/>
      <c r="DUE9" s="249"/>
      <c r="DUF9" s="250"/>
      <c r="DUG9" s="249"/>
      <c r="DUH9" s="250"/>
      <c r="DUI9" s="249"/>
      <c r="DUJ9" s="250"/>
      <c r="DUK9" s="249"/>
      <c r="DUL9" s="250"/>
      <c r="DUM9" s="249"/>
      <c r="DUN9" s="250"/>
      <c r="DUO9" s="249"/>
      <c r="DUP9" s="250"/>
      <c r="DUQ9" s="249"/>
      <c r="DUR9" s="250"/>
      <c r="DUS9" s="249"/>
      <c r="DUT9" s="250"/>
      <c r="DUU9" s="249"/>
      <c r="DUV9" s="250"/>
      <c r="DUW9" s="249"/>
      <c r="DUX9" s="250"/>
      <c r="DUY9" s="249"/>
      <c r="DUZ9" s="250"/>
      <c r="DVA9" s="249"/>
      <c r="DVB9" s="250"/>
      <c r="DVC9" s="249"/>
      <c r="DVD9" s="250"/>
      <c r="DVE9" s="249"/>
      <c r="DVF9" s="250"/>
      <c r="DVG9" s="249"/>
      <c r="DVH9" s="250"/>
      <c r="DVI9" s="249"/>
      <c r="DVJ9" s="250"/>
      <c r="DVK9" s="249"/>
      <c r="DVL9" s="250"/>
      <c r="DVM9" s="249"/>
      <c r="DVN9" s="250"/>
      <c r="DVO9" s="249"/>
      <c r="DVP9" s="250"/>
      <c r="DVQ9" s="249"/>
      <c r="DVR9" s="250"/>
      <c r="DVS9" s="249"/>
      <c r="DVT9" s="250"/>
      <c r="DVU9" s="249"/>
      <c r="DVV9" s="250"/>
      <c r="DVW9" s="249"/>
      <c r="DVX9" s="250"/>
      <c r="DVY9" s="249"/>
      <c r="DVZ9" s="250"/>
      <c r="DWA9" s="249"/>
      <c r="DWB9" s="250"/>
      <c r="DWC9" s="249"/>
      <c r="DWD9" s="250"/>
      <c r="DWE9" s="249"/>
      <c r="DWF9" s="250"/>
      <c r="DWG9" s="249"/>
      <c r="DWH9" s="250"/>
      <c r="DWI9" s="249"/>
      <c r="DWJ9" s="250"/>
      <c r="DWK9" s="249"/>
      <c r="DWL9" s="250"/>
      <c r="DWM9" s="249"/>
      <c r="DWN9" s="250"/>
      <c r="DWO9" s="249"/>
      <c r="DWP9" s="250"/>
      <c r="DWQ9" s="249"/>
      <c r="DWR9" s="250"/>
      <c r="DWS9" s="249"/>
      <c r="DWT9" s="250"/>
      <c r="DWU9" s="249"/>
      <c r="DWV9" s="250"/>
      <c r="DWW9" s="249"/>
      <c r="DWX9" s="250"/>
      <c r="DWY9" s="249"/>
      <c r="DWZ9" s="250"/>
      <c r="DXA9" s="249"/>
      <c r="DXB9" s="250"/>
      <c r="DXC9" s="249"/>
      <c r="DXD9" s="250"/>
      <c r="DXE9" s="249"/>
      <c r="DXF9" s="250"/>
      <c r="DXG9" s="249"/>
      <c r="DXH9" s="250"/>
      <c r="DXI9" s="249"/>
      <c r="DXJ9" s="250"/>
      <c r="DXK9" s="249"/>
      <c r="DXL9" s="250"/>
      <c r="DXM9" s="249"/>
      <c r="DXN9" s="250"/>
      <c r="DXO9" s="249"/>
      <c r="DXP9" s="250"/>
      <c r="DXQ9" s="249"/>
      <c r="DXR9" s="250"/>
      <c r="DXS9" s="249"/>
      <c r="DXT9" s="250"/>
      <c r="DXU9" s="249"/>
      <c r="DXV9" s="250"/>
      <c r="DXW9" s="249"/>
      <c r="DXX9" s="250"/>
      <c r="DXY9" s="249"/>
      <c r="DXZ9" s="250"/>
      <c r="DYA9" s="249"/>
      <c r="DYB9" s="250"/>
      <c r="DYC9" s="249"/>
      <c r="DYD9" s="250"/>
      <c r="DYE9" s="249"/>
      <c r="DYF9" s="250"/>
      <c r="DYG9" s="249"/>
      <c r="DYH9" s="250"/>
      <c r="DYI9" s="249"/>
      <c r="DYJ9" s="250"/>
      <c r="DYK9" s="249"/>
      <c r="DYL9" s="250"/>
      <c r="DYM9" s="249"/>
      <c r="DYN9" s="250"/>
      <c r="DYO9" s="249"/>
      <c r="DYP9" s="250"/>
      <c r="DYQ9" s="249"/>
      <c r="DYR9" s="250"/>
      <c r="DYS9" s="249"/>
      <c r="DYT9" s="250"/>
      <c r="DYU9" s="249"/>
      <c r="DYV9" s="250"/>
      <c r="DYW9" s="249"/>
      <c r="DYX9" s="250"/>
      <c r="DYY9" s="249"/>
      <c r="DYZ9" s="250"/>
      <c r="DZA9" s="249"/>
      <c r="DZB9" s="250"/>
      <c r="DZC9" s="249"/>
      <c r="DZD9" s="250"/>
      <c r="DZE9" s="249"/>
      <c r="DZF9" s="250"/>
      <c r="DZG9" s="249"/>
      <c r="DZH9" s="250"/>
      <c r="DZI9" s="249"/>
      <c r="DZJ9" s="250"/>
      <c r="DZK9" s="249"/>
      <c r="DZL9" s="250"/>
      <c r="DZM9" s="249"/>
      <c r="DZN9" s="250"/>
      <c r="DZO9" s="249"/>
      <c r="DZP9" s="250"/>
      <c r="DZQ9" s="249"/>
      <c r="DZR9" s="250"/>
      <c r="DZS9" s="249"/>
      <c r="DZT9" s="250"/>
      <c r="DZU9" s="249"/>
      <c r="DZV9" s="250"/>
      <c r="DZW9" s="249"/>
      <c r="DZX9" s="250"/>
      <c r="DZY9" s="249"/>
      <c r="DZZ9" s="250"/>
      <c r="EAA9" s="249"/>
      <c r="EAB9" s="250"/>
      <c r="EAC9" s="249"/>
      <c r="EAD9" s="250"/>
      <c r="EAE9" s="249"/>
      <c r="EAF9" s="250"/>
      <c r="EAG9" s="249"/>
      <c r="EAH9" s="250"/>
      <c r="EAI9" s="249"/>
      <c r="EAJ9" s="250"/>
      <c r="EAK9" s="249"/>
      <c r="EAL9" s="250"/>
      <c r="EAM9" s="249"/>
      <c r="EAN9" s="250"/>
      <c r="EAO9" s="249"/>
      <c r="EAP9" s="250"/>
      <c r="EAQ9" s="249"/>
      <c r="EAR9" s="250"/>
      <c r="EAS9" s="249"/>
      <c r="EAT9" s="250"/>
      <c r="EAU9" s="249"/>
      <c r="EAV9" s="250"/>
      <c r="EAW9" s="249"/>
      <c r="EAX9" s="250"/>
      <c r="EAY9" s="249"/>
      <c r="EAZ9" s="250"/>
      <c r="EBA9" s="249"/>
      <c r="EBB9" s="250"/>
      <c r="EBC9" s="249"/>
      <c r="EBD9" s="250"/>
      <c r="EBE9" s="249"/>
      <c r="EBF9" s="250"/>
      <c r="EBG9" s="249"/>
      <c r="EBH9" s="250"/>
      <c r="EBI9" s="249"/>
      <c r="EBJ9" s="250"/>
      <c r="EBK9" s="249"/>
      <c r="EBL9" s="250"/>
      <c r="EBM9" s="249"/>
      <c r="EBN9" s="250"/>
      <c r="EBO9" s="249"/>
      <c r="EBP9" s="250"/>
      <c r="EBQ9" s="249"/>
      <c r="EBR9" s="250"/>
      <c r="EBS9" s="249"/>
      <c r="EBT9" s="250"/>
      <c r="EBU9" s="249"/>
      <c r="EBV9" s="250"/>
      <c r="EBW9" s="249"/>
      <c r="EBX9" s="250"/>
      <c r="EBY9" s="249"/>
      <c r="EBZ9" s="250"/>
      <c r="ECA9" s="249"/>
      <c r="ECB9" s="250"/>
      <c r="ECC9" s="249"/>
      <c r="ECD9" s="250"/>
      <c r="ECE9" s="249"/>
      <c r="ECF9" s="250"/>
      <c r="ECG9" s="249"/>
      <c r="ECH9" s="250"/>
      <c r="ECI9" s="249"/>
      <c r="ECJ9" s="250"/>
      <c r="ECK9" s="249"/>
      <c r="ECL9" s="250"/>
      <c r="ECM9" s="249"/>
      <c r="ECN9" s="250"/>
      <c r="ECO9" s="249"/>
      <c r="ECP9" s="250"/>
      <c r="ECQ9" s="249"/>
      <c r="ECR9" s="250"/>
      <c r="ECS9" s="249"/>
      <c r="ECT9" s="250"/>
      <c r="ECU9" s="249"/>
      <c r="ECV9" s="250"/>
      <c r="ECW9" s="249"/>
      <c r="ECX9" s="250"/>
      <c r="ECY9" s="249"/>
      <c r="ECZ9" s="250"/>
      <c r="EDA9" s="249"/>
      <c r="EDB9" s="250"/>
      <c r="EDC9" s="249"/>
      <c r="EDD9" s="250"/>
      <c r="EDE9" s="249"/>
      <c r="EDF9" s="250"/>
      <c r="EDG9" s="249"/>
      <c r="EDH9" s="250"/>
      <c r="EDI9" s="249"/>
      <c r="EDJ9" s="250"/>
      <c r="EDK9" s="249"/>
      <c r="EDL9" s="250"/>
      <c r="EDM9" s="249"/>
      <c r="EDN9" s="250"/>
      <c r="EDO9" s="249"/>
      <c r="EDP9" s="250"/>
      <c r="EDQ9" s="249"/>
      <c r="EDR9" s="250"/>
      <c r="EDS9" s="249"/>
      <c r="EDT9" s="250"/>
      <c r="EDU9" s="249"/>
      <c r="EDV9" s="250"/>
      <c r="EDW9" s="249"/>
      <c r="EDX9" s="250"/>
      <c r="EDY9" s="249"/>
      <c r="EDZ9" s="250"/>
      <c r="EEA9" s="249"/>
      <c r="EEB9" s="250"/>
      <c r="EEC9" s="249"/>
      <c r="EED9" s="250"/>
      <c r="EEE9" s="249"/>
      <c r="EEF9" s="250"/>
      <c r="EEG9" s="249"/>
      <c r="EEH9" s="250"/>
      <c r="EEI9" s="249"/>
      <c r="EEJ9" s="250"/>
      <c r="EEK9" s="249"/>
      <c r="EEL9" s="250"/>
      <c r="EEM9" s="249"/>
      <c r="EEN9" s="250"/>
      <c r="EEO9" s="249"/>
      <c r="EEP9" s="250"/>
      <c r="EEQ9" s="249"/>
      <c r="EER9" s="250"/>
      <c r="EES9" s="249"/>
      <c r="EET9" s="250"/>
      <c r="EEU9" s="249"/>
      <c r="EEV9" s="250"/>
      <c r="EEW9" s="249"/>
      <c r="EEX9" s="250"/>
      <c r="EEY9" s="249"/>
      <c r="EEZ9" s="250"/>
      <c r="EFA9" s="249"/>
      <c r="EFB9" s="250"/>
      <c r="EFC9" s="249"/>
      <c r="EFD9" s="250"/>
      <c r="EFE9" s="249"/>
      <c r="EFF9" s="250"/>
      <c r="EFG9" s="249"/>
      <c r="EFH9" s="250"/>
      <c r="EFI9" s="249"/>
      <c r="EFJ9" s="250"/>
      <c r="EFK9" s="249"/>
      <c r="EFL9" s="250"/>
      <c r="EFM9" s="249"/>
      <c r="EFN9" s="250"/>
      <c r="EFO9" s="249"/>
      <c r="EFP9" s="250"/>
      <c r="EFQ9" s="249"/>
      <c r="EFR9" s="250"/>
      <c r="EFS9" s="249"/>
      <c r="EFT9" s="250"/>
      <c r="EFU9" s="249"/>
      <c r="EFV9" s="250"/>
      <c r="EFW9" s="249"/>
      <c r="EFX9" s="250"/>
      <c r="EFY9" s="249"/>
      <c r="EFZ9" s="250"/>
      <c r="EGA9" s="249"/>
      <c r="EGB9" s="250"/>
      <c r="EGC9" s="249"/>
      <c r="EGD9" s="250"/>
      <c r="EGE9" s="249"/>
      <c r="EGF9" s="250"/>
      <c r="EGG9" s="249"/>
      <c r="EGH9" s="250"/>
      <c r="EGI9" s="249"/>
      <c r="EGJ9" s="250"/>
      <c r="EGK9" s="249"/>
      <c r="EGL9" s="250"/>
      <c r="EGM9" s="249"/>
      <c r="EGN9" s="250"/>
      <c r="EGO9" s="249"/>
      <c r="EGP9" s="250"/>
      <c r="EGQ9" s="249"/>
      <c r="EGR9" s="250"/>
      <c r="EGS9" s="249"/>
      <c r="EGT9" s="250"/>
      <c r="EGU9" s="249"/>
      <c r="EGV9" s="250"/>
      <c r="EGW9" s="249"/>
      <c r="EGX9" s="250"/>
      <c r="EGY9" s="249"/>
      <c r="EGZ9" s="250"/>
      <c r="EHA9" s="249"/>
      <c r="EHB9" s="250"/>
      <c r="EHC9" s="249"/>
      <c r="EHD9" s="250"/>
      <c r="EHE9" s="249"/>
      <c r="EHF9" s="250"/>
      <c r="EHG9" s="249"/>
      <c r="EHH9" s="250"/>
      <c r="EHI9" s="249"/>
      <c r="EHJ9" s="250"/>
      <c r="EHK9" s="249"/>
      <c r="EHL9" s="250"/>
      <c r="EHM9" s="249"/>
      <c r="EHN9" s="250"/>
      <c r="EHO9" s="249"/>
      <c r="EHP9" s="250"/>
      <c r="EHQ9" s="249"/>
      <c r="EHR9" s="250"/>
      <c r="EHS9" s="249"/>
      <c r="EHT9" s="250"/>
      <c r="EHU9" s="249"/>
      <c r="EHV9" s="250"/>
      <c r="EHW9" s="249"/>
      <c r="EHX9" s="250"/>
      <c r="EHY9" s="249"/>
      <c r="EHZ9" s="250"/>
      <c r="EIA9" s="249"/>
      <c r="EIB9" s="250"/>
      <c r="EIC9" s="249"/>
      <c r="EID9" s="250"/>
      <c r="EIE9" s="249"/>
      <c r="EIF9" s="250"/>
      <c r="EIG9" s="249"/>
      <c r="EIH9" s="250"/>
      <c r="EII9" s="249"/>
      <c r="EIJ9" s="250"/>
      <c r="EIK9" s="249"/>
      <c r="EIL9" s="250"/>
      <c r="EIM9" s="249"/>
      <c r="EIN9" s="250"/>
      <c r="EIO9" s="249"/>
      <c r="EIP9" s="250"/>
      <c r="EIQ9" s="249"/>
      <c r="EIR9" s="250"/>
      <c r="EIS9" s="249"/>
      <c r="EIT9" s="250"/>
      <c r="EIU9" s="249"/>
      <c r="EIV9" s="250"/>
      <c r="EIW9" s="249"/>
      <c r="EIX9" s="250"/>
      <c r="EIY9" s="249"/>
      <c r="EIZ9" s="250"/>
      <c r="EJA9" s="249"/>
      <c r="EJB9" s="250"/>
      <c r="EJC9" s="249"/>
      <c r="EJD9" s="250"/>
      <c r="EJE9" s="249"/>
      <c r="EJF9" s="250"/>
      <c r="EJG9" s="249"/>
      <c r="EJH9" s="250"/>
      <c r="EJI9" s="249"/>
      <c r="EJJ9" s="250"/>
      <c r="EJK9" s="249"/>
      <c r="EJL9" s="250"/>
      <c r="EJM9" s="249"/>
      <c r="EJN9" s="250"/>
      <c r="EJO9" s="249"/>
      <c r="EJP9" s="250"/>
      <c r="EJQ9" s="249"/>
      <c r="EJR9" s="250"/>
      <c r="EJS9" s="249"/>
      <c r="EJT9" s="250"/>
      <c r="EJU9" s="249"/>
      <c r="EJV9" s="250"/>
      <c r="EJW9" s="249"/>
      <c r="EJX9" s="250"/>
      <c r="EJY9" s="249"/>
      <c r="EJZ9" s="250"/>
      <c r="EKA9" s="249"/>
      <c r="EKB9" s="250"/>
      <c r="EKC9" s="249"/>
      <c r="EKD9" s="250"/>
      <c r="EKE9" s="249"/>
      <c r="EKF9" s="250"/>
      <c r="EKG9" s="249"/>
      <c r="EKH9" s="250"/>
      <c r="EKI9" s="249"/>
      <c r="EKJ9" s="250"/>
      <c r="EKK9" s="249"/>
      <c r="EKL9" s="250"/>
      <c r="EKM9" s="249"/>
      <c r="EKN9" s="250"/>
      <c r="EKO9" s="249"/>
      <c r="EKP9" s="250"/>
      <c r="EKQ9" s="249"/>
      <c r="EKR9" s="250"/>
      <c r="EKS9" s="249"/>
      <c r="EKT9" s="250"/>
      <c r="EKU9" s="249"/>
      <c r="EKV9" s="250"/>
      <c r="EKW9" s="249"/>
      <c r="EKX9" s="250"/>
      <c r="EKY9" s="249"/>
      <c r="EKZ9" s="250"/>
      <c r="ELA9" s="249"/>
      <c r="ELB9" s="250"/>
      <c r="ELC9" s="249"/>
      <c r="ELD9" s="250"/>
      <c r="ELE9" s="249"/>
      <c r="ELF9" s="250"/>
      <c r="ELG9" s="249"/>
      <c r="ELH9" s="250"/>
      <c r="ELI9" s="249"/>
      <c r="ELJ9" s="250"/>
      <c r="ELK9" s="249"/>
      <c r="ELL9" s="250"/>
      <c r="ELM9" s="249"/>
      <c r="ELN9" s="250"/>
      <c r="ELO9" s="249"/>
      <c r="ELP9" s="250"/>
      <c r="ELQ9" s="249"/>
      <c r="ELR9" s="250"/>
      <c r="ELS9" s="249"/>
      <c r="ELT9" s="250"/>
      <c r="ELU9" s="249"/>
      <c r="ELV9" s="250"/>
      <c r="ELW9" s="249"/>
      <c r="ELX9" s="250"/>
      <c r="ELY9" s="249"/>
      <c r="ELZ9" s="250"/>
      <c r="EMA9" s="249"/>
      <c r="EMB9" s="250"/>
      <c r="EMC9" s="249"/>
      <c r="EMD9" s="250"/>
      <c r="EME9" s="249"/>
      <c r="EMF9" s="250"/>
      <c r="EMG9" s="249"/>
      <c r="EMH9" s="250"/>
      <c r="EMI9" s="249"/>
      <c r="EMJ9" s="250"/>
      <c r="EMK9" s="249"/>
      <c r="EML9" s="250"/>
      <c r="EMM9" s="249"/>
      <c r="EMN9" s="250"/>
      <c r="EMO9" s="249"/>
      <c r="EMP9" s="250"/>
      <c r="EMQ9" s="249"/>
      <c r="EMR9" s="250"/>
      <c r="EMS9" s="249"/>
      <c r="EMT9" s="250"/>
      <c r="EMU9" s="249"/>
      <c r="EMV9" s="250"/>
      <c r="EMW9" s="249"/>
      <c r="EMX9" s="250"/>
      <c r="EMY9" s="249"/>
      <c r="EMZ9" s="250"/>
      <c r="ENA9" s="249"/>
      <c r="ENB9" s="250"/>
      <c r="ENC9" s="249"/>
      <c r="END9" s="250"/>
      <c r="ENE9" s="249"/>
      <c r="ENF9" s="250"/>
      <c r="ENG9" s="249"/>
      <c r="ENH9" s="250"/>
      <c r="ENI9" s="249"/>
      <c r="ENJ9" s="250"/>
      <c r="ENK9" s="249"/>
      <c r="ENL9" s="250"/>
      <c r="ENM9" s="249"/>
      <c r="ENN9" s="250"/>
      <c r="ENO9" s="249"/>
      <c r="ENP9" s="250"/>
      <c r="ENQ9" s="249"/>
      <c r="ENR9" s="250"/>
      <c r="ENS9" s="249"/>
      <c r="ENT9" s="250"/>
      <c r="ENU9" s="249"/>
      <c r="ENV9" s="250"/>
      <c r="ENW9" s="249"/>
      <c r="ENX9" s="250"/>
      <c r="ENY9" s="249"/>
      <c r="ENZ9" s="250"/>
      <c r="EOA9" s="249"/>
      <c r="EOB9" s="250"/>
      <c r="EOC9" s="249"/>
      <c r="EOD9" s="250"/>
      <c r="EOE9" s="249"/>
      <c r="EOF9" s="250"/>
      <c r="EOG9" s="249"/>
      <c r="EOH9" s="250"/>
      <c r="EOI9" s="249"/>
      <c r="EOJ9" s="250"/>
      <c r="EOK9" s="249"/>
      <c r="EOL9" s="250"/>
      <c r="EOM9" s="249"/>
      <c r="EON9" s="250"/>
      <c r="EOO9" s="249"/>
      <c r="EOP9" s="250"/>
      <c r="EOQ9" s="249"/>
      <c r="EOR9" s="250"/>
      <c r="EOS9" s="249"/>
      <c r="EOT9" s="250"/>
      <c r="EOU9" s="249"/>
      <c r="EOV9" s="250"/>
      <c r="EOW9" s="249"/>
      <c r="EOX9" s="250"/>
      <c r="EOY9" s="249"/>
      <c r="EOZ9" s="250"/>
      <c r="EPA9" s="249"/>
      <c r="EPB9" s="250"/>
      <c r="EPC9" s="249"/>
      <c r="EPD9" s="250"/>
      <c r="EPE9" s="249"/>
      <c r="EPF9" s="250"/>
      <c r="EPG9" s="249"/>
      <c r="EPH9" s="250"/>
      <c r="EPI9" s="249"/>
      <c r="EPJ9" s="250"/>
      <c r="EPK9" s="249"/>
      <c r="EPL9" s="250"/>
      <c r="EPM9" s="249"/>
      <c r="EPN9" s="250"/>
      <c r="EPO9" s="249"/>
      <c r="EPP9" s="250"/>
      <c r="EPQ9" s="249"/>
      <c r="EPR9" s="250"/>
      <c r="EPS9" s="249"/>
      <c r="EPT9" s="250"/>
      <c r="EPU9" s="249"/>
      <c r="EPV9" s="250"/>
      <c r="EPW9" s="249"/>
      <c r="EPX9" s="250"/>
      <c r="EPY9" s="249"/>
      <c r="EPZ9" s="250"/>
      <c r="EQA9" s="249"/>
      <c r="EQB9" s="250"/>
      <c r="EQC9" s="249"/>
      <c r="EQD9" s="250"/>
      <c r="EQE9" s="249"/>
      <c r="EQF9" s="250"/>
      <c r="EQG9" s="249"/>
      <c r="EQH9" s="250"/>
      <c r="EQI9" s="249"/>
      <c r="EQJ9" s="250"/>
      <c r="EQK9" s="249"/>
      <c r="EQL9" s="250"/>
      <c r="EQM9" s="249"/>
      <c r="EQN9" s="250"/>
      <c r="EQO9" s="249"/>
      <c r="EQP9" s="250"/>
      <c r="EQQ9" s="249"/>
      <c r="EQR9" s="250"/>
      <c r="EQS9" s="249"/>
      <c r="EQT9" s="250"/>
      <c r="EQU9" s="249"/>
      <c r="EQV9" s="250"/>
      <c r="EQW9" s="249"/>
      <c r="EQX9" s="250"/>
      <c r="EQY9" s="249"/>
      <c r="EQZ9" s="250"/>
      <c r="ERA9" s="249"/>
      <c r="ERB9" s="250"/>
      <c r="ERC9" s="249"/>
      <c r="ERD9" s="250"/>
      <c r="ERE9" s="249"/>
      <c r="ERF9" s="250"/>
      <c r="ERG9" s="249"/>
      <c r="ERH9" s="250"/>
      <c r="ERI9" s="249"/>
      <c r="ERJ9" s="250"/>
      <c r="ERK9" s="249"/>
      <c r="ERL9" s="250"/>
      <c r="ERM9" s="249"/>
      <c r="ERN9" s="250"/>
      <c r="ERO9" s="249"/>
      <c r="ERP9" s="250"/>
      <c r="ERQ9" s="249"/>
      <c r="ERR9" s="250"/>
      <c r="ERS9" s="249"/>
      <c r="ERT9" s="250"/>
      <c r="ERU9" s="249"/>
      <c r="ERV9" s="250"/>
      <c r="ERW9" s="249"/>
      <c r="ERX9" s="250"/>
      <c r="ERY9" s="249"/>
      <c r="ERZ9" s="250"/>
      <c r="ESA9" s="249"/>
      <c r="ESB9" s="250"/>
      <c r="ESC9" s="249"/>
      <c r="ESD9" s="250"/>
      <c r="ESE9" s="249"/>
      <c r="ESF9" s="250"/>
      <c r="ESG9" s="249"/>
      <c r="ESH9" s="250"/>
      <c r="ESI9" s="249"/>
      <c r="ESJ9" s="250"/>
      <c r="ESK9" s="249"/>
      <c r="ESL9" s="250"/>
      <c r="ESM9" s="249"/>
      <c r="ESN9" s="250"/>
      <c r="ESO9" s="249"/>
      <c r="ESP9" s="250"/>
      <c r="ESQ9" s="249"/>
      <c r="ESR9" s="250"/>
      <c r="ESS9" s="249"/>
      <c r="EST9" s="250"/>
      <c r="ESU9" s="249"/>
      <c r="ESV9" s="250"/>
      <c r="ESW9" s="249"/>
      <c r="ESX9" s="250"/>
      <c r="ESY9" s="249"/>
      <c r="ESZ9" s="250"/>
      <c r="ETA9" s="249"/>
      <c r="ETB9" s="250"/>
      <c r="ETC9" s="249"/>
      <c r="ETD9" s="250"/>
      <c r="ETE9" s="249"/>
      <c r="ETF9" s="250"/>
      <c r="ETG9" s="249"/>
      <c r="ETH9" s="250"/>
      <c r="ETI9" s="249"/>
      <c r="ETJ9" s="250"/>
      <c r="ETK9" s="249"/>
      <c r="ETL9" s="250"/>
      <c r="ETM9" s="249"/>
      <c r="ETN9" s="250"/>
      <c r="ETO9" s="249"/>
      <c r="ETP9" s="250"/>
      <c r="ETQ9" s="249"/>
      <c r="ETR9" s="250"/>
      <c r="ETS9" s="249"/>
      <c r="ETT9" s="250"/>
      <c r="ETU9" s="249"/>
      <c r="ETV9" s="250"/>
      <c r="ETW9" s="249"/>
      <c r="ETX9" s="250"/>
      <c r="ETY9" s="249"/>
      <c r="ETZ9" s="250"/>
      <c r="EUA9" s="249"/>
      <c r="EUB9" s="250"/>
      <c r="EUC9" s="249"/>
      <c r="EUD9" s="250"/>
      <c r="EUE9" s="249"/>
      <c r="EUF9" s="250"/>
      <c r="EUG9" s="249"/>
      <c r="EUH9" s="250"/>
      <c r="EUI9" s="249"/>
      <c r="EUJ9" s="250"/>
      <c r="EUK9" s="249"/>
      <c r="EUL9" s="250"/>
      <c r="EUM9" s="249"/>
      <c r="EUN9" s="250"/>
      <c r="EUO9" s="249"/>
      <c r="EUP9" s="250"/>
      <c r="EUQ9" s="249"/>
      <c r="EUR9" s="250"/>
      <c r="EUS9" s="249"/>
      <c r="EUT9" s="250"/>
      <c r="EUU9" s="249"/>
      <c r="EUV9" s="250"/>
      <c r="EUW9" s="249"/>
      <c r="EUX9" s="250"/>
      <c r="EUY9" s="249"/>
      <c r="EUZ9" s="250"/>
      <c r="EVA9" s="249"/>
      <c r="EVB9" s="250"/>
      <c r="EVC9" s="249"/>
      <c r="EVD9" s="250"/>
      <c r="EVE9" s="249"/>
      <c r="EVF9" s="250"/>
      <c r="EVG9" s="249"/>
      <c r="EVH9" s="250"/>
      <c r="EVI9" s="249"/>
      <c r="EVJ9" s="250"/>
      <c r="EVK9" s="249"/>
      <c r="EVL9" s="250"/>
      <c r="EVM9" s="249"/>
      <c r="EVN9" s="250"/>
      <c r="EVO9" s="249"/>
      <c r="EVP9" s="250"/>
      <c r="EVQ9" s="249"/>
      <c r="EVR9" s="250"/>
      <c r="EVS9" s="249"/>
      <c r="EVT9" s="250"/>
      <c r="EVU9" s="249"/>
      <c r="EVV9" s="250"/>
      <c r="EVW9" s="249"/>
      <c r="EVX9" s="250"/>
      <c r="EVY9" s="249"/>
      <c r="EVZ9" s="250"/>
      <c r="EWA9" s="249"/>
      <c r="EWB9" s="250"/>
      <c r="EWC9" s="249"/>
      <c r="EWD9" s="250"/>
      <c r="EWE9" s="249"/>
      <c r="EWF9" s="250"/>
      <c r="EWG9" s="249"/>
      <c r="EWH9" s="250"/>
      <c r="EWI9" s="249"/>
      <c r="EWJ9" s="250"/>
      <c r="EWK9" s="249"/>
      <c r="EWL9" s="250"/>
      <c r="EWM9" s="249"/>
      <c r="EWN9" s="250"/>
      <c r="EWO9" s="249"/>
      <c r="EWP9" s="250"/>
      <c r="EWQ9" s="249"/>
      <c r="EWR9" s="250"/>
      <c r="EWS9" s="249"/>
      <c r="EWT9" s="250"/>
      <c r="EWU9" s="249"/>
      <c r="EWV9" s="250"/>
      <c r="EWW9" s="249"/>
      <c r="EWX9" s="250"/>
      <c r="EWY9" s="249"/>
      <c r="EWZ9" s="250"/>
      <c r="EXA9" s="249"/>
      <c r="EXB9" s="250"/>
      <c r="EXC9" s="249"/>
      <c r="EXD9" s="250"/>
      <c r="EXE9" s="249"/>
      <c r="EXF9" s="250"/>
      <c r="EXG9" s="249"/>
      <c r="EXH9" s="250"/>
      <c r="EXI9" s="249"/>
      <c r="EXJ9" s="250"/>
      <c r="EXK9" s="249"/>
      <c r="EXL9" s="250"/>
      <c r="EXM9" s="249"/>
      <c r="EXN9" s="250"/>
      <c r="EXO9" s="249"/>
      <c r="EXP9" s="250"/>
      <c r="EXQ9" s="249"/>
      <c r="EXR9" s="250"/>
      <c r="EXS9" s="249"/>
      <c r="EXT9" s="250"/>
      <c r="EXU9" s="249"/>
      <c r="EXV9" s="250"/>
      <c r="EXW9" s="249"/>
      <c r="EXX9" s="250"/>
      <c r="EXY9" s="249"/>
      <c r="EXZ9" s="250"/>
      <c r="EYA9" s="249"/>
      <c r="EYB9" s="250"/>
      <c r="EYC9" s="249"/>
      <c r="EYD9" s="250"/>
      <c r="EYE9" s="249"/>
      <c r="EYF9" s="250"/>
      <c r="EYG9" s="249"/>
      <c r="EYH9" s="250"/>
      <c r="EYI9" s="249"/>
      <c r="EYJ9" s="250"/>
      <c r="EYK9" s="249"/>
      <c r="EYL9" s="250"/>
      <c r="EYM9" s="249"/>
      <c r="EYN9" s="250"/>
      <c r="EYO9" s="249"/>
      <c r="EYP9" s="250"/>
      <c r="EYQ9" s="249"/>
      <c r="EYR9" s="250"/>
      <c r="EYS9" s="249"/>
      <c r="EYT9" s="250"/>
      <c r="EYU9" s="249"/>
      <c r="EYV9" s="250"/>
      <c r="EYW9" s="249"/>
      <c r="EYX9" s="250"/>
      <c r="EYY9" s="249"/>
      <c r="EYZ9" s="250"/>
      <c r="EZA9" s="249"/>
      <c r="EZB9" s="250"/>
      <c r="EZC9" s="249"/>
      <c r="EZD9" s="250"/>
      <c r="EZE9" s="249"/>
      <c r="EZF9" s="250"/>
      <c r="EZG9" s="249"/>
      <c r="EZH9" s="250"/>
      <c r="EZI9" s="249"/>
      <c r="EZJ9" s="250"/>
      <c r="EZK9" s="249"/>
      <c r="EZL9" s="250"/>
      <c r="EZM9" s="249"/>
      <c r="EZN9" s="250"/>
      <c r="EZO9" s="249"/>
      <c r="EZP9" s="250"/>
      <c r="EZQ9" s="249"/>
      <c r="EZR9" s="250"/>
      <c r="EZS9" s="249"/>
      <c r="EZT9" s="250"/>
      <c r="EZU9" s="249"/>
      <c r="EZV9" s="250"/>
      <c r="EZW9" s="249"/>
      <c r="EZX9" s="250"/>
      <c r="EZY9" s="249"/>
      <c r="EZZ9" s="250"/>
      <c r="FAA9" s="249"/>
      <c r="FAB9" s="250"/>
      <c r="FAC9" s="249"/>
      <c r="FAD9" s="250"/>
      <c r="FAE9" s="249"/>
      <c r="FAF9" s="250"/>
      <c r="FAG9" s="249"/>
      <c r="FAH9" s="250"/>
      <c r="FAI9" s="249"/>
      <c r="FAJ9" s="250"/>
      <c r="FAK9" s="249"/>
      <c r="FAL9" s="250"/>
      <c r="FAM9" s="249"/>
      <c r="FAN9" s="250"/>
      <c r="FAO9" s="249"/>
      <c r="FAP9" s="250"/>
      <c r="FAQ9" s="249"/>
      <c r="FAR9" s="250"/>
      <c r="FAS9" s="249"/>
      <c r="FAT9" s="250"/>
      <c r="FAU9" s="249"/>
      <c r="FAV9" s="250"/>
      <c r="FAW9" s="249"/>
      <c r="FAX9" s="250"/>
      <c r="FAY9" s="249"/>
      <c r="FAZ9" s="250"/>
      <c r="FBA9" s="249"/>
      <c r="FBB9" s="250"/>
      <c r="FBC9" s="249"/>
      <c r="FBD9" s="250"/>
      <c r="FBE9" s="249"/>
      <c r="FBF9" s="250"/>
      <c r="FBG9" s="249"/>
      <c r="FBH9" s="250"/>
      <c r="FBI9" s="249"/>
      <c r="FBJ9" s="250"/>
      <c r="FBK9" s="249"/>
      <c r="FBL9" s="250"/>
      <c r="FBM9" s="249"/>
      <c r="FBN9" s="250"/>
      <c r="FBO9" s="249"/>
      <c r="FBP9" s="250"/>
      <c r="FBQ9" s="249"/>
      <c r="FBR9" s="250"/>
      <c r="FBS9" s="249"/>
      <c r="FBT9" s="250"/>
      <c r="FBU9" s="249"/>
      <c r="FBV9" s="250"/>
      <c r="FBW9" s="249"/>
      <c r="FBX9" s="250"/>
      <c r="FBY9" s="249"/>
      <c r="FBZ9" s="250"/>
      <c r="FCA9" s="249"/>
      <c r="FCB9" s="250"/>
      <c r="FCC9" s="249"/>
      <c r="FCD9" s="250"/>
      <c r="FCE9" s="249"/>
      <c r="FCF9" s="250"/>
      <c r="FCG9" s="249"/>
      <c r="FCH9" s="250"/>
      <c r="FCI9" s="249"/>
      <c r="FCJ9" s="250"/>
      <c r="FCK9" s="249"/>
      <c r="FCL9" s="250"/>
      <c r="FCM9" s="249"/>
      <c r="FCN9" s="250"/>
      <c r="FCO9" s="249"/>
      <c r="FCP9" s="250"/>
      <c r="FCQ9" s="249"/>
      <c r="FCR9" s="250"/>
      <c r="FCS9" s="249"/>
      <c r="FCT9" s="250"/>
      <c r="FCU9" s="249"/>
      <c r="FCV9" s="250"/>
      <c r="FCW9" s="249"/>
      <c r="FCX9" s="250"/>
      <c r="FCY9" s="249"/>
      <c r="FCZ9" s="250"/>
      <c r="FDA9" s="249"/>
      <c r="FDB9" s="250"/>
      <c r="FDC9" s="249"/>
      <c r="FDD9" s="250"/>
      <c r="FDE9" s="249"/>
      <c r="FDF9" s="250"/>
      <c r="FDG9" s="249"/>
      <c r="FDH9" s="250"/>
      <c r="FDI9" s="249"/>
      <c r="FDJ9" s="250"/>
      <c r="FDK9" s="249"/>
      <c r="FDL9" s="250"/>
      <c r="FDM9" s="249"/>
      <c r="FDN9" s="250"/>
      <c r="FDO9" s="249"/>
      <c r="FDP9" s="250"/>
      <c r="FDQ9" s="249"/>
      <c r="FDR9" s="250"/>
      <c r="FDS9" s="249"/>
      <c r="FDT9" s="250"/>
      <c r="FDU9" s="249"/>
      <c r="FDV9" s="250"/>
      <c r="FDW9" s="249"/>
      <c r="FDX9" s="250"/>
      <c r="FDY9" s="249"/>
      <c r="FDZ9" s="250"/>
      <c r="FEA9" s="249"/>
      <c r="FEB9" s="250"/>
      <c r="FEC9" s="249"/>
      <c r="FED9" s="250"/>
      <c r="FEE9" s="249"/>
      <c r="FEF9" s="250"/>
      <c r="FEG9" s="249"/>
      <c r="FEH9" s="250"/>
      <c r="FEI9" s="249"/>
      <c r="FEJ9" s="250"/>
      <c r="FEK9" s="249"/>
      <c r="FEL9" s="250"/>
      <c r="FEM9" s="249"/>
      <c r="FEN9" s="250"/>
      <c r="FEO9" s="249"/>
      <c r="FEP9" s="250"/>
      <c r="FEQ9" s="249"/>
      <c r="FER9" s="250"/>
      <c r="FES9" s="249"/>
      <c r="FET9" s="250"/>
      <c r="FEU9" s="249"/>
      <c r="FEV9" s="250"/>
      <c r="FEW9" s="249"/>
      <c r="FEX9" s="250"/>
      <c r="FEY9" s="249"/>
      <c r="FEZ9" s="250"/>
      <c r="FFA9" s="249"/>
      <c r="FFB9" s="250"/>
      <c r="FFC9" s="249"/>
      <c r="FFD9" s="250"/>
      <c r="FFE9" s="249"/>
      <c r="FFF9" s="250"/>
      <c r="FFG9" s="249"/>
      <c r="FFH9" s="250"/>
      <c r="FFI9" s="249"/>
      <c r="FFJ9" s="250"/>
      <c r="FFK9" s="249"/>
      <c r="FFL9" s="250"/>
      <c r="FFM9" s="249"/>
      <c r="FFN9" s="250"/>
      <c r="FFO9" s="249"/>
      <c r="FFP9" s="250"/>
      <c r="FFQ9" s="249"/>
      <c r="FFR9" s="250"/>
      <c r="FFS9" s="249"/>
      <c r="FFT9" s="250"/>
      <c r="FFU9" s="249"/>
      <c r="FFV9" s="250"/>
      <c r="FFW9" s="249"/>
      <c r="FFX9" s="250"/>
      <c r="FFY9" s="249"/>
      <c r="FFZ9" s="250"/>
      <c r="FGA9" s="249"/>
      <c r="FGB9" s="250"/>
      <c r="FGC9" s="249"/>
      <c r="FGD9" s="250"/>
      <c r="FGE9" s="249"/>
      <c r="FGF9" s="250"/>
      <c r="FGG9" s="249"/>
      <c r="FGH9" s="250"/>
      <c r="FGI9" s="249"/>
      <c r="FGJ9" s="250"/>
      <c r="FGK9" s="249"/>
      <c r="FGL9" s="250"/>
      <c r="FGM9" s="249"/>
      <c r="FGN9" s="250"/>
      <c r="FGO9" s="249"/>
      <c r="FGP9" s="250"/>
      <c r="FGQ9" s="249"/>
      <c r="FGR9" s="250"/>
      <c r="FGS9" s="249"/>
      <c r="FGT9" s="250"/>
      <c r="FGU9" s="249"/>
      <c r="FGV9" s="250"/>
      <c r="FGW9" s="249"/>
      <c r="FGX9" s="250"/>
      <c r="FGY9" s="249"/>
      <c r="FGZ9" s="250"/>
      <c r="FHA9" s="249"/>
      <c r="FHB9" s="250"/>
      <c r="FHC9" s="249"/>
      <c r="FHD9" s="250"/>
      <c r="FHE9" s="249"/>
      <c r="FHF9" s="250"/>
      <c r="FHG9" s="249"/>
      <c r="FHH9" s="250"/>
      <c r="FHI9" s="249"/>
      <c r="FHJ9" s="250"/>
      <c r="FHK9" s="249"/>
      <c r="FHL9" s="250"/>
      <c r="FHM9" s="249"/>
      <c r="FHN9" s="250"/>
      <c r="FHO9" s="249"/>
      <c r="FHP9" s="250"/>
      <c r="FHQ9" s="249"/>
      <c r="FHR9" s="250"/>
      <c r="FHS9" s="249"/>
      <c r="FHT9" s="250"/>
      <c r="FHU9" s="249"/>
      <c r="FHV9" s="250"/>
      <c r="FHW9" s="249"/>
      <c r="FHX9" s="250"/>
      <c r="FHY9" s="249"/>
      <c r="FHZ9" s="250"/>
      <c r="FIA9" s="249"/>
      <c r="FIB9" s="250"/>
      <c r="FIC9" s="249"/>
      <c r="FID9" s="250"/>
      <c r="FIE9" s="249"/>
      <c r="FIF9" s="250"/>
      <c r="FIG9" s="249"/>
      <c r="FIH9" s="250"/>
      <c r="FII9" s="249"/>
      <c r="FIJ9" s="250"/>
      <c r="FIK9" s="249"/>
      <c r="FIL9" s="250"/>
      <c r="FIM9" s="249"/>
      <c r="FIN9" s="250"/>
      <c r="FIO9" s="249"/>
      <c r="FIP9" s="250"/>
      <c r="FIQ9" s="249"/>
      <c r="FIR9" s="250"/>
      <c r="FIS9" s="249"/>
      <c r="FIT9" s="250"/>
      <c r="FIU9" s="249"/>
      <c r="FIV9" s="250"/>
      <c r="FIW9" s="249"/>
      <c r="FIX9" s="250"/>
      <c r="FIY9" s="249"/>
      <c r="FIZ9" s="250"/>
      <c r="FJA9" s="249"/>
      <c r="FJB9" s="250"/>
      <c r="FJC9" s="249"/>
      <c r="FJD9" s="250"/>
      <c r="FJE9" s="249"/>
      <c r="FJF9" s="250"/>
      <c r="FJG9" s="249"/>
      <c r="FJH9" s="250"/>
      <c r="FJI9" s="249"/>
      <c r="FJJ9" s="250"/>
      <c r="FJK9" s="249"/>
      <c r="FJL9" s="250"/>
      <c r="FJM9" s="249"/>
      <c r="FJN9" s="250"/>
      <c r="FJO9" s="249"/>
      <c r="FJP9" s="250"/>
      <c r="FJQ9" s="249"/>
      <c r="FJR9" s="250"/>
      <c r="FJS9" s="249"/>
      <c r="FJT9" s="250"/>
      <c r="FJU9" s="249"/>
      <c r="FJV9" s="250"/>
      <c r="FJW9" s="249"/>
      <c r="FJX9" s="250"/>
      <c r="FJY9" s="249"/>
      <c r="FJZ9" s="250"/>
      <c r="FKA9" s="249"/>
      <c r="FKB9" s="250"/>
      <c r="FKC9" s="249"/>
      <c r="FKD9" s="250"/>
      <c r="FKE9" s="249"/>
      <c r="FKF9" s="250"/>
      <c r="FKG9" s="249"/>
      <c r="FKH9" s="250"/>
      <c r="FKI9" s="249"/>
      <c r="FKJ9" s="250"/>
      <c r="FKK9" s="249"/>
      <c r="FKL9" s="250"/>
      <c r="FKM9" s="249"/>
      <c r="FKN9" s="250"/>
      <c r="FKO9" s="249"/>
      <c r="FKP9" s="250"/>
      <c r="FKQ9" s="249"/>
      <c r="FKR9" s="250"/>
      <c r="FKS9" s="249"/>
      <c r="FKT9" s="250"/>
      <c r="FKU9" s="249"/>
      <c r="FKV9" s="250"/>
      <c r="FKW9" s="249"/>
      <c r="FKX9" s="250"/>
      <c r="FKY9" s="249"/>
      <c r="FKZ9" s="250"/>
      <c r="FLA9" s="249"/>
      <c r="FLB9" s="250"/>
      <c r="FLC9" s="249"/>
      <c r="FLD9" s="250"/>
      <c r="FLE9" s="249"/>
      <c r="FLF9" s="250"/>
      <c r="FLG9" s="249"/>
      <c r="FLH9" s="250"/>
      <c r="FLI9" s="249"/>
      <c r="FLJ9" s="250"/>
      <c r="FLK9" s="249"/>
      <c r="FLL9" s="250"/>
      <c r="FLM9" s="249"/>
      <c r="FLN9" s="250"/>
      <c r="FLO9" s="249"/>
      <c r="FLP9" s="250"/>
      <c r="FLQ9" s="249"/>
      <c r="FLR9" s="250"/>
      <c r="FLS9" s="249"/>
      <c r="FLT9" s="250"/>
      <c r="FLU9" s="249"/>
      <c r="FLV9" s="250"/>
      <c r="FLW9" s="249"/>
      <c r="FLX9" s="250"/>
      <c r="FLY9" s="249"/>
      <c r="FLZ9" s="250"/>
      <c r="FMA9" s="249"/>
      <c r="FMB9" s="250"/>
      <c r="FMC9" s="249"/>
      <c r="FMD9" s="250"/>
      <c r="FME9" s="249"/>
      <c r="FMF9" s="250"/>
      <c r="FMG9" s="249"/>
      <c r="FMH9" s="250"/>
      <c r="FMI9" s="249"/>
      <c r="FMJ9" s="250"/>
      <c r="FMK9" s="249"/>
      <c r="FML9" s="250"/>
      <c r="FMM9" s="249"/>
      <c r="FMN9" s="250"/>
      <c r="FMO9" s="249"/>
      <c r="FMP9" s="250"/>
      <c r="FMQ9" s="249"/>
      <c r="FMR9" s="250"/>
      <c r="FMS9" s="249"/>
      <c r="FMT9" s="250"/>
      <c r="FMU9" s="249"/>
      <c r="FMV9" s="250"/>
      <c r="FMW9" s="249"/>
      <c r="FMX9" s="250"/>
      <c r="FMY9" s="249"/>
      <c r="FMZ9" s="250"/>
      <c r="FNA9" s="249"/>
      <c r="FNB9" s="250"/>
      <c r="FNC9" s="249"/>
      <c r="FND9" s="250"/>
      <c r="FNE9" s="249"/>
      <c r="FNF9" s="250"/>
      <c r="FNG9" s="249"/>
      <c r="FNH9" s="250"/>
      <c r="FNI9" s="249"/>
      <c r="FNJ9" s="250"/>
      <c r="FNK9" s="249"/>
      <c r="FNL9" s="250"/>
      <c r="FNM9" s="249"/>
      <c r="FNN9" s="250"/>
      <c r="FNO9" s="249"/>
      <c r="FNP9" s="250"/>
      <c r="FNQ9" s="249"/>
      <c r="FNR9" s="250"/>
      <c r="FNS9" s="249"/>
      <c r="FNT9" s="250"/>
      <c r="FNU9" s="249"/>
      <c r="FNV9" s="250"/>
      <c r="FNW9" s="249"/>
      <c r="FNX9" s="250"/>
      <c r="FNY9" s="249"/>
      <c r="FNZ9" s="250"/>
      <c r="FOA9" s="249"/>
      <c r="FOB9" s="250"/>
      <c r="FOC9" s="249"/>
      <c r="FOD9" s="250"/>
      <c r="FOE9" s="249"/>
      <c r="FOF9" s="250"/>
      <c r="FOG9" s="249"/>
      <c r="FOH9" s="250"/>
      <c r="FOI9" s="249"/>
      <c r="FOJ9" s="250"/>
      <c r="FOK9" s="249"/>
      <c r="FOL9" s="250"/>
      <c r="FOM9" s="249"/>
      <c r="FON9" s="250"/>
      <c r="FOO9" s="249"/>
      <c r="FOP9" s="250"/>
      <c r="FOQ9" s="249"/>
      <c r="FOR9" s="250"/>
      <c r="FOS9" s="249"/>
      <c r="FOT9" s="250"/>
      <c r="FOU9" s="249"/>
      <c r="FOV9" s="250"/>
      <c r="FOW9" s="249"/>
      <c r="FOX9" s="250"/>
      <c r="FOY9" s="249"/>
      <c r="FOZ9" s="250"/>
      <c r="FPA9" s="249"/>
      <c r="FPB9" s="250"/>
      <c r="FPC9" s="249"/>
      <c r="FPD9" s="250"/>
      <c r="FPE9" s="249"/>
      <c r="FPF9" s="250"/>
      <c r="FPG9" s="249"/>
      <c r="FPH9" s="250"/>
      <c r="FPI9" s="249"/>
      <c r="FPJ9" s="250"/>
      <c r="FPK9" s="249"/>
      <c r="FPL9" s="250"/>
      <c r="FPM9" s="249"/>
      <c r="FPN9" s="250"/>
      <c r="FPO9" s="249"/>
      <c r="FPP9" s="250"/>
      <c r="FPQ9" s="249"/>
      <c r="FPR9" s="250"/>
      <c r="FPS9" s="249"/>
      <c r="FPT9" s="250"/>
      <c r="FPU9" s="249"/>
      <c r="FPV9" s="250"/>
      <c r="FPW9" s="249"/>
      <c r="FPX9" s="250"/>
      <c r="FPY9" s="249"/>
      <c r="FPZ9" s="250"/>
      <c r="FQA9" s="249"/>
      <c r="FQB9" s="250"/>
      <c r="FQC9" s="249"/>
      <c r="FQD9" s="250"/>
      <c r="FQE9" s="249"/>
      <c r="FQF9" s="250"/>
      <c r="FQG9" s="249"/>
      <c r="FQH9" s="250"/>
      <c r="FQI9" s="249"/>
      <c r="FQJ9" s="250"/>
      <c r="FQK9" s="249"/>
      <c r="FQL9" s="250"/>
      <c r="FQM9" s="249"/>
      <c r="FQN9" s="250"/>
      <c r="FQO9" s="249"/>
      <c r="FQP9" s="250"/>
      <c r="FQQ9" s="249"/>
      <c r="FQR9" s="250"/>
      <c r="FQS9" s="249"/>
      <c r="FQT9" s="250"/>
      <c r="FQU9" s="249"/>
      <c r="FQV9" s="250"/>
      <c r="FQW9" s="249"/>
      <c r="FQX9" s="250"/>
      <c r="FQY9" s="249"/>
      <c r="FQZ9" s="250"/>
      <c r="FRA9" s="249"/>
      <c r="FRB9" s="250"/>
      <c r="FRC9" s="249"/>
      <c r="FRD9" s="250"/>
      <c r="FRE9" s="249"/>
      <c r="FRF9" s="250"/>
      <c r="FRG9" s="249"/>
      <c r="FRH9" s="250"/>
      <c r="FRI9" s="249"/>
      <c r="FRJ9" s="250"/>
      <c r="FRK9" s="249"/>
      <c r="FRL9" s="250"/>
      <c r="FRM9" s="249"/>
      <c r="FRN9" s="250"/>
      <c r="FRO9" s="249"/>
      <c r="FRP9" s="250"/>
      <c r="FRQ9" s="249"/>
      <c r="FRR9" s="250"/>
      <c r="FRS9" s="249"/>
      <c r="FRT9" s="250"/>
      <c r="FRU9" s="249"/>
      <c r="FRV9" s="250"/>
      <c r="FRW9" s="249"/>
      <c r="FRX9" s="250"/>
      <c r="FRY9" s="249"/>
      <c r="FRZ9" s="250"/>
      <c r="FSA9" s="249"/>
      <c r="FSB9" s="250"/>
      <c r="FSC9" s="249"/>
      <c r="FSD9" s="250"/>
      <c r="FSE9" s="249"/>
      <c r="FSF9" s="250"/>
      <c r="FSG9" s="249"/>
      <c r="FSH9" s="250"/>
      <c r="FSI9" s="249"/>
      <c r="FSJ9" s="250"/>
      <c r="FSK9" s="249"/>
      <c r="FSL9" s="250"/>
      <c r="FSM9" s="249"/>
      <c r="FSN9" s="250"/>
      <c r="FSO9" s="249"/>
      <c r="FSP9" s="250"/>
      <c r="FSQ9" s="249"/>
      <c r="FSR9" s="250"/>
      <c r="FSS9" s="249"/>
      <c r="FST9" s="250"/>
      <c r="FSU9" s="249"/>
      <c r="FSV9" s="250"/>
      <c r="FSW9" s="249"/>
      <c r="FSX9" s="250"/>
      <c r="FSY9" s="249"/>
      <c r="FSZ9" s="250"/>
      <c r="FTA9" s="249"/>
      <c r="FTB9" s="250"/>
      <c r="FTC9" s="249"/>
      <c r="FTD9" s="250"/>
      <c r="FTE9" s="249"/>
      <c r="FTF9" s="250"/>
      <c r="FTG9" s="249"/>
      <c r="FTH9" s="250"/>
      <c r="FTI9" s="249"/>
      <c r="FTJ9" s="250"/>
      <c r="FTK9" s="249"/>
      <c r="FTL9" s="250"/>
      <c r="FTM9" s="249"/>
      <c r="FTN9" s="250"/>
      <c r="FTO9" s="249"/>
      <c r="FTP9" s="250"/>
      <c r="FTQ9" s="249"/>
      <c r="FTR9" s="250"/>
      <c r="FTS9" s="249"/>
      <c r="FTT9" s="250"/>
      <c r="FTU9" s="249"/>
      <c r="FTV9" s="250"/>
      <c r="FTW9" s="249"/>
      <c r="FTX9" s="250"/>
      <c r="FTY9" s="249"/>
      <c r="FTZ9" s="250"/>
      <c r="FUA9" s="249"/>
      <c r="FUB9" s="250"/>
      <c r="FUC9" s="249"/>
      <c r="FUD9" s="250"/>
      <c r="FUE9" s="249"/>
      <c r="FUF9" s="250"/>
      <c r="FUG9" s="249"/>
      <c r="FUH9" s="250"/>
      <c r="FUI9" s="249"/>
      <c r="FUJ9" s="250"/>
      <c r="FUK9" s="249"/>
      <c r="FUL9" s="250"/>
      <c r="FUM9" s="249"/>
      <c r="FUN9" s="250"/>
      <c r="FUO9" s="249"/>
      <c r="FUP9" s="250"/>
      <c r="FUQ9" s="249"/>
      <c r="FUR9" s="250"/>
      <c r="FUS9" s="249"/>
      <c r="FUT9" s="250"/>
      <c r="FUU9" s="249"/>
      <c r="FUV9" s="250"/>
      <c r="FUW9" s="249"/>
      <c r="FUX9" s="250"/>
      <c r="FUY9" s="249"/>
      <c r="FUZ9" s="250"/>
      <c r="FVA9" s="249"/>
      <c r="FVB9" s="250"/>
      <c r="FVC9" s="249"/>
      <c r="FVD9" s="250"/>
      <c r="FVE9" s="249"/>
      <c r="FVF9" s="250"/>
      <c r="FVG9" s="249"/>
      <c r="FVH9" s="250"/>
      <c r="FVI9" s="249"/>
      <c r="FVJ9" s="250"/>
      <c r="FVK9" s="249"/>
      <c r="FVL9" s="250"/>
      <c r="FVM9" s="249"/>
      <c r="FVN9" s="250"/>
      <c r="FVO9" s="249"/>
      <c r="FVP9" s="250"/>
      <c r="FVQ9" s="249"/>
      <c r="FVR9" s="250"/>
      <c r="FVS9" s="249"/>
      <c r="FVT9" s="250"/>
      <c r="FVU9" s="249"/>
      <c r="FVV9" s="250"/>
      <c r="FVW9" s="249"/>
      <c r="FVX9" s="250"/>
      <c r="FVY9" s="249"/>
      <c r="FVZ9" s="250"/>
      <c r="FWA9" s="249"/>
      <c r="FWB9" s="250"/>
      <c r="FWC9" s="249"/>
      <c r="FWD9" s="250"/>
      <c r="FWE9" s="249"/>
      <c r="FWF9" s="250"/>
      <c r="FWG9" s="249"/>
      <c r="FWH9" s="250"/>
      <c r="FWI9" s="249"/>
      <c r="FWJ9" s="250"/>
      <c r="FWK9" s="249"/>
      <c r="FWL9" s="250"/>
      <c r="FWM9" s="249"/>
      <c r="FWN9" s="250"/>
      <c r="FWO9" s="249"/>
      <c r="FWP9" s="250"/>
      <c r="FWQ9" s="249"/>
      <c r="FWR9" s="250"/>
      <c r="FWS9" s="249"/>
      <c r="FWT9" s="250"/>
      <c r="FWU9" s="249"/>
      <c r="FWV9" s="250"/>
      <c r="FWW9" s="249"/>
      <c r="FWX9" s="250"/>
      <c r="FWY9" s="249"/>
      <c r="FWZ9" s="250"/>
      <c r="FXA9" s="249"/>
      <c r="FXB9" s="250"/>
      <c r="FXC9" s="249"/>
      <c r="FXD9" s="250"/>
      <c r="FXE9" s="249"/>
      <c r="FXF9" s="250"/>
      <c r="FXG9" s="249"/>
      <c r="FXH9" s="250"/>
      <c r="FXI9" s="249"/>
      <c r="FXJ9" s="250"/>
      <c r="FXK9" s="249"/>
      <c r="FXL9" s="250"/>
      <c r="FXM9" s="249"/>
      <c r="FXN9" s="250"/>
      <c r="FXO9" s="249"/>
      <c r="FXP9" s="250"/>
      <c r="FXQ9" s="249"/>
      <c r="FXR9" s="250"/>
      <c r="FXS9" s="249"/>
      <c r="FXT9" s="250"/>
      <c r="FXU9" s="249"/>
      <c r="FXV9" s="250"/>
      <c r="FXW9" s="249"/>
      <c r="FXX9" s="250"/>
      <c r="FXY9" s="249"/>
      <c r="FXZ9" s="250"/>
      <c r="FYA9" s="249"/>
      <c r="FYB9" s="250"/>
      <c r="FYC9" s="249"/>
      <c r="FYD9" s="250"/>
      <c r="FYE9" s="249"/>
      <c r="FYF9" s="250"/>
      <c r="FYG9" s="249"/>
      <c r="FYH9" s="250"/>
      <c r="FYI9" s="249"/>
      <c r="FYJ9" s="250"/>
      <c r="FYK9" s="249"/>
      <c r="FYL9" s="250"/>
      <c r="FYM9" s="249"/>
      <c r="FYN9" s="250"/>
      <c r="FYO9" s="249"/>
      <c r="FYP9" s="250"/>
      <c r="FYQ9" s="249"/>
      <c r="FYR9" s="250"/>
      <c r="FYS9" s="249"/>
      <c r="FYT9" s="250"/>
      <c r="FYU9" s="249"/>
      <c r="FYV9" s="250"/>
      <c r="FYW9" s="249"/>
      <c r="FYX9" s="250"/>
      <c r="FYY9" s="249"/>
      <c r="FYZ9" s="250"/>
      <c r="FZA9" s="249"/>
      <c r="FZB9" s="250"/>
      <c r="FZC9" s="249"/>
      <c r="FZD9" s="250"/>
      <c r="FZE9" s="249"/>
      <c r="FZF9" s="250"/>
      <c r="FZG9" s="249"/>
      <c r="FZH9" s="250"/>
      <c r="FZI9" s="249"/>
      <c r="FZJ9" s="250"/>
      <c r="FZK9" s="249"/>
      <c r="FZL9" s="250"/>
      <c r="FZM9" s="249"/>
      <c r="FZN9" s="250"/>
      <c r="FZO9" s="249"/>
      <c r="FZP9" s="250"/>
      <c r="FZQ9" s="249"/>
      <c r="FZR9" s="250"/>
      <c r="FZS9" s="249"/>
      <c r="FZT9" s="250"/>
      <c r="FZU9" s="249"/>
      <c r="FZV9" s="250"/>
      <c r="FZW9" s="249"/>
      <c r="FZX9" s="250"/>
      <c r="FZY9" s="249"/>
      <c r="FZZ9" s="250"/>
      <c r="GAA9" s="249"/>
      <c r="GAB9" s="250"/>
      <c r="GAC9" s="249"/>
      <c r="GAD9" s="250"/>
      <c r="GAE9" s="249"/>
      <c r="GAF9" s="250"/>
      <c r="GAG9" s="249"/>
      <c r="GAH9" s="250"/>
      <c r="GAI9" s="249"/>
      <c r="GAJ9" s="250"/>
      <c r="GAK9" s="249"/>
      <c r="GAL9" s="250"/>
      <c r="GAM9" s="249"/>
      <c r="GAN9" s="250"/>
      <c r="GAO9" s="249"/>
      <c r="GAP9" s="250"/>
      <c r="GAQ9" s="249"/>
      <c r="GAR9" s="250"/>
      <c r="GAS9" s="249"/>
      <c r="GAT9" s="250"/>
      <c r="GAU9" s="249"/>
      <c r="GAV9" s="250"/>
      <c r="GAW9" s="249"/>
      <c r="GAX9" s="250"/>
      <c r="GAY9" s="249"/>
      <c r="GAZ9" s="250"/>
      <c r="GBA9" s="249"/>
      <c r="GBB9" s="250"/>
      <c r="GBC9" s="249"/>
      <c r="GBD9" s="250"/>
      <c r="GBE9" s="249"/>
      <c r="GBF9" s="250"/>
      <c r="GBG9" s="249"/>
      <c r="GBH9" s="250"/>
      <c r="GBI9" s="249"/>
      <c r="GBJ9" s="250"/>
      <c r="GBK9" s="249"/>
      <c r="GBL9" s="250"/>
      <c r="GBM9" s="249"/>
      <c r="GBN9" s="250"/>
      <c r="GBO9" s="249"/>
      <c r="GBP9" s="250"/>
      <c r="GBQ9" s="249"/>
      <c r="GBR9" s="250"/>
      <c r="GBS9" s="249"/>
      <c r="GBT9" s="250"/>
      <c r="GBU9" s="249"/>
      <c r="GBV9" s="250"/>
      <c r="GBW9" s="249"/>
      <c r="GBX9" s="250"/>
      <c r="GBY9" s="249"/>
      <c r="GBZ9" s="250"/>
      <c r="GCA9" s="249"/>
      <c r="GCB9" s="250"/>
      <c r="GCC9" s="249"/>
      <c r="GCD9" s="250"/>
      <c r="GCE9" s="249"/>
      <c r="GCF9" s="250"/>
      <c r="GCG9" s="249"/>
      <c r="GCH9" s="250"/>
      <c r="GCI9" s="249"/>
      <c r="GCJ9" s="250"/>
      <c r="GCK9" s="249"/>
      <c r="GCL9" s="250"/>
      <c r="GCM9" s="249"/>
      <c r="GCN9" s="250"/>
      <c r="GCO9" s="249"/>
      <c r="GCP9" s="250"/>
      <c r="GCQ9" s="249"/>
      <c r="GCR9" s="250"/>
      <c r="GCS9" s="249"/>
      <c r="GCT9" s="250"/>
      <c r="GCU9" s="249"/>
      <c r="GCV9" s="250"/>
      <c r="GCW9" s="249"/>
      <c r="GCX9" s="250"/>
      <c r="GCY9" s="249"/>
      <c r="GCZ9" s="250"/>
      <c r="GDA9" s="249"/>
      <c r="GDB9" s="250"/>
      <c r="GDC9" s="249"/>
      <c r="GDD9" s="250"/>
      <c r="GDE9" s="249"/>
      <c r="GDF9" s="250"/>
      <c r="GDG9" s="249"/>
      <c r="GDH9" s="250"/>
      <c r="GDI9" s="249"/>
      <c r="GDJ9" s="250"/>
      <c r="GDK9" s="249"/>
      <c r="GDL9" s="250"/>
      <c r="GDM9" s="249"/>
      <c r="GDN9" s="250"/>
      <c r="GDO9" s="249"/>
      <c r="GDP9" s="250"/>
      <c r="GDQ9" s="249"/>
      <c r="GDR9" s="250"/>
      <c r="GDS9" s="249"/>
      <c r="GDT9" s="250"/>
      <c r="GDU9" s="249"/>
      <c r="GDV9" s="250"/>
      <c r="GDW9" s="249"/>
      <c r="GDX9" s="250"/>
      <c r="GDY9" s="249"/>
      <c r="GDZ9" s="250"/>
      <c r="GEA9" s="249"/>
      <c r="GEB9" s="250"/>
      <c r="GEC9" s="249"/>
      <c r="GED9" s="250"/>
      <c r="GEE9" s="249"/>
      <c r="GEF9" s="250"/>
      <c r="GEG9" s="249"/>
      <c r="GEH9" s="250"/>
      <c r="GEI9" s="249"/>
      <c r="GEJ9" s="250"/>
      <c r="GEK9" s="249"/>
      <c r="GEL9" s="250"/>
      <c r="GEM9" s="249"/>
      <c r="GEN9" s="250"/>
      <c r="GEO9" s="249"/>
      <c r="GEP9" s="250"/>
      <c r="GEQ9" s="249"/>
      <c r="GER9" s="250"/>
      <c r="GES9" s="249"/>
      <c r="GET9" s="250"/>
      <c r="GEU9" s="249"/>
      <c r="GEV9" s="250"/>
      <c r="GEW9" s="249"/>
      <c r="GEX9" s="250"/>
      <c r="GEY9" s="249"/>
      <c r="GEZ9" s="250"/>
      <c r="GFA9" s="249"/>
      <c r="GFB9" s="250"/>
      <c r="GFC9" s="249"/>
      <c r="GFD9" s="250"/>
      <c r="GFE9" s="249"/>
      <c r="GFF9" s="250"/>
      <c r="GFG9" s="249"/>
      <c r="GFH9" s="250"/>
      <c r="GFI9" s="249"/>
      <c r="GFJ9" s="250"/>
      <c r="GFK9" s="249"/>
      <c r="GFL9" s="250"/>
      <c r="GFM9" s="249"/>
      <c r="GFN9" s="250"/>
      <c r="GFO9" s="249"/>
      <c r="GFP9" s="250"/>
      <c r="GFQ9" s="249"/>
      <c r="GFR9" s="250"/>
      <c r="GFS9" s="249"/>
      <c r="GFT9" s="250"/>
      <c r="GFU9" s="249"/>
      <c r="GFV9" s="250"/>
      <c r="GFW9" s="249"/>
      <c r="GFX9" s="250"/>
      <c r="GFY9" s="249"/>
      <c r="GFZ9" s="250"/>
      <c r="GGA9" s="249"/>
      <c r="GGB9" s="250"/>
      <c r="GGC9" s="249"/>
      <c r="GGD9" s="250"/>
      <c r="GGE9" s="249"/>
      <c r="GGF9" s="250"/>
      <c r="GGG9" s="249"/>
      <c r="GGH9" s="250"/>
      <c r="GGI9" s="249"/>
      <c r="GGJ9" s="250"/>
      <c r="GGK9" s="249"/>
      <c r="GGL9" s="250"/>
      <c r="GGM9" s="249"/>
      <c r="GGN9" s="250"/>
      <c r="GGO9" s="249"/>
      <c r="GGP9" s="250"/>
      <c r="GGQ9" s="249"/>
      <c r="GGR9" s="250"/>
      <c r="GGS9" s="249"/>
      <c r="GGT9" s="250"/>
      <c r="GGU9" s="249"/>
      <c r="GGV9" s="250"/>
      <c r="GGW9" s="249"/>
      <c r="GGX9" s="250"/>
      <c r="GGY9" s="249"/>
      <c r="GGZ9" s="250"/>
      <c r="GHA9" s="249"/>
      <c r="GHB9" s="250"/>
      <c r="GHC9" s="249"/>
      <c r="GHD9" s="250"/>
      <c r="GHE9" s="249"/>
      <c r="GHF9" s="250"/>
      <c r="GHG9" s="249"/>
      <c r="GHH9" s="250"/>
      <c r="GHI9" s="249"/>
      <c r="GHJ9" s="250"/>
      <c r="GHK9" s="249"/>
      <c r="GHL9" s="250"/>
      <c r="GHM9" s="249"/>
      <c r="GHN9" s="250"/>
      <c r="GHO9" s="249"/>
      <c r="GHP9" s="250"/>
      <c r="GHQ9" s="249"/>
      <c r="GHR9" s="250"/>
      <c r="GHS9" s="249"/>
      <c r="GHT9" s="250"/>
      <c r="GHU9" s="249"/>
      <c r="GHV9" s="250"/>
      <c r="GHW9" s="249"/>
      <c r="GHX9" s="250"/>
      <c r="GHY9" s="249"/>
      <c r="GHZ9" s="250"/>
      <c r="GIA9" s="249"/>
      <c r="GIB9" s="250"/>
      <c r="GIC9" s="249"/>
      <c r="GID9" s="250"/>
      <c r="GIE9" s="249"/>
      <c r="GIF9" s="250"/>
      <c r="GIG9" s="249"/>
      <c r="GIH9" s="250"/>
      <c r="GII9" s="249"/>
      <c r="GIJ9" s="250"/>
      <c r="GIK9" s="249"/>
      <c r="GIL9" s="250"/>
      <c r="GIM9" s="249"/>
      <c r="GIN9" s="250"/>
      <c r="GIO9" s="249"/>
      <c r="GIP9" s="250"/>
      <c r="GIQ9" s="249"/>
      <c r="GIR9" s="250"/>
      <c r="GIS9" s="249"/>
      <c r="GIT9" s="250"/>
      <c r="GIU9" s="249"/>
      <c r="GIV9" s="250"/>
      <c r="GIW9" s="249"/>
      <c r="GIX9" s="250"/>
      <c r="GIY9" s="249"/>
      <c r="GIZ9" s="250"/>
      <c r="GJA9" s="249"/>
      <c r="GJB9" s="250"/>
      <c r="GJC9" s="249"/>
      <c r="GJD9" s="250"/>
      <c r="GJE9" s="249"/>
      <c r="GJF9" s="250"/>
      <c r="GJG9" s="249"/>
      <c r="GJH9" s="250"/>
      <c r="GJI9" s="249"/>
      <c r="GJJ9" s="250"/>
      <c r="GJK9" s="249"/>
      <c r="GJL9" s="250"/>
      <c r="GJM9" s="249"/>
      <c r="GJN9" s="250"/>
      <c r="GJO9" s="249"/>
      <c r="GJP9" s="250"/>
      <c r="GJQ9" s="249"/>
      <c r="GJR9" s="250"/>
      <c r="GJS9" s="249"/>
      <c r="GJT9" s="250"/>
      <c r="GJU9" s="249"/>
      <c r="GJV9" s="250"/>
      <c r="GJW9" s="249"/>
      <c r="GJX9" s="250"/>
      <c r="GJY9" s="249"/>
      <c r="GJZ9" s="250"/>
      <c r="GKA9" s="249"/>
      <c r="GKB9" s="250"/>
      <c r="GKC9" s="249"/>
      <c r="GKD9" s="250"/>
      <c r="GKE9" s="249"/>
      <c r="GKF9" s="250"/>
      <c r="GKG9" s="249"/>
      <c r="GKH9" s="250"/>
      <c r="GKI9" s="249"/>
      <c r="GKJ9" s="250"/>
      <c r="GKK9" s="249"/>
      <c r="GKL9" s="250"/>
      <c r="GKM9" s="249"/>
      <c r="GKN9" s="250"/>
      <c r="GKO9" s="249"/>
      <c r="GKP9" s="250"/>
      <c r="GKQ9" s="249"/>
      <c r="GKR9" s="250"/>
      <c r="GKS9" s="249"/>
      <c r="GKT9" s="250"/>
      <c r="GKU9" s="249"/>
      <c r="GKV9" s="250"/>
      <c r="GKW9" s="249"/>
      <c r="GKX9" s="250"/>
      <c r="GKY9" s="249"/>
      <c r="GKZ9" s="250"/>
      <c r="GLA9" s="249"/>
      <c r="GLB9" s="250"/>
      <c r="GLC9" s="249"/>
      <c r="GLD9" s="250"/>
      <c r="GLE9" s="249"/>
      <c r="GLF9" s="250"/>
      <c r="GLG9" s="249"/>
      <c r="GLH9" s="250"/>
      <c r="GLI9" s="249"/>
      <c r="GLJ9" s="250"/>
      <c r="GLK9" s="249"/>
      <c r="GLL9" s="250"/>
      <c r="GLM9" s="249"/>
      <c r="GLN9" s="250"/>
      <c r="GLO9" s="249"/>
      <c r="GLP9" s="250"/>
      <c r="GLQ9" s="249"/>
      <c r="GLR9" s="250"/>
      <c r="GLS9" s="249"/>
      <c r="GLT9" s="250"/>
      <c r="GLU9" s="249"/>
      <c r="GLV9" s="250"/>
      <c r="GLW9" s="249"/>
      <c r="GLX9" s="250"/>
      <c r="GLY9" s="249"/>
      <c r="GLZ9" s="250"/>
      <c r="GMA9" s="249"/>
      <c r="GMB9" s="250"/>
      <c r="GMC9" s="249"/>
      <c r="GMD9" s="250"/>
      <c r="GME9" s="249"/>
      <c r="GMF9" s="250"/>
      <c r="GMG9" s="249"/>
      <c r="GMH9" s="250"/>
      <c r="GMI9" s="249"/>
      <c r="GMJ9" s="250"/>
      <c r="GMK9" s="249"/>
      <c r="GML9" s="250"/>
      <c r="GMM9" s="249"/>
      <c r="GMN9" s="250"/>
      <c r="GMO9" s="249"/>
      <c r="GMP9" s="250"/>
      <c r="GMQ9" s="249"/>
      <c r="GMR9" s="250"/>
      <c r="GMS9" s="249"/>
      <c r="GMT9" s="250"/>
      <c r="GMU9" s="249"/>
      <c r="GMV9" s="250"/>
      <c r="GMW9" s="249"/>
      <c r="GMX9" s="250"/>
      <c r="GMY9" s="249"/>
      <c r="GMZ9" s="250"/>
      <c r="GNA9" s="249"/>
      <c r="GNB9" s="250"/>
      <c r="GNC9" s="249"/>
      <c r="GND9" s="250"/>
      <c r="GNE9" s="249"/>
      <c r="GNF9" s="250"/>
      <c r="GNG9" s="249"/>
      <c r="GNH9" s="250"/>
      <c r="GNI9" s="249"/>
      <c r="GNJ9" s="250"/>
      <c r="GNK9" s="249"/>
      <c r="GNL9" s="250"/>
      <c r="GNM9" s="249"/>
      <c r="GNN9" s="250"/>
      <c r="GNO9" s="249"/>
      <c r="GNP9" s="250"/>
      <c r="GNQ9" s="249"/>
      <c r="GNR9" s="250"/>
      <c r="GNS9" s="249"/>
      <c r="GNT9" s="250"/>
      <c r="GNU9" s="249"/>
      <c r="GNV9" s="250"/>
      <c r="GNW9" s="249"/>
      <c r="GNX9" s="250"/>
      <c r="GNY9" s="249"/>
      <c r="GNZ9" s="250"/>
      <c r="GOA9" s="249"/>
      <c r="GOB9" s="250"/>
      <c r="GOC9" s="249"/>
      <c r="GOD9" s="250"/>
      <c r="GOE9" s="249"/>
      <c r="GOF9" s="250"/>
      <c r="GOG9" s="249"/>
      <c r="GOH9" s="250"/>
      <c r="GOI9" s="249"/>
      <c r="GOJ9" s="250"/>
      <c r="GOK9" s="249"/>
      <c r="GOL9" s="250"/>
      <c r="GOM9" s="249"/>
      <c r="GON9" s="250"/>
      <c r="GOO9" s="249"/>
      <c r="GOP9" s="250"/>
      <c r="GOQ9" s="249"/>
      <c r="GOR9" s="250"/>
      <c r="GOS9" s="249"/>
      <c r="GOT9" s="250"/>
      <c r="GOU9" s="249"/>
      <c r="GOV9" s="250"/>
      <c r="GOW9" s="249"/>
      <c r="GOX9" s="250"/>
      <c r="GOY9" s="249"/>
      <c r="GOZ9" s="250"/>
      <c r="GPA9" s="249"/>
      <c r="GPB9" s="250"/>
      <c r="GPC9" s="249"/>
      <c r="GPD9" s="250"/>
      <c r="GPE9" s="249"/>
      <c r="GPF9" s="250"/>
      <c r="GPG9" s="249"/>
      <c r="GPH9" s="250"/>
      <c r="GPI9" s="249"/>
      <c r="GPJ9" s="250"/>
      <c r="GPK9" s="249"/>
      <c r="GPL9" s="250"/>
      <c r="GPM9" s="249"/>
      <c r="GPN9" s="250"/>
      <c r="GPO9" s="249"/>
      <c r="GPP9" s="250"/>
      <c r="GPQ9" s="249"/>
      <c r="GPR9" s="250"/>
      <c r="GPS9" s="249"/>
      <c r="GPT9" s="250"/>
      <c r="GPU9" s="249"/>
      <c r="GPV9" s="250"/>
      <c r="GPW9" s="249"/>
      <c r="GPX9" s="250"/>
      <c r="GPY9" s="249"/>
      <c r="GPZ9" s="250"/>
      <c r="GQA9" s="249"/>
      <c r="GQB9" s="250"/>
      <c r="GQC9" s="249"/>
      <c r="GQD9" s="250"/>
      <c r="GQE9" s="249"/>
      <c r="GQF9" s="250"/>
      <c r="GQG9" s="249"/>
      <c r="GQH9" s="250"/>
      <c r="GQI9" s="249"/>
      <c r="GQJ9" s="250"/>
      <c r="GQK9" s="249"/>
      <c r="GQL9" s="250"/>
      <c r="GQM9" s="249"/>
      <c r="GQN9" s="250"/>
      <c r="GQO9" s="249"/>
      <c r="GQP9" s="250"/>
      <c r="GQQ9" s="249"/>
      <c r="GQR9" s="250"/>
      <c r="GQS9" s="249"/>
      <c r="GQT9" s="250"/>
      <c r="GQU9" s="249"/>
      <c r="GQV9" s="250"/>
      <c r="GQW9" s="249"/>
      <c r="GQX9" s="250"/>
      <c r="GQY9" s="249"/>
      <c r="GQZ9" s="250"/>
      <c r="GRA9" s="249"/>
      <c r="GRB9" s="250"/>
      <c r="GRC9" s="249"/>
      <c r="GRD9" s="250"/>
      <c r="GRE9" s="249"/>
      <c r="GRF9" s="250"/>
      <c r="GRG9" s="249"/>
      <c r="GRH9" s="250"/>
      <c r="GRI9" s="249"/>
      <c r="GRJ9" s="250"/>
      <c r="GRK9" s="249"/>
      <c r="GRL9" s="250"/>
      <c r="GRM9" s="249"/>
      <c r="GRN9" s="250"/>
      <c r="GRO9" s="249"/>
      <c r="GRP9" s="250"/>
      <c r="GRQ9" s="249"/>
      <c r="GRR9" s="250"/>
      <c r="GRS9" s="249"/>
      <c r="GRT9" s="250"/>
      <c r="GRU9" s="249"/>
      <c r="GRV9" s="250"/>
      <c r="GRW9" s="249"/>
      <c r="GRX9" s="250"/>
      <c r="GRY9" s="249"/>
      <c r="GRZ9" s="250"/>
      <c r="GSA9" s="249"/>
      <c r="GSB9" s="250"/>
      <c r="GSC9" s="249"/>
      <c r="GSD9" s="250"/>
      <c r="GSE9" s="249"/>
      <c r="GSF9" s="250"/>
      <c r="GSG9" s="249"/>
      <c r="GSH9" s="250"/>
      <c r="GSI9" s="249"/>
      <c r="GSJ9" s="250"/>
      <c r="GSK9" s="249"/>
      <c r="GSL9" s="250"/>
      <c r="GSM9" s="249"/>
      <c r="GSN9" s="250"/>
      <c r="GSO9" s="249"/>
      <c r="GSP9" s="250"/>
      <c r="GSQ9" s="249"/>
      <c r="GSR9" s="250"/>
      <c r="GSS9" s="249"/>
      <c r="GST9" s="250"/>
      <c r="GSU9" s="249"/>
      <c r="GSV9" s="250"/>
      <c r="GSW9" s="249"/>
      <c r="GSX9" s="250"/>
      <c r="GSY9" s="249"/>
      <c r="GSZ9" s="250"/>
      <c r="GTA9" s="249"/>
      <c r="GTB9" s="250"/>
      <c r="GTC9" s="249"/>
      <c r="GTD9" s="250"/>
      <c r="GTE9" s="249"/>
      <c r="GTF9" s="250"/>
      <c r="GTG9" s="249"/>
      <c r="GTH9" s="250"/>
      <c r="GTI9" s="249"/>
      <c r="GTJ9" s="250"/>
      <c r="GTK9" s="249"/>
      <c r="GTL9" s="250"/>
      <c r="GTM9" s="249"/>
      <c r="GTN9" s="250"/>
      <c r="GTO9" s="249"/>
      <c r="GTP9" s="250"/>
      <c r="GTQ9" s="249"/>
      <c r="GTR9" s="250"/>
      <c r="GTS9" s="249"/>
      <c r="GTT9" s="250"/>
      <c r="GTU9" s="249"/>
      <c r="GTV9" s="250"/>
      <c r="GTW9" s="249"/>
      <c r="GTX9" s="250"/>
      <c r="GTY9" s="249"/>
      <c r="GTZ9" s="250"/>
      <c r="GUA9" s="249"/>
      <c r="GUB9" s="250"/>
      <c r="GUC9" s="249"/>
      <c r="GUD9" s="250"/>
      <c r="GUE9" s="249"/>
      <c r="GUF9" s="250"/>
      <c r="GUG9" s="249"/>
      <c r="GUH9" s="250"/>
      <c r="GUI9" s="249"/>
      <c r="GUJ9" s="250"/>
      <c r="GUK9" s="249"/>
      <c r="GUL9" s="250"/>
      <c r="GUM9" s="249"/>
      <c r="GUN9" s="250"/>
      <c r="GUO9" s="249"/>
      <c r="GUP9" s="250"/>
      <c r="GUQ9" s="249"/>
      <c r="GUR9" s="250"/>
      <c r="GUS9" s="249"/>
      <c r="GUT9" s="250"/>
      <c r="GUU9" s="249"/>
      <c r="GUV9" s="250"/>
      <c r="GUW9" s="249"/>
      <c r="GUX9" s="250"/>
      <c r="GUY9" s="249"/>
      <c r="GUZ9" s="250"/>
      <c r="GVA9" s="249"/>
      <c r="GVB9" s="250"/>
      <c r="GVC9" s="249"/>
      <c r="GVD9" s="250"/>
      <c r="GVE9" s="249"/>
      <c r="GVF9" s="250"/>
      <c r="GVG9" s="249"/>
      <c r="GVH9" s="250"/>
      <c r="GVI9" s="249"/>
      <c r="GVJ9" s="250"/>
      <c r="GVK9" s="249"/>
      <c r="GVL9" s="250"/>
      <c r="GVM9" s="249"/>
      <c r="GVN9" s="250"/>
      <c r="GVO9" s="249"/>
      <c r="GVP9" s="250"/>
      <c r="GVQ9" s="249"/>
      <c r="GVR9" s="250"/>
      <c r="GVS9" s="249"/>
      <c r="GVT9" s="250"/>
      <c r="GVU9" s="249"/>
      <c r="GVV9" s="250"/>
      <c r="GVW9" s="249"/>
      <c r="GVX9" s="250"/>
      <c r="GVY9" s="249"/>
      <c r="GVZ9" s="250"/>
      <c r="GWA9" s="249"/>
      <c r="GWB9" s="250"/>
      <c r="GWC9" s="249"/>
      <c r="GWD9" s="250"/>
      <c r="GWE9" s="249"/>
      <c r="GWF9" s="250"/>
      <c r="GWG9" s="249"/>
      <c r="GWH9" s="250"/>
      <c r="GWI9" s="249"/>
      <c r="GWJ9" s="250"/>
      <c r="GWK9" s="249"/>
      <c r="GWL9" s="250"/>
      <c r="GWM9" s="249"/>
      <c r="GWN9" s="250"/>
      <c r="GWO9" s="249"/>
      <c r="GWP9" s="250"/>
      <c r="GWQ9" s="249"/>
      <c r="GWR9" s="250"/>
      <c r="GWS9" s="249"/>
      <c r="GWT9" s="250"/>
      <c r="GWU9" s="249"/>
      <c r="GWV9" s="250"/>
      <c r="GWW9" s="249"/>
      <c r="GWX9" s="250"/>
      <c r="GWY9" s="249"/>
      <c r="GWZ9" s="250"/>
      <c r="GXA9" s="249"/>
      <c r="GXB9" s="250"/>
      <c r="GXC9" s="249"/>
      <c r="GXD9" s="250"/>
      <c r="GXE9" s="249"/>
      <c r="GXF9" s="250"/>
      <c r="GXG9" s="249"/>
      <c r="GXH9" s="250"/>
      <c r="GXI9" s="249"/>
      <c r="GXJ9" s="250"/>
      <c r="GXK9" s="249"/>
      <c r="GXL9" s="250"/>
      <c r="GXM9" s="249"/>
      <c r="GXN9" s="250"/>
      <c r="GXO9" s="249"/>
      <c r="GXP9" s="250"/>
      <c r="GXQ9" s="249"/>
      <c r="GXR9" s="250"/>
      <c r="GXS9" s="249"/>
      <c r="GXT9" s="250"/>
      <c r="GXU9" s="249"/>
      <c r="GXV9" s="250"/>
      <c r="GXW9" s="249"/>
      <c r="GXX9" s="250"/>
      <c r="GXY9" s="249"/>
      <c r="GXZ9" s="250"/>
      <c r="GYA9" s="249"/>
      <c r="GYB9" s="250"/>
      <c r="GYC9" s="249"/>
      <c r="GYD9" s="250"/>
      <c r="GYE9" s="249"/>
      <c r="GYF9" s="250"/>
      <c r="GYG9" s="249"/>
      <c r="GYH9" s="250"/>
      <c r="GYI9" s="249"/>
      <c r="GYJ9" s="250"/>
      <c r="GYK9" s="249"/>
      <c r="GYL9" s="250"/>
      <c r="GYM9" s="249"/>
      <c r="GYN9" s="250"/>
      <c r="GYO9" s="249"/>
      <c r="GYP9" s="250"/>
      <c r="GYQ9" s="249"/>
      <c r="GYR9" s="250"/>
      <c r="GYS9" s="249"/>
      <c r="GYT9" s="250"/>
      <c r="GYU9" s="249"/>
      <c r="GYV9" s="250"/>
      <c r="GYW9" s="249"/>
      <c r="GYX9" s="250"/>
      <c r="GYY9" s="249"/>
      <c r="GYZ9" s="250"/>
      <c r="GZA9" s="249"/>
      <c r="GZB9" s="250"/>
      <c r="GZC9" s="249"/>
      <c r="GZD9" s="250"/>
      <c r="GZE9" s="249"/>
      <c r="GZF9" s="250"/>
      <c r="GZG9" s="249"/>
      <c r="GZH9" s="250"/>
      <c r="GZI9" s="249"/>
      <c r="GZJ9" s="250"/>
      <c r="GZK9" s="249"/>
      <c r="GZL9" s="250"/>
      <c r="GZM9" s="249"/>
      <c r="GZN9" s="250"/>
      <c r="GZO9" s="249"/>
      <c r="GZP9" s="250"/>
      <c r="GZQ9" s="249"/>
      <c r="GZR9" s="250"/>
      <c r="GZS9" s="249"/>
      <c r="GZT9" s="250"/>
      <c r="GZU9" s="249"/>
      <c r="GZV9" s="250"/>
      <c r="GZW9" s="249"/>
      <c r="GZX9" s="250"/>
      <c r="GZY9" s="249"/>
      <c r="GZZ9" s="250"/>
      <c r="HAA9" s="249"/>
      <c r="HAB9" s="250"/>
      <c r="HAC9" s="249"/>
      <c r="HAD9" s="250"/>
      <c r="HAE9" s="249"/>
      <c r="HAF9" s="250"/>
      <c r="HAG9" s="249"/>
      <c r="HAH9" s="250"/>
      <c r="HAI9" s="249"/>
      <c r="HAJ9" s="250"/>
      <c r="HAK9" s="249"/>
      <c r="HAL9" s="250"/>
      <c r="HAM9" s="249"/>
      <c r="HAN9" s="250"/>
      <c r="HAO9" s="249"/>
      <c r="HAP9" s="250"/>
      <c r="HAQ9" s="249"/>
      <c r="HAR9" s="250"/>
      <c r="HAS9" s="249"/>
      <c r="HAT9" s="250"/>
      <c r="HAU9" s="249"/>
      <c r="HAV9" s="250"/>
      <c r="HAW9" s="249"/>
      <c r="HAX9" s="250"/>
      <c r="HAY9" s="249"/>
      <c r="HAZ9" s="250"/>
      <c r="HBA9" s="249"/>
      <c r="HBB9" s="250"/>
      <c r="HBC9" s="249"/>
      <c r="HBD9" s="250"/>
      <c r="HBE9" s="249"/>
      <c r="HBF9" s="250"/>
      <c r="HBG9" s="249"/>
      <c r="HBH9" s="250"/>
      <c r="HBI9" s="249"/>
      <c r="HBJ9" s="250"/>
      <c r="HBK9" s="249"/>
      <c r="HBL9" s="250"/>
      <c r="HBM9" s="249"/>
      <c r="HBN9" s="250"/>
      <c r="HBO9" s="249"/>
      <c r="HBP9" s="250"/>
      <c r="HBQ9" s="249"/>
      <c r="HBR9" s="250"/>
      <c r="HBS9" s="249"/>
      <c r="HBT9" s="250"/>
      <c r="HBU9" s="249"/>
      <c r="HBV9" s="250"/>
      <c r="HBW9" s="249"/>
      <c r="HBX9" s="250"/>
      <c r="HBY9" s="249"/>
      <c r="HBZ9" s="250"/>
      <c r="HCA9" s="249"/>
      <c r="HCB9" s="250"/>
      <c r="HCC9" s="249"/>
      <c r="HCD9" s="250"/>
      <c r="HCE9" s="249"/>
      <c r="HCF9" s="250"/>
      <c r="HCG9" s="249"/>
      <c r="HCH9" s="250"/>
      <c r="HCI9" s="249"/>
      <c r="HCJ9" s="250"/>
      <c r="HCK9" s="249"/>
      <c r="HCL9" s="250"/>
      <c r="HCM9" s="249"/>
      <c r="HCN9" s="250"/>
      <c r="HCO9" s="249"/>
      <c r="HCP9" s="250"/>
      <c r="HCQ9" s="249"/>
      <c r="HCR9" s="250"/>
      <c r="HCS9" s="249"/>
      <c r="HCT9" s="250"/>
      <c r="HCU9" s="249"/>
      <c r="HCV9" s="250"/>
      <c r="HCW9" s="249"/>
      <c r="HCX9" s="250"/>
      <c r="HCY9" s="249"/>
      <c r="HCZ9" s="250"/>
      <c r="HDA9" s="249"/>
      <c r="HDB9" s="250"/>
      <c r="HDC9" s="249"/>
      <c r="HDD9" s="250"/>
      <c r="HDE9" s="249"/>
      <c r="HDF9" s="250"/>
      <c r="HDG9" s="249"/>
      <c r="HDH9" s="250"/>
      <c r="HDI9" s="249"/>
      <c r="HDJ9" s="250"/>
      <c r="HDK9" s="249"/>
      <c r="HDL9" s="250"/>
      <c r="HDM9" s="249"/>
      <c r="HDN9" s="250"/>
      <c r="HDO9" s="249"/>
      <c r="HDP9" s="250"/>
      <c r="HDQ9" s="249"/>
      <c r="HDR9" s="250"/>
      <c r="HDS9" s="249"/>
      <c r="HDT9" s="250"/>
      <c r="HDU9" s="249"/>
      <c r="HDV9" s="250"/>
      <c r="HDW9" s="249"/>
      <c r="HDX9" s="250"/>
      <c r="HDY9" s="249"/>
      <c r="HDZ9" s="250"/>
      <c r="HEA9" s="249"/>
      <c r="HEB9" s="250"/>
      <c r="HEC9" s="249"/>
      <c r="HED9" s="250"/>
      <c r="HEE9" s="249"/>
      <c r="HEF9" s="250"/>
      <c r="HEG9" s="249"/>
      <c r="HEH9" s="250"/>
      <c r="HEI9" s="249"/>
      <c r="HEJ9" s="250"/>
      <c r="HEK9" s="249"/>
      <c r="HEL9" s="250"/>
      <c r="HEM9" s="249"/>
      <c r="HEN9" s="250"/>
      <c r="HEO9" s="249"/>
      <c r="HEP9" s="250"/>
      <c r="HEQ9" s="249"/>
      <c r="HER9" s="250"/>
      <c r="HES9" s="249"/>
      <c r="HET9" s="250"/>
      <c r="HEU9" s="249"/>
      <c r="HEV9" s="250"/>
      <c r="HEW9" s="249"/>
      <c r="HEX9" s="250"/>
      <c r="HEY9" s="249"/>
      <c r="HEZ9" s="250"/>
      <c r="HFA9" s="249"/>
      <c r="HFB9" s="250"/>
      <c r="HFC9" s="249"/>
      <c r="HFD9" s="250"/>
      <c r="HFE9" s="249"/>
      <c r="HFF9" s="250"/>
      <c r="HFG9" s="249"/>
      <c r="HFH9" s="250"/>
      <c r="HFI9" s="249"/>
      <c r="HFJ9" s="250"/>
      <c r="HFK9" s="249"/>
      <c r="HFL9" s="250"/>
      <c r="HFM9" s="249"/>
      <c r="HFN9" s="250"/>
      <c r="HFO9" s="249"/>
      <c r="HFP9" s="250"/>
      <c r="HFQ9" s="249"/>
      <c r="HFR9" s="250"/>
      <c r="HFS9" s="249"/>
      <c r="HFT9" s="250"/>
      <c r="HFU9" s="249"/>
      <c r="HFV9" s="250"/>
      <c r="HFW9" s="249"/>
      <c r="HFX9" s="250"/>
      <c r="HFY9" s="249"/>
      <c r="HFZ9" s="250"/>
      <c r="HGA9" s="249"/>
      <c r="HGB9" s="250"/>
      <c r="HGC9" s="249"/>
      <c r="HGD9" s="250"/>
      <c r="HGE9" s="249"/>
      <c r="HGF9" s="250"/>
      <c r="HGG9" s="249"/>
      <c r="HGH9" s="250"/>
      <c r="HGI9" s="249"/>
      <c r="HGJ9" s="250"/>
      <c r="HGK9" s="249"/>
      <c r="HGL9" s="250"/>
      <c r="HGM9" s="249"/>
      <c r="HGN9" s="250"/>
      <c r="HGO9" s="249"/>
      <c r="HGP9" s="250"/>
      <c r="HGQ9" s="249"/>
      <c r="HGR9" s="250"/>
      <c r="HGS9" s="249"/>
      <c r="HGT9" s="250"/>
      <c r="HGU9" s="249"/>
      <c r="HGV9" s="250"/>
      <c r="HGW9" s="249"/>
      <c r="HGX9" s="250"/>
      <c r="HGY9" s="249"/>
      <c r="HGZ9" s="250"/>
      <c r="HHA9" s="249"/>
      <c r="HHB9" s="250"/>
      <c r="HHC9" s="249"/>
      <c r="HHD9" s="250"/>
      <c r="HHE9" s="249"/>
      <c r="HHF9" s="250"/>
      <c r="HHG9" s="249"/>
      <c r="HHH9" s="250"/>
      <c r="HHI9" s="249"/>
      <c r="HHJ9" s="250"/>
      <c r="HHK9" s="249"/>
      <c r="HHL9" s="250"/>
      <c r="HHM9" s="249"/>
      <c r="HHN9" s="250"/>
      <c r="HHO9" s="249"/>
      <c r="HHP9" s="250"/>
      <c r="HHQ9" s="249"/>
      <c r="HHR9" s="250"/>
      <c r="HHS9" s="249"/>
      <c r="HHT9" s="250"/>
      <c r="HHU9" s="249"/>
      <c r="HHV9" s="250"/>
      <c r="HHW9" s="249"/>
      <c r="HHX9" s="250"/>
      <c r="HHY9" s="249"/>
      <c r="HHZ9" s="250"/>
      <c r="HIA9" s="249"/>
      <c r="HIB9" s="250"/>
      <c r="HIC9" s="249"/>
      <c r="HID9" s="250"/>
      <c r="HIE9" s="249"/>
      <c r="HIF9" s="250"/>
      <c r="HIG9" s="249"/>
      <c r="HIH9" s="250"/>
      <c r="HII9" s="249"/>
      <c r="HIJ9" s="250"/>
      <c r="HIK9" s="249"/>
      <c r="HIL9" s="250"/>
      <c r="HIM9" s="249"/>
      <c r="HIN9" s="250"/>
      <c r="HIO9" s="249"/>
      <c r="HIP9" s="250"/>
      <c r="HIQ9" s="249"/>
      <c r="HIR9" s="250"/>
      <c r="HIS9" s="249"/>
      <c r="HIT9" s="250"/>
      <c r="HIU9" s="249"/>
      <c r="HIV9" s="250"/>
      <c r="HIW9" s="249"/>
      <c r="HIX9" s="250"/>
      <c r="HIY9" s="249"/>
      <c r="HIZ9" s="250"/>
      <c r="HJA9" s="249"/>
      <c r="HJB9" s="250"/>
      <c r="HJC9" s="249"/>
      <c r="HJD9" s="250"/>
      <c r="HJE9" s="249"/>
      <c r="HJF9" s="250"/>
      <c r="HJG9" s="249"/>
      <c r="HJH9" s="250"/>
      <c r="HJI9" s="249"/>
      <c r="HJJ9" s="250"/>
      <c r="HJK9" s="249"/>
      <c r="HJL9" s="250"/>
      <c r="HJM9" s="249"/>
      <c r="HJN9" s="250"/>
      <c r="HJO9" s="249"/>
      <c r="HJP9" s="250"/>
      <c r="HJQ9" s="249"/>
      <c r="HJR9" s="250"/>
      <c r="HJS9" s="249"/>
      <c r="HJT9" s="250"/>
      <c r="HJU9" s="249"/>
      <c r="HJV9" s="250"/>
      <c r="HJW9" s="249"/>
      <c r="HJX9" s="250"/>
      <c r="HJY9" s="249"/>
      <c r="HJZ9" s="250"/>
      <c r="HKA9" s="249"/>
      <c r="HKB9" s="250"/>
      <c r="HKC9" s="249"/>
      <c r="HKD9" s="250"/>
      <c r="HKE9" s="249"/>
      <c r="HKF9" s="250"/>
      <c r="HKG9" s="249"/>
      <c r="HKH9" s="250"/>
      <c r="HKI9" s="249"/>
      <c r="HKJ9" s="250"/>
      <c r="HKK9" s="249"/>
      <c r="HKL9" s="250"/>
      <c r="HKM9" s="249"/>
      <c r="HKN9" s="250"/>
      <c r="HKO9" s="249"/>
      <c r="HKP9" s="250"/>
      <c r="HKQ9" s="249"/>
      <c r="HKR9" s="250"/>
      <c r="HKS9" s="249"/>
      <c r="HKT9" s="250"/>
      <c r="HKU9" s="249"/>
      <c r="HKV9" s="250"/>
      <c r="HKW9" s="249"/>
      <c r="HKX9" s="250"/>
      <c r="HKY9" s="249"/>
      <c r="HKZ9" s="250"/>
      <c r="HLA9" s="249"/>
      <c r="HLB9" s="250"/>
      <c r="HLC9" s="249"/>
      <c r="HLD9" s="250"/>
      <c r="HLE9" s="249"/>
      <c r="HLF9" s="250"/>
      <c r="HLG9" s="249"/>
      <c r="HLH9" s="250"/>
      <c r="HLI9" s="249"/>
      <c r="HLJ9" s="250"/>
      <c r="HLK9" s="249"/>
      <c r="HLL9" s="250"/>
      <c r="HLM9" s="249"/>
      <c r="HLN9" s="250"/>
      <c r="HLO9" s="249"/>
      <c r="HLP9" s="250"/>
      <c r="HLQ9" s="249"/>
      <c r="HLR9" s="250"/>
      <c r="HLS9" s="249"/>
      <c r="HLT9" s="250"/>
      <c r="HLU9" s="249"/>
      <c r="HLV9" s="250"/>
      <c r="HLW9" s="249"/>
      <c r="HLX9" s="250"/>
      <c r="HLY9" s="249"/>
      <c r="HLZ9" s="250"/>
      <c r="HMA9" s="249"/>
      <c r="HMB9" s="250"/>
      <c r="HMC9" s="249"/>
      <c r="HMD9" s="250"/>
      <c r="HME9" s="249"/>
      <c r="HMF9" s="250"/>
      <c r="HMG9" s="249"/>
      <c r="HMH9" s="250"/>
      <c r="HMI9" s="249"/>
      <c r="HMJ9" s="250"/>
      <c r="HMK9" s="249"/>
      <c r="HML9" s="250"/>
      <c r="HMM9" s="249"/>
      <c r="HMN9" s="250"/>
      <c r="HMO9" s="249"/>
      <c r="HMP9" s="250"/>
      <c r="HMQ9" s="249"/>
      <c r="HMR9" s="250"/>
      <c r="HMS9" s="249"/>
      <c r="HMT9" s="250"/>
      <c r="HMU9" s="249"/>
      <c r="HMV9" s="250"/>
      <c r="HMW9" s="249"/>
      <c r="HMX9" s="250"/>
      <c r="HMY9" s="249"/>
      <c r="HMZ9" s="250"/>
      <c r="HNA9" s="249"/>
      <c r="HNB9" s="250"/>
      <c r="HNC9" s="249"/>
      <c r="HND9" s="250"/>
      <c r="HNE9" s="249"/>
      <c r="HNF9" s="250"/>
      <c r="HNG9" s="249"/>
      <c r="HNH9" s="250"/>
      <c r="HNI9" s="249"/>
      <c r="HNJ9" s="250"/>
      <c r="HNK9" s="249"/>
      <c r="HNL9" s="250"/>
      <c r="HNM9" s="249"/>
      <c r="HNN9" s="250"/>
      <c r="HNO9" s="249"/>
      <c r="HNP9" s="250"/>
      <c r="HNQ9" s="249"/>
      <c r="HNR9" s="250"/>
      <c r="HNS9" s="249"/>
      <c r="HNT9" s="250"/>
      <c r="HNU9" s="249"/>
      <c r="HNV9" s="250"/>
      <c r="HNW9" s="249"/>
      <c r="HNX9" s="250"/>
      <c r="HNY9" s="249"/>
      <c r="HNZ9" s="250"/>
      <c r="HOA9" s="249"/>
      <c r="HOB9" s="250"/>
      <c r="HOC9" s="249"/>
      <c r="HOD9" s="250"/>
      <c r="HOE9" s="249"/>
      <c r="HOF9" s="250"/>
      <c r="HOG9" s="249"/>
      <c r="HOH9" s="250"/>
      <c r="HOI9" s="249"/>
      <c r="HOJ9" s="250"/>
      <c r="HOK9" s="249"/>
      <c r="HOL9" s="250"/>
      <c r="HOM9" s="249"/>
      <c r="HON9" s="250"/>
      <c r="HOO9" s="249"/>
      <c r="HOP9" s="250"/>
      <c r="HOQ9" s="249"/>
      <c r="HOR9" s="250"/>
      <c r="HOS9" s="249"/>
      <c r="HOT9" s="250"/>
      <c r="HOU9" s="249"/>
      <c r="HOV9" s="250"/>
      <c r="HOW9" s="249"/>
      <c r="HOX9" s="250"/>
      <c r="HOY9" s="249"/>
      <c r="HOZ9" s="250"/>
      <c r="HPA9" s="249"/>
      <c r="HPB9" s="250"/>
      <c r="HPC9" s="249"/>
      <c r="HPD9" s="250"/>
      <c r="HPE9" s="249"/>
      <c r="HPF9" s="250"/>
      <c r="HPG9" s="249"/>
      <c r="HPH9" s="250"/>
      <c r="HPI9" s="249"/>
      <c r="HPJ9" s="250"/>
      <c r="HPK9" s="249"/>
      <c r="HPL9" s="250"/>
      <c r="HPM9" s="249"/>
      <c r="HPN9" s="250"/>
      <c r="HPO9" s="249"/>
      <c r="HPP9" s="250"/>
      <c r="HPQ9" s="249"/>
      <c r="HPR9" s="250"/>
      <c r="HPS9" s="249"/>
      <c r="HPT9" s="250"/>
      <c r="HPU9" s="249"/>
      <c r="HPV9" s="250"/>
      <c r="HPW9" s="249"/>
      <c r="HPX9" s="250"/>
      <c r="HPY9" s="249"/>
      <c r="HPZ9" s="250"/>
      <c r="HQA9" s="249"/>
      <c r="HQB9" s="250"/>
      <c r="HQC9" s="249"/>
      <c r="HQD9" s="250"/>
      <c r="HQE9" s="249"/>
      <c r="HQF9" s="250"/>
      <c r="HQG9" s="249"/>
      <c r="HQH9" s="250"/>
      <c r="HQI9" s="249"/>
      <c r="HQJ9" s="250"/>
      <c r="HQK9" s="249"/>
      <c r="HQL9" s="250"/>
      <c r="HQM9" s="249"/>
      <c r="HQN9" s="250"/>
      <c r="HQO9" s="249"/>
      <c r="HQP9" s="250"/>
      <c r="HQQ9" s="249"/>
      <c r="HQR9" s="250"/>
      <c r="HQS9" s="249"/>
      <c r="HQT9" s="250"/>
      <c r="HQU9" s="249"/>
      <c r="HQV9" s="250"/>
      <c r="HQW9" s="249"/>
      <c r="HQX9" s="250"/>
      <c r="HQY9" s="249"/>
      <c r="HQZ9" s="250"/>
      <c r="HRA9" s="249"/>
      <c r="HRB9" s="250"/>
      <c r="HRC9" s="249"/>
      <c r="HRD9" s="250"/>
      <c r="HRE9" s="249"/>
      <c r="HRF9" s="250"/>
      <c r="HRG9" s="249"/>
      <c r="HRH9" s="250"/>
      <c r="HRI9" s="249"/>
      <c r="HRJ9" s="250"/>
      <c r="HRK9" s="249"/>
      <c r="HRL9" s="250"/>
      <c r="HRM9" s="249"/>
      <c r="HRN9" s="250"/>
      <c r="HRO9" s="249"/>
      <c r="HRP9" s="250"/>
      <c r="HRQ9" s="249"/>
      <c r="HRR9" s="250"/>
      <c r="HRS9" s="249"/>
      <c r="HRT9" s="250"/>
      <c r="HRU9" s="249"/>
      <c r="HRV9" s="250"/>
      <c r="HRW9" s="249"/>
      <c r="HRX9" s="250"/>
      <c r="HRY9" s="249"/>
      <c r="HRZ9" s="250"/>
      <c r="HSA9" s="249"/>
      <c r="HSB9" s="250"/>
      <c r="HSC9" s="249"/>
      <c r="HSD9" s="250"/>
      <c r="HSE9" s="249"/>
      <c r="HSF9" s="250"/>
      <c r="HSG9" s="249"/>
      <c r="HSH9" s="250"/>
      <c r="HSI9" s="249"/>
      <c r="HSJ9" s="250"/>
      <c r="HSK9" s="249"/>
      <c r="HSL9" s="250"/>
      <c r="HSM9" s="249"/>
      <c r="HSN9" s="250"/>
      <c r="HSO9" s="249"/>
      <c r="HSP9" s="250"/>
      <c r="HSQ9" s="249"/>
      <c r="HSR9" s="250"/>
      <c r="HSS9" s="249"/>
      <c r="HST9" s="250"/>
      <c r="HSU9" s="249"/>
      <c r="HSV9" s="250"/>
      <c r="HSW9" s="249"/>
      <c r="HSX9" s="250"/>
      <c r="HSY9" s="249"/>
      <c r="HSZ9" s="250"/>
      <c r="HTA9" s="249"/>
      <c r="HTB9" s="250"/>
      <c r="HTC9" s="249"/>
      <c r="HTD9" s="250"/>
      <c r="HTE9" s="249"/>
      <c r="HTF9" s="250"/>
      <c r="HTG9" s="249"/>
      <c r="HTH9" s="250"/>
      <c r="HTI9" s="249"/>
      <c r="HTJ9" s="250"/>
      <c r="HTK9" s="249"/>
      <c r="HTL9" s="250"/>
      <c r="HTM9" s="249"/>
      <c r="HTN9" s="250"/>
      <c r="HTO9" s="249"/>
      <c r="HTP9" s="250"/>
      <c r="HTQ9" s="249"/>
      <c r="HTR9" s="250"/>
      <c r="HTS9" s="249"/>
      <c r="HTT9" s="250"/>
      <c r="HTU9" s="249"/>
      <c r="HTV9" s="250"/>
      <c r="HTW9" s="249"/>
      <c r="HTX9" s="250"/>
      <c r="HTY9" s="249"/>
      <c r="HTZ9" s="250"/>
      <c r="HUA9" s="249"/>
      <c r="HUB9" s="250"/>
      <c r="HUC9" s="249"/>
      <c r="HUD9" s="250"/>
      <c r="HUE9" s="249"/>
      <c r="HUF9" s="250"/>
      <c r="HUG9" s="249"/>
      <c r="HUH9" s="250"/>
      <c r="HUI9" s="249"/>
      <c r="HUJ9" s="250"/>
      <c r="HUK9" s="249"/>
      <c r="HUL9" s="250"/>
      <c r="HUM9" s="249"/>
      <c r="HUN9" s="250"/>
      <c r="HUO9" s="249"/>
      <c r="HUP9" s="250"/>
      <c r="HUQ9" s="249"/>
      <c r="HUR9" s="250"/>
      <c r="HUS9" s="249"/>
      <c r="HUT9" s="250"/>
      <c r="HUU9" s="249"/>
      <c r="HUV9" s="250"/>
      <c r="HUW9" s="249"/>
      <c r="HUX9" s="250"/>
      <c r="HUY9" s="249"/>
      <c r="HUZ9" s="250"/>
      <c r="HVA9" s="249"/>
      <c r="HVB9" s="250"/>
      <c r="HVC9" s="249"/>
      <c r="HVD9" s="250"/>
      <c r="HVE9" s="249"/>
      <c r="HVF9" s="250"/>
      <c r="HVG9" s="249"/>
      <c r="HVH9" s="250"/>
      <c r="HVI9" s="249"/>
      <c r="HVJ9" s="250"/>
      <c r="HVK9" s="249"/>
      <c r="HVL9" s="250"/>
      <c r="HVM9" s="249"/>
      <c r="HVN9" s="250"/>
      <c r="HVO9" s="249"/>
      <c r="HVP9" s="250"/>
      <c r="HVQ9" s="249"/>
      <c r="HVR9" s="250"/>
      <c r="HVS9" s="249"/>
      <c r="HVT9" s="250"/>
      <c r="HVU9" s="249"/>
      <c r="HVV9" s="250"/>
      <c r="HVW9" s="249"/>
      <c r="HVX9" s="250"/>
      <c r="HVY9" s="249"/>
      <c r="HVZ9" s="250"/>
      <c r="HWA9" s="249"/>
      <c r="HWB9" s="250"/>
      <c r="HWC9" s="249"/>
      <c r="HWD9" s="250"/>
      <c r="HWE9" s="249"/>
      <c r="HWF9" s="250"/>
      <c r="HWG9" s="249"/>
      <c r="HWH9" s="250"/>
      <c r="HWI9" s="249"/>
      <c r="HWJ9" s="250"/>
      <c r="HWK9" s="249"/>
      <c r="HWL9" s="250"/>
      <c r="HWM9" s="249"/>
      <c r="HWN9" s="250"/>
      <c r="HWO9" s="249"/>
      <c r="HWP9" s="250"/>
      <c r="HWQ9" s="249"/>
      <c r="HWR9" s="250"/>
      <c r="HWS9" s="249"/>
      <c r="HWT9" s="250"/>
      <c r="HWU9" s="249"/>
      <c r="HWV9" s="250"/>
      <c r="HWW9" s="249"/>
      <c r="HWX9" s="250"/>
      <c r="HWY9" s="249"/>
      <c r="HWZ9" s="250"/>
      <c r="HXA9" s="249"/>
      <c r="HXB9" s="250"/>
      <c r="HXC9" s="249"/>
      <c r="HXD9" s="250"/>
      <c r="HXE9" s="249"/>
      <c r="HXF9" s="250"/>
      <c r="HXG9" s="249"/>
      <c r="HXH9" s="250"/>
      <c r="HXI9" s="249"/>
      <c r="HXJ9" s="250"/>
      <c r="HXK9" s="249"/>
      <c r="HXL9" s="250"/>
      <c r="HXM9" s="249"/>
      <c r="HXN9" s="250"/>
      <c r="HXO9" s="249"/>
      <c r="HXP9" s="250"/>
      <c r="HXQ9" s="249"/>
      <c r="HXR9" s="250"/>
      <c r="HXS9" s="249"/>
      <c r="HXT9" s="250"/>
      <c r="HXU9" s="249"/>
      <c r="HXV9" s="250"/>
      <c r="HXW9" s="249"/>
      <c r="HXX9" s="250"/>
      <c r="HXY9" s="249"/>
      <c r="HXZ9" s="250"/>
      <c r="HYA9" s="249"/>
      <c r="HYB9" s="250"/>
      <c r="HYC9" s="249"/>
      <c r="HYD9" s="250"/>
      <c r="HYE9" s="249"/>
      <c r="HYF9" s="250"/>
      <c r="HYG9" s="249"/>
      <c r="HYH9" s="250"/>
      <c r="HYI9" s="249"/>
      <c r="HYJ9" s="250"/>
      <c r="HYK9" s="249"/>
      <c r="HYL9" s="250"/>
      <c r="HYM9" s="249"/>
      <c r="HYN9" s="250"/>
      <c r="HYO9" s="249"/>
      <c r="HYP9" s="250"/>
      <c r="HYQ9" s="249"/>
      <c r="HYR9" s="250"/>
      <c r="HYS9" s="249"/>
      <c r="HYT9" s="250"/>
      <c r="HYU9" s="249"/>
      <c r="HYV9" s="250"/>
      <c r="HYW9" s="249"/>
      <c r="HYX9" s="250"/>
      <c r="HYY9" s="249"/>
      <c r="HYZ9" s="250"/>
      <c r="HZA9" s="249"/>
      <c r="HZB9" s="250"/>
      <c r="HZC9" s="249"/>
      <c r="HZD9" s="250"/>
      <c r="HZE9" s="249"/>
      <c r="HZF9" s="250"/>
      <c r="HZG9" s="249"/>
      <c r="HZH9" s="250"/>
      <c r="HZI9" s="249"/>
      <c r="HZJ9" s="250"/>
      <c r="HZK9" s="249"/>
      <c r="HZL9" s="250"/>
      <c r="HZM9" s="249"/>
      <c r="HZN9" s="250"/>
      <c r="HZO9" s="249"/>
      <c r="HZP9" s="250"/>
      <c r="HZQ9" s="249"/>
      <c r="HZR9" s="250"/>
      <c r="HZS9" s="249"/>
      <c r="HZT9" s="250"/>
      <c r="HZU9" s="249"/>
      <c r="HZV9" s="250"/>
      <c r="HZW9" s="249"/>
      <c r="HZX9" s="250"/>
      <c r="HZY9" s="249"/>
      <c r="HZZ9" s="250"/>
      <c r="IAA9" s="249"/>
      <c r="IAB9" s="250"/>
      <c r="IAC9" s="249"/>
      <c r="IAD9" s="250"/>
      <c r="IAE9" s="249"/>
      <c r="IAF9" s="250"/>
      <c r="IAG9" s="249"/>
      <c r="IAH9" s="250"/>
      <c r="IAI9" s="249"/>
      <c r="IAJ9" s="250"/>
      <c r="IAK9" s="249"/>
      <c r="IAL9" s="250"/>
      <c r="IAM9" s="249"/>
      <c r="IAN9" s="250"/>
      <c r="IAO9" s="249"/>
      <c r="IAP9" s="250"/>
      <c r="IAQ9" s="249"/>
      <c r="IAR9" s="250"/>
      <c r="IAS9" s="249"/>
      <c r="IAT9" s="250"/>
      <c r="IAU9" s="249"/>
      <c r="IAV9" s="250"/>
      <c r="IAW9" s="249"/>
      <c r="IAX9" s="250"/>
      <c r="IAY9" s="249"/>
      <c r="IAZ9" s="250"/>
      <c r="IBA9" s="249"/>
      <c r="IBB9" s="250"/>
      <c r="IBC9" s="249"/>
      <c r="IBD9" s="250"/>
      <c r="IBE9" s="249"/>
      <c r="IBF9" s="250"/>
      <c r="IBG9" s="249"/>
      <c r="IBH9" s="250"/>
      <c r="IBI9" s="249"/>
      <c r="IBJ9" s="250"/>
      <c r="IBK9" s="249"/>
      <c r="IBL9" s="250"/>
      <c r="IBM9" s="249"/>
      <c r="IBN9" s="250"/>
      <c r="IBO9" s="249"/>
      <c r="IBP9" s="250"/>
      <c r="IBQ9" s="249"/>
      <c r="IBR9" s="250"/>
      <c r="IBS9" s="249"/>
      <c r="IBT9" s="250"/>
      <c r="IBU9" s="249"/>
      <c r="IBV9" s="250"/>
      <c r="IBW9" s="249"/>
      <c r="IBX9" s="250"/>
      <c r="IBY9" s="249"/>
      <c r="IBZ9" s="250"/>
      <c r="ICA9" s="249"/>
      <c r="ICB9" s="250"/>
      <c r="ICC9" s="249"/>
      <c r="ICD9" s="250"/>
      <c r="ICE9" s="249"/>
      <c r="ICF9" s="250"/>
      <c r="ICG9" s="249"/>
      <c r="ICH9" s="250"/>
      <c r="ICI9" s="249"/>
      <c r="ICJ9" s="250"/>
      <c r="ICK9" s="249"/>
      <c r="ICL9" s="250"/>
      <c r="ICM9" s="249"/>
      <c r="ICN9" s="250"/>
      <c r="ICO9" s="249"/>
      <c r="ICP9" s="250"/>
      <c r="ICQ9" s="249"/>
      <c r="ICR9" s="250"/>
      <c r="ICS9" s="249"/>
      <c r="ICT9" s="250"/>
      <c r="ICU9" s="249"/>
      <c r="ICV9" s="250"/>
      <c r="ICW9" s="249"/>
      <c r="ICX9" s="250"/>
      <c r="ICY9" s="249"/>
      <c r="ICZ9" s="250"/>
      <c r="IDA9" s="249"/>
      <c r="IDB9" s="250"/>
      <c r="IDC9" s="249"/>
      <c r="IDD9" s="250"/>
      <c r="IDE9" s="249"/>
      <c r="IDF9" s="250"/>
      <c r="IDG9" s="249"/>
      <c r="IDH9" s="250"/>
      <c r="IDI9" s="249"/>
      <c r="IDJ9" s="250"/>
      <c r="IDK9" s="249"/>
      <c r="IDL9" s="250"/>
      <c r="IDM9" s="249"/>
      <c r="IDN9" s="250"/>
      <c r="IDO9" s="249"/>
      <c r="IDP9" s="250"/>
      <c r="IDQ9" s="249"/>
      <c r="IDR9" s="250"/>
      <c r="IDS9" s="249"/>
      <c r="IDT9" s="250"/>
      <c r="IDU9" s="249"/>
      <c r="IDV9" s="250"/>
      <c r="IDW9" s="249"/>
      <c r="IDX9" s="250"/>
      <c r="IDY9" s="249"/>
      <c r="IDZ9" s="250"/>
      <c r="IEA9" s="249"/>
      <c r="IEB9" s="250"/>
      <c r="IEC9" s="249"/>
      <c r="IED9" s="250"/>
      <c r="IEE9" s="249"/>
      <c r="IEF9" s="250"/>
      <c r="IEG9" s="249"/>
      <c r="IEH9" s="250"/>
      <c r="IEI9" s="249"/>
      <c r="IEJ9" s="250"/>
      <c r="IEK9" s="249"/>
      <c r="IEL9" s="250"/>
      <c r="IEM9" s="249"/>
      <c r="IEN9" s="250"/>
      <c r="IEO9" s="249"/>
      <c r="IEP9" s="250"/>
      <c r="IEQ9" s="249"/>
      <c r="IER9" s="250"/>
      <c r="IES9" s="249"/>
      <c r="IET9" s="250"/>
      <c r="IEU9" s="249"/>
      <c r="IEV9" s="250"/>
      <c r="IEW9" s="249"/>
      <c r="IEX9" s="250"/>
      <c r="IEY9" s="249"/>
      <c r="IEZ9" s="250"/>
      <c r="IFA9" s="249"/>
      <c r="IFB9" s="250"/>
      <c r="IFC9" s="249"/>
      <c r="IFD9" s="250"/>
      <c r="IFE9" s="249"/>
      <c r="IFF9" s="250"/>
      <c r="IFG9" s="249"/>
      <c r="IFH9" s="250"/>
      <c r="IFI9" s="249"/>
      <c r="IFJ9" s="250"/>
      <c r="IFK9" s="249"/>
      <c r="IFL9" s="250"/>
      <c r="IFM9" s="249"/>
      <c r="IFN9" s="250"/>
      <c r="IFO9" s="249"/>
      <c r="IFP9" s="250"/>
      <c r="IFQ9" s="249"/>
      <c r="IFR9" s="250"/>
      <c r="IFS9" s="249"/>
      <c r="IFT9" s="250"/>
      <c r="IFU9" s="249"/>
      <c r="IFV9" s="250"/>
      <c r="IFW9" s="249"/>
      <c r="IFX9" s="250"/>
      <c r="IFY9" s="249"/>
      <c r="IFZ9" s="250"/>
      <c r="IGA9" s="249"/>
      <c r="IGB9" s="250"/>
      <c r="IGC9" s="249"/>
      <c r="IGD9" s="250"/>
      <c r="IGE9" s="249"/>
      <c r="IGF9" s="250"/>
      <c r="IGG9" s="249"/>
      <c r="IGH9" s="250"/>
      <c r="IGI9" s="249"/>
      <c r="IGJ9" s="250"/>
      <c r="IGK9" s="249"/>
      <c r="IGL9" s="250"/>
      <c r="IGM9" s="249"/>
      <c r="IGN9" s="250"/>
      <c r="IGO9" s="249"/>
      <c r="IGP9" s="250"/>
      <c r="IGQ9" s="249"/>
      <c r="IGR9" s="250"/>
      <c r="IGS9" s="249"/>
      <c r="IGT9" s="250"/>
      <c r="IGU9" s="249"/>
      <c r="IGV9" s="250"/>
      <c r="IGW9" s="249"/>
      <c r="IGX9" s="250"/>
      <c r="IGY9" s="249"/>
      <c r="IGZ9" s="250"/>
      <c r="IHA9" s="249"/>
      <c r="IHB9" s="250"/>
      <c r="IHC9" s="249"/>
      <c r="IHD9" s="250"/>
      <c r="IHE9" s="249"/>
      <c r="IHF9" s="250"/>
      <c r="IHG9" s="249"/>
      <c r="IHH9" s="250"/>
      <c r="IHI9" s="249"/>
      <c r="IHJ9" s="250"/>
      <c r="IHK9" s="249"/>
      <c r="IHL9" s="250"/>
      <c r="IHM9" s="249"/>
      <c r="IHN9" s="250"/>
      <c r="IHO9" s="249"/>
      <c r="IHP9" s="250"/>
      <c r="IHQ9" s="249"/>
      <c r="IHR9" s="250"/>
      <c r="IHS9" s="249"/>
      <c r="IHT9" s="250"/>
      <c r="IHU9" s="249"/>
      <c r="IHV9" s="250"/>
      <c r="IHW9" s="249"/>
      <c r="IHX9" s="250"/>
      <c r="IHY9" s="249"/>
      <c r="IHZ9" s="250"/>
      <c r="IIA9" s="249"/>
      <c r="IIB9" s="250"/>
      <c r="IIC9" s="249"/>
      <c r="IID9" s="250"/>
      <c r="IIE9" s="249"/>
      <c r="IIF9" s="250"/>
      <c r="IIG9" s="249"/>
      <c r="IIH9" s="250"/>
      <c r="III9" s="249"/>
      <c r="IIJ9" s="250"/>
      <c r="IIK9" s="249"/>
      <c r="IIL9" s="250"/>
      <c r="IIM9" s="249"/>
      <c r="IIN9" s="250"/>
      <c r="IIO9" s="249"/>
      <c r="IIP9" s="250"/>
      <c r="IIQ9" s="249"/>
      <c r="IIR9" s="250"/>
      <c r="IIS9" s="249"/>
      <c r="IIT9" s="250"/>
      <c r="IIU9" s="249"/>
      <c r="IIV9" s="250"/>
      <c r="IIW9" s="249"/>
      <c r="IIX9" s="250"/>
      <c r="IIY9" s="249"/>
      <c r="IIZ9" s="250"/>
      <c r="IJA9" s="249"/>
      <c r="IJB9" s="250"/>
      <c r="IJC9" s="249"/>
      <c r="IJD9" s="250"/>
      <c r="IJE9" s="249"/>
      <c r="IJF9" s="250"/>
      <c r="IJG9" s="249"/>
      <c r="IJH9" s="250"/>
      <c r="IJI9" s="249"/>
      <c r="IJJ9" s="250"/>
      <c r="IJK9" s="249"/>
      <c r="IJL9" s="250"/>
      <c r="IJM9" s="249"/>
      <c r="IJN9" s="250"/>
      <c r="IJO9" s="249"/>
      <c r="IJP9" s="250"/>
      <c r="IJQ9" s="249"/>
      <c r="IJR9" s="250"/>
      <c r="IJS9" s="249"/>
      <c r="IJT9" s="250"/>
      <c r="IJU9" s="249"/>
      <c r="IJV9" s="250"/>
      <c r="IJW9" s="249"/>
      <c r="IJX9" s="250"/>
      <c r="IJY9" s="249"/>
      <c r="IJZ9" s="250"/>
      <c r="IKA9" s="249"/>
      <c r="IKB9" s="250"/>
      <c r="IKC9" s="249"/>
      <c r="IKD9" s="250"/>
      <c r="IKE9" s="249"/>
      <c r="IKF9" s="250"/>
      <c r="IKG9" s="249"/>
      <c r="IKH9" s="250"/>
      <c r="IKI9" s="249"/>
      <c r="IKJ9" s="250"/>
      <c r="IKK9" s="249"/>
      <c r="IKL9" s="250"/>
      <c r="IKM9" s="249"/>
      <c r="IKN9" s="250"/>
      <c r="IKO9" s="249"/>
      <c r="IKP9" s="250"/>
      <c r="IKQ9" s="249"/>
      <c r="IKR9" s="250"/>
      <c r="IKS9" s="249"/>
      <c r="IKT9" s="250"/>
      <c r="IKU9" s="249"/>
      <c r="IKV9" s="250"/>
      <c r="IKW9" s="249"/>
      <c r="IKX9" s="250"/>
      <c r="IKY9" s="249"/>
      <c r="IKZ9" s="250"/>
      <c r="ILA9" s="249"/>
      <c r="ILB9" s="250"/>
      <c r="ILC9" s="249"/>
      <c r="ILD9" s="250"/>
      <c r="ILE9" s="249"/>
      <c r="ILF9" s="250"/>
      <c r="ILG9" s="249"/>
      <c r="ILH9" s="250"/>
      <c r="ILI9" s="249"/>
      <c r="ILJ9" s="250"/>
      <c r="ILK9" s="249"/>
      <c r="ILL9" s="250"/>
      <c r="ILM9" s="249"/>
      <c r="ILN9" s="250"/>
      <c r="ILO9" s="249"/>
      <c r="ILP9" s="250"/>
      <c r="ILQ9" s="249"/>
      <c r="ILR9" s="250"/>
      <c r="ILS9" s="249"/>
      <c r="ILT9" s="250"/>
      <c r="ILU9" s="249"/>
      <c r="ILV9" s="250"/>
      <c r="ILW9" s="249"/>
      <c r="ILX9" s="250"/>
      <c r="ILY9" s="249"/>
      <c r="ILZ9" s="250"/>
      <c r="IMA9" s="249"/>
      <c r="IMB9" s="250"/>
      <c r="IMC9" s="249"/>
      <c r="IMD9" s="250"/>
      <c r="IME9" s="249"/>
      <c r="IMF9" s="250"/>
      <c r="IMG9" s="249"/>
      <c r="IMH9" s="250"/>
      <c r="IMI9" s="249"/>
      <c r="IMJ9" s="250"/>
      <c r="IMK9" s="249"/>
      <c r="IML9" s="250"/>
      <c r="IMM9" s="249"/>
      <c r="IMN9" s="250"/>
      <c r="IMO9" s="249"/>
      <c r="IMP9" s="250"/>
      <c r="IMQ9" s="249"/>
      <c r="IMR9" s="250"/>
      <c r="IMS9" s="249"/>
      <c r="IMT9" s="250"/>
      <c r="IMU9" s="249"/>
      <c r="IMV9" s="250"/>
      <c r="IMW9" s="249"/>
      <c r="IMX9" s="250"/>
      <c r="IMY9" s="249"/>
      <c r="IMZ9" s="250"/>
      <c r="INA9" s="249"/>
      <c r="INB9" s="250"/>
      <c r="INC9" s="249"/>
      <c r="IND9" s="250"/>
      <c r="INE9" s="249"/>
      <c r="INF9" s="250"/>
      <c r="ING9" s="249"/>
      <c r="INH9" s="250"/>
      <c r="INI9" s="249"/>
      <c r="INJ9" s="250"/>
      <c r="INK9" s="249"/>
      <c r="INL9" s="250"/>
      <c r="INM9" s="249"/>
      <c r="INN9" s="250"/>
      <c r="INO9" s="249"/>
      <c r="INP9" s="250"/>
      <c r="INQ9" s="249"/>
      <c r="INR9" s="250"/>
      <c r="INS9" s="249"/>
      <c r="INT9" s="250"/>
      <c r="INU9" s="249"/>
      <c r="INV9" s="250"/>
      <c r="INW9" s="249"/>
      <c r="INX9" s="250"/>
      <c r="INY9" s="249"/>
      <c r="INZ9" s="250"/>
      <c r="IOA9" s="249"/>
      <c r="IOB9" s="250"/>
      <c r="IOC9" s="249"/>
      <c r="IOD9" s="250"/>
      <c r="IOE9" s="249"/>
      <c r="IOF9" s="250"/>
      <c r="IOG9" s="249"/>
      <c r="IOH9" s="250"/>
      <c r="IOI9" s="249"/>
      <c r="IOJ9" s="250"/>
      <c r="IOK9" s="249"/>
      <c r="IOL9" s="250"/>
      <c r="IOM9" s="249"/>
      <c r="ION9" s="250"/>
      <c r="IOO9" s="249"/>
      <c r="IOP9" s="250"/>
      <c r="IOQ9" s="249"/>
      <c r="IOR9" s="250"/>
      <c r="IOS9" s="249"/>
      <c r="IOT9" s="250"/>
      <c r="IOU9" s="249"/>
      <c r="IOV9" s="250"/>
      <c r="IOW9" s="249"/>
      <c r="IOX9" s="250"/>
      <c r="IOY9" s="249"/>
      <c r="IOZ9" s="250"/>
      <c r="IPA9" s="249"/>
      <c r="IPB9" s="250"/>
      <c r="IPC9" s="249"/>
      <c r="IPD9" s="250"/>
      <c r="IPE9" s="249"/>
      <c r="IPF9" s="250"/>
      <c r="IPG9" s="249"/>
      <c r="IPH9" s="250"/>
      <c r="IPI9" s="249"/>
      <c r="IPJ9" s="250"/>
      <c r="IPK9" s="249"/>
      <c r="IPL9" s="250"/>
      <c r="IPM9" s="249"/>
      <c r="IPN9" s="250"/>
      <c r="IPO9" s="249"/>
      <c r="IPP9" s="250"/>
      <c r="IPQ9" s="249"/>
      <c r="IPR9" s="250"/>
      <c r="IPS9" s="249"/>
      <c r="IPT9" s="250"/>
      <c r="IPU9" s="249"/>
      <c r="IPV9" s="250"/>
      <c r="IPW9" s="249"/>
      <c r="IPX9" s="250"/>
      <c r="IPY9" s="249"/>
      <c r="IPZ9" s="250"/>
      <c r="IQA9" s="249"/>
      <c r="IQB9" s="250"/>
      <c r="IQC9" s="249"/>
      <c r="IQD9" s="250"/>
      <c r="IQE9" s="249"/>
      <c r="IQF9" s="250"/>
      <c r="IQG9" s="249"/>
      <c r="IQH9" s="250"/>
      <c r="IQI9" s="249"/>
      <c r="IQJ9" s="250"/>
      <c r="IQK9" s="249"/>
      <c r="IQL9" s="250"/>
      <c r="IQM9" s="249"/>
      <c r="IQN9" s="250"/>
      <c r="IQO9" s="249"/>
      <c r="IQP9" s="250"/>
      <c r="IQQ9" s="249"/>
      <c r="IQR9" s="250"/>
      <c r="IQS9" s="249"/>
      <c r="IQT9" s="250"/>
      <c r="IQU9" s="249"/>
      <c r="IQV9" s="250"/>
      <c r="IQW9" s="249"/>
      <c r="IQX9" s="250"/>
      <c r="IQY9" s="249"/>
      <c r="IQZ9" s="250"/>
      <c r="IRA9" s="249"/>
      <c r="IRB9" s="250"/>
      <c r="IRC9" s="249"/>
      <c r="IRD9" s="250"/>
      <c r="IRE9" s="249"/>
      <c r="IRF9" s="250"/>
      <c r="IRG9" s="249"/>
      <c r="IRH9" s="250"/>
      <c r="IRI9" s="249"/>
      <c r="IRJ9" s="250"/>
      <c r="IRK9" s="249"/>
      <c r="IRL9" s="250"/>
      <c r="IRM9" s="249"/>
      <c r="IRN9" s="250"/>
      <c r="IRO9" s="249"/>
      <c r="IRP9" s="250"/>
      <c r="IRQ9" s="249"/>
      <c r="IRR9" s="250"/>
      <c r="IRS9" s="249"/>
      <c r="IRT9" s="250"/>
      <c r="IRU9" s="249"/>
      <c r="IRV9" s="250"/>
      <c r="IRW9" s="249"/>
      <c r="IRX9" s="250"/>
      <c r="IRY9" s="249"/>
      <c r="IRZ9" s="250"/>
      <c r="ISA9" s="249"/>
      <c r="ISB9" s="250"/>
      <c r="ISC9" s="249"/>
      <c r="ISD9" s="250"/>
      <c r="ISE9" s="249"/>
      <c r="ISF9" s="250"/>
      <c r="ISG9" s="249"/>
      <c r="ISH9" s="250"/>
      <c r="ISI9" s="249"/>
      <c r="ISJ9" s="250"/>
      <c r="ISK9" s="249"/>
      <c r="ISL9" s="250"/>
      <c r="ISM9" s="249"/>
      <c r="ISN9" s="250"/>
      <c r="ISO9" s="249"/>
      <c r="ISP9" s="250"/>
      <c r="ISQ9" s="249"/>
      <c r="ISR9" s="250"/>
      <c r="ISS9" s="249"/>
      <c r="IST9" s="250"/>
      <c r="ISU9" s="249"/>
      <c r="ISV9" s="250"/>
      <c r="ISW9" s="249"/>
      <c r="ISX9" s="250"/>
      <c r="ISY9" s="249"/>
      <c r="ISZ9" s="250"/>
      <c r="ITA9" s="249"/>
      <c r="ITB9" s="250"/>
      <c r="ITC9" s="249"/>
      <c r="ITD9" s="250"/>
      <c r="ITE9" s="249"/>
      <c r="ITF9" s="250"/>
      <c r="ITG9" s="249"/>
      <c r="ITH9" s="250"/>
      <c r="ITI9" s="249"/>
      <c r="ITJ9" s="250"/>
      <c r="ITK9" s="249"/>
      <c r="ITL9" s="250"/>
      <c r="ITM9" s="249"/>
      <c r="ITN9" s="250"/>
      <c r="ITO9" s="249"/>
      <c r="ITP9" s="250"/>
      <c r="ITQ9" s="249"/>
      <c r="ITR9" s="250"/>
      <c r="ITS9" s="249"/>
      <c r="ITT9" s="250"/>
      <c r="ITU9" s="249"/>
      <c r="ITV9" s="250"/>
      <c r="ITW9" s="249"/>
      <c r="ITX9" s="250"/>
      <c r="ITY9" s="249"/>
      <c r="ITZ9" s="250"/>
      <c r="IUA9" s="249"/>
      <c r="IUB9" s="250"/>
      <c r="IUC9" s="249"/>
      <c r="IUD9" s="250"/>
      <c r="IUE9" s="249"/>
      <c r="IUF9" s="250"/>
      <c r="IUG9" s="249"/>
      <c r="IUH9" s="250"/>
      <c r="IUI9" s="249"/>
      <c r="IUJ9" s="250"/>
      <c r="IUK9" s="249"/>
      <c r="IUL9" s="250"/>
      <c r="IUM9" s="249"/>
      <c r="IUN9" s="250"/>
      <c r="IUO9" s="249"/>
      <c r="IUP9" s="250"/>
      <c r="IUQ9" s="249"/>
      <c r="IUR9" s="250"/>
      <c r="IUS9" s="249"/>
      <c r="IUT9" s="250"/>
      <c r="IUU9" s="249"/>
      <c r="IUV9" s="250"/>
      <c r="IUW9" s="249"/>
      <c r="IUX9" s="250"/>
      <c r="IUY9" s="249"/>
      <c r="IUZ9" s="250"/>
      <c r="IVA9" s="249"/>
      <c r="IVB9" s="250"/>
      <c r="IVC9" s="249"/>
      <c r="IVD9" s="250"/>
      <c r="IVE9" s="249"/>
      <c r="IVF9" s="250"/>
      <c r="IVG9" s="249"/>
      <c r="IVH9" s="250"/>
      <c r="IVI9" s="249"/>
      <c r="IVJ9" s="250"/>
      <c r="IVK9" s="249"/>
      <c r="IVL9" s="250"/>
      <c r="IVM9" s="249"/>
      <c r="IVN9" s="250"/>
      <c r="IVO9" s="249"/>
      <c r="IVP9" s="250"/>
      <c r="IVQ9" s="249"/>
      <c r="IVR9" s="250"/>
      <c r="IVS9" s="249"/>
      <c r="IVT9" s="250"/>
      <c r="IVU9" s="249"/>
      <c r="IVV9" s="250"/>
      <c r="IVW9" s="249"/>
      <c r="IVX9" s="250"/>
      <c r="IVY9" s="249"/>
      <c r="IVZ9" s="250"/>
      <c r="IWA9" s="249"/>
      <c r="IWB9" s="250"/>
      <c r="IWC9" s="249"/>
      <c r="IWD9" s="250"/>
      <c r="IWE9" s="249"/>
      <c r="IWF9" s="250"/>
      <c r="IWG9" s="249"/>
      <c r="IWH9" s="250"/>
      <c r="IWI9" s="249"/>
      <c r="IWJ9" s="250"/>
      <c r="IWK9" s="249"/>
      <c r="IWL9" s="250"/>
      <c r="IWM9" s="249"/>
      <c r="IWN9" s="250"/>
      <c r="IWO9" s="249"/>
      <c r="IWP9" s="250"/>
      <c r="IWQ9" s="249"/>
      <c r="IWR9" s="250"/>
      <c r="IWS9" s="249"/>
      <c r="IWT9" s="250"/>
      <c r="IWU9" s="249"/>
      <c r="IWV9" s="250"/>
      <c r="IWW9" s="249"/>
      <c r="IWX9" s="250"/>
      <c r="IWY9" s="249"/>
      <c r="IWZ9" s="250"/>
      <c r="IXA9" s="249"/>
      <c r="IXB9" s="250"/>
      <c r="IXC9" s="249"/>
      <c r="IXD9" s="250"/>
      <c r="IXE9" s="249"/>
      <c r="IXF9" s="250"/>
      <c r="IXG9" s="249"/>
      <c r="IXH9" s="250"/>
      <c r="IXI9" s="249"/>
      <c r="IXJ9" s="250"/>
      <c r="IXK9" s="249"/>
      <c r="IXL9" s="250"/>
      <c r="IXM9" s="249"/>
      <c r="IXN9" s="250"/>
      <c r="IXO9" s="249"/>
      <c r="IXP9" s="250"/>
      <c r="IXQ9" s="249"/>
      <c r="IXR9" s="250"/>
      <c r="IXS9" s="249"/>
      <c r="IXT9" s="250"/>
      <c r="IXU9" s="249"/>
      <c r="IXV9" s="250"/>
      <c r="IXW9" s="249"/>
      <c r="IXX9" s="250"/>
      <c r="IXY9" s="249"/>
      <c r="IXZ9" s="250"/>
      <c r="IYA9" s="249"/>
      <c r="IYB9" s="250"/>
      <c r="IYC9" s="249"/>
      <c r="IYD9" s="250"/>
      <c r="IYE9" s="249"/>
      <c r="IYF9" s="250"/>
      <c r="IYG9" s="249"/>
      <c r="IYH9" s="250"/>
      <c r="IYI9" s="249"/>
      <c r="IYJ9" s="250"/>
      <c r="IYK9" s="249"/>
      <c r="IYL9" s="250"/>
      <c r="IYM9" s="249"/>
      <c r="IYN9" s="250"/>
      <c r="IYO9" s="249"/>
      <c r="IYP9" s="250"/>
      <c r="IYQ9" s="249"/>
      <c r="IYR9" s="250"/>
      <c r="IYS9" s="249"/>
      <c r="IYT9" s="250"/>
      <c r="IYU9" s="249"/>
      <c r="IYV9" s="250"/>
      <c r="IYW9" s="249"/>
      <c r="IYX9" s="250"/>
      <c r="IYY9" s="249"/>
      <c r="IYZ9" s="250"/>
      <c r="IZA9" s="249"/>
      <c r="IZB9" s="250"/>
      <c r="IZC9" s="249"/>
      <c r="IZD9" s="250"/>
      <c r="IZE9" s="249"/>
      <c r="IZF9" s="250"/>
      <c r="IZG9" s="249"/>
      <c r="IZH9" s="250"/>
      <c r="IZI9" s="249"/>
      <c r="IZJ9" s="250"/>
      <c r="IZK9" s="249"/>
      <c r="IZL9" s="250"/>
      <c r="IZM9" s="249"/>
      <c r="IZN9" s="250"/>
      <c r="IZO9" s="249"/>
      <c r="IZP9" s="250"/>
      <c r="IZQ9" s="249"/>
      <c r="IZR9" s="250"/>
      <c r="IZS9" s="249"/>
      <c r="IZT9" s="250"/>
      <c r="IZU9" s="249"/>
      <c r="IZV9" s="250"/>
      <c r="IZW9" s="249"/>
      <c r="IZX9" s="250"/>
      <c r="IZY9" s="249"/>
      <c r="IZZ9" s="250"/>
      <c r="JAA9" s="249"/>
      <c r="JAB9" s="250"/>
      <c r="JAC9" s="249"/>
      <c r="JAD9" s="250"/>
      <c r="JAE9" s="249"/>
      <c r="JAF9" s="250"/>
      <c r="JAG9" s="249"/>
      <c r="JAH9" s="250"/>
      <c r="JAI9" s="249"/>
      <c r="JAJ9" s="250"/>
      <c r="JAK9" s="249"/>
      <c r="JAL9" s="250"/>
      <c r="JAM9" s="249"/>
      <c r="JAN9" s="250"/>
      <c r="JAO9" s="249"/>
      <c r="JAP9" s="250"/>
      <c r="JAQ9" s="249"/>
      <c r="JAR9" s="250"/>
      <c r="JAS9" s="249"/>
      <c r="JAT9" s="250"/>
      <c r="JAU9" s="249"/>
      <c r="JAV9" s="250"/>
      <c r="JAW9" s="249"/>
      <c r="JAX9" s="250"/>
      <c r="JAY9" s="249"/>
      <c r="JAZ9" s="250"/>
      <c r="JBA9" s="249"/>
      <c r="JBB9" s="250"/>
      <c r="JBC9" s="249"/>
      <c r="JBD9" s="250"/>
      <c r="JBE9" s="249"/>
      <c r="JBF9" s="250"/>
      <c r="JBG9" s="249"/>
      <c r="JBH9" s="250"/>
      <c r="JBI9" s="249"/>
      <c r="JBJ9" s="250"/>
      <c r="JBK9" s="249"/>
      <c r="JBL9" s="250"/>
      <c r="JBM9" s="249"/>
      <c r="JBN9" s="250"/>
      <c r="JBO9" s="249"/>
      <c r="JBP9" s="250"/>
      <c r="JBQ9" s="249"/>
      <c r="JBR9" s="250"/>
      <c r="JBS9" s="249"/>
      <c r="JBT9" s="250"/>
      <c r="JBU9" s="249"/>
      <c r="JBV9" s="250"/>
      <c r="JBW9" s="249"/>
      <c r="JBX9" s="250"/>
      <c r="JBY9" s="249"/>
      <c r="JBZ9" s="250"/>
      <c r="JCA9" s="249"/>
      <c r="JCB9" s="250"/>
      <c r="JCC9" s="249"/>
      <c r="JCD9" s="250"/>
      <c r="JCE9" s="249"/>
      <c r="JCF9" s="250"/>
      <c r="JCG9" s="249"/>
      <c r="JCH9" s="250"/>
      <c r="JCI9" s="249"/>
      <c r="JCJ9" s="250"/>
      <c r="JCK9" s="249"/>
      <c r="JCL9" s="250"/>
      <c r="JCM9" s="249"/>
      <c r="JCN9" s="250"/>
      <c r="JCO9" s="249"/>
      <c r="JCP9" s="250"/>
      <c r="JCQ9" s="249"/>
      <c r="JCR9" s="250"/>
      <c r="JCS9" s="249"/>
      <c r="JCT9" s="250"/>
      <c r="JCU9" s="249"/>
      <c r="JCV9" s="250"/>
      <c r="JCW9" s="249"/>
      <c r="JCX9" s="250"/>
      <c r="JCY9" s="249"/>
      <c r="JCZ9" s="250"/>
      <c r="JDA9" s="249"/>
      <c r="JDB9" s="250"/>
      <c r="JDC9" s="249"/>
      <c r="JDD9" s="250"/>
      <c r="JDE9" s="249"/>
      <c r="JDF9" s="250"/>
      <c r="JDG9" s="249"/>
      <c r="JDH9" s="250"/>
      <c r="JDI9" s="249"/>
      <c r="JDJ9" s="250"/>
      <c r="JDK9" s="249"/>
      <c r="JDL9" s="250"/>
      <c r="JDM9" s="249"/>
      <c r="JDN9" s="250"/>
      <c r="JDO9" s="249"/>
      <c r="JDP9" s="250"/>
      <c r="JDQ9" s="249"/>
      <c r="JDR9" s="250"/>
      <c r="JDS9" s="249"/>
      <c r="JDT9" s="250"/>
      <c r="JDU9" s="249"/>
      <c r="JDV9" s="250"/>
      <c r="JDW9" s="249"/>
      <c r="JDX9" s="250"/>
      <c r="JDY9" s="249"/>
      <c r="JDZ9" s="250"/>
      <c r="JEA9" s="249"/>
      <c r="JEB9" s="250"/>
      <c r="JEC9" s="249"/>
      <c r="JED9" s="250"/>
      <c r="JEE9" s="249"/>
      <c r="JEF9" s="250"/>
      <c r="JEG9" s="249"/>
      <c r="JEH9" s="250"/>
      <c r="JEI9" s="249"/>
      <c r="JEJ9" s="250"/>
      <c r="JEK9" s="249"/>
      <c r="JEL9" s="250"/>
      <c r="JEM9" s="249"/>
      <c r="JEN9" s="250"/>
      <c r="JEO9" s="249"/>
      <c r="JEP9" s="250"/>
      <c r="JEQ9" s="249"/>
      <c r="JER9" s="250"/>
      <c r="JES9" s="249"/>
      <c r="JET9" s="250"/>
      <c r="JEU9" s="249"/>
      <c r="JEV9" s="250"/>
      <c r="JEW9" s="249"/>
      <c r="JEX9" s="250"/>
      <c r="JEY9" s="249"/>
      <c r="JEZ9" s="250"/>
      <c r="JFA9" s="249"/>
      <c r="JFB9" s="250"/>
      <c r="JFC9" s="249"/>
      <c r="JFD9" s="250"/>
      <c r="JFE9" s="249"/>
      <c r="JFF9" s="250"/>
      <c r="JFG9" s="249"/>
      <c r="JFH9" s="250"/>
      <c r="JFI9" s="249"/>
      <c r="JFJ9" s="250"/>
      <c r="JFK9" s="249"/>
      <c r="JFL9" s="250"/>
      <c r="JFM9" s="249"/>
      <c r="JFN9" s="250"/>
      <c r="JFO9" s="249"/>
      <c r="JFP9" s="250"/>
      <c r="JFQ9" s="249"/>
      <c r="JFR9" s="250"/>
      <c r="JFS9" s="249"/>
      <c r="JFT9" s="250"/>
      <c r="JFU9" s="249"/>
      <c r="JFV9" s="250"/>
      <c r="JFW9" s="249"/>
      <c r="JFX9" s="250"/>
      <c r="JFY9" s="249"/>
      <c r="JFZ9" s="250"/>
      <c r="JGA9" s="249"/>
      <c r="JGB9" s="250"/>
      <c r="JGC9" s="249"/>
      <c r="JGD9" s="250"/>
      <c r="JGE9" s="249"/>
      <c r="JGF9" s="250"/>
      <c r="JGG9" s="249"/>
      <c r="JGH9" s="250"/>
      <c r="JGI9" s="249"/>
      <c r="JGJ9" s="250"/>
      <c r="JGK9" s="249"/>
      <c r="JGL9" s="250"/>
      <c r="JGM9" s="249"/>
      <c r="JGN9" s="250"/>
      <c r="JGO9" s="249"/>
      <c r="JGP9" s="250"/>
      <c r="JGQ9" s="249"/>
      <c r="JGR9" s="250"/>
      <c r="JGS9" s="249"/>
      <c r="JGT9" s="250"/>
      <c r="JGU9" s="249"/>
      <c r="JGV9" s="250"/>
      <c r="JGW9" s="249"/>
      <c r="JGX9" s="250"/>
      <c r="JGY9" s="249"/>
      <c r="JGZ9" s="250"/>
      <c r="JHA9" s="249"/>
      <c r="JHB9" s="250"/>
      <c r="JHC9" s="249"/>
      <c r="JHD9" s="250"/>
      <c r="JHE9" s="249"/>
      <c r="JHF9" s="250"/>
      <c r="JHG9" s="249"/>
      <c r="JHH9" s="250"/>
      <c r="JHI9" s="249"/>
      <c r="JHJ9" s="250"/>
      <c r="JHK9" s="249"/>
      <c r="JHL9" s="250"/>
      <c r="JHM9" s="249"/>
      <c r="JHN9" s="250"/>
      <c r="JHO9" s="249"/>
      <c r="JHP9" s="250"/>
      <c r="JHQ9" s="249"/>
      <c r="JHR9" s="250"/>
      <c r="JHS9" s="249"/>
      <c r="JHT9" s="250"/>
      <c r="JHU9" s="249"/>
      <c r="JHV9" s="250"/>
      <c r="JHW9" s="249"/>
      <c r="JHX9" s="250"/>
      <c r="JHY9" s="249"/>
      <c r="JHZ9" s="250"/>
      <c r="JIA9" s="249"/>
      <c r="JIB9" s="250"/>
      <c r="JIC9" s="249"/>
      <c r="JID9" s="250"/>
      <c r="JIE9" s="249"/>
      <c r="JIF9" s="250"/>
      <c r="JIG9" s="249"/>
      <c r="JIH9" s="250"/>
      <c r="JII9" s="249"/>
      <c r="JIJ9" s="250"/>
      <c r="JIK9" s="249"/>
      <c r="JIL9" s="250"/>
      <c r="JIM9" s="249"/>
      <c r="JIN9" s="250"/>
      <c r="JIO9" s="249"/>
      <c r="JIP9" s="250"/>
      <c r="JIQ9" s="249"/>
      <c r="JIR9" s="250"/>
      <c r="JIS9" s="249"/>
      <c r="JIT9" s="250"/>
      <c r="JIU9" s="249"/>
      <c r="JIV9" s="250"/>
      <c r="JIW9" s="249"/>
      <c r="JIX9" s="250"/>
      <c r="JIY9" s="249"/>
      <c r="JIZ9" s="250"/>
      <c r="JJA9" s="249"/>
      <c r="JJB9" s="250"/>
      <c r="JJC9" s="249"/>
      <c r="JJD9" s="250"/>
      <c r="JJE9" s="249"/>
      <c r="JJF9" s="250"/>
      <c r="JJG9" s="249"/>
      <c r="JJH9" s="250"/>
      <c r="JJI9" s="249"/>
      <c r="JJJ9" s="250"/>
      <c r="JJK9" s="249"/>
      <c r="JJL9" s="250"/>
      <c r="JJM9" s="249"/>
      <c r="JJN9" s="250"/>
      <c r="JJO9" s="249"/>
      <c r="JJP9" s="250"/>
      <c r="JJQ9" s="249"/>
      <c r="JJR9" s="250"/>
      <c r="JJS9" s="249"/>
      <c r="JJT9" s="250"/>
      <c r="JJU9" s="249"/>
      <c r="JJV9" s="250"/>
      <c r="JJW9" s="249"/>
      <c r="JJX9" s="250"/>
      <c r="JJY9" s="249"/>
      <c r="JJZ9" s="250"/>
      <c r="JKA9" s="249"/>
      <c r="JKB9" s="250"/>
      <c r="JKC9" s="249"/>
      <c r="JKD9" s="250"/>
      <c r="JKE9" s="249"/>
      <c r="JKF9" s="250"/>
      <c r="JKG9" s="249"/>
      <c r="JKH9" s="250"/>
      <c r="JKI9" s="249"/>
      <c r="JKJ9" s="250"/>
      <c r="JKK9" s="249"/>
      <c r="JKL9" s="250"/>
      <c r="JKM9" s="249"/>
      <c r="JKN9" s="250"/>
      <c r="JKO9" s="249"/>
      <c r="JKP9" s="250"/>
      <c r="JKQ9" s="249"/>
      <c r="JKR9" s="250"/>
      <c r="JKS9" s="249"/>
      <c r="JKT9" s="250"/>
      <c r="JKU9" s="249"/>
      <c r="JKV9" s="250"/>
      <c r="JKW9" s="249"/>
      <c r="JKX9" s="250"/>
      <c r="JKY9" s="249"/>
      <c r="JKZ9" s="250"/>
      <c r="JLA9" s="249"/>
      <c r="JLB9" s="250"/>
      <c r="JLC9" s="249"/>
      <c r="JLD9" s="250"/>
      <c r="JLE9" s="249"/>
      <c r="JLF9" s="250"/>
      <c r="JLG9" s="249"/>
      <c r="JLH9" s="250"/>
      <c r="JLI9" s="249"/>
      <c r="JLJ9" s="250"/>
      <c r="JLK9" s="249"/>
      <c r="JLL9" s="250"/>
      <c r="JLM9" s="249"/>
      <c r="JLN9" s="250"/>
      <c r="JLO9" s="249"/>
      <c r="JLP9" s="250"/>
      <c r="JLQ9" s="249"/>
      <c r="JLR9" s="250"/>
      <c r="JLS9" s="249"/>
      <c r="JLT9" s="250"/>
      <c r="JLU9" s="249"/>
      <c r="JLV9" s="250"/>
      <c r="JLW9" s="249"/>
      <c r="JLX9" s="250"/>
      <c r="JLY9" s="249"/>
      <c r="JLZ9" s="250"/>
      <c r="JMA9" s="249"/>
      <c r="JMB9" s="250"/>
      <c r="JMC9" s="249"/>
      <c r="JMD9" s="250"/>
      <c r="JME9" s="249"/>
      <c r="JMF9" s="250"/>
      <c r="JMG9" s="249"/>
      <c r="JMH9" s="250"/>
      <c r="JMI9" s="249"/>
      <c r="JMJ9" s="250"/>
      <c r="JMK9" s="249"/>
      <c r="JML9" s="250"/>
      <c r="JMM9" s="249"/>
      <c r="JMN9" s="250"/>
      <c r="JMO9" s="249"/>
      <c r="JMP9" s="250"/>
      <c r="JMQ9" s="249"/>
      <c r="JMR9" s="250"/>
      <c r="JMS9" s="249"/>
      <c r="JMT9" s="250"/>
      <c r="JMU9" s="249"/>
      <c r="JMV9" s="250"/>
      <c r="JMW9" s="249"/>
      <c r="JMX9" s="250"/>
      <c r="JMY9" s="249"/>
      <c r="JMZ9" s="250"/>
      <c r="JNA9" s="249"/>
      <c r="JNB9" s="250"/>
      <c r="JNC9" s="249"/>
      <c r="JND9" s="250"/>
      <c r="JNE9" s="249"/>
      <c r="JNF9" s="250"/>
      <c r="JNG9" s="249"/>
      <c r="JNH9" s="250"/>
      <c r="JNI9" s="249"/>
      <c r="JNJ9" s="250"/>
      <c r="JNK9" s="249"/>
      <c r="JNL9" s="250"/>
      <c r="JNM9" s="249"/>
      <c r="JNN9" s="250"/>
      <c r="JNO9" s="249"/>
      <c r="JNP9" s="250"/>
      <c r="JNQ9" s="249"/>
      <c r="JNR9" s="250"/>
      <c r="JNS9" s="249"/>
      <c r="JNT9" s="250"/>
      <c r="JNU9" s="249"/>
      <c r="JNV9" s="250"/>
      <c r="JNW9" s="249"/>
      <c r="JNX9" s="250"/>
      <c r="JNY9" s="249"/>
      <c r="JNZ9" s="250"/>
      <c r="JOA9" s="249"/>
      <c r="JOB9" s="250"/>
      <c r="JOC9" s="249"/>
      <c r="JOD9" s="250"/>
      <c r="JOE9" s="249"/>
      <c r="JOF9" s="250"/>
      <c r="JOG9" s="249"/>
      <c r="JOH9" s="250"/>
      <c r="JOI9" s="249"/>
      <c r="JOJ9" s="250"/>
      <c r="JOK9" s="249"/>
      <c r="JOL9" s="250"/>
      <c r="JOM9" s="249"/>
      <c r="JON9" s="250"/>
      <c r="JOO9" s="249"/>
      <c r="JOP9" s="250"/>
      <c r="JOQ9" s="249"/>
      <c r="JOR9" s="250"/>
      <c r="JOS9" s="249"/>
      <c r="JOT9" s="250"/>
      <c r="JOU9" s="249"/>
      <c r="JOV9" s="250"/>
      <c r="JOW9" s="249"/>
      <c r="JOX9" s="250"/>
      <c r="JOY9" s="249"/>
      <c r="JOZ9" s="250"/>
      <c r="JPA9" s="249"/>
      <c r="JPB9" s="250"/>
      <c r="JPC9" s="249"/>
      <c r="JPD9" s="250"/>
      <c r="JPE9" s="249"/>
      <c r="JPF9" s="250"/>
      <c r="JPG9" s="249"/>
      <c r="JPH9" s="250"/>
      <c r="JPI9" s="249"/>
      <c r="JPJ9" s="250"/>
      <c r="JPK9" s="249"/>
      <c r="JPL9" s="250"/>
      <c r="JPM9" s="249"/>
      <c r="JPN9" s="250"/>
      <c r="JPO9" s="249"/>
      <c r="JPP9" s="250"/>
      <c r="JPQ9" s="249"/>
      <c r="JPR9" s="250"/>
      <c r="JPS9" s="249"/>
      <c r="JPT9" s="250"/>
      <c r="JPU9" s="249"/>
      <c r="JPV9" s="250"/>
      <c r="JPW9" s="249"/>
      <c r="JPX9" s="250"/>
      <c r="JPY9" s="249"/>
      <c r="JPZ9" s="250"/>
      <c r="JQA9" s="249"/>
      <c r="JQB9" s="250"/>
      <c r="JQC9" s="249"/>
      <c r="JQD9" s="250"/>
      <c r="JQE9" s="249"/>
      <c r="JQF9" s="250"/>
      <c r="JQG9" s="249"/>
      <c r="JQH9" s="250"/>
      <c r="JQI9" s="249"/>
      <c r="JQJ9" s="250"/>
      <c r="JQK9" s="249"/>
      <c r="JQL9" s="250"/>
      <c r="JQM9" s="249"/>
      <c r="JQN9" s="250"/>
      <c r="JQO9" s="249"/>
      <c r="JQP9" s="250"/>
      <c r="JQQ9" s="249"/>
      <c r="JQR9" s="250"/>
      <c r="JQS9" s="249"/>
      <c r="JQT9" s="250"/>
      <c r="JQU9" s="249"/>
      <c r="JQV9" s="250"/>
      <c r="JQW9" s="249"/>
      <c r="JQX9" s="250"/>
      <c r="JQY9" s="249"/>
      <c r="JQZ9" s="250"/>
      <c r="JRA9" s="249"/>
      <c r="JRB9" s="250"/>
      <c r="JRC9" s="249"/>
      <c r="JRD9" s="250"/>
      <c r="JRE9" s="249"/>
      <c r="JRF9" s="250"/>
      <c r="JRG9" s="249"/>
      <c r="JRH9" s="250"/>
      <c r="JRI9" s="249"/>
      <c r="JRJ9" s="250"/>
      <c r="JRK9" s="249"/>
      <c r="JRL9" s="250"/>
      <c r="JRM9" s="249"/>
      <c r="JRN9" s="250"/>
      <c r="JRO9" s="249"/>
      <c r="JRP9" s="250"/>
      <c r="JRQ9" s="249"/>
      <c r="JRR9" s="250"/>
      <c r="JRS9" s="249"/>
      <c r="JRT9" s="250"/>
      <c r="JRU9" s="249"/>
      <c r="JRV9" s="250"/>
      <c r="JRW9" s="249"/>
      <c r="JRX9" s="250"/>
      <c r="JRY9" s="249"/>
      <c r="JRZ9" s="250"/>
      <c r="JSA9" s="249"/>
      <c r="JSB9" s="250"/>
      <c r="JSC9" s="249"/>
      <c r="JSD9" s="250"/>
      <c r="JSE9" s="249"/>
      <c r="JSF9" s="250"/>
      <c r="JSG9" s="249"/>
      <c r="JSH9" s="250"/>
      <c r="JSI9" s="249"/>
      <c r="JSJ9" s="250"/>
      <c r="JSK9" s="249"/>
      <c r="JSL9" s="250"/>
      <c r="JSM9" s="249"/>
      <c r="JSN9" s="250"/>
      <c r="JSO9" s="249"/>
      <c r="JSP9" s="250"/>
      <c r="JSQ9" s="249"/>
      <c r="JSR9" s="250"/>
      <c r="JSS9" s="249"/>
      <c r="JST9" s="250"/>
      <c r="JSU9" s="249"/>
      <c r="JSV9" s="250"/>
      <c r="JSW9" s="249"/>
      <c r="JSX9" s="250"/>
      <c r="JSY9" s="249"/>
      <c r="JSZ9" s="250"/>
      <c r="JTA9" s="249"/>
      <c r="JTB9" s="250"/>
      <c r="JTC9" s="249"/>
      <c r="JTD9" s="250"/>
      <c r="JTE9" s="249"/>
      <c r="JTF9" s="250"/>
      <c r="JTG9" s="249"/>
      <c r="JTH9" s="250"/>
      <c r="JTI9" s="249"/>
      <c r="JTJ9" s="250"/>
      <c r="JTK9" s="249"/>
      <c r="JTL9" s="250"/>
      <c r="JTM9" s="249"/>
      <c r="JTN9" s="250"/>
      <c r="JTO9" s="249"/>
      <c r="JTP9" s="250"/>
      <c r="JTQ9" s="249"/>
      <c r="JTR9" s="250"/>
      <c r="JTS9" s="249"/>
      <c r="JTT9" s="250"/>
      <c r="JTU9" s="249"/>
      <c r="JTV9" s="250"/>
      <c r="JTW9" s="249"/>
      <c r="JTX9" s="250"/>
      <c r="JTY9" s="249"/>
      <c r="JTZ9" s="250"/>
      <c r="JUA9" s="249"/>
      <c r="JUB9" s="250"/>
      <c r="JUC9" s="249"/>
      <c r="JUD9" s="250"/>
      <c r="JUE9" s="249"/>
      <c r="JUF9" s="250"/>
      <c r="JUG9" s="249"/>
      <c r="JUH9" s="250"/>
      <c r="JUI9" s="249"/>
      <c r="JUJ9" s="250"/>
      <c r="JUK9" s="249"/>
      <c r="JUL9" s="250"/>
      <c r="JUM9" s="249"/>
      <c r="JUN9" s="250"/>
      <c r="JUO9" s="249"/>
      <c r="JUP9" s="250"/>
      <c r="JUQ9" s="249"/>
      <c r="JUR9" s="250"/>
      <c r="JUS9" s="249"/>
      <c r="JUT9" s="250"/>
      <c r="JUU9" s="249"/>
      <c r="JUV9" s="250"/>
      <c r="JUW9" s="249"/>
      <c r="JUX9" s="250"/>
      <c r="JUY9" s="249"/>
      <c r="JUZ9" s="250"/>
      <c r="JVA9" s="249"/>
      <c r="JVB9" s="250"/>
      <c r="JVC9" s="249"/>
      <c r="JVD9" s="250"/>
      <c r="JVE9" s="249"/>
      <c r="JVF9" s="250"/>
      <c r="JVG9" s="249"/>
      <c r="JVH9" s="250"/>
      <c r="JVI9" s="249"/>
      <c r="JVJ9" s="250"/>
      <c r="JVK9" s="249"/>
      <c r="JVL9" s="250"/>
      <c r="JVM9" s="249"/>
      <c r="JVN9" s="250"/>
      <c r="JVO9" s="249"/>
      <c r="JVP9" s="250"/>
      <c r="JVQ9" s="249"/>
      <c r="JVR9" s="250"/>
      <c r="JVS9" s="249"/>
      <c r="JVT9" s="250"/>
      <c r="JVU9" s="249"/>
      <c r="JVV9" s="250"/>
      <c r="JVW9" s="249"/>
      <c r="JVX9" s="250"/>
      <c r="JVY9" s="249"/>
      <c r="JVZ9" s="250"/>
      <c r="JWA9" s="249"/>
      <c r="JWB9" s="250"/>
      <c r="JWC9" s="249"/>
      <c r="JWD9" s="250"/>
      <c r="JWE9" s="249"/>
      <c r="JWF9" s="250"/>
      <c r="JWG9" s="249"/>
      <c r="JWH9" s="250"/>
      <c r="JWI9" s="249"/>
      <c r="JWJ9" s="250"/>
      <c r="JWK9" s="249"/>
      <c r="JWL9" s="250"/>
      <c r="JWM9" s="249"/>
      <c r="JWN9" s="250"/>
      <c r="JWO9" s="249"/>
      <c r="JWP9" s="250"/>
      <c r="JWQ9" s="249"/>
      <c r="JWR9" s="250"/>
      <c r="JWS9" s="249"/>
      <c r="JWT9" s="250"/>
      <c r="JWU9" s="249"/>
      <c r="JWV9" s="250"/>
      <c r="JWW9" s="249"/>
      <c r="JWX9" s="250"/>
      <c r="JWY9" s="249"/>
      <c r="JWZ9" s="250"/>
      <c r="JXA9" s="249"/>
      <c r="JXB9" s="250"/>
      <c r="JXC9" s="249"/>
      <c r="JXD9" s="250"/>
      <c r="JXE9" s="249"/>
      <c r="JXF9" s="250"/>
      <c r="JXG9" s="249"/>
      <c r="JXH9" s="250"/>
      <c r="JXI9" s="249"/>
      <c r="JXJ9" s="250"/>
      <c r="JXK9" s="249"/>
      <c r="JXL9" s="250"/>
      <c r="JXM9" s="249"/>
      <c r="JXN9" s="250"/>
      <c r="JXO9" s="249"/>
      <c r="JXP9" s="250"/>
      <c r="JXQ9" s="249"/>
      <c r="JXR9" s="250"/>
      <c r="JXS9" s="249"/>
      <c r="JXT9" s="250"/>
      <c r="JXU9" s="249"/>
      <c r="JXV9" s="250"/>
      <c r="JXW9" s="249"/>
      <c r="JXX9" s="250"/>
      <c r="JXY9" s="249"/>
      <c r="JXZ9" s="250"/>
      <c r="JYA9" s="249"/>
      <c r="JYB9" s="250"/>
      <c r="JYC9" s="249"/>
      <c r="JYD9" s="250"/>
      <c r="JYE9" s="249"/>
      <c r="JYF9" s="250"/>
      <c r="JYG9" s="249"/>
      <c r="JYH9" s="250"/>
      <c r="JYI9" s="249"/>
      <c r="JYJ9" s="250"/>
      <c r="JYK9" s="249"/>
      <c r="JYL9" s="250"/>
      <c r="JYM9" s="249"/>
      <c r="JYN9" s="250"/>
      <c r="JYO9" s="249"/>
      <c r="JYP9" s="250"/>
      <c r="JYQ9" s="249"/>
      <c r="JYR9" s="250"/>
      <c r="JYS9" s="249"/>
      <c r="JYT9" s="250"/>
      <c r="JYU9" s="249"/>
      <c r="JYV9" s="250"/>
      <c r="JYW9" s="249"/>
      <c r="JYX9" s="250"/>
      <c r="JYY9" s="249"/>
      <c r="JYZ9" s="250"/>
      <c r="JZA9" s="249"/>
      <c r="JZB9" s="250"/>
      <c r="JZC9" s="249"/>
      <c r="JZD9" s="250"/>
      <c r="JZE9" s="249"/>
      <c r="JZF9" s="250"/>
      <c r="JZG9" s="249"/>
      <c r="JZH9" s="250"/>
      <c r="JZI9" s="249"/>
      <c r="JZJ9" s="250"/>
      <c r="JZK9" s="249"/>
      <c r="JZL9" s="250"/>
      <c r="JZM9" s="249"/>
      <c r="JZN9" s="250"/>
      <c r="JZO9" s="249"/>
      <c r="JZP9" s="250"/>
      <c r="JZQ9" s="249"/>
      <c r="JZR9" s="250"/>
      <c r="JZS9" s="249"/>
      <c r="JZT9" s="250"/>
      <c r="JZU9" s="249"/>
      <c r="JZV9" s="250"/>
      <c r="JZW9" s="249"/>
      <c r="JZX9" s="250"/>
      <c r="JZY9" s="249"/>
      <c r="JZZ9" s="250"/>
      <c r="KAA9" s="249"/>
      <c r="KAB9" s="250"/>
      <c r="KAC9" s="249"/>
      <c r="KAD9" s="250"/>
      <c r="KAE9" s="249"/>
      <c r="KAF9" s="250"/>
      <c r="KAG9" s="249"/>
      <c r="KAH9" s="250"/>
      <c r="KAI9" s="249"/>
      <c r="KAJ9" s="250"/>
      <c r="KAK9" s="249"/>
      <c r="KAL9" s="250"/>
      <c r="KAM9" s="249"/>
      <c r="KAN9" s="250"/>
      <c r="KAO9" s="249"/>
      <c r="KAP9" s="250"/>
      <c r="KAQ9" s="249"/>
      <c r="KAR9" s="250"/>
      <c r="KAS9" s="249"/>
      <c r="KAT9" s="250"/>
      <c r="KAU9" s="249"/>
      <c r="KAV9" s="250"/>
      <c r="KAW9" s="249"/>
      <c r="KAX9" s="250"/>
      <c r="KAY9" s="249"/>
      <c r="KAZ9" s="250"/>
      <c r="KBA9" s="249"/>
      <c r="KBB9" s="250"/>
      <c r="KBC9" s="249"/>
      <c r="KBD9" s="250"/>
      <c r="KBE9" s="249"/>
      <c r="KBF9" s="250"/>
      <c r="KBG9" s="249"/>
      <c r="KBH9" s="250"/>
      <c r="KBI9" s="249"/>
      <c r="KBJ9" s="250"/>
      <c r="KBK9" s="249"/>
      <c r="KBL9" s="250"/>
      <c r="KBM9" s="249"/>
      <c r="KBN9" s="250"/>
      <c r="KBO9" s="249"/>
      <c r="KBP9" s="250"/>
      <c r="KBQ9" s="249"/>
      <c r="KBR9" s="250"/>
      <c r="KBS9" s="249"/>
      <c r="KBT9" s="250"/>
      <c r="KBU9" s="249"/>
      <c r="KBV9" s="250"/>
      <c r="KBW9" s="249"/>
      <c r="KBX9" s="250"/>
      <c r="KBY9" s="249"/>
      <c r="KBZ9" s="250"/>
      <c r="KCA9" s="249"/>
      <c r="KCB9" s="250"/>
      <c r="KCC9" s="249"/>
      <c r="KCD9" s="250"/>
      <c r="KCE9" s="249"/>
      <c r="KCF9" s="250"/>
      <c r="KCG9" s="249"/>
      <c r="KCH9" s="250"/>
      <c r="KCI9" s="249"/>
      <c r="KCJ9" s="250"/>
      <c r="KCK9" s="249"/>
      <c r="KCL9" s="250"/>
      <c r="KCM9" s="249"/>
      <c r="KCN9" s="250"/>
      <c r="KCO9" s="249"/>
      <c r="KCP9" s="250"/>
      <c r="KCQ9" s="249"/>
      <c r="KCR9" s="250"/>
      <c r="KCS9" s="249"/>
      <c r="KCT9" s="250"/>
      <c r="KCU9" s="249"/>
      <c r="KCV9" s="250"/>
      <c r="KCW9" s="249"/>
      <c r="KCX9" s="250"/>
      <c r="KCY9" s="249"/>
      <c r="KCZ9" s="250"/>
      <c r="KDA9" s="249"/>
      <c r="KDB9" s="250"/>
      <c r="KDC9" s="249"/>
      <c r="KDD9" s="250"/>
      <c r="KDE9" s="249"/>
      <c r="KDF9" s="250"/>
      <c r="KDG9" s="249"/>
      <c r="KDH9" s="250"/>
      <c r="KDI9" s="249"/>
      <c r="KDJ9" s="250"/>
      <c r="KDK9" s="249"/>
      <c r="KDL9" s="250"/>
      <c r="KDM9" s="249"/>
      <c r="KDN9" s="250"/>
      <c r="KDO9" s="249"/>
      <c r="KDP9" s="250"/>
      <c r="KDQ9" s="249"/>
      <c r="KDR9" s="250"/>
      <c r="KDS9" s="249"/>
      <c r="KDT9" s="250"/>
      <c r="KDU9" s="249"/>
      <c r="KDV9" s="250"/>
      <c r="KDW9" s="249"/>
      <c r="KDX9" s="250"/>
      <c r="KDY9" s="249"/>
      <c r="KDZ9" s="250"/>
      <c r="KEA9" s="249"/>
      <c r="KEB9" s="250"/>
      <c r="KEC9" s="249"/>
      <c r="KED9" s="250"/>
      <c r="KEE9" s="249"/>
      <c r="KEF9" s="250"/>
      <c r="KEG9" s="249"/>
      <c r="KEH9" s="250"/>
      <c r="KEI9" s="249"/>
      <c r="KEJ9" s="250"/>
      <c r="KEK9" s="249"/>
      <c r="KEL9" s="250"/>
      <c r="KEM9" s="249"/>
      <c r="KEN9" s="250"/>
      <c r="KEO9" s="249"/>
      <c r="KEP9" s="250"/>
      <c r="KEQ9" s="249"/>
      <c r="KER9" s="250"/>
      <c r="KES9" s="249"/>
      <c r="KET9" s="250"/>
      <c r="KEU9" s="249"/>
      <c r="KEV9" s="250"/>
      <c r="KEW9" s="249"/>
      <c r="KEX9" s="250"/>
      <c r="KEY9" s="249"/>
      <c r="KEZ9" s="250"/>
      <c r="KFA9" s="249"/>
      <c r="KFB9" s="250"/>
      <c r="KFC9" s="249"/>
      <c r="KFD9" s="250"/>
      <c r="KFE9" s="249"/>
      <c r="KFF9" s="250"/>
      <c r="KFG9" s="249"/>
      <c r="KFH9" s="250"/>
      <c r="KFI9" s="249"/>
      <c r="KFJ9" s="250"/>
      <c r="KFK9" s="249"/>
      <c r="KFL9" s="250"/>
      <c r="KFM9" s="249"/>
      <c r="KFN9" s="250"/>
      <c r="KFO9" s="249"/>
      <c r="KFP9" s="250"/>
      <c r="KFQ9" s="249"/>
      <c r="KFR9" s="250"/>
      <c r="KFS9" s="249"/>
      <c r="KFT9" s="250"/>
      <c r="KFU9" s="249"/>
      <c r="KFV9" s="250"/>
      <c r="KFW9" s="249"/>
      <c r="KFX9" s="250"/>
      <c r="KFY9" s="249"/>
      <c r="KFZ9" s="250"/>
      <c r="KGA9" s="249"/>
      <c r="KGB9" s="250"/>
      <c r="KGC9" s="249"/>
      <c r="KGD9" s="250"/>
      <c r="KGE9" s="249"/>
      <c r="KGF9" s="250"/>
      <c r="KGG9" s="249"/>
      <c r="KGH9" s="250"/>
      <c r="KGI9" s="249"/>
      <c r="KGJ9" s="250"/>
      <c r="KGK9" s="249"/>
      <c r="KGL9" s="250"/>
      <c r="KGM9" s="249"/>
      <c r="KGN9" s="250"/>
      <c r="KGO9" s="249"/>
      <c r="KGP9" s="250"/>
      <c r="KGQ9" s="249"/>
      <c r="KGR9" s="250"/>
      <c r="KGS9" s="249"/>
      <c r="KGT9" s="250"/>
      <c r="KGU9" s="249"/>
      <c r="KGV9" s="250"/>
      <c r="KGW9" s="249"/>
      <c r="KGX9" s="250"/>
      <c r="KGY9" s="249"/>
      <c r="KGZ9" s="250"/>
      <c r="KHA9" s="249"/>
      <c r="KHB9" s="250"/>
      <c r="KHC9" s="249"/>
      <c r="KHD9" s="250"/>
      <c r="KHE9" s="249"/>
      <c r="KHF9" s="250"/>
      <c r="KHG9" s="249"/>
      <c r="KHH9" s="250"/>
      <c r="KHI9" s="249"/>
      <c r="KHJ9" s="250"/>
      <c r="KHK9" s="249"/>
      <c r="KHL9" s="250"/>
      <c r="KHM9" s="249"/>
      <c r="KHN9" s="250"/>
      <c r="KHO9" s="249"/>
      <c r="KHP9" s="250"/>
      <c r="KHQ9" s="249"/>
      <c r="KHR9" s="250"/>
      <c r="KHS9" s="249"/>
      <c r="KHT9" s="250"/>
      <c r="KHU9" s="249"/>
      <c r="KHV9" s="250"/>
      <c r="KHW9" s="249"/>
      <c r="KHX9" s="250"/>
      <c r="KHY9" s="249"/>
      <c r="KHZ9" s="250"/>
      <c r="KIA9" s="249"/>
      <c r="KIB9" s="250"/>
      <c r="KIC9" s="249"/>
      <c r="KID9" s="250"/>
      <c r="KIE9" s="249"/>
      <c r="KIF9" s="250"/>
      <c r="KIG9" s="249"/>
      <c r="KIH9" s="250"/>
      <c r="KII9" s="249"/>
      <c r="KIJ9" s="250"/>
      <c r="KIK9" s="249"/>
      <c r="KIL9" s="250"/>
      <c r="KIM9" s="249"/>
      <c r="KIN9" s="250"/>
      <c r="KIO9" s="249"/>
      <c r="KIP9" s="250"/>
      <c r="KIQ9" s="249"/>
      <c r="KIR9" s="250"/>
      <c r="KIS9" s="249"/>
      <c r="KIT9" s="250"/>
      <c r="KIU9" s="249"/>
      <c r="KIV9" s="250"/>
      <c r="KIW9" s="249"/>
      <c r="KIX9" s="250"/>
      <c r="KIY9" s="249"/>
      <c r="KIZ9" s="250"/>
      <c r="KJA9" s="249"/>
      <c r="KJB9" s="250"/>
      <c r="KJC9" s="249"/>
      <c r="KJD9" s="250"/>
      <c r="KJE9" s="249"/>
      <c r="KJF9" s="250"/>
      <c r="KJG9" s="249"/>
      <c r="KJH9" s="250"/>
      <c r="KJI9" s="249"/>
      <c r="KJJ9" s="250"/>
      <c r="KJK9" s="249"/>
      <c r="KJL9" s="250"/>
      <c r="KJM9" s="249"/>
      <c r="KJN9" s="250"/>
      <c r="KJO9" s="249"/>
      <c r="KJP9" s="250"/>
      <c r="KJQ9" s="249"/>
      <c r="KJR9" s="250"/>
      <c r="KJS9" s="249"/>
      <c r="KJT9" s="250"/>
      <c r="KJU9" s="249"/>
      <c r="KJV9" s="250"/>
      <c r="KJW9" s="249"/>
      <c r="KJX9" s="250"/>
      <c r="KJY9" s="249"/>
      <c r="KJZ9" s="250"/>
      <c r="KKA9" s="249"/>
      <c r="KKB9" s="250"/>
      <c r="KKC9" s="249"/>
      <c r="KKD9" s="250"/>
      <c r="KKE9" s="249"/>
      <c r="KKF9" s="250"/>
      <c r="KKG9" s="249"/>
      <c r="KKH9" s="250"/>
      <c r="KKI9" s="249"/>
      <c r="KKJ9" s="250"/>
      <c r="KKK9" s="249"/>
      <c r="KKL9" s="250"/>
      <c r="KKM9" s="249"/>
      <c r="KKN9" s="250"/>
      <c r="KKO9" s="249"/>
      <c r="KKP9" s="250"/>
      <c r="KKQ9" s="249"/>
      <c r="KKR9" s="250"/>
      <c r="KKS9" s="249"/>
      <c r="KKT9" s="250"/>
      <c r="KKU9" s="249"/>
      <c r="KKV9" s="250"/>
      <c r="KKW9" s="249"/>
      <c r="KKX9" s="250"/>
      <c r="KKY9" s="249"/>
      <c r="KKZ9" s="250"/>
      <c r="KLA9" s="249"/>
      <c r="KLB9" s="250"/>
      <c r="KLC9" s="249"/>
      <c r="KLD9" s="250"/>
      <c r="KLE9" s="249"/>
      <c r="KLF9" s="250"/>
      <c r="KLG9" s="249"/>
      <c r="KLH9" s="250"/>
      <c r="KLI9" s="249"/>
      <c r="KLJ9" s="250"/>
      <c r="KLK9" s="249"/>
      <c r="KLL9" s="250"/>
      <c r="KLM9" s="249"/>
      <c r="KLN9" s="250"/>
      <c r="KLO9" s="249"/>
      <c r="KLP9" s="250"/>
      <c r="KLQ9" s="249"/>
      <c r="KLR9" s="250"/>
      <c r="KLS9" s="249"/>
      <c r="KLT9" s="250"/>
      <c r="KLU9" s="249"/>
      <c r="KLV9" s="250"/>
      <c r="KLW9" s="249"/>
      <c r="KLX9" s="250"/>
      <c r="KLY9" s="249"/>
      <c r="KLZ9" s="250"/>
      <c r="KMA9" s="249"/>
      <c r="KMB9" s="250"/>
      <c r="KMC9" s="249"/>
      <c r="KMD9" s="250"/>
      <c r="KME9" s="249"/>
      <c r="KMF9" s="250"/>
      <c r="KMG9" s="249"/>
      <c r="KMH9" s="250"/>
      <c r="KMI9" s="249"/>
      <c r="KMJ9" s="250"/>
      <c r="KMK9" s="249"/>
      <c r="KML9" s="250"/>
      <c r="KMM9" s="249"/>
      <c r="KMN9" s="250"/>
      <c r="KMO9" s="249"/>
      <c r="KMP9" s="250"/>
      <c r="KMQ9" s="249"/>
      <c r="KMR9" s="250"/>
      <c r="KMS9" s="249"/>
      <c r="KMT9" s="250"/>
      <c r="KMU9" s="249"/>
      <c r="KMV9" s="250"/>
      <c r="KMW9" s="249"/>
      <c r="KMX9" s="250"/>
      <c r="KMY9" s="249"/>
      <c r="KMZ9" s="250"/>
      <c r="KNA9" s="249"/>
      <c r="KNB9" s="250"/>
      <c r="KNC9" s="249"/>
      <c r="KND9" s="250"/>
      <c r="KNE9" s="249"/>
      <c r="KNF9" s="250"/>
      <c r="KNG9" s="249"/>
      <c r="KNH9" s="250"/>
      <c r="KNI9" s="249"/>
      <c r="KNJ9" s="250"/>
      <c r="KNK9" s="249"/>
      <c r="KNL9" s="250"/>
      <c r="KNM9" s="249"/>
      <c r="KNN9" s="250"/>
      <c r="KNO9" s="249"/>
      <c r="KNP9" s="250"/>
      <c r="KNQ9" s="249"/>
      <c r="KNR9" s="250"/>
      <c r="KNS9" s="249"/>
      <c r="KNT9" s="250"/>
      <c r="KNU9" s="249"/>
      <c r="KNV9" s="250"/>
      <c r="KNW9" s="249"/>
      <c r="KNX9" s="250"/>
      <c r="KNY9" s="249"/>
      <c r="KNZ9" s="250"/>
      <c r="KOA9" s="249"/>
      <c r="KOB9" s="250"/>
      <c r="KOC9" s="249"/>
      <c r="KOD9" s="250"/>
      <c r="KOE9" s="249"/>
      <c r="KOF9" s="250"/>
      <c r="KOG9" s="249"/>
      <c r="KOH9" s="250"/>
      <c r="KOI9" s="249"/>
      <c r="KOJ9" s="250"/>
      <c r="KOK9" s="249"/>
      <c r="KOL9" s="250"/>
      <c r="KOM9" s="249"/>
      <c r="KON9" s="250"/>
      <c r="KOO9" s="249"/>
      <c r="KOP9" s="250"/>
      <c r="KOQ9" s="249"/>
      <c r="KOR9" s="250"/>
      <c r="KOS9" s="249"/>
      <c r="KOT9" s="250"/>
      <c r="KOU9" s="249"/>
      <c r="KOV9" s="250"/>
      <c r="KOW9" s="249"/>
      <c r="KOX9" s="250"/>
      <c r="KOY9" s="249"/>
      <c r="KOZ9" s="250"/>
      <c r="KPA9" s="249"/>
      <c r="KPB9" s="250"/>
      <c r="KPC9" s="249"/>
      <c r="KPD9" s="250"/>
      <c r="KPE9" s="249"/>
      <c r="KPF9" s="250"/>
      <c r="KPG9" s="249"/>
      <c r="KPH9" s="250"/>
      <c r="KPI9" s="249"/>
      <c r="KPJ9" s="250"/>
      <c r="KPK9" s="249"/>
      <c r="KPL9" s="250"/>
      <c r="KPM9" s="249"/>
      <c r="KPN9" s="250"/>
      <c r="KPO9" s="249"/>
      <c r="KPP9" s="250"/>
      <c r="KPQ9" s="249"/>
      <c r="KPR9" s="250"/>
      <c r="KPS9" s="249"/>
      <c r="KPT9" s="250"/>
      <c r="KPU9" s="249"/>
      <c r="KPV9" s="250"/>
      <c r="KPW9" s="249"/>
      <c r="KPX9" s="250"/>
      <c r="KPY9" s="249"/>
      <c r="KPZ9" s="250"/>
      <c r="KQA9" s="249"/>
      <c r="KQB9" s="250"/>
      <c r="KQC9" s="249"/>
      <c r="KQD9" s="250"/>
      <c r="KQE9" s="249"/>
      <c r="KQF9" s="250"/>
      <c r="KQG9" s="249"/>
      <c r="KQH9" s="250"/>
      <c r="KQI9" s="249"/>
      <c r="KQJ9" s="250"/>
      <c r="KQK9" s="249"/>
      <c r="KQL9" s="250"/>
      <c r="KQM9" s="249"/>
      <c r="KQN9" s="250"/>
      <c r="KQO9" s="249"/>
      <c r="KQP9" s="250"/>
      <c r="KQQ9" s="249"/>
      <c r="KQR9" s="250"/>
      <c r="KQS9" s="249"/>
      <c r="KQT9" s="250"/>
      <c r="KQU9" s="249"/>
      <c r="KQV9" s="250"/>
      <c r="KQW9" s="249"/>
      <c r="KQX9" s="250"/>
      <c r="KQY9" s="249"/>
      <c r="KQZ9" s="250"/>
      <c r="KRA9" s="249"/>
      <c r="KRB9" s="250"/>
      <c r="KRC9" s="249"/>
      <c r="KRD9" s="250"/>
      <c r="KRE9" s="249"/>
      <c r="KRF9" s="250"/>
      <c r="KRG9" s="249"/>
      <c r="KRH9" s="250"/>
      <c r="KRI9" s="249"/>
      <c r="KRJ9" s="250"/>
      <c r="KRK9" s="249"/>
      <c r="KRL9" s="250"/>
      <c r="KRM9" s="249"/>
      <c r="KRN9" s="250"/>
      <c r="KRO9" s="249"/>
      <c r="KRP9" s="250"/>
      <c r="KRQ9" s="249"/>
      <c r="KRR9" s="250"/>
      <c r="KRS9" s="249"/>
      <c r="KRT9" s="250"/>
      <c r="KRU9" s="249"/>
      <c r="KRV9" s="250"/>
      <c r="KRW9" s="249"/>
      <c r="KRX9" s="250"/>
      <c r="KRY9" s="249"/>
      <c r="KRZ9" s="250"/>
      <c r="KSA9" s="249"/>
      <c r="KSB9" s="250"/>
      <c r="KSC9" s="249"/>
      <c r="KSD9" s="250"/>
      <c r="KSE9" s="249"/>
      <c r="KSF9" s="250"/>
      <c r="KSG9" s="249"/>
      <c r="KSH9" s="250"/>
      <c r="KSI9" s="249"/>
      <c r="KSJ9" s="250"/>
      <c r="KSK9" s="249"/>
      <c r="KSL9" s="250"/>
      <c r="KSM9" s="249"/>
      <c r="KSN9" s="250"/>
      <c r="KSO9" s="249"/>
      <c r="KSP9" s="250"/>
      <c r="KSQ9" s="249"/>
      <c r="KSR9" s="250"/>
      <c r="KSS9" s="249"/>
      <c r="KST9" s="250"/>
      <c r="KSU9" s="249"/>
      <c r="KSV9" s="250"/>
      <c r="KSW9" s="249"/>
      <c r="KSX9" s="250"/>
      <c r="KSY9" s="249"/>
      <c r="KSZ9" s="250"/>
      <c r="KTA9" s="249"/>
      <c r="KTB9" s="250"/>
      <c r="KTC9" s="249"/>
      <c r="KTD9" s="250"/>
      <c r="KTE9" s="249"/>
      <c r="KTF9" s="250"/>
      <c r="KTG9" s="249"/>
      <c r="KTH9" s="250"/>
      <c r="KTI9" s="249"/>
      <c r="KTJ9" s="250"/>
      <c r="KTK9" s="249"/>
      <c r="KTL9" s="250"/>
      <c r="KTM9" s="249"/>
      <c r="KTN9" s="250"/>
      <c r="KTO9" s="249"/>
      <c r="KTP9" s="250"/>
      <c r="KTQ9" s="249"/>
      <c r="KTR9" s="250"/>
      <c r="KTS9" s="249"/>
      <c r="KTT9" s="250"/>
      <c r="KTU9" s="249"/>
      <c r="KTV9" s="250"/>
      <c r="KTW9" s="249"/>
      <c r="KTX9" s="250"/>
      <c r="KTY9" s="249"/>
      <c r="KTZ9" s="250"/>
      <c r="KUA9" s="249"/>
      <c r="KUB9" s="250"/>
      <c r="KUC9" s="249"/>
      <c r="KUD9" s="250"/>
      <c r="KUE9" s="249"/>
      <c r="KUF9" s="250"/>
      <c r="KUG9" s="249"/>
      <c r="KUH9" s="250"/>
      <c r="KUI9" s="249"/>
      <c r="KUJ9" s="250"/>
      <c r="KUK9" s="249"/>
      <c r="KUL9" s="250"/>
      <c r="KUM9" s="249"/>
      <c r="KUN9" s="250"/>
      <c r="KUO9" s="249"/>
      <c r="KUP9" s="250"/>
      <c r="KUQ9" s="249"/>
      <c r="KUR9" s="250"/>
      <c r="KUS9" s="249"/>
      <c r="KUT9" s="250"/>
      <c r="KUU9" s="249"/>
      <c r="KUV9" s="250"/>
      <c r="KUW9" s="249"/>
      <c r="KUX9" s="250"/>
      <c r="KUY9" s="249"/>
      <c r="KUZ9" s="250"/>
      <c r="KVA9" s="249"/>
      <c r="KVB9" s="250"/>
      <c r="KVC9" s="249"/>
      <c r="KVD9" s="250"/>
      <c r="KVE9" s="249"/>
      <c r="KVF9" s="250"/>
      <c r="KVG9" s="249"/>
      <c r="KVH9" s="250"/>
      <c r="KVI9" s="249"/>
      <c r="KVJ9" s="250"/>
      <c r="KVK9" s="249"/>
      <c r="KVL9" s="250"/>
      <c r="KVM9" s="249"/>
      <c r="KVN9" s="250"/>
      <c r="KVO9" s="249"/>
      <c r="KVP9" s="250"/>
      <c r="KVQ9" s="249"/>
      <c r="KVR9" s="250"/>
      <c r="KVS9" s="249"/>
      <c r="KVT9" s="250"/>
      <c r="KVU9" s="249"/>
      <c r="KVV9" s="250"/>
      <c r="KVW9" s="249"/>
      <c r="KVX9" s="250"/>
      <c r="KVY9" s="249"/>
      <c r="KVZ9" s="250"/>
      <c r="KWA9" s="249"/>
      <c r="KWB9" s="250"/>
      <c r="KWC9" s="249"/>
      <c r="KWD9" s="250"/>
      <c r="KWE9" s="249"/>
      <c r="KWF9" s="250"/>
      <c r="KWG9" s="249"/>
      <c r="KWH9" s="250"/>
      <c r="KWI9" s="249"/>
      <c r="KWJ9" s="250"/>
      <c r="KWK9" s="249"/>
      <c r="KWL9" s="250"/>
      <c r="KWM9" s="249"/>
      <c r="KWN9" s="250"/>
      <c r="KWO9" s="249"/>
      <c r="KWP9" s="250"/>
      <c r="KWQ9" s="249"/>
      <c r="KWR9" s="250"/>
      <c r="KWS9" s="249"/>
      <c r="KWT9" s="250"/>
      <c r="KWU9" s="249"/>
      <c r="KWV9" s="250"/>
      <c r="KWW9" s="249"/>
      <c r="KWX9" s="250"/>
      <c r="KWY9" s="249"/>
      <c r="KWZ9" s="250"/>
      <c r="KXA9" s="249"/>
      <c r="KXB9" s="250"/>
      <c r="KXC9" s="249"/>
      <c r="KXD9" s="250"/>
      <c r="KXE9" s="249"/>
      <c r="KXF9" s="250"/>
      <c r="KXG9" s="249"/>
      <c r="KXH9" s="250"/>
      <c r="KXI9" s="249"/>
      <c r="KXJ9" s="250"/>
      <c r="KXK9" s="249"/>
      <c r="KXL9" s="250"/>
      <c r="KXM9" s="249"/>
      <c r="KXN9" s="250"/>
      <c r="KXO9" s="249"/>
      <c r="KXP9" s="250"/>
      <c r="KXQ9" s="249"/>
      <c r="KXR9" s="250"/>
      <c r="KXS9" s="249"/>
      <c r="KXT9" s="250"/>
      <c r="KXU9" s="249"/>
      <c r="KXV9" s="250"/>
      <c r="KXW9" s="249"/>
      <c r="KXX9" s="250"/>
      <c r="KXY9" s="249"/>
      <c r="KXZ9" s="250"/>
      <c r="KYA9" s="249"/>
      <c r="KYB9" s="250"/>
      <c r="KYC9" s="249"/>
      <c r="KYD9" s="250"/>
      <c r="KYE9" s="249"/>
      <c r="KYF9" s="250"/>
      <c r="KYG9" s="249"/>
      <c r="KYH9" s="250"/>
      <c r="KYI9" s="249"/>
      <c r="KYJ9" s="250"/>
      <c r="KYK9" s="249"/>
      <c r="KYL9" s="250"/>
      <c r="KYM9" s="249"/>
      <c r="KYN9" s="250"/>
      <c r="KYO9" s="249"/>
      <c r="KYP9" s="250"/>
      <c r="KYQ9" s="249"/>
      <c r="KYR9" s="250"/>
      <c r="KYS9" s="249"/>
      <c r="KYT9" s="250"/>
      <c r="KYU9" s="249"/>
      <c r="KYV9" s="250"/>
      <c r="KYW9" s="249"/>
      <c r="KYX9" s="250"/>
      <c r="KYY9" s="249"/>
      <c r="KYZ9" s="250"/>
      <c r="KZA9" s="249"/>
      <c r="KZB9" s="250"/>
      <c r="KZC9" s="249"/>
      <c r="KZD9" s="250"/>
      <c r="KZE9" s="249"/>
      <c r="KZF9" s="250"/>
      <c r="KZG9" s="249"/>
      <c r="KZH9" s="250"/>
      <c r="KZI9" s="249"/>
      <c r="KZJ9" s="250"/>
      <c r="KZK9" s="249"/>
      <c r="KZL9" s="250"/>
      <c r="KZM9" s="249"/>
      <c r="KZN9" s="250"/>
      <c r="KZO9" s="249"/>
      <c r="KZP9" s="250"/>
      <c r="KZQ9" s="249"/>
      <c r="KZR9" s="250"/>
      <c r="KZS9" s="249"/>
      <c r="KZT9" s="250"/>
      <c r="KZU9" s="249"/>
      <c r="KZV9" s="250"/>
      <c r="KZW9" s="249"/>
      <c r="KZX9" s="250"/>
      <c r="KZY9" s="249"/>
      <c r="KZZ9" s="250"/>
      <c r="LAA9" s="249"/>
      <c r="LAB9" s="250"/>
      <c r="LAC9" s="249"/>
      <c r="LAD9" s="250"/>
      <c r="LAE9" s="249"/>
      <c r="LAF9" s="250"/>
      <c r="LAG9" s="249"/>
      <c r="LAH9" s="250"/>
      <c r="LAI9" s="249"/>
      <c r="LAJ9" s="250"/>
      <c r="LAK9" s="249"/>
      <c r="LAL9" s="250"/>
      <c r="LAM9" s="249"/>
      <c r="LAN9" s="250"/>
      <c r="LAO9" s="249"/>
      <c r="LAP9" s="250"/>
      <c r="LAQ9" s="249"/>
      <c r="LAR9" s="250"/>
      <c r="LAS9" s="249"/>
      <c r="LAT9" s="250"/>
      <c r="LAU9" s="249"/>
      <c r="LAV9" s="250"/>
      <c r="LAW9" s="249"/>
      <c r="LAX9" s="250"/>
      <c r="LAY9" s="249"/>
      <c r="LAZ9" s="250"/>
      <c r="LBA9" s="249"/>
      <c r="LBB9" s="250"/>
      <c r="LBC9" s="249"/>
      <c r="LBD9" s="250"/>
      <c r="LBE9" s="249"/>
      <c r="LBF9" s="250"/>
      <c r="LBG9" s="249"/>
      <c r="LBH9" s="250"/>
      <c r="LBI9" s="249"/>
      <c r="LBJ9" s="250"/>
      <c r="LBK9" s="249"/>
      <c r="LBL9" s="250"/>
      <c r="LBM9" s="249"/>
      <c r="LBN9" s="250"/>
      <c r="LBO9" s="249"/>
      <c r="LBP9" s="250"/>
      <c r="LBQ9" s="249"/>
      <c r="LBR9" s="250"/>
      <c r="LBS9" s="249"/>
      <c r="LBT9" s="250"/>
      <c r="LBU9" s="249"/>
      <c r="LBV9" s="250"/>
      <c r="LBW9" s="249"/>
      <c r="LBX9" s="250"/>
      <c r="LBY9" s="249"/>
      <c r="LBZ9" s="250"/>
      <c r="LCA9" s="249"/>
      <c r="LCB9" s="250"/>
      <c r="LCC9" s="249"/>
      <c r="LCD9" s="250"/>
      <c r="LCE9" s="249"/>
      <c r="LCF9" s="250"/>
      <c r="LCG9" s="249"/>
      <c r="LCH9" s="250"/>
      <c r="LCI9" s="249"/>
      <c r="LCJ9" s="250"/>
      <c r="LCK9" s="249"/>
      <c r="LCL9" s="250"/>
      <c r="LCM9" s="249"/>
      <c r="LCN9" s="250"/>
      <c r="LCO9" s="249"/>
      <c r="LCP9" s="250"/>
      <c r="LCQ9" s="249"/>
      <c r="LCR9" s="250"/>
      <c r="LCS9" s="249"/>
      <c r="LCT9" s="250"/>
      <c r="LCU9" s="249"/>
      <c r="LCV9" s="250"/>
      <c r="LCW9" s="249"/>
      <c r="LCX9" s="250"/>
      <c r="LCY9" s="249"/>
      <c r="LCZ9" s="250"/>
      <c r="LDA9" s="249"/>
      <c r="LDB9" s="250"/>
      <c r="LDC9" s="249"/>
      <c r="LDD9" s="250"/>
      <c r="LDE9" s="249"/>
      <c r="LDF9" s="250"/>
      <c r="LDG9" s="249"/>
      <c r="LDH9" s="250"/>
      <c r="LDI9" s="249"/>
      <c r="LDJ9" s="250"/>
      <c r="LDK9" s="249"/>
      <c r="LDL9" s="250"/>
      <c r="LDM9" s="249"/>
      <c r="LDN9" s="250"/>
      <c r="LDO9" s="249"/>
      <c r="LDP9" s="250"/>
      <c r="LDQ9" s="249"/>
      <c r="LDR9" s="250"/>
      <c r="LDS9" s="249"/>
      <c r="LDT9" s="250"/>
      <c r="LDU9" s="249"/>
      <c r="LDV9" s="250"/>
      <c r="LDW9" s="249"/>
      <c r="LDX9" s="250"/>
      <c r="LDY9" s="249"/>
      <c r="LDZ9" s="250"/>
      <c r="LEA9" s="249"/>
      <c r="LEB9" s="250"/>
      <c r="LEC9" s="249"/>
      <c r="LED9" s="250"/>
      <c r="LEE9" s="249"/>
      <c r="LEF9" s="250"/>
      <c r="LEG9" s="249"/>
      <c r="LEH9" s="250"/>
      <c r="LEI9" s="249"/>
      <c r="LEJ9" s="250"/>
      <c r="LEK9" s="249"/>
      <c r="LEL9" s="250"/>
      <c r="LEM9" s="249"/>
      <c r="LEN9" s="250"/>
      <c r="LEO9" s="249"/>
      <c r="LEP9" s="250"/>
      <c r="LEQ9" s="249"/>
      <c r="LER9" s="250"/>
      <c r="LES9" s="249"/>
      <c r="LET9" s="250"/>
      <c r="LEU9" s="249"/>
      <c r="LEV9" s="250"/>
      <c r="LEW9" s="249"/>
      <c r="LEX9" s="250"/>
      <c r="LEY9" s="249"/>
      <c r="LEZ9" s="250"/>
      <c r="LFA9" s="249"/>
      <c r="LFB9" s="250"/>
      <c r="LFC9" s="249"/>
      <c r="LFD9" s="250"/>
      <c r="LFE9" s="249"/>
      <c r="LFF9" s="250"/>
      <c r="LFG9" s="249"/>
      <c r="LFH9" s="250"/>
      <c r="LFI9" s="249"/>
      <c r="LFJ9" s="250"/>
      <c r="LFK9" s="249"/>
      <c r="LFL9" s="250"/>
      <c r="LFM9" s="249"/>
      <c r="LFN9" s="250"/>
      <c r="LFO9" s="249"/>
      <c r="LFP9" s="250"/>
      <c r="LFQ9" s="249"/>
      <c r="LFR9" s="250"/>
      <c r="LFS9" s="249"/>
      <c r="LFT9" s="250"/>
      <c r="LFU9" s="249"/>
      <c r="LFV9" s="250"/>
      <c r="LFW9" s="249"/>
      <c r="LFX9" s="250"/>
      <c r="LFY9" s="249"/>
      <c r="LFZ9" s="250"/>
      <c r="LGA9" s="249"/>
      <c r="LGB9" s="250"/>
      <c r="LGC9" s="249"/>
      <c r="LGD9" s="250"/>
      <c r="LGE9" s="249"/>
      <c r="LGF9" s="250"/>
      <c r="LGG9" s="249"/>
      <c r="LGH9" s="250"/>
      <c r="LGI9" s="249"/>
      <c r="LGJ9" s="250"/>
      <c r="LGK9" s="249"/>
      <c r="LGL9" s="250"/>
      <c r="LGM9" s="249"/>
      <c r="LGN9" s="250"/>
      <c r="LGO9" s="249"/>
      <c r="LGP9" s="250"/>
      <c r="LGQ9" s="249"/>
      <c r="LGR9" s="250"/>
      <c r="LGS9" s="249"/>
      <c r="LGT9" s="250"/>
      <c r="LGU9" s="249"/>
      <c r="LGV9" s="250"/>
      <c r="LGW9" s="249"/>
      <c r="LGX9" s="250"/>
      <c r="LGY9" s="249"/>
      <c r="LGZ9" s="250"/>
      <c r="LHA9" s="249"/>
      <c r="LHB9" s="250"/>
      <c r="LHC9" s="249"/>
      <c r="LHD9" s="250"/>
      <c r="LHE9" s="249"/>
      <c r="LHF9" s="250"/>
      <c r="LHG9" s="249"/>
      <c r="LHH9" s="250"/>
      <c r="LHI9" s="249"/>
      <c r="LHJ9" s="250"/>
      <c r="LHK9" s="249"/>
      <c r="LHL9" s="250"/>
      <c r="LHM9" s="249"/>
      <c r="LHN9" s="250"/>
      <c r="LHO9" s="249"/>
      <c r="LHP9" s="250"/>
      <c r="LHQ9" s="249"/>
      <c r="LHR9" s="250"/>
      <c r="LHS9" s="249"/>
      <c r="LHT9" s="250"/>
      <c r="LHU9" s="249"/>
      <c r="LHV9" s="250"/>
      <c r="LHW9" s="249"/>
      <c r="LHX9" s="250"/>
      <c r="LHY9" s="249"/>
      <c r="LHZ9" s="250"/>
      <c r="LIA9" s="249"/>
      <c r="LIB9" s="250"/>
      <c r="LIC9" s="249"/>
      <c r="LID9" s="250"/>
      <c r="LIE9" s="249"/>
      <c r="LIF9" s="250"/>
      <c r="LIG9" s="249"/>
      <c r="LIH9" s="250"/>
      <c r="LII9" s="249"/>
      <c r="LIJ9" s="250"/>
      <c r="LIK9" s="249"/>
      <c r="LIL9" s="250"/>
      <c r="LIM9" s="249"/>
      <c r="LIN9" s="250"/>
      <c r="LIO9" s="249"/>
      <c r="LIP9" s="250"/>
      <c r="LIQ9" s="249"/>
      <c r="LIR9" s="250"/>
      <c r="LIS9" s="249"/>
      <c r="LIT9" s="250"/>
      <c r="LIU9" s="249"/>
      <c r="LIV9" s="250"/>
      <c r="LIW9" s="249"/>
      <c r="LIX9" s="250"/>
      <c r="LIY9" s="249"/>
      <c r="LIZ9" s="250"/>
      <c r="LJA9" s="249"/>
      <c r="LJB9" s="250"/>
      <c r="LJC9" s="249"/>
      <c r="LJD9" s="250"/>
      <c r="LJE9" s="249"/>
      <c r="LJF9" s="250"/>
      <c r="LJG9" s="249"/>
      <c r="LJH9" s="250"/>
      <c r="LJI9" s="249"/>
      <c r="LJJ9" s="250"/>
      <c r="LJK9" s="249"/>
      <c r="LJL9" s="250"/>
      <c r="LJM9" s="249"/>
      <c r="LJN9" s="250"/>
      <c r="LJO9" s="249"/>
      <c r="LJP9" s="250"/>
      <c r="LJQ9" s="249"/>
      <c r="LJR9" s="250"/>
      <c r="LJS9" s="249"/>
      <c r="LJT9" s="250"/>
      <c r="LJU9" s="249"/>
      <c r="LJV9" s="250"/>
      <c r="LJW9" s="249"/>
      <c r="LJX9" s="250"/>
      <c r="LJY9" s="249"/>
      <c r="LJZ9" s="250"/>
      <c r="LKA9" s="249"/>
      <c r="LKB9" s="250"/>
      <c r="LKC9" s="249"/>
      <c r="LKD9" s="250"/>
      <c r="LKE9" s="249"/>
      <c r="LKF9" s="250"/>
      <c r="LKG9" s="249"/>
      <c r="LKH9" s="250"/>
      <c r="LKI9" s="249"/>
      <c r="LKJ9" s="250"/>
      <c r="LKK9" s="249"/>
      <c r="LKL9" s="250"/>
      <c r="LKM9" s="249"/>
      <c r="LKN9" s="250"/>
      <c r="LKO9" s="249"/>
      <c r="LKP9" s="250"/>
      <c r="LKQ9" s="249"/>
      <c r="LKR9" s="250"/>
      <c r="LKS9" s="249"/>
      <c r="LKT9" s="250"/>
      <c r="LKU9" s="249"/>
      <c r="LKV9" s="250"/>
      <c r="LKW9" s="249"/>
      <c r="LKX9" s="250"/>
      <c r="LKY9" s="249"/>
      <c r="LKZ9" s="250"/>
      <c r="LLA9" s="249"/>
      <c r="LLB9" s="250"/>
      <c r="LLC9" s="249"/>
      <c r="LLD9" s="250"/>
      <c r="LLE9" s="249"/>
      <c r="LLF9" s="250"/>
      <c r="LLG9" s="249"/>
      <c r="LLH9" s="250"/>
      <c r="LLI9" s="249"/>
      <c r="LLJ9" s="250"/>
      <c r="LLK9" s="249"/>
      <c r="LLL9" s="250"/>
      <c r="LLM9" s="249"/>
      <c r="LLN9" s="250"/>
      <c r="LLO9" s="249"/>
      <c r="LLP9" s="250"/>
      <c r="LLQ9" s="249"/>
      <c r="LLR9" s="250"/>
      <c r="LLS9" s="249"/>
      <c r="LLT9" s="250"/>
      <c r="LLU9" s="249"/>
      <c r="LLV9" s="250"/>
      <c r="LLW9" s="249"/>
      <c r="LLX9" s="250"/>
      <c r="LLY9" s="249"/>
      <c r="LLZ9" s="250"/>
      <c r="LMA9" s="249"/>
      <c r="LMB9" s="250"/>
      <c r="LMC9" s="249"/>
      <c r="LMD9" s="250"/>
      <c r="LME9" s="249"/>
      <c r="LMF9" s="250"/>
      <c r="LMG9" s="249"/>
      <c r="LMH9" s="250"/>
      <c r="LMI9" s="249"/>
      <c r="LMJ9" s="250"/>
      <c r="LMK9" s="249"/>
      <c r="LML9" s="250"/>
      <c r="LMM9" s="249"/>
      <c r="LMN9" s="250"/>
      <c r="LMO9" s="249"/>
      <c r="LMP9" s="250"/>
      <c r="LMQ9" s="249"/>
      <c r="LMR9" s="250"/>
      <c r="LMS9" s="249"/>
      <c r="LMT9" s="250"/>
      <c r="LMU9" s="249"/>
      <c r="LMV9" s="250"/>
      <c r="LMW9" s="249"/>
      <c r="LMX9" s="250"/>
      <c r="LMY9" s="249"/>
      <c r="LMZ9" s="250"/>
      <c r="LNA9" s="249"/>
      <c r="LNB9" s="250"/>
      <c r="LNC9" s="249"/>
      <c r="LND9" s="250"/>
      <c r="LNE9" s="249"/>
      <c r="LNF9" s="250"/>
      <c r="LNG9" s="249"/>
      <c r="LNH9" s="250"/>
      <c r="LNI9" s="249"/>
      <c r="LNJ9" s="250"/>
      <c r="LNK9" s="249"/>
      <c r="LNL9" s="250"/>
      <c r="LNM9" s="249"/>
      <c r="LNN9" s="250"/>
      <c r="LNO9" s="249"/>
      <c r="LNP9" s="250"/>
      <c r="LNQ9" s="249"/>
      <c r="LNR9" s="250"/>
      <c r="LNS9" s="249"/>
      <c r="LNT9" s="250"/>
      <c r="LNU9" s="249"/>
      <c r="LNV9" s="250"/>
      <c r="LNW9" s="249"/>
      <c r="LNX9" s="250"/>
      <c r="LNY9" s="249"/>
      <c r="LNZ9" s="250"/>
      <c r="LOA9" s="249"/>
      <c r="LOB9" s="250"/>
      <c r="LOC9" s="249"/>
      <c r="LOD9" s="250"/>
      <c r="LOE9" s="249"/>
      <c r="LOF9" s="250"/>
      <c r="LOG9" s="249"/>
      <c r="LOH9" s="250"/>
      <c r="LOI9" s="249"/>
      <c r="LOJ9" s="250"/>
      <c r="LOK9" s="249"/>
      <c r="LOL9" s="250"/>
      <c r="LOM9" s="249"/>
      <c r="LON9" s="250"/>
      <c r="LOO9" s="249"/>
      <c r="LOP9" s="250"/>
      <c r="LOQ9" s="249"/>
      <c r="LOR9" s="250"/>
      <c r="LOS9" s="249"/>
      <c r="LOT9" s="250"/>
      <c r="LOU9" s="249"/>
      <c r="LOV9" s="250"/>
      <c r="LOW9" s="249"/>
      <c r="LOX9" s="250"/>
      <c r="LOY9" s="249"/>
      <c r="LOZ9" s="250"/>
      <c r="LPA9" s="249"/>
      <c r="LPB9" s="250"/>
      <c r="LPC9" s="249"/>
      <c r="LPD9" s="250"/>
      <c r="LPE9" s="249"/>
      <c r="LPF9" s="250"/>
      <c r="LPG9" s="249"/>
      <c r="LPH9" s="250"/>
      <c r="LPI9" s="249"/>
      <c r="LPJ9" s="250"/>
      <c r="LPK9" s="249"/>
      <c r="LPL9" s="250"/>
      <c r="LPM9" s="249"/>
      <c r="LPN9" s="250"/>
      <c r="LPO9" s="249"/>
      <c r="LPP9" s="250"/>
      <c r="LPQ9" s="249"/>
      <c r="LPR9" s="250"/>
      <c r="LPS9" s="249"/>
      <c r="LPT9" s="250"/>
      <c r="LPU9" s="249"/>
      <c r="LPV9" s="250"/>
      <c r="LPW9" s="249"/>
      <c r="LPX9" s="250"/>
      <c r="LPY9" s="249"/>
      <c r="LPZ9" s="250"/>
      <c r="LQA9" s="249"/>
      <c r="LQB9" s="250"/>
      <c r="LQC9" s="249"/>
      <c r="LQD9" s="250"/>
      <c r="LQE9" s="249"/>
      <c r="LQF9" s="250"/>
      <c r="LQG9" s="249"/>
      <c r="LQH9" s="250"/>
      <c r="LQI9" s="249"/>
      <c r="LQJ9" s="250"/>
      <c r="LQK9" s="249"/>
      <c r="LQL9" s="250"/>
      <c r="LQM9" s="249"/>
      <c r="LQN9" s="250"/>
      <c r="LQO9" s="249"/>
      <c r="LQP9" s="250"/>
      <c r="LQQ9" s="249"/>
      <c r="LQR9" s="250"/>
      <c r="LQS9" s="249"/>
      <c r="LQT9" s="250"/>
      <c r="LQU9" s="249"/>
      <c r="LQV9" s="250"/>
      <c r="LQW9" s="249"/>
      <c r="LQX9" s="250"/>
      <c r="LQY9" s="249"/>
      <c r="LQZ9" s="250"/>
      <c r="LRA9" s="249"/>
      <c r="LRB9" s="250"/>
      <c r="LRC9" s="249"/>
      <c r="LRD9" s="250"/>
      <c r="LRE9" s="249"/>
      <c r="LRF9" s="250"/>
      <c r="LRG9" s="249"/>
      <c r="LRH9" s="250"/>
      <c r="LRI9" s="249"/>
      <c r="LRJ9" s="250"/>
      <c r="LRK9" s="249"/>
      <c r="LRL9" s="250"/>
      <c r="LRM9" s="249"/>
      <c r="LRN9" s="250"/>
      <c r="LRO9" s="249"/>
      <c r="LRP9" s="250"/>
      <c r="LRQ9" s="249"/>
      <c r="LRR9" s="250"/>
      <c r="LRS9" s="249"/>
      <c r="LRT9" s="250"/>
      <c r="LRU9" s="249"/>
      <c r="LRV9" s="250"/>
      <c r="LRW9" s="249"/>
      <c r="LRX9" s="250"/>
      <c r="LRY9" s="249"/>
      <c r="LRZ9" s="250"/>
      <c r="LSA9" s="249"/>
      <c r="LSB9" s="250"/>
      <c r="LSC9" s="249"/>
      <c r="LSD9" s="250"/>
      <c r="LSE9" s="249"/>
      <c r="LSF9" s="250"/>
      <c r="LSG9" s="249"/>
      <c r="LSH9" s="250"/>
      <c r="LSI9" s="249"/>
      <c r="LSJ9" s="250"/>
      <c r="LSK9" s="249"/>
      <c r="LSL9" s="250"/>
      <c r="LSM9" s="249"/>
      <c r="LSN9" s="250"/>
      <c r="LSO9" s="249"/>
      <c r="LSP9" s="250"/>
      <c r="LSQ9" s="249"/>
      <c r="LSR9" s="250"/>
      <c r="LSS9" s="249"/>
      <c r="LST9" s="250"/>
      <c r="LSU9" s="249"/>
      <c r="LSV9" s="250"/>
      <c r="LSW9" s="249"/>
      <c r="LSX9" s="250"/>
      <c r="LSY9" s="249"/>
      <c r="LSZ9" s="250"/>
      <c r="LTA9" s="249"/>
      <c r="LTB9" s="250"/>
      <c r="LTC9" s="249"/>
      <c r="LTD9" s="250"/>
      <c r="LTE9" s="249"/>
      <c r="LTF9" s="250"/>
      <c r="LTG9" s="249"/>
      <c r="LTH9" s="250"/>
      <c r="LTI9" s="249"/>
      <c r="LTJ9" s="250"/>
      <c r="LTK9" s="249"/>
      <c r="LTL9" s="250"/>
      <c r="LTM9" s="249"/>
      <c r="LTN9" s="250"/>
      <c r="LTO9" s="249"/>
      <c r="LTP9" s="250"/>
      <c r="LTQ9" s="249"/>
      <c r="LTR9" s="250"/>
      <c r="LTS9" s="249"/>
      <c r="LTT9" s="250"/>
      <c r="LTU9" s="249"/>
      <c r="LTV9" s="250"/>
      <c r="LTW9" s="249"/>
      <c r="LTX9" s="250"/>
      <c r="LTY9" s="249"/>
      <c r="LTZ9" s="250"/>
      <c r="LUA9" s="249"/>
      <c r="LUB9" s="250"/>
      <c r="LUC9" s="249"/>
      <c r="LUD9" s="250"/>
      <c r="LUE9" s="249"/>
      <c r="LUF9" s="250"/>
      <c r="LUG9" s="249"/>
      <c r="LUH9" s="250"/>
      <c r="LUI9" s="249"/>
      <c r="LUJ9" s="250"/>
      <c r="LUK9" s="249"/>
      <c r="LUL9" s="250"/>
      <c r="LUM9" s="249"/>
      <c r="LUN9" s="250"/>
      <c r="LUO9" s="249"/>
      <c r="LUP9" s="250"/>
      <c r="LUQ9" s="249"/>
      <c r="LUR9" s="250"/>
      <c r="LUS9" s="249"/>
      <c r="LUT9" s="250"/>
      <c r="LUU9" s="249"/>
      <c r="LUV9" s="250"/>
      <c r="LUW9" s="249"/>
      <c r="LUX9" s="250"/>
      <c r="LUY9" s="249"/>
      <c r="LUZ9" s="250"/>
      <c r="LVA9" s="249"/>
      <c r="LVB9" s="250"/>
      <c r="LVC9" s="249"/>
      <c r="LVD9" s="250"/>
      <c r="LVE9" s="249"/>
      <c r="LVF9" s="250"/>
      <c r="LVG9" s="249"/>
      <c r="LVH9" s="250"/>
      <c r="LVI9" s="249"/>
      <c r="LVJ9" s="250"/>
      <c r="LVK9" s="249"/>
      <c r="LVL9" s="250"/>
      <c r="LVM9" s="249"/>
      <c r="LVN9" s="250"/>
      <c r="LVO9" s="249"/>
      <c r="LVP9" s="250"/>
      <c r="LVQ9" s="249"/>
      <c r="LVR9" s="250"/>
      <c r="LVS9" s="249"/>
      <c r="LVT9" s="250"/>
      <c r="LVU9" s="249"/>
      <c r="LVV9" s="250"/>
      <c r="LVW9" s="249"/>
      <c r="LVX9" s="250"/>
      <c r="LVY9" s="249"/>
      <c r="LVZ9" s="250"/>
      <c r="LWA9" s="249"/>
      <c r="LWB9" s="250"/>
      <c r="LWC9" s="249"/>
      <c r="LWD9" s="250"/>
      <c r="LWE9" s="249"/>
      <c r="LWF9" s="250"/>
      <c r="LWG9" s="249"/>
      <c r="LWH9" s="250"/>
      <c r="LWI9" s="249"/>
      <c r="LWJ9" s="250"/>
      <c r="LWK9" s="249"/>
      <c r="LWL9" s="250"/>
      <c r="LWM9" s="249"/>
      <c r="LWN9" s="250"/>
      <c r="LWO9" s="249"/>
      <c r="LWP9" s="250"/>
      <c r="LWQ9" s="249"/>
      <c r="LWR9" s="250"/>
      <c r="LWS9" s="249"/>
      <c r="LWT9" s="250"/>
      <c r="LWU9" s="249"/>
      <c r="LWV9" s="250"/>
      <c r="LWW9" s="249"/>
      <c r="LWX9" s="250"/>
      <c r="LWY9" s="249"/>
      <c r="LWZ9" s="250"/>
      <c r="LXA9" s="249"/>
      <c r="LXB9" s="250"/>
      <c r="LXC9" s="249"/>
      <c r="LXD9" s="250"/>
      <c r="LXE9" s="249"/>
      <c r="LXF9" s="250"/>
      <c r="LXG9" s="249"/>
      <c r="LXH9" s="250"/>
      <c r="LXI9" s="249"/>
      <c r="LXJ9" s="250"/>
      <c r="LXK9" s="249"/>
      <c r="LXL9" s="250"/>
      <c r="LXM9" s="249"/>
      <c r="LXN9" s="250"/>
      <c r="LXO9" s="249"/>
      <c r="LXP9" s="250"/>
      <c r="LXQ9" s="249"/>
      <c r="LXR9" s="250"/>
      <c r="LXS9" s="249"/>
      <c r="LXT9" s="250"/>
      <c r="LXU9" s="249"/>
      <c r="LXV9" s="250"/>
      <c r="LXW9" s="249"/>
      <c r="LXX9" s="250"/>
      <c r="LXY9" s="249"/>
      <c r="LXZ9" s="250"/>
      <c r="LYA9" s="249"/>
      <c r="LYB9" s="250"/>
      <c r="LYC9" s="249"/>
      <c r="LYD9" s="250"/>
      <c r="LYE9" s="249"/>
      <c r="LYF9" s="250"/>
      <c r="LYG9" s="249"/>
      <c r="LYH9" s="250"/>
      <c r="LYI9" s="249"/>
      <c r="LYJ9" s="250"/>
      <c r="LYK9" s="249"/>
      <c r="LYL9" s="250"/>
      <c r="LYM9" s="249"/>
      <c r="LYN9" s="250"/>
      <c r="LYO9" s="249"/>
      <c r="LYP9" s="250"/>
      <c r="LYQ9" s="249"/>
      <c r="LYR9" s="250"/>
      <c r="LYS9" s="249"/>
      <c r="LYT9" s="250"/>
      <c r="LYU9" s="249"/>
      <c r="LYV9" s="250"/>
      <c r="LYW9" s="249"/>
      <c r="LYX9" s="250"/>
      <c r="LYY9" s="249"/>
      <c r="LYZ9" s="250"/>
      <c r="LZA9" s="249"/>
      <c r="LZB9" s="250"/>
      <c r="LZC9" s="249"/>
      <c r="LZD9" s="250"/>
      <c r="LZE9" s="249"/>
      <c r="LZF9" s="250"/>
      <c r="LZG9" s="249"/>
      <c r="LZH9" s="250"/>
      <c r="LZI9" s="249"/>
      <c r="LZJ9" s="250"/>
      <c r="LZK9" s="249"/>
      <c r="LZL9" s="250"/>
      <c r="LZM9" s="249"/>
      <c r="LZN9" s="250"/>
      <c r="LZO9" s="249"/>
      <c r="LZP9" s="250"/>
      <c r="LZQ9" s="249"/>
      <c r="LZR9" s="250"/>
      <c r="LZS9" s="249"/>
      <c r="LZT9" s="250"/>
      <c r="LZU9" s="249"/>
      <c r="LZV9" s="250"/>
      <c r="LZW9" s="249"/>
      <c r="LZX9" s="250"/>
      <c r="LZY9" s="249"/>
      <c r="LZZ9" s="250"/>
      <c r="MAA9" s="249"/>
      <c r="MAB9" s="250"/>
      <c r="MAC9" s="249"/>
      <c r="MAD9" s="250"/>
      <c r="MAE9" s="249"/>
      <c r="MAF9" s="250"/>
      <c r="MAG9" s="249"/>
      <c r="MAH9" s="250"/>
      <c r="MAI9" s="249"/>
      <c r="MAJ9" s="250"/>
      <c r="MAK9" s="249"/>
      <c r="MAL9" s="250"/>
      <c r="MAM9" s="249"/>
      <c r="MAN9" s="250"/>
      <c r="MAO9" s="249"/>
      <c r="MAP9" s="250"/>
      <c r="MAQ9" s="249"/>
      <c r="MAR9" s="250"/>
      <c r="MAS9" s="249"/>
      <c r="MAT9" s="250"/>
      <c r="MAU9" s="249"/>
      <c r="MAV9" s="250"/>
      <c r="MAW9" s="249"/>
      <c r="MAX9" s="250"/>
      <c r="MAY9" s="249"/>
      <c r="MAZ9" s="250"/>
      <c r="MBA9" s="249"/>
      <c r="MBB9" s="250"/>
      <c r="MBC9" s="249"/>
      <c r="MBD9" s="250"/>
      <c r="MBE9" s="249"/>
      <c r="MBF9" s="250"/>
      <c r="MBG9" s="249"/>
      <c r="MBH9" s="250"/>
      <c r="MBI9" s="249"/>
      <c r="MBJ9" s="250"/>
      <c r="MBK9" s="249"/>
      <c r="MBL9" s="250"/>
      <c r="MBM9" s="249"/>
      <c r="MBN9" s="250"/>
      <c r="MBO9" s="249"/>
      <c r="MBP9" s="250"/>
      <c r="MBQ9" s="249"/>
      <c r="MBR9" s="250"/>
      <c r="MBS9" s="249"/>
      <c r="MBT9" s="250"/>
      <c r="MBU9" s="249"/>
      <c r="MBV9" s="250"/>
      <c r="MBW9" s="249"/>
      <c r="MBX9" s="250"/>
      <c r="MBY9" s="249"/>
      <c r="MBZ9" s="250"/>
      <c r="MCA9" s="249"/>
      <c r="MCB9" s="250"/>
      <c r="MCC9" s="249"/>
      <c r="MCD9" s="250"/>
      <c r="MCE9" s="249"/>
      <c r="MCF9" s="250"/>
      <c r="MCG9" s="249"/>
      <c r="MCH9" s="250"/>
      <c r="MCI9" s="249"/>
      <c r="MCJ9" s="250"/>
      <c r="MCK9" s="249"/>
      <c r="MCL9" s="250"/>
      <c r="MCM9" s="249"/>
      <c r="MCN9" s="250"/>
      <c r="MCO9" s="249"/>
      <c r="MCP9" s="250"/>
      <c r="MCQ9" s="249"/>
      <c r="MCR9" s="250"/>
      <c r="MCS9" s="249"/>
      <c r="MCT9" s="250"/>
      <c r="MCU9" s="249"/>
      <c r="MCV9" s="250"/>
      <c r="MCW9" s="249"/>
      <c r="MCX9" s="250"/>
      <c r="MCY9" s="249"/>
      <c r="MCZ9" s="250"/>
      <c r="MDA9" s="249"/>
      <c r="MDB9" s="250"/>
      <c r="MDC9" s="249"/>
      <c r="MDD9" s="250"/>
      <c r="MDE9" s="249"/>
      <c r="MDF9" s="250"/>
      <c r="MDG9" s="249"/>
      <c r="MDH9" s="250"/>
      <c r="MDI9" s="249"/>
      <c r="MDJ9" s="250"/>
      <c r="MDK9" s="249"/>
      <c r="MDL9" s="250"/>
      <c r="MDM9" s="249"/>
      <c r="MDN9" s="250"/>
      <c r="MDO9" s="249"/>
      <c r="MDP9" s="250"/>
      <c r="MDQ9" s="249"/>
      <c r="MDR9" s="250"/>
      <c r="MDS9" s="249"/>
      <c r="MDT9" s="250"/>
      <c r="MDU9" s="249"/>
      <c r="MDV9" s="250"/>
      <c r="MDW9" s="249"/>
      <c r="MDX9" s="250"/>
      <c r="MDY9" s="249"/>
      <c r="MDZ9" s="250"/>
      <c r="MEA9" s="249"/>
      <c r="MEB9" s="250"/>
      <c r="MEC9" s="249"/>
      <c r="MED9" s="250"/>
      <c r="MEE9" s="249"/>
      <c r="MEF9" s="250"/>
      <c r="MEG9" s="249"/>
      <c r="MEH9" s="250"/>
      <c r="MEI9" s="249"/>
      <c r="MEJ9" s="250"/>
      <c r="MEK9" s="249"/>
      <c r="MEL9" s="250"/>
      <c r="MEM9" s="249"/>
      <c r="MEN9" s="250"/>
      <c r="MEO9" s="249"/>
      <c r="MEP9" s="250"/>
      <c r="MEQ9" s="249"/>
      <c r="MER9" s="250"/>
      <c r="MES9" s="249"/>
      <c r="MET9" s="250"/>
      <c r="MEU9" s="249"/>
      <c r="MEV9" s="250"/>
      <c r="MEW9" s="249"/>
      <c r="MEX9" s="250"/>
      <c r="MEY9" s="249"/>
      <c r="MEZ9" s="250"/>
      <c r="MFA9" s="249"/>
      <c r="MFB9" s="250"/>
      <c r="MFC9" s="249"/>
      <c r="MFD9" s="250"/>
      <c r="MFE9" s="249"/>
      <c r="MFF9" s="250"/>
      <c r="MFG9" s="249"/>
      <c r="MFH9" s="250"/>
      <c r="MFI9" s="249"/>
      <c r="MFJ9" s="250"/>
      <c r="MFK9" s="249"/>
      <c r="MFL9" s="250"/>
      <c r="MFM9" s="249"/>
      <c r="MFN9" s="250"/>
      <c r="MFO9" s="249"/>
      <c r="MFP9" s="250"/>
      <c r="MFQ9" s="249"/>
      <c r="MFR9" s="250"/>
      <c r="MFS9" s="249"/>
      <c r="MFT9" s="250"/>
      <c r="MFU9" s="249"/>
      <c r="MFV9" s="250"/>
      <c r="MFW9" s="249"/>
      <c r="MFX9" s="250"/>
      <c r="MFY9" s="249"/>
      <c r="MFZ9" s="250"/>
      <c r="MGA9" s="249"/>
      <c r="MGB9" s="250"/>
      <c r="MGC9" s="249"/>
      <c r="MGD9" s="250"/>
      <c r="MGE9" s="249"/>
      <c r="MGF9" s="250"/>
      <c r="MGG9" s="249"/>
      <c r="MGH9" s="250"/>
      <c r="MGI9" s="249"/>
      <c r="MGJ9" s="250"/>
      <c r="MGK9" s="249"/>
      <c r="MGL9" s="250"/>
      <c r="MGM9" s="249"/>
      <c r="MGN9" s="250"/>
      <c r="MGO9" s="249"/>
      <c r="MGP9" s="250"/>
      <c r="MGQ9" s="249"/>
      <c r="MGR9" s="250"/>
      <c r="MGS9" s="249"/>
      <c r="MGT9" s="250"/>
      <c r="MGU9" s="249"/>
      <c r="MGV9" s="250"/>
      <c r="MGW9" s="249"/>
      <c r="MGX9" s="250"/>
      <c r="MGY9" s="249"/>
      <c r="MGZ9" s="250"/>
      <c r="MHA9" s="249"/>
      <c r="MHB9" s="250"/>
      <c r="MHC9" s="249"/>
      <c r="MHD9" s="250"/>
      <c r="MHE9" s="249"/>
      <c r="MHF9" s="250"/>
      <c r="MHG9" s="249"/>
      <c r="MHH9" s="250"/>
      <c r="MHI9" s="249"/>
      <c r="MHJ9" s="250"/>
      <c r="MHK9" s="249"/>
      <c r="MHL9" s="250"/>
      <c r="MHM9" s="249"/>
      <c r="MHN9" s="250"/>
      <c r="MHO9" s="249"/>
      <c r="MHP9" s="250"/>
      <c r="MHQ9" s="249"/>
      <c r="MHR9" s="250"/>
      <c r="MHS9" s="249"/>
      <c r="MHT9" s="250"/>
      <c r="MHU9" s="249"/>
      <c r="MHV9" s="250"/>
      <c r="MHW9" s="249"/>
      <c r="MHX9" s="250"/>
      <c r="MHY9" s="249"/>
      <c r="MHZ9" s="250"/>
      <c r="MIA9" s="249"/>
      <c r="MIB9" s="250"/>
      <c r="MIC9" s="249"/>
      <c r="MID9" s="250"/>
      <c r="MIE9" s="249"/>
      <c r="MIF9" s="250"/>
      <c r="MIG9" s="249"/>
      <c r="MIH9" s="250"/>
      <c r="MII9" s="249"/>
      <c r="MIJ9" s="250"/>
      <c r="MIK9" s="249"/>
      <c r="MIL9" s="250"/>
      <c r="MIM9" s="249"/>
      <c r="MIN9" s="250"/>
      <c r="MIO9" s="249"/>
      <c r="MIP9" s="250"/>
      <c r="MIQ9" s="249"/>
      <c r="MIR9" s="250"/>
      <c r="MIS9" s="249"/>
      <c r="MIT9" s="250"/>
      <c r="MIU9" s="249"/>
      <c r="MIV9" s="250"/>
      <c r="MIW9" s="249"/>
      <c r="MIX9" s="250"/>
      <c r="MIY9" s="249"/>
      <c r="MIZ9" s="250"/>
      <c r="MJA9" s="249"/>
      <c r="MJB9" s="250"/>
      <c r="MJC9" s="249"/>
      <c r="MJD9" s="250"/>
      <c r="MJE9" s="249"/>
      <c r="MJF9" s="250"/>
      <c r="MJG9" s="249"/>
      <c r="MJH9" s="250"/>
      <c r="MJI9" s="249"/>
      <c r="MJJ9" s="250"/>
      <c r="MJK9" s="249"/>
      <c r="MJL9" s="250"/>
      <c r="MJM9" s="249"/>
      <c r="MJN9" s="250"/>
      <c r="MJO9" s="249"/>
      <c r="MJP9" s="250"/>
      <c r="MJQ9" s="249"/>
      <c r="MJR9" s="250"/>
      <c r="MJS9" s="249"/>
      <c r="MJT9" s="250"/>
      <c r="MJU9" s="249"/>
      <c r="MJV9" s="250"/>
      <c r="MJW9" s="249"/>
      <c r="MJX9" s="250"/>
      <c r="MJY9" s="249"/>
      <c r="MJZ9" s="250"/>
      <c r="MKA9" s="249"/>
      <c r="MKB9" s="250"/>
      <c r="MKC9" s="249"/>
      <c r="MKD9" s="250"/>
      <c r="MKE9" s="249"/>
      <c r="MKF9" s="250"/>
      <c r="MKG9" s="249"/>
      <c r="MKH9" s="250"/>
      <c r="MKI9" s="249"/>
      <c r="MKJ9" s="250"/>
      <c r="MKK9" s="249"/>
      <c r="MKL9" s="250"/>
      <c r="MKM9" s="249"/>
      <c r="MKN9" s="250"/>
      <c r="MKO9" s="249"/>
      <c r="MKP9" s="250"/>
      <c r="MKQ9" s="249"/>
      <c r="MKR9" s="250"/>
      <c r="MKS9" s="249"/>
      <c r="MKT9" s="250"/>
      <c r="MKU9" s="249"/>
      <c r="MKV9" s="250"/>
      <c r="MKW9" s="249"/>
      <c r="MKX9" s="250"/>
      <c r="MKY9" s="249"/>
      <c r="MKZ9" s="250"/>
      <c r="MLA9" s="249"/>
      <c r="MLB9" s="250"/>
      <c r="MLC9" s="249"/>
      <c r="MLD9" s="250"/>
      <c r="MLE9" s="249"/>
      <c r="MLF9" s="250"/>
      <c r="MLG9" s="249"/>
      <c r="MLH9" s="250"/>
      <c r="MLI9" s="249"/>
      <c r="MLJ9" s="250"/>
      <c r="MLK9" s="249"/>
      <c r="MLL9" s="250"/>
      <c r="MLM9" s="249"/>
      <c r="MLN9" s="250"/>
      <c r="MLO9" s="249"/>
      <c r="MLP9" s="250"/>
      <c r="MLQ9" s="249"/>
      <c r="MLR9" s="250"/>
      <c r="MLS9" s="249"/>
      <c r="MLT9" s="250"/>
      <c r="MLU9" s="249"/>
      <c r="MLV9" s="250"/>
      <c r="MLW9" s="249"/>
      <c r="MLX9" s="250"/>
      <c r="MLY9" s="249"/>
      <c r="MLZ9" s="250"/>
      <c r="MMA9" s="249"/>
      <c r="MMB9" s="250"/>
      <c r="MMC9" s="249"/>
      <c r="MMD9" s="250"/>
      <c r="MME9" s="249"/>
      <c r="MMF9" s="250"/>
      <c r="MMG9" s="249"/>
      <c r="MMH9" s="250"/>
      <c r="MMI9" s="249"/>
      <c r="MMJ9" s="250"/>
      <c r="MMK9" s="249"/>
      <c r="MML9" s="250"/>
      <c r="MMM9" s="249"/>
      <c r="MMN9" s="250"/>
      <c r="MMO9" s="249"/>
      <c r="MMP9" s="250"/>
      <c r="MMQ9" s="249"/>
      <c r="MMR9" s="250"/>
      <c r="MMS9" s="249"/>
      <c r="MMT9" s="250"/>
      <c r="MMU9" s="249"/>
      <c r="MMV9" s="250"/>
      <c r="MMW9" s="249"/>
      <c r="MMX9" s="250"/>
      <c r="MMY9" s="249"/>
      <c r="MMZ9" s="250"/>
      <c r="MNA9" s="249"/>
      <c r="MNB9" s="250"/>
      <c r="MNC9" s="249"/>
      <c r="MND9" s="250"/>
      <c r="MNE9" s="249"/>
      <c r="MNF9" s="250"/>
      <c r="MNG9" s="249"/>
      <c r="MNH9" s="250"/>
      <c r="MNI9" s="249"/>
      <c r="MNJ9" s="250"/>
      <c r="MNK9" s="249"/>
      <c r="MNL9" s="250"/>
      <c r="MNM9" s="249"/>
      <c r="MNN9" s="250"/>
      <c r="MNO9" s="249"/>
      <c r="MNP9" s="250"/>
      <c r="MNQ9" s="249"/>
      <c r="MNR9" s="250"/>
      <c r="MNS9" s="249"/>
      <c r="MNT9" s="250"/>
      <c r="MNU9" s="249"/>
      <c r="MNV9" s="250"/>
      <c r="MNW9" s="249"/>
      <c r="MNX9" s="250"/>
      <c r="MNY9" s="249"/>
      <c r="MNZ9" s="250"/>
      <c r="MOA9" s="249"/>
      <c r="MOB9" s="250"/>
      <c r="MOC9" s="249"/>
      <c r="MOD9" s="250"/>
      <c r="MOE9" s="249"/>
      <c r="MOF9" s="250"/>
      <c r="MOG9" s="249"/>
      <c r="MOH9" s="250"/>
      <c r="MOI9" s="249"/>
      <c r="MOJ9" s="250"/>
      <c r="MOK9" s="249"/>
      <c r="MOL9" s="250"/>
      <c r="MOM9" s="249"/>
      <c r="MON9" s="250"/>
      <c r="MOO9" s="249"/>
      <c r="MOP9" s="250"/>
      <c r="MOQ9" s="249"/>
      <c r="MOR9" s="250"/>
      <c r="MOS9" s="249"/>
      <c r="MOT9" s="250"/>
      <c r="MOU9" s="249"/>
      <c r="MOV9" s="250"/>
      <c r="MOW9" s="249"/>
      <c r="MOX9" s="250"/>
      <c r="MOY9" s="249"/>
      <c r="MOZ9" s="250"/>
      <c r="MPA9" s="249"/>
      <c r="MPB9" s="250"/>
      <c r="MPC9" s="249"/>
      <c r="MPD9" s="250"/>
      <c r="MPE9" s="249"/>
      <c r="MPF9" s="250"/>
      <c r="MPG9" s="249"/>
      <c r="MPH9" s="250"/>
      <c r="MPI9" s="249"/>
      <c r="MPJ9" s="250"/>
      <c r="MPK9" s="249"/>
      <c r="MPL9" s="250"/>
      <c r="MPM9" s="249"/>
      <c r="MPN9" s="250"/>
      <c r="MPO9" s="249"/>
      <c r="MPP9" s="250"/>
      <c r="MPQ9" s="249"/>
      <c r="MPR9" s="250"/>
      <c r="MPS9" s="249"/>
      <c r="MPT9" s="250"/>
      <c r="MPU9" s="249"/>
      <c r="MPV9" s="250"/>
      <c r="MPW9" s="249"/>
      <c r="MPX9" s="250"/>
      <c r="MPY9" s="249"/>
      <c r="MPZ9" s="250"/>
      <c r="MQA9" s="249"/>
      <c r="MQB9" s="250"/>
      <c r="MQC9" s="249"/>
      <c r="MQD9" s="250"/>
      <c r="MQE9" s="249"/>
      <c r="MQF9" s="250"/>
      <c r="MQG9" s="249"/>
      <c r="MQH9" s="250"/>
      <c r="MQI9" s="249"/>
      <c r="MQJ9" s="250"/>
      <c r="MQK9" s="249"/>
      <c r="MQL9" s="250"/>
      <c r="MQM9" s="249"/>
      <c r="MQN9" s="250"/>
      <c r="MQO9" s="249"/>
      <c r="MQP9" s="250"/>
      <c r="MQQ9" s="249"/>
      <c r="MQR9" s="250"/>
      <c r="MQS9" s="249"/>
      <c r="MQT9" s="250"/>
      <c r="MQU9" s="249"/>
      <c r="MQV9" s="250"/>
      <c r="MQW9" s="249"/>
      <c r="MQX9" s="250"/>
      <c r="MQY9" s="249"/>
      <c r="MQZ9" s="250"/>
      <c r="MRA9" s="249"/>
      <c r="MRB9" s="250"/>
      <c r="MRC9" s="249"/>
      <c r="MRD9" s="250"/>
      <c r="MRE9" s="249"/>
      <c r="MRF9" s="250"/>
      <c r="MRG9" s="249"/>
      <c r="MRH9" s="250"/>
      <c r="MRI9" s="249"/>
      <c r="MRJ9" s="250"/>
      <c r="MRK9" s="249"/>
      <c r="MRL9" s="250"/>
      <c r="MRM9" s="249"/>
      <c r="MRN9" s="250"/>
      <c r="MRO9" s="249"/>
      <c r="MRP9" s="250"/>
      <c r="MRQ9" s="249"/>
      <c r="MRR9" s="250"/>
      <c r="MRS9" s="249"/>
      <c r="MRT9" s="250"/>
      <c r="MRU9" s="249"/>
      <c r="MRV9" s="250"/>
      <c r="MRW9" s="249"/>
      <c r="MRX9" s="250"/>
      <c r="MRY9" s="249"/>
      <c r="MRZ9" s="250"/>
      <c r="MSA9" s="249"/>
      <c r="MSB9" s="250"/>
      <c r="MSC9" s="249"/>
      <c r="MSD9" s="250"/>
      <c r="MSE9" s="249"/>
      <c r="MSF9" s="250"/>
      <c r="MSG9" s="249"/>
      <c r="MSH9" s="250"/>
      <c r="MSI9" s="249"/>
      <c r="MSJ9" s="250"/>
      <c r="MSK9" s="249"/>
      <c r="MSL9" s="250"/>
      <c r="MSM9" s="249"/>
      <c r="MSN9" s="250"/>
      <c r="MSO9" s="249"/>
      <c r="MSP9" s="250"/>
      <c r="MSQ9" s="249"/>
      <c r="MSR9" s="250"/>
      <c r="MSS9" s="249"/>
      <c r="MST9" s="250"/>
      <c r="MSU9" s="249"/>
      <c r="MSV9" s="250"/>
      <c r="MSW9" s="249"/>
      <c r="MSX9" s="250"/>
      <c r="MSY9" s="249"/>
      <c r="MSZ9" s="250"/>
      <c r="MTA9" s="249"/>
      <c r="MTB9" s="250"/>
      <c r="MTC9" s="249"/>
      <c r="MTD9" s="250"/>
      <c r="MTE9" s="249"/>
      <c r="MTF9" s="250"/>
      <c r="MTG9" s="249"/>
      <c r="MTH9" s="250"/>
      <c r="MTI9" s="249"/>
      <c r="MTJ9" s="250"/>
      <c r="MTK9" s="249"/>
      <c r="MTL9" s="250"/>
      <c r="MTM9" s="249"/>
      <c r="MTN9" s="250"/>
      <c r="MTO9" s="249"/>
      <c r="MTP9" s="250"/>
      <c r="MTQ9" s="249"/>
      <c r="MTR9" s="250"/>
      <c r="MTS9" s="249"/>
      <c r="MTT9" s="250"/>
      <c r="MTU9" s="249"/>
      <c r="MTV9" s="250"/>
      <c r="MTW9" s="249"/>
      <c r="MTX9" s="250"/>
      <c r="MTY9" s="249"/>
      <c r="MTZ9" s="250"/>
      <c r="MUA9" s="249"/>
      <c r="MUB9" s="250"/>
      <c r="MUC9" s="249"/>
      <c r="MUD9" s="250"/>
      <c r="MUE9" s="249"/>
      <c r="MUF9" s="250"/>
      <c r="MUG9" s="249"/>
      <c r="MUH9" s="250"/>
      <c r="MUI9" s="249"/>
      <c r="MUJ9" s="250"/>
      <c r="MUK9" s="249"/>
      <c r="MUL9" s="250"/>
      <c r="MUM9" s="249"/>
      <c r="MUN9" s="250"/>
      <c r="MUO9" s="249"/>
      <c r="MUP9" s="250"/>
      <c r="MUQ9" s="249"/>
      <c r="MUR9" s="250"/>
      <c r="MUS9" s="249"/>
      <c r="MUT9" s="250"/>
      <c r="MUU9" s="249"/>
      <c r="MUV9" s="250"/>
      <c r="MUW9" s="249"/>
      <c r="MUX9" s="250"/>
      <c r="MUY9" s="249"/>
      <c r="MUZ9" s="250"/>
      <c r="MVA9" s="249"/>
      <c r="MVB9" s="250"/>
      <c r="MVC9" s="249"/>
      <c r="MVD9" s="250"/>
      <c r="MVE9" s="249"/>
      <c r="MVF9" s="250"/>
      <c r="MVG9" s="249"/>
      <c r="MVH9" s="250"/>
      <c r="MVI9" s="249"/>
      <c r="MVJ9" s="250"/>
      <c r="MVK9" s="249"/>
      <c r="MVL9" s="250"/>
      <c r="MVM9" s="249"/>
      <c r="MVN9" s="250"/>
      <c r="MVO9" s="249"/>
      <c r="MVP9" s="250"/>
      <c r="MVQ9" s="249"/>
      <c r="MVR9" s="250"/>
      <c r="MVS9" s="249"/>
      <c r="MVT9" s="250"/>
      <c r="MVU9" s="249"/>
      <c r="MVV9" s="250"/>
      <c r="MVW9" s="249"/>
      <c r="MVX9" s="250"/>
      <c r="MVY9" s="249"/>
      <c r="MVZ9" s="250"/>
      <c r="MWA9" s="249"/>
      <c r="MWB9" s="250"/>
      <c r="MWC9" s="249"/>
      <c r="MWD9" s="250"/>
      <c r="MWE9" s="249"/>
      <c r="MWF9" s="250"/>
      <c r="MWG9" s="249"/>
      <c r="MWH9" s="250"/>
      <c r="MWI9" s="249"/>
      <c r="MWJ9" s="250"/>
      <c r="MWK9" s="249"/>
      <c r="MWL9" s="250"/>
      <c r="MWM9" s="249"/>
      <c r="MWN9" s="250"/>
      <c r="MWO9" s="249"/>
      <c r="MWP9" s="250"/>
      <c r="MWQ9" s="249"/>
      <c r="MWR9" s="250"/>
      <c r="MWS9" s="249"/>
      <c r="MWT9" s="250"/>
      <c r="MWU9" s="249"/>
      <c r="MWV9" s="250"/>
      <c r="MWW9" s="249"/>
      <c r="MWX9" s="250"/>
      <c r="MWY9" s="249"/>
      <c r="MWZ9" s="250"/>
      <c r="MXA9" s="249"/>
      <c r="MXB9" s="250"/>
      <c r="MXC9" s="249"/>
      <c r="MXD9" s="250"/>
      <c r="MXE9" s="249"/>
      <c r="MXF9" s="250"/>
      <c r="MXG9" s="249"/>
      <c r="MXH9" s="250"/>
      <c r="MXI9" s="249"/>
      <c r="MXJ9" s="250"/>
      <c r="MXK9" s="249"/>
      <c r="MXL9" s="250"/>
      <c r="MXM9" s="249"/>
      <c r="MXN9" s="250"/>
      <c r="MXO9" s="249"/>
      <c r="MXP9" s="250"/>
      <c r="MXQ9" s="249"/>
      <c r="MXR9" s="250"/>
      <c r="MXS9" s="249"/>
      <c r="MXT9" s="250"/>
      <c r="MXU9" s="249"/>
      <c r="MXV9" s="250"/>
      <c r="MXW9" s="249"/>
      <c r="MXX9" s="250"/>
      <c r="MXY9" s="249"/>
      <c r="MXZ9" s="250"/>
      <c r="MYA9" s="249"/>
      <c r="MYB9" s="250"/>
      <c r="MYC9" s="249"/>
      <c r="MYD9" s="250"/>
      <c r="MYE9" s="249"/>
      <c r="MYF9" s="250"/>
      <c r="MYG9" s="249"/>
      <c r="MYH9" s="250"/>
      <c r="MYI9" s="249"/>
      <c r="MYJ9" s="250"/>
      <c r="MYK9" s="249"/>
      <c r="MYL9" s="250"/>
      <c r="MYM9" s="249"/>
      <c r="MYN9" s="250"/>
      <c r="MYO9" s="249"/>
      <c r="MYP9" s="250"/>
      <c r="MYQ9" s="249"/>
      <c r="MYR9" s="250"/>
      <c r="MYS9" s="249"/>
      <c r="MYT9" s="250"/>
      <c r="MYU9" s="249"/>
      <c r="MYV9" s="250"/>
      <c r="MYW9" s="249"/>
      <c r="MYX9" s="250"/>
      <c r="MYY9" s="249"/>
      <c r="MYZ9" s="250"/>
      <c r="MZA9" s="249"/>
      <c r="MZB9" s="250"/>
      <c r="MZC9" s="249"/>
      <c r="MZD9" s="250"/>
      <c r="MZE9" s="249"/>
      <c r="MZF9" s="250"/>
      <c r="MZG9" s="249"/>
      <c r="MZH9" s="250"/>
      <c r="MZI9" s="249"/>
      <c r="MZJ9" s="250"/>
      <c r="MZK9" s="249"/>
      <c r="MZL9" s="250"/>
      <c r="MZM9" s="249"/>
      <c r="MZN9" s="250"/>
      <c r="MZO9" s="249"/>
      <c r="MZP9" s="250"/>
      <c r="MZQ9" s="249"/>
      <c r="MZR9" s="250"/>
      <c r="MZS9" s="249"/>
      <c r="MZT9" s="250"/>
      <c r="MZU9" s="249"/>
      <c r="MZV9" s="250"/>
      <c r="MZW9" s="249"/>
      <c r="MZX9" s="250"/>
      <c r="MZY9" s="249"/>
      <c r="MZZ9" s="250"/>
      <c r="NAA9" s="249"/>
      <c r="NAB9" s="250"/>
      <c r="NAC9" s="249"/>
      <c r="NAD9" s="250"/>
      <c r="NAE9" s="249"/>
      <c r="NAF9" s="250"/>
      <c r="NAG9" s="249"/>
      <c r="NAH9" s="250"/>
      <c r="NAI9" s="249"/>
      <c r="NAJ9" s="250"/>
      <c r="NAK9" s="249"/>
      <c r="NAL9" s="250"/>
      <c r="NAM9" s="249"/>
      <c r="NAN9" s="250"/>
      <c r="NAO9" s="249"/>
      <c r="NAP9" s="250"/>
      <c r="NAQ9" s="249"/>
      <c r="NAR9" s="250"/>
      <c r="NAS9" s="249"/>
      <c r="NAT9" s="250"/>
      <c r="NAU9" s="249"/>
      <c r="NAV9" s="250"/>
      <c r="NAW9" s="249"/>
      <c r="NAX9" s="250"/>
      <c r="NAY9" s="249"/>
      <c r="NAZ9" s="250"/>
      <c r="NBA9" s="249"/>
      <c r="NBB9" s="250"/>
      <c r="NBC9" s="249"/>
      <c r="NBD9" s="250"/>
      <c r="NBE9" s="249"/>
      <c r="NBF9" s="250"/>
      <c r="NBG9" s="249"/>
      <c r="NBH9" s="250"/>
      <c r="NBI9" s="249"/>
      <c r="NBJ9" s="250"/>
      <c r="NBK9" s="249"/>
      <c r="NBL9" s="250"/>
      <c r="NBM9" s="249"/>
      <c r="NBN9" s="250"/>
      <c r="NBO9" s="249"/>
      <c r="NBP9" s="250"/>
      <c r="NBQ9" s="249"/>
      <c r="NBR9" s="250"/>
      <c r="NBS9" s="249"/>
      <c r="NBT9" s="250"/>
      <c r="NBU9" s="249"/>
      <c r="NBV9" s="250"/>
      <c r="NBW9" s="249"/>
      <c r="NBX9" s="250"/>
      <c r="NBY9" s="249"/>
      <c r="NBZ9" s="250"/>
      <c r="NCA9" s="249"/>
      <c r="NCB9" s="250"/>
      <c r="NCC9" s="249"/>
      <c r="NCD9" s="250"/>
      <c r="NCE9" s="249"/>
      <c r="NCF9" s="250"/>
      <c r="NCG9" s="249"/>
      <c r="NCH9" s="250"/>
      <c r="NCI9" s="249"/>
      <c r="NCJ9" s="250"/>
      <c r="NCK9" s="249"/>
      <c r="NCL9" s="250"/>
      <c r="NCM9" s="249"/>
      <c r="NCN9" s="250"/>
      <c r="NCO9" s="249"/>
      <c r="NCP9" s="250"/>
      <c r="NCQ9" s="249"/>
      <c r="NCR9" s="250"/>
      <c r="NCS9" s="249"/>
      <c r="NCT9" s="250"/>
      <c r="NCU9" s="249"/>
      <c r="NCV9" s="250"/>
      <c r="NCW9" s="249"/>
      <c r="NCX9" s="250"/>
      <c r="NCY9" s="249"/>
      <c r="NCZ9" s="250"/>
      <c r="NDA9" s="249"/>
      <c r="NDB9" s="250"/>
      <c r="NDC9" s="249"/>
      <c r="NDD9" s="250"/>
      <c r="NDE9" s="249"/>
      <c r="NDF9" s="250"/>
      <c r="NDG9" s="249"/>
      <c r="NDH9" s="250"/>
      <c r="NDI9" s="249"/>
      <c r="NDJ9" s="250"/>
      <c r="NDK9" s="249"/>
      <c r="NDL9" s="250"/>
      <c r="NDM9" s="249"/>
      <c r="NDN9" s="250"/>
      <c r="NDO9" s="249"/>
      <c r="NDP9" s="250"/>
      <c r="NDQ9" s="249"/>
      <c r="NDR9" s="250"/>
      <c r="NDS9" s="249"/>
      <c r="NDT9" s="250"/>
      <c r="NDU9" s="249"/>
      <c r="NDV9" s="250"/>
      <c r="NDW9" s="249"/>
      <c r="NDX9" s="250"/>
      <c r="NDY9" s="249"/>
      <c r="NDZ9" s="250"/>
      <c r="NEA9" s="249"/>
      <c r="NEB9" s="250"/>
      <c r="NEC9" s="249"/>
      <c r="NED9" s="250"/>
      <c r="NEE9" s="249"/>
      <c r="NEF9" s="250"/>
      <c r="NEG9" s="249"/>
      <c r="NEH9" s="250"/>
      <c r="NEI9" s="249"/>
      <c r="NEJ9" s="250"/>
      <c r="NEK9" s="249"/>
      <c r="NEL9" s="250"/>
      <c r="NEM9" s="249"/>
      <c r="NEN9" s="250"/>
      <c r="NEO9" s="249"/>
      <c r="NEP9" s="250"/>
      <c r="NEQ9" s="249"/>
      <c r="NER9" s="250"/>
      <c r="NES9" s="249"/>
      <c r="NET9" s="250"/>
      <c r="NEU9" s="249"/>
      <c r="NEV9" s="250"/>
      <c r="NEW9" s="249"/>
      <c r="NEX9" s="250"/>
      <c r="NEY9" s="249"/>
      <c r="NEZ9" s="250"/>
      <c r="NFA9" s="249"/>
      <c r="NFB9" s="250"/>
      <c r="NFC9" s="249"/>
      <c r="NFD9" s="250"/>
      <c r="NFE9" s="249"/>
      <c r="NFF9" s="250"/>
      <c r="NFG9" s="249"/>
      <c r="NFH9" s="250"/>
      <c r="NFI9" s="249"/>
      <c r="NFJ9" s="250"/>
      <c r="NFK9" s="249"/>
      <c r="NFL9" s="250"/>
      <c r="NFM9" s="249"/>
      <c r="NFN9" s="250"/>
      <c r="NFO9" s="249"/>
      <c r="NFP9" s="250"/>
      <c r="NFQ9" s="249"/>
      <c r="NFR9" s="250"/>
      <c r="NFS9" s="249"/>
      <c r="NFT9" s="250"/>
      <c r="NFU9" s="249"/>
      <c r="NFV9" s="250"/>
      <c r="NFW9" s="249"/>
      <c r="NFX9" s="250"/>
      <c r="NFY9" s="249"/>
      <c r="NFZ9" s="250"/>
      <c r="NGA9" s="249"/>
      <c r="NGB9" s="250"/>
      <c r="NGC9" s="249"/>
      <c r="NGD9" s="250"/>
      <c r="NGE9" s="249"/>
      <c r="NGF9" s="250"/>
      <c r="NGG9" s="249"/>
      <c r="NGH9" s="250"/>
      <c r="NGI9" s="249"/>
      <c r="NGJ9" s="250"/>
      <c r="NGK9" s="249"/>
      <c r="NGL9" s="250"/>
      <c r="NGM9" s="249"/>
      <c r="NGN9" s="250"/>
      <c r="NGO9" s="249"/>
      <c r="NGP9" s="250"/>
      <c r="NGQ9" s="249"/>
      <c r="NGR9" s="250"/>
      <c r="NGS9" s="249"/>
      <c r="NGT9" s="250"/>
      <c r="NGU9" s="249"/>
      <c r="NGV9" s="250"/>
      <c r="NGW9" s="249"/>
      <c r="NGX9" s="250"/>
      <c r="NGY9" s="249"/>
      <c r="NGZ9" s="250"/>
      <c r="NHA9" s="249"/>
      <c r="NHB9" s="250"/>
      <c r="NHC9" s="249"/>
      <c r="NHD9" s="250"/>
      <c r="NHE9" s="249"/>
      <c r="NHF9" s="250"/>
      <c r="NHG9" s="249"/>
      <c r="NHH9" s="250"/>
      <c r="NHI9" s="249"/>
      <c r="NHJ9" s="250"/>
      <c r="NHK9" s="249"/>
      <c r="NHL9" s="250"/>
      <c r="NHM9" s="249"/>
      <c r="NHN9" s="250"/>
      <c r="NHO9" s="249"/>
      <c r="NHP9" s="250"/>
      <c r="NHQ9" s="249"/>
      <c r="NHR9" s="250"/>
      <c r="NHS9" s="249"/>
      <c r="NHT9" s="250"/>
      <c r="NHU9" s="249"/>
      <c r="NHV9" s="250"/>
      <c r="NHW9" s="249"/>
      <c r="NHX9" s="250"/>
      <c r="NHY9" s="249"/>
      <c r="NHZ9" s="250"/>
      <c r="NIA9" s="249"/>
      <c r="NIB9" s="250"/>
      <c r="NIC9" s="249"/>
      <c r="NID9" s="250"/>
      <c r="NIE9" s="249"/>
      <c r="NIF9" s="250"/>
      <c r="NIG9" s="249"/>
      <c r="NIH9" s="250"/>
      <c r="NII9" s="249"/>
      <c r="NIJ9" s="250"/>
      <c r="NIK9" s="249"/>
      <c r="NIL9" s="250"/>
      <c r="NIM9" s="249"/>
      <c r="NIN9" s="250"/>
      <c r="NIO9" s="249"/>
      <c r="NIP9" s="250"/>
      <c r="NIQ9" s="249"/>
      <c r="NIR9" s="250"/>
      <c r="NIS9" s="249"/>
      <c r="NIT9" s="250"/>
      <c r="NIU9" s="249"/>
      <c r="NIV9" s="250"/>
      <c r="NIW9" s="249"/>
      <c r="NIX9" s="250"/>
      <c r="NIY9" s="249"/>
      <c r="NIZ9" s="250"/>
      <c r="NJA9" s="249"/>
      <c r="NJB9" s="250"/>
      <c r="NJC9" s="249"/>
      <c r="NJD9" s="250"/>
      <c r="NJE9" s="249"/>
      <c r="NJF9" s="250"/>
      <c r="NJG9" s="249"/>
      <c r="NJH9" s="250"/>
      <c r="NJI9" s="249"/>
      <c r="NJJ9" s="250"/>
      <c r="NJK9" s="249"/>
      <c r="NJL9" s="250"/>
      <c r="NJM9" s="249"/>
      <c r="NJN9" s="250"/>
      <c r="NJO9" s="249"/>
      <c r="NJP9" s="250"/>
      <c r="NJQ9" s="249"/>
      <c r="NJR9" s="250"/>
      <c r="NJS9" s="249"/>
      <c r="NJT9" s="250"/>
      <c r="NJU9" s="249"/>
      <c r="NJV9" s="250"/>
      <c r="NJW9" s="249"/>
      <c r="NJX9" s="250"/>
      <c r="NJY9" s="249"/>
      <c r="NJZ9" s="250"/>
      <c r="NKA9" s="249"/>
      <c r="NKB9" s="250"/>
      <c r="NKC9" s="249"/>
      <c r="NKD9" s="250"/>
      <c r="NKE9" s="249"/>
      <c r="NKF9" s="250"/>
      <c r="NKG9" s="249"/>
      <c r="NKH9" s="250"/>
      <c r="NKI9" s="249"/>
      <c r="NKJ9" s="250"/>
      <c r="NKK9" s="249"/>
      <c r="NKL9" s="250"/>
      <c r="NKM9" s="249"/>
      <c r="NKN9" s="250"/>
      <c r="NKO9" s="249"/>
      <c r="NKP9" s="250"/>
      <c r="NKQ9" s="249"/>
      <c r="NKR9" s="250"/>
      <c r="NKS9" s="249"/>
      <c r="NKT9" s="250"/>
      <c r="NKU9" s="249"/>
      <c r="NKV9" s="250"/>
      <c r="NKW9" s="249"/>
      <c r="NKX9" s="250"/>
      <c r="NKY9" s="249"/>
      <c r="NKZ9" s="250"/>
      <c r="NLA9" s="249"/>
      <c r="NLB9" s="250"/>
      <c r="NLC9" s="249"/>
      <c r="NLD9" s="250"/>
      <c r="NLE9" s="249"/>
      <c r="NLF9" s="250"/>
      <c r="NLG9" s="249"/>
      <c r="NLH9" s="250"/>
      <c r="NLI9" s="249"/>
      <c r="NLJ9" s="250"/>
      <c r="NLK9" s="249"/>
      <c r="NLL9" s="250"/>
      <c r="NLM9" s="249"/>
      <c r="NLN9" s="250"/>
      <c r="NLO9" s="249"/>
      <c r="NLP9" s="250"/>
      <c r="NLQ9" s="249"/>
      <c r="NLR9" s="250"/>
      <c r="NLS9" s="249"/>
      <c r="NLT9" s="250"/>
      <c r="NLU9" s="249"/>
      <c r="NLV9" s="250"/>
      <c r="NLW9" s="249"/>
      <c r="NLX9" s="250"/>
      <c r="NLY9" s="249"/>
      <c r="NLZ9" s="250"/>
      <c r="NMA9" s="249"/>
      <c r="NMB9" s="250"/>
      <c r="NMC9" s="249"/>
      <c r="NMD9" s="250"/>
      <c r="NME9" s="249"/>
      <c r="NMF9" s="250"/>
      <c r="NMG9" s="249"/>
      <c r="NMH9" s="250"/>
      <c r="NMI9" s="249"/>
      <c r="NMJ9" s="250"/>
      <c r="NMK9" s="249"/>
      <c r="NML9" s="250"/>
      <c r="NMM9" s="249"/>
      <c r="NMN9" s="250"/>
      <c r="NMO9" s="249"/>
      <c r="NMP9" s="250"/>
      <c r="NMQ9" s="249"/>
      <c r="NMR9" s="250"/>
      <c r="NMS9" s="249"/>
      <c r="NMT9" s="250"/>
      <c r="NMU9" s="249"/>
      <c r="NMV9" s="250"/>
      <c r="NMW9" s="249"/>
      <c r="NMX9" s="250"/>
      <c r="NMY9" s="249"/>
      <c r="NMZ9" s="250"/>
      <c r="NNA9" s="249"/>
      <c r="NNB9" s="250"/>
      <c r="NNC9" s="249"/>
      <c r="NND9" s="250"/>
      <c r="NNE9" s="249"/>
      <c r="NNF9" s="250"/>
      <c r="NNG9" s="249"/>
      <c r="NNH9" s="250"/>
      <c r="NNI9" s="249"/>
      <c r="NNJ9" s="250"/>
      <c r="NNK9" s="249"/>
      <c r="NNL9" s="250"/>
      <c r="NNM9" s="249"/>
      <c r="NNN9" s="250"/>
      <c r="NNO9" s="249"/>
      <c r="NNP9" s="250"/>
      <c r="NNQ9" s="249"/>
      <c r="NNR9" s="250"/>
      <c r="NNS9" s="249"/>
      <c r="NNT9" s="250"/>
      <c r="NNU9" s="249"/>
      <c r="NNV9" s="250"/>
      <c r="NNW9" s="249"/>
      <c r="NNX9" s="250"/>
      <c r="NNY9" s="249"/>
      <c r="NNZ9" s="250"/>
      <c r="NOA9" s="249"/>
      <c r="NOB9" s="250"/>
      <c r="NOC9" s="249"/>
      <c r="NOD9" s="250"/>
      <c r="NOE9" s="249"/>
      <c r="NOF9" s="250"/>
      <c r="NOG9" s="249"/>
      <c r="NOH9" s="250"/>
      <c r="NOI9" s="249"/>
      <c r="NOJ9" s="250"/>
      <c r="NOK9" s="249"/>
      <c r="NOL9" s="250"/>
      <c r="NOM9" s="249"/>
      <c r="NON9" s="250"/>
      <c r="NOO9" s="249"/>
      <c r="NOP9" s="250"/>
      <c r="NOQ9" s="249"/>
      <c r="NOR9" s="250"/>
      <c r="NOS9" s="249"/>
      <c r="NOT9" s="250"/>
      <c r="NOU9" s="249"/>
      <c r="NOV9" s="250"/>
      <c r="NOW9" s="249"/>
      <c r="NOX9" s="250"/>
      <c r="NOY9" s="249"/>
      <c r="NOZ9" s="250"/>
      <c r="NPA9" s="249"/>
      <c r="NPB9" s="250"/>
      <c r="NPC9" s="249"/>
      <c r="NPD9" s="250"/>
      <c r="NPE9" s="249"/>
      <c r="NPF9" s="250"/>
      <c r="NPG9" s="249"/>
      <c r="NPH9" s="250"/>
      <c r="NPI9" s="249"/>
      <c r="NPJ9" s="250"/>
      <c r="NPK9" s="249"/>
      <c r="NPL9" s="250"/>
      <c r="NPM9" s="249"/>
      <c r="NPN9" s="250"/>
      <c r="NPO9" s="249"/>
      <c r="NPP9" s="250"/>
      <c r="NPQ9" s="249"/>
      <c r="NPR9" s="250"/>
      <c r="NPS9" s="249"/>
      <c r="NPT9" s="250"/>
      <c r="NPU9" s="249"/>
      <c r="NPV9" s="250"/>
      <c r="NPW9" s="249"/>
      <c r="NPX9" s="250"/>
      <c r="NPY9" s="249"/>
      <c r="NPZ9" s="250"/>
      <c r="NQA9" s="249"/>
      <c r="NQB9" s="250"/>
      <c r="NQC9" s="249"/>
      <c r="NQD9" s="250"/>
      <c r="NQE9" s="249"/>
      <c r="NQF9" s="250"/>
      <c r="NQG9" s="249"/>
      <c r="NQH9" s="250"/>
      <c r="NQI9" s="249"/>
      <c r="NQJ9" s="250"/>
      <c r="NQK9" s="249"/>
      <c r="NQL9" s="250"/>
      <c r="NQM9" s="249"/>
      <c r="NQN9" s="250"/>
      <c r="NQO9" s="249"/>
      <c r="NQP9" s="250"/>
      <c r="NQQ9" s="249"/>
      <c r="NQR9" s="250"/>
      <c r="NQS9" s="249"/>
      <c r="NQT9" s="250"/>
      <c r="NQU9" s="249"/>
      <c r="NQV9" s="250"/>
      <c r="NQW9" s="249"/>
      <c r="NQX9" s="250"/>
      <c r="NQY9" s="249"/>
      <c r="NQZ9" s="250"/>
      <c r="NRA9" s="249"/>
      <c r="NRB9" s="250"/>
      <c r="NRC9" s="249"/>
      <c r="NRD9" s="250"/>
      <c r="NRE9" s="249"/>
      <c r="NRF9" s="250"/>
      <c r="NRG9" s="249"/>
      <c r="NRH9" s="250"/>
      <c r="NRI9" s="249"/>
      <c r="NRJ9" s="250"/>
      <c r="NRK9" s="249"/>
      <c r="NRL9" s="250"/>
      <c r="NRM9" s="249"/>
      <c r="NRN9" s="250"/>
      <c r="NRO9" s="249"/>
      <c r="NRP9" s="250"/>
      <c r="NRQ9" s="249"/>
      <c r="NRR9" s="250"/>
      <c r="NRS9" s="249"/>
      <c r="NRT9" s="250"/>
      <c r="NRU9" s="249"/>
      <c r="NRV9" s="250"/>
      <c r="NRW9" s="249"/>
      <c r="NRX9" s="250"/>
      <c r="NRY9" s="249"/>
      <c r="NRZ9" s="250"/>
      <c r="NSA9" s="249"/>
      <c r="NSB9" s="250"/>
      <c r="NSC9" s="249"/>
      <c r="NSD9" s="250"/>
      <c r="NSE9" s="249"/>
      <c r="NSF9" s="250"/>
      <c r="NSG9" s="249"/>
      <c r="NSH9" s="250"/>
      <c r="NSI9" s="249"/>
      <c r="NSJ9" s="250"/>
      <c r="NSK9" s="249"/>
      <c r="NSL9" s="250"/>
      <c r="NSM9" s="249"/>
      <c r="NSN9" s="250"/>
      <c r="NSO9" s="249"/>
      <c r="NSP9" s="250"/>
      <c r="NSQ9" s="249"/>
      <c r="NSR9" s="250"/>
      <c r="NSS9" s="249"/>
      <c r="NST9" s="250"/>
      <c r="NSU9" s="249"/>
      <c r="NSV9" s="250"/>
      <c r="NSW9" s="249"/>
      <c r="NSX9" s="250"/>
      <c r="NSY9" s="249"/>
      <c r="NSZ9" s="250"/>
      <c r="NTA9" s="249"/>
      <c r="NTB9" s="250"/>
      <c r="NTC9" s="249"/>
      <c r="NTD9" s="250"/>
      <c r="NTE9" s="249"/>
      <c r="NTF9" s="250"/>
      <c r="NTG9" s="249"/>
      <c r="NTH9" s="250"/>
      <c r="NTI9" s="249"/>
      <c r="NTJ9" s="250"/>
      <c r="NTK9" s="249"/>
      <c r="NTL9" s="250"/>
      <c r="NTM9" s="249"/>
      <c r="NTN9" s="250"/>
      <c r="NTO9" s="249"/>
      <c r="NTP9" s="250"/>
      <c r="NTQ9" s="249"/>
      <c r="NTR9" s="250"/>
      <c r="NTS9" s="249"/>
      <c r="NTT9" s="250"/>
      <c r="NTU9" s="249"/>
      <c r="NTV9" s="250"/>
      <c r="NTW9" s="249"/>
      <c r="NTX9" s="250"/>
      <c r="NTY9" s="249"/>
      <c r="NTZ9" s="250"/>
      <c r="NUA9" s="249"/>
      <c r="NUB9" s="250"/>
      <c r="NUC9" s="249"/>
      <c r="NUD9" s="250"/>
      <c r="NUE9" s="249"/>
      <c r="NUF9" s="250"/>
      <c r="NUG9" s="249"/>
      <c r="NUH9" s="250"/>
      <c r="NUI9" s="249"/>
      <c r="NUJ9" s="250"/>
      <c r="NUK9" s="249"/>
      <c r="NUL9" s="250"/>
      <c r="NUM9" s="249"/>
      <c r="NUN9" s="250"/>
      <c r="NUO9" s="249"/>
      <c r="NUP9" s="250"/>
      <c r="NUQ9" s="249"/>
      <c r="NUR9" s="250"/>
      <c r="NUS9" s="249"/>
      <c r="NUT9" s="250"/>
      <c r="NUU9" s="249"/>
      <c r="NUV9" s="250"/>
      <c r="NUW9" s="249"/>
      <c r="NUX9" s="250"/>
      <c r="NUY9" s="249"/>
      <c r="NUZ9" s="250"/>
      <c r="NVA9" s="249"/>
      <c r="NVB9" s="250"/>
      <c r="NVC9" s="249"/>
      <c r="NVD9" s="250"/>
      <c r="NVE9" s="249"/>
      <c r="NVF9" s="250"/>
      <c r="NVG9" s="249"/>
      <c r="NVH9" s="250"/>
      <c r="NVI9" s="249"/>
      <c r="NVJ9" s="250"/>
      <c r="NVK9" s="249"/>
      <c r="NVL9" s="250"/>
      <c r="NVM9" s="249"/>
      <c r="NVN9" s="250"/>
      <c r="NVO9" s="249"/>
      <c r="NVP9" s="250"/>
      <c r="NVQ9" s="249"/>
      <c r="NVR9" s="250"/>
      <c r="NVS9" s="249"/>
      <c r="NVT9" s="250"/>
      <c r="NVU9" s="249"/>
      <c r="NVV9" s="250"/>
      <c r="NVW9" s="249"/>
      <c r="NVX9" s="250"/>
      <c r="NVY9" s="249"/>
      <c r="NVZ9" s="250"/>
      <c r="NWA9" s="249"/>
      <c r="NWB9" s="250"/>
      <c r="NWC9" s="249"/>
      <c r="NWD9" s="250"/>
      <c r="NWE9" s="249"/>
      <c r="NWF9" s="250"/>
      <c r="NWG9" s="249"/>
      <c r="NWH9" s="250"/>
      <c r="NWI9" s="249"/>
      <c r="NWJ9" s="250"/>
      <c r="NWK9" s="249"/>
      <c r="NWL9" s="250"/>
      <c r="NWM9" s="249"/>
      <c r="NWN9" s="250"/>
      <c r="NWO9" s="249"/>
      <c r="NWP9" s="250"/>
      <c r="NWQ9" s="249"/>
      <c r="NWR9" s="250"/>
      <c r="NWS9" s="249"/>
      <c r="NWT9" s="250"/>
      <c r="NWU9" s="249"/>
      <c r="NWV9" s="250"/>
      <c r="NWW9" s="249"/>
      <c r="NWX9" s="250"/>
      <c r="NWY9" s="249"/>
      <c r="NWZ9" s="250"/>
      <c r="NXA9" s="249"/>
      <c r="NXB9" s="250"/>
      <c r="NXC9" s="249"/>
      <c r="NXD9" s="250"/>
      <c r="NXE9" s="249"/>
      <c r="NXF9" s="250"/>
      <c r="NXG9" s="249"/>
      <c r="NXH9" s="250"/>
      <c r="NXI9" s="249"/>
      <c r="NXJ9" s="250"/>
      <c r="NXK9" s="249"/>
      <c r="NXL9" s="250"/>
      <c r="NXM9" s="249"/>
      <c r="NXN9" s="250"/>
      <c r="NXO9" s="249"/>
      <c r="NXP9" s="250"/>
      <c r="NXQ9" s="249"/>
      <c r="NXR9" s="250"/>
      <c r="NXS9" s="249"/>
      <c r="NXT9" s="250"/>
      <c r="NXU9" s="249"/>
      <c r="NXV9" s="250"/>
      <c r="NXW9" s="249"/>
      <c r="NXX9" s="250"/>
      <c r="NXY9" s="249"/>
      <c r="NXZ9" s="250"/>
      <c r="NYA9" s="249"/>
      <c r="NYB9" s="250"/>
      <c r="NYC9" s="249"/>
      <c r="NYD9" s="250"/>
      <c r="NYE9" s="249"/>
      <c r="NYF9" s="250"/>
      <c r="NYG9" s="249"/>
      <c r="NYH9" s="250"/>
      <c r="NYI9" s="249"/>
      <c r="NYJ9" s="250"/>
      <c r="NYK9" s="249"/>
      <c r="NYL9" s="250"/>
      <c r="NYM9" s="249"/>
      <c r="NYN9" s="250"/>
      <c r="NYO9" s="249"/>
      <c r="NYP9" s="250"/>
      <c r="NYQ9" s="249"/>
      <c r="NYR9" s="250"/>
      <c r="NYS9" s="249"/>
      <c r="NYT9" s="250"/>
      <c r="NYU9" s="249"/>
      <c r="NYV9" s="250"/>
      <c r="NYW9" s="249"/>
      <c r="NYX9" s="250"/>
      <c r="NYY9" s="249"/>
      <c r="NYZ9" s="250"/>
      <c r="NZA9" s="249"/>
      <c r="NZB9" s="250"/>
      <c r="NZC9" s="249"/>
      <c r="NZD9" s="250"/>
      <c r="NZE9" s="249"/>
      <c r="NZF9" s="250"/>
      <c r="NZG9" s="249"/>
      <c r="NZH9" s="250"/>
      <c r="NZI9" s="249"/>
      <c r="NZJ9" s="250"/>
      <c r="NZK9" s="249"/>
      <c r="NZL9" s="250"/>
      <c r="NZM9" s="249"/>
      <c r="NZN9" s="250"/>
      <c r="NZO9" s="249"/>
      <c r="NZP9" s="250"/>
      <c r="NZQ9" s="249"/>
      <c r="NZR9" s="250"/>
      <c r="NZS9" s="249"/>
      <c r="NZT9" s="250"/>
      <c r="NZU9" s="249"/>
      <c r="NZV9" s="250"/>
      <c r="NZW9" s="249"/>
      <c r="NZX9" s="250"/>
      <c r="NZY9" s="249"/>
      <c r="NZZ9" s="250"/>
      <c r="OAA9" s="249"/>
      <c r="OAB9" s="250"/>
      <c r="OAC9" s="249"/>
      <c r="OAD9" s="250"/>
      <c r="OAE9" s="249"/>
      <c r="OAF9" s="250"/>
      <c r="OAG9" s="249"/>
      <c r="OAH9" s="250"/>
      <c r="OAI9" s="249"/>
      <c r="OAJ9" s="250"/>
      <c r="OAK9" s="249"/>
      <c r="OAL9" s="250"/>
      <c r="OAM9" s="249"/>
      <c r="OAN9" s="250"/>
      <c r="OAO9" s="249"/>
      <c r="OAP9" s="250"/>
      <c r="OAQ9" s="249"/>
      <c r="OAR9" s="250"/>
      <c r="OAS9" s="249"/>
      <c r="OAT9" s="250"/>
      <c r="OAU9" s="249"/>
      <c r="OAV9" s="250"/>
      <c r="OAW9" s="249"/>
      <c r="OAX9" s="250"/>
      <c r="OAY9" s="249"/>
      <c r="OAZ9" s="250"/>
      <c r="OBA9" s="249"/>
      <c r="OBB9" s="250"/>
      <c r="OBC9" s="249"/>
      <c r="OBD9" s="250"/>
      <c r="OBE9" s="249"/>
      <c r="OBF9" s="250"/>
      <c r="OBG9" s="249"/>
      <c r="OBH9" s="250"/>
      <c r="OBI9" s="249"/>
      <c r="OBJ9" s="250"/>
      <c r="OBK9" s="249"/>
      <c r="OBL9" s="250"/>
      <c r="OBM9" s="249"/>
      <c r="OBN9" s="250"/>
      <c r="OBO9" s="249"/>
      <c r="OBP9" s="250"/>
      <c r="OBQ9" s="249"/>
      <c r="OBR9" s="250"/>
      <c r="OBS9" s="249"/>
      <c r="OBT9" s="250"/>
      <c r="OBU9" s="249"/>
      <c r="OBV9" s="250"/>
      <c r="OBW9" s="249"/>
      <c r="OBX9" s="250"/>
      <c r="OBY9" s="249"/>
      <c r="OBZ9" s="250"/>
      <c r="OCA9" s="249"/>
      <c r="OCB9" s="250"/>
      <c r="OCC9" s="249"/>
      <c r="OCD9" s="250"/>
      <c r="OCE9" s="249"/>
      <c r="OCF9" s="250"/>
      <c r="OCG9" s="249"/>
      <c r="OCH9" s="250"/>
      <c r="OCI9" s="249"/>
      <c r="OCJ9" s="250"/>
      <c r="OCK9" s="249"/>
      <c r="OCL9" s="250"/>
      <c r="OCM9" s="249"/>
      <c r="OCN9" s="250"/>
      <c r="OCO9" s="249"/>
      <c r="OCP9" s="250"/>
      <c r="OCQ9" s="249"/>
      <c r="OCR9" s="250"/>
      <c r="OCS9" s="249"/>
      <c r="OCT9" s="250"/>
      <c r="OCU9" s="249"/>
      <c r="OCV9" s="250"/>
      <c r="OCW9" s="249"/>
      <c r="OCX9" s="250"/>
      <c r="OCY9" s="249"/>
      <c r="OCZ9" s="250"/>
      <c r="ODA9" s="249"/>
      <c r="ODB9" s="250"/>
      <c r="ODC9" s="249"/>
      <c r="ODD9" s="250"/>
      <c r="ODE9" s="249"/>
      <c r="ODF9" s="250"/>
      <c r="ODG9" s="249"/>
      <c r="ODH9" s="250"/>
      <c r="ODI9" s="249"/>
      <c r="ODJ9" s="250"/>
      <c r="ODK9" s="249"/>
      <c r="ODL9" s="250"/>
      <c r="ODM9" s="249"/>
      <c r="ODN9" s="250"/>
      <c r="ODO9" s="249"/>
      <c r="ODP9" s="250"/>
      <c r="ODQ9" s="249"/>
      <c r="ODR9" s="250"/>
      <c r="ODS9" s="249"/>
      <c r="ODT9" s="250"/>
      <c r="ODU9" s="249"/>
      <c r="ODV9" s="250"/>
      <c r="ODW9" s="249"/>
      <c r="ODX9" s="250"/>
      <c r="ODY9" s="249"/>
      <c r="ODZ9" s="250"/>
      <c r="OEA9" s="249"/>
      <c r="OEB9" s="250"/>
      <c r="OEC9" s="249"/>
      <c r="OED9" s="250"/>
      <c r="OEE9" s="249"/>
      <c r="OEF9" s="250"/>
      <c r="OEG9" s="249"/>
      <c r="OEH9" s="250"/>
      <c r="OEI9" s="249"/>
      <c r="OEJ9" s="250"/>
      <c r="OEK9" s="249"/>
      <c r="OEL9" s="250"/>
      <c r="OEM9" s="249"/>
      <c r="OEN9" s="250"/>
      <c r="OEO9" s="249"/>
      <c r="OEP9" s="250"/>
      <c r="OEQ9" s="249"/>
      <c r="OER9" s="250"/>
      <c r="OES9" s="249"/>
      <c r="OET9" s="250"/>
      <c r="OEU9" s="249"/>
      <c r="OEV9" s="250"/>
      <c r="OEW9" s="249"/>
      <c r="OEX9" s="250"/>
      <c r="OEY9" s="249"/>
      <c r="OEZ9" s="250"/>
      <c r="OFA9" s="249"/>
      <c r="OFB9" s="250"/>
      <c r="OFC9" s="249"/>
      <c r="OFD9" s="250"/>
      <c r="OFE9" s="249"/>
      <c r="OFF9" s="250"/>
      <c r="OFG9" s="249"/>
      <c r="OFH9" s="250"/>
      <c r="OFI9" s="249"/>
      <c r="OFJ9" s="250"/>
      <c r="OFK9" s="249"/>
      <c r="OFL9" s="250"/>
      <c r="OFM9" s="249"/>
      <c r="OFN9" s="250"/>
      <c r="OFO9" s="249"/>
      <c r="OFP9" s="250"/>
      <c r="OFQ9" s="249"/>
      <c r="OFR9" s="250"/>
      <c r="OFS9" s="249"/>
      <c r="OFT9" s="250"/>
      <c r="OFU9" s="249"/>
      <c r="OFV9" s="250"/>
      <c r="OFW9" s="249"/>
      <c r="OFX9" s="250"/>
      <c r="OFY9" s="249"/>
      <c r="OFZ9" s="250"/>
      <c r="OGA9" s="249"/>
      <c r="OGB9" s="250"/>
      <c r="OGC9" s="249"/>
      <c r="OGD9" s="250"/>
      <c r="OGE9" s="249"/>
      <c r="OGF9" s="250"/>
      <c r="OGG9" s="249"/>
      <c r="OGH9" s="250"/>
      <c r="OGI9" s="249"/>
      <c r="OGJ9" s="250"/>
      <c r="OGK9" s="249"/>
      <c r="OGL9" s="250"/>
      <c r="OGM9" s="249"/>
      <c r="OGN9" s="250"/>
      <c r="OGO9" s="249"/>
      <c r="OGP9" s="250"/>
      <c r="OGQ9" s="249"/>
      <c r="OGR9" s="250"/>
      <c r="OGS9" s="249"/>
      <c r="OGT9" s="250"/>
      <c r="OGU9" s="249"/>
      <c r="OGV9" s="250"/>
      <c r="OGW9" s="249"/>
      <c r="OGX9" s="250"/>
      <c r="OGY9" s="249"/>
      <c r="OGZ9" s="250"/>
      <c r="OHA9" s="249"/>
      <c r="OHB9" s="250"/>
      <c r="OHC9" s="249"/>
      <c r="OHD9" s="250"/>
      <c r="OHE9" s="249"/>
      <c r="OHF9" s="250"/>
      <c r="OHG9" s="249"/>
      <c r="OHH9" s="250"/>
      <c r="OHI9" s="249"/>
      <c r="OHJ9" s="250"/>
      <c r="OHK9" s="249"/>
      <c r="OHL9" s="250"/>
      <c r="OHM9" s="249"/>
      <c r="OHN9" s="250"/>
      <c r="OHO9" s="249"/>
      <c r="OHP9" s="250"/>
      <c r="OHQ9" s="249"/>
      <c r="OHR9" s="250"/>
      <c r="OHS9" s="249"/>
      <c r="OHT9" s="250"/>
      <c r="OHU9" s="249"/>
      <c r="OHV9" s="250"/>
      <c r="OHW9" s="249"/>
      <c r="OHX9" s="250"/>
      <c r="OHY9" s="249"/>
      <c r="OHZ9" s="250"/>
      <c r="OIA9" s="249"/>
      <c r="OIB9" s="250"/>
      <c r="OIC9" s="249"/>
      <c r="OID9" s="250"/>
      <c r="OIE9" s="249"/>
      <c r="OIF9" s="250"/>
      <c r="OIG9" s="249"/>
      <c r="OIH9" s="250"/>
      <c r="OII9" s="249"/>
      <c r="OIJ9" s="250"/>
      <c r="OIK9" s="249"/>
      <c r="OIL9" s="250"/>
      <c r="OIM9" s="249"/>
      <c r="OIN9" s="250"/>
      <c r="OIO9" s="249"/>
      <c r="OIP9" s="250"/>
      <c r="OIQ9" s="249"/>
      <c r="OIR9" s="250"/>
      <c r="OIS9" s="249"/>
      <c r="OIT9" s="250"/>
      <c r="OIU9" s="249"/>
      <c r="OIV9" s="250"/>
      <c r="OIW9" s="249"/>
      <c r="OIX9" s="250"/>
      <c r="OIY9" s="249"/>
      <c r="OIZ9" s="250"/>
      <c r="OJA9" s="249"/>
      <c r="OJB9" s="250"/>
      <c r="OJC9" s="249"/>
      <c r="OJD9" s="250"/>
      <c r="OJE9" s="249"/>
      <c r="OJF9" s="250"/>
      <c r="OJG9" s="249"/>
      <c r="OJH9" s="250"/>
      <c r="OJI9" s="249"/>
      <c r="OJJ9" s="250"/>
      <c r="OJK9" s="249"/>
      <c r="OJL9" s="250"/>
      <c r="OJM9" s="249"/>
      <c r="OJN9" s="250"/>
      <c r="OJO9" s="249"/>
      <c r="OJP9" s="250"/>
      <c r="OJQ9" s="249"/>
      <c r="OJR9" s="250"/>
      <c r="OJS9" s="249"/>
      <c r="OJT9" s="250"/>
      <c r="OJU9" s="249"/>
      <c r="OJV9" s="250"/>
      <c r="OJW9" s="249"/>
      <c r="OJX9" s="250"/>
      <c r="OJY9" s="249"/>
      <c r="OJZ9" s="250"/>
      <c r="OKA9" s="249"/>
      <c r="OKB9" s="250"/>
      <c r="OKC9" s="249"/>
      <c r="OKD9" s="250"/>
      <c r="OKE9" s="249"/>
      <c r="OKF9" s="250"/>
      <c r="OKG9" s="249"/>
      <c r="OKH9" s="250"/>
      <c r="OKI9" s="249"/>
      <c r="OKJ9" s="250"/>
      <c r="OKK9" s="249"/>
      <c r="OKL9" s="250"/>
      <c r="OKM9" s="249"/>
      <c r="OKN9" s="250"/>
      <c r="OKO9" s="249"/>
      <c r="OKP9" s="250"/>
      <c r="OKQ9" s="249"/>
      <c r="OKR9" s="250"/>
      <c r="OKS9" s="249"/>
      <c r="OKT9" s="250"/>
      <c r="OKU9" s="249"/>
      <c r="OKV9" s="250"/>
      <c r="OKW9" s="249"/>
      <c r="OKX9" s="250"/>
      <c r="OKY9" s="249"/>
      <c r="OKZ9" s="250"/>
      <c r="OLA9" s="249"/>
      <c r="OLB9" s="250"/>
      <c r="OLC9" s="249"/>
      <c r="OLD9" s="250"/>
      <c r="OLE9" s="249"/>
      <c r="OLF9" s="250"/>
      <c r="OLG9" s="249"/>
      <c r="OLH9" s="250"/>
      <c r="OLI9" s="249"/>
      <c r="OLJ9" s="250"/>
      <c r="OLK9" s="249"/>
      <c r="OLL9" s="250"/>
      <c r="OLM9" s="249"/>
      <c r="OLN9" s="250"/>
      <c r="OLO9" s="249"/>
      <c r="OLP9" s="250"/>
      <c r="OLQ9" s="249"/>
      <c r="OLR9" s="250"/>
      <c r="OLS9" s="249"/>
      <c r="OLT9" s="250"/>
      <c r="OLU9" s="249"/>
      <c r="OLV9" s="250"/>
      <c r="OLW9" s="249"/>
      <c r="OLX9" s="250"/>
      <c r="OLY9" s="249"/>
      <c r="OLZ9" s="250"/>
      <c r="OMA9" s="249"/>
      <c r="OMB9" s="250"/>
      <c r="OMC9" s="249"/>
      <c r="OMD9" s="250"/>
      <c r="OME9" s="249"/>
      <c r="OMF9" s="250"/>
      <c r="OMG9" s="249"/>
      <c r="OMH9" s="250"/>
      <c r="OMI9" s="249"/>
      <c r="OMJ9" s="250"/>
      <c r="OMK9" s="249"/>
      <c r="OML9" s="250"/>
      <c r="OMM9" s="249"/>
      <c r="OMN9" s="250"/>
      <c r="OMO9" s="249"/>
      <c r="OMP9" s="250"/>
      <c r="OMQ9" s="249"/>
      <c r="OMR9" s="250"/>
      <c r="OMS9" s="249"/>
      <c r="OMT9" s="250"/>
      <c r="OMU9" s="249"/>
      <c r="OMV9" s="250"/>
      <c r="OMW9" s="249"/>
      <c r="OMX9" s="250"/>
      <c r="OMY9" s="249"/>
      <c r="OMZ9" s="250"/>
      <c r="ONA9" s="249"/>
      <c r="ONB9" s="250"/>
      <c r="ONC9" s="249"/>
      <c r="OND9" s="250"/>
      <c r="ONE9" s="249"/>
      <c r="ONF9" s="250"/>
      <c r="ONG9" s="249"/>
      <c r="ONH9" s="250"/>
      <c r="ONI9" s="249"/>
      <c r="ONJ9" s="250"/>
      <c r="ONK9" s="249"/>
      <c r="ONL9" s="250"/>
      <c r="ONM9" s="249"/>
      <c r="ONN9" s="250"/>
      <c r="ONO9" s="249"/>
      <c r="ONP9" s="250"/>
      <c r="ONQ9" s="249"/>
      <c r="ONR9" s="250"/>
      <c r="ONS9" s="249"/>
      <c r="ONT9" s="250"/>
      <c r="ONU9" s="249"/>
      <c r="ONV9" s="250"/>
      <c r="ONW9" s="249"/>
      <c r="ONX9" s="250"/>
      <c r="ONY9" s="249"/>
      <c r="ONZ9" s="250"/>
      <c r="OOA9" s="249"/>
      <c r="OOB9" s="250"/>
      <c r="OOC9" s="249"/>
      <c r="OOD9" s="250"/>
      <c r="OOE9" s="249"/>
      <c r="OOF9" s="250"/>
      <c r="OOG9" s="249"/>
      <c r="OOH9" s="250"/>
      <c r="OOI9" s="249"/>
      <c r="OOJ9" s="250"/>
      <c r="OOK9" s="249"/>
      <c r="OOL9" s="250"/>
      <c r="OOM9" s="249"/>
      <c r="OON9" s="250"/>
      <c r="OOO9" s="249"/>
      <c r="OOP9" s="250"/>
      <c r="OOQ9" s="249"/>
      <c r="OOR9" s="250"/>
      <c r="OOS9" s="249"/>
      <c r="OOT9" s="250"/>
      <c r="OOU9" s="249"/>
      <c r="OOV9" s="250"/>
      <c r="OOW9" s="249"/>
      <c r="OOX9" s="250"/>
      <c r="OOY9" s="249"/>
      <c r="OOZ9" s="250"/>
      <c r="OPA9" s="249"/>
      <c r="OPB9" s="250"/>
      <c r="OPC9" s="249"/>
      <c r="OPD9" s="250"/>
      <c r="OPE9" s="249"/>
      <c r="OPF9" s="250"/>
      <c r="OPG9" s="249"/>
      <c r="OPH9" s="250"/>
      <c r="OPI9" s="249"/>
      <c r="OPJ9" s="250"/>
      <c r="OPK9" s="249"/>
      <c r="OPL9" s="250"/>
      <c r="OPM9" s="249"/>
      <c r="OPN9" s="250"/>
      <c r="OPO9" s="249"/>
      <c r="OPP9" s="250"/>
      <c r="OPQ9" s="249"/>
      <c r="OPR9" s="250"/>
      <c r="OPS9" s="249"/>
      <c r="OPT9" s="250"/>
      <c r="OPU9" s="249"/>
      <c r="OPV9" s="250"/>
      <c r="OPW9" s="249"/>
      <c r="OPX9" s="250"/>
      <c r="OPY9" s="249"/>
      <c r="OPZ9" s="250"/>
      <c r="OQA9" s="249"/>
      <c r="OQB9" s="250"/>
      <c r="OQC9" s="249"/>
      <c r="OQD9" s="250"/>
      <c r="OQE9" s="249"/>
      <c r="OQF9" s="250"/>
      <c r="OQG9" s="249"/>
      <c r="OQH9" s="250"/>
      <c r="OQI9" s="249"/>
      <c r="OQJ9" s="250"/>
      <c r="OQK9" s="249"/>
      <c r="OQL9" s="250"/>
      <c r="OQM9" s="249"/>
      <c r="OQN9" s="250"/>
      <c r="OQO9" s="249"/>
      <c r="OQP9" s="250"/>
      <c r="OQQ9" s="249"/>
      <c r="OQR9" s="250"/>
      <c r="OQS9" s="249"/>
      <c r="OQT9" s="250"/>
      <c r="OQU9" s="249"/>
      <c r="OQV9" s="250"/>
      <c r="OQW9" s="249"/>
      <c r="OQX9" s="250"/>
      <c r="OQY9" s="249"/>
      <c r="OQZ9" s="250"/>
      <c r="ORA9" s="249"/>
      <c r="ORB9" s="250"/>
      <c r="ORC9" s="249"/>
      <c r="ORD9" s="250"/>
      <c r="ORE9" s="249"/>
      <c r="ORF9" s="250"/>
      <c r="ORG9" s="249"/>
      <c r="ORH9" s="250"/>
      <c r="ORI9" s="249"/>
      <c r="ORJ9" s="250"/>
      <c r="ORK9" s="249"/>
      <c r="ORL9" s="250"/>
      <c r="ORM9" s="249"/>
      <c r="ORN9" s="250"/>
      <c r="ORO9" s="249"/>
      <c r="ORP9" s="250"/>
      <c r="ORQ9" s="249"/>
      <c r="ORR9" s="250"/>
      <c r="ORS9" s="249"/>
      <c r="ORT9" s="250"/>
      <c r="ORU9" s="249"/>
      <c r="ORV9" s="250"/>
      <c r="ORW9" s="249"/>
      <c r="ORX9" s="250"/>
      <c r="ORY9" s="249"/>
      <c r="ORZ9" s="250"/>
      <c r="OSA9" s="249"/>
      <c r="OSB9" s="250"/>
      <c r="OSC9" s="249"/>
      <c r="OSD9" s="250"/>
      <c r="OSE9" s="249"/>
      <c r="OSF9" s="250"/>
      <c r="OSG9" s="249"/>
      <c r="OSH9" s="250"/>
      <c r="OSI9" s="249"/>
      <c r="OSJ9" s="250"/>
      <c r="OSK9" s="249"/>
      <c r="OSL9" s="250"/>
      <c r="OSM9" s="249"/>
      <c r="OSN9" s="250"/>
      <c r="OSO9" s="249"/>
      <c r="OSP9" s="250"/>
      <c r="OSQ9" s="249"/>
      <c r="OSR9" s="250"/>
      <c r="OSS9" s="249"/>
      <c r="OST9" s="250"/>
      <c r="OSU9" s="249"/>
      <c r="OSV9" s="250"/>
      <c r="OSW9" s="249"/>
      <c r="OSX9" s="250"/>
      <c r="OSY9" s="249"/>
      <c r="OSZ9" s="250"/>
      <c r="OTA9" s="249"/>
      <c r="OTB9" s="250"/>
      <c r="OTC9" s="249"/>
      <c r="OTD9" s="250"/>
      <c r="OTE9" s="249"/>
      <c r="OTF9" s="250"/>
      <c r="OTG9" s="249"/>
      <c r="OTH9" s="250"/>
      <c r="OTI9" s="249"/>
      <c r="OTJ9" s="250"/>
      <c r="OTK9" s="249"/>
      <c r="OTL9" s="250"/>
      <c r="OTM9" s="249"/>
      <c r="OTN9" s="250"/>
      <c r="OTO9" s="249"/>
      <c r="OTP9" s="250"/>
      <c r="OTQ9" s="249"/>
      <c r="OTR9" s="250"/>
      <c r="OTS9" s="249"/>
      <c r="OTT9" s="250"/>
      <c r="OTU9" s="249"/>
      <c r="OTV9" s="250"/>
      <c r="OTW9" s="249"/>
      <c r="OTX9" s="250"/>
      <c r="OTY9" s="249"/>
      <c r="OTZ9" s="250"/>
      <c r="OUA9" s="249"/>
      <c r="OUB9" s="250"/>
      <c r="OUC9" s="249"/>
      <c r="OUD9" s="250"/>
      <c r="OUE9" s="249"/>
      <c r="OUF9" s="250"/>
      <c r="OUG9" s="249"/>
      <c r="OUH9" s="250"/>
      <c r="OUI9" s="249"/>
      <c r="OUJ9" s="250"/>
      <c r="OUK9" s="249"/>
      <c r="OUL9" s="250"/>
      <c r="OUM9" s="249"/>
      <c r="OUN9" s="250"/>
      <c r="OUO9" s="249"/>
      <c r="OUP9" s="250"/>
      <c r="OUQ9" s="249"/>
      <c r="OUR9" s="250"/>
      <c r="OUS9" s="249"/>
      <c r="OUT9" s="250"/>
      <c r="OUU9" s="249"/>
      <c r="OUV9" s="250"/>
      <c r="OUW9" s="249"/>
      <c r="OUX9" s="250"/>
      <c r="OUY9" s="249"/>
      <c r="OUZ9" s="250"/>
      <c r="OVA9" s="249"/>
      <c r="OVB9" s="250"/>
      <c r="OVC9" s="249"/>
      <c r="OVD9" s="250"/>
      <c r="OVE9" s="249"/>
      <c r="OVF9" s="250"/>
      <c r="OVG9" s="249"/>
      <c r="OVH9" s="250"/>
      <c r="OVI9" s="249"/>
      <c r="OVJ9" s="250"/>
      <c r="OVK9" s="249"/>
      <c r="OVL9" s="250"/>
      <c r="OVM9" s="249"/>
      <c r="OVN9" s="250"/>
      <c r="OVO9" s="249"/>
      <c r="OVP9" s="250"/>
      <c r="OVQ9" s="249"/>
      <c r="OVR9" s="250"/>
      <c r="OVS9" s="249"/>
      <c r="OVT9" s="250"/>
      <c r="OVU9" s="249"/>
      <c r="OVV9" s="250"/>
      <c r="OVW9" s="249"/>
      <c r="OVX9" s="250"/>
      <c r="OVY9" s="249"/>
      <c r="OVZ9" s="250"/>
      <c r="OWA9" s="249"/>
      <c r="OWB9" s="250"/>
      <c r="OWC9" s="249"/>
      <c r="OWD9" s="250"/>
      <c r="OWE9" s="249"/>
      <c r="OWF9" s="250"/>
      <c r="OWG9" s="249"/>
      <c r="OWH9" s="250"/>
      <c r="OWI9" s="249"/>
      <c r="OWJ9" s="250"/>
      <c r="OWK9" s="249"/>
      <c r="OWL9" s="250"/>
      <c r="OWM9" s="249"/>
      <c r="OWN9" s="250"/>
      <c r="OWO9" s="249"/>
      <c r="OWP9" s="250"/>
      <c r="OWQ9" s="249"/>
      <c r="OWR9" s="250"/>
      <c r="OWS9" s="249"/>
      <c r="OWT9" s="250"/>
      <c r="OWU9" s="249"/>
      <c r="OWV9" s="250"/>
      <c r="OWW9" s="249"/>
      <c r="OWX9" s="250"/>
      <c r="OWY9" s="249"/>
      <c r="OWZ9" s="250"/>
      <c r="OXA9" s="249"/>
      <c r="OXB9" s="250"/>
      <c r="OXC9" s="249"/>
      <c r="OXD9" s="250"/>
      <c r="OXE9" s="249"/>
      <c r="OXF9" s="250"/>
      <c r="OXG9" s="249"/>
      <c r="OXH9" s="250"/>
      <c r="OXI9" s="249"/>
      <c r="OXJ9" s="250"/>
      <c r="OXK9" s="249"/>
      <c r="OXL9" s="250"/>
      <c r="OXM9" s="249"/>
      <c r="OXN9" s="250"/>
      <c r="OXO9" s="249"/>
      <c r="OXP9" s="250"/>
      <c r="OXQ9" s="249"/>
      <c r="OXR9" s="250"/>
      <c r="OXS9" s="249"/>
      <c r="OXT9" s="250"/>
      <c r="OXU9" s="249"/>
      <c r="OXV9" s="250"/>
      <c r="OXW9" s="249"/>
      <c r="OXX9" s="250"/>
      <c r="OXY9" s="249"/>
      <c r="OXZ9" s="250"/>
      <c r="OYA9" s="249"/>
      <c r="OYB9" s="250"/>
      <c r="OYC9" s="249"/>
      <c r="OYD9" s="250"/>
      <c r="OYE9" s="249"/>
      <c r="OYF9" s="250"/>
      <c r="OYG9" s="249"/>
      <c r="OYH9" s="250"/>
      <c r="OYI9" s="249"/>
      <c r="OYJ9" s="250"/>
      <c r="OYK9" s="249"/>
      <c r="OYL9" s="250"/>
      <c r="OYM9" s="249"/>
      <c r="OYN9" s="250"/>
      <c r="OYO9" s="249"/>
      <c r="OYP9" s="250"/>
      <c r="OYQ9" s="249"/>
      <c r="OYR9" s="250"/>
      <c r="OYS9" s="249"/>
      <c r="OYT9" s="250"/>
      <c r="OYU9" s="249"/>
      <c r="OYV9" s="250"/>
      <c r="OYW9" s="249"/>
      <c r="OYX9" s="250"/>
      <c r="OYY9" s="249"/>
      <c r="OYZ9" s="250"/>
      <c r="OZA9" s="249"/>
      <c r="OZB9" s="250"/>
      <c r="OZC9" s="249"/>
      <c r="OZD9" s="250"/>
      <c r="OZE9" s="249"/>
      <c r="OZF9" s="250"/>
      <c r="OZG9" s="249"/>
      <c r="OZH9" s="250"/>
      <c r="OZI9" s="249"/>
      <c r="OZJ9" s="250"/>
      <c r="OZK9" s="249"/>
      <c r="OZL9" s="250"/>
      <c r="OZM9" s="249"/>
      <c r="OZN9" s="250"/>
      <c r="OZO9" s="249"/>
      <c r="OZP9" s="250"/>
      <c r="OZQ9" s="249"/>
      <c r="OZR9" s="250"/>
      <c r="OZS9" s="249"/>
      <c r="OZT9" s="250"/>
      <c r="OZU9" s="249"/>
      <c r="OZV9" s="250"/>
      <c r="OZW9" s="249"/>
      <c r="OZX9" s="250"/>
      <c r="OZY9" s="249"/>
      <c r="OZZ9" s="250"/>
      <c r="PAA9" s="249"/>
      <c r="PAB9" s="250"/>
      <c r="PAC9" s="249"/>
      <c r="PAD9" s="250"/>
      <c r="PAE9" s="249"/>
      <c r="PAF9" s="250"/>
      <c r="PAG9" s="249"/>
      <c r="PAH9" s="250"/>
      <c r="PAI9" s="249"/>
      <c r="PAJ9" s="250"/>
      <c r="PAK9" s="249"/>
      <c r="PAL9" s="250"/>
      <c r="PAM9" s="249"/>
      <c r="PAN9" s="250"/>
      <c r="PAO9" s="249"/>
      <c r="PAP9" s="250"/>
      <c r="PAQ9" s="249"/>
      <c r="PAR9" s="250"/>
      <c r="PAS9" s="249"/>
      <c r="PAT9" s="250"/>
      <c r="PAU9" s="249"/>
      <c r="PAV9" s="250"/>
      <c r="PAW9" s="249"/>
      <c r="PAX9" s="250"/>
      <c r="PAY9" s="249"/>
      <c r="PAZ9" s="250"/>
      <c r="PBA9" s="249"/>
      <c r="PBB9" s="250"/>
      <c r="PBC9" s="249"/>
      <c r="PBD9" s="250"/>
      <c r="PBE9" s="249"/>
      <c r="PBF9" s="250"/>
      <c r="PBG9" s="249"/>
      <c r="PBH9" s="250"/>
      <c r="PBI9" s="249"/>
      <c r="PBJ9" s="250"/>
      <c r="PBK9" s="249"/>
      <c r="PBL9" s="250"/>
      <c r="PBM9" s="249"/>
      <c r="PBN9" s="250"/>
      <c r="PBO9" s="249"/>
      <c r="PBP9" s="250"/>
      <c r="PBQ9" s="249"/>
      <c r="PBR9" s="250"/>
      <c r="PBS9" s="249"/>
      <c r="PBT9" s="250"/>
      <c r="PBU9" s="249"/>
      <c r="PBV9" s="250"/>
      <c r="PBW9" s="249"/>
      <c r="PBX9" s="250"/>
      <c r="PBY9" s="249"/>
      <c r="PBZ9" s="250"/>
      <c r="PCA9" s="249"/>
      <c r="PCB9" s="250"/>
      <c r="PCC9" s="249"/>
      <c r="PCD9" s="250"/>
      <c r="PCE9" s="249"/>
      <c r="PCF9" s="250"/>
      <c r="PCG9" s="249"/>
      <c r="PCH9" s="250"/>
      <c r="PCI9" s="249"/>
      <c r="PCJ9" s="250"/>
      <c r="PCK9" s="249"/>
      <c r="PCL9" s="250"/>
      <c r="PCM9" s="249"/>
      <c r="PCN9" s="250"/>
      <c r="PCO9" s="249"/>
      <c r="PCP9" s="250"/>
      <c r="PCQ9" s="249"/>
      <c r="PCR9" s="250"/>
      <c r="PCS9" s="249"/>
      <c r="PCT9" s="250"/>
      <c r="PCU9" s="249"/>
      <c r="PCV9" s="250"/>
      <c r="PCW9" s="249"/>
      <c r="PCX9" s="250"/>
      <c r="PCY9" s="249"/>
      <c r="PCZ9" s="250"/>
      <c r="PDA9" s="249"/>
      <c r="PDB9" s="250"/>
      <c r="PDC9" s="249"/>
      <c r="PDD9" s="250"/>
      <c r="PDE9" s="249"/>
      <c r="PDF9" s="250"/>
      <c r="PDG9" s="249"/>
      <c r="PDH9" s="250"/>
      <c r="PDI9" s="249"/>
      <c r="PDJ9" s="250"/>
      <c r="PDK9" s="249"/>
      <c r="PDL9" s="250"/>
      <c r="PDM9" s="249"/>
      <c r="PDN9" s="250"/>
      <c r="PDO9" s="249"/>
      <c r="PDP9" s="250"/>
      <c r="PDQ9" s="249"/>
      <c r="PDR9" s="250"/>
      <c r="PDS9" s="249"/>
      <c r="PDT9" s="250"/>
      <c r="PDU9" s="249"/>
      <c r="PDV9" s="250"/>
      <c r="PDW9" s="249"/>
      <c r="PDX9" s="250"/>
      <c r="PDY9" s="249"/>
      <c r="PDZ9" s="250"/>
      <c r="PEA9" s="249"/>
      <c r="PEB9" s="250"/>
      <c r="PEC9" s="249"/>
      <c r="PED9" s="250"/>
      <c r="PEE9" s="249"/>
      <c r="PEF9" s="250"/>
      <c r="PEG9" s="249"/>
      <c r="PEH9" s="250"/>
      <c r="PEI9" s="249"/>
      <c r="PEJ9" s="250"/>
      <c r="PEK9" s="249"/>
      <c r="PEL9" s="250"/>
      <c r="PEM9" s="249"/>
      <c r="PEN9" s="250"/>
      <c r="PEO9" s="249"/>
      <c r="PEP9" s="250"/>
      <c r="PEQ9" s="249"/>
      <c r="PER9" s="250"/>
      <c r="PES9" s="249"/>
      <c r="PET9" s="250"/>
      <c r="PEU9" s="249"/>
      <c r="PEV9" s="250"/>
      <c r="PEW9" s="249"/>
      <c r="PEX9" s="250"/>
      <c r="PEY9" s="249"/>
      <c r="PEZ9" s="250"/>
      <c r="PFA9" s="249"/>
      <c r="PFB9" s="250"/>
      <c r="PFC9" s="249"/>
      <c r="PFD9" s="250"/>
      <c r="PFE9" s="249"/>
      <c r="PFF9" s="250"/>
      <c r="PFG9" s="249"/>
      <c r="PFH9" s="250"/>
      <c r="PFI9" s="249"/>
      <c r="PFJ9" s="250"/>
      <c r="PFK9" s="249"/>
      <c r="PFL9" s="250"/>
      <c r="PFM9" s="249"/>
      <c r="PFN9" s="250"/>
      <c r="PFO9" s="249"/>
      <c r="PFP9" s="250"/>
      <c r="PFQ9" s="249"/>
      <c r="PFR9" s="250"/>
      <c r="PFS9" s="249"/>
      <c r="PFT9" s="250"/>
      <c r="PFU9" s="249"/>
      <c r="PFV9" s="250"/>
      <c r="PFW9" s="249"/>
      <c r="PFX9" s="250"/>
      <c r="PFY9" s="249"/>
      <c r="PFZ9" s="250"/>
      <c r="PGA9" s="249"/>
      <c r="PGB9" s="250"/>
      <c r="PGC9" s="249"/>
      <c r="PGD9" s="250"/>
      <c r="PGE9" s="249"/>
      <c r="PGF9" s="250"/>
      <c r="PGG9" s="249"/>
      <c r="PGH9" s="250"/>
      <c r="PGI9" s="249"/>
      <c r="PGJ9" s="250"/>
      <c r="PGK9" s="249"/>
      <c r="PGL9" s="250"/>
      <c r="PGM9" s="249"/>
      <c r="PGN9" s="250"/>
      <c r="PGO9" s="249"/>
      <c r="PGP9" s="250"/>
      <c r="PGQ9" s="249"/>
      <c r="PGR9" s="250"/>
      <c r="PGS9" s="249"/>
      <c r="PGT9" s="250"/>
      <c r="PGU9" s="249"/>
      <c r="PGV9" s="250"/>
      <c r="PGW9" s="249"/>
      <c r="PGX9" s="250"/>
      <c r="PGY9" s="249"/>
      <c r="PGZ9" s="250"/>
      <c r="PHA9" s="249"/>
      <c r="PHB9" s="250"/>
      <c r="PHC9" s="249"/>
      <c r="PHD9" s="250"/>
      <c r="PHE9" s="249"/>
      <c r="PHF9" s="250"/>
      <c r="PHG9" s="249"/>
      <c r="PHH9" s="250"/>
      <c r="PHI9" s="249"/>
      <c r="PHJ9" s="250"/>
      <c r="PHK9" s="249"/>
      <c r="PHL9" s="250"/>
      <c r="PHM9" s="249"/>
      <c r="PHN9" s="250"/>
      <c r="PHO9" s="249"/>
      <c r="PHP9" s="250"/>
      <c r="PHQ9" s="249"/>
      <c r="PHR9" s="250"/>
      <c r="PHS9" s="249"/>
      <c r="PHT9" s="250"/>
      <c r="PHU9" s="249"/>
      <c r="PHV9" s="250"/>
      <c r="PHW9" s="249"/>
      <c r="PHX9" s="250"/>
      <c r="PHY9" s="249"/>
      <c r="PHZ9" s="250"/>
      <c r="PIA9" s="249"/>
      <c r="PIB9" s="250"/>
      <c r="PIC9" s="249"/>
      <c r="PID9" s="250"/>
      <c r="PIE9" s="249"/>
      <c r="PIF9" s="250"/>
      <c r="PIG9" s="249"/>
      <c r="PIH9" s="250"/>
      <c r="PII9" s="249"/>
      <c r="PIJ9" s="250"/>
      <c r="PIK9" s="249"/>
      <c r="PIL9" s="250"/>
      <c r="PIM9" s="249"/>
      <c r="PIN9" s="250"/>
      <c r="PIO9" s="249"/>
      <c r="PIP9" s="250"/>
      <c r="PIQ9" s="249"/>
      <c r="PIR9" s="250"/>
      <c r="PIS9" s="249"/>
      <c r="PIT9" s="250"/>
      <c r="PIU9" s="249"/>
      <c r="PIV9" s="250"/>
      <c r="PIW9" s="249"/>
      <c r="PIX9" s="250"/>
      <c r="PIY9" s="249"/>
      <c r="PIZ9" s="250"/>
      <c r="PJA9" s="249"/>
      <c r="PJB9" s="250"/>
      <c r="PJC9" s="249"/>
      <c r="PJD9" s="250"/>
      <c r="PJE9" s="249"/>
      <c r="PJF9" s="250"/>
      <c r="PJG9" s="249"/>
      <c r="PJH9" s="250"/>
      <c r="PJI9" s="249"/>
      <c r="PJJ9" s="250"/>
      <c r="PJK9" s="249"/>
      <c r="PJL9" s="250"/>
      <c r="PJM9" s="249"/>
      <c r="PJN9" s="250"/>
      <c r="PJO9" s="249"/>
      <c r="PJP9" s="250"/>
      <c r="PJQ9" s="249"/>
      <c r="PJR9" s="250"/>
      <c r="PJS9" s="249"/>
      <c r="PJT9" s="250"/>
      <c r="PJU9" s="249"/>
      <c r="PJV9" s="250"/>
      <c r="PJW9" s="249"/>
      <c r="PJX9" s="250"/>
      <c r="PJY9" s="249"/>
      <c r="PJZ9" s="250"/>
      <c r="PKA9" s="249"/>
      <c r="PKB9" s="250"/>
      <c r="PKC9" s="249"/>
      <c r="PKD9" s="250"/>
      <c r="PKE9" s="249"/>
      <c r="PKF9" s="250"/>
      <c r="PKG9" s="249"/>
      <c r="PKH9" s="250"/>
      <c r="PKI9" s="249"/>
      <c r="PKJ9" s="250"/>
      <c r="PKK9" s="249"/>
      <c r="PKL9" s="250"/>
      <c r="PKM9" s="249"/>
      <c r="PKN9" s="250"/>
      <c r="PKO9" s="249"/>
      <c r="PKP9" s="250"/>
      <c r="PKQ9" s="249"/>
      <c r="PKR9" s="250"/>
      <c r="PKS9" s="249"/>
      <c r="PKT9" s="250"/>
      <c r="PKU9" s="249"/>
      <c r="PKV9" s="250"/>
      <c r="PKW9" s="249"/>
      <c r="PKX9" s="250"/>
      <c r="PKY9" s="249"/>
      <c r="PKZ9" s="250"/>
      <c r="PLA9" s="249"/>
      <c r="PLB9" s="250"/>
      <c r="PLC9" s="249"/>
      <c r="PLD9" s="250"/>
      <c r="PLE9" s="249"/>
      <c r="PLF9" s="250"/>
      <c r="PLG9" s="249"/>
      <c r="PLH9" s="250"/>
      <c r="PLI9" s="249"/>
      <c r="PLJ9" s="250"/>
      <c r="PLK9" s="249"/>
      <c r="PLL9" s="250"/>
      <c r="PLM9" s="249"/>
      <c r="PLN9" s="250"/>
      <c r="PLO9" s="249"/>
      <c r="PLP9" s="250"/>
      <c r="PLQ9" s="249"/>
      <c r="PLR9" s="250"/>
      <c r="PLS9" s="249"/>
      <c r="PLT9" s="250"/>
      <c r="PLU9" s="249"/>
      <c r="PLV9" s="250"/>
      <c r="PLW9" s="249"/>
      <c r="PLX9" s="250"/>
      <c r="PLY9" s="249"/>
      <c r="PLZ9" s="250"/>
      <c r="PMA9" s="249"/>
      <c r="PMB9" s="250"/>
      <c r="PMC9" s="249"/>
      <c r="PMD9" s="250"/>
      <c r="PME9" s="249"/>
      <c r="PMF9" s="250"/>
      <c r="PMG9" s="249"/>
      <c r="PMH9" s="250"/>
      <c r="PMI9" s="249"/>
      <c r="PMJ9" s="250"/>
      <c r="PMK9" s="249"/>
      <c r="PML9" s="250"/>
      <c r="PMM9" s="249"/>
      <c r="PMN9" s="250"/>
      <c r="PMO9" s="249"/>
      <c r="PMP9" s="250"/>
      <c r="PMQ9" s="249"/>
      <c r="PMR9" s="250"/>
      <c r="PMS9" s="249"/>
      <c r="PMT9" s="250"/>
      <c r="PMU9" s="249"/>
      <c r="PMV9" s="250"/>
      <c r="PMW9" s="249"/>
      <c r="PMX9" s="250"/>
      <c r="PMY9" s="249"/>
      <c r="PMZ9" s="250"/>
      <c r="PNA9" s="249"/>
      <c r="PNB9" s="250"/>
      <c r="PNC9" s="249"/>
      <c r="PND9" s="250"/>
      <c r="PNE9" s="249"/>
      <c r="PNF9" s="250"/>
      <c r="PNG9" s="249"/>
      <c r="PNH9" s="250"/>
      <c r="PNI9" s="249"/>
      <c r="PNJ9" s="250"/>
      <c r="PNK9" s="249"/>
      <c r="PNL9" s="250"/>
      <c r="PNM9" s="249"/>
      <c r="PNN9" s="250"/>
      <c r="PNO9" s="249"/>
      <c r="PNP9" s="250"/>
      <c r="PNQ9" s="249"/>
      <c r="PNR9" s="250"/>
      <c r="PNS9" s="249"/>
      <c r="PNT9" s="250"/>
      <c r="PNU9" s="249"/>
      <c r="PNV9" s="250"/>
      <c r="PNW9" s="249"/>
      <c r="PNX9" s="250"/>
      <c r="PNY9" s="249"/>
      <c r="PNZ9" s="250"/>
      <c r="POA9" s="249"/>
      <c r="POB9" s="250"/>
      <c r="POC9" s="249"/>
      <c r="POD9" s="250"/>
      <c r="POE9" s="249"/>
      <c r="POF9" s="250"/>
      <c r="POG9" s="249"/>
      <c r="POH9" s="250"/>
      <c r="POI9" s="249"/>
      <c r="POJ9" s="250"/>
      <c r="POK9" s="249"/>
      <c r="POL9" s="250"/>
      <c r="POM9" s="249"/>
      <c r="PON9" s="250"/>
      <c r="POO9" s="249"/>
      <c r="POP9" s="250"/>
      <c r="POQ9" s="249"/>
      <c r="POR9" s="250"/>
      <c r="POS9" s="249"/>
      <c r="POT9" s="250"/>
      <c r="POU9" s="249"/>
      <c r="POV9" s="250"/>
      <c r="POW9" s="249"/>
      <c r="POX9" s="250"/>
      <c r="POY9" s="249"/>
      <c r="POZ9" s="250"/>
      <c r="PPA9" s="249"/>
      <c r="PPB9" s="250"/>
      <c r="PPC9" s="249"/>
      <c r="PPD9" s="250"/>
      <c r="PPE9" s="249"/>
      <c r="PPF9" s="250"/>
      <c r="PPG9" s="249"/>
      <c r="PPH9" s="250"/>
      <c r="PPI9" s="249"/>
      <c r="PPJ9" s="250"/>
      <c r="PPK9" s="249"/>
      <c r="PPL9" s="250"/>
      <c r="PPM9" s="249"/>
      <c r="PPN9" s="250"/>
      <c r="PPO9" s="249"/>
      <c r="PPP9" s="250"/>
      <c r="PPQ9" s="249"/>
      <c r="PPR9" s="250"/>
      <c r="PPS9" s="249"/>
      <c r="PPT9" s="250"/>
      <c r="PPU9" s="249"/>
      <c r="PPV9" s="250"/>
      <c r="PPW9" s="249"/>
      <c r="PPX9" s="250"/>
      <c r="PPY9" s="249"/>
      <c r="PPZ9" s="250"/>
      <c r="PQA9" s="249"/>
      <c r="PQB9" s="250"/>
      <c r="PQC9" s="249"/>
      <c r="PQD9" s="250"/>
      <c r="PQE9" s="249"/>
      <c r="PQF9" s="250"/>
      <c r="PQG9" s="249"/>
      <c r="PQH9" s="250"/>
      <c r="PQI9" s="249"/>
      <c r="PQJ9" s="250"/>
      <c r="PQK9" s="249"/>
      <c r="PQL9" s="250"/>
      <c r="PQM9" s="249"/>
      <c r="PQN9" s="250"/>
      <c r="PQO9" s="249"/>
      <c r="PQP9" s="250"/>
      <c r="PQQ9" s="249"/>
      <c r="PQR9" s="250"/>
      <c r="PQS9" s="249"/>
      <c r="PQT9" s="250"/>
      <c r="PQU9" s="249"/>
      <c r="PQV9" s="250"/>
      <c r="PQW9" s="249"/>
      <c r="PQX9" s="250"/>
      <c r="PQY9" s="249"/>
      <c r="PQZ9" s="250"/>
      <c r="PRA9" s="249"/>
      <c r="PRB9" s="250"/>
      <c r="PRC9" s="249"/>
      <c r="PRD9" s="250"/>
      <c r="PRE9" s="249"/>
      <c r="PRF9" s="250"/>
      <c r="PRG9" s="249"/>
      <c r="PRH9" s="250"/>
      <c r="PRI9" s="249"/>
      <c r="PRJ9" s="250"/>
      <c r="PRK9" s="249"/>
      <c r="PRL9" s="250"/>
      <c r="PRM9" s="249"/>
      <c r="PRN9" s="250"/>
      <c r="PRO9" s="249"/>
      <c r="PRP9" s="250"/>
      <c r="PRQ9" s="249"/>
      <c r="PRR9" s="250"/>
      <c r="PRS9" s="249"/>
      <c r="PRT9" s="250"/>
      <c r="PRU9" s="249"/>
      <c r="PRV9" s="250"/>
      <c r="PRW9" s="249"/>
      <c r="PRX9" s="250"/>
      <c r="PRY9" s="249"/>
      <c r="PRZ9" s="250"/>
      <c r="PSA9" s="249"/>
      <c r="PSB9" s="250"/>
      <c r="PSC9" s="249"/>
      <c r="PSD9" s="250"/>
      <c r="PSE9" s="249"/>
      <c r="PSF9" s="250"/>
      <c r="PSG9" s="249"/>
      <c r="PSH9" s="250"/>
      <c r="PSI9" s="249"/>
      <c r="PSJ9" s="250"/>
      <c r="PSK9" s="249"/>
      <c r="PSL9" s="250"/>
      <c r="PSM9" s="249"/>
      <c r="PSN9" s="250"/>
      <c r="PSO9" s="249"/>
      <c r="PSP9" s="250"/>
      <c r="PSQ9" s="249"/>
      <c r="PSR9" s="250"/>
      <c r="PSS9" s="249"/>
      <c r="PST9" s="250"/>
      <c r="PSU9" s="249"/>
      <c r="PSV9" s="250"/>
      <c r="PSW9" s="249"/>
      <c r="PSX9" s="250"/>
      <c r="PSY9" s="249"/>
      <c r="PSZ9" s="250"/>
      <c r="PTA9" s="249"/>
      <c r="PTB9" s="250"/>
      <c r="PTC9" s="249"/>
      <c r="PTD9" s="250"/>
      <c r="PTE9" s="249"/>
      <c r="PTF9" s="250"/>
      <c r="PTG9" s="249"/>
      <c r="PTH9" s="250"/>
      <c r="PTI9" s="249"/>
      <c r="PTJ9" s="250"/>
      <c r="PTK9" s="249"/>
      <c r="PTL9" s="250"/>
      <c r="PTM9" s="249"/>
      <c r="PTN9" s="250"/>
      <c r="PTO9" s="249"/>
      <c r="PTP9" s="250"/>
      <c r="PTQ9" s="249"/>
      <c r="PTR9" s="250"/>
      <c r="PTS9" s="249"/>
      <c r="PTT9" s="250"/>
      <c r="PTU9" s="249"/>
      <c r="PTV9" s="250"/>
      <c r="PTW9" s="249"/>
      <c r="PTX9" s="250"/>
      <c r="PTY9" s="249"/>
      <c r="PTZ9" s="250"/>
      <c r="PUA9" s="249"/>
      <c r="PUB9" s="250"/>
      <c r="PUC9" s="249"/>
      <c r="PUD9" s="250"/>
      <c r="PUE9" s="249"/>
      <c r="PUF9" s="250"/>
      <c r="PUG9" s="249"/>
      <c r="PUH9" s="250"/>
      <c r="PUI9" s="249"/>
      <c r="PUJ9" s="250"/>
      <c r="PUK9" s="249"/>
      <c r="PUL9" s="250"/>
      <c r="PUM9" s="249"/>
      <c r="PUN9" s="250"/>
      <c r="PUO9" s="249"/>
      <c r="PUP9" s="250"/>
      <c r="PUQ9" s="249"/>
      <c r="PUR9" s="250"/>
      <c r="PUS9" s="249"/>
      <c r="PUT9" s="250"/>
      <c r="PUU9" s="249"/>
      <c r="PUV9" s="250"/>
      <c r="PUW9" s="249"/>
      <c r="PUX9" s="250"/>
      <c r="PUY9" s="249"/>
      <c r="PUZ9" s="250"/>
      <c r="PVA9" s="249"/>
      <c r="PVB9" s="250"/>
      <c r="PVC9" s="249"/>
      <c r="PVD9" s="250"/>
      <c r="PVE9" s="249"/>
      <c r="PVF9" s="250"/>
      <c r="PVG9" s="249"/>
      <c r="PVH9" s="250"/>
      <c r="PVI9" s="249"/>
      <c r="PVJ9" s="250"/>
      <c r="PVK9" s="249"/>
      <c r="PVL9" s="250"/>
      <c r="PVM9" s="249"/>
      <c r="PVN9" s="250"/>
      <c r="PVO9" s="249"/>
      <c r="PVP9" s="250"/>
      <c r="PVQ9" s="249"/>
      <c r="PVR9" s="250"/>
      <c r="PVS9" s="249"/>
      <c r="PVT9" s="250"/>
      <c r="PVU9" s="249"/>
      <c r="PVV9" s="250"/>
      <c r="PVW9" s="249"/>
      <c r="PVX9" s="250"/>
      <c r="PVY9" s="249"/>
      <c r="PVZ9" s="250"/>
      <c r="PWA9" s="249"/>
      <c r="PWB9" s="250"/>
      <c r="PWC9" s="249"/>
      <c r="PWD9" s="250"/>
      <c r="PWE9" s="249"/>
      <c r="PWF9" s="250"/>
      <c r="PWG9" s="249"/>
      <c r="PWH9" s="250"/>
      <c r="PWI9" s="249"/>
      <c r="PWJ9" s="250"/>
      <c r="PWK9" s="249"/>
      <c r="PWL9" s="250"/>
      <c r="PWM9" s="249"/>
      <c r="PWN9" s="250"/>
      <c r="PWO9" s="249"/>
      <c r="PWP9" s="250"/>
      <c r="PWQ9" s="249"/>
      <c r="PWR9" s="250"/>
      <c r="PWS9" s="249"/>
      <c r="PWT9" s="250"/>
      <c r="PWU9" s="249"/>
      <c r="PWV9" s="250"/>
      <c r="PWW9" s="249"/>
      <c r="PWX9" s="250"/>
      <c r="PWY9" s="249"/>
      <c r="PWZ9" s="250"/>
      <c r="PXA9" s="249"/>
      <c r="PXB9" s="250"/>
      <c r="PXC9" s="249"/>
      <c r="PXD9" s="250"/>
      <c r="PXE9" s="249"/>
      <c r="PXF9" s="250"/>
      <c r="PXG9" s="249"/>
      <c r="PXH9" s="250"/>
      <c r="PXI9" s="249"/>
      <c r="PXJ9" s="250"/>
      <c r="PXK9" s="249"/>
      <c r="PXL9" s="250"/>
      <c r="PXM9" s="249"/>
      <c r="PXN9" s="250"/>
      <c r="PXO9" s="249"/>
      <c r="PXP9" s="250"/>
      <c r="PXQ9" s="249"/>
      <c r="PXR9" s="250"/>
      <c r="PXS9" s="249"/>
      <c r="PXT9" s="250"/>
      <c r="PXU9" s="249"/>
      <c r="PXV9" s="250"/>
      <c r="PXW9" s="249"/>
      <c r="PXX9" s="250"/>
      <c r="PXY9" s="249"/>
      <c r="PXZ9" s="250"/>
      <c r="PYA9" s="249"/>
      <c r="PYB9" s="250"/>
      <c r="PYC9" s="249"/>
      <c r="PYD9" s="250"/>
      <c r="PYE9" s="249"/>
      <c r="PYF9" s="250"/>
      <c r="PYG9" s="249"/>
      <c r="PYH9" s="250"/>
      <c r="PYI9" s="249"/>
      <c r="PYJ9" s="250"/>
      <c r="PYK9" s="249"/>
      <c r="PYL9" s="250"/>
      <c r="PYM9" s="249"/>
      <c r="PYN9" s="250"/>
      <c r="PYO9" s="249"/>
      <c r="PYP9" s="250"/>
      <c r="PYQ9" s="249"/>
      <c r="PYR9" s="250"/>
      <c r="PYS9" s="249"/>
      <c r="PYT9" s="250"/>
      <c r="PYU9" s="249"/>
      <c r="PYV9" s="250"/>
      <c r="PYW9" s="249"/>
      <c r="PYX9" s="250"/>
      <c r="PYY9" s="249"/>
      <c r="PYZ9" s="250"/>
      <c r="PZA9" s="249"/>
      <c r="PZB9" s="250"/>
      <c r="PZC9" s="249"/>
      <c r="PZD9" s="250"/>
      <c r="PZE9" s="249"/>
      <c r="PZF9" s="250"/>
      <c r="PZG9" s="249"/>
      <c r="PZH9" s="250"/>
      <c r="PZI9" s="249"/>
      <c r="PZJ9" s="250"/>
      <c r="PZK9" s="249"/>
      <c r="PZL9" s="250"/>
      <c r="PZM9" s="249"/>
      <c r="PZN9" s="250"/>
      <c r="PZO9" s="249"/>
      <c r="PZP9" s="250"/>
      <c r="PZQ9" s="249"/>
      <c r="PZR9" s="250"/>
      <c r="PZS9" s="249"/>
      <c r="PZT9" s="250"/>
      <c r="PZU9" s="249"/>
      <c r="PZV9" s="250"/>
      <c r="PZW9" s="249"/>
      <c r="PZX9" s="250"/>
      <c r="PZY9" s="249"/>
      <c r="PZZ9" s="250"/>
      <c r="QAA9" s="249"/>
      <c r="QAB9" s="250"/>
      <c r="QAC9" s="249"/>
      <c r="QAD9" s="250"/>
      <c r="QAE9" s="249"/>
      <c r="QAF9" s="250"/>
      <c r="QAG9" s="249"/>
      <c r="QAH9" s="250"/>
      <c r="QAI9" s="249"/>
      <c r="QAJ9" s="250"/>
      <c r="QAK9" s="249"/>
      <c r="QAL9" s="250"/>
      <c r="QAM9" s="249"/>
      <c r="QAN9" s="250"/>
      <c r="QAO9" s="249"/>
      <c r="QAP9" s="250"/>
      <c r="QAQ9" s="249"/>
      <c r="QAR9" s="250"/>
      <c r="QAS9" s="249"/>
      <c r="QAT9" s="250"/>
      <c r="QAU9" s="249"/>
      <c r="QAV9" s="250"/>
      <c r="QAW9" s="249"/>
      <c r="QAX9" s="250"/>
      <c r="QAY9" s="249"/>
      <c r="QAZ9" s="250"/>
      <c r="QBA9" s="249"/>
      <c r="QBB9" s="250"/>
      <c r="QBC9" s="249"/>
      <c r="QBD9" s="250"/>
      <c r="QBE9" s="249"/>
      <c r="QBF9" s="250"/>
      <c r="QBG9" s="249"/>
      <c r="QBH9" s="250"/>
      <c r="QBI9" s="249"/>
      <c r="QBJ9" s="250"/>
      <c r="QBK9" s="249"/>
      <c r="QBL9" s="250"/>
      <c r="QBM9" s="249"/>
      <c r="QBN9" s="250"/>
      <c r="QBO9" s="249"/>
      <c r="QBP9" s="250"/>
      <c r="QBQ9" s="249"/>
      <c r="QBR9" s="250"/>
      <c r="QBS9" s="249"/>
      <c r="QBT9" s="250"/>
      <c r="QBU9" s="249"/>
      <c r="QBV9" s="250"/>
      <c r="QBW9" s="249"/>
      <c r="QBX9" s="250"/>
      <c r="QBY9" s="249"/>
      <c r="QBZ9" s="250"/>
      <c r="QCA9" s="249"/>
      <c r="QCB9" s="250"/>
      <c r="QCC9" s="249"/>
      <c r="QCD9" s="250"/>
      <c r="QCE9" s="249"/>
      <c r="QCF9" s="250"/>
      <c r="QCG9" s="249"/>
      <c r="QCH9" s="250"/>
      <c r="QCI9" s="249"/>
      <c r="QCJ9" s="250"/>
      <c r="QCK9" s="249"/>
      <c r="QCL9" s="250"/>
      <c r="QCM9" s="249"/>
      <c r="QCN9" s="250"/>
      <c r="QCO9" s="249"/>
      <c r="QCP9" s="250"/>
      <c r="QCQ9" s="249"/>
      <c r="QCR9" s="250"/>
      <c r="QCS9" s="249"/>
      <c r="QCT9" s="250"/>
      <c r="QCU9" s="249"/>
      <c r="QCV9" s="250"/>
      <c r="QCW9" s="249"/>
      <c r="QCX9" s="250"/>
      <c r="QCY9" s="249"/>
      <c r="QCZ9" s="250"/>
      <c r="QDA9" s="249"/>
      <c r="QDB9" s="250"/>
      <c r="QDC9" s="249"/>
      <c r="QDD9" s="250"/>
      <c r="QDE9" s="249"/>
      <c r="QDF9" s="250"/>
      <c r="QDG9" s="249"/>
      <c r="QDH9" s="250"/>
      <c r="QDI9" s="249"/>
      <c r="QDJ9" s="250"/>
      <c r="QDK9" s="249"/>
      <c r="QDL9" s="250"/>
      <c r="QDM9" s="249"/>
      <c r="QDN9" s="250"/>
      <c r="QDO9" s="249"/>
      <c r="QDP9" s="250"/>
      <c r="QDQ9" s="249"/>
      <c r="QDR9" s="250"/>
      <c r="QDS9" s="249"/>
      <c r="QDT9" s="250"/>
      <c r="QDU9" s="249"/>
      <c r="QDV9" s="250"/>
      <c r="QDW9" s="249"/>
      <c r="QDX9" s="250"/>
      <c r="QDY9" s="249"/>
      <c r="QDZ9" s="250"/>
      <c r="QEA9" s="249"/>
      <c r="QEB9" s="250"/>
      <c r="QEC9" s="249"/>
      <c r="QED9" s="250"/>
      <c r="QEE9" s="249"/>
      <c r="QEF9" s="250"/>
      <c r="QEG9" s="249"/>
      <c r="QEH9" s="250"/>
      <c r="QEI9" s="249"/>
      <c r="QEJ9" s="250"/>
      <c r="QEK9" s="249"/>
      <c r="QEL9" s="250"/>
      <c r="QEM9" s="249"/>
      <c r="QEN9" s="250"/>
      <c r="QEO9" s="249"/>
      <c r="QEP9" s="250"/>
      <c r="QEQ9" s="249"/>
      <c r="QER9" s="250"/>
      <c r="QES9" s="249"/>
      <c r="QET9" s="250"/>
      <c r="QEU9" s="249"/>
      <c r="QEV9" s="250"/>
      <c r="QEW9" s="249"/>
      <c r="QEX9" s="250"/>
      <c r="QEY9" s="249"/>
      <c r="QEZ9" s="250"/>
      <c r="QFA9" s="249"/>
      <c r="QFB9" s="250"/>
      <c r="QFC9" s="249"/>
      <c r="QFD9" s="250"/>
      <c r="QFE9" s="249"/>
      <c r="QFF9" s="250"/>
      <c r="QFG9" s="249"/>
      <c r="QFH9" s="250"/>
      <c r="QFI9" s="249"/>
      <c r="QFJ9" s="250"/>
      <c r="QFK9" s="249"/>
      <c r="QFL9" s="250"/>
      <c r="QFM9" s="249"/>
      <c r="QFN9" s="250"/>
      <c r="QFO9" s="249"/>
      <c r="QFP9" s="250"/>
      <c r="QFQ9" s="249"/>
      <c r="QFR9" s="250"/>
      <c r="QFS9" s="249"/>
      <c r="QFT9" s="250"/>
      <c r="QFU9" s="249"/>
      <c r="QFV9" s="250"/>
      <c r="QFW9" s="249"/>
      <c r="QFX9" s="250"/>
      <c r="QFY9" s="249"/>
      <c r="QFZ9" s="250"/>
      <c r="QGA9" s="249"/>
      <c r="QGB9" s="250"/>
      <c r="QGC9" s="249"/>
      <c r="QGD9" s="250"/>
      <c r="QGE9" s="249"/>
      <c r="QGF9" s="250"/>
      <c r="QGG9" s="249"/>
      <c r="QGH9" s="250"/>
      <c r="QGI9" s="249"/>
      <c r="QGJ9" s="250"/>
      <c r="QGK9" s="249"/>
      <c r="QGL9" s="250"/>
      <c r="QGM9" s="249"/>
      <c r="QGN9" s="250"/>
      <c r="QGO9" s="249"/>
      <c r="QGP9" s="250"/>
      <c r="QGQ9" s="249"/>
      <c r="QGR9" s="250"/>
      <c r="QGS9" s="249"/>
      <c r="QGT9" s="250"/>
      <c r="QGU9" s="249"/>
      <c r="QGV9" s="250"/>
      <c r="QGW9" s="249"/>
      <c r="QGX9" s="250"/>
      <c r="QGY9" s="249"/>
      <c r="QGZ9" s="250"/>
      <c r="QHA9" s="249"/>
      <c r="QHB9" s="250"/>
      <c r="QHC9" s="249"/>
      <c r="QHD9" s="250"/>
      <c r="QHE9" s="249"/>
      <c r="QHF9" s="250"/>
      <c r="QHG9" s="249"/>
      <c r="QHH9" s="250"/>
      <c r="QHI9" s="249"/>
      <c r="QHJ9" s="250"/>
      <c r="QHK9" s="249"/>
      <c r="QHL9" s="250"/>
      <c r="QHM9" s="249"/>
      <c r="QHN9" s="250"/>
      <c r="QHO9" s="249"/>
      <c r="QHP9" s="250"/>
      <c r="QHQ9" s="249"/>
      <c r="QHR9" s="250"/>
      <c r="QHS9" s="249"/>
      <c r="QHT9" s="250"/>
      <c r="QHU9" s="249"/>
      <c r="QHV9" s="250"/>
      <c r="QHW9" s="249"/>
      <c r="QHX9" s="250"/>
      <c r="QHY9" s="249"/>
      <c r="QHZ9" s="250"/>
      <c r="QIA9" s="249"/>
      <c r="QIB9" s="250"/>
      <c r="QIC9" s="249"/>
      <c r="QID9" s="250"/>
      <c r="QIE9" s="249"/>
      <c r="QIF9" s="250"/>
      <c r="QIG9" s="249"/>
      <c r="QIH9" s="250"/>
      <c r="QII9" s="249"/>
      <c r="QIJ9" s="250"/>
      <c r="QIK9" s="249"/>
      <c r="QIL9" s="250"/>
      <c r="QIM9" s="249"/>
      <c r="QIN9" s="250"/>
      <c r="QIO9" s="249"/>
      <c r="QIP9" s="250"/>
      <c r="QIQ9" s="249"/>
      <c r="QIR9" s="250"/>
      <c r="QIS9" s="249"/>
      <c r="QIT9" s="250"/>
      <c r="QIU9" s="249"/>
      <c r="QIV9" s="250"/>
      <c r="QIW9" s="249"/>
      <c r="QIX9" s="250"/>
      <c r="QIY9" s="249"/>
      <c r="QIZ9" s="250"/>
      <c r="QJA9" s="249"/>
      <c r="QJB9" s="250"/>
      <c r="QJC9" s="249"/>
      <c r="QJD9" s="250"/>
      <c r="QJE9" s="249"/>
      <c r="QJF9" s="250"/>
      <c r="QJG9" s="249"/>
      <c r="QJH9" s="250"/>
      <c r="QJI9" s="249"/>
      <c r="QJJ9" s="250"/>
      <c r="QJK9" s="249"/>
      <c r="QJL9" s="250"/>
      <c r="QJM9" s="249"/>
      <c r="QJN9" s="250"/>
      <c r="QJO9" s="249"/>
      <c r="QJP9" s="250"/>
      <c r="QJQ9" s="249"/>
      <c r="QJR9" s="250"/>
      <c r="QJS9" s="249"/>
      <c r="QJT9" s="250"/>
      <c r="QJU9" s="249"/>
      <c r="QJV9" s="250"/>
      <c r="QJW9" s="249"/>
      <c r="QJX9" s="250"/>
      <c r="QJY9" s="249"/>
      <c r="QJZ9" s="250"/>
      <c r="QKA9" s="249"/>
      <c r="QKB9" s="250"/>
      <c r="QKC9" s="249"/>
      <c r="QKD9" s="250"/>
      <c r="QKE9" s="249"/>
      <c r="QKF9" s="250"/>
      <c r="QKG9" s="249"/>
      <c r="QKH9" s="250"/>
      <c r="QKI9" s="249"/>
      <c r="QKJ9" s="250"/>
      <c r="QKK9" s="249"/>
      <c r="QKL9" s="250"/>
      <c r="QKM9" s="249"/>
      <c r="QKN9" s="250"/>
      <c r="QKO9" s="249"/>
      <c r="QKP9" s="250"/>
      <c r="QKQ9" s="249"/>
      <c r="QKR9" s="250"/>
      <c r="QKS9" s="249"/>
      <c r="QKT9" s="250"/>
      <c r="QKU9" s="249"/>
      <c r="QKV9" s="250"/>
      <c r="QKW9" s="249"/>
      <c r="QKX9" s="250"/>
      <c r="QKY9" s="249"/>
      <c r="QKZ9" s="250"/>
      <c r="QLA9" s="249"/>
      <c r="QLB9" s="250"/>
      <c r="QLC9" s="249"/>
      <c r="QLD9" s="250"/>
      <c r="QLE9" s="249"/>
      <c r="QLF9" s="250"/>
      <c r="QLG9" s="249"/>
      <c r="QLH9" s="250"/>
      <c r="QLI9" s="249"/>
      <c r="QLJ9" s="250"/>
      <c r="QLK9" s="249"/>
      <c r="QLL9" s="250"/>
      <c r="QLM9" s="249"/>
      <c r="QLN9" s="250"/>
      <c r="QLO9" s="249"/>
      <c r="QLP9" s="250"/>
      <c r="QLQ9" s="249"/>
      <c r="QLR9" s="250"/>
      <c r="QLS9" s="249"/>
      <c r="QLT9" s="250"/>
      <c r="QLU9" s="249"/>
      <c r="QLV9" s="250"/>
      <c r="QLW9" s="249"/>
      <c r="QLX9" s="250"/>
      <c r="QLY9" s="249"/>
      <c r="QLZ9" s="250"/>
      <c r="QMA9" s="249"/>
      <c r="QMB9" s="250"/>
      <c r="QMC9" s="249"/>
      <c r="QMD9" s="250"/>
      <c r="QME9" s="249"/>
      <c r="QMF9" s="250"/>
      <c r="QMG9" s="249"/>
      <c r="QMH9" s="250"/>
      <c r="QMI9" s="249"/>
      <c r="QMJ9" s="250"/>
      <c r="QMK9" s="249"/>
      <c r="QML9" s="250"/>
      <c r="QMM9" s="249"/>
      <c r="QMN9" s="250"/>
      <c r="QMO9" s="249"/>
      <c r="QMP9" s="250"/>
      <c r="QMQ9" s="249"/>
      <c r="QMR9" s="250"/>
      <c r="QMS9" s="249"/>
      <c r="QMT9" s="250"/>
      <c r="QMU9" s="249"/>
      <c r="QMV9" s="250"/>
      <c r="QMW9" s="249"/>
      <c r="QMX9" s="250"/>
      <c r="QMY9" s="249"/>
      <c r="QMZ9" s="250"/>
      <c r="QNA9" s="249"/>
      <c r="QNB9" s="250"/>
      <c r="QNC9" s="249"/>
      <c r="QND9" s="250"/>
      <c r="QNE9" s="249"/>
      <c r="QNF9" s="250"/>
      <c r="QNG9" s="249"/>
      <c r="QNH9" s="250"/>
      <c r="QNI9" s="249"/>
      <c r="QNJ9" s="250"/>
      <c r="QNK9" s="249"/>
      <c r="QNL9" s="250"/>
      <c r="QNM9" s="249"/>
      <c r="QNN9" s="250"/>
      <c r="QNO9" s="249"/>
      <c r="QNP9" s="250"/>
      <c r="QNQ9" s="249"/>
      <c r="QNR9" s="250"/>
      <c r="QNS9" s="249"/>
      <c r="QNT9" s="250"/>
      <c r="QNU9" s="249"/>
      <c r="QNV9" s="250"/>
      <c r="QNW9" s="249"/>
      <c r="QNX9" s="250"/>
      <c r="QNY9" s="249"/>
      <c r="QNZ9" s="250"/>
      <c r="QOA9" s="249"/>
      <c r="QOB9" s="250"/>
      <c r="QOC9" s="249"/>
      <c r="QOD9" s="250"/>
      <c r="QOE9" s="249"/>
      <c r="QOF9" s="250"/>
      <c r="QOG9" s="249"/>
      <c r="QOH9" s="250"/>
      <c r="QOI9" s="249"/>
      <c r="QOJ9" s="250"/>
      <c r="QOK9" s="249"/>
      <c r="QOL9" s="250"/>
      <c r="QOM9" s="249"/>
      <c r="QON9" s="250"/>
      <c r="QOO9" s="249"/>
      <c r="QOP9" s="250"/>
      <c r="QOQ9" s="249"/>
      <c r="QOR9" s="250"/>
      <c r="QOS9" s="249"/>
      <c r="QOT9" s="250"/>
      <c r="QOU9" s="249"/>
      <c r="QOV9" s="250"/>
      <c r="QOW9" s="249"/>
      <c r="QOX9" s="250"/>
      <c r="QOY9" s="249"/>
      <c r="QOZ9" s="250"/>
      <c r="QPA9" s="249"/>
      <c r="QPB9" s="250"/>
      <c r="QPC9" s="249"/>
      <c r="QPD9" s="250"/>
      <c r="QPE9" s="249"/>
      <c r="QPF9" s="250"/>
      <c r="QPG9" s="249"/>
      <c r="QPH9" s="250"/>
      <c r="QPI9" s="249"/>
      <c r="QPJ9" s="250"/>
      <c r="QPK9" s="249"/>
      <c r="QPL9" s="250"/>
      <c r="QPM9" s="249"/>
      <c r="QPN9" s="250"/>
      <c r="QPO9" s="249"/>
      <c r="QPP9" s="250"/>
      <c r="QPQ9" s="249"/>
      <c r="QPR9" s="250"/>
      <c r="QPS9" s="249"/>
      <c r="QPT9" s="250"/>
      <c r="QPU9" s="249"/>
      <c r="QPV9" s="250"/>
      <c r="QPW9" s="249"/>
      <c r="QPX9" s="250"/>
      <c r="QPY9" s="249"/>
      <c r="QPZ9" s="250"/>
      <c r="QQA9" s="249"/>
      <c r="QQB9" s="250"/>
      <c r="QQC9" s="249"/>
      <c r="QQD9" s="250"/>
      <c r="QQE9" s="249"/>
      <c r="QQF9" s="250"/>
      <c r="QQG9" s="249"/>
      <c r="QQH9" s="250"/>
      <c r="QQI9" s="249"/>
      <c r="QQJ9" s="250"/>
      <c r="QQK9" s="249"/>
      <c r="QQL9" s="250"/>
      <c r="QQM9" s="249"/>
      <c r="QQN9" s="250"/>
      <c r="QQO9" s="249"/>
      <c r="QQP9" s="250"/>
      <c r="QQQ9" s="249"/>
      <c r="QQR9" s="250"/>
      <c r="QQS9" s="249"/>
      <c r="QQT9" s="250"/>
      <c r="QQU9" s="249"/>
      <c r="QQV9" s="250"/>
      <c r="QQW9" s="249"/>
      <c r="QQX9" s="250"/>
      <c r="QQY9" s="249"/>
      <c r="QQZ9" s="250"/>
      <c r="QRA9" s="249"/>
      <c r="QRB9" s="250"/>
      <c r="QRC9" s="249"/>
      <c r="QRD9" s="250"/>
      <c r="QRE9" s="249"/>
      <c r="QRF9" s="250"/>
      <c r="QRG9" s="249"/>
      <c r="QRH9" s="250"/>
      <c r="QRI9" s="249"/>
      <c r="QRJ9" s="250"/>
      <c r="QRK9" s="249"/>
      <c r="QRL9" s="250"/>
      <c r="QRM9" s="249"/>
      <c r="QRN9" s="250"/>
      <c r="QRO9" s="249"/>
      <c r="QRP9" s="250"/>
      <c r="QRQ9" s="249"/>
      <c r="QRR9" s="250"/>
      <c r="QRS9" s="249"/>
      <c r="QRT9" s="250"/>
      <c r="QRU9" s="249"/>
      <c r="QRV9" s="250"/>
      <c r="QRW9" s="249"/>
      <c r="QRX9" s="250"/>
      <c r="QRY9" s="249"/>
      <c r="QRZ9" s="250"/>
      <c r="QSA9" s="249"/>
      <c r="QSB9" s="250"/>
      <c r="QSC9" s="249"/>
      <c r="QSD9" s="250"/>
      <c r="QSE9" s="249"/>
      <c r="QSF9" s="250"/>
      <c r="QSG9" s="249"/>
      <c r="QSH9" s="250"/>
      <c r="QSI9" s="249"/>
      <c r="QSJ9" s="250"/>
      <c r="QSK9" s="249"/>
      <c r="QSL9" s="250"/>
      <c r="QSM9" s="249"/>
      <c r="QSN9" s="250"/>
      <c r="QSO9" s="249"/>
      <c r="QSP9" s="250"/>
      <c r="QSQ9" s="249"/>
      <c r="QSR9" s="250"/>
      <c r="QSS9" s="249"/>
      <c r="QST9" s="250"/>
      <c r="QSU9" s="249"/>
      <c r="QSV9" s="250"/>
      <c r="QSW9" s="249"/>
      <c r="QSX9" s="250"/>
      <c r="QSY9" s="249"/>
      <c r="QSZ9" s="250"/>
      <c r="QTA9" s="249"/>
      <c r="QTB9" s="250"/>
      <c r="QTC9" s="249"/>
      <c r="QTD9" s="250"/>
      <c r="QTE9" s="249"/>
      <c r="QTF9" s="250"/>
      <c r="QTG9" s="249"/>
      <c r="QTH9" s="250"/>
      <c r="QTI9" s="249"/>
      <c r="QTJ9" s="250"/>
      <c r="QTK9" s="249"/>
      <c r="QTL9" s="250"/>
      <c r="QTM9" s="249"/>
      <c r="QTN9" s="250"/>
      <c r="QTO9" s="249"/>
      <c r="QTP9" s="250"/>
      <c r="QTQ9" s="249"/>
      <c r="QTR9" s="250"/>
      <c r="QTS9" s="249"/>
      <c r="QTT9" s="250"/>
      <c r="QTU9" s="249"/>
      <c r="QTV9" s="250"/>
      <c r="QTW9" s="249"/>
      <c r="QTX9" s="250"/>
      <c r="QTY9" s="249"/>
      <c r="QTZ9" s="250"/>
      <c r="QUA9" s="249"/>
      <c r="QUB9" s="250"/>
      <c r="QUC9" s="249"/>
      <c r="QUD9" s="250"/>
      <c r="QUE9" s="249"/>
      <c r="QUF9" s="250"/>
      <c r="QUG9" s="249"/>
      <c r="QUH9" s="250"/>
      <c r="QUI9" s="249"/>
      <c r="QUJ9" s="250"/>
      <c r="QUK9" s="249"/>
      <c r="QUL9" s="250"/>
      <c r="QUM9" s="249"/>
      <c r="QUN9" s="250"/>
      <c r="QUO9" s="249"/>
      <c r="QUP9" s="250"/>
      <c r="QUQ9" s="249"/>
      <c r="QUR9" s="250"/>
      <c r="QUS9" s="249"/>
      <c r="QUT9" s="250"/>
      <c r="QUU9" s="249"/>
      <c r="QUV9" s="250"/>
      <c r="QUW9" s="249"/>
      <c r="QUX9" s="250"/>
      <c r="QUY9" s="249"/>
      <c r="QUZ9" s="250"/>
      <c r="QVA9" s="249"/>
      <c r="QVB9" s="250"/>
      <c r="QVC9" s="249"/>
      <c r="QVD9" s="250"/>
      <c r="QVE9" s="249"/>
      <c r="QVF9" s="250"/>
      <c r="QVG9" s="249"/>
      <c r="QVH9" s="250"/>
      <c r="QVI9" s="249"/>
      <c r="QVJ9" s="250"/>
      <c r="QVK9" s="249"/>
      <c r="QVL9" s="250"/>
      <c r="QVM9" s="249"/>
      <c r="QVN9" s="250"/>
      <c r="QVO9" s="249"/>
      <c r="QVP9" s="250"/>
      <c r="QVQ9" s="249"/>
      <c r="QVR9" s="250"/>
      <c r="QVS9" s="249"/>
      <c r="QVT9" s="250"/>
      <c r="QVU9" s="249"/>
      <c r="QVV9" s="250"/>
      <c r="QVW9" s="249"/>
      <c r="QVX9" s="250"/>
      <c r="QVY9" s="249"/>
      <c r="QVZ9" s="250"/>
      <c r="QWA9" s="249"/>
      <c r="QWB9" s="250"/>
      <c r="QWC9" s="249"/>
      <c r="QWD9" s="250"/>
      <c r="QWE9" s="249"/>
      <c r="QWF9" s="250"/>
      <c r="QWG9" s="249"/>
      <c r="QWH9" s="250"/>
      <c r="QWI9" s="249"/>
      <c r="QWJ9" s="250"/>
      <c r="QWK9" s="249"/>
      <c r="QWL9" s="250"/>
      <c r="QWM9" s="249"/>
      <c r="QWN9" s="250"/>
      <c r="QWO9" s="249"/>
      <c r="QWP9" s="250"/>
      <c r="QWQ9" s="249"/>
      <c r="QWR9" s="250"/>
      <c r="QWS9" s="249"/>
      <c r="QWT9" s="250"/>
      <c r="QWU9" s="249"/>
      <c r="QWV9" s="250"/>
      <c r="QWW9" s="249"/>
      <c r="QWX9" s="250"/>
      <c r="QWY9" s="249"/>
      <c r="QWZ9" s="250"/>
      <c r="QXA9" s="249"/>
      <c r="QXB9" s="250"/>
      <c r="QXC9" s="249"/>
      <c r="QXD9" s="250"/>
      <c r="QXE9" s="249"/>
      <c r="QXF9" s="250"/>
      <c r="QXG9" s="249"/>
      <c r="QXH9" s="250"/>
      <c r="QXI9" s="249"/>
      <c r="QXJ9" s="250"/>
      <c r="QXK9" s="249"/>
      <c r="QXL9" s="250"/>
      <c r="QXM9" s="249"/>
      <c r="QXN9" s="250"/>
      <c r="QXO9" s="249"/>
      <c r="QXP9" s="250"/>
      <c r="QXQ9" s="249"/>
      <c r="QXR9" s="250"/>
      <c r="QXS9" s="249"/>
      <c r="QXT9" s="250"/>
      <c r="QXU9" s="249"/>
      <c r="QXV9" s="250"/>
      <c r="QXW9" s="249"/>
      <c r="QXX9" s="250"/>
      <c r="QXY9" s="249"/>
      <c r="QXZ9" s="250"/>
      <c r="QYA9" s="249"/>
      <c r="QYB9" s="250"/>
      <c r="QYC9" s="249"/>
      <c r="QYD9" s="250"/>
      <c r="QYE9" s="249"/>
      <c r="QYF9" s="250"/>
      <c r="QYG9" s="249"/>
      <c r="QYH9" s="250"/>
      <c r="QYI9" s="249"/>
      <c r="QYJ9" s="250"/>
      <c r="QYK9" s="249"/>
      <c r="QYL9" s="250"/>
      <c r="QYM9" s="249"/>
      <c r="QYN9" s="250"/>
      <c r="QYO9" s="249"/>
      <c r="QYP9" s="250"/>
      <c r="QYQ9" s="249"/>
      <c r="QYR9" s="250"/>
      <c r="QYS9" s="249"/>
      <c r="QYT9" s="250"/>
      <c r="QYU9" s="249"/>
      <c r="QYV9" s="250"/>
      <c r="QYW9" s="249"/>
      <c r="QYX9" s="250"/>
      <c r="QYY9" s="249"/>
      <c r="QYZ9" s="250"/>
      <c r="QZA9" s="249"/>
      <c r="QZB9" s="250"/>
      <c r="QZC9" s="249"/>
      <c r="QZD9" s="250"/>
      <c r="QZE9" s="249"/>
      <c r="QZF9" s="250"/>
      <c r="QZG9" s="249"/>
      <c r="QZH9" s="250"/>
      <c r="QZI9" s="249"/>
      <c r="QZJ9" s="250"/>
      <c r="QZK9" s="249"/>
      <c r="QZL9" s="250"/>
      <c r="QZM9" s="249"/>
      <c r="QZN9" s="250"/>
      <c r="QZO9" s="249"/>
      <c r="QZP9" s="250"/>
      <c r="QZQ9" s="249"/>
      <c r="QZR9" s="250"/>
      <c r="QZS9" s="249"/>
      <c r="QZT9" s="250"/>
      <c r="QZU9" s="249"/>
      <c r="QZV9" s="250"/>
      <c r="QZW9" s="249"/>
      <c r="QZX9" s="250"/>
      <c r="QZY9" s="249"/>
      <c r="QZZ9" s="250"/>
      <c r="RAA9" s="249"/>
      <c r="RAB9" s="250"/>
      <c r="RAC9" s="249"/>
      <c r="RAD9" s="250"/>
      <c r="RAE9" s="249"/>
      <c r="RAF9" s="250"/>
      <c r="RAG9" s="249"/>
      <c r="RAH9" s="250"/>
      <c r="RAI9" s="249"/>
      <c r="RAJ9" s="250"/>
      <c r="RAK9" s="249"/>
      <c r="RAL9" s="250"/>
      <c r="RAM9" s="249"/>
      <c r="RAN9" s="250"/>
      <c r="RAO9" s="249"/>
      <c r="RAP9" s="250"/>
      <c r="RAQ9" s="249"/>
      <c r="RAR9" s="250"/>
      <c r="RAS9" s="249"/>
      <c r="RAT9" s="250"/>
      <c r="RAU9" s="249"/>
      <c r="RAV9" s="250"/>
      <c r="RAW9" s="249"/>
      <c r="RAX9" s="250"/>
      <c r="RAY9" s="249"/>
      <c r="RAZ9" s="250"/>
      <c r="RBA9" s="249"/>
      <c r="RBB9" s="250"/>
      <c r="RBC9" s="249"/>
      <c r="RBD9" s="250"/>
      <c r="RBE9" s="249"/>
      <c r="RBF9" s="250"/>
      <c r="RBG9" s="249"/>
      <c r="RBH9" s="250"/>
      <c r="RBI9" s="249"/>
      <c r="RBJ9" s="250"/>
      <c r="RBK9" s="249"/>
      <c r="RBL9" s="250"/>
      <c r="RBM9" s="249"/>
      <c r="RBN9" s="250"/>
      <c r="RBO9" s="249"/>
      <c r="RBP9" s="250"/>
      <c r="RBQ9" s="249"/>
      <c r="RBR9" s="250"/>
      <c r="RBS9" s="249"/>
      <c r="RBT9" s="250"/>
      <c r="RBU9" s="249"/>
      <c r="RBV9" s="250"/>
      <c r="RBW9" s="249"/>
      <c r="RBX9" s="250"/>
      <c r="RBY9" s="249"/>
      <c r="RBZ9" s="250"/>
      <c r="RCA9" s="249"/>
      <c r="RCB9" s="250"/>
      <c r="RCC9" s="249"/>
      <c r="RCD9" s="250"/>
      <c r="RCE9" s="249"/>
      <c r="RCF9" s="250"/>
      <c r="RCG9" s="249"/>
      <c r="RCH9" s="250"/>
      <c r="RCI9" s="249"/>
      <c r="RCJ9" s="250"/>
      <c r="RCK9" s="249"/>
      <c r="RCL9" s="250"/>
      <c r="RCM9" s="249"/>
      <c r="RCN9" s="250"/>
      <c r="RCO9" s="249"/>
      <c r="RCP9" s="250"/>
      <c r="RCQ9" s="249"/>
      <c r="RCR9" s="250"/>
      <c r="RCS9" s="249"/>
      <c r="RCT9" s="250"/>
      <c r="RCU9" s="249"/>
      <c r="RCV9" s="250"/>
      <c r="RCW9" s="249"/>
      <c r="RCX9" s="250"/>
      <c r="RCY9" s="249"/>
      <c r="RCZ9" s="250"/>
      <c r="RDA9" s="249"/>
      <c r="RDB9" s="250"/>
      <c r="RDC9" s="249"/>
      <c r="RDD9" s="250"/>
      <c r="RDE9" s="249"/>
      <c r="RDF9" s="250"/>
      <c r="RDG9" s="249"/>
      <c r="RDH9" s="250"/>
      <c r="RDI9" s="249"/>
      <c r="RDJ9" s="250"/>
      <c r="RDK9" s="249"/>
      <c r="RDL9" s="250"/>
      <c r="RDM9" s="249"/>
      <c r="RDN9" s="250"/>
      <c r="RDO9" s="249"/>
      <c r="RDP9" s="250"/>
      <c r="RDQ9" s="249"/>
      <c r="RDR9" s="250"/>
      <c r="RDS9" s="249"/>
      <c r="RDT9" s="250"/>
      <c r="RDU9" s="249"/>
      <c r="RDV9" s="250"/>
      <c r="RDW9" s="249"/>
      <c r="RDX9" s="250"/>
      <c r="RDY9" s="249"/>
      <c r="RDZ9" s="250"/>
      <c r="REA9" s="249"/>
      <c r="REB9" s="250"/>
      <c r="REC9" s="249"/>
      <c r="RED9" s="250"/>
      <c r="REE9" s="249"/>
      <c r="REF9" s="250"/>
      <c r="REG9" s="249"/>
      <c r="REH9" s="250"/>
      <c r="REI9" s="249"/>
      <c r="REJ9" s="250"/>
      <c r="REK9" s="249"/>
      <c r="REL9" s="250"/>
      <c r="REM9" s="249"/>
      <c r="REN9" s="250"/>
      <c r="REO9" s="249"/>
      <c r="REP9" s="250"/>
      <c r="REQ9" s="249"/>
      <c r="RER9" s="250"/>
      <c r="RES9" s="249"/>
      <c r="RET9" s="250"/>
      <c r="REU9" s="249"/>
      <c r="REV9" s="250"/>
      <c r="REW9" s="249"/>
      <c r="REX9" s="250"/>
      <c r="REY9" s="249"/>
      <c r="REZ9" s="250"/>
      <c r="RFA9" s="249"/>
      <c r="RFB9" s="250"/>
      <c r="RFC9" s="249"/>
      <c r="RFD9" s="250"/>
      <c r="RFE9" s="249"/>
      <c r="RFF9" s="250"/>
      <c r="RFG9" s="249"/>
      <c r="RFH9" s="250"/>
      <c r="RFI9" s="249"/>
      <c r="RFJ9" s="250"/>
      <c r="RFK9" s="249"/>
      <c r="RFL9" s="250"/>
      <c r="RFM9" s="249"/>
      <c r="RFN9" s="250"/>
      <c r="RFO9" s="249"/>
      <c r="RFP9" s="250"/>
      <c r="RFQ9" s="249"/>
      <c r="RFR9" s="250"/>
      <c r="RFS9" s="249"/>
      <c r="RFT9" s="250"/>
      <c r="RFU9" s="249"/>
      <c r="RFV9" s="250"/>
      <c r="RFW9" s="249"/>
      <c r="RFX9" s="250"/>
      <c r="RFY9" s="249"/>
      <c r="RFZ9" s="250"/>
      <c r="RGA9" s="249"/>
      <c r="RGB9" s="250"/>
      <c r="RGC9" s="249"/>
      <c r="RGD9" s="250"/>
      <c r="RGE9" s="249"/>
      <c r="RGF9" s="250"/>
      <c r="RGG9" s="249"/>
      <c r="RGH9" s="250"/>
      <c r="RGI9" s="249"/>
      <c r="RGJ9" s="250"/>
      <c r="RGK9" s="249"/>
      <c r="RGL9" s="250"/>
      <c r="RGM9" s="249"/>
      <c r="RGN9" s="250"/>
      <c r="RGO9" s="249"/>
      <c r="RGP9" s="250"/>
      <c r="RGQ9" s="249"/>
      <c r="RGR9" s="250"/>
      <c r="RGS9" s="249"/>
      <c r="RGT9" s="250"/>
      <c r="RGU9" s="249"/>
      <c r="RGV9" s="250"/>
      <c r="RGW9" s="249"/>
      <c r="RGX9" s="250"/>
      <c r="RGY9" s="249"/>
      <c r="RGZ9" s="250"/>
      <c r="RHA9" s="249"/>
      <c r="RHB9" s="250"/>
      <c r="RHC9" s="249"/>
      <c r="RHD9" s="250"/>
      <c r="RHE9" s="249"/>
      <c r="RHF9" s="250"/>
      <c r="RHG9" s="249"/>
      <c r="RHH9" s="250"/>
      <c r="RHI9" s="249"/>
      <c r="RHJ9" s="250"/>
      <c r="RHK9" s="249"/>
      <c r="RHL9" s="250"/>
      <c r="RHM9" s="249"/>
      <c r="RHN9" s="250"/>
      <c r="RHO9" s="249"/>
      <c r="RHP9" s="250"/>
      <c r="RHQ9" s="249"/>
      <c r="RHR9" s="250"/>
      <c r="RHS9" s="249"/>
      <c r="RHT9" s="250"/>
      <c r="RHU9" s="249"/>
      <c r="RHV9" s="250"/>
      <c r="RHW9" s="249"/>
      <c r="RHX9" s="250"/>
      <c r="RHY9" s="249"/>
      <c r="RHZ9" s="250"/>
      <c r="RIA9" s="249"/>
      <c r="RIB9" s="250"/>
      <c r="RIC9" s="249"/>
      <c r="RID9" s="250"/>
      <c r="RIE9" s="249"/>
      <c r="RIF9" s="250"/>
      <c r="RIG9" s="249"/>
      <c r="RIH9" s="250"/>
      <c r="RII9" s="249"/>
      <c r="RIJ9" s="250"/>
      <c r="RIK9" s="249"/>
      <c r="RIL9" s="250"/>
      <c r="RIM9" s="249"/>
      <c r="RIN9" s="250"/>
      <c r="RIO9" s="249"/>
      <c r="RIP9" s="250"/>
      <c r="RIQ9" s="249"/>
      <c r="RIR9" s="250"/>
      <c r="RIS9" s="249"/>
      <c r="RIT9" s="250"/>
      <c r="RIU9" s="249"/>
      <c r="RIV9" s="250"/>
      <c r="RIW9" s="249"/>
      <c r="RIX9" s="250"/>
      <c r="RIY9" s="249"/>
      <c r="RIZ9" s="250"/>
      <c r="RJA9" s="249"/>
      <c r="RJB9" s="250"/>
      <c r="RJC9" s="249"/>
      <c r="RJD9" s="250"/>
      <c r="RJE9" s="249"/>
      <c r="RJF9" s="250"/>
      <c r="RJG9" s="249"/>
      <c r="RJH9" s="250"/>
      <c r="RJI9" s="249"/>
      <c r="RJJ9" s="250"/>
      <c r="RJK9" s="249"/>
      <c r="RJL9" s="250"/>
      <c r="RJM9" s="249"/>
      <c r="RJN9" s="250"/>
      <c r="RJO9" s="249"/>
      <c r="RJP9" s="250"/>
      <c r="RJQ9" s="249"/>
      <c r="RJR9" s="250"/>
      <c r="RJS9" s="249"/>
      <c r="RJT9" s="250"/>
      <c r="RJU9" s="249"/>
      <c r="RJV9" s="250"/>
      <c r="RJW9" s="249"/>
      <c r="RJX9" s="250"/>
      <c r="RJY9" s="249"/>
      <c r="RJZ9" s="250"/>
      <c r="RKA9" s="249"/>
      <c r="RKB9" s="250"/>
      <c r="RKC9" s="249"/>
      <c r="RKD9" s="250"/>
      <c r="RKE9" s="249"/>
      <c r="RKF9" s="250"/>
      <c r="RKG9" s="249"/>
      <c r="RKH9" s="250"/>
      <c r="RKI9" s="249"/>
      <c r="RKJ9" s="250"/>
      <c r="RKK9" s="249"/>
      <c r="RKL9" s="250"/>
      <c r="RKM9" s="249"/>
      <c r="RKN9" s="250"/>
      <c r="RKO9" s="249"/>
      <c r="RKP9" s="250"/>
      <c r="RKQ9" s="249"/>
      <c r="RKR9" s="250"/>
      <c r="RKS9" s="249"/>
      <c r="RKT9" s="250"/>
      <c r="RKU9" s="249"/>
      <c r="RKV9" s="250"/>
      <c r="RKW9" s="249"/>
      <c r="RKX9" s="250"/>
      <c r="RKY9" s="249"/>
      <c r="RKZ9" s="250"/>
      <c r="RLA9" s="249"/>
      <c r="RLB9" s="250"/>
      <c r="RLC9" s="249"/>
      <c r="RLD9" s="250"/>
      <c r="RLE9" s="249"/>
      <c r="RLF9" s="250"/>
      <c r="RLG9" s="249"/>
      <c r="RLH9" s="250"/>
      <c r="RLI9" s="249"/>
      <c r="RLJ9" s="250"/>
      <c r="RLK9" s="249"/>
      <c r="RLL9" s="250"/>
      <c r="RLM9" s="249"/>
      <c r="RLN9" s="250"/>
      <c r="RLO9" s="249"/>
      <c r="RLP9" s="250"/>
      <c r="RLQ9" s="249"/>
      <c r="RLR9" s="250"/>
      <c r="RLS9" s="249"/>
      <c r="RLT9" s="250"/>
      <c r="RLU9" s="249"/>
      <c r="RLV9" s="250"/>
      <c r="RLW9" s="249"/>
      <c r="RLX9" s="250"/>
      <c r="RLY9" s="249"/>
      <c r="RLZ9" s="250"/>
      <c r="RMA9" s="249"/>
      <c r="RMB9" s="250"/>
      <c r="RMC9" s="249"/>
      <c r="RMD9" s="250"/>
      <c r="RME9" s="249"/>
      <c r="RMF9" s="250"/>
      <c r="RMG9" s="249"/>
      <c r="RMH9" s="250"/>
      <c r="RMI9" s="249"/>
      <c r="RMJ9" s="250"/>
      <c r="RMK9" s="249"/>
      <c r="RML9" s="250"/>
      <c r="RMM9" s="249"/>
      <c r="RMN9" s="250"/>
      <c r="RMO9" s="249"/>
      <c r="RMP9" s="250"/>
      <c r="RMQ9" s="249"/>
      <c r="RMR9" s="250"/>
      <c r="RMS9" s="249"/>
      <c r="RMT9" s="250"/>
      <c r="RMU9" s="249"/>
      <c r="RMV9" s="250"/>
      <c r="RMW9" s="249"/>
      <c r="RMX9" s="250"/>
      <c r="RMY9" s="249"/>
      <c r="RMZ9" s="250"/>
      <c r="RNA9" s="249"/>
      <c r="RNB9" s="250"/>
      <c r="RNC9" s="249"/>
      <c r="RND9" s="250"/>
      <c r="RNE9" s="249"/>
      <c r="RNF9" s="250"/>
      <c r="RNG9" s="249"/>
      <c r="RNH9" s="250"/>
      <c r="RNI9" s="249"/>
      <c r="RNJ9" s="250"/>
      <c r="RNK9" s="249"/>
      <c r="RNL9" s="250"/>
      <c r="RNM9" s="249"/>
      <c r="RNN9" s="250"/>
      <c r="RNO9" s="249"/>
      <c r="RNP9" s="250"/>
      <c r="RNQ9" s="249"/>
      <c r="RNR9" s="250"/>
      <c r="RNS9" s="249"/>
      <c r="RNT9" s="250"/>
      <c r="RNU9" s="249"/>
      <c r="RNV9" s="250"/>
      <c r="RNW9" s="249"/>
      <c r="RNX9" s="250"/>
      <c r="RNY9" s="249"/>
      <c r="RNZ9" s="250"/>
      <c r="ROA9" s="249"/>
      <c r="ROB9" s="250"/>
      <c r="ROC9" s="249"/>
      <c r="ROD9" s="250"/>
      <c r="ROE9" s="249"/>
      <c r="ROF9" s="250"/>
      <c r="ROG9" s="249"/>
      <c r="ROH9" s="250"/>
      <c r="ROI9" s="249"/>
      <c r="ROJ9" s="250"/>
      <c r="ROK9" s="249"/>
      <c r="ROL9" s="250"/>
      <c r="ROM9" s="249"/>
      <c r="RON9" s="250"/>
      <c r="ROO9" s="249"/>
      <c r="ROP9" s="250"/>
      <c r="ROQ9" s="249"/>
      <c r="ROR9" s="250"/>
      <c r="ROS9" s="249"/>
      <c r="ROT9" s="250"/>
      <c r="ROU9" s="249"/>
      <c r="ROV9" s="250"/>
      <c r="ROW9" s="249"/>
      <c r="ROX9" s="250"/>
      <c r="ROY9" s="249"/>
      <c r="ROZ9" s="250"/>
      <c r="RPA9" s="249"/>
      <c r="RPB9" s="250"/>
      <c r="RPC9" s="249"/>
      <c r="RPD9" s="250"/>
      <c r="RPE9" s="249"/>
      <c r="RPF9" s="250"/>
      <c r="RPG9" s="249"/>
      <c r="RPH9" s="250"/>
      <c r="RPI9" s="249"/>
      <c r="RPJ9" s="250"/>
      <c r="RPK9" s="249"/>
      <c r="RPL9" s="250"/>
      <c r="RPM9" s="249"/>
      <c r="RPN9" s="250"/>
      <c r="RPO9" s="249"/>
      <c r="RPP9" s="250"/>
      <c r="RPQ9" s="249"/>
      <c r="RPR9" s="250"/>
      <c r="RPS9" s="249"/>
      <c r="RPT9" s="250"/>
      <c r="RPU9" s="249"/>
      <c r="RPV9" s="250"/>
      <c r="RPW9" s="249"/>
      <c r="RPX9" s="250"/>
      <c r="RPY9" s="249"/>
      <c r="RPZ9" s="250"/>
      <c r="RQA9" s="249"/>
      <c r="RQB9" s="250"/>
      <c r="RQC9" s="249"/>
      <c r="RQD9" s="250"/>
      <c r="RQE9" s="249"/>
      <c r="RQF9" s="250"/>
      <c r="RQG9" s="249"/>
      <c r="RQH9" s="250"/>
      <c r="RQI9" s="249"/>
      <c r="RQJ9" s="250"/>
      <c r="RQK9" s="249"/>
      <c r="RQL9" s="250"/>
      <c r="RQM9" s="249"/>
      <c r="RQN9" s="250"/>
      <c r="RQO9" s="249"/>
      <c r="RQP9" s="250"/>
      <c r="RQQ9" s="249"/>
      <c r="RQR9" s="250"/>
      <c r="RQS9" s="249"/>
      <c r="RQT9" s="250"/>
      <c r="RQU9" s="249"/>
      <c r="RQV9" s="250"/>
      <c r="RQW9" s="249"/>
      <c r="RQX9" s="250"/>
      <c r="RQY9" s="249"/>
      <c r="RQZ9" s="250"/>
      <c r="RRA9" s="249"/>
      <c r="RRB9" s="250"/>
      <c r="RRC9" s="249"/>
      <c r="RRD9" s="250"/>
      <c r="RRE9" s="249"/>
      <c r="RRF9" s="250"/>
      <c r="RRG9" s="249"/>
      <c r="RRH9" s="250"/>
      <c r="RRI9" s="249"/>
      <c r="RRJ9" s="250"/>
      <c r="RRK9" s="249"/>
      <c r="RRL9" s="250"/>
      <c r="RRM9" s="249"/>
      <c r="RRN9" s="250"/>
      <c r="RRO9" s="249"/>
      <c r="RRP9" s="250"/>
      <c r="RRQ9" s="249"/>
      <c r="RRR9" s="250"/>
      <c r="RRS9" s="249"/>
      <c r="RRT9" s="250"/>
      <c r="RRU9" s="249"/>
      <c r="RRV9" s="250"/>
      <c r="RRW9" s="249"/>
      <c r="RRX9" s="250"/>
      <c r="RRY9" s="249"/>
      <c r="RRZ9" s="250"/>
      <c r="RSA9" s="249"/>
      <c r="RSB9" s="250"/>
      <c r="RSC9" s="249"/>
      <c r="RSD9" s="250"/>
      <c r="RSE9" s="249"/>
      <c r="RSF9" s="250"/>
      <c r="RSG9" s="249"/>
      <c r="RSH9" s="250"/>
      <c r="RSI9" s="249"/>
      <c r="RSJ9" s="250"/>
      <c r="RSK9" s="249"/>
      <c r="RSL9" s="250"/>
      <c r="RSM9" s="249"/>
      <c r="RSN9" s="250"/>
      <c r="RSO9" s="249"/>
      <c r="RSP9" s="250"/>
      <c r="RSQ9" s="249"/>
      <c r="RSR9" s="250"/>
      <c r="RSS9" s="249"/>
      <c r="RST9" s="250"/>
      <c r="RSU9" s="249"/>
      <c r="RSV9" s="250"/>
      <c r="RSW9" s="249"/>
      <c r="RSX9" s="250"/>
      <c r="RSY9" s="249"/>
      <c r="RSZ9" s="250"/>
      <c r="RTA9" s="249"/>
      <c r="RTB9" s="250"/>
      <c r="RTC9" s="249"/>
      <c r="RTD9" s="250"/>
      <c r="RTE9" s="249"/>
      <c r="RTF9" s="250"/>
      <c r="RTG9" s="249"/>
      <c r="RTH9" s="250"/>
      <c r="RTI9" s="249"/>
      <c r="RTJ9" s="250"/>
      <c r="RTK9" s="249"/>
      <c r="RTL9" s="250"/>
      <c r="RTM9" s="249"/>
      <c r="RTN9" s="250"/>
      <c r="RTO9" s="249"/>
      <c r="RTP9" s="250"/>
      <c r="RTQ9" s="249"/>
      <c r="RTR9" s="250"/>
      <c r="RTS9" s="249"/>
      <c r="RTT9" s="250"/>
      <c r="RTU9" s="249"/>
      <c r="RTV9" s="250"/>
      <c r="RTW9" s="249"/>
      <c r="RTX9" s="250"/>
      <c r="RTY9" s="249"/>
      <c r="RTZ9" s="250"/>
      <c r="RUA9" s="249"/>
      <c r="RUB9" s="250"/>
      <c r="RUC9" s="249"/>
      <c r="RUD9" s="250"/>
      <c r="RUE9" s="249"/>
      <c r="RUF9" s="250"/>
      <c r="RUG9" s="249"/>
      <c r="RUH9" s="250"/>
      <c r="RUI9" s="249"/>
      <c r="RUJ9" s="250"/>
      <c r="RUK9" s="249"/>
      <c r="RUL9" s="250"/>
      <c r="RUM9" s="249"/>
      <c r="RUN9" s="250"/>
      <c r="RUO9" s="249"/>
      <c r="RUP9" s="250"/>
      <c r="RUQ9" s="249"/>
      <c r="RUR9" s="250"/>
      <c r="RUS9" s="249"/>
      <c r="RUT9" s="250"/>
      <c r="RUU9" s="249"/>
      <c r="RUV9" s="250"/>
      <c r="RUW9" s="249"/>
      <c r="RUX9" s="250"/>
      <c r="RUY9" s="249"/>
      <c r="RUZ9" s="250"/>
      <c r="RVA9" s="249"/>
      <c r="RVB9" s="250"/>
      <c r="RVC9" s="249"/>
      <c r="RVD9" s="250"/>
      <c r="RVE9" s="249"/>
      <c r="RVF9" s="250"/>
      <c r="RVG9" s="249"/>
      <c r="RVH9" s="250"/>
      <c r="RVI9" s="249"/>
      <c r="RVJ9" s="250"/>
      <c r="RVK9" s="249"/>
      <c r="RVL9" s="250"/>
      <c r="RVM9" s="249"/>
      <c r="RVN9" s="250"/>
      <c r="RVO9" s="249"/>
      <c r="RVP9" s="250"/>
      <c r="RVQ9" s="249"/>
      <c r="RVR9" s="250"/>
      <c r="RVS9" s="249"/>
      <c r="RVT9" s="250"/>
      <c r="RVU9" s="249"/>
      <c r="RVV9" s="250"/>
      <c r="RVW9" s="249"/>
      <c r="RVX9" s="250"/>
      <c r="RVY9" s="249"/>
      <c r="RVZ9" s="250"/>
      <c r="RWA9" s="249"/>
      <c r="RWB9" s="250"/>
      <c r="RWC9" s="249"/>
      <c r="RWD9" s="250"/>
      <c r="RWE9" s="249"/>
      <c r="RWF9" s="250"/>
      <c r="RWG9" s="249"/>
      <c r="RWH9" s="250"/>
      <c r="RWI9" s="249"/>
      <c r="RWJ9" s="250"/>
      <c r="RWK9" s="249"/>
      <c r="RWL9" s="250"/>
      <c r="RWM9" s="249"/>
      <c r="RWN9" s="250"/>
      <c r="RWO9" s="249"/>
      <c r="RWP9" s="250"/>
      <c r="RWQ9" s="249"/>
      <c r="RWR9" s="250"/>
      <c r="RWS9" s="249"/>
      <c r="RWT9" s="250"/>
      <c r="RWU9" s="249"/>
      <c r="RWV9" s="250"/>
      <c r="RWW9" s="249"/>
      <c r="RWX9" s="250"/>
      <c r="RWY9" s="249"/>
      <c r="RWZ9" s="250"/>
      <c r="RXA9" s="249"/>
      <c r="RXB9" s="250"/>
      <c r="RXC9" s="249"/>
      <c r="RXD9" s="250"/>
      <c r="RXE9" s="249"/>
      <c r="RXF9" s="250"/>
      <c r="RXG9" s="249"/>
      <c r="RXH9" s="250"/>
      <c r="RXI9" s="249"/>
      <c r="RXJ9" s="250"/>
      <c r="RXK9" s="249"/>
      <c r="RXL9" s="250"/>
      <c r="RXM9" s="249"/>
      <c r="RXN9" s="250"/>
      <c r="RXO9" s="249"/>
      <c r="RXP9" s="250"/>
      <c r="RXQ9" s="249"/>
      <c r="RXR9" s="250"/>
      <c r="RXS9" s="249"/>
      <c r="RXT9" s="250"/>
      <c r="RXU9" s="249"/>
      <c r="RXV9" s="250"/>
      <c r="RXW9" s="249"/>
      <c r="RXX9" s="250"/>
      <c r="RXY9" s="249"/>
      <c r="RXZ9" s="250"/>
      <c r="RYA9" s="249"/>
      <c r="RYB9" s="250"/>
      <c r="RYC9" s="249"/>
      <c r="RYD9" s="250"/>
      <c r="RYE9" s="249"/>
      <c r="RYF9" s="250"/>
      <c r="RYG9" s="249"/>
      <c r="RYH9" s="250"/>
      <c r="RYI9" s="249"/>
      <c r="RYJ9" s="250"/>
      <c r="RYK9" s="249"/>
      <c r="RYL9" s="250"/>
      <c r="RYM9" s="249"/>
      <c r="RYN9" s="250"/>
      <c r="RYO9" s="249"/>
      <c r="RYP9" s="250"/>
      <c r="RYQ9" s="249"/>
      <c r="RYR9" s="250"/>
      <c r="RYS9" s="249"/>
      <c r="RYT9" s="250"/>
      <c r="RYU9" s="249"/>
      <c r="RYV9" s="250"/>
      <c r="RYW9" s="249"/>
      <c r="RYX9" s="250"/>
      <c r="RYY9" s="249"/>
      <c r="RYZ9" s="250"/>
      <c r="RZA9" s="249"/>
      <c r="RZB9" s="250"/>
      <c r="RZC9" s="249"/>
      <c r="RZD9" s="250"/>
      <c r="RZE9" s="249"/>
      <c r="RZF9" s="250"/>
      <c r="RZG9" s="249"/>
      <c r="RZH9" s="250"/>
      <c r="RZI9" s="249"/>
      <c r="RZJ9" s="250"/>
      <c r="RZK9" s="249"/>
      <c r="RZL9" s="250"/>
      <c r="RZM9" s="249"/>
      <c r="RZN9" s="250"/>
      <c r="RZO9" s="249"/>
      <c r="RZP9" s="250"/>
      <c r="RZQ9" s="249"/>
      <c r="RZR9" s="250"/>
      <c r="RZS9" s="249"/>
      <c r="RZT9" s="250"/>
      <c r="RZU9" s="249"/>
      <c r="RZV9" s="250"/>
      <c r="RZW9" s="249"/>
      <c r="RZX9" s="250"/>
      <c r="RZY9" s="249"/>
      <c r="RZZ9" s="250"/>
      <c r="SAA9" s="249"/>
      <c r="SAB9" s="250"/>
      <c r="SAC9" s="249"/>
      <c r="SAD9" s="250"/>
      <c r="SAE9" s="249"/>
      <c r="SAF9" s="250"/>
      <c r="SAG9" s="249"/>
      <c r="SAH9" s="250"/>
      <c r="SAI9" s="249"/>
      <c r="SAJ9" s="250"/>
      <c r="SAK9" s="249"/>
      <c r="SAL9" s="250"/>
      <c r="SAM9" s="249"/>
      <c r="SAN9" s="250"/>
      <c r="SAO9" s="249"/>
      <c r="SAP9" s="250"/>
      <c r="SAQ9" s="249"/>
      <c r="SAR9" s="250"/>
      <c r="SAS9" s="249"/>
      <c r="SAT9" s="250"/>
      <c r="SAU9" s="249"/>
      <c r="SAV9" s="250"/>
      <c r="SAW9" s="249"/>
      <c r="SAX9" s="250"/>
      <c r="SAY9" s="249"/>
      <c r="SAZ9" s="250"/>
      <c r="SBA9" s="249"/>
      <c r="SBB9" s="250"/>
      <c r="SBC9" s="249"/>
      <c r="SBD9" s="250"/>
      <c r="SBE9" s="249"/>
      <c r="SBF9" s="250"/>
      <c r="SBG9" s="249"/>
      <c r="SBH9" s="250"/>
      <c r="SBI9" s="249"/>
      <c r="SBJ9" s="250"/>
      <c r="SBK9" s="249"/>
      <c r="SBL9" s="250"/>
      <c r="SBM9" s="249"/>
      <c r="SBN9" s="250"/>
      <c r="SBO9" s="249"/>
      <c r="SBP9" s="250"/>
      <c r="SBQ9" s="249"/>
      <c r="SBR9" s="250"/>
      <c r="SBS9" s="249"/>
      <c r="SBT9" s="250"/>
      <c r="SBU9" s="249"/>
      <c r="SBV9" s="250"/>
      <c r="SBW9" s="249"/>
      <c r="SBX9" s="250"/>
      <c r="SBY9" s="249"/>
      <c r="SBZ9" s="250"/>
      <c r="SCA9" s="249"/>
      <c r="SCB9" s="250"/>
      <c r="SCC9" s="249"/>
      <c r="SCD9" s="250"/>
      <c r="SCE9" s="249"/>
      <c r="SCF9" s="250"/>
      <c r="SCG9" s="249"/>
      <c r="SCH9" s="250"/>
      <c r="SCI9" s="249"/>
      <c r="SCJ9" s="250"/>
      <c r="SCK9" s="249"/>
      <c r="SCL9" s="250"/>
      <c r="SCM9" s="249"/>
      <c r="SCN9" s="250"/>
      <c r="SCO9" s="249"/>
      <c r="SCP9" s="250"/>
      <c r="SCQ9" s="249"/>
      <c r="SCR9" s="250"/>
      <c r="SCS9" s="249"/>
      <c r="SCT9" s="250"/>
      <c r="SCU9" s="249"/>
      <c r="SCV9" s="250"/>
      <c r="SCW9" s="249"/>
      <c r="SCX9" s="250"/>
      <c r="SCY9" s="249"/>
      <c r="SCZ9" s="250"/>
      <c r="SDA9" s="249"/>
      <c r="SDB9" s="250"/>
      <c r="SDC9" s="249"/>
      <c r="SDD9" s="250"/>
      <c r="SDE9" s="249"/>
      <c r="SDF9" s="250"/>
      <c r="SDG9" s="249"/>
      <c r="SDH9" s="250"/>
      <c r="SDI9" s="249"/>
      <c r="SDJ9" s="250"/>
      <c r="SDK9" s="249"/>
      <c r="SDL9" s="250"/>
      <c r="SDM9" s="249"/>
      <c r="SDN9" s="250"/>
      <c r="SDO9" s="249"/>
      <c r="SDP9" s="250"/>
      <c r="SDQ9" s="249"/>
      <c r="SDR9" s="250"/>
      <c r="SDS9" s="249"/>
      <c r="SDT9" s="250"/>
      <c r="SDU9" s="249"/>
      <c r="SDV9" s="250"/>
      <c r="SDW9" s="249"/>
      <c r="SDX9" s="250"/>
      <c r="SDY9" s="249"/>
      <c r="SDZ9" s="250"/>
      <c r="SEA9" s="249"/>
      <c r="SEB9" s="250"/>
      <c r="SEC9" s="249"/>
      <c r="SED9" s="250"/>
      <c r="SEE9" s="249"/>
      <c r="SEF9" s="250"/>
      <c r="SEG9" s="249"/>
      <c r="SEH9" s="250"/>
      <c r="SEI9" s="249"/>
      <c r="SEJ9" s="250"/>
      <c r="SEK9" s="249"/>
      <c r="SEL9" s="250"/>
      <c r="SEM9" s="249"/>
      <c r="SEN9" s="250"/>
      <c r="SEO9" s="249"/>
      <c r="SEP9" s="250"/>
      <c r="SEQ9" s="249"/>
      <c r="SER9" s="250"/>
      <c r="SES9" s="249"/>
      <c r="SET9" s="250"/>
      <c r="SEU9" s="249"/>
      <c r="SEV9" s="250"/>
      <c r="SEW9" s="249"/>
      <c r="SEX9" s="250"/>
      <c r="SEY9" s="249"/>
      <c r="SEZ9" s="250"/>
      <c r="SFA9" s="249"/>
      <c r="SFB9" s="250"/>
      <c r="SFC9" s="249"/>
      <c r="SFD9" s="250"/>
      <c r="SFE9" s="249"/>
      <c r="SFF9" s="250"/>
      <c r="SFG9" s="249"/>
      <c r="SFH9" s="250"/>
      <c r="SFI9" s="249"/>
      <c r="SFJ9" s="250"/>
      <c r="SFK9" s="249"/>
      <c r="SFL9" s="250"/>
      <c r="SFM9" s="249"/>
      <c r="SFN9" s="250"/>
      <c r="SFO9" s="249"/>
      <c r="SFP9" s="250"/>
      <c r="SFQ9" s="249"/>
      <c r="SFR9" s="250"/>
      <c r="SFS9" s="249"/>
      <c r="SFT9" s="250"/>
      <c r="SFU9" s="249"/>
      <c r="SFV9" s="250"/>
      <c r="SFW9" s="249"/>
      <c r="SFX9" s="250"/>
      <c r="SFY9" s="249"/>
      <c r="SFZ9" s="250"/>
      <c r="SGA9" s="249"/>
      <c r="SGB9" s="250"/>
      <c r="SGC9" s="249"/>
      <c r="SGD9" s="250"/>
      <c r="SGE9" s="249"/>
      <c r="SGF9" s="250"/>
      <c r="SGG9" s="249"/>
      <c r="SGH9" s="250"/>
      <c r="SGI9" s="249"/>
      <c r="SGJ9" s="250"/>
      <c r="SGK9" s="249"/>
      <c r="SGL9" s="250"/>
      <c r="SGM9" s="249"/>
      <c r="SGN9" s="250"/>
      <c r="SGO9" s="249"/>
      <c r="SGP9" s="250"/>
      <c r="SGQ9" s="249"/>
      <c r="SGR9" s="250"/>
      <c r="SGS9" s="249"/>
      <c r="SGT9" s="250"/>
      <c r="SGU9" s="249"/>
      <c r="SGV9" s="250"/>
      <c r="SGW9" s="249"/>
      <c r="SGX9" s="250"/>
      <c r="SGY9" s="249"/>
      <c r="SGZ9" s="250"/>
      <c r="SHA9" s="249"/>
      <c r="SHB9" s="250"/>
      <c r="SHC9" s="249"/>
      <c r="SHD9" s="250"/>
      <c r="SHE9" s="249"/>
      <c r="SHF9" s="250"/>
      <c r="SHG9" s="249"/>
      <c r="SHH9" s="250"/>
      <c r="SHI9" s="249"/>
      <c r="SHJ9" s="250"/>
      <c r="SHK9" s="249"/>
      <c r="SHL9" s="250"/>
      <c r="SHM9" s="249"/>
      <c r="SHN9" s="250"/>
      <c r="SHO9" s="249"/>
      <c r="SHP9" s="250"/>
      <c r="SHQ9" s="249"/>
      <c r="SHR9" s="250"/>
      <c r="SHS9" s="249"/>
      <c r="SHT9" s="250"/>
      <c r="SHU9" s="249"/>
      <c r="SHV9" s="250"/>
      <c r="SHW9" s="249"/>
      <c r="SHX9" s="250"/>
      <c r="SHY9" s="249"/>
      <c r="SHZ9" s="250"/>
      <c r="SIA9" s="249"/>
      <c r="SIB9" s="250"/>
      <c r="SIC9" s="249"/>
      <c r="SID9" s="250"/>
      <c r="SIE9" s="249"/>
      <c r="SIF9" s="250"/>
      <c r="SIG9" s="249"/>
      <c r="SIH9" s="250"/>
      <c r="SII9" s="249"/>
      <c r="SIJ9" s="250"/>
      <c r="SIK9" s="249"/>
      <c r="SIL9" s="250"/>
      <c r="SIM9" s="249"/>
      <c r="SIN9" s="250"/>
      <c r="SIO9" s="249"/>
      <c r="SIP9" s="250"/>
      <c r="SIQ9" s="249"/>
      <c r="SIR9" s="250"/>
      <c r="SIS9" s="249"/>
      <c r="SIT9" s="250"/>
      <c r="SIU9" s="249"/>
      <c r="SIV9" s="250"/>
      <c r="SIW9" s="249"/>
      <c r="SIX9" s="250"/>
      <c r="SIY9" s="249"/>
      <c r="SIZ9" s="250"/>
      <c r="SJA9" s="249"/>
      <c r="SJB9" s="250"/>
      <c r="SJC9" s="249"/>
      <c r="SJD9" s="250"/>
      <c r="SJE9" s="249"/>
      <c r="SJF9" s="250"/>
      <c r="SJG9" s="249"/>
      <c r="SJH9" s="250"/>
      <c r="SJI9" s="249"/>
      <c r="SJJ9" s="250"/>
      <c r="SJK9" s="249"/>
      <c r="SJL9" s="250"/>
      <c r="SJM9" s="249"/>
      <c r="SJN9" s="250"/>
      <c r="SJO9" s="249"/>
      <c r="SJP9" s="250"/>
      <c r="SJQ9" s="249"/>
      <c r="SJR9" s="250"/>
      <c r="SJS9" s="249"/>
      <c r="SJT9" s="250"/>
      <c r="SJU9" s="249"/>
      <c r="SJV9" s="250"/>
      <c r="SJW9" s="249"/>
      <c r="SJX9" s="250"/>
      <c r="SJY9" s="249"/>
      <c r="SJZ9" s="250"/>
      <c r="SKA9" s="249"/>
      <c r="SKB9" s="250"/>
      <c r="SKC9" s="249"/>
      <c r="SKD9" s="250"/>
      <c r="SKE9" s="249"/>
      <c r="SKF9" s="250"/>
      <c r="SKG9" s="249"/>
      <c r="SKH9" s="250"/>
      <c r="SKI9" s="249"/>
      <c r="SKJ9" s="250"/>
      <c r="SKK9" s="249"/>
      <c r="SKL9" s="250"/>
      <c r="SKM9" s="249"/>
      <c r="SKN9" s="250"/>
      <c r="SKO9" s="249"/>
      <c r="SKP9" s="250"/>
      <c r="SKQ9" s="249"/>
      <c r="SKR9" s="250"/>
      <c r="SKS9" s="249"/>
      <c r="SKT9" s="250"/>
      <c r="SKU9" s="249"/>
      <c r="SKV9" s="250"/>
      <c r="SKW9" s="249"/>
      <c r="SKX9" s="250"/>
      <c r="SKY9" s="249"/>
      <c r="SKZ9" s="250"/>
      <c r="SLA9" s="249"/>
      <c r="SLB9" s="250"/>
      <c r="SLC9" s="249"/>
      <c r="SLD9" s="250"/>
      <c r="SLE9" s="249"/>
      <c r="SLF9" s="250"/>
      <c r="SLG9" s="249"/>
      <c r="SLH9" s="250"/>
      <c r="SLI9" s="249"/>
      <c r="SLJ9" s="250"/>
      <c r="SLK9" s="249"/>
      <c r="SLL9" s="250"/>
      <c r="SLM9" s="249"/>
      <c r="SLN9" s="250"/>
      <c r="SLO9" s="249"/>
      <c r="SLP9" s="250"/>
      <c r="SLQ9" s="249"/>
      <c r="SLR9" s="250"/>
      <c r="SLS9" s="249"/>
      <c r="SLT9" s="250"/>
      <c r="SLU9" s="249"/>
      <c r="SLV9" s="250"/>
      <c r="SLW9" s="249"/>
      <c r="SLX9" s="250"/>
      <c r="SLY9" s="249"/>
      <c r="SLZ9" s="250"/>
      <c r="SMA9" s="249"/>
      <c r="SMB9" s="250"/>
      <c r="SMC9" s="249"/>
      <c r="SMD9" s="250"/>
      <c r="SME9" s="249"/>
      <c r="SMF9" s="250"/>
      <c r="SMG9" s="249"/>
      <c r="SMH9" s="250"/>
      <c r="SMI9" s="249"/>
      <c r="SMJ9" s="250"/>
      <c r="SMK9" s="249"/>
      <c r="SML9" s="250"/>
      <c r="SMM9" s="249"/>
      <c r="SMN9" s="250"/>
      <c r="SMO9" s="249"/>
      <c r="SMP9" s="250"/>
      <c r="SMQ9" s="249"/>
      <c r="SMR9" s="250"/>
      <c r="SMS9" s="249"/>
      <c r="SMT9" s="250"/>
      <c r="SMU9" s="249"/>
      <c r="SMV9" s="250"/>
      <c r="SMW9" s="249"/>
      <c r="SMX9" s="250"/>
      <c r="SMY9" s="249"/>
      <c r="SMZ9" s="250"/>
      <c r="SNA9" s="249"/>
      <c r="SNB9" s="250"/>
      <c r="SNC9" s="249"/>
      <c r="SND9" s="250"/>
      <c r="SNE9" s="249"/>
      <c r="SNF9" s="250"/>
      <c r="SNG9" s="249"/>
      <c r="SNH9" s="250"/>
      <c r="SNI9" s="249"/>
      <c r="SNJ9" s="250"/>
      <c r="SNK9" s="249"/>
      <c r="SNL9" s="250"/>
      <c r="SNM9" s="249"/>
      <c r="SNN9" s="250"/>
      <c r="SNO9" s="249"/>
      <c r="SNP9" s="250"/>
      <c r="SNQ9" s="249"/>
      <c r="SNR9" s="250"/>
      <c r="SNS9" s="249"/>
      <c r="SNT9" s="250"/>
      <c r="SNU9" s="249"/>
      <c r="SNV9" s="250"/>
      <c r="SNW9" s="249"/>
      <c r="SNX9" s="250"/>
      <c r="SNY9" s="249"/>
      <c r="SNZ9" s="250"/>
      <c r="SOA9" s="249"/>
      <c r="SOB9" s="250"/>
      <c r="SOC9" s="249"/>
      <c r="SOD9" s="250"/>
      <c r="SOE9" s="249"/>
      <c r="SOF9" s="250"/>
      <c r="SOG9" s="249"/>
      <c r="SOH9" s="250"/>
      <c r="SOI9" s="249"/>
      <c r="SOJ9" s="250"/>
      <c r="SOK9" s="249"/>
      <c r="SOL9" s="250"/>
      <c r="SOM9" s="249"/>
      <c r="SON9" s="250"/>
      <c r="SOO9" s="249"/>
      <c r="SOP9" s="250"/>
      <c r="SOQ9" s="249"/>
      <c r="SOR9" s="250"/>
      <c r="SOS9" s="249"/>
      <c r="SOT9" s="250"/>
      <c r="SOU9" s="249"/>
      <c r="SOV9" s="250"/>
      <c r="SOW9" s="249"/>
      <c r="SOX9" s="250"/>
      <c r="SOY9" s="249"/>
      <c r="SOZ9" s="250"/>
      <c r="SPA9" s="249"/>
      <c r="SPB9" s="250"/>
      <c r="SPC9" s="249"/>
      <c r="SPD9" s="250"/>
      <c r="SPE9" s="249"/>
      <c r="SPF9" s="250"/>
      <c r="SPG9" s="249"/>
      <c r="SPH9" s="250"/>
      <c r="SPI9" s="249"/>
      <c r="SPJ9" s="250"/>
      <c r="SPK9" s="249"/>
      <c r="SPL9" s="250"/>
      <c r="SPM9" s="249"/>
      <c r="SPN9" s="250"/>
      <c r="SPO9" s="249"/>
      <c r="SPP9" s="250"/>
      <c r="SPQ9" s="249"/>
      <c r="SPR9" s="250"/>
      <c r="SPS9" s="249"/>
      <c r="SPT9" s="250"/>
      <c r="SPU9" s="249"/>
      <c r="SPV9" s="250"/>
      <c r="SPW9" s="249"/>
      <c r="SPX9" s="250"/>
      <c r="SPY9" s="249"/>
      <c r="SPZ9" s="250"/>
      <c r="SQA9" s="249"/>
      <c r="SQB9" s="250"/>
      <c r="SQC9" s="249"/>
      <c r="SQD9" s="250"/>
      <c r="SQE9" s="249"/>
      <c r="SQF9" s="250"/>
      <c r="SQG9" s="249"/>
      <c r="SQH9" s="250"/>
      <c r="SQI9" s="249"/>
      <c r="SQJ9" s="250"/>
      <c r="SQK9" s="249"/>
      <c r="SQL9" s="250"/>
      <c r="SQM9" s="249"/>
      <c r="SQN9" s="250"/>
      <c r="SQO9" s="249"/>
      <c r="SQP9" s="250"/>
      <c r="SQQ9" s="249"/>
      <c r="SQR9" s="250"/>
      <c r="SQS9" s="249"/>
      <c r="SQT9" s="250"/>
      <c r="SQU9" s="249"/>
      <c r="SQV9" s="250"/>
      <c r="SQW9" s="249"/>
      <c r="SQX9" s="250"/>
      <c r="SQY9" s="249"/>
      <c r="SQZ9" s="250"/>
      <c r="SRA9" s="249"/>
      <c r="SRB9" s="250"/>
      <c r="SRC9" s="249"/>
      <c r="SRD9" s="250"/>
      <c r="SRE9" s="249"/>
      <c r="SRF9" s="250"/>
      <c r="SRG9" s="249"/>
      <c r="SRH9" s="250"/>
      <c r="SRI9" s="249"/>
      <c r="SRJ9" s="250"/>
      <c r="SRK9" s="249"/>
      <c r="SRL9" s="250"/>
      <c r="SRM9" s="249"/>
      <c r="SRN9" s="250"/>
      <c r="SRO9" s="249"/>
      <c r="SRP9" s="250"/>
      <c r="SRQ9" s="249"/>
      <c r="SRR9" s="250"/>
      <c r="SRS9" s="249"/>
      <c r="SRT9" s="250"/>
      <c r="SRU9" s="249"/>
      <c r="SRV9" s="250"/>
      <c r="SRW9" s="249"/>
      <c r="SRX9" s="250"/>
      <c r="SRY9" s="249"/>
      <c r="SRZ9" s="250"/>
      <c r="SSA9" s="249"/>
      <c r="SSB9" s="250"/>
      <c r="SSC9" s="249"/>
      <c r="SSD9" s="250"/>
      <c r="SSE9" s="249"/>
      <c r="SSF9" s="250"/>
      <c r="SSG9" s="249"/>
      <c r="SSH9" s="250"/>
      <c r="SSI9" s="249"/>
      <c r="SSJ9" s="250"/>
      <c r="SSK9" s="249"/>
      <c r="SSL9" s="250"/>
      <c r="SSM9" s="249"/>
      <c r="SSN9" s="250"/>
      <c r="SSO9" s="249"/>
      <c r="SSP9" s="250"/>
      <c r="SSQ9" s="249"/>
      <c r="SSR9" s="250"/>
      <c r="SSS9" s="249"/>
      <c r="SST9" s="250"/>
      <c r="SSU9" s="249"/>
      <c r="SSV9" s="250"/>
      <c r="SSW9" s="249"/>
      <c r="SSX9" s="250"/>
      <c r="SSY9" s="249"/>
      <c r="SSZ9" s="250"/>
      <c r="STA9" s="249"/>
      <c r="STB9" s="250"/>
      <c r="STC9" s="249"/>
      <c r="STD9" s="250"/>
      <c r="STE9" s="249"/>
      <c r="STF9" s="250"/>
      <c r="STG9" s="249"/>
      <c r="STH9" s="250"/>
      <c r="STI9" s="249"/>
      <c r="STJ9" s="250"/>
      <c r="STK9" s="249"/>
      <c r="STL9" s="250"/>
      <c r="STM9" s="249"/>
      <c r="STN9" s="250"/>
      <c r="STO9" s="249"/>
      <c r="STP9" s="250"/>
      <c r="STQ9" s="249"/>
      <c r="STR9" s="250"/>
      <c r="STS9" s="249"/>
      <c r="STT9" s="250"/>
      <c r="STU9" s="249"/>
      <c r="STV9" s="250"/>
      <c r="STW9" s="249"/>
      <c r="STX9" s="250"/>
      <c r="STY9" s="249"/>
      <c r="STZ9" s="250"/>
      <c r="SUA9" s="249"/>
      <c r="SUB9" s="250"/>
      <c r="SUC9" s="249"/>
      <c r="SUD9" s="250"/>
      <c r="SUE9" s="249"/>
      <c r="SUF9" s="250"/>
      <c r="SUG9" s="249"/>
      <c r="SUH9" s="250"/>
      <c r="SUI9" s="249"/>
      <c r="SUJ9" s="250"/>
      <c r="SUK9" s="249"/>
      <c r="SUL9" s="250"/>
      <c r="SUM9" s="249"/>
      <c r="SUN9" s="250"/>
      <c r="SUO9" s="249"/>
      <c r="SUP9" s="250"/>
      <c r="SUQ9" s="249"/>
      <c r="SUR9" s="250"/>
      <c r="SUS9" s="249"/>
      <c r="SUT9" s="250"/>
      <c r="SUU9" s="249"/>
      <c r="SUV9" s="250"/>
      <c r="SUW9" s="249"/>
      <c r="SUX9" s="250"/>
      <c r="SUY9" s="249"/>
      <c r="SUZ9" s="250"/>
      <c r="SVA9" s="249"/>
      <c r="SVB9" s="250"/>
      <c r="SVC9" s="249"/>
      <c r="SVD9" s="250"/>
      <c r="SVE9" s="249"/>
      <c r="SVF9" s="250"/>
      <c r="SVG9" s="249"/>
      <c r="SVH9" s="250"/>
      <c r="SVI9" s="249"/>
      <c r="SVJ9" s="250"/>
      <c r="SVK9" s="249"/>
      <c r="SVL9" s="250"/>
      <c r="SVM9" s="249"/>
      <c r="SVN9" s="250"/>
      <c r="SVO9" s="249"/>
      <c r="SVP9" s="250"/>
      <c r="SVQ9" s="249"/>
      <c r="SVR9" s="250"/>
      <c r="SVS9" s="249"/>
      <c r="SVT9" s="250"/>
      <c r="SVU9" s="249"/>
      <c r="SVV9" s="250"/>
      <c r="SVW9" s="249"/>
      <c r="SVX9" s="250"/>
      <c r="SVY9" s="249"/>
      <c r="SVZ9" s="250"/>
      <c r="SWA9" s="249"/>
      <c r="SWB9" s="250"/>
      <c r="SWC9" s="249"/>
      <c r="SWD9" s="250"/>
      <c r="SWE9" s="249"/>
      <c r="SWF9" s="250"/>
      <c r="SWG9" s="249"/>
      <c r="SWH9" s="250"/>
      <c r="SWI9" s="249"/>
      <c r="SWJ9" s="250"/>
      <c r="SWK9" s="249"/>
      <c r="SWL9" s="250"/>
      <c r="SWM9" s="249"/>
      <c r="SWN9" s="250"/>
      <c r="SWO9" s="249"/>
      <c r="SWP9" s="250"/>
      <c r="SWQ9" s="249"/>
      <c r="SWR9" s="250"/>
      <c r="SWS9" s="249"/>
      <c r="SWT9" s="250"/>
      <c r="SWU9" s="249"/>
      <c r="SWV9" s="250"/>
      <c r="SWW9" s="249"/>
      <c r="SWX9" s="250"/>
      <c r="SWY9" s="249"/>
      <c r="SWZ9" s="250"/>
      <c r="SXA9" s="249"/>
      <c r="SXB9" s="250"/>
      <c r="SXC9" s="249"/>
      <c r="SXD9" s="250"/>
      <c r="SXE9" s="249"/>
      <c r="SXF9" s="250"/>
      <c r="SXG9" s="249"/>
      <c r="SXH9" s="250"/>
      <c r="SXI9" s="249"/>
      <c r="SXJ9" s="250"/>
      <c r="SXK9" s="249"/>
      <c r="SXL9" s="250"/>
      <c r="SXM9" s="249"/>
      <c r="SXN9" s="250"/>
      <c r="SXO9" s="249"/>
      <c r="SXP9" s="250"/>
      <c r="SXQ9" s="249"/>
      <c r="SXR9" s="250"/>
      <c r="SXS9" s="249"/>
      <c r="SXT9" s="250"/>
      <c r="SXU9" s="249"/>
      <c r="SXV9" s="250"/>
      <c r="SXW9" s="249"/>
      <c r="SXX9" s="250"/>
      <c r="SXY9" s="249"/>
      <c r="SXZ9" s="250"/>
      <c r="SYA9" s="249"/>
      <c r="SYB9" s="250"/>
      <c r="SYC9" s="249"/>
      <c r="SYD9" s="250"/>
      <c r="SYE9" s="249"/>
      <c r="SYF9" s="250"/>
      <c r="SYG9" s="249"/>
      <c r="SYH9" s="250"/>
      <c r="SYI9" s="249"/>
      <c r="SYJ9" s="250"/>
      <c r="SYK9" s="249"/>
      <c r="SYL9" s="250"/>
      <c r="SYM9" s="249"/>
      <c r="SYN9" s="250"/>
      <c r="SYO9" s="249"/>
      <c r="SYP9" s="250"/>
      <c r="SYQ9" s="249"/>
      <c r="SYR9" s="250"/>
      <c r="SYS9" s="249"/>
      <c r="SYT9" s="250"/>
      <c r="SYU9" s="249"/>
      <c r="SYV9" s="250"/>
      <c r="SYW9" s="249"/>
      <c r="SYX9" s="250"/>
      <c r="SYY9" s="249"/>
      <c r="SYZ9" s="250"/>
      <c r="SZA9" s="249"/>
      <c r="SZB9" s="250"/>
      <c r="SZC9" s="249"/>
      <c r="SZD9" s="250"/>
      <c r="SZE9" s="249"/>
      <c r="SZF9" s="250"/>
      <c r="SZG9" s="249"/>
      <c r="SZH9" s="250"/>
      <c r="SZI9" s="249"/>
      <c r="SZJ9" s="250"/>
      <c r="SZK9" s="249"/>
      <c r="SZL9" s="250"/>
      <c r="SZM9" s="249"/>
      <c r="SZN9" s="250"/>
      <c r="SZO9" s="249"/>
      <c r="SZP9" s="250"/>
      <c r="SZQ9" s="249"/>
      <c r="SZR9" s="250"/>
      <c r="SZS9" s="249"/>
      <c r="SZT9" s="250"/>
      <c r="SZU9" s="249"/>
      <c r="SZV9" s="250"/>
      <c r="SZW9" s="249"/>
      <c r="SZX9" s="250"/>
      <c r="SZY9" s="249"/>
      <c r="SZZ9" s="250"/>
      <c r="TAA9" s="249"/>
      <c r="TAB9" s="250"/>
      <c r="TAC9" s="249"/>
      <c r="TAD9" s="250"/>
      <c r="TAE9" s="249"/>
      <c r="TAF9" s="250"/>
      <c r="TAG9" s="249"/>
      <c r="TAH9" s="250"/>
      <c r="TAI9" s="249"/>
      <c r="TAJ9" s="250"/>
      <c r="TAK9" s="249"/>
      <c r="TAL9" s="250"/>
      <c r="TAM9" s="249"/>
      <c r="TAN9" s="250"/>
      <c r="TAO9" s="249"/>
      <c r="TAP9" s="250"/>
      <c r="TAQ9" s="249"/>
      <c r="TAR9" s="250"/>
      <c r="TAS9" s="249"/>
      <c r="TAT9" s="250"/>
      <c r="TAU9" s="249"/>
      <c r="TAV9" s="250"/>
      <c r="TAW9" s="249"/>
      <c r="TAX9" s="250"/>
      <c r="TAY9" s="249"/>
      <c r="TAZ9" s="250"/>
      <c r="TBA9" s="249"/>
      <c r="TBB9" s="250"/>
      <c r="TBC9" s="249"/>
      <c r="TBD9" s="250"/>
      <c r="TBE9" s="249"/>
      <c r="TBF9" s="250"/>
      <c r="TBG9" s="249"/>
      <c r="TBH9" s="250"/>
      <c r="TBI9" s="249"/>
      <c r="TBJ9" s="250"/>
      <c r="TBK9" s="249"/>
      <c r="TBL9" s="250"/>
      <c r="TBM9" s="249"/>
      <c r="TBN9" s="250"/>
      <c r="TBO9" s="249"/>
      <c r="TBP9" s="250"/>
      <c r="TBQ9" s="249"/>
      <c r="TBR9" s="250"/>
      <c r="TBS9" s="249"/>
      <c r="TBT9" s="250"/>
      <c r="TBU9" s="249"/>
      <c r="TBV9" s="250"/>
      <c r="TBW9" s="249"/>
      <c r="TBX9" s="250"/>
      <c r="TBY9" s="249"/>
      <c r="TBZ9" s="250"/>
      <c r="TCA9" s="249"/>
      <c r="TCB9" s="250"/>
      <c r="TCC9" s="249"/>
      <c r="TCD9" s="250"/>
      <c r="TCE9" s="249"/>
      <c r="TCF9" s="250"/>
      <c r="TCG9" s="249"/>
      <c r="TCH9" s="250"/>
      <c r="TCI9" s="249"/>
      <c r="TCJ9" s="250"/>
      <c r="TCK9" s="249"/>
      <c r="TCL9" s="250"/>
      <c r="TCM9" s="249"/>
      <c r="TCN9" s="250"/>
      <c r="TCO9" s="249"/>
      <c r="TCP9" s="250"/>
      <c r="TCQ9" s="249"/>
      <c r="TCR9" s="250"/>
      <c r="TCS9" s="249"/>
      <c r="TCT9" s="250"/>
      <c r="TCU9" s="249"/>
      <c r="TCV9" s="250"/>
      <c r="TCW9" s="249"/>
      <c r="TCX9" s="250"/>
      <c r="TCY9" s="249"/>
      <c r="TCZ9" s="250"/>
      <c r="TDA9" s="249"/>
      <c r="TDB9" s="250"/>
      <c r="TDC9" s="249"/>
      <c r="TDD9" s="250"/>
      <c r="TDE9" s="249"/>
      <c r="TDF9" s="250"/>
      <c r="TDG9" s="249"/>
      <c r="TDH9" s="250"/>
      <c r="TDI9" s="249"/>
      <c r="TDJ9" s="250"/>
      <c r="TDK9" s="249"/>
      <c r="TDL9" s="250"/>
      <c r="TDM9" s="249"/>
      <c r="TDN9" s="250"/>
      <c r="TDO9" s="249"/>
      <c r="TDP9" s="250"/>
      <c r="TDQ9" s="249"/>
      <c r="TDR9" s="250"/>
      <c r="TDS9" s="249"/>
      <c r="TDT9" s="250"/>
      <c r="TDU9" s="249"/>
      <c r="TDV9" s="250"/>
      <c r="TDW9" s="249"/>
      <c r="TDX9" s="250"/>
      <c r="TDY9" s="249"/>
      <c r="TDZ9" s="250"/>
      <c r="TEA9" s="249"/>
      <c r="TEB9" s="250"/>
      <c r="TEC9" s="249"/>
      <c r="TED9" s="250"/>
      <c r="TEE9" s="249"/>
      <c r="TEF9" s="250"/>
      <c r="TEG9" s="249"/>
      <c r="TEH9" s="250"/>
      <c r="TEI9" s="249"/>
      <c r="TEJ9" s="250"/>
      <c r="TEK9" s="249"/>
      <c r="TEL9" s="250"/>
      <c r="TEM9" s="249"/>
      <c r="TEN9" s="250"/>
      <c r="TEO9" s="249"/>
      <c r="TEP9" s="250"/>
      <c r="TEQ9" s="249"/>
      <c r="TER9" s="250"/>
      <c r="TES9" s="249"/>
      <c r="TET9" s="250"/>
      <c r="TEU9" s="249"/>
      <c r="TEV9" s="250"/>
      <c r="TEW9" s="249"/>
      <c r="TEX9" s="250"/>
      <c r="TEY9" s="249"/>
      <c r="TEZ9" s="250"/>
      <c r="TFA9" s="249"/>
      <c r="TFB9" s="250"/>
      <c r="TFC9" s="249"/>
      <c r="TFD9" s="250"/>
      <c r="TFE9" s="249"/>
      <c r="TFF9" s="250"/>
      <c r="TFG9" s="249"/>
      <c r="TFH9" s="250"/>
      <c r="TFI9" s="249"/>
      <c r="TFJ9" s="250"/>
      <c r="TFK9" s="249"/>
      <c r="TFL9" s="250"/>
      <c r="TFM9" s="249"/>
      <c r="TFN9" s="250"/>
      <c r="TFO9" s="249"/>
      <c r="TFP9" s="250"/>
      <c r="TFQ9" s="249"/>
      <c r="TFR9" s="250"/>
      <c r="TFS9" s="249"/>
      <c r="TFT9" s="250"/>
      <c r="TFU9" s="249"/>
      <c r="TFV9" s="250"/>
      <c r="TFW9" s="249"/>
      <c r="TFX9" s="250"/>
      <c r="TFY9" s="249"/>
      <c r="TFZ9" s="250"/>
      <c r="TGA9" s="249"/>
      <c r="TGB9" s="250"/>
      <c r="TGC9" s="249"/>
      <c r="TGD9" s="250"/>
      <c r="TGE9" s="249"/>
      <c r="TGF9" s="250"/>
      <c r="TGG9" s="249"/>
      <c r="TGH9" s="250"/>
      <c r="TGI9" s="249"/>
      <c r="TGJ9" s="250"/>
      <c r="TGK9" s="249"/>
      <c r="TGL9" s="250"/>
      <c r="TGM9" s="249"/>
      <c r="TGN9" s="250"/>
      <c r="TGO9" s="249"/>
      <c r="TGP9" s="250"/>
      <c r="TGQ9" s="249"/>
      <c r="TGR9" s="250"/>
      <c r="TGS9" s="249"/>
      <c r="TGT9" s="250"/>
      <c r="TGU9" s="249"/>
      <c r="TGV9" s="250"/>
      <c r="TGW9" s="249"/>
      <c r="TGX9" s="250"/>
      <c r="TGY9" s="249"/>
      <c r="TGZ9" s="250"/>
      <c r="THA9" s="249"/>
      <c r="THB9" s="250"/>
      <c r="THC9" s="249"/>
      <c r="THD9" s="250"/>
      <c r="THE9" s="249"/>
      <c r="THF9" s="250"/>
      <c r="THG9" s="249"/>
      <c r="THH9" s="250"/>
      <c r="THI9" s="249"/>
      <c r="THJ9" s="250"/>
      <c r="THK9" s="249"/>
      <c r="THL9" s="250"/>
      <c r="THM9" s="249"/>
      <c r="THN9" s="250"/>
      <c r="THO9" s="249"/>
      <c r="THP9" s="250"/>
      <c r="THQ9" s="249"/>
      <c r="THR9" s="250"/>
      <c r="THS9" s="249"/>
      <c r="THT9" s="250"/>
      <c r="THU9" s="249"/>
      <c r="THV9" s="250"/>
      <c r="THW9" s="249"/>
      <c r="THX9" s="250"/>
      <c r="THY9" s="249"/>
      <c r="THZ9" s="250"/>
      <c r="TIA9" s="249"/>
      <c r="TIB9" s="250"/>
      <c r="TIC9" s="249"/>
      <c r="TID9" s="250"/>
      <c r="TIE9" s="249"/>
      <c r="TIF9" s="250"/>
      <c r="TIG9" s="249"/>
      <c r="TIH9" s="250"/>
      <c r="TII9" s="249"/>
      <c r="TIJ9" s="250"/>
      <c r="TIK9" s="249"/>
      <c r="TIL9" s="250"/>
      <c r="TIM9" s="249"/>
      <c r="TIN9" s="250"/>
      <c r="TIO9" s="249"/>
      <c r="TIP9" s="250"/>
      <c r="TIQ9" s="249"/>
      <c r="TIR9" s="250"/>
      <c r="TIS9" s="249"/>
      <c r="TIT9" s="250"/>
      <c r="TIU9" s="249"/>
      <c r="TIV9" s="250"/>
      <c r="TIW9" s="249"/>
      <c r="TIX9" s="250"/>
      <c r="TIY9" s="249"/>
      <c r="TIZ9" s="250"/>
      <c r="TJA9" s="249"/>
      <c r="TJB9" s="250"/>
      <c r="TJC9" s="249"/>
      <c r="TJD9" s="250"/>
      <c r="TJE9" s="249"/>
      <c r="TJF9" s="250"/>
      <c r="TJG9" s="249"/>
      <c r="TJH9" s="250"/>
      <c r="TJI9" s="249"/>
      <c r="TJJ9" s="250"/>
      <c r="TJK9" s="249"/>
      <c r="TJL9" s="250"/>
      <c r="TJM9" s="249"/>
      <c r="TJN9" s="250"/>
      <c r="TJO9" s="249"/>
      <c r="TJP9" s="250"/>
      <c r="TJQ9" s="249"/>
      <c r="TJR9" s="250"/>
      <c r="TJS9" s="249"/>
      <c r="TJT9" s="250"/>
      <c r="TJU9" s="249"/>
      <c r="TJV9" s="250"/>
      <c r="TJW9" s="249"/>
      <c r="TJX9" s="250"/>
      <c r="TJY9" s="249"/>
      <c r="TJZ9" s="250"/>
      <c r="TKA9" s="249"/>
      <c r="TKB9" s="250"/>
      <c r="TKC9" s="249"/>
      <c r="TKD9" s="250"/>
      <c r="TKE9" s="249"/>
      <c r="TKF9" s="250"/>
      <c r="TKG9" s="249"/>
      <c r="TKH9" s="250"/>
      <c r="TKI9" s="249"/>
      <c r="TKJ9" s="250"/>
      <c r="TKK9" s="249"/>
      <c r="TKL9" s="250"/>
      <c r="TKM9" s="249"/>
      <c r="TKN9" s="250"/>
      <c r="TKO9" s="249"/>
      <c r="TKP9" s="250"/>
      <c r="TKQ9" s="249"/>
      <c r="TKR9" s="250"/>
      <c r="TKS9" s="249"/>
      <c r="TKT9" s="250"/>
      <c r="TKU9" s="249"/>
      <c r="TKV9" s="250"/>
      <c r="TKW9" s="249"/>
      <c r="TKX9" s="250"/>
      <c r="TKY9" s="249"/>
      <c r="TKZ9" s="250"/>
      <c r="TLA9" s="249"/>
      <c r="TLB9" s="250"/>
      <c r="TLC9" s="249"/>
      <c r="TLD9" s="250"/>
      <c r="TLE9" s="249"/>
      <c r="TLF9" s="250"/>
      <c r="TLG9" s="249"/>
      <c r="TLH9" s="250"/>
      <c r="TLI9" s="249"/>
      <c r="TLJ9" s="250"/>
      <c r="TLK9" s="249"/>
      <c r="TLL9" s="250"/>
      <c r="TLM9" s="249"/>
      <c r="TLN9" s="250"/>
      <c r="TLO9" s="249"/>
      <c r="TLP9" s="250"/>
      <c r="TLQ9" s="249"/>
      <c r="TLR9" s="250"/>
      <c r="TLS9" s="249"/>
      <c r="TLT9" s="250"/>
      <c r="TLU9" s="249"/>
      <c r="TLV9" s="250"/>
      <c r="TLW9" s="249"/>
      <c r="TLX9" s="250"/>
      <c r="TLY9" s="249"/>
      <c r="TLZ9" s="250"/>
      <c r="TMA9" s="249"/>
      <c r="TMB9" s="250"/>
      <c r="TMC9" s="249"/>
      <c r="TMD9" s="250"/>
      <c r="TME9" s="249"/>
      <c r="TMF9" s="250"/>
      <c r="TMG9" s="249"/>
      <c r="TMH9" s="250"/>
      <c r="TMI9" s="249"/>
      <c r="TMJ9" s="250"/>
      <c r="TMK9" s="249"/>
      <c r="TML9" s="250"/>
      <c r="TMM9" s="249"/>
      <c r="TMN9" s="250"/>
      <c r="TMO9" s="249"/>
      <c r="TMP9" s="250"/>
      <c r="TMQ9" s="249"/>
      <c r="TMR9" s="250"/>
      <c r="TMS9" s="249"/>
      <c r="TMT9" s="250"/>
      <c r="TMU9" s="249"/>
      <c r="TMV9" s="250"/>
      <c r="TMW9" s="249"/>
      <c r="TMX9" s="250"/>
      <c r="TMY9" s="249"/>
      <c r="TMZ9" s="250"/>
      <c r="TNA9" s="249"/>
      <c r="TNB9" s="250"/>
      <c r="TNC9" s="249"/>
      <c r="TND9" s="250"/>
      <c r="TNE9" s="249"/>
      <c r="TNF9" s="250"/>
      <c r="TNG9" s="249"/>
      <c r="TNH9" s="250"/>
      <c r="TNI9" s="249"/>
      <c r="TNJ9" s="250"/>
      <c r="TNK9" s="249"/>
      <c r="TNL9" s="250"/>
      <c r="TNM9" s="249"/>
      <c r="TNN9" s="250"/>
      <c r="TNO9" s="249"/>
      <c r="TNP9" s="250"/>
      <c r="TNQ9" s="249"/>
      <c r="TNR9" s="250"/>
      <c r="TNS9" s="249"/>
      <c r="TNT9" s="250"/>
      <c r="TNU9" s="249"/>
      <c r="TNV9" s="250"/>
      <c r="TNW9" s="249"/>
      <c r="TNX9" s="250"/>
      <c r="TNY9" s="249"/>
      <c r="TNZ9" s="250"/>
      <c r="TOA9" s="249"/>
      <c r="TOB9" s="250"/>
      <c r="TOC9" s="249"/>
      <c r="TOD9" s="250"/>
      <c r="TOE9" s="249"/>
      <c r="TOF9" s="250"/>
      <c r="TOG9" s="249"/>
      <c r="TOH9" s="250"/>
      <c r="TOI9" s="249"/>
      <c r="TOJ9" s="250"/>
      <c r="TOK9" s="249"/>
      <c r="TOL9" s="250"/>
      <c r="TOM9" s="249"/>
      <c r="TON9" s="250"/>
      <c r="TOO9" s="249"/>
      <c r="TOP9" s="250"/>
      <c r="TOQ9" s="249"/>
      <c r="TOR9" s="250"/>
      <c r="TOS9" s="249"/>
      <c r="TOT9" s="250"/>
      <c r="TOU9" s="249"/>
      <c r="TOV9" s="250"/>
      <c r="TOW9" s="249"/>
      <c r="TOX9" s="250"/>
      <c r="TOY9" s="249"/>
      <c r="TOZ9" s="250"/>
      <c r="TPA9" s="249"/>
      <c r="TPB9" s="250"/>
      <c r="TPC9" s="249"/>
      <c r="TPD9" s="250"/>
      <c r="TPE9" s="249"/>
      <c r="TPF9" s="250"/>
      <c r="TPG9" s="249"/>
      <c r="TPH9" s="250"/>
      <c r="TPI9" s="249"/>
      <c r="TPJ9" s="250"/>
      <c r="TPK9" s="249"/>
      <c r="TPL9" s="250"/>
      <c r="TPM9" s="249"/>
      <c r="TPN9" s="250"/>
      <c r="TPO9" s="249"/>
      <c r="TPP9" s="250"/>
      <c r="TPQ9" s="249"/>
      <c r="TPR9" s="250"/>
      <c r="TPS9" s="249"/>
      <c r="TPT9" s="250"/>
      <c r="TPU9" s="249"/>
      <c r="TPV9" s="250"/>
      <c r="TPW9" s="249"/>
      <c r="TPX9" s="250"/>
      <c r="TPY9" s="249"/>
      <c r="TPZ9" s="250"/>
      <c r="TQA9" s="249"/>
      <c r="TQB9" s="250"/>
      <c r="TQC9" s="249"/>
      <c r="TQD9" s="250"/>
      <c r="TQE9" s="249"/>
      <c r="TQF9" s="250"/>
      <c r="TQG9" s="249"/>
      <c r="TQH9" s="250"/>
      <c r="TQI9" s="249"/>
      <c r="TQJ9" s="250"/>
      <c r="TQK9" s="249"/>
      <c r="TQL9" s="250"/>
      <c r="TQM9" s="249"/>
      <c r="TQN9" s="250"/>
      <c r="TQO9" s="249"/>
      <c r="TQP9" s="250"/>
      <c r="TQQ9" s="249"/>
      <c r="TQR9" s="250"/>
      <c r="TQS9" s="249"/>
      <c r="TQT9" s="250"/>
      <c r="TQU9" s="249"/>
      <c r="TQV9" s="250"/>
      <c r="TQW9" s="249"/>
      <c r="TQX9" s="250"/>
      <c r="TQY9" s="249"/>
      <c r="TQZ9" s="250"/>
      <c r="TRA9" s="249"/>
      <c r="TRB9" s="250"/>
      <c r="TRC9" s="249"/>
      <c r="TRD9" s="250"/>
      <c r="TRE9" s="249"/>
      <c r="TRF9" s="250"/>
      <c r="TRG9" s="249"/>
      <c r="TRH9" s="250"/>
      <c r="TRI9" s="249"/>
      <c r="TRJ9" s="250"/>
      <c r="TRK9" s="249"/>
      <c r="TRL9" s="250"/>
      <c r="TRM9" s="249"/>
      <c r="TRN9" s="250"/>
      <c r="TRO9" s="249"/>
      <c r="TRP9" s="250"/>
      <c r="TRQ9" s="249"/>
      <c r="TRR9" s="250"/>
      <c r="TRS9" s="249"/>
      <c r="TRT9" s="250"/>
      <c r="TRU9" s="249"/>
      <c r="TRV9" s="250"/>
      <c r="TRW9" s="249"/>
      <c r="TRX9" s="250"/>
      <c r="TRY9" s="249"/>
      <c r="TRZ9" s="250"/>
      <c r="TSA9" s="249"/>
      <c r="TSB9" s="250"/>
      <c r="TSC9" s="249"/>
      <c r="TSD9" s="250"/>
      <c r="TSE9" s="249"/>
      <c r="TSF9" s="250"/>
      <c r="TSG9" s="249"/>
      <c r="TSH9" s="250"/>
      <c r="TSI9" s="249"/>
      <c r="TSJ9" s="250"/>
      <c r="TSK9" s="249"/>
      <c r="TSL9" s="250"/>
      <c r="TSM9" s="249"/>
      <c r="TSN9" s="250"/>
      <c r="TSO9" s="249"/>
      <c r="TSP9" s="250"/>
      <c r="TSQ9" s="249"/>
      <c r="TSR9" s="250"/>
      <c r="TSS9" s="249"/>
      <c r="TST9" s="250"/>
      <c r="TSU9" s="249"/>
      <c r="TSV9" s="250"/>
      <c r="TSW9" s="249"/>
      <c r="TSX9" s="250"/>
      <c r="TSY9" s="249"/>
      <c r="TSZ9" s="250"/>
      <c r="TTA9" s="249"/>
      <c r="TTB9" s="250"/>
      <c r="TTC9" s="249"/>
      <c r="TTD9" s="250"/>
      <c r="TTE9" s="249"/>
      <c r="TTF9" s="250"/>
      <c r="TTG9" s="249"/>
      <c r="TTH9" s="250"/>
      <c r="TTI9" s="249"/>
      <c r="TTJ9" s="250"/>
      <c r="TTK9" s="249"/>
      <c r="TTL9" s="250"/>
      <c r="TTM9" s="249"/>
      <c r="TTN9" s="250"/>
      <c r="TTO9" s="249"/>
      <c r="TTP9" s="250"/>
      <c r="TTQ9" s="249"/>
      <c r="TTR9" s="250"/>
      <c r="TTS9" s="249"/>
      <c r="TTT9" s="250"/>
      <c r="TTU9" s="249"/>
      <c r="TTV9" s="250"/>
      <c r="TTW9" s="249"/>
      <c r="TTX9" s="250"/>
      <c r="TTY9" s="249"/>
      <c r="TTZ9" s="250"/>
      <c r="TUA9" s="249"/>
      <c r="TUB9" s="250"/>
      <c r="TUC9" s="249"/>
      <c r="TUD9" s="250"/>
      <c r="TUE9" s="249"/>
      <c r="TUF9" s="250"/>
      <c r="TUG9" s="249"/>
      <c r="TUH9" s="250"/>
      <c r="TUI9" s="249"/>
      <c r="TUJ9" s="250"/>
      <c r="TUK9" s="249"/>
      <c r="TUL9" s="250"/>
      <c r="TUM9" s="249"/>
      <c r="TUN9" s="250"/>
      <c r="TUO9" s="249"/>
      <c r="TUP9" s="250"/>
      <c r="TUQ9" s="249"/>
      <c r="TUR9" s="250"/>
      <c r="TUS9" s="249"/>
      <c r="TUT9" s="250"/>
      <c r="TUU9" s="249"/>
      <c r="TUV9" s="250"/>
      <c r="TUW9" s="249"/>
      <c r="TUX9" s="250"/>
      <c r="TUY9" s="249"/>
      <c r="TUZ9" s="250"/>
      <c r="TVA9" s="249"/>
      <c r="TVB9" s="250"/>
      <c r="TVC9" s="249"/>
      <c r="TVD9" s="250"/>
      <c r="TVE9" s="249"/>
      <c r="TVF9" s="250"/>
      <c r="TVG9" s="249"/>
      <c r="TVH9" s="250"/>
      <c r="TVI9" s="249"/>
      <c r="TVJ9" s="250"/>
      <c r="TVK9" s="249"/>
      <c r="TVL9" s="250"/>
      <c r="TVM9" s="249"/>
      <c r="TVN9" s="250"/>
      <c r="TVO9" s="249"/>
      <c r="TVP9" s="250"/>
      <c r="TVQ9" s="249"/>
      <c r="TVR9" s="250"/>
      <c r="TVS9" s="249"/>
      <c r="TVT9" s="250"/>
      <c r="TVU9" s="249"/>
      <c r="TVV9" s="250"/>
      <c r="TVW9" s="249"/>
      <c r="TVX9" s="250"/>
      <c r="TVY9" s="249"/>
      <c r="TVZ9" s="250"/>
      <c r="TWA9" s="249"/>
      <c r="TWB9" s="250"/>
      <c r="TWC9" s="249"/>
      <c r="TWD9" s="250"/>
      <c r="TWE9" s="249"/>
      <c r="TWF9" s="250"/>
      <c r="TWG9" s="249"/>
      <c r="TWH9" s="250"/>
      <c r="TWI9" s="249"/>
      <c r="TWJ9" s="250"/>
      <c r="TWK9" s="249"/>
      <c r="TWL9" s="250"/>
      <c r="TWM9" s="249"/>
      <c r="TWN9" s="250"/>
      <c r="TWO9" s="249"/>
      <c r="TWP9" s="250"/>
      <c r="TWQ9" s="249"/>
      <c r="TWR9" s="250"/>
      <c r="TWS9" s="249"/>
      <c r="TWT9" s="250"/>
      <c r="TWU9" s="249"/>
      <c r="TWV9" s="250"/>
      <c r="TWW9" s="249"/>
      <c r="TWX9" s="250"/>
      <c r="TWY9" s="249"/>
      <c r="TWZ9" s="250"/>
      <c r="TXA9" s="249"/>
      <c r="TXB9" s="250"/>
      <c r="TXC9" s="249"/>
      <c r="TXD9" s="250"/>
      <c r="TXE9" s="249"/>
      <c r="TXF9" s="250"/>
      <c r="TXG9" s="249"/>
      <c r="TXH9" s="250"/>
      <c r="TXI9" s="249"/>
      <c r="TXJ9" s="250"/>
      <c r="TXK9" s="249"/>
      <c r="TXL9" s="250"/>
      <c r="TXM9" s="249"/>
      <c r="TXN9" s="250"/>
      <c r="TXO9" s="249"/>
      <c r="TXP9" s="250"/>
      <c r="TXQ9" s="249"/>
      <c r="TXR9" s="250"/>
      <c r="TXS9" s="249"/>
      <c r="TXT9" s="250"/>
      <c r="TXU9" s="249"/>
      <c r="TXV9" s="250"/>
      <c r="TXW9" s="249"/>
      <c r="TXX9" s="250"/>
      <c r="TXY9" s="249"/>
      <c r="TXZ9" s="250"/>
      <c r="TYA9" s="249"/>
      <c r="TYB9" s="250"/>
      <c r="TYC9" s="249"/>
      <c r="TYD9" s="250"/>
      <c r="TYE9" s="249"/>
      <c r="TYF9" s="250"/>
      <c r="TYG9" s="249"/>
      <c r="TYH9" s="250"/>
      <c r="TYI9" s="249"/>
      <c r="TYJ9" s="250"/>
      <c r="TYK9" s="249"/>
      <c r="TYL9" s="250"/>
      <c r="TYM9" s="249"/>
      <c r="TYN9" s="250"/>
      <c r="TYO9" s="249"/>
      <c r="TYP9" s="250"/>
      <c r="TYQ9" s="249"/>
      <c r="TYR9" s="250"/>
      <c r="TYS9" s="249"/>
      <c r="TYT9" s="250"/>
      <c r="TYU9" s="249"/>
      <c r="TYV9" s="250"/>
      <c r="TYW9" s="249"/>
      <c r="TYX9" s="250"/>
      <c r="TYY9" s="249"/>
      <c r="TYZ9" s="250"/>
      <c r="TZA9" s="249"/>
      <c r="TZB9" s="250"/>
      <c r="TZC9" s="249"/>
      <c r="TZD9" s="250"/>
      <c r="TZE9" s="249"/>
      <c r="TZF9" s="250"/>
      <c r="TZG9" s="249"/>
      <c r="TZH9" s="250"/>
      <c r="TZI9" s="249"/>
      <c r="TZJ9" s="250"/>
      <c r="TZK9" s="249"/>
      <c r="TZL9" s="250"/>
      <c r="TZM9" s="249"/>
      <c r="TZN9" s="250"/>
      <c r="TZO9" s="249"/>
      <c r="TZP9" s="250"/>
      <c r="TZQ9" s="249"/>
      <c r="TZR9" s="250"/>
      <c r="TZS9" s="249"/>
      <c r="TZT9" s="250"/>
      <c r="TZU9" s="249"/>
      <c r="TZV9" s="250"/>
      <c r="TZW9" s="249"/>
      <c r="TZX9" s="250"/>
      <c r="TZY9" s="249"/>
      <c r="TZZ9" s="250"/>
      <c r="UAA9" s="249"/>
      <c r="UAB9" s="250"/>
      <c r="UAC9" s="249"/>
      <c r="UAD9" s="250"/>
      <c r="UAE9" s="249"/>
      <c r="UAF9" s="250"/>
      <c r="UAG9" s="249"/>
      <c r="UAH9" s="250"/>
      <c r="UAI9" s="249"/>
      <c r="UAJ9" s="250"/>
      <c r="UAK9" s="249"/>
      <c r="UAL9" s="250"/>
      <c r="UAM9" s="249"/>
      <c r="UAN9" s="250"/>
      <c r="UAO9" s="249"/>
      <c r="UAP9" s="250"/>
      <c r="UAQ9" s="249"/>
      <c r="UAR9" s="250"/>
      <c r="UAS9" s="249"/>
      <c r="UAT9" s="250"/>
      <c r="UAU9" s="249"/>
      <c r="UAV9" s="250"/>
      <c r="UAW9" s="249"/>
      <c r="UAX9" s="250"/>
      <c r="UAY9" s="249"/>
      <c r="UAZ9" s="250"/>
      <c r="UBA9" s="249"/>
      <c r="UBB9" s="250"/>
      <c r="UBC9" s="249"/>
      <c r="UBD9" s="250"/>
      <c r="UBE9" s="249"/>
      <c r="UBF9" s="250"/>
      <c r="UBG9" s="249"/>
      <c r="UBH9" s="250"/>
      <c r="UBI9" s="249"/>
      <c r="UBJ9" s="250"/>
      <c r="UBK9" s="249"/>
      <c r="UBL9" s="250"/>
      <c r="UBM9" s="249"/>
      <c r="UBN9" s="250"/>
      <c r="UBO9" s="249"/>
      <c r="UBP9" s="250"/>
      <c r="UBQ9" s="249"/>
      <c r="UBR9" s="250"/>
      <c r="UBS9" s="249"/>
      <c r="UBT9" s="250"/>
      <c r="UBU9" s="249"/>
      <c r="UBV9" s="250"/>
      <c r="UBW9" s="249"/>
      <c r="UBX9" s="250"/>
      <c r="UBY9" s="249"/>
      <c r="UBZ9" s="250"/>
      <c r="UCA9" s="249"/>
      <c r="UCB9" s="250"/>
      <c r="UCC9" s="249"/>
      <c r="UCD9" s="250"/>
      <c r="UCE9" s="249"/>
      <c r="UCF9" s="250"/>
      <c r="UCG9" s="249"/>
      <c r="UCH9" s="250"/>
      <c r="UCI9" s="249"/>
      <c r="UCJ9" s="250"/>
      <c r="UCK9" s="249"/>
      <c r="UCL9" s="250"/>
      <c r="UCM9" s="249"/>
      <c r="UCN9" s="250"/>
      <c r="UCO9" s="249"/>
      <c r="UCP9" s="250"/>
      <c r="UCQ9" s="249"/>
      <c r="UCR9" s="250"/>
      <c r="UCS9" s="249"/>
      <c r="UCT9" s="250"/>
      <c r="UCU9" s="249"/>
      <c r="UCV9" s="250"/>
      <c r="UCW9" s="249"/>
      <c r="UCX9" s="250"/>
      <c r="UCY9" s="249"/>
      <c r="UCZ9" s="250"/>
      <c r="UDA9" s="249"/>
      <c r="UDB9" s="250"/>
      <c r="UDC9" s="249"/>
      <c r="UDD9" s="250"/>
      <c r="UDE9" s="249"/>
      <c r="UDF9" s="250"/>
      <c r="UDG9" s="249"/>
      <c r="UDH9" s="250"/>
      <c r="UDI9" s="249"/>
      <c r="UDJ9" s="250"/>
      <c r="UDK9" s="249"/>
      <c r="UDL9" s="250"/>
      <c r="UDM9" s="249"/>
      <c r="UDN9" s="250"/>
      <c r="UDO9" s="249"/>
      <c r="UDP9" s="250"/>
      <c r="UDQ9" s="249"/>
      <c r="UDR9" s="250"/>
      <c r="UDS9" s="249"/>
      <c r="UDT9" s="250"/>
      <c r="UDU9" s="249"/>
      <c r="UDV9" s="250"/>
      <c r="UDW9" s="249"/>
      <c r="UDX9" s="250"/>
      <c r="UDY9" s="249"/>
      <c r="UDZ9" s="250"/>
      <c r="UEA9" s="249"/>
      <c r="UEB9" s="250"/>
      <c r="UEC9" s="249"/>
      <c r="UED9" s="250"/>
      <c r="UEE9" s="249"/>
      <c r="UEF9" s="250"/>
      <c r="UEG9" s="249"/>
      <c r="UEH9" s="250"/>
      <c r="UEI9" s="249"/>
      <c r="UEJ9" s="250"/>
      <c r="UEK9" s="249"/>
      <c r="UEL9" s="250"/>
      <c r="UEM9" s="249"/>
      <c r="UEN9" s="250"/>
      <c r="UEO9" s="249"/>
      <c r="UEP9" s="250"/>
      <c r="UEQ9" s="249"/>
      <c r="UER9" s="250"/>
      <c r="UES9" s="249"/>
      <c r="UET9" s="250"/>
      <c r="UEU9" s="249"/>
      <c r="UEV9" s="250"/>
      <c r="UEW9" s="249"/>
      <c r="UEX9" s="250"/>
      <c r="UEY9" s="249"/>
      <c r="UEZ9" s="250"/>
      <c r="UFA9" s="249"/>
      <c r="UFB9" s="250"/>
      <c r="UFC9" s="249"/>
      <c r="UFD9" s="250"/>
      <c r="UFE9" s="249"/>
      <c r="UFF9" s="250"/>
      <c r="UFG9" s="249"/>
      <c r="UFH9" s="250"/>
      <c r="UFI9" s="249"/>
      <c r="UFJ9" s="250"/>
      <c r="UFK9" s="249"/>
      <c r="UFL9" s="250"/>
      <c r="UFM9" s="249"/>
      <c r="UFN9" s="250"/>
      <c r="UFO9" s="249"/>
      <c r="UFP9" s="250"/>
      <c r="UFQ9" s="249"/>
      <c r="UFR9" s="250"/>
      <c r="UFS9" s="249"/>
      <c r="UFT9" s="250"/>
      <c r="UFU9" s="249"/>
      <c r="UFV9" s="250"/>
      <c r="UFW9" s="249"/>
      <c r="UFX9" s="250"/>
      <c r="UFY9" s="249"/>
      <c r="UFZ9" s="250"/>
      <c r="UGA9" s="249"/>
      <c r="UGB9" s="250"/>
      <c r="UGC9" s="249"/>
      <c r="UGD9" s="250"/>
      <c r="UGE9" s="249"/>
      <c r="UGF9" s="250"/>
      <c r="UGG9" s="249"/>
      <c r="UGH9" s="250"/>
      <c r="UGI9" s="249"/>
      <c r="UGJ9" s="250"/>
      <c r="UGK9" s="249"/>
      <c r="UGL9" s="250"/>
      <c r="UGM9" s="249"/>
      <c r="UGN9" s="250"/>
      <c r="UGO9" s="249"/>
      <c r="UGP9" s="250"/>
      <c r="UGQ9" s="249"/>
      <c r="UGR9" s="250"/>
      <c r="UGS9" s="249"/>
      <c r="UGT9" s="250"/>
      <c r="UGU9" s="249"/>
      <c r="UGV9" s="250"/>
      <c r="UGW9" s="249"/>
      <c r="UGX9" s="250"/>
      <c r="UGY9" s="249"/>
      <c r="UGZ9" s="250"/>
      <c r="UHA9" s="249"/>
      <c r="UHB9" s="250"/>
      <c r="UHC9" s="249"/>
      <c r="UHD9" s="250"/>
      <c r="UHE9" s="249"/>
      <c r="UHF9" s="250"/>
      <c r="UHG9" s="249"/>
      <c r="UHH9" s="250"/>
      <c r="UHI9" s="249"/>
      <c r="UHJ9" s="250"/>
      <c r="UHK9" s="249"/>
      <c r="UHL9" s="250"/>
      <c r="UHM9" s="249"/>
      <c r="UHN9" s="250"/>
      <c r="UHO9" s="249"/>
      <c r="UHP9" s="250"/>
      <c r="UHQ9" s="249"/>
      <c r="UHR9" s="250"/>
      <c r="UHS9" s="249"/>
      <c r="UHT9" s="250"/>
      <c r="UHU9" s="249"/>
      <c r="UHV9" s="250"/>
      <c r="UHW9" s="249"/>
      <c r="UHX9" s="250"/>
      <c r="UHY9" s="249"/>
      <c r="UHZ9" s="250"/>
      <c r="UIA9" s="249"/>
      <c r="UIB9" s="250"/>
      <c r="UIC9" s="249"/>
      <c r="UID9" s="250"/>
      <c r="UIE9" s="249"/>
      <c r="UIF9" s="250"/>
      <c r="UIG9" s="249"/>
      <c r="UIH9" s="250"/>
      <c r="UII9" s="249"/>
      <c r="UIJ9" s="250"/>
      <c r="UIK9" s="249"/>
      <c r="UIL9" s="250"/>
      <c r="UIM9" s="249"/>
      <c r="UIN9" s="250"/>
      <c r="UIO9" s="249"/>
      <c r="UIP9" s="250"/>
      <c r="UIQ9" s="249"/>
      <c r="UIR9" s="250"/>
      <c r="UIS9" s="249"/>
      <c r="UIT9" s="250"/>
      <c r="UIU9" s="249"/>
      <c r="UIV9" s="250"/>
      <c r="UIW9" s="249"/>
      <c r="UIX9" s="250"/>
      <c r="UIY9" s="249"/>
      <c r="UIZ9" s="250"/>
      <c r="UJA9" s="249"/>
      <c r="UJB9" s="250"/>
      <c r="UJC9" s="249"/>
      <c r="UJD9" s="250"/>
      <c r="UJE9" s="249"/>
      <c r="UJF9" s="250"/>
      <c r="UJG9" s="249"/>
      <c r="UJH9" s="250"/>
      <c r="UJI9" s="249"/>
      <c r="UJJ9" s="250"/>
      <c r="UJK9" s="249"/>
      <c r="UJL9" s="250"/>
      <c r="UJM9" s="249"/>
      <c r="UJN9" s="250"/>
      <c r="UJO9" s="249"/>
      <c r="UJP9" s="250"/>
      <c r="UJQ9" s="249"/>
      <c r="UJR9" s="250"/>
      <c r="UJS9" s="249"/>
      <c r="UJT9" s="250"/>
      <c r="UJU9" s="249"/>
      <c r="UJV9" s="250"/>
      <c r="UJW9" s="249"/>
      <c r="UJX9" s="250"/>
      <c r="UJY9" s="249"/>
      <c r="UJZ9" s="250"/>
      <c r="UKA9" s="249"/>
      <c r="UKB9" s="250"/>
      <c r="UKC9" s="249"/>
      <c r="UKD9" s="250"/>
      <c r="UKE9" s="249"/>
      <c r="UKF9" s="250"/>
      <c r="UKG9" s="249"/>
      <c r="UKH9" s="250"/>
      <c r="UKI9" s="249"/>
      <c r="UKJ9" s="250"/>
      <c r="UKK9" s="249"/>
      <c r="UKL9" s="250"/>
      <c r="UKM9" s="249"/>
      <c r="UKN9" s="250"/>
      <c r="UKO9" s="249"/>
      <c r="UKP9" s="250"/>
      <c r="UKQ9" s="249"/>
      <c r="UKR9" s="250"/>
      <c r="UKS9" s="249"/>
      <c r="UKT9" s="250"/>
      <c r="UKU9" s="249"/>
      <c r="UKV9" s="250"/>
      <c r="UKW9" s="249"/>
      <c r="UKX9" s="250"/>
      <c r="UKY9" s="249"/>
      <c r="UKZ9" s="250"/>
      <c r="ULA9" s="249"/>
      <c r="ULB9" s="250"/>
      <c r="ULC9" s="249"/>
      <c r="ULD9" s="250"/>
      <c r="ULE9" s="249"/>
      <c r="ULF9" s="250"/>
      <c r="ULG9" s="249"/>
      <c r="ULH9" s="250"/>
      <c r="ULI9" s="249"/>
      <c r="ULJ9" s="250"/>
      <c r="ULK9" s="249"/>
      <c r="ULL9" s="250"/>
      <c r="ULM9" s="249"/>
      <c r="ULN9" s="250"/>
      <c r="ULO9" s="249"/>
      <c r="ULP9" s="250"/>
      <c r="ULQ9" s="249"/>
      <c r="ULR9" s="250"/>
      <c r="ULS9" s="249"/>
      <c r="ULT9" s="250"/>
      <c r="ULU9" s="249"/>
      <c r="ULV9" s="250"/>
      <c r="ULW9" s="249"/>
      <c r="ULX9" s="250"/>
      <c r="ULY9" s="249"/>
      <c r="ULZ9" s="250"/>
      <c r="UMA9" s="249"/>
      <c r="UMB9" s="250"/>
      <c r="UMC9" s="249"/>
      <c r="UMD9" s="250"/>
      <c r="UME9" s="249"/>
      <c r="UMF9" s="250"/>
      <c r="UMG9" s="249"/>
      <c r="UMH9" s="250"/>
      <c r="UMI9" s="249"/>
      <c r="UMJ9" s="250"/>
      <c r="UMK9" s="249"/>
      <c r="UML9" s="250"/>
      <c r="UMM9" s="249"/>
      <c r="UMN9" s="250"/>
      <c r="UMO9" s="249"/>
      <c r="UMP9" s="250"/>
      <c r="UMQ9" s="249"/>
      <c r="UMR9" s="250"/>
      <c r="UMS9" s="249"/>
      <c r="UMT9" s="250"/>
      <c r="UMU9" s="249"/>
      <c r="UMV9" s="250"/>
      <c r="UMW9" s="249"/>
      <c r="UMX9" s="250"/>
      <c r="UMY9" s="249"/>
      <c r="UMZ9" s="250"/>
      <c r="UNA9" s="249"/>
      <c r="UNB9" s="250"/>
      <c r="UNC9" s="249"/>
      <c r="UND9" s="250"/>
      <c r="UNE9" s="249"/>
      <c r="UNF9" s="250"/>
      <c r="UNG9" s="249"/>
      <c r="UNH9" s="250"/>
      <c r="UNI9" s="249"/>
      <c r="UNJ9" s="250"/>
      <c r="UNK9" s="249"/>
      <c r="UNL9" s="250"/>
      <c r="UNM9" s="249"/>
      <c r="UNN9" s="250"/>
      <c r="UNO9" s="249"/>
      <c r="UNP9" s="250"/>
      <c r="UNQ9" s="249"/>
      <c r="UNR9" s="250"/>
      <c r="UNS9" s="249"/>
      <c r="UNT9" s="250"/>
      <c r="UNU9" s="249"/>
      <c r="UNV9" s="250"/>
      <c r="UNW9" s="249"/>
      <c r="UNX9" s="250"/>
      <c r="UNY9" s="249"/>
      <c r="UNZ9" s="250"/>
      <c r="UOA9" s="249"/>
      <c r="UOB9" s="250"/>
      <c r="UOC9" s="249"/>
      <c r="UOD9" s="250"/>
      <c r="UOE9" s="249"/>
      <c r="UOF9" s="250"/>
      <c r="UOG9" s="249"/>
      <c r="UOH9" s="250"/>
      <c r="UOI9" s="249"/>
      <c r="UOJ9" s="250"/>
      <c r="UOK9" s="249"/>
      <c r="UOL9" s="250"/>
      <c r="UOM9" s="249"/>
      <c r="UON9" s="250"/>
      <c r="UOO9" s="249"/>
      <c r="UOP9" s="250"/>
      <c r="UOQ9" s="249"/>
      <c r="UOR9" s="250"/>
      <c r="UOS9" s="249"/>
      <c r="UOT9" s="250"/>
      <c r="UOU9" s="249"/>
      <c r="UOV9" s="250"/>
      <c r="UOW9" s="249"/>
      <c r="UOX9" s="250"/>
      <c r="UOY9" s="249"/>
      <c r="UOZ9" s="250"/>
      <c r="UPA9" s="249"/>
      <c r="UPB9" s="250"/>
      <c r="UPC9" s="249"/>
      <c r="UPD9" s="250"/>
      <c r="UPE9" s="249"/>
      <c r="UPF9" s="250"/>
      <c r="UPG9" s="249"/>
      <c r="UPH9" s="250"/>
      <c r="UPI9" s="249"/>
      <c r="UPJ9" s="250"/>
      <c r="UPK9" s="249"/>
      <c r="UPL9" s="250"/>
      <c r="UPM9" s="249"/>
      <c r="UPN9" s="250"/>
      <c r="UPO9" s="249"/>
      <c r="UPP9" s="250"/>
      <c r="UPQ9" s="249"/>
      <c r="UPR9" s="250"/>
      <c r="UPS9" s="249"/>
      <c r="UPT9" s="250"/>
      <c r="UPU9" s="249"/>
      <c r="UPV9" s="250"/>
      <c r="UPW9" s="249"/>
      <c r="UPX9" s="250"/>
      <c r="UPY9" s="249"/>
      <c r="UPZ9" s="250"/>
      <c r="UQA9" s="249"/>
      <c r="UQB9" s="250"/>
      <c r="UQC9" s="249"/>
      <c r="UQD9" s="250"/>
      <c r="UQE9" s="249"/>
      <c r="UQF9" s="250"/>
      <c r="UQG9" s="249"/>
      <c r="UQH9" s="250"/>
      <c r="UQI9" s="249"/>
      <c r="UQJ9" s="250"/>
      <c r="UQK9" s="249"/>
      <c r="UQL9" s="250"/>
      <c r="UQM9" s="249"/>
      <c r="UQN9" s="250"/>
      <c r="UQO9" s="249"/>
      <c r="UQP9" s="250"/>
      <c r="UQQ9" s="249"/>
      <c r="UQR9" s="250"/>
      <c r="UQS9" s="249"/>
      <c r="UQT9" s="250"/>
      <c r="UQU9" s="249"/>
      <c r="UQV9" s="250"/>
      <c r="UQW9" s="249"/>
      <c r="UQX9" s="250"/>
      <c r="UQY9" s="249"/>
      <c r="UQZ9" s="250"/>
      <c r="URA9" s="249"/>
      <c r="URB9" s="250"/>
      <c r="URC9" s="249"/>
      <c r="URD9" s="250"/>
      <c r="URE9" s="249"/>
      <c r="URF9" s="250"/>
      <c r="URG9" s="249"/>
      <c r="URH9" s="250"/>
      <c r="URI9" s="249"/>
      <c r="URJ9" s="250"/>
      <c r="URK9" s="249"/>
      <c r="URL9" s="250"/>
      <c r="URM9" s="249"/>
      <c r="URN9" s="250"/>
      <c r="URO9" s="249"/>
      <c r="URP9" s="250"/>
      <c r="URQ9" s="249"/>
      <c r="URR9" s="250"/>
      <c r="URS9" s="249"/>
      <c r="URT9" s="250"/>
      <c r="URU9" s="249"/>
      <c r="URV9" s="250"/>
      <c r="URW9" s="249"/>
      <c r="URX9" s="250"/>
      <c r="URY9" s="249"/>
      <c r="URZ9" s="250"/>
      <c r="USA9" s="249"/>
      <c r="USB9" s="250"/>
      <c r="USC9" s="249"/>
      <c r="USD9" s="250"/>
      <c r="USE9" s="249"/>
      <c r="USF9" s="250"/>
      <c r="USG9" s="249"/>
      <c r="USH9" s="250"/>
      <c r="USI9" s="249"/>
      <c r="USJ9" s="250"/>
      <c r="USK9" s="249"/>
      <c r="USL9" s="250"/>
      <c r="USM9" s="249"/>
      <c r="USN9" s="250"/>
      <c r="USO9" s="249"/>
      <c r="USP9" s="250"/>
      <c r="USQ9" s="249"/>
      <c r="USR9" s="250"/>
      <c r="USS9" s="249"/>
      <c r="UST9" s="250"/>
      <c r="USU9" s="249"/>
      <c r="USV9" s="250"/>
      <c r="USW9" s="249"/>
      <c r="USX9" s="250"/>
      <c r="USY9" s="249"/>
      <c r="USZ9" s="250"/>
      <c r="UTA9" s="249"/>
      <c r="UTB9" s="250"/>
      <c r="UTC9" s="249"/>
      <c r="UTD9" s="250"/>
      <c r="UTE9" s="249"/>
      <c r="UTF9" s="250"/>
      <c r="UTG9" s="249"/>
      <c r="UTH9" s="250"/>
      <c r="UTI9" s="249"/>
      <c r="UTJ9" s="250"/>
      <c r="UTK9" s="249"/>
      <c r="UTL9" s="250"/>
      <c r="UTM9" s="249"/>
      <c r="UTN9" s="250"/>
      <c r="UTO9" s="249"/>
      <c r="UTP9" s="250"/>
      <c r="UTQ9" s="249"/>
      <c r="UTR9" s="250"/>
      <c r="UTS9" s="249"/>
      <c r="UTT9" s="250"/>
      <c r="UTU9" s="249"/>
      <c r="UTV9" s="250"/>
      <c r="UTW9" s="249"/>
      <c r="UTX9" s="250"/>
      <c r="UTY9" s="249"/>
      <c r="UTZ9" s="250"/>
      <c r="UUA9" s="249"/>
      <c r="UUB9" s="250"/>
      <c r="UUC9" s="249"/>
      <c r="UUD9" s="250"/>
      <c r="UUE9" s="249"/>
      <c r="UUF9" s="250"/>
      <c r="UUG9" s="249"/>
      <c r="UUH9" s="250"/>
      <c r="UUI9" s="249"/>
      <c r="UUJ9" s="250"/>
      <c r="UUK9" s="249"/>
      <c r="UUL9" s="250"/>
      <c r="UUM9" s="249"/>
      <c r="UUN9" s="250"/>
      <c r="UUO9" s="249"/>
      <c r="UUP9" s="250"/>
      <c r="UUQ9" s="249"/>
      <c r="UUR9" s="250"/>
      <c r="UUS9" s="249"/>
      <c r="UUT9" s="250"/>
      <c r="UUU9" s="249"/>
      <c r="UUV9" s="250"/>
      <c r="UUW9" s="249"/>
      <c r="UUX9" s="250"/>
      <c r="UUY9" s="249"/>
      <c r="UUZ9" s="250"/>
      <c r="UVA9" s="249"/>
      <c r="UVB9" s="250"/>
      <c r="UVC9" s="249"/>
      <c r="UVD9" s="250"/>
      <c r="UVE9" s="249"/>
      <c r="UVF9" s="250"/>
      <c r="UVG9" s="249"/>
      <c r="UVH9" s="250"/>
      <c r="UVI9" s="249"/>
      <c r="UVJ9" s="250"/>
      <c r="UVK9" s="249"/>
      <c r="UVL9" s="250"/>
      <c r="UVM9" s="249"/>
      <c r="UVN9" s="250"/>
      <c r="UVO9" s="249"/>
      <c r="UVP9" s="250"/>
      <c r="UVQ9" s="249"/>
      <c r="UVR9" s="250"/>
      <c r="UVS9" s="249"/>
      <c r="UVT9" s="250"/>
      <c r="UVU9" s="249"/>
      <c r="UVV9" s="250"/>
      <c r="UVW9" s="249"/>
      <c r="UVX9" s="250"/>
      <c r="UVY9" s="249"/>
      <c r="UVZ9" s="250"/>
      <c r="UWA9" s="249"/>
      <c r="UWB9" s="250"/>
      <c r="UWC9" s="249"/>
      <c r="UWD9" s="250"/>
      <c r="UWE9" s="249"/>
      <c r="UWF9" s="250"/>
      <c r="UWG9" s="249"/>
      <c r="UWH9" s="250"/>
      <c r="UWI9" s="249"/>
      <c r="UWJ9" s="250"/>
      <c r="UWK9" s="249"/>
      <c r="UWL9" s="250"/>
      <c r="UWM9" s="249"/>
      <c r="UWN9" s="250"/>
      <c r="UWO9" s="249"/>
      <c r="UWP9" s="250"/>
      <c r="UWQ9" s="249"/>
      <c r="UWR9" s="250"/>
      <c r="UWS9" s="249"/>
      <c r="UWT9" s="250"/>
      <c r="UWU9" s="249"/>
      <c r="UWV9" s="250"/>
      <c r="UWW9" s="249"/>
      <c r="UWX9" s="250"/>
      <c r="UWY9" s="249"/>
      <c r="UWZ9" s="250"/>
      <c r="UXA9" s="249"/>
      <c r="UXB9" s="250"/>
      <c r="UXC9" s="249"/>
      <c r="UXD9" s="250"/>
      <c r="UXE9" s="249"/>
      <c r="UXF9" s="250"/>
      <c r="UXG9" s="249"/>
      <c r="UXH9" s="250"/>
      <c r="UXI9" s="249"/>
      <c r="UXJ9" s="250"/>
      <c r="UXK9" s="249"/>
      <c r="UXL9" s="250"/>
      <c r="UXM9" s="249"/>
      <c r="UXN9" s="250"/>
      <c r="UXO9" s="249"/>
      <c r="UXP9" s="250"/>
      <c r="UXQ9" s="249"/>
      <c r="UXR9" s="250"/>
      <c r="UXS9" s="249"/>
      <c r="UXT9" s="250"/>
      <c r="UXU9" s="249"/>
      <c r="UXV9" s="250"/>
      <c r="UXW9" s="249"/>
      <c r="UXX9" s="250"/>
      <c r="UXY9" s="249"/>
      <c r="UXZ9" s="250"/>
      <c r="UYA9" s="249"/>
      <c r="UYB9" s="250"/>
      <c r="UYC9" s="249"/>
      <c r="UYD9" s="250"/>
      <c r="UYE9" s="249"/>
      <c r="UYF9" s="250"/>
      <c r="UYG9" s="249"/>
      <c r="UYH9" s="250"/>
      <c r="UYI9" s="249"/>
      <c r="UYJ9" s="250"/>
      <c r="UYK9" s="249"/>
      <c r="UYL9" s="250"/>
      <c r="UYM9" s="249"/>
      <c r="UYN9" s="250"/>
      <c r="UYO9" s="249"/>
      <c r="UYP9" s="250"/>
      <c r="UYQ9" s="249"/>
      <c r="UYR9" s="250"/>
      <c r="UYS9" s="249"/>
      <c r="UYT9" s="250"/>
      <c r="UYU9" s="249"/>
      <c r="UYV9" s="250"/>
      <c r="UYW9" s="249"/>
      <c r="UYX9" s="250"/>
      <c r="UYY9" s="249"/>
      <c r="UYZ9" s="250"/>
      <c r="UZA9" s="249"/>
      <c r="UZB9" s="250"/>
      <c r="UZC9" s="249"/>
      <c r="UZD9" s="250"/>
      <c r="UZE9" s="249"/>
      <c r="UZF9" s="250"/>
      <c r="UZG9" s="249"/>
      <c r="UZH9" s="250"/>
      <c r="UZI9" s="249"/>
      <c r="UZJ9" s="250"/>
      <c r="UZK9" s="249"/>
      <c r="UZL9" s="250"/>
      <c r="UZM9" s="249"/>
      <c r="UZN9" s="250"/>
      <c r="UZO9" s="249"/>
      <c r="UZP9" s="250"/>
      <c r="UZQ9" s="249"/>
      <c r="UZR9" s="250"/>
      <c r="UZS9" s="249"/>
      <c r="UZT9" s="250"/>
      <c r="UZU9" s="249"/>
      <c r="UZV9" s="250"/>
      <c r="UZW9" s="249"/>
      <c r="UZX9" s="250"/>
      <c r="UZY9" s="249"/>
      <c r="UZZ9" s="250"/>
      <c r="VAA9" s="249"/>
      <c r="VAB9" s="250"/>
      <c r="VAC9" s="249"/>
      <c r="VAD9" s="250"/>
      <c r="VAE9" s="249"/>
      <c r="VAF9" s="250"/>
      <c r="VAG9" s="249"/>
      <c r="VAH9" s="250"/>
      <c r="VAI9" s="249"/>
      <c r="VAJ9" s="250"/>
      <c r="VAK9" s="249"/>
      <c r="VAL9" s="250"/>
      <c r="VAM9" s="249"/>
      <c r="VAN9" s="250"/>
      <c r="VAO9" s="249"/>
      <c r="VAP9" s="250"/>
      <c r="VAQ9" s="249"/>
      <c r="VAR9" s="250"/>
      <c r="VAS9" s="249"/>
      <c r="VAT9" s="250"/>
      <c r="VAU9" s="249"/>
      <c r="VAV9" s="250"/>
      <c r="VAW9" s="249"/>
      <c r="VAX9" s="250"/>
      <c r="VAY9" s="249"/>
      <c r="VAZ9" s="250"/>
      <c r="VBA9" s="249"/>
      <c r="VBB9" s="250"/>
      <c r="VBC9" s="249"/>
      <c r="VBD9" s="250"/>
      <c r="VBE9" s="249"/>
      <c r="VBF9" s="250"/>
      <c r="VBG9" s="249"/>
      <c r="VBH9" s="250"/>
      <c r="VBI9" s="249"/>
      <c r="VBJ9" s="250"/>
      <c r="VBK9" s="249"/>
      <c r="VBL9" s="250"/>
      <c r="VBM9" s="249"/>
      <c r="VBN9" s="250"/>
      <c r="VBO9" s="249"/>
      <c r="VBP9" s="250"/>
      <c r="VBQ9" s="249"/>
      <c r="VBR9" s="250"/>
      <c r="VBS9" s="249"/>
      <c r="VBT9" s="250"/>
      <c r="VBU9" s="249"/>
      <c r="VBV9" s="250"/>
      <c r="VBW9" s="249"/>
      <c r="VBX9" s="250"/>
      <c r="VBY9" s="249"/>
      <c r="VBZ9" s="250"/>
      <c r="VCA9" s="249"/>
      <c r="VCB9" s="250"/>
      <c r="VCC9" s="249"/>
      <c r="VCD9" s="250"/>
      <c r="VCE9" s="249"/>
      <c r="VCF9" s="250"/>
      <c r="VCG9" s="249"/>
      <c r="VCH9" s="250"/>
      <c r="VCI9" s="249"/>
      <c r="VCJ9" s="250"/>
      <c r="VCK9" s="249"/>
      <c r="VCL9" s="250"/>
      <c r="VCM9" s="249"/>
      <c r="VCN9" s="250"/>
      <c r="VCO9" s="249"/>
      <c r="VCP9" s="250"/>
      <c r="VCQ9" s="249"/>
      <c r="VCR9" s="250"/>
      <c r="VCS9" s="249"/>
      <c r="VCT9" s="250"/>
      <c r="VCU9" s="249"/>
      <c r="VCV9" s="250"/>
      <c r="VCW9" s="249"/>
      <c r="VCX9" s="250"/>
      <c r="VCY9" s="249"/>
      <c r="VCZ9" s="250"/>
      <c r="VDA9" s="249"/>
      <c r="VDB9" s="250"/>
      <c r="VDC9" s="249"/>
      <c r="VDD9" s="250"/>
      <c r="VDE9" s="249"/>
      <c r="VDF9" s="250"/>
      <c r="VDG9" s="249"/>
      <c r="VDH9" s="250"/>
      <c r="VDI9" s="249"/>
      <c r="VDJ9" s="250"/>
      <c r="VDK9" s="249"/>
      <c r="VDL9" s="250"/>
      <c r="VDM9" s="249"/>
      <c r="VDN9" s="250"/>
      <c r="VDO9" s="249"/>
      <c r="VDP9" s="250"/>
      <c r="VDQ9" s="249"/>
      <c r="VDR9" s="250"/>
      <c r="VDS9" s="249"/>
      <c r="VDT9" s="250"/>
      <c r="VDU9" s="249"/>
      <c r="VDV9" s="250"/>
      <c r="VDW9" s="249"/>
      <c r="VDX9" s="250"/>
      <c r="VDY9" s="249"/>
      <c r="VDZ9" s="250"/>
      <c r="VEA9" s="249"/>
      <c r="VEB9" s="250"/>
      <c r="VEC9" s="249"/>
      <c r="VED9" s="250"/>
      <c r="VEE9" s="249"/>
      <c r="VEF9" s="250"/>
      <c r="VEG9" s="249"/>
      <c r="VEH9" s="250"/>
      <c r="VEI9" s="249"/>
      <c r="VEJ9" s="250"/>
      <c r="VEK9" s="249"/>
      <c r="VEL9" s="250"/>
      <c r="VEM9" s="249"/>
      <c r="VEN9" s="250"/>
      <c r="VEO9" s="249"/>
      <c r="VEP9" s="250"/>
      <c r="VEQ9" s="249"/>
      <c r="VER9" s="250"/>
      <c r="VES9" s="249"/>
      <c r="VET9" s="250"/>
      <c r="VEU9" s="249"/>
      <c r="VEV9" s="250"/>
      <c r="VEW9" s="249"/>
      <c r="VEX9" s="250"/>
      <c r="VEY9" s="249"/>
      <c r="VEZ9" s="250"/>
      <c r="VFA9" s="249"/>
      <c r="VFB9" s="250"/>
      <c r="VFC9" s="249"/>
      <c r="VFD9" s="250"/>
      <c r="VFE9" s="249"/>
      <c r="VFF9" s="250"/>
      <c r="VFG9" s="249"/>
      <c r="VFH9" s="250"/>
      <c r="VFI9" s="249"/>
      <c r="VFJ9" s="250"/>
      <c r="VFK9" s="249"/>
      <c r="VFL9" s="250"/>
      <c r="VFM9" s="249"/>
      <c r="VFN9" s="250"/>
      <c r="VFO9" s="249"/>
      <c r="VFP9" s="250"/>
      <c r="VFQ9" s="249"/>
      <c r="VFR9" s="250"/>
      <c r="VFS9" s="249"/>
      <c r="VFT9" s="250"/>
      <c r="VFU9" s="249"/>
      <c r="VFV9" s="250"/>
      <c r="VFW9" s="249"/>
      <c r="VFX9" s="250"/>
      <c r="VFY9" s="249"/>
      <c r="VFZ9" s="250"/>
      <c r="VGA9" s="249"/>
      <c r="VGB9" s="250"/>
      <c r="VGC9" s="249"/>
      <c r="VGD9" s="250"/>
      <c r="VGE9" s="249"/>
      <c r="VGF9" s="250"/>
      <c r="VGG9" s="249"/>
      <c r="VGH9" s="250"/>
      <c r="VGI9" s="249"/>
      <c r="VGJ9" s="250"/>
      <c r="VGK9" s="249"/>
      <c r="VGL9" s="250"/>
      <c r="VGM9" s="249"/>
      <c r="VGN9" s="250"/>
      <c r="VGO9" s="249"/>
      <c r="VGP9" s="250"/>
      <c r="VGQ9" s="249"/>
      <c r="VGR9" s="250"/>
      <c r="VGS9" s="249"/>
      <c r="VGT9" s="250"/>
      <c r="VGU9" s="249"/>
      <c r="VGV9" s="250"/>
      <c r="VGW9" s="249"/>
      <c r="VGX9" s="250"/>
      <c r="VGY9" s="249"/>
      <c r="VGZ9" s="250"/>
      <c r="VHA9" s="249"/>
      <c r="VHB9" s="250"/>
      <c r="VHC9" s="249"/>
      <c r="VHD9" s="250"/>
      <c r="VHE9" s="249"/>
      <c r="VHF9" s="250"/>
      <c r="VHG9" s="249"/>
      <c r="VHH9" s="250"/>
      <c r="VHI9" s="249"/>
      <c r="VHJ9" s="250"/>
      <c r="VHK9" s="249"/>
      <c r="VHL9" s="250"/>
      <c r="VHM9" s="249"/>
      <c r="VHN9" s="250"/>
      <c r="VHO9" s="249"/>
      <c r="VHP9" s="250"/>
      <c r="VHQ9" s="249"/>
      <c r="VHR9" s="250"/>
      <c r="VHS9" s="249"/>
      <c r="VHT9" s="250"/>
      <c r="VHU9" s="249"/>
      <c r="VHV9" s="250"/>
      <c r="VHW9" s="249"/>
      <c r="VHX9" s="250"/>
      <c r="VHY9" s="249"/>
      <c r="VHZ9" s="250"/>
      <c r="VIA9" s="249"/>
      <c r="VIB9" s="250"/>
      <c r="VIC9" s="249"/>
      <c r="VID9" s="250"/>
      <c r="VIE9" s="249"/>
      <c r="VIF9" s="250"/>
      <c r="VIG9" s="249"/>
      <c r="VIH9" s="250"/>
      <c r="VII9" s="249"/>
      <c r="VIJ9" s="250"/>
      <c r="VIK9" s="249"/>
      <c r="VIL9" s="250"/>
      <c r="VIM9" s="249"/>
      <c r="VIN9" s="250"/>
      <c r="VIO9" s="249"/>
      <c r="VIP9" s="250"/>
      <c r="VIQ9" s="249"/>
      <c r="VIR9" s="250"/>
      <c r="VIS9" s="249"/>
      <c r="VIT9" s="250"/>
      <c r="VIU9" s="249"/>
      <c r="VIV9" s="250"/>
      <c r="VIW9" s="249"/>
      <c r="VIX9" s="250"/>
      <c r="VIY9" s="249"/>
      <c r="VIZ9" s="250"/>
      <c r="VJA9" s="249"/>
      <c r="VJB9" s="250"/>
      <c r="VJC9" s="249"/>
      <c r="VJD9" s="250"/>
      <c r="VJE9" s="249"/>
      <c r="VJF9" s="250"/>
      <c r="VJG9" s="249"/>
      <c r="VJH9" s="250"/>
      <c r="VJI9" s="249"/>
      <c r="VJJ9" s="250"/>
      <c r="VJK9" s="249"/>
      <c r="VJL9" s="250"/>
      <c r="VJM9" s="249"/>
      <c r="VJN9" s="250"/>
      <c r="VJO9" s="249"/>
      <c r="VJP9" s="250"/>
      <c r="VJQ9" s="249"/>
      <c r="VJR9" s="250"/>
      <c r="VJS9" s="249"/>
      <c r="VJT9" s="250"/>
      <c r="VJU9" s="249"/>
      <c r="VJV9" s="250"/>
      <c r="VJW9" s="249"/>
      <c r="VJX9" s="250"/>
      <c r="VJY9" s="249"/>
      <c r="VJZ9" s="250"/>
      <c r="VKA9" s="249"/>
      <c r="VKB9" s="250"/>
      <c r="VKC9" s="249"/>
      <c r="VKD9" s="250"/>
      <c r="VKE9" s="249"/>
      <c r="VKF9" s="250"/>
      <c r="VKG9" s="249"/>
      <c r="VKH9" s="250"/>
      <c r="VKI9" s="249"/>
      <c r="VKJ9" s="250"/>
      <c r="VKK9" s="249"/>
      <c r="VKL9" s="250"/>
      <c r="VKM9" s="249"/>
      <c r="VKN9" s="250"/>
      <c r="VKO9" s="249"/>
      <c r="VKP9" s="250"/>
      <c r="VKQ9" s="249"/>
      <c r="VKR9" s="250"/>
      <c r="VKS9" s="249"/>
      <c r="VKT9" s="250"/>
      <c r="VKU9" s="249"/>
      <c r="VKV9" s="250"/>
      <c r="VKW9" s="249"/>
      <c r="VKX9" s="250"/>
      <c r="VKY9" s="249"/>
      <c r="VKZ9" s="250"/>
      <c r="VLA9" s="249"/>
      <c r="VLB9" s="250"/>
      <c r="VLC9" s="249"/>
      <c r="VLD9" s="250"/>
      <c r="VLE9" s="249"/>
      <c r="VLF9" s="250"/>
      <c r="VLG9" s="249"/>
      <c r="VLH9" s="250"/>
      <c r="VLI9" s="249"/>
      <c r="VLJ9" s="250"/>
      <c r="VLK9" s="249"/>
      <c r="VLL9" s="250"/>
      <c r="VLM9" s="249"/>
      <c r="VLN9" s="250"/>
      <c r="VLO9" s="249"/>
      <c r="VLP9" s="250"/>
      <c r="VLQ9" s="249"/>
      <c r="VLR9" s="250"/>
      <c r="VLS9" s="249"/>
      <c r="VLT9" s="250"/>
      <c r="VLU9" s="249"/>
      <c r="VLV9" s="250"/>
      <c r="VLW9" s="249"/>
      <c r="VLX9" s="250"/>
      <c r="VLY9" s="249"/>
      <c r="VLZ9" s="250"/>
      <c r="VMA9" s="249"/>
      <c r="VMB9" s="250"/>
      <c r="VMC9" s="249"/>
      <c r="VMD9" s="250"/>
      <c r="VME9" s="249"/>
      <c r="VMF9" s="250"/>
      <c r="VMG9" s="249"/>
      <c r="VMH9" s="250"/>
      <c r="VMI9" s="249"/>
      <c r="VMJ9" s="250"/>
      <c r="VMK9" s="249"/>
      <c r="VML9" s="250"/>
      <c r="VMM9" s="249"/>
      <c r="VMN9" s="250"/>
      <c r="VMO9" s="249"/>
      <c r="VMP9" s="250"/>
      <c r="VMQ9" s="249"/>
      <c r="VMR9" s="250"/>
      <c r="VMS9" s="249"/>
      <c r="VMT9" s="250"/>
      <c r="VMU9" s="249"/>
      <c r="VMV9" s="250"/>
      <c r="VMW9" s="249"/>
      <c r="VMX9" s="250"/>
      <c r="VMY9" s="249"/>
      <c r="VMZ9" s="250"/>
      <c r="VNA9" s="249"/>
      <c r="VNB9" s="250"/>
      <c r="VNC9" s="249"/>
      <c r="VND9" s="250"/>
      <c r="VNE9" s="249"/>
      <c r="VNF9" s="250"/>
      <c r="VNG9" s="249"/>
      <c r="VNH9" s="250"/>
      <c r="VNI9" s="249"/>
      <c r="VNJ9" s="250"/>
      <c r="VNK9" s="249"/>
      <c r="VNL9" s="250"/>
      <c r="VNM9" s="249"/>
      <c r="VNN9" s="250"/>
      <c r="VNO9" s="249"/>
      <c r="VNP9" s="250"/>
      <c r="VNQ9" s="249"/>
      <c r="VNR9" s="250"/>
      <c r="VNS9" s="249"/>
      <c r="VNT9" s="250"/>
      <c r="VNU9" s="249"/>
      <c r="VNV9" s="250"/>
      <c r="VNW9" s="249"/>
      <c r="VNX9" s="250"/>
      <c r="VNY9" s="249"/>
      <c r="VNZ9" s="250"/>
      <c r="VOA9" s="249"/>
      <c r="VOB9" s="250"/>
      <c r="VOC9" s="249"/>
      <c r="VOD9" s="250"/>
      <c r="VOE9" s="249"/>
      <c r="VOF9" s="250"/>
      <c r="VOG9" s="249"/>
      <c r="VOH9" s="250"/>
      <c r="VOI9" s="249"/>
      <c r="VOJ9" s="250"/>
      <c r="VOK9" s="249"/>
      <c r="VOL9" s="250"/>
      <c r="VOM9" s="249"/>
      <c r="VON9" s="250"/>
      <c r="VOO9" s="249"/>
      <c r="VOP9" s="250"/>
      <c r="VOQ9" s="249"/>
      <c r="VOR9" s="250"/>
      <c r="VOS9" s="249"/>
      <c r="VOT9" s="250"/>
      <c r="VOU9" s="249"/>
      <c r="VOV9" s="250"/>
      <c r="VOW9" s="249"/>
      <c r="VOX9" s="250"/>
      <c r="VOY9" s="249"/>
      <c r="VOZ9" s="250"/>
      <c r="VPA9" s="249"/>
      <c r="VPB9" s="250"/>
      <c r="VPC9" s="249"/>
      <c r="VPD9" s="250"/>
      <c r="VPE9" s="249"/>
      <c r="VPF9" s="250"/>
      <c r="VPG9" s="249"/>
      <c r="VPH9" s="250"/>
      <c r="VPI9" s="249"/>
      <c r="VPJ9" s="250"/>
      <c r="VPK9" s="249"/>
      <c r="VPL9" s="250"/>
      <c r="VPM9" s="249"/>
      <c r="VPN9" s="250"/>
      <c r="VPO9" s="249"/>
      <c r="VPP9" s="250"/>
      <c r="VPQ9" s="249"/>
      <c r="VPR9" s="250"/>
      <c r="VPS9" s="249"/>
      <c r="VPT9" s="250"/>
      <c r="VPU9" s="249"/>
      <c r="VPV9" s="250"/>
      <c r="VPW9" s="249"/>
      <c r="VPX9" s="250"/>
      <c r="VPY9" s="249"/>
      <c r="VPZ9" s="250"/>
      <c r="VQA9" s="249"/>
      <c r="VQB9" s="250"/>
      <c r="VQC9" s="249"/>
      <c r="VQD9" s="250"/>
      <c r="VQE9" s="249"/>
      <c r="VQF9" s="250"/>
      <c r="VQG9" s="249"/>
      <c r="VQH9" s="250"/>
      <c r="VQI9" s="249"/>
      <c r="VQJ9" s="250"/>
      <c r="VQK9" s="249"/>
      <c r="VQL9" s="250"/>
      <c r="VQM9" s="249"/>
      <c r="VQN9" s="250"/>
      <c r="VQO9" s="249"/>
      <c r="VQP9" s="250"/>
      <c r="VQQ9" s="249"/>
      <c r="VQR9" s="250"/>
      <c r="VQS9" s="249"/>
      <c r="VQT9" s="250"/>
      <c r="VQU9" s="249"/>
      <c r="VQV9" s="250"/>
      <c r="VQW9" s="249"/>
      <c r="VQX9" s="250"/>
      <c r="VQY9" s="249"/>
      <c r="VQZ9" s="250"/>
      <c r="VRA9" s="249"/>
      <c r="VRB9" s="250"/>
      <c r="VRC9" s="249"/>
      <c r="VRD9" s="250"/>
      <c r="VRE9" s="249"/>
      <c r="VRF9" s="250"/>
      <c r="VRG9" s="249"/>
      <c r="VRH9" s="250"/>
      <c r="VRI9" s="249"/>
      <c r="VRJ9" s="250"/>
      <c r="VRK9" s="249"/>
      <c r="VRL9" s="250"/>
      <c r="VRM9" s="249"/>
      <c r="VRN9" s="250"/>
      <c r="VRO9" s="249"/>
      <c r="VRP9" s="250"/>
      <c r="VRQ9" s="249"/>
      <c r="VRR9" s="250"/>
      <c r="VRS9" s="249"/>
      <c r="VRT9" s="250"/>
      <c r="VRU9" s="249"/>
      <c r="VRV9" s="250"/>
      <c r="VRW9" s="249"/>
      <c r="VRX9" s="250"/>
      <c r="VRY9" s="249"/>
      <c r="VRZ9" s="250"/>
      <c r="VSA9" s="249"/>
      <c r="VSB9" s="250"/>
      <c r="VSC9" s="249"/>
      <c r="VSD9" s="250"/>
      <c r="VSE9" s="249"/>
      <c r="VSF9" s="250"/>
      <c r="VSG9" s="249"/>
      <c r="VSH9" s="250"/>
      <c r="VSI9" s="249"/>
      <c r="VSJ9" s="250"/>
      <c r="VSK9" s="249"/>
      <c r="VSL9" s="250"/>
      <c r="VSM9" s="249"/>
      <c r="VSN9" s="250"/>
      <c r="VSO9" s="249"/>
      <c r="VSP9" s="250"/>
      <c r="VSQ9" s="249"/>
      <c r="VSR9" s="250"/>
      <c r="VSS9" s="249"/>
      <c r="VST9" s="250"/>
      <c r="VSU9" s="249"/>
      <c r="VSV9" s="250"/>
      <c r="VSW9" s="249"/>
      <c r="VSX9" s="250"/>
      <c r="VSY9" s="249"/>
      <c r="VSZ9" s="250"/>
      <c r="VTA9" s="249"/>
      <c r="VTB9" s="250"/>
      <c r="VTC9" s="249"/>
      <c r="VTD9" s="250"/>
      <c r="VTE9" s="249"/>
      <c r="VTF9" s="250"/>
      <c r="VTG9" s="249"/>
      <c r="VTH9" s="250"/>
      <c r="VTI9" s="249"/>
      <c r="VTJ9" s="250"/>
      <c r="VTK9" s="249"/>
      <c r="VTL9" s="250"/>
      <c r="VTM9" s="249"/>
      <c r="VTN9" s="250"/>
      <c r="VTO9" s="249"/>
      <c r="VTP9" s="250"/>
      <c r="VTQ9" s="249"/>
      <c r="VTR9" s="250"/>
      <c r="VTS9" s="249"/>
      <c r="VTT9" s="250"/>
      <c r="VTU9" s="249"/>
      <c r="VTV9" s="250"/>
      <c r="VTW9" s="249"/>
      <c r="VTX9" s="250"/>
      <c r="VTY9" s="249"/>
      <c r="VTZ9" s="250"/>
      <c r="VUA9" s="249"/>
      <c r="VUB9" s="250"/>
      <c r="VUC9" s="249"/>
      <c r="VUD9" s="250"/>
      <c r="VUE9" s="249"/>
      <c r="VUF9" s="250"/>
      <c r="VUG9" s="249"/>
      <c r="VUH9" s="250"/>
      <c r="VUI9" s="249"/>
      <c r="VUJ9" s="250"/>
      <c r="VUK9" s="249"/>
      <c r="VUL9" s="250"/>
      <c r="VUM9" s="249"/>
      <c r="VUN9" s="250"/>
      <c r="VUO9" s="249"/>
      <c r="VUP9" s="250"/>
      <c r="VUQ9" s="249"/>
      <c r="VUR9" s="250"/>
      <c r="VUS9" s="249"/>
      <c r="VUT9" s="250"/>
      <c r="VUU9" s="249"/>
      <c r="VUV9" s="250"/>
      <c r="VUW9" s="249"/>
      <c r="VUX9" s="250"/>
      <c r="VUY9" s="249"/>
      <c r="VUZ9" s="250"/>
      <c r="VVA9" s="249"/>
      <c r="VVB9" s="250"/>
      <c r="VVC9" s="249"/>
      <c r="VVD9" s="250"/>
      <c r="VVE9" s="249"/>
      <c r="VVF9" s="250"/>
      <c r="VVG9" s="249"/>
      <c r="VVH9" s="250"/>
      <c r="VVI9" s="249"/>
      <c r="VVJ9" s="250"/>
      <c r="VVK9" s="249"/>
      <c r="VVL9" s="250"/>
      <c r="VVM9" s="249"/>
      <c r="VVN9" s="250"/>
      <c r="VVO9" s="249"/>
      <c r="VVP9" s="250"/>
      <c r="VVQ9" s="249"/>
      <c r="VVR9" s="250"/>
      <c r="VVS9" s="249"/>
      <c r="VVT9" s="250"/>
      <c r="VVU9" s="249"/>
      <c r="VVV9" s="250"/>
      <c r="VVW9" s="249"/>
      <c r="VVX9" s="250"/>
      <c r="VVY9" s="249"/>
      <c r="VVZ9" s="250"/>
      <c r="VWA9" s="249"/>
      <c r="VWB9" s="250"/>
      <c r="VWC9" s="249"/>
      <c r="VWD9" s="250"/>
      <c r="VWE9" s="249"/>
      <c r="VWF9" s="250"/>
      <c r="VWG9" s="249"/>
      <c r="VWH9" s="250"/>
      <c r="VWI9" s="249"/>
      <c r="VWJ9" s="250"/>
      <c r="VWK9" s="249"/>
      <c r="VWL9" s="250"/>
      <c r="VWM9" s="249"/>
      <c r="VWN9" s="250"/>
      <c r="VWO9" s="249"/>
      <c r="VWP9" s="250"/>
      <c r="VWQ9" s="249"/>
      <c r="VWR9" s="250"/>
      <c r="VWS9" s="249"/>
      <c r="VWT9" s="250"/>
      <c r="VWU9" s="249"/>
      <c r="VWV9" s="250"/>
      <c r="VWW9" s="249"/>
      <c r="VWX9" s="250"/>
      <c r="VWY9" s="249"/>
      <c r="VWZ9" s="250"/>
      <c r="VXA9" s="249"/>
      <c r="VXB9" s="250"/>
      <c r="VXC9" s="249"/>
      <c r="VXD9" s="250"/>
      <c r="VXE9" s="249"/>
      <c r="VXF9" s="250"/>
      <c r="VXG9" s="249"/>
      <c r="VXH9" s="250"/>
      <c r="VXI9" s="249"/>
      <c r="VXJ9" s="250"/>
      <c r="VXK9" s="249"/>
      <c r="VXL9" s="250"/>
      <c r="VXM9" s="249"/>
      <c r="VXN9" s="250"/>
      <c r="VXO9" s="249"/>
      <c r="VXP9" s="250"/>
      <c r="VXQ9" s="249"/>
      <c r="VXR9" s="250"/>
      <c r="VXS9" s="249"/>
      <c r="VXT9" s="250"/>
      <c r="VXU9" s="249"/>
      <c r="VXV9" s="250"/>
      <c r="VXW9" s="249"/>
      <c r="VXX9" s="250"/>
      <c r="VXY9" s="249"/>
      <c r="VXZ9" s="250"/>
      <c r="VYA9" s="249"/>
      <c r="VYB9" s="250"/>
      <c r="VYC9" s="249"/>
      <c r="VYD9" s="250"/>
      <c r="VYE9" s="249"/>
      <c r="VYF9" s="250"/>
      <c r="VYG9" s="249"/>
      <c r="VYH9" s="250"/>
      <c r="VYI9" s="249"/>
      <c r="VYJ9" s="250"/>
      <c r="VYK9" s="249"/>
      <c r="VYL9" s="250"/>
      <c r="VYM9" s="249"/>
      <c r="VYN9" s="250"/>
      <c r="VYO9" s="249"/>
      <c r="VYP9" s="250"/>
      <c r="VYQ9" s="249"/>
      <c r="VYR9" s="250"/>
      <c r="VYS9" s="249"/>
      <c r="VYT9" s="250"/>
      <c r="VYU9" s="249"/>
      <c r="VYV9" s="250"/>
      <c r="VYW9" s="249"/>
      <c r="VYX9" s="250"/>
      <c r="VYY9" s="249"/>
      <c r="VYZ9" s="250"/>
      <c r="VZA9" s="249"/>
      <c r="VZB9" s="250"/>
      <c r="VZC9" s="249"/>
      <c r="VZD9" s="250"/>
      <c r="VZE9" s="249"/>
      <c r="VZF9" s="250"/>
      <c r="VZG9" s="249"/>
      <c r="VZH9" s="250"/>
      <c r="VZI9" s="249"/>
      <c r="VZJ9" s="250"/>
      <c r="VZK9" s="249"/>
      <c r="VZL9" s="250"/>
      <c r="VZM9" s="249"/>
      <c r="VZN9" s="250"/>
      <c r="VZO9" s="249"/>
      <c r="VZP9" s="250"/>
      <c r="VZQ9" s="249"/>
      <c r="VZR9" s="250"/>
      <c r="VZS9" s="249"/>
      <c r="VZT9" s="250"/>
      <c r="VZU9" s="249"/>
      <c r="VZV9" s="250"/>
      <c r="VZW9" s="249"/>
      <c r="VZX9" s="250"/>
      <c r="VZY9" s="249"/>
      <c r="VZZ9" s="250"/>
      <c r="WAA9" s="249"/>
      <c r="WAB9" s="250"/>
      <c r="WAC9" s="249"/>
      <c r="WAD9" s="250"/>
      <c r="WAE9" s="249"/>
      <c r="WAF9" s="250"/>
      <c r="WAG9" s="249"/>
      <c r="WAH9" s="250"/>
      <c r="WAI9" s="249"/>
      <c r="WAJ9" s="250"/>
      <c r="WAK9" s="249"/>
      <c r="WAL9" s="250"/>
      <c r="WAM9" s="249"/>
      <c r="WAN9" s="250"/>
      <c r="WAO9" s="249"/>
      <c r="WAP9" s="250"/>
      <c r="WAQ9" s="249"/>
      <c r="WAR9" s="250"/>
      <c r="WAS9" s="249"/>
      <c r="WAT9" s="250"/>
      <c r="WAU9" s="249"/>
      <c r="WAV9" s="250"/>
      <c r="WAW9" s="249"/>
      <c r="WAX9" s="250"/>
      <c r="WAY9" s="249"/>
      <c r="WAZ9" s="250"/>
      <c r="WBA9" s="249"/>
      <c r="WBB9" s="250"/>
      <c r="WBC9" s="249"/>
      <c r="WBD9" s="250"/>
      <c r="WBE9" s="249"/>
      <c r="WBF9" s="250"/>
      <c r="WBG9" s="249"/>
      <c r="WBH9" s="250"/>
      <c r="WBI9" s="249"/>
      <c r="WBJ9" s="250"/>
      <c r="WBK9" s="249"/>
      <c r="WBL9" s="250"/>
      <c r="WBM9" s="249"/>
      <c r="WBN9" s="250"/>
      <c r="WBO9" s="249"/>
      <c r="WBP9" s="250"/>
      <c r="WBQ9" s="249"/>
      <c r="WBR9" s="250"/>
      <c r="WBS9" s="249"/>
      <c r="WBT9" s="250"/>
      <c r="WBU9" s="249"/>
      <c r="WBV9" s="250"/>
      <c r="WBW9" s="249"/>
      <c r="WBX9" s="250"/>
      <c r="WBY9" s="249"/>
      <c r="WBZ9" s="250"/>
      <c r="WCA9" s="249"/>
      <c r="WCB9" s="250"/>
      <c r="WCC9" s="249"/>
      <c r="WCD9" s="250"/>
      <c r="WCE9" s="249"/>
      <c r="WCF9" s="250"/>
      <c r="WCG9" s="249"/>
      <c r="WCH9" s="250"/>
      <c r="WCI9" s="249"/>
      <c r="WCJ9" s="250"/>
      <c r="WCK9" s="249"/>
      <c r="WCL9" s="250"/>
      <c r="WCM9" s="249"/>
      <c r="WCN9" s="250"/>
      <c r="WCO9" s="249"/>
      <c r="WCP9" s="250"/>
      <c r="WCQ9" s="249"/>
      <c r="WCR9" s="250"/>
      <c r="WCS9" s="249"/>
      <c r="WCT9" s="250"/>
      <c r="WCU9" s="249"/>
      <c r="WCV9" s="250"/>
      <c r="WCW9" s="249"/>
      <c r="WCX9" s="250"/>
      <c r="WCY9" s="249"/>
      <c r="WCZ9" s="250"/>
      <c r="WDA9" s="249"/>
      <c r="WDB9" s="250"/>
      <c r="WDC9" s="249"/>
      <c r="WDD9" s="250"/>
      <c r="WDE9" s="249"/>
      <c r="WDF9" s="250"/>
      <c r="WDG9" s="249"/>
      <c r="WDH9" s="250"/>
      <c r="WDI9" s="249"/>
      <c r="WDJ9" s="250"/>
      <c r="WDK9" s="249"/>
      <c r="WDL9" s="250"/>
      <c r="WDM9" s="249"/>
      <c r="WDN9" s="250"/>
      <c r="WDO9" s="249"/>
      <c r="WDP9" s="250"/>
      <c r="WDQ9" s="249"/>
      <c r="WDR9" s="250"/>
      <c r="WDS9" s="249"/>
      <c r="WDT9" s="250"/>
      <c r="WDU9" s="249"/>
      <c r="WDV9" s="250"/>
      <c r="WDW9" s="249"/>
      <c r="WDX9" s="250"/>
      <c r="WDY9" s="249"/>
      <c r="WDZ9" s="250"/>
      <c r="WEA9" s="249"/>
      <c r="WEB9" s="250"/>
      <c r="WEC9" s="249"/>
      <c r="WED9" s="250"/>
      <c r="WEE9" s="249"/>
      <c r="WEF9" s="250"/>
      <c r="WEG9" s="249"/>
      <c r="WEH9" s="250"/>
      <c r="WEI9" s="249"/>
      <c r="WEJ9" s="250"/>
      <c r="WEK9" s="249"/>
      <c r="WEL9" s="250"/>
      <c r="WEM9" s="249"/>
      <c r="WEN9" s="250"/>
      <c r="WEO9" s="249"/>
      <c r="WEP9" s="250"/>
      <c r="WEQ9" s="249"/>
      <c r="WER9" s="250"/>
      <c r="WES9" s="249"/>
      <c r="WET9" s="250"/>
      <c r="WEU9" s="249"/>
      <c r="WEV9" s="250"/>
      <c r="WEW9" s="249"/>
      <c r="WEX9" s="250"/>
      <c r="WEY9" s="249"/>
      <c r="WEZ9" s="250"/>
      <c r="WFA9" s="249"/>
      <c r="WFB9" s="250"/>
      <c r="WFC9" s="249"/>
      <c r="WFD9" s="250"/>
      <c r="WFE9" s="249"/>
      <c r="WFF9" s="250"/>
      <c r="WFG9" s="249"/>
      <c r="WFH9" s="250"/>
      <c r="WFI9" s="249"/>
      <c r="WFJ9" s="250"/>
      <c r="WFK9" s="249"/>
      <c r="WFL9" s="250"/>
      <c r="WFM9" s="249"/>
      <c r="WFN9" s="250"/>
      <c r="WFO9" s="249"/>
      <c r="WFP9" s="250"/>
      <c r="WFQ9" s="249"/>
      <c r="WFR9" s="250"/>
      <c r="WFS9" s="249"/>
      <c r="WFT9" s="250"/>
      <c r="WFU9" s="249"/>
      <c r="WFV9" s="250"/>
      <c r="WFW9" s="249"/>
      <c r="WFX9" s="250"/>
      <c r="WFY9" s="249"/>
      <c r="WFZ9" s="250"/>
      <c r="WGA9" s="249"/>
      <c r="WGB9" s="250"/>
      <c r="WGC9" s="249"/>
      <c r="WGD9" s="250"/>
      <c r="WGE9" s="249"/>
      <c r="WGF9" s="250"/>
      <c r="WGG9" s="249"/>
      <c r="WGH9" s="250"/>
      <c r="WGI9" s="249"/>
      <c r="WGJ9" s="250"/>
      <c r="WGK9" s="249"/>
      <c r="WGL9" s="250"/>
      <c r="WGM9" s="249"/>
      <c r="WGN9" s="250"/>
      <c r="WGO9" s="249"/>
      <c r="WGP9" s="250"/>
      <c r="WGQ9" s="249"/>
      <c r="WGR9" s="250"/>
      <c r="WGS9" s="249"/>
      <c r="WGT9" s="250"/>
      <c r="WGU9" s="249"/>
      <c r="WGV9" s="250"/>
      <c r="WGW9" s="249"/>
      <c r="WGX9" s="250"/>
      <c r="WGY9" s="249"/>
      <c r="WGZ9" s="250"/>
      <c r="WHA9" s="249"/>
      <c r="WHB9" s="250"/>
      <c r="WHC9" s="249"/>
      <c r="WHD9" s="250"/>
      <c r="WHE9" s="249"/>
      <c r="WHF9" s="250"/>
      <c r="WHG9" s="249"/>
      <c r="WHH9" s="250"/>
      <c r="WHI9" s="249"/>
      <c r="WHJ9" s="250"/>
      <c r="WHK9" s="249"/>
      <c r="WHL9" s="250"/>
      <c r="WHM9" s="249"/>
      <c r="WHN9" s="250"/>
      <c r="WHO9" s="249"/>
      <c r="WHP9" s="250"/>
      <c r="WHQ9" s="249"/>
      <c r="WHR9" s="250"/>
      <c r="WHS9" s="249"/>
      <c r="WHT9" s="250"/>
      <c r="WHU9" s="249"/>
      <c r="WHV9" s="250"/>
      <c r="WHW9" s="249"/>
      <c r="WHX9" s="250"/>
      <c r="WHY9" s="249"/>
      <c r="WHZ9" s="250"/>
      <c r="WIA9" s="249"/>
      <c r="WIB9" s="250"/>
      <c r="WIC9" s="249"/>
      <c r="WID9" s="250"/>
      <c r="WIE9" s="249"/>
      <c r="WIF9" s="250"/>
      <c r="WIG9" s="249"/>
      <c r="WIH9" s="250"/>
      <c r="WII9" s="249"/>
      <c r="WIJ9" s="250"/>
      <c r="WIK9" s="249"/>
      <c r="WIL9" s="250"/>
      <c r="WIM9" s="249"/>
      <c r="WIN9" s="250"/>
      <c r="WIO9" s="249"/>
      <c r="WIP9" s="250"/>
      <c r="WIQ9" s="249"/>
      <c r="WIR9" s="250"/>
      <c r="WIS9" s="249"/>
      <c r="WIT9" s="250"/>
      <c r="WIU9" s="249"/>
      <c r="WIV9" s="250"/>
      <c r="WIW9" s="249"/>
      <c r="WIX9" s="250"/>
      <c r="WIY9" s="249"/>
      <c r="WIZ9" s="250"/>
      <c r="WJA9" s="249"/>
      <c r="WJB9" s="250"/>
      <c r="WJC9" s="249"/>
      <c r="WJD9" s="250"/>
      <c r="WJE9" s="249"/>
      <c r="WJF9" s="250"/>
      <c r="WJG9" s="249"/>
      <c r="WJH9" s="250"/>
      <c r="WJI9" s="249"/>
      <c r="WJJ9" s="250"/>
      <c r="WJK9" s="249"/>
      <c r="WJL9" s="250"/>
      <c r="WJM9" s="249"/>
      <c r="WJN9" s="250"/>
      <c r="WJO9" s="249"/>
      <c r="WJP9" s="250"/>
      <c r="WJQ9" s="249"/>
      <c r="WJR9" s="250"/>
      <c r="WJS9" s="249"/>
      <c r="WJT9" s="250"/>
      <c r="WJU9" s="249"/>
      <c r="WJV9" s="250"/>
      <c r="WJW9" s="249"/>
      <c r="WJX9" s="250"/>
      <c r="WJY9" s="249"/>
      <c r="WJZ9" s="250"/>
      <c r="WKA9" s="249"/>
      <c r="WKB9" s="250"/>
      <c r="WKC9" s="249"/>
      <c r="WKD9" s="250"/>
      <c r="WKE9" s="249"/>
      <c r="WKF9" s="250"/>
      <c r="WKG9" s="249"/>
      <c r="WKH9" s="250"/>
      <c r="WKI9" s="249"/>
      <c r="WKJ9" s="250"/>
      <c r="WKK9" s="249"/>
      <c r="WKL9" s="250"/>
      <c r="WKM9" s="249"/>
      <c r="WKN9" s="250"/>
      <c r="WKO9" s="249"/>
      <c r="WKP9" s="250"/>
      <c r="WKQ9" s="249"/>
      <c r="WKR9" s="250"/>
      <c r="WKS9" s="249"/>
      <c r="WKT9" s="250"/>
      <c r="WKU9" s="249"/>
      <c r="WKV9" s="250"/>
      <c r="WKW9" s="249"/>
      <c r="WKX9" s="250"/>
      <c r="WKY9" s="249"/>
      <c r="WKZ9" s="250"/>
      <c r="WLA9" s="249"/>
      <c r="WLB9" s="250"/>
      <c r="WLC9" s="249"/>
      <c r="WLD9" s="250"/>
      <c r="WLE9" s="249"/>
      <c r="WLF9" s="250"/>
      <c r="WLG9" s="249"/>
      <c r="WLH9" s="250"/>
      <c r="WLI9" s="249"/>
      <c r="WLJ9" s="250"/>
      <c r="WLK9" s="249"/>
      <c r="WLL9" s="250"/>
      <c r="WLM9" s="249"/>
      <c r="WLN9" s="250"/>
      <c r="WLO9" s="249"/>
      <c r="WLP9" s="250"/>
      <c r="WLQ9" s="249"/>
      <c r="WLR9" s="250"/>
      <c r="WLS9" s="249"/>
      <c r="WLT9" s="250"/>
      <c r="WLU9" s="249"/>
      <c r="WLV9" s="250"/>
      <c r="WLW9" s="249"/>
      <c r="WLX9" s="250"/>
      <c r="WLY9" s="249"/>
      <c r="WLZ9" s="250"/>
      <c r="WMA9" s="249"/>
      <c r="WMB9" s="250"/>
      <c r="WMC9" s="249"/>
      <c r="WMD9" s="250"/>
      <c r="WME9" s="249"/>
      <c r="WMF9" s="250"/>
      <c r="WMG9" s="249"/>
      <c r="WMH9" s="250"/>
      <c r="WMI9" s="249"/>
      <c r="WMJ9" s="250"/>
      <c r="WMK9" s="249"/>
      <c r="WML9" s="250"/>
      <c r="WMM9" s="249"/>
      <c r="WMN9" s="250"/>
      <c r="WMO9" s="249"/>
      <c r="WMP9" s="250"/>
      <c r="WMQ9" s="249"/>
      <c r="WMR9" s="250"/>
      <c r="WMS9" s="249"/>
      <c r="WMT9" s="250"/>
      <c r="WMU9" s="249"/>
      <c r="WMV9" s="250"/>
      <c r="WMW9" s="249"/>
      <c r="WMX9" s="250"/>
      <c r="WMY9" s="249"/>
      <c r="WMZ9" s="250"/>
      <c r="WNA9" s="249"/>
      <c r="WNB9" s="250"/>
      <c r="WNC9" s="249"/>
      <c r="WND9" s="250"/>
      <c r="WNE9" s="249"/>
      <c r="WNF9" s="250"/>
      <c r="WNG9" s="249"/>
      <c r="WNH9" s="250"/>
      <c r="WNI9" s="249"/>
      <c r="WNJ9" s="250"/>
      <c r="WNK9" s="249"/>
      <c r="WNL9" s="250"/>
      <c r="WNM9" s="249"/>
      <c r="WNN9" s="250"/>
      <c r="WNO9" s="249"/>
      <c r="WNP9" s="250"/>
      <c r="WNQ9" s="249"/>
      <c r="WNR9" s="250"/>
      <c r="WNS9" s="249"/>
      <c r="WNT9" s="250"/>
      <c r="WNU9" s="249"/>
      <c r="WNV9" s="250"/>
      <c r="WNW9" s="249"/>
      <c r="WNX9" s="250"/>
      <c r="WNY9" s="249"/>
      <c r="WNZ9" s="250"/>
      <c r="WOA9" s="249"/>
      <c r="WOB9" s="250"/>
      <c r="WOC9" s="249"/>
      <c r="WOD9" s="250"/>
      <c r="WOE9" s="249"/>
      <c r="WOF9" s="250"/>
      <c r="WOG9" s="249"/>
      <c r="WOH9" s="250"/>
      <c r="WOI9" s="249"/>
      <c r="WOJ9" s="250"/>
      <c r="WOK9" s="249"/>
      <c r="WOL9" s="250"/>
      <c r="WOM9" s="249"/>
      <c r="WON9" s="250"/>
      <c r="WOO9" s="249"/>
      <c r="WOP9" s="250"/>
      <c r="WOQ9" s="249"/>
      <c r="WOR9" s="250"/>
      <c r="WOS9" s="249"/>
      <c r="WOT9" s="250"/>
      <c r="WOU9" s="249"/>
      <c r="WOV9" s="250"/>
      <c r="WOW9" s="249"/>
      <c r="WOX9" s="250"/>
      <c r="WOY9" s="249"/>
      <c r="WOZ9" s="250"/>
      <c r="WPA9" s="249"/>
      <c r="WPB9" s="250"/>
      <c r="WPC9" s="249"/>
      <c r="WPD9" s="250"/>
      <c r="WPE9" s="249"/>
      <c r="WPF9" s="250"/>
      <c r="WPG9" s="249"/>
      <c r="WPH9" s="250"/>
      <c r="WPI9" s="249"/>
      <c r="WPJ9" s="250"/>
      <c r="WPK9" s="249"/>
      <c r="WPL9" s="250"/>
      <c r="WPM9" s="249"/>
      <c r="WPN9" s="250"/>
      <c r="WPO9" s="249"/>
      <c r="WPP9" s="250"/>
      <c r="WPQ9" s="249"/>
      <c r="WPR9" s="250"/>
      <c r="WPS9" s="249"/>
      <c r="WPT9" s="250"/>
      <c r="WPU9" s="249"/>
      <c r="WPV9" s="250"/>
      <c r="WPW9" s="249"/>
      <c r="WPX9" s="250"/>
      <c r="WPY9" s="249"/>
      <c r="WPZ9" s="250"/>
      <c r="WQA9" s="249"/>
      <c r="WQB9" s="250"/>
      <c r="WQC9" s="249"/>
      <c r="WQD9" s="250"/>
      <c r="WQE9" s="249"/>
      <c r="WQF9" s="250"/>
      <c r="WQG9" s="249"/>
      <c r="WQH9" s="250"/>
      <c r="WQI9" s="249"/>
      <c r="WQJ9" s="250"/>
      <c r="WQK9" s="249"/>
      <c r="WQL9" s="250"/>
      <c r="WQM9" s="249"/>
      <c r="WQN9" s="250"/>
      <c r="WQO9" s="249"/>
      <c r="WQP9" s="250"/>
      <c r="WQQ9" s="249"/>
      <c r="WQR9" s="250"/>
      <c r="WQS9" s="249"/>
      <c r="WQT9" s="250"/>
      <c r="WQU9" s="249"/>
      <c r="WQV9" s="250"/>
      <c r="WQW9" s="249"/>
      <c r="WQX9" s="250"/>
      <c r="WQY9" s="249"/>
      <c r="WQZ9" s="250"/>
      <c r="WRA9" s="249"/>
      <c r="WRB9" s="250"/>
      <c r="WRC9" s="249"/>
      <c r="WRD9" s="250"/>
      <c r="WRE9" s="249"/>
      <c r="WRF9" s="250"/>
      <c r="WRG9" s="249"/>
      <c r="WRH9" s="250"/>
      <c r="WRI9" s="249"/>
      <c r="WRJ9" s="250"/>
      <c r="WRK9" s="249"/>
      <c r="WRL9" s="250"/>
      <c r="WRM9" s="249"/>
      <c r="WRN9" s="250"/>
      <c r="WRO9" s="249"/>
      <c r="WRP9" s="250"/>
      <c r="WRQ9" s="249"/>
      <c r="WRR9" s="250"/>
      <c r="WRS9" s="249"/>
      <c r="WRT9" s="250"/>
      <c r="WRU9" s="249"/>
      <c r="WRV9" s="250"/>
      <c r="WRW9" s="249"/>
      <c r="WRX9" s="250"/>
      <c r="WRY9" s="249"/>
      <c r="WRZ9" s="250"/>
      <c r="WSA9" s="249"/>
      <c r="WSB9" s="250"/>
      <c r="WSC9" s="249"/>
      <c r="WSD9" s="250"/>
      <c r="WSE9" s="249"/>
      <c r="WSF9" s="250"/>
      <c r="WSG9" s="249"/>
      <c r="WSH9" s="250"/>
      <c r="WSI9" s="249"/>
      <c r="WSJ9" s="250"/>
      <c r="WSK9" s="249"/>
      <c r="WSL9" s="250"/>
      <c r="WSM9" s="249"/>
      <c r="WSN9" s="250"/>
      <c r="WSO9" s="249"/>
      <c r="WSP9" s="250"/>
      <c r="WSQ9" s="249"/>
      <c r="WSR9" s="250"/>
      <c r="WSS9" s="249"/>
      <c r="WST9" s="250"/>
      <c r="WSU9" s="249"/>
      <c r="WSV9" s="250"/>
      <c r="WSW9" s="249"/>
      <c r="WSX9" s="250"/>
      <c r="WSY9" s="249"/>
      <c r="WSZ9" s="250"/>
      <c r="WTA9" s="249"/>
      <c r="WTB9" s="250"/>
      <c r="WTC9" s="249"/>
      <c r="WTD9" s="250"/>
      <c r="WTE9" s="249"/>
      <c r="WTF9" s="250"/>
      <c r="WTG9" s="249"/>
      <c r="WTH9" s="250"/>
      <c r="WTI9" s="249"/>
      <c r="WTJ9" s="250"/>
      <c r="WTK9" s="249"/>
      <c r="WTL9" s="250"/>
      <c r="WTM9" s="249"/>
      <c r="WTN9" s="250"/>
      <c r="WTO9" s="249"/>
      <c r="WTP9" s="250"/>
      <c r="WTQ9" s="249"/>
      <c r="WTR9" s="250"/>
      <c r="WTS9" s="249"/>
      <c r="WTT9" s="250"/>
      <c r="WTU9" s="249"/>
      <c r="WTV9" s="250"/>
      <c r="WTW9" s="249"/>
      <c r="WTX9" s="250"/>
      <c r="WTY9" s="249"/>
      <c r="WTZ9" s="250"/>
      <c r="WUA9" s="249"/>
      <c r="WUB9" s="250"/>
      <c r="WUC9" s="249"/>
      <c r="WUD9" s="250"/>
      <c r="WUE9" s="249"/>
      <c r="WUF9" s="250"/>
      <c r="WUG9" s="249"/>
      <c r="WUH9" s="250"/>
      <c r="WUI9" s="249"/>
      <c r="WUJ9" s="250"/>
      <c r="WUK9" s="249"/>
      <c r="WUL9" s="250"/>
      <c r="WUM9" s="249"/>
      <c r="WUN9" s="250"/>
      <c r="WUO9" s="249"/>
      <c r="WUP9" s="250"/>
      <c r="WUQ9" s="249"/>
      <c r="WUR9" s="250"/>
      <c r="WUS9" s="249"/>
      <c r="WUT9" s="250"/>
      <c r="WUU9" s="249"/>
      <c r="WUV9" s="250"/>
      <c r="WUW9" s="249"/>
      <c r="WUX9" s="250"/>
      <c r="WUY9" s="249"/>
      <c r="WUZ9" s="250"/>
      <c r="WVA9" s="249"/>
      <c r="WVB9" s="250"/>
      <c r="WVC9" s="249"/>
      <c r="WVD9" s="250"/>
      <c r="WVE9" s="249"/>
      <c r="WVF9" s="250"/>
      <c r="WVG9" s="249"/>
      <c r="WVH9" s="250"/>
      <c r="WVI9" s="249"/>
      <c r="WVJ9" s="250"/>
      <c r="WVK9" s="249"/>
      <c r="WVL9" s="250"/>
      <c r="WVM9" s="249"/>
      <c r="WVN9" s="250"/>
      <c r="WVO9" s="249"/>
      <c r="WVP9" s="250"/>
      <c r="WVQ9" s="249"/>
      <c r="WVR9" s="250"/>
      <c r="WVS9" s="249"/>
      <c r="WVT9" s="250"/>
      <c r="WVU9" s="249"/>
      <c r="WVV9" s="250"/>
      <c r="WVW9" s="249"/>
      <c r="WVX9" s="250"/>
      <c r="WVY9" s="249"/>
      <c r="WVZ9" s="250"/>
      <c r="WWA9" s="249"/>
      <c r="WWB9" s="250"/>
      <c r="WWC9" s="249"/>
      <c r="WWD9" s="250"/>
      <c r="WWE9" s="249"/>
      <c r="WWF9" s="250"/>
      <c r="WWG9" s="249"/>
      <c r="WWH9" s="250"/>
      <c r="WWI9" s="249"/>
      <c r="WWJ9" s="250"/>
      <c r="WWK9" s="249"/>
      <c r="WWL9" s="250"/>
      <c r="WWM9" s="249"/>
      <c r="WWN9" s="250"/>
      <c r="WWO9" s="249"/>
      <c r="WWP9" s="250"/>
      <c r="WWQ9" s="249"/>
      <c r="WWR9" s="250"/>
      <c r="WWS9" s="249"/>
      <c r="WWT9" s="250"/>
      <c r="WWU9" s="249"/>
      <c r="WWV9" s="250"/>
      <c r="WWW9" s="249"/>
      <c r="WWX9" s="250"/>
      <c r="WWY9" s="249"/>
      <c r="WWZ9" s="250"/>
      <c r="WXA9" s="249"/>
      <c r="WXB9" s="250"/>
      <c r="WXC9" s="249"/>
      <c r="WXD9" s="250"/>
      <c r="WXE9" s="249"/>
      <c r="WXF9" s="250"/>
      <c r="WXG9" s="249"/>
      <c r="WXH9" s="250"/>
      <c r="WXI9" s="249"/>
      <c r="WXJ9" s="250"/>
      <c r="WXK9" s="249"/>
      <c r="WXL9" s="250"/>
      <c r="WXM9" s="249"/>
      <c r="WXN9" s="250"/>
      <c r="WXO9" s="249"/>
      <c r="WXP9" s="250"/>
      <c r="WXQ9" s="249"/>
      <c r="WXR9" s="250"/>
      <c r="WXS9" s="249"/>
      <c r="WXT9" s="250"/>
      <c r="WXU9" s="249"/>
      <c r="WXV9" s="250"/>
      <c r="WXW9" s="249"/>
      <c r="WXX9" s="250"/>
      <c r="WXY9" s="249"/>
      <c r="WXZ9" s="250"/>
      <c r="WYA9" s="249"/>
      <c r="WYB9" s="250"/>
      <c r="WYC9" s="249"/>
      <c r="WYD9" s="250"/>
      <c r="WYE9" s="249"/>
      <c r="WYF9" s="250"/>
      <c r="WYG9" s="249"/>
      <c r="WYH9" s="250"/>
      <c r="WYI9" s="249"/>
      <c r="WYJ9" s="250"/>
      <c r="WYK9" s="249"/>
      <c r="WYL9" s="250"/>
      <c r="WYM9" s="249"/>
      <c r="WYN9" s="250"/>
      <c r="WYO9" s="249"/>
      <c r="WYP9" s="250"/>
      <c r="WYQ9" s="249"/>
      <c r="WYR9" s="250"/>
      <c r="WYS9" s="249"/>
      <c r="WYT9" s="250"/>
      <c r="WYU9" s="249"/>
      <c r="WYV9" s="250"/>
      <c r="WYW9" s="249"/>
      <c r="WYX9" s="250"/>
      <c r="WYY9" s="249"/>
      <c r="WYZ9" s="250"/>
      <c r="WZA9" s="249"/>
      <c r="WZB9" s="250"/>
      <c r="WZC9" s="249"/>
      <c r="WZD9" s="250"/>
      <c r="WZE9" s="249"/>
      <c r="WZF9" s="250"/>
      <c r="WZG9" s="249"/>
      <c r="WZH9" s="250"/>
      <c r="WZI9" s="249"/>
      <c r="WZJ9" s="250"/>
      <c r="WZK9" s="249"/>
      <c r="WZL9" s="250"/>
      <c r="WZM9" s="249"/>
      <c r="WZN9" s="250"/>
      <c r="WZO9" s="249"/>
      <c r="WZP9" s="250"/>
      <c r="WZQ9" s="249"/>
      <c r="WZR9" s="250"/>
      <c r="WZS9" s="249"/>
      <c r="WZT9" s="250"/>
      <c r="WZU9" s="249"/>
      <c r="WZV9" s="250"/>
      <c r="WZW9" s="249"/>
      <c r="WZX9" s="250"/>
      <c r="WZY9" s="249"/>
      <c r="WZZ9" s="250"/>
      <c r="XAA9" s="249"/>
      <c r="XAB9" s="250"/>
      <c r="XAC9" s="249"/>
      <c r="XAD9" s="250"/>
      <c r="XAE9" s="249"/>
      <c r="XAF9" s="250"/>
      <c r="XAG9" s="249"/>
      <c r="XAH9" s="250"/>
      <c r="XAI9" s="249"/>
      <c r="XAJ9" s="250"/>
      <c r="XAK9" s="249"/>
      <c r="XAL9" s="250"/>
      <c r="XAM9" s="249"/>
      <c r="XAN9" s="250"/>
      <c r="XAO9" s="249"/>
      <c r="XAP9" s="250"/>
      <c r="XAQ9" s="249"/>
      <c r="XAR9" s="250"/>
      <c r="XAS9" s="249"/>
      <c r="XAT9" s="250"/>
      <c r="XAU9" s="249"/>
      <c r="XAV9" s="250"/>
      <c r="XAW9" s="249"/>
      <c r="XAX9" s="250"/>
      <c r="XAY9" s="249"/>
      <c r="XAZ9" s="250"/>
      <c r="XBA9" s="249"/>
      <c r="XBB9" s="250"/>
      <c r="XBC9" s="249"/>
      <c r="XBD9" s="250"/>
      <c r="XBE9" s="249"/>
      <c r="XBF9" s="250"/>
      <c r="XBG9" s="249"/>
      <c r="XBH9" s="250"/>
      <c r="XBI9" s="249"/>
      <c r="XBJ9" s="250"/>
      <c r="XBK9" s="249"/>
      <c r="XBL9" s="250"/>
      <c r="XBM9" s="249"/>
      <c r="XBN9" s="250"/>
      <c r="XBO9" s="249"/>
      <c r="XBP9" s="250"/>
      <c r="XBQ9" s="249"/>
      <c r="XBR9" s="250"/>
      <c r="XBS9" s="249"/>
      <c r="XBT9" s="250"/>
      <c r="XBU9" s="249"/>
      <c r="XBV9" s="250"/>
      <c r="XBW9" s="249"/>
      <c r="XBX9" s="250"/>
      <c r="XBY9" s="249"/>
      <c r="XBZ9" s="250"/>
      <c r="XCA9" s="249"/>
      <c r="XCB9" s="250"/>
      <c r="XCC9" s="249"/>
      <c r="XCD9" s="250"/>
      <c r="XCE9" s="249"/>
      <c r="XCF9" s="250"/>
      <c r="XCG9" s="249"/>
      <c r="XCH9" s="250"/>
      <c r="XCI9" s="249"/>
      <c r="XCJ9" s="250"/>
      <c r="XCK9" s="249"/>
      <c r="XCL9" s="250"/>
      <c r="XCM9" s="249"/>
      <c r="XCN9" s="250"/>
      <c r="XCO9" s="249"/>
      <c r="XCP9" s="250"/>
      <c r="XCQ9" s="249"/>
      <c r="XCR9" s="250"/>
      <c r="XCS9" s="249"/>
      <c r="XCT9" s="250"/>
      <c r="XCU9" s="249"/>
      <c r="XCV9" s="250"/>
      <c r="XCW9" s="249"/>
      <c r="XCX9" s="250"/>
      <c r="XCY9" s="249"/>
      <c r="XCZ9" s="250"/>
      <c r="XDA9" s="249"/>
      <c r="XDB9" s="250"/>
      <c r="XDC9" s="249"/>
      <c r="XDD9" s="250"/>
      <c r="XDE9" s="249"/>
      <c r="XDF9" s="250"/>
      <c r="XDG9" s="249"/>
      <c r="XDH9" s="250"/>
      <c r="XDI9" s="249"/>
      <c r="XDJ9" s="250"/>
      <c r="XDK9" s="249"/>
      <c r="XDL9" s="250"/>
      <c r="XDM9" s="249"/>
      <c r="XDN9" s="250"/>
      <c r="XDO9" s="249"/>
      <c r="XDP9" s="250"/>
      <c r="XDQ9" s="249"/>
      <c r="XDR9" s="250"/>
      <c r="XDS9" s="249"/>
      <c r="XDT9" s="250"/>
      <c r="XDU9" s="249"/>
      <c r="XDV9" s="250"/>
      <c r="XDW9" s="249"/>
      <c r="XDX9" s="250"/>
      <c r="XDY9" s="249"/>
      <c r="XDZ9" s="250"/>
      <c r="XEA9" s="249"/>
      <c r="XEB9" s="250"/>
      <c r="XEC9" s="249"/>
      <c r="XED9" s="250"/>
      <c r="XEE9" s="249"/>
      <c r="XEF9" s="250"/>
      <c r="XEG9" s="249"/>
      <c r="XEH9" s="250"/>
      <c r="XEI9" s="249"/>
      <c r="XEJ9" s="250"/>
      <c r="XEK9" s="249"/>
      <c r="XEL9" s="250"/>
      <c r="XEM9" s="249"/>
      <c r="XEN9" s="250"/>
      <c r="XEO9" s="249"/>
      <c r="XEP9" s="250"/>
      <c r="XEQ9" s="249"/>
      <c r="XER9" s="250"/>
      <c r="XES9" s="249"/>
      <c r="XET9" s="250"/>
      <c r="XEU9" s="249"/>
      <c r="XEV9" s="250"/>
      <c r="XEW9" s="249"/>
      <c r="XEX9" s="250"/>
      <c r="XEY9" s="249"/>
      <c r="XEZ9" s="250"/>
      <c r="XFA9" s="249"/>
      <c r="XFB9" s="250"/>
      <c r="XFC9" s="249"/>
      <c r="XFD9" s="250"/>
    </row>
    <row r="10" spans="1:16384">
      <c r="A10" s="253" t="s">
        <v>307</v>
      </c>
      <c r="B10" s="269"/>
      <c r="H10" s="254"/>
      <c r="I10" s="254"/>
      <c r="J10" s="254"/>
      <c r="K10" s="254"/>
      <c r="L10" s="254"/>
      <c r="M10" s="254"/>
      <c r="P10" s="242"/>
      <c r="Q10" s="242"/>
      <c r="R10" s="242"/>
      <c r="S10" s="242"/>
      <c r="T10" s="242"/>
      <c r="U10" s="242"/>
    </row>
    <row r="11" spans="1:16384">
      <c r="H11" s="254"/>
      <c r="I11" s="254"/>
      <c r="J11" s="254"/>
      <c r="K11" s="254"/>
      <c r="L11" s="254"/>
      <c r="M11" s="254"/>
      <c r="P11" s="242"/>
      <c r="Q11" s="242"/>
      <c r="R11" s="242"/>
      <c r="S11" s="242"/>
      <c r="T11" s="242"/>
      <c r="U11" s="242"/>
    </row>
    <row r="12" spans="1:16384" ht="16.5" thickBot="1">
      <c r="A12" s="84" t="s">
        <v>237</v>
      </c>
      <c r="F12" s="255"/>
    </row>
    <row r="13" spans="1:16384" ht="15.75" thickBot="1">
      <c r="A13" s="256" t="s">
        <v>238</v>
      </c>
      <c r="F13" s="257"/>
      <c r="G13" s="258" t="s">
        <v>129</v>
      </c>
      <c r="H13" s="259"/>
      <c r="I13" s="259"/>
      <c r="J13" s="259"/>
      <c r="K13" s="259"/>
      <c r="L13" s="259"/>
      <c r="M13" s="259"/>
      <c r="N13" s="259"/>
      <c r="O13" s="260"/>
    </row>
    <row r="14" spans="1:16384" ht="63">
      <c r="A14" s="173" t="s">
        <v>52</v>
      </c>
      <c r="B14" s="173" t="s">
        <v>233</v>
      </c>
      <c r="C14" s="173" t="s">
        <v>62</v>
      </c>
      <c r="D14" s="173" t="s">
        <v>63</v>
      </c>
      <c r="E14" s="173" t="s">
        <v>64</v>
      </c>
      <c r="F14" s="173" t="s">
        <v>134</v>
      </c>
      <c r="G14" s="170" t="s">
        <v>132</v>
      </c>
      <c r="H14" s="179" t="s">
        <v>147</v>
      </c>
      <c r="I14" s="180" t="s">
        <v>156</v>
      </c>
      <c r="J14" s="180" t="s">
        <v>144</v>
      </c>
      <c r="K14" s="180" t="s">
        <v>158</v>
      </c>
      <c r="L14" s="180" t="s">
        <v>161</v>
      </c>
      <c r="M14" s="181" t="s">
        <v>143</v>
      </c>
      <c r="N14" s="182" t="s">
        <v>214</v>
      </c>
      <c r="O14" s="183" t="s">
        <v>213</v>
      </c>
    </row>
    <row r="15" spans="1:16384">
      <c r="A15" s="159"/>
      <c r="B15" s="95"/>
      <c r="C15" s="171"/>
      <c r="D15" s="95"/>
      <c r="E15" s="168"/>
      <c r="F15" s="262" t="str">
        <f t="shared" ref="F15:F174" si="1">+IF(ISERROR(VLOOKUP($A15,ViteUtili,2,0)),"",VLOOKUP($A15,ViteUtili,2,0))</f>
        <v/>
      </c>
      <c r="G15" s="263" t="str">
        <f t="shared" ref="G15:G174" si="2">+IF(ISERROR(VLOOKUP($C15,DeflatoriCK,RIGHT(G$14,4)-2016,0)),"",VLOOKUP($C15,DeflatoriCK,RIGHT(G$14,4)-2016,0))</f>
        <v/>
      </c>
      <c r="H15" s="264">
        <f t="shared" ref="H15:H126" si="3">+IFERROR(G15*$D15,0)</f>
        <v>0</v>
      </c>
      <c r="I15" s="264">
        <f t="shared" ref="I15:I126" si="4">+IFERROR(G15*$E15,0)</f>
        <v>0</v>
      </c>
      <c r="J15" s="264">
        <f t="shared" ref="J15:J126" si="5">+IFERROR(IF($F15&gt;0,MAX(0,MIN(H15/$F15,MAX(0,H15))),0),0)</f>
        <v>0</v>
      </c>
      <c r="K15" s="264">
        <f t="shared" ref="K15:K126" si="6">+IFERROR(IF($F15&gt;0,MAX(0,MIN(I15/$F15,MAX(0,I15))),0),0)</f>
        <v>0</v>
      </c>
      <c r="L15" s="264">
        <f t="shared" ref="L15:L126" si="7">+J15-K15</f>
        <v>0</v>
      </c>
      <c r="M15" s="264">
        <f t="shared" ref="M15:M126" si="8">+H15-I15</f>
        <v>0</v>
      </c>
      <c r="N15" s="261"/>
      <c r="O15" s="264">
        <f>+IFERROR(MIN(N15*(1+MTR!$E$28)*(1+MTR!$D$28),IF(C15&lt;2018,L15+M15*MTR!$D$35,L15+M15*MTR!$E$36)),0)</f>
        <v>0</v>
      </c>
    </row>
    <row r="16" spans="1:16384">
      <c r="A16" s="159"/>
      <c r="B16" s="95"/>
      <c r="C16" s="171"/>
      <c r="D16" s="95"/>
      <c r="E16" s="168"/>
      <c r="F16" s="262" t="str">
        <f t="shared" si="1"/>
        <v/>
      </c>
      <c r="G16" s="263" t="str">
        <f t="shared" si="2"/>
        <v/>
      </c>
      <c r="H16" s="264">
        <f t="shared" si="3"/>
        <v>0</v>
      </c>
      <c r="I16" s="264">
        <f t="shared" si="4"/>
        <v>0</v>
      </c>
      <c r="J16" s="264">
        <f t="shared" si="5"/>
        <v>0</v>
      </c>
      <c r="K16" s="264">
        <f t="shared" si="6"/>
        <v>0</v>
      </c>
      <c r="L16" s="264">
        <f t="shared" si="7"/>
        <v>0</v>
      </c>
      <c r="M16" s="264">
        <f t="shared" si="8"/>
        <v>0</v>
      </c>
      <c r="N16" s="261"/>
      <c r="O16" s="264">
        <f>+IFERROR(MIN(N16*(1+MTR!$E$28)*(1+MTR!$D$28),IF(C16&lt;2018,L16+M16*MTR!$D$35,L16+M16*MTR!$E$36)),0)</f>
        <v>0</v>
      </c>
    </row>
    <row r="17" spans="1:15">
      <c r="A17" s="159"/>
      <c r="B17" s="95"/>
      <c r="C17" s="171"/>
      <c r="D17" s="95"/>
      <c r="E17" s="168"/>
      <c r="F17" s="262" t="str">
        <f t="shared" si="1"/>
        <v/>
      </c>
      <c r="G17" s="263" t="str">
        <f t="shared" si="2"/>
        <v/>
      </c>
      <c r="H17" s="264">
        <f t="shared" si="3"/>
        <v>0</v>
      </c>
      <c r="I17" s="264">
        <f t="shared" si="4"/>
        <v>0</v>
      </c>
      <c r="J17" s="264">
        <f t="shared" si="5"/>
        <v>0</v>
      </c>
      <c r="K17" s="264">
        <f t="shared" si="6"/>
        <v>0</v>
      </c>
      <c r="L17" s="264">
        <f t="shared" si="7"/>
        <v>0</v>
      </c>
      <c r="M17" s="264">
        <f t="shared" si="8"/>
        <v>0</v>
      </c>
      <c r="N17" s="261"/>
      <c r="O17" s="264">
        <f>+IFERROR(MIN(N17*(1+MTR!$E$28)*(1+MTR!$D$28),IF(C17&lt;2018,L17+M17*MTR!$D$35,L17+M17*MTR!$E$36)),0)</f>
        <v>0</v>
      </c>
    </row>
    <row r="18" spans="1:15">
      <c r="A18" s="159"/>
      <c r="B18" s="95"/>
      <c r="C18" s="171"/>
      <c r="D18" s="95"/>
      <c r="E18" s="168"/>
      <c r="F18" s="262" t="str">
        <f t="shared" si="1"/>
        <v/>
      </c>
      <c r="G18" s="263" t="str">
        <f t="shared" si="2"/>
        <v/>
      </c>
      <c r="H18" s="264">
        <f t="shared" si="3"/>
        <v>0</v>
      </c>
      <c r="I18" s="264">
        <f t="shared" si="4"/>
        <v>0</v>
      </c>
      <c r="J18" s="264">
        <f t="shared" si="5"/>
        <v>0</v>
      </c>
      <c r="K18" s="264">
        <f t="shared" si="6"/>
        <v>0</v>
      </c>
      <c r="L18" s="264">
        <f t="shared" si="7"/>
        <v>0</v>
      </c>
      <c r="M18" s="264">
        <f t="shared" si="8"/>
        <v>0</v>
      </c>
      <c r="N18" s="261"/>
      <c r="O18" s="264">
        <f>+IFERROR(MIN(N18*(1+MTR!$E$28)*(1+MTR!$D$28),IF(C18&lt;2018,L18+M18*MTR!$D$35,L18+M18*MTR!$E$36)),0)</f>
        <v>0</v>
      </c>
    </row>
    <row r="19" spans="1:15">
      <c r="A19" s="159"/>
      <c r="B19" s="95"/>
      <c r="C19" s="171"/>
      <c r="D19" s="95"/>
      <c r="E19" s="168"/>
      <c r="F19" s="262" t="str">
        <f t="shared" si="1"/>
        <v/>
      </c>
      <c r="G19" s="263" t="str">
        <f t="shared" si="2"/>
        <v/>
      </c>
      <c r="H19" s="264">
        <f t="shared" si="3"/>
        <v>0</v>
      </c>
      <c r="I19" s="264">
        <f t="shared" si="4"/>
        <v>0</v>
      </c>
      <c r="J19" s="264">
        <f t="shared" si="5"/>
        <v>0</v>
      </c>
      <c r="K19" s="264">
        <f t="shared" si="6"/>
        <v>0</v>
      </c>
      <c r="L19" s="264">
        <f t="shared" si="7"/>
        <v>0</v>
      </c>
      <c r="M19" s="264">
        <f t="shared" si="8"/>
        <v>0</v>
      </c>
      <c r="N19" s="261"/>
      <c r="O19" s="264">
        <f>+IFERROR(MIN(N19*(1+MTR!$E$28)*(1+MTR!$D$28),IF(C19&lt;2018,L19+M19*MTR!$D$35,L19+M19*MTR!$E$36)),0)</f>
        <v>0</v>
      </c>
    </row>
    <row r="20" spans="1:15">
      <c r="A20" s="159"/>
      <c r="B20" s="95"/>
      <c r="C20" s="171"/>
      <c r="D20" s="95"/>
      <c r="E20" s="168"/>
      <c r="F20" s="262" t="str">
        <f t="shared" si="1"/>
        <v/>
      </c>
      <c r="G20" s="263" t="str">
        <f t="shared" si="2"/>
        <v/>
      </c>
      <c r="H20" s="264">
        <f t="shared" ref="H20:H40" si="9">+IFERROR(G20*$D20,0)</f>
        <v>0</v>
      </c>
      <c r="I20" s="264">
        <f t="shared" ref="I20:I40" si="10">+IFERROR(G20*$E20,0)</f>
        <v>0</v>
      </c>
      <c r="J20" s="264">
        <f t="shared" ref="J20:J40" si="11">+IFERROR(IF($F20&gt;0,MAX(0,MIN(H20/$F20,MAX(0,H20))),0),0)</f>
        <v>0</v>
      </c>
      <c r="K20" s="264">
        <f t="shared" ref="K20:K40" si="12">+IFERROR(IF($F20&gt;0,MAX(0,MIN(I20/$F20,MAX(0,I20))),0),0)</f>
        <v>0</v>
      </c>
      <c r="L20" s="264">
        <f t="shared" ref="L20:L40" si="13">+J20-K20</f>
        <v>0</v>
      </c>
      <c r="M20" s="264">
        <f t="shared" ref="M20:M40" si="14">+H20-I20</f>
        <v>0</v>
      </c>
      <c r="N20" s="261"/>
      <c r="O20" s="264">
        <f>+IFERROR(MIN(N20*(1+MTR!$E$28)*(1+MTR!$D$28),IF(C20&lt;2018,L20+M20*MTR!$D$35,L20+M20*MTR!$E$36)),0)</f>
        <v>0</v>
      </c>
    </row>
    <row r="21" spans="1:15">
      <c r="A21" s="159"/>
      <c r="B21" s="95"/>
      <c r="C21" s="171"/>
      <c r="D21" s="95"/>
      <c r="E21" s="168"/>
      <c r="F21" s="262" t="str">
        <f t="shared" si="1"/>
        <v/>
      </c>
      <c r="G21" s="263" t="str">
        <f t="shared" si="2"/>
        <v/>
      </c>
      <c r="H21" s="264">
        <f t="shared" si="9"/>
        <v>0</v>
      </c>
      <c r="I21" s="264">
        <f t="shared" si="10"/>
        <v>0</v>
      </c>
      <c r="J21" s="264">
        <f t="shared" si="11"/>
        <v>0</v>
      </c>
      <c r="K21" s="264">
        <f t="shared" si="12"/>
        <v>0</v>
      </c>
      <c r="L21" s="264">
        <f t="shared" si="13"/>
        <v>0</v>
      </c>
      <c r="M21" s="264">
        <f t="shared" si="14"/>
        <v>0</v>
      </c>
      <c r="N21" s="261"/>
      <c r="O21" s="264">
        <f>+IFERROR(MIN(N21*(1+MTR!$E$28)*(1+MTR!$D$28),IF(C21&lt;2018,L21+M21*MTR!$D$35,L21+M21*MTR!$E$36)),0)</f>
        <v>0</v>
      </c>
    </row>
    <row r="22" spans="1:15">
      <c r="A22" s="159"/>
      <c r="B22" s="95"/>
      <c r="C22" s="171"/>
      <c r="D22" s="95"/>
      <c r="E22" s="168"/>
      <c r="F22" s="262" t="str">
        <f t="shared" si="1"/>
        <v/>
      </c>
      <c r="G22" s="263" t="str">
        <f t="shared" si="2"/>
        <v/>
      </c>
      <c r="H22" s="264">
        <f t="shared" si="9"/>
        <v>0</v>
      </c>
      <c r="I22" s="264">
        <f t="shared" si="10"/>
        <v>0</v>
      </c>
      <c r="J22" s="264">
        <f t="shared" si="11"/>
        <v>0</v>
      </c>
      <c r="K22" s="264">
        <f t="shared" si="12"/>
        <v>0</v>
      </c>
      <c r="L22" s="264">
        <f t="shared" si="13"/>
        <v>0</v>
      </c>
      <c r="M22" s="264">
        <f t="shared" si="14"/>
        <v>0</v>
      </c>
      <c r="N22" s="261"/>
      <c r="O22" s="264">
        <f>+IFERROR(MIN(N22*(1+MTR!$E$28)*(1+MTR!$D$28),IF(C22&lt;2018,L22+M22*MTR!$D$35,L22+M22*MTR!$E$36)),0)</f>
        <v>0</v>
      </c>
    </row>
    <row r="23" spans="1:15">
      <c r="A23" s="159"/>
      <c r="B23" s="95"/>
      <c r="C23" s="171"/>
      <c r="D23" s="95"/>
      <c r="E23" s="168"/>
      <c r="F23" s="262" t="str">
        <f t="shared" si="1"/>
        <v/>
      </c>
      <c r="G23" s="263" t="str">
        <f t="shared" si="2"/>
        <v/>
      </c>
      <c r="H23" s="264">
        <f t="shared" si="9"/>
        <v>0</v>
      </c>
      <c r="I23" s="264">
        <f t="shared" si="10"/>
        <v>0</v>
      </c>
      <c r="J23" s="264">
        <f t="shared" si="11"/>
        <v>0</v>
      </c>
      <c r="K23" s="264">
        <f t="shared" si="12"/>
        <v>0</v>
      </c>
      <c r="L23" s="264">
        <f t="shared" si="13"/>
        <v>0</v>
      </c>
      <c r="M23" s="264">
        <f t="shared" si="14"/>
        <v>0</v>
      </c>
      <c r="N23" s="261"/>
      <c r="O23" s="264">
        <f>+IFERROR(MIN(N23*(1+MTR!$E$28)*(1+MTR!$D$28),IF(C23&lt;2018,L23+M23*MTR!$D$35,L23+M23*MTR!$E$36)),0)</f>
        <v>0</v>
      </c>
    </row>
    <row r="24" spans="1:15">
      <c r="A24" s="159"/>
      <c r="B24" s="95"/>
      <c r="C24" s="171"/>
      <c r="D24" s="95"/>
      <c r="E24" s="168"/>
      <c r="F24" s="262" t="str">
        <f t="shared" si="1"/>
        <v/>
      </c>
      <c r="G24" s="263" t="str">
        <f t="shared" si="2"/>
        <v/>
      </c>
      <c r="H24" s="264">
        <f t="shared" si="9"/>
        <v>0</v>
      </c>
      <c r="I24" s="264">
        <f t="shared" si="10"/>
        <v>0</v>
      </c>
      <c r="J24" s="264">
        <f t="shared" si="11"/>
        <v>0</v>
      </c>
      <c r="K24" s="264">
        <f t="shared" si="12"/>
        <v>0</v>
      </c>
      <c r="L24" s="264">
        <f t="shared" si="13"/>
        <v>0</v>
      </c>
      <c r="M24" s="264">
        <f t="shared" si="14"/>
        <v>0</v>
      </c>
      <c r="N24" s="261"/>
      <c r="O24" s="264">
        <f>+IFERROR(MIN(N24*(1+MTR!$E$28)*(1+MTR!$D$28),IF(C24&lt;2018,L24+M24*MTR!$D$35,L24+M24*MTR!$E$36)),0)</f>
        <v>0</v>
      </c>
    </row>
    <row r="25" spans="1:15">
      <c r="A25" s="159"/>
      <c r="B25" s="95"/>
      <c r="C25" s="171"/>
      <c r="D25" s="95"/>
      <c r="E25" s="168"/>
      <c r="F25" s="262" t="str">
        <f t="shared" si="1"/>
        <v/>
      </c>
      <c r="G25" s="263" t="str">
        <f t="shared" si="2"/>
        <v/>
      </c>
      <c r="H25" s="264">
        <f t="shared" si="9"/>
        <v>0</v>
      </c>
      <c r="I25" s="264">
        <f t="shared" si="10"/>
        <v>0</v>
      </c>
      <c r="J25" s="264">
        <f t="shared" si="11"/>
        <v>0</v>
      </c>
      <c r="K25" s="264">
        <f t="shared" si="12"/>
        <v>0</v>
      </c>
      <c r="L25" s="264">
        <f t="shared" si="13"/>
        <v>0</v>
      </c>
      <c r="M25" s="264">
        <f t="shared" si="14"/>
        <v>0</v>
      </c>
      <c r="N25" s="261"/>
      <c r="O25" s="264">
        <f>+IFERROR(MIN(N25*(1+MTR!$E$28)*(1+MTR!$D$28),IF(C25&lt;2018,L25+M25*MTR!$D$35,L25+M25*MTR!$E$36)),0)</f>
        <v>0</v>
      </c>
    </row>
    <row r="26" spans="1:15">
      <c r="A26" s="159"/>
      <c r="B26" s="95"/>
      <c r="C26" s="171"/>
      <c r="D26" s="95"/>
      <c r="E26" s="168"/>
      <c r="F26" s="262" t="str">
        <f t="shared" si="1"/>
        <v/>
      </c>
      <c r="G26" s="263" t="str">
        <f t="shared" si="2"/>
        <v/>
      </c>
      <c r="H26" s="264">
        <f t="shared" si="9"/>
        <v>0</v>
      </c>
      <c r="I26" s="264">
        <f t="shared" si="10"/>
        <v>0</v>
      </c>
      <c r="J26" s="264">
        <f t="shared" si="11"/>
        <v>0</v>
      </c>
      <c r="K26" s="264">
        <f t="shared" si="12"/>
        <v>0</v>
      </c>
      <c r="L26" s="264">
        <f t="shared" si="13"/>
        <v>0</v>
      </c>
      <c r="M26" s="264">
        <f t="shared" si="14"/>
        <v>0</v>
      </c>
      <c r="N26" s="261"/>
      <c r="O26" s="264">
        <f>+IFERROR(MIN(N26*(1+MTR!$E$28)*(1+MTR!$D$28),IF(C26&lt;2018,L26+M26*MTR!$D$35,L26+M26*MTR!$E$36)),0)</f>
        <v>0</v>
      </c>
    </row>
    <row r="27" spans="1:15">
      <c r="A27" s="159"/>
      <c r="B27" s="95"/>
      <c r="C27" s="171"/>
      <c r="D27" s="95"/>
      <c r="E27" s="168"/>
      <c r="F27" s="262" t="str">
        <f t="shared" si="1"/>
        <v/>
      </c>
      <c r="G27" s="263" t="str">
        <f t="shared" si="2"/>
        <v/>
      </c>
      <c r="H27" s="264">
        <f t="shared" si="9"/>
        <v>0</v>
      </c>
      <c r="I27" s="264">
        <f t="shared" si="10"/>
        <v>0</v>
      </c>
      <c r="J27" s="264">
        <f t="shared" si="11"/>
        <v>0</v>
      </c>
      <c r="K27" s="264">
        <f t="shared" si="12"/>
        <v>0</v>
      </c>
      <c r="L27" s="264">
        <f t="shared" si="13"/>
        <v>0</v>
      </c>
      <c r="M27" s="264">
        <f t="shared" si="14"/>
        <v>0</v>
      </c>
      <c r="N27" s="261"/>
      <c r="O27" s="264">
        <f>+IFERROR(MIN(N27*(1+MTR!$E$28)*(1+MTR!$D$28),IF(C27&lt;2018,L27+M27*MTR!$D$35,L27+M27*MTR!$E$36)),0)</f>
        <v>0</v>
      </c>
    </row>
    <row r="28" spans="1:15">
      <c r="A28" s="159"/>
      <c r="B28" s="95"/>
      <c r="C28" s="171"/>
      <c r="D28" s="95"/>
      <c r="E28" s="168"/>
      <c r="F28" s="262" t="str">
        <f t="shared" si="1"/>
        <v/>
      </c>
      <c r="G28" s="263" t="str">
        <f t="shared" si="2"/>
        <v/>
      </c>
      <c r="H28" s="264">
        <f t="shared" si="9"/>
        <v>0</v>
      </c>
      <c r="I28" s="264">
        <f t="shared" si="10"/>
        <v>0</v>
      </c>
      <c r="J28" s="264">
        <f t="shared" si="11"/>
        <v>0</v>
      </c>
      <c r="K28" s="264">
        <f t="shared" si="12"/>
        <v>0</v>
      </c>
      <c r="L28" s="264">
        <f t="shared" si="13"/>
        <v>0</v>
      </c>
      <c r="M28" s="264">
        <f t="shared" si="14"/>
        <v>0</v>
      </c>
      <c r="N28" s="261"/>
      <c r="O28" s="264">
        <f>+IFERROR(MIN(N28*(1+MTR!$E$28)*(1+MTR!$D$28),IF(C28&lt;2018,L28+M28*MTR!$D$35,L28+M28*MTR!$E$36)),0)</f>
        <v>0</v>
      </c>
    </row>
    <row r="29" spans="1:15">
      <c r="A29" s="159"/>
      <c r="B29" s="95"/>
      <c r="C29" s="171"/>
      <c r="D29" s="95"/>
      <c r="E29" s="168"/>
      <c r="F29" s="262" t="str">
        <f t="shared" si="1"/>
        <v/>
      </c>
      <c r="G29" s="263" t="str">
        <f t="shared" si="2"/>
        <v/>
      </c>
      <c r="H29" s="264">
        <f t="shared" si="9"/>
        <v>0</v>
      </c>
      <c r="I29" s="264">
        <f t="shared" si="10"/>
        <v>0</v>
      </c>
      <c r="J29" s="264">
        <f t="shared" si="11"/>
        <v>0</v>
      </c>
      <c r="K29" s="264">
        <f t="shared" si="12"/>
        <v>0</v>
      </c>
      <c r="L29" s="264">
        <f t="shared" si="13"/>
        <v>0</v>
      </c>
      <c r="M29" s="264">
        <f t="shared" si="14"/>
        <v>0</v>
      </c>
      <c r="N29" s="261"/>
      <c r="O29" s="264">
        <f>+IFERROR(MIN(N29*(1+MTR!$E$28)*(1+MTR!$D$28),IF(C29&lt;2018,L29+M29*MTR!$D$35,L29+M29*MTR!$E$36)),0)</f>
        <v>0</v>
      </c>
    </row>
    <row r="30" spans="1:15">
      <c r="A30" s="159"/>
      <c r="B30" s="95"/>
      <c r="C30" s="171"/>
      <c r="D30" s="95"/>
      <c r="E30" s="168"/>
      <c r="F30" s="262" t="str">
        <f t="shared" si="1"/>
        <v/>
      </c>
      <c r="G30" s="263" t="str">
        <f t="shared" si="2"/>
        <v/>
      </c>
      <c r="H30" s="264">
        <f t="shared" si="9"/>
        <v>0</v>
      </c>
      <c r="I30" s="264">
        <f t="shared" si="10"/>
        <v>0</v>
      </c>
      <c r="J30" s="264">
        <f t="shared" si="11"/>
        <v>0</v>
      </c>
      <c r="K30" s="264">
        <f t="shared" si="12"/>
        <v>0</v>
      </c>
      <c r="L30" s="264">
        <f t="shared" si="13"/>
        <v>0</v>
      </c>
      <c r="M30" s="264">
        <f t="shared" si="14"/>
        <v>0</v>
      </c>
      <c r="N30" s="261"/>
      <c r="O30" s="264">
        <f>+IFERROR(MIN(N30*(1+MTR!$E$28)*(1+MTR!$D$28),IF(C30&lt;2018,L30+M30*MTR!$D$35,L30+M30*MTR!$E$36)),0)</f>
        <v>0</v>
      </c>
    </row>
    <row r="31" spans="1:15">
      <c r="A31" s="159"/>
      <c r="B31" s="95"/>
      <c r="C31" s="171"/>
      <c r="D31" s="95"/>
      <c r="E31" s="168"/>
      <c r="F31" s="262" t="str">
        <f t="shared" si="1"/>
        <v/>
      </c>
      <c r="G31" s="263" t="str">
        <f t="shared" si="2"/>
        <v/>
      </c>
      <c r="H31" s="264">
        <f t="shared" si="9"/>
        <v>0</v>
      </c>
      <c r="I31" s="264">
        <f t="shared" si="10"/>
        <v>0</v>
      </c>
      <c r="J31" s="264">
        <f t="shared" si="11"/>
        <v>0</v>
      </c>
      <c r="K31" s="264">
        <f t="shared" si="12"/>
        <v>0</v>
      </c>
      <c r="L31" s="264">
        <f t="shared" si="13"/>
        <v>0</v>
      </c>
      <c r="M31" s="264">
        <f t="shared" si="14"/>
        <v>0</v>
      </c>
      <c r="N31" s="261"/>
      <c r="O31" s="264">
        <f>+IFERROR(MIN(N31*(1+MTR!$E$28)*(1+MTR!$D$28),IF(C31&lt;2018,L31+M31*MTR!$D$35,L31+M31*MTR!$E$36)),0)</f>
        <v>0</v>
      </c>
    </row>
    <row r="32" spans="1:15">
      <c r="A32" s="159"/>
      <c r="B32" s="95"/>
      <c r="C32" s="171"/>
      <c r="D32" s="95"/>
      <c r="E32" s="168"/>
      <c r="F32" s="262" t="str">
        <f t="shared" si="1"/>
        <v/>
      </c>
      <c r="G32" s="263" t="str">
        <f t="shared" si="2"/>
        <v/>
      </c>
      <c r="H32" s="264">
        <f t="shared" si="9"/>
        <v>0</v>
      </c>
      <c r="I32" s="264">
        <f t="shared" si="10"/>
        <v>0</v>
      </c>
      <c r="J32" s="264">
        <f t="shared" si="11"/>
        <v>0</v>
      </c>
      <c r="K32" s="264">
        <f t="shared" si="12"/>
        <v>0</v>
      </c>
      <c r="L32" s="264">
        <f t="shared" si="13"/>
        <v>0</v>
      </c>
      <c r="M32" s="264">
        <f t="shared" si="14"/>
        <v>0</v>
      </c>
      <c r="N32" s="261"/>
      <c r="O32" s="264">
        <f>+IFERROR(MIN(N32*(1+MTR!$E$28)*(1+MTR!$D$28),IF(C32&lt;2018,L32+M32*MTR!$D$35,L32+M32*MTR!$E$36)),0)</f>
        <v>0</v>
      </c>
    </row>
    <row r="33" spans="1:15">
      <c r="A33" s="159"/>
      <c r="B33" s="95"/>
      <c r="C33" s="171"/>
      <c r="D33" s="95"/>
      <c r="E33" s="168"/>
      <c r="F33" s="262" t="str">
        <f t="shared" si="1"/>
        <v/>
      </c>
      <c r="G33" s="263" t="str">
        <f t="shared" si="2"/>
        <v/>
      </c>
      <c r="H33" s="264">
        <f t="shared" si="9"/>
        <v>0</v>
      </c>
      <c r="I33" s="264">
        <f t="shared" si="10"/>
        <v>0</v>
      </c>
      <c r="J33" s="264">
        <f t="shared" si="11"/>
        <v>0</v>
      </c>
      <c r="K33" s="264">
        <f t="shared" si="12"/>
        <v>0</v>
      </c>
      <c r="L33" s="264">
        <f t="shared" si="13"/>
        <v>0</v>
      </c>
      <c r="M33" s="264">
        <f t="shared" si="14"/>
        <v>0</v>
      </c>
      <c r="N33" s="261"/>
      <c r="O33" s="264">
        <f>+IFERROR(MIN(N33*(1+MTR!$E$28)*(1+MTR!$D$28),IF(C33&lt;2018,L33+M33*MTR!$D$35,L33+M33*MTR!$E$36)),0)</f>
        <v>0</v>
      </c>
    </row>
    <row r="34" spans="1:15">
      <c r="A34" s="159"/>
      <c r="B34" s="95"/>
      <c r="C34" s="171"/>
      <c r="D34" s="95"/>
      <c r="E34" s="168"/>
      <c r="F34" s="262" t="str">
        <f t="shared" si="1"/>
        <v/>
      </c>
      <c r="G34" s="263" t="str">
        <f t="shared" si="2"/>
        <v/>
      </c>
      <c r="H34" s="264">
        <f t="shared" si="9"/>
        <v>0</v>
      </c>
      <c r="I34" s="264">
        <f t="shared" si="10"/>
        <v>0</v>
      </c>
      <c r="J34" s="264">
        <f t="shared" si="11"/>
        <v>0</v>
      </c>
      <c r="K34" s="264">
        <f t="shared" si="12"/>
        <v>0</v>
      </c>
      <c r="L34" s="264">
        <f t="shared" si="13"/>
        <v>0</v>
      </c>
      <c r="M34" s="264">
        <f t="shared" si="14"/>
        <v>0</v>
      </c>
      <c r="N34" s="261"/>
      <c r="O34" s="264">
        <f>+IFERROR(MIN(N34*(1+MTR!$E$28)*(1+MTR!$D$28),IF(C34&lt;2018,L34+M34*MTR!$D$35,L34+M34*MTR!$E$36)),0)</f>
        <v>0</v>
      </c>
    </row>
    <row r="35" spans="1:15">
      <c r="A35" s="159"/>
      <c r="B35" s="95"/>
      <c r="C35" s="171"/>
      <c r="D35" s="95"/>
      <c r="E35" s="168"/>
      <c r="F35" s="262" t="str">
        <f t="shared" si="1"/>
        <v/>
      </c>
      <c r="G35" s="263" t="str">
        <f t="shared" si="2"/>
        <v/>
      </c>
      <c r="H35" s="264">
        <f t="shared" si="9"/>
        <v>0</v>
      </c>
      <c r="I35" s="264">
        <f t="shared" si="10"/>
        <v>0</v>
      </c>
      <c r="J35" s="264">
        <f t="shared" si="11"/>
        <v>0</v>
      </c>
      <c r="K35" s="264">
        <f t="shared" si="12"/>
        <v>0</v>
      </c>
      <c r="L35" s="264">
        <f t="shared" si="13"/>
        <v>0</v>
      </c>
      <c r="M35" s="264">
        <f t="shared" si="14"/>
        <v>0</v>
      </c>
      <c r="N35" s="261"/>
      <c r="O35" s="264">
        <f>+IFERROR(MIN(N35*(1+MTR!$E$28)*(1+MTR!$D$28),IF(C35&lt;2018,L35+M35*MTR!$D$35,L35+M35*MTR!$E$36)),0)</f>
        <v>0</v>
      </c>
    </row>
    <row r="36" spans="1:15">
      <c r="A36" s="159"/>
      <c r="B36" s="95"/>
      <c r="C36" s="171"/>
      <c r="D36" s="95"/>
      <c r="E36" s="168"/>
      <c r="F36" s="262" t="str">
        <f t="shared" si="1"/>
        <v/>
      </c>
      <c r="G36" s="263" t="str">
        <f t="shared" si="2"/>
        <v/>
      </c>
      <c r="H36" s="264">
        <f t="shared" si="9"/>
        <v>0</v>
      </c>
      <c r="I36" s="264">
        <f t="shared" si="10"/>
        <v>0</v>
      </c>
      <c r="J36" s="264">
        <f t="shared" si="11"/>
        <v>0</v>
      </c>
      <c r="K36" s="264">
        <f t="shared" si="12"/>
        <v>0</v>
      </c>
      <c r="L36" s="264">
        <f t="shared" si="13"/>
        <v>0</v>
      </c>
      <c r="M36" s="264">
        <f t="shared" si="14"/>
        <v>0</v>
      </c>
      <c r="N36" s="261"/>
      <c r="O36" s="264">
        <f>+IFERROR(MIN(N36*(1+MTR!$E$28)*(1+MTR!$D$28),IF(C36&lt;2018,L36+M36*MTR!$D$35,L36+M36*MTR!$E$36)),0)</f>
        <v>0</v>
      </c>
    </row>
    <row r="37" spans="1:15">
      <c r="A37" s="159"/>
      <c r="B37" s="95"/>
      <c r="C37" s="171"/>
      <c r="D37" s="95"/>
      <c r="E37" s="168"/>
      <c r="F37" s="262" t="str">
        <f t="shared" si="1"/>
        <v/>
      </c>
      <c r="G37" s="263" t="str">
        <f t="shared" si="2"/>
        <v/>
      </c>
      <c r="H37" s="264">
        <f t="shared" si="9"/>
        <v>0</v>
      </c>
      <c r="I37" s="264">
        <f t="shared" si="10"/>
        <v>0</v>
      </c>
      <c r="J37" s="264">
        <f t="shared" si="11"/>
        <v>0</v>
      </c>
      <c r="K37" s="264">
        <f t="shared" si="12"/>
        <v>0</v>
      </c>
      <c r="L37" s="264">
        <f t="shared" si="13"/>
        <v>0</v>
      </c>
      <c r="M37" s="264">
        <f t="shared" si="14"/>
        <v>0</v>
      </c>
      <c r="N37" s="261"/>
      <c r="O37" s="264">
        <f>+IFERROR(MIN(N37*(1+MTR!$E$28)*(1+MTR!$D$28),IF(C37&lt;2018,L37+M37*MTR!$D$35,L37+M37*MTR!$E$36)),0)</f>
        <v>0</v>
      </c>
    </row>
    <row r="38" spans="1:15">
      <c r="A38" s="159"/>
      <c r="B38" s="95"/>
      <c r="C38" s="171"/>
      <c r="D38" s="95"/>
      <c r="E38" s="168"/>
      <c r="F38" s="262" t="str">
        <f t="shared" si="1"/>
        <v/>
      </c>
      <c r="G38" s="263" t="str">
        <f t="shared" si="2"/>
        <v/>
      </c>
      <c r="H38" s="264">
        <f t="shared" si="9"/>
        <v>0</v>
      </c>
      <c r="I38" s="264">
        <f t="shared" si="10"/>
        <v>0</v>
      </c>
      <c r="J38" s="264">
        <f t="shared" si="11"/>
        <v>0</v>
      </c>
      <c r="K38" s="264">
        <f t="shared" si="12"/>
        <v>0</v>
      </c>
      <c r="L38" s="264">
        <f t="shared" si="13"/>
        <v>0</v>
      </c>
      <c r="M38" s="264">
        <f t="shared" si="14"/>
        <v>0</v>
      </c>
      <c r="N38" s="261"/>
      <c r="O38" s="264">
        <f>+IFERROR(MIN(N38*(1+MTR!$E$28)*(1+MTR!$D$28),IF(C38&lt;2018,L38+M38*MTR!$D$35,L38+M38*MTR!$E$36)),0)</f>
        <v>0</v>
      </c>
    </row>
    <row r="39" spans="1:15">
      <c r="A39" s="159"/>
      <c r="B39" s="95"/>
      <c r="C39" s="171"/>
      <c r="D39" s="95"/>
      <c r="E39" s="168"/>
      <c r="F39" s="262" t="str">
        <f t="shared" si="1"/>
        <v/>
      </c>
      <c r="G39" s="263" t="str">
        <f t="shared" si="2"/>
        <v/>
      </c>
      <c r="H39" s="264">
        <f t="shared" si="9"/>
        <v>0</v>
      </c>
      <c r="I39" s="264">
        <f t="shared" si="10"/>
        <v>0</v>
      </c>
      <c r="J39" s="264">
        <f t="shared" si="11"/>
        <v>0</v>
      </c>
      <c r="K39" s="264">
        <f t="shared" si="12"/>
        <v>0</v>
      </c>
      <c r="L39" s="264">
        <f t="shared" si="13"/>
        <v>0</v>
      </c>
      <c r="M39" s="264">
        <f t="shared" si="14"/>
        <v>0</v>
      </c>
      <c r="N39" s="261"/>
      <c r="O39" s="264">
        <f>+IFERROR(MIN(N39*(1+MTR!$E$28)*(1+MTR!$D$28),IF(C39&lt;2018,L39+M39*MTR!$D$35,L39+M39*MTR!$E$36)),0)</f>
        <v>0</v>
      </c>
    </row>
    <row r="40" spans="1:15">
      <c r="A40" s="159"/>
      <c r="B40" s="95"/>
      <c r="C40" s="171"/>
      <c r="D40" s="95"/>
      <c r="E40" s="168"/>
      <c r="F40" s="262" t="str">
        <f t="shared" si="1"/>
        <v/>
      </c>
      <c r="G40" s="263" t="str">
        <f t="shared" si="2"/>
        <v/>
      </c>
      <c r="H40" s="264">
        <f t="shared" si="9"/>
        <v>0</v>
      </c>
      <c r="I40" s="264">
        <f t="shared" si="10"/>
        <v>0</v>
      </c>
      <c r="J40" s="264">
        <f t="shared" si="11"/>
        <v>0</v>
      </c>
      <c r="K40" s="264">
        <f t="shared" si="12"/>
        <v>0</v>
      </c>
      <c r="L40" s="264">
        <f t="shared" si="13"/>
        <v>0</v>
      </c>
      <c r="M40" s="264">
        <f t="shared" si="14"/>
        <v>0</v>
      </c>
      <c r="N40" s="261"/>
      <c r="O40" s="264">
        <f>+IFERROR(MIN(N40*(1+MTR!$E$28)*(1+MTR!$D$28),IF(C40&lt;2018,L40+M40*MTR!$D$35,L40+M40*MTR!$E$36)),0)</f>
        <v>0</v>
      </c>
    </row>
    <row r="41" spans="1:15">
      <c r="A41" s="159"/>
      <c r="B41" s="169"/>
      <c r="C41" s="171"/>
      <c r="D41" s="169"/>
      <c r="E41" s="172"/>
      <c r="F41" s="266" t="str">
        <f t="shared" si="1"/>
        <v/>
      </c>
      <c r="G41" s="263" t="str">
        <f t="shared" si="2"/>
        <v/>
      </c>
      <c r="H41" s="264">
        <f>+IFERROR(G41*$D41,0)</f>
        <v>0</v>
      </c>
      <c r="I41" s="264">
        <f>+IFERROR(G41*$E41,0)</f>
        <v>0</v>
      </c>
      <c r="J41" s="264">
        <f>+IFERROR(IF($F41&gt;0,MAX(0,MIN(H41/$F41,MAX(0,H41))),0),0)</f>
        <v>0</v>
      </c>
      <c r="K41" s="264">
        <f>+IFERROR(IF($F41&gt;0,MAX(0,MIN(I41/$F41,MAX(0,I41))),0),0)</f>
        <v>0</v>
      </c>
      <c r="L41" s="264">
        <f>+J41-K41</f>
        <v>0</v>
      </c>
      <c r="M41" s="264">
        <f>+H41-I41</f>
        <v>0</v>
      </c>
      <c r="N41" s="265"/>
      <c r="O41" s="264">
        <f>+IFERROR(MIN(N41*(1+MTR!$E$28)*(1+MTR!$D$28),IF(C41&lt;2018,L41+M41*MTR!$D$35,L41+M41*MTR!$E$36)),0)</f>
        <v>0</v>
      </c>
    </row>
    <row r="42" spans="1:15">
      <c r="A42" s="159"/>
      <c r="B42" s="95"/>
      <c r="C42" s="171"/>
      <c r="D42" s="95"/>
      <c r="E42" s="168"/>
      <c r="F42" s="262" t="str">
        <f t="shared" si="1"/>
        <v/>
      </c>
      <c r="G42" s="263" t="str">
        <f t="shared" si="2"/>
        <v/>
      </c>
      <c r="H42" s="264">
        <f t="shared" ref="H42:H57" si="15">+IFERROR(G42*$D42,0)</f>
        <v>0</v>
      </c>
      <c r="I42" s="264">
        <f t="shared" ref="I42:I57" si="16">+IFERROR(G42*$E42,0)</f>
        <v>0</v>
      </c>
      <c r="J42" s="264">
        <f t="shared" ref="J42:J57" si="17">+IFERROR(IF($F42&gt;0,MAX(0,MIN(H42/$F42,MAX(0,H42))),0),0)</f>
        <v>0</v>
      </c>
      <c r="K42" s="264">
        <f t="shared" ref="K42:K57" si="18">+IFERROR(IF($F42&gt;0,MAX(0,MIN(I42/$F42,MAX(0,I42))),0),0)</f>
        <v>0</v>
      </c>
      <c r="L42" s="264">
        <f t="shared" ref="L42:L57" si="19">+J42-K42</f>
        <v>0</v>
      </c>
      <c r="M42" s="264">
        <f t="shared" ref="M42:M57" si="20">+H42-I42</f>
        <v>0</v>
      </c>
      <c r="N42" s="261"/>
      <c r="O42" s="264">
        <f>+IFERROR(MIN(N42*(1+MTR!$E$28)*(1+MTR!$D$28),IF(C42&lt;2018,L42+M42*MTR!$D$35,L42+M42*MTR!$E$36)),0)</f>
        <v>0</v>
      </c>
    </row>
    <row r="43" spans="1:15">
      <c r="A43" s="159"/>
      <c r="B43" s="95"/>
      <c r="C43" s="171"/>
      <c r="D43" s="95"/>
      <c r="E43" s="168"/>
      <c r="F43" s="262" t="str">
        <f t="shared" si="1"/>
        <v/>
      </c>
      <c r="G43" s="263" t="str">
        <f t="shared" si="2"/>
        <v/>
      </c>
      <c r="H43" s="264">
        <f t="shared" si="15"/>
        <v>0</v>
      </c>
      <c r="I43" s="264">
        <f t="shared" si="16"/>
        <v>0</v>
      </c>
      <c r="J43" s="264">
        <f t="shared" si="17"/>
        <v>0</v>
      </c>
      <c r="K43" s="264">
        <f t="shared" si="18"/>
        <v>0</v>
      </c>
      <c r="L43" s="264">
        <f t="shared" si="19"/>
        <v>0</v>
      </c>
      <c r="M43" s="264">
        <f t="shared" si="20"/>
        <v>0</v>
      </c>
      <c r="N43" s="261"/>
      <c r="O43" s="264">
        <f>+IFERROR(MIN(N43*(1+MTR!$E$28)*(1+MTR!$D$28),IF(C43&lt;2018,L43+M43*MTR!$D$35,L43+M43*MTR!$E$36)),0)</f>
        <v>0</v>
      </c>
    </row>
    <row r="44" spans="1:15">
      <c r="A44" s="159"/>
      <c r="B44" s="95"/>
      <c r="C44" s="171"/>
      <c r="D44" s="95"/>
      <c r="E44" s="168"/>
      <c r="F44" s="262" t="str">
        <f t="shared" si="1"/>
        <v/>
      </c>
      <c r="G44" s="263" t="str">
        <f t="shared" si="2"/>
        <v/>
      </c>
      <c r="H44" s="264">
        <f t="shared" si="15"/>
        <v>0</v>
      </c>
      <c r="I44" s="264">
        <f t="shared" si="16"/>
        <v>0</v>
      </c>
      <c r="J44" s="264">
        <f t="shared" si="17"/>
        <v>0</v>
      </c>
      <c r="K44" s="264">
        <f t="shared" si="18"/>
        <v>0</v>
      </c>
      <c r="L44" s="264">
        <f t="shared" si="19"/>
        <v>0</v>
      </c>
      <c r="M44" s="264">
        <f t="shared" si="20"/>
        <v>0</v>
      </c>
      <c r="N44" s="261"/>
      <c r="O44" s="264">
        <f>+IFERROR(MIN(N44*(1+MTR!$E$28)*(1+MTR!$D$28),IF(C44&lt;2018,L44+M44*MTR!$D$35,L44+M44*MTR!$E$36)),0)</f>
        <v>0</v>
      </c>
    </row>
    <row r="45" spans="1:15">
      <c r="A45" s="159"/>
      <c r="B45" s="95"/>
      <c r="C45" s="171"/>
      <c r="D45" s="95"/>
      <c r="E45" s="168"/>
      <c r="F45" s="262" t="str">
        <f t="shared" si="1"/>
        <v/>
      </c>
      <c r="G45" s="263" t="str">
        <f t="shared" si="2"/>
        <v/>
      </c>
      <c r="H45" s="264">
        <f t="shared" si="15"/>
        <v>0</v>
      </c>
      <c r="I45" s="264">
        <f t="shared" si="16"/>
        <v>0</v>
      </c>
      <c r="J45" s="264">
        <f t="shared" si="17"/>
        <v>0</v>
      </c>
      <c r="K45" s="264">
        <f t="shared" si="18"/>
        <v>0</v>
      </c>
      <c r="L45" s="264">
        <f t="shared" si="19"/>
        <v>0</v>
      </c>
      <c r="M45" s="264">
        <f t="shared" si="20"/>
        <v>0</v>
      </c>
      <c r="N45" s="261"/>
      <c r="O45" s="264">
        <f>+IFERROR(MIN(N45*(1+MTR!$E$28)*(1+MTR!$D$28),IF(C45&lt;2018,L45+M45*MTR!$D$35,L45+M45*MTR!$E$36)),0)</f>
        <v>0</v>
      </c>
    </row>
    <row r="46" spans="1:15">
      <c r="A46" s="159"/>
      <c r="B46" s="95"/>
      <c r="C46" s="171"/>
      <c r="D46" s="95"/>
      <c r="E46" s="168"/>
      <c r="F46" s="262" t="str">
        <f t="shared" si="1"/>
        <v/>
      </c>
      <c r="G46" s="263" t="str">
        <f t="shared" si="2"/>
        <v/>
      </c>
      <c r="H46" s="264">
        <f t="shared" si="15"/>
        <v>0</v>
      </c>
      <c r="I46" s="264">
        <f t="shared" si="16"/>
        <v>0</v>
      </c>
      <c r="J46" s="264">
        <f t="shared" si="17"/>
        <v>0</v>
      </c>
      <c r="K46" s="264">
        <f t="shared" si="18"/>
        <v>0</v>
      </c>
      <c r="L46" s="264">
        <f t="shared" si="19"/>
        <v>0</v>
      </c>
      <c r="M46" s="264">
        <f t="shared" si="20"/>
        <v>0</v>
      </c>
      <c r="N46" s="261"/>
      <c r="O46" s="264">
        <f>+IFERROR(MIN(N46*(1+MTR!$E$28)*(1+MTR!$D$28),IF(C46&lt;2018,L46+M46*MTR!$D$35,L46+M46*MTR!$E$36)),0)</f>
        <v>0</v>
      </c>
    </row>
    <row r="47" spans="1:15">
      <c r="A47" s="159"/>
      <c r="B47" s="95"/>
      <c r="C47" s="171"/>
      <c r="D47" s="95"/>
      <c r="E47" s="168"/>
      <c r="F47" s="262" t="str">
        <f t="shared" si="1"/>
        <v/>
      </c>
      <c r="G47" s="263" t="str">
        <f t="shared" si="2"/>
        <v/>
      </c>
      <c r="H47" s="264">
        <f t="shared" si="15"/>
        <v>0</v>
      </c>
      <c r="I47" s="264">
        <f t="shared" si="16"/>
        <v>0</v>
      </c>
      <c r="J47" s="264">
        <f t="shared" si="17"/>
        <v>0</v>
      </c>
      <c r="K47" s="264">
        <f t="shared" si="18"/>
        <v>0</v>
      </c>
      <c r="L47" s="264">
        <f t="shared" si="19"/>
        <v>0</v>
      </c>
      <c r="M47" s="264">
        <f t="shared" si="20"/>
        <v>0</v>
      </c>
      <c r="N47" s="261"/>
      <c r="O47" s="264">
        <f>+IFERROR(MIN(N47*(1+MTR!$E$28)*(1+MTR!$D$28),IF(C47&lt;2018,L47+M47*MTR!$D$35,L47+M47*MTR!$E$36)),0)</f>
        <v>0</v>
      </c>
    </row>
    <row r="48" spans="1:15">
      <c r="A48" s="159"/>
      <c r="B48" s="95"/>
      <c r="C48" s="171"/>
      <c r="D48" s="95"/>
      <c r="E48" s="168"/>
      <c r="F48" s="262" t="str">
        <f t="shared" si="1"/>
        <v/>
      </c>
      <c r="G48" s="263" t="str">
        <f t="shared" si="2"/>
        <v/>
      </c>
      <c r="H48" s="264">
        <f t="shared" si="15"/>
        <v>0</v>
      </c>
      <c r="I48" s="264">
        <f t="shared" si="16"/>
        <v>0</v>
      </c>
      <c r="J48" s="264">
        <f t="shared" si="17"/>
        <v>0</v>
      </c>
      <c r="K48" s="264">
        <f t="shared" si="18"/>
        <v>0</v>
      </c>
      <c r="L48" s="264">
        <f t="shared" si="19"/>
        <v>0</v>
      </c>
      <c r="M48" s="264">
        <f t="shared" si="20"/>
        <v>0</v>
      </c>
      <c r="N48" s="261"/>
      <c r="O48" s="264">
        <f>+IFERROR(MIN(N48*(1+MTR!$E$28)*(1+MTR!$D$28),IF(C48&lt;2018,L48+M48*MTR!$D$35,L48+M48*MTR!$E$36)),0)</f>
        <v>0</v>
      </c>
    </row>
    <row r="49" spans="1:15">
      <c r="A49" s="159"/>
      <c r="B49" s="95"/>
      <c r="C49" s="171"/>
      <c r="D49" s="95"/>
      <c r="E49" s="168"/>
      <c r="F49" s="262" t="str">
        <f t="shared" si="1"/>
        <v/>
      </c>
      <c r="G49" s="263" t="str">
        <f t="shared" si="2"/>
        <v/>
      </c>
      <c r="H49" s="264">
        <f t="shared" si="15"/>
        <v>0</v>
      </c>
      <c r="I49" s="264">
        <f t="shared" si="16"/>
        <v>0</v>
      </c>
      <c r="J49" s="264">
        <f t="shared" si="17"/>
        <v>0</v>
      </c>
      <c r="K49" s="264">
        <f t="shared" si="18"/>
        <v>0</v>
      </c>
      <c r="L49" s="264">
        <f t="shared" si="19"/>
        <v>0</v>
      </c>
      <c r="M49" s="264">
        <f t="shared" si="20"/>
        <v>0</v>
      </c>
      <c r="N49" s="261"/>
      <c r="O49" s="264">
        <f>+IFERROR(MIN(N49*(1+MTR!$E$28)*(1+MTR!$D$28),IF(C49&lt;2018,L49+M49*MTR!$D$35,L49+M49*MTR!$E$36)),0)</f>
        <v>0</v>
      </c>
    </row>
    <row r="50" spans="1:15">
      <c r="A50" s="159"/>
      <c r="B50" s="95"/>
      <c r="C50" s="171"/>
      <c r="D50" s="95"/>
      <c r="E50" s="168"/>
      <c r="F50" s="262" t="str">
        <f t="shared" si="1"/>
        <v/>
      </c>
      <c r="G50" s="263" t="str">
        <f t="shared" si="2"/>
        <v/>
      </c>
      <c r="H50" s="264">
        <f t="shared" si="15"/>
        <v>0</v>
      </c>
      <c r="I50" s="264">
        <f t="shared" si="16"/>
        <v>0</v>
      </c>
      <c r="J50" s="264">
        <f t="shared" si="17"/>
        <v>0</v>
      </c>
      <c r="K50" s="264">
        <f t="shared" si="18"/>
        <v>0</v>
      </c>
      <c r="L50" s="264">
        <f t="shared" si="19"/>
        <v>0</v>
      </c>
      <c r="M50" s="264">
        <f t="shared" si="20"/>
        <v>0</v>
      </c>
      <c r="N50" s="261"/>
      <c r="O50" s="264">
        <f>+IFERROR(MIN(N50*(1+MTR!$E$28)*(1+MTR!$D$28),IF(C50&lt;2018,L50+M50*MTR!$D$35,L50+M50*MTR!$E$36)),0)</f>
        <v>0</v>
      </c>
    </row>
    <row r="51" spans="1:15">
      <c r="A51" s="159"/>
      <c r="B51" s="95"/>
      <c r="C51" s="171"/>
      <c r="D51" s="95"/>
      <c r="E51" s="168"/>
      <c r="F51" s="262" t="str">
        <f t="shared" si="1"/>
        <v/>
      </c>
      <c r="G51" s="263" t="str">
        <f t="shared" si="2"/>
        <v/>
      </c>
      <c r="H51" s="264">
        <f t="shared" si="15"/>
        <v>0</v>
      </c>
      <c r="I51" s="264">
        <f t="shared" si="16"/>
        <v>0</v>
      </c>
      <c r="J51" s="264">
        <f t="shared" si="17"/>
        <v>0</v>
      </c>
      <c r="K51" s="264">
        <f t="shared" si="18"/>
        <v>0</v>
      </c>
      <c r="L51" s="264">
        <f t="shared" si="19"/>
        <v>0</v>
      </c>
      <c r="M51" s="264">
        <f t="shared" si="20"/>
        <v>0</v>
      </c>
      <c r="N51" s="261"/>
      <c r="O51" s="264">
        <f>+IFERROR(MIN(N51*(1+MTR!$E$28)*(1+MTR!$D$28),IF(C51&lt;2018,L51+M51*MTR!$D$35,L51+M51*MTR!$E$36)),0)</f>
        <v>0</v>
      </c>
    </row>
    <row r="52" spans="1:15">
      <c r="A52" s="159"/>
      <c r="B52" s="95"/>
      <c r="C52" s="171"/>
      <c r="D52" s="95"/>
      <c r="E52" s="168"/>
      <c r="F52" s="262" t="str">
        <f t="shared" si="1"/>
        <v/>
      </c>
      <c r="G52" s="263" t="str">
        <f t="shared" si="2"/>
        <v/>
      </c>
      <c r="H52" s="264">
        <f t="shared" si="15"/>
        <v>0</v>
      </c>
      <c r="I52" s="264">
        <f t="shared" si="16"/>
        <v>0</v>
      </c>
      <c r="J52" s="264">
        <f t="shared" si="17"/>
        <v>0</v>
      </c>
      <c r="K52" s="264">
        <f t="shared" si="18"/>
        <v>0</v>
      </c>
      <c r="L52" s="264">
        <f t="shared" si="19"/>
        <v>0</v>
      </c>
      <c r="M52" s="264">
        <f t="shared" si="20"/>
        <v>0</v>
      </c>
      <c r="N52" s="261"/>
      <c r="O52" s="264">
        <f>+IFERROR(MIN(N52*(1+MTR!$E$28)*(1+MTR!$D$28),IF(C52&lt;2018,L52+M52*MTR!$D$35,L52+M52*MTR!$E$36)),0)</f>
        <v>0</v>
      </c>
    </row>
    <row r="53" spans="1:15">
      <c r="A53" s="159"/>
      <c r="B53" s="95"/>
      <c r="C53" s="171"/>
      <c r="D53" s="95"/>
      <c r="E53" s="168"/>
      <c r="F53" s="262" t="str">
        <f t="shared" si="1"/>
        <v/>
      </c>
      <c r="G53" s="263" t="str">
        <f t="shared" si="2"/>
        <v/>
      </c>
      <c r="H53" s="264">
        <f t="shared" si="15"/>
        <v>0</v>
      </c>
      <c r="I53" s="264">
        <f t="shared" si="16"/>
        <v>0</v>
      </c>
      <c r="J53" s="264">
        <f t="shared" si="17"/>
        <v>0</v>
      </c>
      <c r="K53" s="264">
        <f t="shared" si="18"/>
        <v>0</v>
      </c>
      <c r="L53" s="264">
        <f t="shared" si="19"/>
        <v>0</v>
      </c>
      <c r="M53" s="264">
        <f t="shared" si="20"/>
        <v>0</v>
      </c>
      <c r="N53" s="261"/>
      <c r="O53" s="264">
        <f>+IFERROR(MIN(N53*(1+MTR!$E$28)*(1+MTR!$D$28),IF(C53&lt;2018,L53+M53*MTR!$D$35,L53+M53*MTR!$E$36)),0)</f>
        <v>0</v>
      </c>
    </row>
    <row r="54" spans="1:15">
      <c r="A54" s="159"/>
      <c r="B54" s="95"/>
      <c r="C54" s="171"/>
      <c r="D54" s="95"/>
      <c r="E54" s="168"/>
      <c r="F54" s="262" t="str">
        <f t="shared" si="1"/>
        <v/>
      </c>
      <c r="G54" s="263" t="str">
        <f t="shared" si="2"/>
        <v/>
      </c>
      <c r="H54" s="264">
        <f t="shared" si="15"/>
        <v>0</v>
      </c>
      <c r="I54" s="264">
        <f t="shared" si="16"/>
        <v>0</v>
      </c>
      <c r="J54" s="264">
        <f t="shared" si="17"/>
        <v>0</v>
      </c>
      <c r="K54" s="264">
        <f t="shared" si="18"/>
        <v>0</v>
      </c>
      <c r="L54" s="264">
        <f t="shared" si="19"/>
        <v>0</v>
      </c>
      <c r="M54" s="264">
        <f t="shared" si="20"/>
        <v>0</v>
      </c>
      <c r="N54" s="261"/>
      <c r="O54" s="264">
        <f>+IFERROR(MIN(N54*(1+MTR!$E$28)*(1+MTR!$D$28),IF(C54&lt;2018,L54+M54*MTR!$D$35,L54+M54*MTR!$E$36)),0)</f>
        <v>0</v>
      </c>
    </row>
    <row r="55" spans="1:15">
      <c r="A55" s="159"/>
      <c r="B55" s="95"/>
      <c r="C55" s="171"/>
      <c r="D55" s="95"/>
      <c r="E55" s="168"/>
      <c r="F55" s="262" t="str">
        <f t="shared" si="1"/>
        <v/>
      </c>
      <c r="G55" s="263" t="str">
        <f t="shared" si="2"/>
        <v/>
      </c>
      <c r="H55" s="264">
        <f t="shared" si="15"/>
        <v>0</v>
      </c>
      <c r="I55" s="264">
        <f t="shared" si="16"/>
        <v>0</v>
      </c>
      <c r="J55" s="264">
        <f t="shared" si="17"/>
        <v>0</v>
      </c>
      <c r="K55" s="264">
        <f t="shared" si="18"/>
        <v>0</v>
      </c>
      <c r="L55" s="264">
        <f t="shared" si="19"/>
        <v>0</v>
      </c>
      <c r="M55" s="264">
        <f t="shared" si="20"/>
        <v>0</v>
      </c>
      <c r="N55" s="261"/>
      <c r="O55" s="264">
        <f>+IFERROR(MIN(N55*(1+MTR!$E$28)*(1+MTR!$D$28),IF(C55&lt;2018,L55+M55*MTR!$D$35,L55+M55*MTR!$E$36)),0)</f>
        <v>0</v>
      </c>
    </row>
    <row r="56" spans="1:15">
      <c r="A56" s="159"/>
      <c r="B56" s="95"/>
      <c r="C56" s="171"/>
      <c r="D56" s="95"/>
      <c r="E56" s="168"/>
      <c r="F56" s="262" t="str">
        <f t="shared" si="1"/>
        <v/>
      </c>
      <c r="G56" s="263" t="str">
        <f t="shared" si="2"/>
        <v/>
      </c>
      <c r="H56" s="264">
        <f t="shared" si="15"/>
        <v>0</v>
      </c>
      <c r="I56" s="264">
        <f t="shared" si="16"/>
        <v>0</v>
      </c>
      <c r="J56" s="264">
        <f t="shared" si="17"/>
        <v>0</v>
      </c>
      <c r="K56" s="264">
        <f t="shared" si="18"/>
        <v>0</v>
      </c>
      <c r="L56" s="264">
        <f t="shared" si="19"/>
        <v>0</v>
      </c>
      <c r="M56" s="264">
        <f t="shared" si="20"/>
        <v>0</v>
      </c>
      <c r="N56" s="261"/>
      <c r="O56" s="264">
        <f>+IFERROR(MIN(N56*(1+MTR!$E$28)*(1+MTR!$D$28),IF(C56&lt;2018,L56+M56*MTR!$D$35,L56+M56*MTR!$E$36)),0)</f>
        <v>0</v>
      </c>
    </row>
    <row r="57" spans="1:15">
      <c r="A57" s="159"/>
      <c r="B57" s="95"/>
      <c r="C57" s="171"/>
      <c r="D57" s="95"/>
      <c r="E57" s="168"/>
      <c r="F57" s="262" t="str">
        <f t="shared" si="1"/>
        <v/>
      </c>
      <c r="G57" s="263" t="str">
        <f t="shared" si="2"/>
        <v/>
      </c>
      <c r="H57" s="264">
        <f t="shared" si="15"/>
        <v>0</v>
      </c>
      <c r="I57" s="264">
        <f t="shared" si="16"/>
        <v>0</v>
      </c>
      <c r="J57" s="264">
        <f t="shared" si="17"/>
        <v>0</v>
      </c>
      <c r="K57" s="264">
        <f t="shared" si="18"/>
        <v>0</v>
      </c>
      <c r="L57" s="264">
        <f t="shared" si="19"/>
        <v>0</v>
      </c>
      <c r="M57" s="264">
        <f t="shared" si="20"/>
        <v>0</v>
      </c>
      <c r="N57" s="261"/>
      <c r="O57" s="264">
        <f>+IFERROR(MIN(N57*(1+MTR!$E$28)*(1+MTR!$D$28),IF(C57&lt;2018,L57+M57*MTR!$D$35,L57+M57*MTR!$E$36)),0)</f>
        <v>0</v>
      </c>
    </row>
    <row r="58" spans="1:15">
      <c r="A58" s="159"/>
      <c r="B58" s="169"/>
      <c r="C58" s="171"/>
      <c r="D58" s="169"/>
      <c r="E58" s="172"/>
      <c r="F58" s="266" t="str">
        <f t="shared" si="1"/>
        <v/>
      </c>
      <c r="G58" s="263" t="str">
        <f t="shared" si="2"/>
        <v/>
      </c>
      <c r="H58" s="264">
        <f>+IFERROR(G58*$D58,0)</f>
        <v>0</v>
      </c>
      <c r="I58" s="264">
        <f>+IFERROR(G58*$E58,0)</f>
        <v>0</v>
      </c>
      <c r="J58" s="264">
        <f>+IFERROR(IF($F58&gt;0,MAX(0,MIN(H58/$F58,MAX(0,H58))),0),0)</f>
        <v>0</v>
      </c>
      <c r="K58" s="264">
        <f>+IFERROR(IF($F58&gt;0,MAX(0,MIN(I58/$F58,MAX(0,I58))),0),0)</f>
        <v>0</v>
      </c>
      <c r="L58" s="264">
        <f>+J58-K58</f>
        <v>0</v>
      </c>
      <c r="M58" s="264">
        <f>+H58-I58</f>
        <v>0</v>
      </c>
      <c r="N58" s="265"/>
      <c r="O58" s="264">
        <f>+IFERROR(MIN(N58*(1+MTR!$E$28)*(1+MTR!$D$28),IF(C58&lt;2018,L58+M58*MTR!$D$35,L58+M58*MTR!$E$36)),0)</f>
        <v>0</v>
      </c>
    </row>
    <row r="59" spans="1:15">
      <c r="A59" s="159"/>
      <c r="B59" s="95"/>
      <c r="C59" s="171"/>
      <c r="D59" s="95"/>
      <c r="E59" s="168"/>
      <c r="F59" s="262" t="str">
        <f t="shared" si="1"/>
        <v/>
      </c>
      <c r="G59" s="263" t="str">
        <f t="shared" si="2"/>
        <v/>
      </c>
      <c r="H59" s="264">
        <f t="shared" ref="H59:H74" si="21">+IFERROR(G59*$D59,0)</f>
        <v>0</v>
      </c>
      <c r="I59" s="264">
        <f t="shared" ref="I59:I74" si="22">+IFERROR(G59*$E59,0)</f>
        <v>0</v>
      </c>
      <c r="J59" s="264">
        <f t="shared" ref="J59:J74" si="23">+IFERROR(IF($F59&gt;0,MAX(0,MIN(H59/$F59,MAX(0,H59))),0),0)</f>
        <v>0</v>
      </c>
      <c r="K59" s="264">
        <f t="shared" ref="K59:K74" si="24">+IFERROR(IF($F59&gt;0,MAX(0,MIN(I59/$F59,MAX(0,I59))),0),0)</f>
        <v>0</v>
      </c>
      <c r="L59" s="264">
        <f t="shared" ref="L59:L74" si="25">+J59-K59</f>
        <v>0</v>
      </c>
      <c r="M59" s="264">
        <f t="shared" ref="M59:M74" si="26">+H59-I59</f>
        <v>0</v>
      </c>
      <c r="N59" s="261"/>
      <c r="O59" s="264">
        <f>+IFERROR(MIN(N59*(1+MTR!$E$28)*(1+MTR!$D$28),IF(C59&lt;2018,L59+M59*MTR!$D$35,L59+M59*MTR!$E$36)),0)</f>
        <v>0</v>
      </c>
    </row>
    <row r="60" spans="1:15">
      <c r="A60" s="159"/>
      <c r="B60" s="95"/>
      <c r="C60" s="171"/>
      <c r="D60" s="95"/>
      <c r="E60" s="168"/>
      <c r="F60" s="262" t="str">
        <f t="shared" si="1"/>
        <v/>
      </c>
      <c r="G60" s="263" t="str">
        <f t="shared" si="2"/>
        <v/>
      </c>
      <c r="H60" s="264">
        <f t="shared" si="21"/>
        <v>0</v>
      </c>
      <c r="I60" s="264">
        <f t="shared" si="22"/>
        <v>0</v>
      </c>
      <c r="J60" s="264">
        <f t="shared" si="23"/>
        <v>0</v>
      </c>
      <c r="K60" s="264">
        <f t="shared" si="24"/>
        <v>0</v>
      </c>
      <c r="L60" s="264">
        <f t="shared" si="25"/>
        <v>0</v>
      </c>
      <c r="M60" s="264">
        <f t="shared" si="26"/>
        <v>0</v>
      </c>
      <c r="N60" s="261"/>
      <c r="O60" s="264">
        <f>+IFERROR(MIN(N60*(1+MTR!$E$28)*(1+MTR!$D$28),IF(C60&lt;2018,L60+M60*MTR!$D$35,L60+M60*MTR!$E$36)),0)</f>
        <v>0</v>
      </c>
    </row>
    <row r="61" spans="1:15">
      <c r="A61" s="159"/>
      <c r="B61" s="95"/>
      <c r="C61" s="171"/>
      <c r="D61" s="95"/>
      <c r="E61" s="168"/>
      <c r="F61" s="262" t="str">
        <f t="shared" si="1"/>
        <v/>
      </c>
      <c r="G61" s="263" t="str">
        <f t="shared" si="2"/>
        <v/>
      </c>
      <c r="H61" s="264">
        <f t="shared" si="21"/>
        <v>0</v>
      </c>
      <c r="I61" s="264">
        <f t="shared" si="22"/>
        <v>0</v>
      </c>
      <c r="J61" s="264">
        <f t="shared" si="23"/>
        <v>0</v>
      </c>
      <c r="K61" s="264">
        <f t="shared" si="24"/>
        <v>0</v>
      </c>
      <c r="L61" s="264">
        <f t="shared" si="25"/>
        <v>0</v>
      </c>
      <c r="M61" s="264">
        <f t="shared" si="26"/>
        <v>0</v>
      </c>
      <c r="N61" s="261"/>
      <c r="O61" s="264">
        <f>+IFERROR(MIN(N61*(1+MTR!$E$28)*(1+MTR!$D$28),IF(C61&lt;2018,L61+M61*MTR!$D$35,L61+M61*MTR!$E$36)),0)</f>
        <v>0</v>
      </c>
    </row>
    <row r="62" spans="1:15">
      <c r="A62" s="159"/>
      <c r="B62" s="95"/>
      <c r="C62" s="171"/>
      <c r="D62" s="95"/>
      <c r="E62" s="168"/>
      <c r="F62" s="262" t="str">
        <f t="shared" si="1"/>
        <v/>
      </c>
      <c r="G62" s="263" t="str">
        <f t="shared" si="2"/>
        <v/>
      </c>
      <c r="H62" s="264">
        <f t="shared" si="21"/>
        <v>0</v>
      </c>
      <c r="I62" s="264">
        <f t="shared" si="22"/>
        <v>0</v>
      </c>
      <c r="J62" s="264">
        <f t="shared" si="23"/>
        <v>0</v>
      </c>
      <c r="K62" s="264">
        <f t="shared" si="24"/>
        <v>0</v>
      </c>
      <c r="L62" s="264">
        <f t="shared" si="25"/>
        <v>0</v>
      </c>
      <c r="M62" s="264">
        <f t="shared" si="26"/>
        <v>0</v>
      </c>
      <c r="N62" s="261"/>
      <c r="O62" s="264">
        <f>+IFERROR(MIN(N62*(1+MTR!$E$28)*(1+MTR!$D$28),IF(C62&lt;2018,L62+M62*MTR!$D$35,L62+M62*MTR!$E$36)),0)</f>
        <v>0</v>
      </c>
    </row>
    <row r="63" spans="1:15">
      <c r="A63" s="159"/>
      <c r="B63" s="95"/>
      <c r="C63" s="171"/>
      <c r="D63" s="95"/>
      <c r="E63" s="168"/>
      <c r="F63" s="262" t="str">
        <f t="shared" si="1"/>
        <v/>
      </c>
      <c r="G63" s="263" t="str">
        <f t="shared" si="2"/>
        <v/>
      </c>
      <c r="H63" s="264">
        <f t="shared" si="21"/>
        <v>0</v>
      </c>
      <c r="I63" s="264">
        <f t="shared" si="22"/>
        <v>0</v>
      </c>
      <c r="J63" s="264">
        <f t="shared" si="23"/>
        <v>0</v>
      </c>
      <c r="K63" s="264">
        <f t="shared" si="24"/>
        <v>0</v>
      </c>
      <c r="L63" s="264">
        <f t="shared" si="25"/>
        <v>0</v>
      </c>
      <c r="M63" s="264">
        <f t="shared" si="26"/>
        <v>0</v>
      </c>
      <c r="N63" s="261"/>
      <c r="O63" s="264">
        <f>+IFERROR(MIN(N63*(1+MTR!$E$28)*(1+MTR!$D$28),IF(C63&lt;2018,L63+M63*MTR!$D$35,L63+M63*MTR!$E$36)),0)</f>
        <v>0</v>
      </c>
    </row>
    <row r="64" spans="1:15">
      <c r="A64" s="159"/>
      <c r="B64" s="95"/>
      <c r="C64" s="171"/>
      <c r="D64" s="95"/>
      <c r="E64" s="168"/>
      <c r="F64" s="262" t="str">
        <f t="shared" si="1"/>
        <v/>
      </c>
      <c r="G64" s="263" t="str">
        <f t="shared" si="2"/>
        <v/>
      </c>
      <c r="H64" s="264">
        <f t="shared" si="21"/>
        <v>0</v>
      </c>
      <c r="I64" s="264">
        <f t="shared" si="22"/>
        <v>0</v>
      </c>
      <c r="J64" s="264">
        <f t="shared" si="23"/>
        <v>0</v>
      </c>
      <c r="K64" s="264">
        <f t="shared" si="24"/>
        <v>0</v>
      </c>
      <c r="L64" s="264">
        <f t="shared" si="25"/>
        <v>0</v>
      </c>
      <c r="M64" s="264">
        <f t="shared" si="26"/>
        <v>0</v>
      </c>
      <c r="N64" s="261"/>
      <c r="O64" s="264">
        <f>+IFERROR(MIN(N64*(1+MTR!$E$28)*(1+MTR!$D$28),IF(C64&lt;2018,L64+M64*MTR!$D$35,L64+M64*MTR!$E$36)),0)</f>
        <v>0</v>
      </c>
    </row>
    <row r="65" spans="1:15">
      <c r="A65" s="159"/>
      <c r="B65" s="95"/>
      <c r="C65" s="171"/>
      <c r="D65" s="95"/>
      <c r="E65" s="168"/>
      <c r="F65" s="262" t="str">
        <f t="shared" si="1"/>
        <v/>
      </c>
      <c r="G65" s="263" t="str">
        <f t="shared" si="2"/>
        <v/>
      </c>
      <c r="H65" s="264">
        <f t="shared" si="21"/>
        <v>0</v>
      </c>
      <c r="I65" s="264">
        <f t="shared" si="22"/>
        <v>0</v>
      </c>
      <c r="J65" s="264">
        <f t="shared" si="23"/>
        <v>0</v>
      </c>
      <c r="K65" s="264">
        <f t="shared" si="24"/>
        <v>0</v>
      </c>
      <c r="L65" s="264">
        <f t="shared" si="25"/>
        <v>0</v>
      </c>
      <c r="M65" s="264">
        <f t="shared" si="26"/>
        <v>0</v>
      </c>
      <c r="N65" s="261"/>
      <c r="O65" s="264">
        <f>+IFERROR(MIN(N65*(1+MTR!$E$28)*(1+MTR!$D$28),IF(C65&lt;2018,L65+M65*MTR!$D$35,L65+M65*MTR!$E$36)),0)</f>
        <v>0</v>
      </c>
    </row>
    <row r="66" spans="1:15">
      <c r="A66" s="159"/>
      <c r="B66" s="95"/>
      <c r="C66" s="171"/>
      <c r="D66" s="95"/>
      <c r="E66" s="168"/>
      <c r="F66" s="262" t="str">
        <f t="shared" si="1"/>
        <v/>
      </c>
      <c r="G66" s="263" t="str">
        <f t="shared" si="2"/>
        <v/>
      </c>
      <c r="H66" s="264">
        <f t="shared" si="21"/>
        <v>0</v>
      </c>
      <c r="I66" s="264">
        <f t="shared" si="22"/>
        <v>0</v>
      </c>
      <c r="J66" s="264">
        <f t="shared" si="23"/>
        <v>0</v>
      </c>
      <c r="K66" s="264">
        <f t="shared" si="24"/>
        <v>0</v>
      </c>
      <c r="L66" s="264">
        <f t="shared" si="25"/>
        <v>0</v>
      </c>
      <c r="M66" s="264">
        <f t="shared" si="26"/>
        <v>0</v>
      </c>
      <c r="N66" s="261"/>
      <c r="O66" s="264">
        <f>+IFERROR(MIN(N66*(1+MTR!$E$28)*(1+MTR!$D$28),IF(C66&lt;2018,L66+M66*MTR!$D$35,L66+M66*MTR!$E$36)),0)</f>
        <v>0</v>
      </c>
    </row>
    <row r="67" spans="1:15">
      <c r="A67" s="159"/>
      <c r="B67" s="95"/>
      <c r="C67" s="171"/>
      <c r="D67" s="95"/>
      <c r="E67" s="168"/>
      <c r="F67" s="262" t="str">
        <f t="shared" si="1"/>
        <v/>
      </c>
      <c r="G67" s="263" t="str">
        <f t="shared" si="2"/>
        <v/>
      </c>
      <c r="H67" s="264">
        <f t="shared" si="21"/>
        <v>0</v>
      </c>
      <c r="I67" s="264">
        <f t="shared" si="22"/>
        <v>0</v>
      </c>
      <c r="J67" s="264">
        <f t="shared" si="23"/>
        <v>0</v>
      </c>
      <c r="K67" s="264">
        <f t="shared" si="24"/>
        <v>0</v>
      </c>
      <c r="L67" s="264">
        <f t="shared" si="25"/>
        <v>0</v>
      </c>
      <c r="M67" s="264">
        <f t="shared" si="26"/>
        <v>0</v>
      </c>
      <c r="N67" s="261"/>
      <c r="O67" s="264">
        <f>+IFERROR(MIN(N67*(1+MTR!$E$28)*(1+MTR!$D$28),IF(C67&lt;2018,L67+M67*MTR!$D$35,L67+M67*MTR!$E$36)),0)</f>
        <v>0</v>
      </c>
    </row>
    <row r="68" spans="1:15">
      <c r="A68" s="159"/>
      <c r="B68" s="95"/>
      <c r="C68" s="171"/>
      <c r="D68" s="95"/>
      <c r="E68" s="168"/>
      <c r="F68" s="262" t="str">
        <f t="shared" si="1"/>
        <v/>
      </c>
      <c r="G68" s="263" t="str">
        <f t="shared" si="2"/>
        <v/>
      </c>
      <c r="H68" s="264">
        <f t="shared" si="21"/>
        <v>0</v>
      </c>
      <c r="I68" s="264">
        <f t="shared" si="22"/>
        <v>0</v>
      </c>
      <c r="J68" s="264">
        <f t="shared" si="23"/>
        <v>0</v>
      </c>
      <c r="K68" s="264">
        <f t="shared" si="24"/>
        <v>0</v>
      </c>
      <c r="L68" s="264">
        <f t="shared" si="25"/>
        <v>0</v>
      </c>
      <c r="M68" s="264">
        <f t="shared" si="26"/>
        <v>0</v>
      </c>
      <c r="N68" s="261"/>
      <c r="O68" s="264">
        <f>+IFERROR(MIN(N68*(1+MTR!$E$28)*(1+MTR!$D$28),IF(C68&lt;2018,L68+M68*MTR!$D$35,L68+M68*MTR!$E$36)),0)</f>
        <v>0</v>
      </c>
    </row>
    <row r="69" spans="1:15">
      <c r="A69" s="159"/>
      <c r="B69" s="95"/>
      <c r="C69" s="171"/>
      <c r="D69" s="95"/>
      <c r="E69" s="168"/>
      <c r="F69" s="262" t="str">
        <f t="shared" si="1"/>
        <v/>
      </c>
      <c r="G69" s="263" t="str">
        <f t="shared" si="2"/>
        <v/>
      </c>
      <c r="H69" s="264">
        <f t="shared" si="21"/>
        <v>0</v>
      </c>
      <c r="I69" s="264">
        <f t="shared" si="22"/>
        <v>0</v>
      </c>
      <c r="J69" s="264">
        <f t="shared" si="23"/>
        <v>0</v>
      </c>
      <c r="K69" s="264">
        <f t="shared" si="24"/>
        <v>0</v>
      </c>
      <c r="L69" s="264">
        <f t="shared" si="25"/>
        <v>0</v>
      </c>
      <c r="M69" s="264">
        <f t="shared" si="26"/>
        <v>0</v>
      </c>
      <c r="N69" s="261"/>
      <c r="O69" s="264">
        <f>+IFERROR(MIN(N69*(1+MTR!$E$28)*(1+MTR!$D$28),IF(C69&lt;2018,L69+M69*MTR!$D$35,L69+M69*MTR!$E$36)),0)</f>
        <v>0</v>
      </c>
    </row>
    <row r="70" spans="1:15">
      <c r="A70" s="159"/>
      <c r="B70" s="95"/>
      <c r="C70" s="171"/>
      <c r="D70" s="95"/>
      <c r="E70" s="168"/>
      <c r="F70" s="262" t="str">
        <f t="shared" si="1"/>
        <v/>
      </c>
      <c r="G70" s="263" t="str">
        <f t="shared" si="2"/>
        <v/>
      </c>
      <c r="H70" s="264">
        <f t="shared" si="21"/>
        <v>0</v>
      </c>
      <c r="I70" s="264">
        <f t="shared" si="22"/>
        <v>0</v>
      </c>
      <c r="J70" s="264">
        <f t="shared" si="23"/>
        <v>0</v>
      </c>
      <c r="K70" s="264">
        <f t="shared" si="24"/>
        <v>0</v>
      </c>
      <c r="L70" s="264">
        <f t="shared" si="25"/>
        <v>0</v>
      </c>
      <c r="M70" s="264">
        <f t="shared" si="26"/>
        <v>0</v>
      </c>
      <c r="N70" s="261"/>
      <c r="O70" s="264">
        <f>+IFERROR(MIN(N70*(1+MTR!$E$28)*(1+MTR!$D$28),IF(C70&lt;2018,L70+M70*MTR!$D$35,L70+M70*MTR!$E$36)),0)</f>
        <v>0</v>
      </c>
    </row>
    <row r="71" spans="1:15">
      <c r="A71" s="159"/>
      <c r="B71" s="95"/>
      <c r="C71" s="171"/>
      <c r="D71" s="95"/>
      <c r="E71" s="168"/>
      <c r="F71" s="262" t="str">
        <f t="shared" si="1"/>
        <v/>
      </c>
      <c r="G71" s="263" t="str">
        <f t="shared" si="2"/>
        <v/>
      </c>
      <c r="H71" s="264">
        <f t="shared" si="21"/>
        <v>0</v>
      </c>
      <c r="I71" s="264">
        <f t="shared" si="22"/>
        <v>0</v>
      </c>
      <c r="J71" s="264">
        <f t="shared" si="23"/>
        <v>0</v>
      </c>
      <c r="K71" s="264">
        <f t="shared" si="24"/>
        <v>0</v>
      </c>
      <c r="L71" s="264">
        <f t="shared" si="25"/>
        <v>0</v>
      </c>
      <c r="M71" s="264">
        <f t="shared" si="26"/>
        <v>0</v>
      </c>
      <c r="N71" s="261"/>
      <c r="O71" s="264">
        <f>+IFERROR(MIN(N71*(1+MTR!$E$28)*(1+MTR!$D$28),IF(C71&lt;2018,L71+M71*MTR!$D$35,L71+M71*MTR!$E$36)),0)</f>
        <v>0</v>
      </c>
    </row>
    <row r="72" spans="1:15">
      <c r="A72" s="159"/>
      <c r="B72" s="95"/>
      <c r="C72" s="171"/>
      <c r="D72" s="95"/>
      <c r="E72" s="168"/>
      <c r="F72" s="262" t="str">
        <f t="shared" si="1"/>
        <v/>
      </c>
      <c r="G72" s="263" t="str">
        <f t="shared" si="2"/>
        <v/>
      </c>
      <c r="H72" s="264">
        <f t="shared" si="21"/>
        <v>0</v>
      </c>
      <c r="I72" s="264">
        <f t="shared" si="22"/>
        <v>0</v>
      </c>
      <c r="J72" s="264">
        <f t="shared" si="23"/>
        <v>0</v>
      </c>
      <c r="K72" s="264">
        <f t="shared" si="24"/>
        <v>0</v>
      </c>
      <c r="L72" s="264">
        <f t="shared" si="25"/>
        <v>0</v>
      </c>
      <c r="M72" s="264">
        <f t="shared" si="26"/>
        <v>0</v>
      </c>
      <c r="N72" s="261"/>
      <c r="O72" s="264">
        <f>+IFERROR(MIN(N72*(1+MTR!$E$28)*(1+MTR!$D$28),IF(C72&lt;2018,L72+M72*MTR!$D$35,L72+M72*MTR!$E$36)),0)</f>
        <v>0</v>
      </c>
    </row>
    <row r="73" spans="1:15">
      <c r="A73" s="159"/>
      <c r="B73" s="95"/>
      <c r="C73" s="171"/>
      <c r="D73" s="95"/>
      <c r="E73" s="168"/>
      <c r="F73" s="262" t="str">
        <f t="shared" si="1"/>
        <v/>
      </c>
      <c r="G73" s="263" t="str">
        <f t="shared" si="2"/>
        <v/>
      </c>
      <c r="H73" s="264">
        <f t="shared" si="21"/>
        <v>0</v>
      </c>
      <c r="I73" s="264">
        <f t="shared" si="22"/>
        <v>0</v>
      </c>
      <c r="J73" s="264">
        <f t="shared" si="23"/>
        <v>0</v>
      </c>
      <c r="K73" s="264">
        <f t="shared" si="24"/>
        <v>0</v>
      </c>
      <c r="L73" s="264">
        <f t="shared" si="25"/>
        <v>0</v>
      </c>
      <c r="M73" s="264">
        <f t="shared" si="26"/>
        <v>0</v>
      </c>
      <c r="N73" s="261"/>
      <c r="O73" s="264">
        <f>+IFERROR(MIN(N73*(1+MTR!$E$28)*(1+MTR!$D$28),IF(C73&lt;2018,L73+M73*MTR!$D$35,L73+M73*MTR!$E$36)),0)</f>
        <v>0</v>
      </c>
    </row>
    <row r="74" spans="1:15">
      <c r="A74" s="159"/>
      <c r="B74" s="95"/>
      <c r="C74" s="171"/>
      <c r="D74" s="95"/>
      <c r="E74" s="168"/>
      <c r="F74" s="262" t="str">
        <f t="shared" si="1"/>
        <v/>
      </c>
      <c r="G74" s="263" t="str">
        <f t="shared" si="2"/>
        <v/>
      </c>
      <c r="H74" s="264">
        <f t="shared" si="21"/>
        <v>0</v>
      </c>
      <c r="I74" s="264">
        <f t="shared" si="22"/>
        <v>0</v>
      </c>
      <c r="J74" s="264">
        <f t="shared" si="23"/>
        <v>0</v>
      </c>
      <c r="K74" s="264">
        <f t="shared" si="24"/>
        <v>0</v>
      </c>
      <c r="L74" s="264">
        <f t="shared" si="25"/>
        <v>0</v>
      </c>
      <c r="M74" s="264">
        <f t="shared" si="26"/>
        <v>0</v>
      </c>
      <c r="N74" s="261"/>
      <c r="O74" s="264">
        <f>+IFERROR(MIN(N74*(1+MTR!$E$28)*(1+MTR!$D$28),IF(C74&lt;2018,L74+M74*MTR!$D$35,L74+M74*MTR!$E$36)),0)</f>
        <v>0</v>
      </c>
    </row>
    <row r="75" spans="1:15">
      <c r="A75" s="159"/>
      <c r="B75" s="169"/>
      <c r="C75" s="171"/>
      <c r="D75" s="169"/>
      <c r="E75" s="172"/>
      <c r="F75" s="266" t="str">
        <f t="shared" si="1"/>
        <v/>
      </c>
      <c r="G75" s="263" t="str">
        <f t="shared" si="2"/>
        <v/>
      </c>
      <c r="H75" s="264">
        <f>+IFERROR(G75*$D75,0)</f>
        <v>0</v>
      </c>
      <c r="I75" s="264">
        <f>+IFERROR(G75*$E75,0)</f>
        <v>0</v>
      </c>
      <c r="J75" s="264">
        <f>+IFERROR(IF($F75&gt;0,MAX(0,MIN(H75/$F75,MAX(0,H75))),0),0)</f>
        <v>0</v>
      </c>
      <c r="K75" s="264">
        <f>+IFERROR(IF($F75&gt;0,MAX(0,MIN(I75/$F75,MAX(0,I75))),0),0)</f>
        <v>0</v>
      </c>
      <c r="L75" s="264">
        <f>+J75-K75</f>
        <v>0</v>
      </c>
      <c r="M75" s="264">
        <f>+H75-I75</f>
        <v>0</v>
      </c>
      <c r="N75" s="265"/>
      <c r="O75" s="264">
        <f>+IFERROR(MIN(N75*(1+MTR!$E$28)*(1+MTR!$D$28),IF(C75&lt;2018,L75+M75*MTR!$D$35,L75+M75*MTR!$E$36)),0)</f>
        <v>0</v>
      </c>
    </row>
    <row r="76" spans="1:15">
      <c r="A76" s="159"/>
      <c r="B76" s="95"/>
      <c r="C76" s="171"/>
      <c r="D76" s="95"/>
      <c r="E76" s="168"/>
      <c r="F76" s="262" t="str">
        <f t="shared" si="1"/>
        <v/>
      </c>
      <c r="G76" s="263" t="str">
        <f t="shared" si="2"/>
        <v/>
      </c>
      <c r="H76" s="264">
        <f t="shared" ref="H76:H119" si="27">+IFERROR(G76*$D76,0)</f>
        <v>0</v>
      </c>
      <c r="I76" s="264">
        <f t="shared" ref="I76:I119" si="28">+IFERROR(G76*$E76,0)</f>
        <v>0</v>
      </c>
      <c r="J76" s="264">
        <f t="shared" ref="J76:J119" si="29">+IFERROR(IF($F76&gt;0,MAX(0,MIN(H76/$F76,MAX(0,H76))),0),0)</f>
        <v>0</v>
      </c>
      <c r="K76" s="264">
        <f t="shared" ref="K76:K119" si="30">+IFERROR(IF($F76&gt;0,MAX(0,MIN(I76/$F76,MAX(0,I76))),0),0)</f>
        <v>0</v>
      </c>
      <c r="L76" s="264">
        <f t="shared" ref="L76:L119" si="31">+J76-K76</f>
        <v>0</v>
      </c>
      <c r="M76" s="264">
        <f t="shared" ref="M76:M119" si="32">+H76-I76</f>
        <v>0</v>
      </c>
      <c r="N76" s="261"/>
      <c r="O76" s="264">
        <f>+IFERROR(MIN(N76*(1+MTR!$E$28)*(1+MTR!$D$28),IF(C76&lt;2018,L76+M76*MTR!$D$35,L76+M76*MTR!$E$36)),0)</f>
        <v>0</v>
      </c>
    </row>
    <row r="77" spans="1:15">
      <c r="A77" s="159"/>
      <c r="B77" s="95"/>
      <c r="C77" s="171"/>
      <c r="D77" s="95"/>
      <c r="E77" s="168"/>
      <c r="F77" s="262" t="str">
        <f t="shared" si="1"/>
        <v/>
      </c>
      <c r="G77" s="263" t="str">
        <f t="shared" si="2"/>
        <v/>
      </c>
      <c r="H77" s="264">
        <f t="shared" si="27"/>
        <v>0</v>
      </c>
      <c r="I77" s="264">
        <f t="shared" si="28"/>
        <v>0</v>
      </c>
      <c r="J77" s="264">
        <f t="shared" si="29"/>
        <v>0</v>
      </c>
      <c r="K77" s="264">
        <f t="shared" si="30"/>
        <v>0</v>
      </c>
      <c r="L77" s="264">
        <f t="shared" si="31"/>
        <v>0</v>
      </c>
      <c r="M77" s="264">
        <f t="shared" si="32"/>
        <v>0</v>
      </c>
      <c r="N77" s="261"/>
      <c r="O77" s="264">
        <f>+IFERROR(MIN(N77*(1+MTR!$E$28)*(1+MTR!$D$28),IF(C77&lt;2018,L77+M77*MTR!$D$35,L77+M77*MTR!$E$36)),0)</f>
        <v>0</v>
      </c>
    </row>
    <row r="78" spans="1:15">
      <c r="A78" s="159"/>
      <c r="B78" s="95"/>
      <c r="C78" s="171"/>
      <c r="D78" s="95"/>
      <c r="E78" s="168"/>
      <c r="F78" s="262" t="str">
        <f t="shared" si="1"/>
        <v/>
      </c>
      <c r="G78" s="263" t="str">
        <f t="shared" si="2"/>
        <v/>
      </c>
      <c r="H78" s="264">
        <f t="shared" si="27"/>
        <v>0</v>
      </c>
      <c r="I78" s="264">
        <f t="shared" si="28"/>
        <v>0</v>
      </c>
      <c r="J78" s="264">
        <f t="shared" si="29"/>
        <v>0</v>
      </c>
      <c r="K78" s="264">
        <f t="shared" si="30"/>
        <v>0</v>
      </c>
      <c r="L78" s="264">
        <f t="shared" si="31"/>
        <v>0</v>
      </c>
      <c r="M78" s="264">
        <f t="shared" si="32"/>
        <v>0</v>
      </c>
      <c r="N78" s="261"/>
      <c r="O78" s="264">
        <f>+IFERROR(MIN(N78*(1+MTR!$E$28)*(1+MTR!$D$28),IF(C78&lt;2018,L78+M78*MTR!$D$35,L78+M78*MTR!$E$36)),0)</f>
        <v>0</v>
      </c>
    </row>
    <row r="79" spans="1:15">
      <c r="A79" s="159"/>
      <c r="B79" s="95"/>
      <c r="C79" s="171"/>
      <c r="D79" s="95"/>
      <c r="E79" s="168"/>
      <c r="F79" s="262" t="str">
        <f t="shared" si="1"/>
        <v/>
      </c>
      <c r="G79" s="263" t="str">
        <f t="shared" si="2"/>
        <v/>
      </c>
      <c r="H79" s="264">
        <f t="shared" si="27"/>
        <v>0</v>
      </c>
      <c r="I79" s="264">
        <f t="shared" si="28"/>
        <v>0</v>
      </c>
      <c r="J79" s="264">
        <f t="shared" si="29"/>
        <v>0</v>
      </c>
      <c r="K79" s="264">
        <f t="shared" si="30"/>
        <v>0</v>
      </c>
      <c r="L79" s="264">
        <f t="shared" si="31"/>
        <v>0</v>
      </c>
      <c r="M79" s="264">
        <f t="shared" si="32"/>
        <v>0</v>
      </c>
      <c r="N79" s="261"/>
      <c r="O79" s="264">
        <f>+IFERROR(MIN(N79*(1+MTR!$E$28)*(1+MTR!$D$28),IF(C79&lt;2018,L79+M79*MTR!$D$35,L79+M79*MTR!$E$36)),0)</f>
        <v>0</v>
      </c>
    </row>
    <row r="80" spans="1:15">
      <c r="A80" s="159"/>
      <c r="B80" s="95"/>
      <c r="C80" s="171"/>
      <c r="D80" s="95"/>
      <c r="E80" s="168"/>
      <c r="F80" s="262" t="str">
        <f t="shared" si="1"/>
        <v/>
      </c>
      <c r="G80" s="263" t="str">
        <f t="shared" si="2"/>
        <v/>
      </c>
      <c r="H80" s="264">
        <f t="shared" si="27"/>
        <v>0</v>
      </c>
      <c r="I80" s="264">
        <f t="shared" si="28"/>
        <v>0</v>
      </c>
      <c r="J80" s="264">
        <f t="shared" si="29"/>
        <v>0</v>
      </c>
      <c r="K80" s="264">
        <f t="shared" si="30"/>
        <v>0</v>
      </c>
      <c r="L80" s="264">
        <f t="shared" si="31"/>
        <v>0</v>
      </c>
      <c r="M80" s="264">
        <f t="shared" si="32"/>
        <v>0</v>
      </c>
      <c r="N80" s="261"/>
      <c r="O80" s="264">
        <f>+IFERROR(MIN(N80*(1+MTR!$E$28)*(1+MTR!$D$28),IF(C80&lt;2018,L80+M80*MTR!$D$35,L80+M80*MTR!$E$36)),0)</f>
        <v>0</v>
      </c>
    </row>
    <row r="81" spans="1:15">
      <c r="A81" s="159"/>
      <c r="B81" s="95"/>
      <c r="C81" s="171"/>
      <c r="D81" s="95"/>
      <c r="E81" s="168"/>
      <c r="F81" s="262" t="str">
        <f t="shared" si="1"/>
        <v/>
      </c>
      <c r="G81" s="263" t="str">
        <f t="shared" si="2"/>
        <v/>
      </c>
      <c r="H81" s="264">
        <f t="shared" si="27"/>
        <v>0</v>
      </c>
      <c r="I81" s="264">
        <f t="shared" si="28"/>
        <v>0</v>
      </c>
      <c r="J81" s="264">
        <f t="shared" si="29"/>
        <v>0</v>
      </c>
      <c r="K81" s="264">
        <f t="shared" si="30"/>
        <v>0</v>
      </c>
      <c r="L81" s="264">
        <f t="shared" si="31"/>
        <v>0</v>
      </c>
      <c r="M81" s="264">
        <f t="shared" si="32"/>
        <v>0</v>
      </c>
      <c r="N81" s="261"/>
      <c r="O81" s="264">
        <f>+IFERROR(MIN(N81*(1+MTR!$E$28)*(1+MTR!$D$28),IF(C81&lt;2018,L81+M81*MTR!$D$35,L81+M81*MTR!$E$36)),0)</f>
        <v>0</v>
      </c>
    </row>
    <row r="82" spans="1:15">
      <c r="A82" s="159"/>
      <c r="B82" s="95"/>
      <c r="C82" s="171"/>
      <c r="D82" s="95"/>
      <c r="E82" s="168"/>
      <c r="F82" s="262" t="str">
        <f t="shared" si="1"/>
        <v/>
      </c>
      <c r="G82" s="263" t="str">
        <f t="shared" si="2"/>
        <v/>
      </c>
      <c r="H82" s="264">
        <f t="shared" si="27"/>
        <v>0</v>
      </c>
      <c r="I82" s="264">
        <f t="shared" si="28"/>
        <v>0</v>
      </c>
      <c r="J82" s="264">
        <f t="shared" si="29"/>
        <v>0</v>
      </c>
      <c r="K82" s="264">
        <f t="shared" si="30"/>
        <v>0</v>
      </c>
      <c r="L82" s="264">
        <f t="shared" si="31"/>
        <v>0</v>
      </c>
      <c r="M82" s="264">
        <f t="shared" si="32"/>
        <v>0</v>
      </c>
      <c r="N82" s="261"/>
      <c r="O82" s="264">
        <f>+IFERROR(MIN(N82*(1+MTR!$E$28)*(1+MTR!$D$28),IF(C82&lt;2018,L82+M82*MTR!$D$35,L82+M82*MTR!$E$36)),0)</f>
        <v>0</v>
      </c>
    </row>
    <row r="83" spans="1:15">
      <c r="A83" s="159"/>
      <c r="B83" s="95"/>
      <c r="C83" s="171"/>
      <c r="D83" s="95"/>
      <c r="E83" s="168"/>
      <c r="F83" s="262" t="str">
        <f t="shared" si="1"/>
        <v/>
      </c>
      <c r="G83" s="263" t="str">
        <f t="shared" si="2"/>
        <v/>
      </c>
      <c r="H83" s="264">
        <f t="shared" si="27"/>
        <v>0</v>
      </c>
      <c r="I83" s="264">
        <f t="shared" si="28"/>
        <v>0</v>
      </c>
      <c r="J83" s="264">
        <f t="shared" si="29"/>
        <v>0</v>
      </c>
      <c r="K83" s="264">
        <f t="shared" si="30"/>
        <v>0</v>
      </c>
      <c r="L83" s="264">
        <f t="shared" si="31"/>
        <v>0</v>
      </c>
      <c r="M83" s="264">
        <f t="shared" si="32"/>
        <v>0</v>
      </c>
      <c r="N83" s="261"/>
      <c r="O83" s="264">
        <f>+IFERROR(MIN(N83*(1+MTR!$E$28)*(1+MTR!$D$28),IF(C83&lt;2018,L83+M83*MTR!$D$35,L83+M83*MTR!$E$36)),0)</f>
        <v>0</v>
      </c>
    </row>
    <row r="84" spans="1:15">
      <c r="A84" s="159"/>
      <c r="B84" s="95"/>
      <c r="C84" s="171"/>
      <c r="D84" s="95"/>
      <c r="E84" s="168"/>
      <c r="F84" s="262" t="str">
        <f t="shared" si="1"/>
        <v/>
      </c>
      <c r="G84" s="263" t="str">
        <f t="shared" si="2"/>
        <v/>
      </c>
      <c r="H84" s="264">
        <f t="shared" si="27"/>
        <v>0</v>
      </c>
      <c r="I84" s="264">
        <f t="shared" si="28"/>
        <v>0</v>
      </c>
      <c r="J84" s="264">
        <f t="shared" si="29"/>
        <v>0</v>
      </c>
      <c r="K84" s="264">
        <f t="shared" si="30"/>
        <v>0</v>
      </c>
      <c r="L84" s="264">
        <f t="shared" si="31"/>
        <v>0</v>
      </c>
      <c r="M84" s="264">
        <f t="shared" si="32"/>
        <v>0</v>
      </c>
      <c r="N84" s="261"/>
      <c r="O84" s="264">
        <f>+IFERROR(MIN(N84*(1+MTR!$E$28)*(1+MTR!$D$28),IF(C84&lt;2018,L84+M84*MTR!$D$35,L84+M84*MTR!$E$36)),0)</f>
        <v>0</v>
      </c>
    </row>
    <row r="85" spans="1:15">
      <c r="A85" s="159"/>
      <c r="B85" s="95"/>
      <c r="C85" s="171"/>
      <c r="D85" s="95"/>
      <c r="E85" s="168"/>
      <c r="F85" s="262" t="str">
        <f t="shared" si="1"/>
        <v/>
      </c>
      <c r="G85" s="263" t="str">
        <f t="shared" si="2"/>
        <v/>
      </c>
      <c r="H85" s="264">
        <f t="shared" si="27"/>
        <v>0</v>
      </c>
      <c r="I85" s="264">
        <f t="shared" si="28"/>
        <v>0</v>
      </c>
      <c r="J85" s="264">
        <f t="shared" si="29"/>
        <v>0</v>
      </c>
      <c r="K85" s="264">
        <f t="shared" si="30"/>
        <v>0</v>
      </c>
      <c r="L85" s="264">
        <f t="shared" si="31"/>
        <v>0</v>
      </c>
      <c r="M85" s="264">
        <f t="shared" si="32"/>
        <v>0</v>
      </c>
      <c r="N85" s="261"/>
      <c r="O85" s="264">
        <f>+IFERROR(MIN(N85*(1+MTR!$E$28)*(1+MTR!$D$28),IF(C85&lt;2018,L85+M85*MTR!$D$35,L85+M85*MTR!$E$36)),0)</f>
        <v>0</v>
      </c>
    </row>
    <row r="86" spans="1:15">
      <c r="A86" s="159"/>
      <c r="B86" s="95"/>
      <c r="C86" s="171"/>
      <c r="D86" s="95"/>
      <c r="E86" s="168"/>
      <c r="F86" s="262" t="str">
        <f t="shared" si="1"/>
        <v/>
      </c>
      <c r="G86" s="263" t="str">
        <f t="shared" si="2"/>
        <v/>
      </c>
      <c r="H86" s="264">
        <f t="shared" si="27"/>
        <v>0</v>
      </c>
      <c r="I86" s="264">
        <f t="shared" si="28"/>
        <v>0</v>
      </c>
      <c r="J86" s="264">
        <f t="shared" si="29"/>
        <v>0</v>
      </c>
      <c r="K86" s="264">
        <f t="shared" si="30"/>
        <v>0</v>
      </c>
      <c r="L86" s="264">
        <f t="shared" si="31"/>
        <v>0</v>
      </c>
      <c r="M86" s="264">
        <f t="shared" si="32"/>
        <v>0</v>
      </c>
      <c r="N86" s="261"/>
      <c r="O86" s="264">
        <f>+IFERROR(MIN(N86*(1+MTR!$E$28)*(1+MTR!$D$28),IF(C86&lt;2018,L86+M86*MTR!$D$35,L86+M86*MTR!$E$36)),0)</f>
        <v>0</v>
      </c>
    </row>
    <row r="87" spans="1:15">
      <c r="A87" s="159"/>
      <c r="B87" s="95"/>
      <c r="C87" s="171"/>
      <c r="D87" s="95"/>
      <c r="E87" s="168"/>
      <c r="F87" s="262" t="str">
        <f t="shared" si="1"/>
        <v/>
      </c>
      <c r="G87" s="263" t="str">
        <f t="shared" si="2"/>
        <v/>
      </c>
      <c r="H87" s="264">
        <f t="shared" si="27"/>
        <v>0</v>
      </c>
      <c r="I87" s="264">
        <f t="shared" si="28"/>
        <v>0</v>
      </c>
      <c r="J87" s="264">
        <f t="shared" si="29"/>
        <v>0</v>
      </c>
      <c r="K87" s="264">
        <f t="shared" si="30"/>
        <v>0</v>
      </c>
      <c r="L87" s="264">
        <f t="shared" si="31"/>
        <v>0</v>
      </c>
      <c r="M87" s="264">
        <f t="shared" si="32"/>
        <v>0</v>
      </c>
      <c r="N87" s="261"/>
      <c r="O87" s="264">
        <f>+IFERROR(MIN(N87*(1+MTR!$E$28)*(1+MTR!$D$28),IF(C87&lt;2018,L87+M87*MTR!$D$35,L87+M87*MTR!$E$36)),0)</f>
        <v>0</v>
      </c>
    </row>
    <row r="88" spans="1:15">
      <c r="A88" s="159"/>
      <c r="B88" s="95"/>
      <c r="C88" s="171"/>
      <c r="D88" s="95"/>
      <c r="E88" s="168"/>
      <c r="F88" s="262" t="str">
        <f t="shared" si="1"/>
        <v/>
      </c>
      <c r="G88" s="263" t="str">
        <f t="shared" si="2"/>
        <v/>
      </c>
      <c r="H88" s="264">
        <f t="shared" si="27"/>
        <v>0</v>
      </c>
      <c r="I88" s="264">
        <f t="shared" si="28"/>
        <v>0</v>
      </c>
      <c r="J88" s="264">
        <f t="shared" si="29"/>
        <v>0</v>
      </c>
      <c r="K88" s="264">
        <f t="shared" si="30"/>
        <v>0</v>
      </c>
      <c r="L88" s="264">
        <f t="shared" si="31"/>
        <v>0</v>
      </c>
      <c r="M88" s="264">
        <f t="shared" si="32"/>
        <v>0</v>
      </c>
      <c r="N88" s="261"/>
      <c r="O88" s="264">
        <f>+IFERROR(MIN(N88*(1+MTR!$E$28)*(1+MTR!$D$28),IF(C88&lt;2018,L88+M88*MTR!$D$35,L88+M88*MTR!$E$36)),0)</f>
        <v>0</v>
      </c>
    </row>
    <row r="89" spans="1:15">
      <c r="A89" s="159"/>
      <c r="B89" s="95"/>
      <c r="C89" s="171"/>
      <c r="D89" s="95"/>
      <c r="E89" s="168"/>
      <c r="F89" s="262" t="str">
        <f t="shared" si="1"/>
        <v/>
      </c>
      <c r="G89" s="263" t="str">
        <f t="shared" si="2"/>
        <v/>
      </c>
      <c r="H89" s="264">
        <f t="shared" si="27"/>
        <v>0</v>
      </c>
      <c r="I89" s="264">
        <f t="shared" si="28"/>
        <v>0</v>
      </c>
      <c r="J89" s="264">
        <f t="shared" si="29"/>
        <v>0</v>
      </c>
      <c r="K89" s="264">
        <f t="shared" si="30"/>
        <v>0</v>
      </c>
      <c r="L89" s="264">
        <f t="shared" si="31"/>
        <v>0</v>
      </c>
      <c r="M89" s="264">
        <f t="shared" si="32"/>
        <v>0</v>
      </c>
      <c r="N89" s="261"/>
      <c r="O89" s="264">
        <f>+IFERROR(MIN(N89*(1+MTR!$E$28)*(1+MTR!$D$28),IF(C89&lt;2018,L89+M89*MTR!$D$35,L89+M89*MTR!$E$36)),0)</f>
        <v>0</v>
      </c>
    </row>
    <row r="90" spans="1:15">
      <c r="A90" s="159"/>
      <c r="B90" s="95"/>
      <c r="C90" s="171"/>
      <c r="D90" s="95"/>
      <c r="E90" s="168"/>
      <c r="F90" s="262" t="str">
        <f t="shared" si="1"/>
        <v/>
      </c>
      <c r="G90" s="263" t="str">
        <f t="shared" si="2"/>
        <v/>
      </c>
      <c r="H90" s="264">
        <f t="shared" si="27"/>
        <v>0</v>
      </c>
      <c r="I90" s="264">
        <f t="shared" si="28"/>
        <v>0</v>
      </c>
      <c r="J90" s="264">
        <f t="shared" si="29"/>
        <v>0</v>
      </c>
      <c r="K90" s="264">
        <f t="shared" si="30"/>
        <v>0</v>
      </c>
      <c r="L90" s="264">
        <f t="shared" si="31"/>
        <v>0</v>
      </c>
      <c r="M90" s="264">
        <f t="shared" si="32"/>
        <v>0</v>
      </c>
      <c r="N90" s="261"/>
      <c r="O90" s="264">
        <f>+IFERROR(MIN(N90*(1+MTR!$E$28)*(1+MTR!$D$28),IF(C90&lt;2018,L90+M90*MTR!$D$35,L90+M90*MTR!$E$36)),0)</f>
        <v>0</v>
      </c>
    </row>
    <row r="91" spans="1:15">
      <c r="A91" s="159"/>
      <c r="B91" s="95"/>
      <c r="C91" s="171"/>
      <c r="D91" s="95"/>
      <c r="E91" s="168"/>
      <c r="F91" s="262" t="str">
        <f t="shared" si="1"/>
        <v/>
      </c>
      <c r="G91" s="263" t="str">
        <f t="shared" si="2"/>
        <v/>
      </c>
      <c r="H91" s="264">
        <f t="shared" si="27"/>
        <v>0</v>
      </c>
      <c r="I91" s="264">
        <f t="shared" si="28"/>
        <v>0</v>
      </c>
      <c r="J91" s="264">
        <f t="shared" si="29"/>
        <v>0</v>
      </c>
      <c r="K91" s="264">
        <f t="shared" si="30"/>
        <v>0</v>
      </c>
      <c r="L91" s="264">
        <f t="shared" si="31"/>
        <v>0</v>
      </c>
      <c r="M91" s="264">
        <f t="shared" si="32"/>
        <v>0</v>
      </c>
      <c r="N91" s="261"/>
      <c r="O91" s="264">
        <f>+IFERROR(MIN(N91*(1+MTR!$E$28)*(1+MTR!$D$28),IF(C91&lt;2018,L91+M91*MTR!$D$35,L91+M91*MTR!$E$36)),0)</f>
        <v>0</v>
      </c>
    </row>
    <row r="92" spans="1:15">
      <c r="A92" s="159"/>
      <c r="B92" s="95"/>
      <c r="C92" s="171"/>
      <c r="D92" s="95"/>
      <c r="E92" s="168"/>
      <c r="F92" s="262" t="str">
        <f t="shared" si="1"/>
        <v/>
      </c>
      <c r="G92" s="263" t="str">
        <f t="shared" si="2"/>
        <v/>
      </c>
      <c r="H92" s="264">
        <f t="shared" si="27"/>
        <v>0</v>
      </c>
      <c r="I92" s="264">
        <f t="shared" si="28"/>
        <v>0</v>
      </c>
      <c r="J92" s="264">
        <f t="shared" si="29"/>
        <v>0</v>
      </c>
      <c r="K92" s="264">
        <f t="shared" si="30"/>
        <v>0</v>
      </c>
      <c r="L92" s="264">
        <f t="shared" si="31"/>
        <v>0</v>
      </c>
      <c r="M92" s="264">
        <f t="shared" si="32"/>
        <v>0</v>
      </c>
      <c r="N92" s="261"/>
      <c r="O92" s="264">
        <f>+IFERROR(MIN(N92*(1+MTR!$E$28)*(1+MTR!$D$28),IF(C92&lt;2018,L92+M92*MTR!$D$35,L92+M92*MTR!$E$36)),0)</f>
        <v>0</v>
      </c>
    </row>
    <row r="93" spans="1:15">
      <c r="A93" s="159"/>
      <c r="B93" s="95"/>
      <c r="C93" s="171"/>
      <c r="D93" s="95"/>
      <c r="E93" s="168"/>
      <c r="F93" s="262" t="str">
        <f t="shared" si="1"/>
        <v/>
      </c>
      <c r="G93" s="263" t="str">
        <f t="shared" si="2"/>
        <v/>
      </c>
      <c r="H93" s="264">
        <f t="shared" si="27"/>
        <v>0</v>
      </c>
      <c r="I93" s="264">
        <f t="shared" si="28"/>
        <v>0</v>
      </c>
      <c r="J93" s="264">
        <f t="shared" si="29"/>
        <v>0</v>
      </c>
      <c r="K93" s="264">
        <f t="shared" si="30"/>
        <v>0</v>
      </c>
      <c r="L93" s="264">
        <f t="shared" si="31"/>
        <v>0</v>
      </c>
      <c r="M93" s="264">
        <f t="shared" si="32"/>
        <v>0</v>
      </c>
      <c r="N93" s="261"/>
      <c r="O93" s="264">
        <f>+IFERROR(MIN(N93*(1+MTR!$E$28)*(1+MTR!$D$28),IF(C93&lt;2018,L93+M93*MTR!$D$35,L93+M93*MTR!$E$36)),0)</f>
        <v>0</v>
      </c>
    </row>
    <row r="94" spans="1:15">
      <c r="A94" s="159"/>
      <c r="B94" s="95"/>
      <c r="C94" s="171"/>
      <c r="D94" s="95"/>
      <c r="E94" s="168"/>
      <c r="F94" s="262" t="str">
        <f t="shared" si="1"/>
        <v/>
      </c>
      <c r="G94" s="263" t="str">
        <f t="shared" si="2"/>
        <v/>
      </c>
      <c r="H94" s="264">
        <f t="shared" si="27"/>
        <v>0</v>
      </c>
      <c r="I94" s="264">
        <f t="shared" si="28"/>
        <v>0</v>
      </c>
      <c r="J94" s="264">
        <f t="shared" si="29"/>
        <v>0</v>
      </c>
      <c r="K94" s="264">
        <f t="shared" si="30"/>
        <v>0</v>
      </c>
      <c r="L94" s="264">
        <f t="shared" si="31"/>
        <v>0</v>
      </c>
      <c r="M94" s="264">
        <f t="shared" si="32"/>
        <v>0</v>
      </c>
      <c r="N94" s="261"/>
      <c r="O94" s="264">
        <f>+IFERROR(MIN(N94*(1+MTR!$E$28)*(1+MTR!$D$28),IF(C94&lt;2018,L94+M94*MTR!$D$35,L94+M94*MTR!$E$36)),0)</f>
        <v>0</v>
      </c>
    </row>
    <row r="95" spans="1:15">
      <c r="A95" s="159"/>
      <c r="B95" s="95"/>
      <c r="C95" s="171"/>
      <c r="D95" s="95"/>
      <c r="E95" s="168"/>
      <c r="F95" s="262" t="str">
        <f t="shared" si="1"/>
        <v/>
      </c>
      <c r="G95" s="263" t="str">
        <f t="shared" si="2"/>
        <v/>
      </c>
      <c r="H95" s="264">
        <f t="shared" si="27"/>
        <v>0</v>
      </c>
      <c r="I95" s="264">
        <f t="shared" si="28"/>
        <v>0</v>
      </c>
      <c r="J95" s="264">
        <f t="shared" si="29"/>
        <v>0</v>
      </c>
      <c r="K95" s="264">
        <f t="shared" si="30"/>
        <v>0</v>
      </c>
      <c r="L95" s="264">
        <f t="shared" si="31"/>
        <v>0</v>
      </c>
      <c r="M95" s="264">
        <f t="shared" si="32"/>
        <v>0</v>
      </c>
      <c r="N95" s="261"/>
      <c r="O95" s="264">
        <f>+IFERROR(MIN(N95*(1+MTR!$E$28)*(1+MTR!$D$28),IF(C95&lt;2018,L95+M95*MTR!$D$35,L95+M95*MTR!$E$36)),0)</f>
        <v>0</v>
      </c>
    </row>
    <row r="96" spans="1:15">
      <c r="A96" s="159"/>
      <c r="B96" s="95"/>
      <c r="C96" s="171"/>
      <c r="D96" s="95"/>
      <c r="E96" s="168"/>
      <c r="F96" s="262" t="str">
        <f t="shared" si="1"/>
        <v/>
      </c>
      <c r="G96" s="263" t="str">
        <f t="shared" si="2"/>
        <v/>
      </c>
      <c r="H96" s="264">
        <f t="shared" si="27"/>
        <v>0</v>
      </c>
      <c r="I96" s="264">
        <f t="shared" si="28"/>
        <v>0</v>
      </c>
      <c r="J96" s="264">
        <f t="shared" si="29"/>
        <v>0</v>
      </c>
      <c r="K96" s="264">
        <f t="shared" si="30"/>
        <v>0</v>
      </c>
      <c r="L96" s="264">
        <f t="shared" si="31"/>
        <v>0</v>
      </c>
      <c r="M96" s="264">
        <f t="shared" si="32"/>
        <v>0</v>
      </c>
      <c r="N96" s="261"/>
      <c r="O96" s="264">
        <f>+IFERROR(MIN(N96*(1+MTR!$E$28)*(1+MTR!$D$28),IF(C96&lt;2018,L96+M96*MTR!$D$35,L96+M96*MTR!$E$36)),0)</f>
        <v>0</v>
      </c>
    </row>
    <row r="97" spans="1:15">
      <c r="A97" s="159"/>
      <c r="B97" s="95"/>
      <c r="C97" s="171"/>
      <c r="D97" s="95"/>
      <c r="E97" s="168"/>
      <c r="F97" s="262" t="str">
        <f t="shared" si="1"/>
        <v/>
      </c>
      <c r="G97" s="263" t="str">
        <f t="shared" si="2"/>
        <v/>
      </c>
      <c r="H97" s="264">
        <f t="shared" si="27"/>
        <v>0</v>
      </c>
      <c r="I97" s="264">
        <f t="shared" si="28"/>
        <v>0</v>
      </c>
      <c r="J97" s="264">
        <f t="shared" si="29"/>
        <v>0</v>
      </c>
      <c r="K97" s="264">
        <f t="shared" si="30"/>
        <v>0</v>
      </c>
      <c r="L97" s="264">
        <f t="shared" si="31"/>
        <v>0</v>
      </c>
      <c r="M97" s="264">
        <f t="shared" si="32"/>
        <v>0</v>
      </c>
      <c r="N97" s="261"/>
      <c r="O97" s="264">
        <f>+IFERROR(MIN(N97*(1+MTR!$E$28)*(1+MTR!$D$28),IF(C97&lt;2018,L97+M97*MTR!$D$35,L97+M97*MTR!$E$36)),0)</f>
        <v>0</v>
      </c>
    </row>
    <row r="98" spans="1:15">
      <c r="A98" s="159"/>
      <c r="B98" s="95"/>
      <c r="C98" s="171"/>
      <c r="D98" s="95"/>
      <c r="E98" s="168"/>
      <c r="F98" s="262" t="str">
        <f t="shared" si="1"/>
        <v/>
      </c>
      <c r="G98" s="263" t="str">
        <f t="shared" si="2"/>
        <v/>
      </c>
      <c r="H98" s="264">
        <f t="shared" si="27"/>
        <v>0</v>
      </c>
      <c r="I98" s="264">
        <f t="shared" si="28"/>
        <v>0</v>
      </c>
      <c r="J98" s="264">
        <f t="shared" si="29"/>
        <v>0</v>
      </c>
      <c r="K98" s="264">
        <f t="shared" si="30"/>
        <v>0</v>
      </c>
      <c r="L98" s="264">
        <f t="shared" si="31"/>
        <v>0</v>
      </c>
      <c r="M98" s="264">
        <f t="shared" si="32"/>
        <v>0</v>
      </c>
      <c r="N98" s="261"/>
      <c r="O98" s="264">
        <f>+IFERROR(MIN(N98*(1+MTR!$E$28)*(1+MTR!$D$28),IF(C98&lt;2018,L98+M98*MTR!$D$35,L98+M98*MTR!$E$36)),0)</f>
        <v>0</v>
      </c>
    </row>
    <row r="99" spans="1:15">
      <c r="A99" s="159"/>
      <c r="B99" s="95"/>
      <c r="C99" s="171"/>
      <c r="D99" s="95"/>
      <c r="E99" s="168"/>
      <c r="F99" s="262" t="str">
        <f t="shared" si="1"/>
        <v/>
      </c>
      <c r="G99" s="263" t="str">
        <f t="shared" si="2"/>
        <v/>
      </c>
      <c r="H99" s="264">
        <f t="shared" si="27"/>
        <v>0</v>
      </c>
      <c r="I99" s="264">
        <f t="shared" si="28"/>
        <v>0</v>
      </c>
      <c r="J99" s="264">
        <f t="shared" si="29"/>
        <v>0</v>
      </c>
      <c r="K99" s="264">
        <f t="shared" si="30"/>
        <v>0</v>
      </c>
      <c r="L99" s="264">
        <f t="shared" si="31"/>
        <v>0</v>
      </c>
      <c r="M99" s="264">
        <f t="shared" si="32"/>
        <v>0</v>
      </c>
      <c r="N99" s="261"/>
      <c r="O99" s="264">
        <f>+IFERROR(MIN(N99*(1+MTR!$E$28)*(1+MTR!$D$28),IF(C99&lt;2018,L99+M99*MTR!$D$35,L99+M99*MTR!$E$36)),0)</f>
        <v>0</v>
      </c>
    </row>
    <row r="100" spans="1:15">
      <c r="A100" s="159"/>
      <c r="B100" s="95"/>
      <c r="C100" s="171"/>
      <c r="D100" s="95"/>
      <c r="E100" s="168"/>
      <c r="F100" s="262" t="str">
        <f t="shared" si="1"/>
        <v/>
      </c>
      <c r="G100" s="263" t="str">
        <f t="shared" si="2"/>
        <v/>
      </c>
      <c r="H100" s="264">
        <f t="shared" si="27"/>
        <v>0</v>
      </c>
      <c r="I100" s="264">
        <f t="shared" si="28"/>
        <v>0</v>
      </c>
      <c r="J100" s="264">
        <f t="shared" si="29"/>
        <v>0</v>
      </c>
      <c r="K100" s="264">
        <f t="shared" si="30"/>
        <v>0</v>
      </c>
      <c r="L100" s="264">
        <f t="shared" si="31"/>
        <v>0</v>
      </c>
      <c r="M100" s="264">
        <f t="shared" si="32"/>
        <v>0</v>
      </c>
      <c r="N100" s="261"/>
      <c r="O100" s="264">
        <f>+IFERROR(MIN(N100*(1+MTR!$E$28)*(1+MTR!$D$28),IF(C100&lt;2018,L100+M100*MTR!$D$35,L100+M100*MTR!$E$36)),0)</f>
        <v>0</v>
      </c>
    </row>
    <row r="101" spans="1:15">
      <c r="A101" s="159"/>
      <c r="B101" s="95"/>
      <c r="C101" s="171"/>
      <c r="D101" s="95"/>
      <c r="E101" s="168"/>
      <c r="F101" s="262" t="str">
        <f t="shared" si="1"/>
        <v/>
      </c>
      <c r="G101" s="263" t="str">
        <f t="shared" si="2"/>
        <v/>
      </c>
      <c r="H101" s="264">
        <f t="shared" si="27"/>
        <v>0</v>
      </c>
      <c r="I101" s="264">
        <f t="shared" si="28"/>
        <v>0</v>
      </c>
      <c r="J101" s="264">
        <f t="shared" si="29"/>
        <v>0</v>
      </c>
      <c r="K101" s="264">
        <f t="shared" si="30"/>
        <v>0</v>
      </c>
      <c r="L101" s="264">
        <f t="shared" si="31"/>
        <v>0</v>
      </c>
      <c r="M101" s="264">
        <f t="shared" si="32"/>
        <v>0</v>
      </c>
      <c r="N101" s="261"/>
      <c r="O101" s="264">
        <f>+IFERROR(MIN(N101*(1+MTR!$E$28)*(1+MTR!$D$28),IF(C101&lt;2018,L101+M101*MTR!$D$35,L101+M101*MTR!$E$36)),0)</f>
        <v>0</v>
      </c>
    </row>
    <row r="102" spans="1:15">
      <c r="A102" s="159"/>
      <c r="B102" s="95"/>
      <c r="C102" s="171"/>
      <c r="D102" s="95"/>
      <c r="E102" s="168"/>
      <c r="F102" s="262" t="str">
        <f t="shared" si="1"/>
        <v/>
      </c>
      <c r="G102" s="263" t="str">
        <f t="shared" si="2"/>
        <v/>
      </c>
      <c r="H102" s="264">
        <f t="shared" si="27"/>
        <v>0</v>
      </c>
      <c r="I102" s="264">
        <f t="shared" si="28"/>
        <v>0</v>
      </c>
      <c r="J102" s="264">
        <f t="shared" si="29"/>
        <v>0</v>
      </c>
      <c r="K102" s="264">
        <f t="shared" si="30"/>
        <v>0</v>
      </c>
      <c r="L102" s="264">
        <f t="shared" si="31"/>
        <v>0</v>
      </c>
      <c r="M102" s="264">
        <f t="shared" si="32"/>
        <v>0</v>
      </c>
      <c r="N102" s="261"/>
      <c r="O102" s="264">
        <f>+IFERROR(MIN(N102*(1+MTR!$E$28)*(1+MTR!$D$28),IF(C102&lt;2018,L102+M102*MTR!$D$35,L102+M102*MTR!$E$36)),0)</f>
        <v>0</v>
      </c>
    </row>
    <row r="103" spans="1:15">
      <c r="A103" s="159"/>
      <c r="B103" s="95"/>
      <c r="C103" s="171"/>
      <c r="D103" s="95"/>
      <c r="E103" s="168"/>
      <c r="F103" s="262" t="str">
        <f t="shared" si="1"/>
        <v/>
      </c>
      <c r="G103" s="263" t="str">
        <f t="shared" si="2"/>
        <v/>
      </c>
      <c r="H103" s="264">
        <f t="shared" si="27"/>
        <v>0</v>
      </c>
      <c r="I103" s="264">
        <f t="shared" si="28"/>
        <v>0</v>
      </c>
      <c r="J103" s="264">
        <f t="shared" si="29"/>
        <v>0</v>
      </c>
      <c r="K103" s="264">
        <f t="shared" si="30"/>
        <v>0</v>
      </c>
      <c r="L103" s="264">
        <f t="shared" si="31"/>
        <v>0</v>
      </c>
      <c r="M103" s="264">
        <f t="shared" si="32"/>
        <v>0</v>
      </c>
      <c r="N103" s="261"/>
      <c r="O103" s="264">
        <f>+IFERROR(MIN(N103*(1+MTR!$E$28)*(1+MTR!$D$28),IF(C103&lt;2018,L103+M103*MTR!$D$35,L103+M103*MTR!$E$36)),0)</f>
        <v>0</v>
      </c>
    </row>
    <row r="104" spans="1:15">
      <c r="A104" s="159"/>
      <c r="B104" s="95"/>
      <c r="C104" s="171"/>
      <c r="D104" s="95"/>
      <c r="E104" s="168"/>
      <c r="F104" s="262" t="str">
        <f t="shared" si="1"/>
        <v/>
      </c>
      <c r="G104" s="263" t="str">
        <f t="shared" si="2"/>
        <v/>
      </c>
      <c r="H104" s="264">
        <f t="shared" si="27"/>
        <v>0</v>
      </c>
      <c r="I104" s="264">
        <f t="shared" si="28"/>
        <v>0</v>
      </c>
      <c r="J104" s="264">
        <f t="shared" si="29"/>
        <v>0</v>
      </c>
      <c r="K104" s="264">
        <f t="shared" si="30"/>
        <v>0</v>
      </c>
      <c r="L104" s="264">
        <f t="shared" si="31"/>
        <v>0</v>
      </c>
      <c r="M104" s="264">
        <f t="shared" si="32"/>
        <v>0</v>
      </c>
      <c r="N104" s="261"/>
      <c r="O104" s="264">
        <f>+IFERROR(MIN(N104*(1+MTR!$E$28)*(1+MTR!$D$28),IF(C104&lt;2018,L104+M104*MTR!$D$35,L104+M104*MTR!$E$36)),0)</f>
        <v>0</v>
      </c>
    </row>
    <row r="105" spans="1:15">
      <c r="A105" s="159"/>
      <c r="B105" s="95"/>
      <c r="C105" s="171"/>
      <c r="D105" s="95"/>
      <c r="E105" s="168"/>
      <c r="F105" s="262" t="str">
        <f t="shared" si="1"/>
        <v/>
      </c>
      <c r="G105" s="263" t="str">
        <f t="shared" si="2"/>
        <v/>
      </c>
      <c r="H105" s="264">
        <f t="shared" si="27"/>
        <v>0</v>
      </c>
      <c r="I105" s="264">
        <f t="shared" si="28"/>
        <v>0</v>
      </c>
      <c r="J105" s="264">
        <f t="shared" si="29"/>
        <v>0</v>
      </c>
      <c r="K105" s="264">
        <f t="shared" si="30"/>
        <v>0</v>
      </c>
      <c r="L105" s="264">
        <f t="shared" si="31"/>
        <v>0</v>
      </c>
      <c r="M105" s="264">
        <f t="shared" si="32"/>
        <v>0</v>
      </c>
      <c r="N105" s="261"/>
      <c r="O105" s="264">
        <f>+IFERROR(MIN(N105*(1+MTR!$E$28)*(1+MTR!$D$28),IF(C105&lt;2018,L105+M105*MTR!$D$35,L105+M105*MTR!$E$36)),0)</f>
        <v>0</v>
      </c>
    </row>
    <row r="106" spans="1:15">
      <c r="A106" s="159"/>
      <c r="B106" s="95"/>
      <c r="C106" s="171"/>
      <c r="D106" s="95"/>
      <c r="E106" s="168"/>
      <c r="F106" s="262" t="str">
        <f t="shared" si="1"/>
        <v/>
      </c>
      <c r="G106" s="263" t="str">
        <f t="shared" si="2"/>
        <v/>
      </c>
      <c r="H106" s="264">
        <f t="shared" si="27"/>
        <v>0</v>
      </c>
      <c r="I106" s="264">
        <f t="shared" si="28"/>
        <v>0</v>
      </c>
      <c r="J106" s="264">
        <f t="shared" si="29"/>
        <v>0</v>
      </c>
      <c r="K106" s="264">
        <f t="shared" si="30"/>
        <v>0</v>
      </c>
      <c r="L106" s="264">
        <f t="shared" si="31"/>
        <v>0</v>
      </c>
      <c r="M106" s="264">
        <f t="shared" si="32"/>
        <v>0</v>
      </c>
      <c r="N106" s="261"/>
      <c r="O106" s="264">
        <f>+IFERROR(MIN(N106*(1+MTR!$E$28)*(1+MTR!$D$28),IF(C106&lt;2018,L106+M106*MTR!$D$35,L106+M106*MTR!$E$36)),0)</f>
        <v>0</v>
      </c>
    </row>
    <row r="107" spans="1:15">
      <c r="A107" s="159"/>
      <c r="B107" s="95"/>
      <c r="C107" s="171"/>
      <c r="D107" s="95"/>
      <c r="E107" s="168"/>
      <c r="F107" s="262" t="str">
        <f t="shared" si="1"/>
        <v/>
      </c>
      <c r="G107" s="263" t="str">
        <f t="shared" si="2"/>
        <v/>
      </c>
      <c r="H107" s="264">
        <f t="shared" si="27"/>
        <v>0</v>
      </c>
      <c r="I107" s="264">
        <f t="shared" si="28"/>
        <v>0</v>
      </c>
      <c r="J107" s="264">
        <f t="shared" si="29"/>
        <v>0</v>
      </c>
      <c r="K107" s="264">
        <f t="shared" si="30"/>
        <v>0</v>
      </c>
      <c r="L107" s="264">
        <f t="shared" si="31"/>
        <v>0</v>
      </c>
      <c r="M107" s="264">
        <f t="shared" si="32"/>
        <v>0</v>
      </c>
      <c r="N107" s="261"/>
      <c r="O107" s="264">
        <f>+IFERROR(MIN(N107*(1+MTR!$E$28)*(1+MTR!$D$28),IF(C107&lt;2018,L107+M107*MTR!$D$35,L107+M107*MTR!$E$36)),0)</f>
        <v>0</v>
      </c>
    </row>
    <row r="108" spans="1:15">
      <c r="A108" s="159"/>
      <c r="B108" s="95"/>
      <c r="C108" s="171"/>
      <c r="D108" s="95"/>
      <c r="E108" s="168"/>
      <c r="F108" s="262" t="str">
        <f t="shared" si="1"/>
        <v/>
      </c>
      <c r="G108" s="263" t="str">
        <f t="shared" si="2"/>
        <v/>
      </c>
      <c r="H108" s="264">
        <f t="shared" si="27"/>
        <v>0</v>
      </c>
      <c r="I108" s="264">
        <f t="shared" si="28"/>
        <v>0</v>
      </c>
      <c r="J108" s="264">
        <f t="shared" si="29"/>
        <v>0</v>
      </c>
      <c r="K108" s="264">
        <f t="shared" si="30"/>
        <v>0</v>
      </c>
      <c r="L108" s="264">
        <f t="shared" si="31"/>
        <v>0</v>
      </c>
      <c r="M108" s="264">
        <f t="shared" si="32"/>
        <v>0</v>
      </c>
      <c r="N108" s="261"/>
      <c r="O108" s="264">
        <f>+IFERROR(MIN(N108*(1+MTR!$E$28)*(1+MTR!$D$28),IF(C108&lt;2018,L108+M108*MTR!$D$35,L108+M108*MTR!$E$36)),0)</f>
        <v>0</v>
      </c>
    </row>
    <row r="109" spans="1:15">
      <c r="A109" s="159"/>
      <c r="B109" s="95"/>
      <c r="C109" s="171"/>
      <c r="D109" s="95"/>
      <c r="E109" s="168"/>
      <c r="F109" s="262" t="str">
        <f t="shared" si="1"/>
        <v/>
      </c>
      <c r="G109" s="263" t="str">
        <f t="shared" si="2"/>
        <v/>
      </c>
      <c r="H109" s="264">
        <f t="shared" si="27"/>
        <v>0</v>
      </c>
      <c r="I109" s="264">
        <f t="shared" si="28"/>
        <v>0</v>
      </c>
      <c r="J109" s="264">
        <f t="shared" si="29"/>
        <v>0</v>
      </c>
      <c r="K109" s="264">
        <f t="shared" si="30"/>
        <v>0</v>
      </c>
      <c r="L109" s="264">
        <f t="shared" si="31"/>
        <v>0</v>
      </c>
      <c r="M109" s="264">
        <f t="shared" si="32"/>
        <v>0</v>
      </c>
      <c r="N109" s="261"/>
      <c r="O109" s="264">
        <f>+IFERROR(MIN(N109*(1+MTR!$E$28)*(1+MTR!$D$28),IF(C109&lt;2018,L109+M109*MTR!$D$35,L109+M109*MTR!$E$36)),0)</f>
        <v>0</v>
      </c>
    </row>
    <row r="110" spans="1:15">
      <c r="A110" s="159"/>
      <c r="B110" s="95"/>
      <c r="C110" s="171"/>
      <c r="D110" s="95"/>
      <c r="E110" s="168"/>
      <c r="F110" s="262" t="str">
        <f t="shared" si="1"/>
        <v/>
      </c>
      <c r="G110" s="263" t="str">
        <f t="shared" si="2"/>
        <v/>
      </c>
      <c r="H110" s="264">
        <f t="shared" si="27"/>
        <v>0</v>
      </c>
      <c r="I110" s="264">
        <f t="shared" si="28"/>
        <v>0</v>
      </c>
      <c r="J110" s="264">
        <f t="shared" si="29"/>
        <v>0</v>
      </c>
      <c r="K110" s="264">
        <f t="shared" si="30"/>
        <v>0</v>
      </c>
      <c r="L110" s="264">
        <f t="shared" si="31"/>
        <v>0</v>
      </c>
      <c r="M110" s="264">
        <f t="shared" si="32"/>
        <v>0</v>
      </c>
      <c r="N110" s="261"/>
      <c r="O110" s="264">
        <f>+IFERROR(MIN(N110*(1+MTR!$E$28)*(1+MTR!$D$28),IF(C110&lt;2018,L110+M110*MTR!$D$35,L110+M110*MTR!$E$36)),0)</f>
        <v>0</v>
      </c>
    </row>
    <row r="111" spans="1:15">
      <c r="A111" s="159"/>
      <c r="B111" s="95"/>
      <c r="C111" s="171"/>
      <c r="D111" s="95"/>
      <c r="E111" s="168"/>
      <c r="F111" s="262" t="str">
        <f t="shared" si="1"/>
        <v/>
      </c>
      <c r="G111" s="263" t="str">
        <f t="shared" si="2"/>
        <v/>
      </c>
      <c r="H111" s="264">
        <f t="shared" si="27"/>
        <v>0</v>
      </c>
      <c r="I111" s="264">
        <f t="shared" si="28"/>
        <v>0</v>
      </c>
      <c r="J111" s="264">
        <f t="shared" si="29"/>
        <v>0</v>
      </c>
      <c r="K111" s="264">
        <f t="shared" si="30"/>
        <v>0</v>
      </c>
      <c r="L111" s="264">
        <f t="shared" si="31"/>
        <v>0</v>
      </c>
      <c r="M111" s="264">
        <f t="shared" si="32"/>
        <v>0</v>
      </c>
      <c r="N111" s="261"/>
      <c r="O111" s="264">
        <f>+IFERROR(MIN(N111*(1+MTR!$E$28)*(1+MTR!$D$28),IF(C111&lt;2018,L111+M111*MTR!$D$35,L111+M111*MTR!$E$36)),0)</f>
        <v>0</v>
      </c>
    </row>
    <row r="112" spans="1:15">
      <c r="A112" s="159"/>
      <c r="B112" s="95"/>
      <c r="C112" s="171"/>
      <c r="D112" s="95"/>
      <c r="E112" s="168"/>
      <c r="F112" s="262" t="str">
        <f t="shared" si="1"/>
        <v/>
      </c>
      <c r="G112" s="263" t="str">
        <f t="shared" si="2"/>
        <v/>
      </c>
      <c r="H112" s="264">
        <f t="shared" si="27"/>
        <v>0</v>
      </c>
      <c r="I112" s="264">
        <f t="shared" si="28"/>
        <v>0</v>
      </c>
      <c r="J112" s="264">
        <f t="shared" si="29"/>
        <v>0</v>
      </c>
      <c r="K112" s="264">
        <f t="shared" si="30"/>
        <v>0</v>
      </c>
      <c r="L112" s="264">
        <f t="shared" si="31"/>
        <v>0</v>
      </c>
      <c r="M112" s="264">
        <f t="shared" si="32"/>
        <v>0</v>
      </c>
      <c r="N112" s="261"/>
      <c r="O112" s="264">
        <f>+IFERROR(MIN(N112*(1+MTR!$E$28)*(1+MTR!$D$28),IF(C112&lt;2018,L112+M112*MTR!$D$35,L112+M112*MTR!$E$36)),0)</f>
        <v>0</v>
      </c>
    </row>
    <row r="113" spans="1:15">
      <c r="A113" s="159"/>
      <c r="B113" s="95"/>
      <c r="C113" s="171"/>
      <c r="D113" s="95"/>
      <c r="E113" s="168"/>
      <c r="F113" s="262" t="str">
        <f t="shared" si="1"/>
        <v/>
      </c>
      <c r="G113" s="263" t="str">
        <f t="shared" si="2"/>
        <v/>
      </c>
      <c r="H113" s="264">
        <f t="shared" si="27"/>
        <v>0</v>
      </c>
      <c r="I113" s="264">
        <f t="shared" si="28"/>
        <v>0</v>
      </c>
      <c r="J113" s="264">
        <f t="shared" si="29"/>
        <v>0</v>
      </c>
      <c r="K113" s="264">
        <f t="shared" si="30"/>
        <v>0</v>
      </c>
      <c r="L113" s="264">
        <f t="shared" si="31"/>
        <v>0</v>
      </c>
      <c r="M113" s="264">
        <f t="shared" si="32"/>
        <v>0</v>
      </c>
      <c r="N113" s="261"/>
      <c r="O113" s="264">
        <f>+IFERROR(MIN(N113*(1+MTR!$E$28)*(1+MTR!$D$28),IF(C113&lt;2018,L113+M113*MTR!$D$35,L113+M113*MTR!$E$36)),0)</f>
        <v>0</v>
      </c>
    </row>
    <row r="114" spans="1:15">
      <c r="A114" s="159"/>
      <c r="B114" s="95"/>
      <c r="C114" s="171"/>
      <c r="D114" s="95"/>
      <c r="E114" s="168"/>
      <c r="F114" s="262" t="str">
        <f t="shared" si="1"/>
        <v/>
      </c>
      <c r="G114" s="263" t="str">
        <f t="shared" si="2"/>
        <v/>
      </c>
      <c r="H114" s="264">
        <f t="shared" si="27"/>
        <v>0</v>
      </c>
      <c r="I114" s="264">
        <f t="shared" si="28"/>
        <v>0</v>
      </c>
      <c r="J114" s="264">
        <f t="shared" si="29"/>
        <v>0</v>
      </c>
      <c r="K114" s="264">
        <f t="shared" si="30"/>
        <v>0</v>
      </c>
      <c r="L114" s="264">
        <f t="shared" si="31"/>
        <v>0</v>
      </c>
      <c r="M114" s="264">
        <f t="shared" si="32"/>
        <v>0</v>
      </c>
      <c r="N114" s="261"/>
      <c r="O114" s="264">
        <f>+IFERROR(MIN(N114*(1+MTR!$E$28)*(1+MTR!$D$28),IF(C114&lt;2018,L114+M114*MTR!$D$35,L114+M114*MTR!$E$36)),0)</f>
        <v>0</v>
      </c>
    </row>
    <row r="115" spans="1:15">
      <c r="A115" s="159"/>
      <c r="B115" s="95"/>
      <c r="C115" s="171"/>
      <c r="D115" s="95"/>
      <c r="E115" s="168"/>
      <c r="F115" s="262" t="str">
        <f t="shared" si="1"/>
        <v/>
      </c>
      <c r="G115" s="263" t="str">
        <f t="shared" si="2"/>
        <v/>
      </c>
      <c r="H115" s="264">
        <f t="shared" si="27"/>
        <v>0</v>
      </c>
      <c r="I115" s="264">
        <f t="shared" si="28"/>
        <v>0</v>
      </c>
      <c r="J115" s="264">
        <f t="shared" si="29"/>
        <v>0</v>
      </c>
      <c r="K115" s="264">
        <f t="shared" si="30"/>
        <v>0</v>
      </c>
      <c r="L115" s="264">
        <f t="shared" si="31"/>
        <v>0</v>
      </c>
      <c r="M115" s="264">
        <f t="shared" si="32"/>
        <v>0</v>
      </c>
      <c r="N115" s="261"/>
      <c r="O115" s="264">
        <f>+IFERROR(MIN(N115*(1+MTR!$E$28)*(1+MTR!$D$28),IF(C115&lt;2018,L115+M115*MTR!$D$35,L115+M115*MTR!$E$36)),0)</f>
        <v>0</v>
      </c>
    </row>
    <row r="116" spans="1:15">
      <c r="A116" s="159"/>
      <c r="B116" s="95"/>
      <c r="C116" s="171"/>
      <c r="D116" s="95"/>
      <c r="E116" s="168"/>
      <c r="F116" s="262" t="str">
        <f t="shared" si="1"/>
        <v/>
      </c>
      <c r="G116" s="263" t="str">
        <f t="shared" si="2"/>
        <v/>
      </c>
      <c r="H116" s="264">
        <f t="shared" si="27"/>
        <v>0</v>
      </c>
      <c r="I116" s="264">
        <f t="shared" si="28"/>
        <v>0</v>
      </c>
      <c r="J116" s="264">
        <f t="shared" si="29"/>
        <v>0</v>
      </c>
      <c r="K116" s="264">
        <f t="shared" si="30"/>
        <v>0</v>
      </c>
      <c r="L116" s="264">
        <f t="shared" si="31"/>
        <v>0</v>
      </c>
      <c r="M116" s="264">
        <f t="shared" si="32"/>
        <v>0</v>
      </c>
      <c r="N116" s="261"/>
      <c r="O116" s="264">
        <f>+IFERROR(MIN(N116*(1+MTR!$E$28)*(1+MTR!$D$28),IF(C116&lt;2018,L116+M116*MTR!$D$35,L116+M116*MTR!$E$36)),0)</f>
        <v>0</v>
      </c>
    </row>
    <row r="117" spans="1:15">
      <c r="A117" s="159"/>
      <c r="B117" s="95"/>
      <c r="C117" s="171"/>
      <c r="D117" s="95"/>
      <c r="E117" s="168"/>
      <c r="F117" s="262" t="str">
        <f t="shared" si="1"/>
        <v/>
      </c>
      <c r="G117" s="263" t="str">
        <f t="shared" si="2"/>
        <v/>
      </c>
      <c r="H117" s="264">
        <f t="shared" si="27"/>
        <v>0</v>
      </c>
      <c r="I117" s="264">
        <f t="shared" si="28"/>
        <v>0</v>
      </c>
      <c r="J117" s="264">
        <f t="shared" si="29"/>
        <v>0</v>
      </c>
      <c r="K117" s="264">
        <f t="shared" si="30"/>
        <v>0</v>
      </c>
      <c r="L117" s="264">
        <f t="shared" si="31"/>
        <v>0</v>
      </c>
      <c r="M117" s="264">
        <f t="shared" si="32"/>
        <v>0</v>
      </c>
      <c r="N117" s="261"/>
      <c r="O117" s="264">
        <f>+IFERROR(MIN(N117*(1+MTR!$E$28)*(1+MTR!$D$28),IF(C117&lt;2018,L117+M117*MTR!$D$35,L117+M117*MTR!$E$36)),0)</f>
        <v>0</v>
      </c>
    </row>
    <row r="118" spans="1:15">
      <c r="A118" s="159"/>
      <c r="B118" s="95"/>
      <c r="C118" s="171"/>
      <c r="D118" s="95"/>
      <c r="E118" s="168"/>
      <c r="F118" s="262" t="str">
        <f t="shared" si="1"/>
        <v/>
      </c>
      <c r="G118" s="263" t="str">
        <f t="shared" si="2"/>
        <v/>
      </c>
      <c r="H118" s="264">
        <f t="shared" si="27"/>
        <v>0</v>
      </c>
      <c r="I118" s="264">
        <f t="shared" si="28"/>
        <v>0</v>
      </c>
      <c r="J118" s="264">
        <f t="shared" si="29"/>
        <v>0</v>
      </c>
      <c r="K118" s="264">
        <f t="shared" si="30"/>
        <v>0</v>
      </c>
      <c r="L118" s="264">
        <f t="shared" si="31"/>
        <v>0</v>
      </c>
      <c r="M118" s="264">
        <f t="shared" si="32"/>
        <v>0</v>
      </c>
      <c r="N118" s="261"/>
      <c r="O118" s="264">
        <f>+IFERROR(MIN(N118*(1+MTR!$E$28)*(1+MTR!$D$28),IF(C118&lt;2018,L118+M118*MTR!$D$35,L118+M118*MTR!$E$36)),0)</f>
        <v>0</v>
      </c>
    </row>
    <row r="119" spans="1:15">
      <c r="A119" s="159"/>
      <c r="B119" s="95"/>
      <c r="C119" s="171"/>
      <c r="D119" s="95"/>
      <c r="E119" s="168"/>
      <c r="F119" s="262" t="str">
        <f t="shared" si="1"/>
        <v/>
      </c>
      <c r="G119" s="263" t="str">
        <f t="shared" si="2"/>
        <v/>
      </c>
      <c r="H119" s="264">
        <f t="shared" si="27"/>
        <v>0</v>
      </c>
      <c r="I119" s="264">
        <f t="shared" si="28"/>
        <v>0</v>
      </c>
      <c r="J119" s="264">
        <f t="shared" si="29"/>
        <v>0</v>
      </c>
      <c r="K119" s="264">
        <f t="shared" si="30"/>
        <v>0</v>
      </c>
      <c r="L119" s="264">
        <f t="shared" si="31"/>
        <v>0</v>
      </c>
      <c r="M119" s="264">
        <f t="shared" si="32"/>
        <v>0</v>
      </c>
      <c r="N119" s="261"/>
      <c r="O119" s="264">
        <f>+IFERROR(MIN(N119*(1+MTR!$E$28)*(1+MTR!$D$28),IF(C119&lt;2018,L119+M119*MTR!$D$35,L119+M119*MTR!$E$36)),0)</f>
        <v>0</v>
      </c>
    </row>
    <row r="120" spans="1:15">
      <c r="A120" s="159"/>
      <c r="B120" s="95"/>
      <c r="C120" s="171"/>
      <c r="D120" s="95"/>
      <c r="E120" s="168"/>
      <c r="F120" s="262" t="str">
        <f t="shared" si="1"/>
        <v/>
      </c>
      <c r="G120" s="263" t="str">
        <f t="shared" si="2"/>
        <v/>
      </c>
      <c r="H120" s="264">
        <f t="shared" si="3"/>
        <v>0</v>
      </c>
      <c r="I120" s="264">
        <f t="shared" si="4"/>
        <v>0</v>
      </c>
      <c r="J120" s="264">
        <f t="shared" si="5"/>
        <v>0</v>
      </c>
      <c r="K120" s="264">
        <f t="shared" si="6"/>
        <v>0</v>
      </c>
      <c r="L120" s="264">
        <f t="shared" si="7"/>
        <v>0</v>
      </c>
      <c r="M120" s="264">
        <f t="shared" si="8"/>
        <v>0</v>
      </c>
      <c r="N120" s="261"/>
      <c r="O120" s="264">
        <f>+IFERROR(MIN(N120*(1+MTR!$E$28)*(1+MTR!$D$28),IF(C120&lt;2018,L120+M120*MTR!$D$35,L120+M120*MTR!$E$36)),0)</f>
        <v>0</v>
      </c>
    </row>
    <row r="121" spans="1:15">
      <c r="A121" s="159"/>
      <c r="B121" s="95"/>
      <c r="C121" s="171"/>
      <c r="D121" s="95"/>
      <c r="E121" s="168"/>
      <c r="F121" s="262" t="str">
        <f t="shared" si="1"/>
        <v/>
      </c>
      <c r="G121" s="263" t="str">
        <f t="shared" si="2"/>
        <v/>
      </c>
      <c r="H121" s="264">
        <f t="shared" si="3"/>
        <v>0</v>
      </c>
      <c r="I121" s="264">
        <f t="shared" si="4"/>
        <v>0</v>
      </c>
      <c r="J121" s="264">
        <f t="shared" si="5"/>
        <v>0</v>
      </c>
      <c r="K121" s="264">
        <f t="shared" si="6"/>
        <v>0</v>
      </c>
      <c r="L121" s="264">
        <f t="shared" si="7"/>
        <v>0</v>
      </c>
      <c r="M121" s="264">
        <f t="shared" si="8"/>
        <v>0</v>
      </c>
      <c r="N121" s="261"/>
      <c r="O121" s="264">
        <f>+IFERROR(MIN(N121*(1+MTR!$E$28)*(1+MTR!$D$28),IF(C121&lt;2018,L121+M121*MTR!$D$35,L121+M121*MTR!$E$36)),0)</f>
        <v>0</v>
      </c>
    </row>
    <row r="122" spans="1:15">
      <c r="A122" s="159"/>
      <c r="B122" s="95"/>
      <c r="C122" s="171"/>
      <c r="D122" s="95"/>
      <c r="E122" s="168"/>
      <c r="F122" s="262" t="str">
        <f t="shared" si="1"/>
        <v/>
      </c>
      <c r="G122" s="263" t="str">
        <f t="shared" si="2"/>
        <v/>
      </c>
      <c r="H122" s="264">
        <f t="shared" si="3"/>
        <v>0</v>
      </c>
      <c r="I122" s="264">
        <f t="shared" si="4"/>
        <v>0</v>
      </c>
      <c r="J122" s="264">
        <f t="shared" si="5"/>
        <v>0</v>
      </c>
      <c r="K122" s="264">
        <f t="shared" si="6"/>
        <v>0</v>
      </c>
      <c r="L122" s="264">
        <f t="shared" si="7"/>
        <v>0</v>
      </c>
      <c r="M122" s="264">
        <f t="shared" si="8"/>
        <v>0</v>
      </c>
      <c r="N122" s="261"/>
      <c r="O122" s="264">
        <f>+IFERROR(MIN(N122*(1+MTR!$E$28)*(1+MTR!$D$28),IF(C122&lt;2018,L122+M122*MTR!$D$35,L122+M122*MTR!$E$36)),0)</f>
        <v>0</v>
      </c>
    </row>
    <row r="123" spans="1:15">
      <c r="A123" s="159"/>
      <c r="B123" s="95"/>
      <c r="C123" s="171"/>
      <c r="D123" s="95"/>
      <c r="E123" s="168"/>
      <c r="F123" s="262" t="str">
        <f t="shared" si="1"/>
        <v/>
      </c>
      <c r="G123" s="263" t="str">
        <f t="shared" si="2"/>
        <v/>
      </c>
      <c r="H123" s="264">
        <f t="shared" si="3"/>
        <v>0</v>
      </c>
      <c r="I123" s="264">
        <f t="shared" si="4"/>
        <v>0</v>
      </c>
      <c r="J123" s="264">
        <f t="shared" si="5"/>
        <v>0</v>
      </c>
      <c r="K123" s="264">
        <f t="shared" si="6"/>
        <v>0</v>
      </c>
      <c r="L123" s="264">
        <f t="shared" si="7"/>
        <v>0</v>
      </c>
      <c r="M123" s="264">
        <f t="shared" si="8"/>
        <v>0</v>
      </c>
      <c r="N123" s="261"/>
      <c r="O123" s="264">
        <f>+IFERROR(MIN(N123*(1+MTR!$E$28)*(1+MTR!$D$28),IF(C123&lt;2018,L123+M123*MTR!$D$35,L123+M123*MTR!$E$36)),0)</f>
        <v>0</v>
      </c>
    </row>
    <row r="124" spans="1:15">
      <c r="A124" s="159"/>
      <c r="B124" s="95"/>
      <c r="C124" s="171"/>
      <c r="D124" s="95"/>
      <c r="E124" s="168"/>
      <c r="F124" s="262" t="str">
        <f t="shared" si="1"/>
        <v/>
      </c>
      <c r="G124" s="263" t="str">
        <f t="shared" si="2"/>
        <v/>
      </c>
      <c r="H124" s="264">
        <f t="shared" si="3"/>
        <v>0</v>
      </c>
      <c r="I124" s="264">
        <f t="shared" si="4"/>
        <v>0</v>
      </c>
      <c r="J124" s="264">
        <f t="shared" si="5"/>
        <v>0</v>
      </c>
      <c r="K124" s="264">
        <f t="shared" si="6"/>
        <v>0</v>
      </c>
      <c r="L124" s="264">
        <f t="shared" si="7"/>
        <v>0</v>
      </c>
      <c r="M124" s="264">
        <f t="shared" si="8"/>
        <v>0</v>
      </c>
      <c r="N124" s="261"/>
      <c r="O124" s="264">
        <f>+IFERROR(MIN(N124*(1+MTR!$E$28)*(1+MTR!$D$28),IF(C124&lt;2018,L124+M124*MTR!$D$35,L124+M124*MTR!$E$36)),0)</f>
        <v>0</v>
      </c>
    </row>
    <row r="125" spans="1:15">
      <c r="A125" s="159"/>
      <c r="B125" s="95"/>
      <c r="C125" s="171"/>
      <c r="D125" s="95"/>
      <c r="E125" s="168"/>
      <c r="F125" s="262" t="str">
        <f t="shared" si="1"/>
        <v/>
      </c>
      <c r="G125" s="263" t="str">
        <f t="shared" si="2"/>
        <v/>
      </c>
      <c r="H125" s="264">
        <f t="shared" si="3"/>
        <v>0</v>
      </c>
      <c r="I125" s="264">
        <f t="shared" si="4"/>
        <v>0</v>
      </c>
      <c r="J125" s="264">
        <f t="shared" si="5"/>
        <v>0</v>
      </c>
      <c r="K125" s="264">
        <f t="shared" si="6"/>
        <v>0</v>
      </c>
      <c r="L125" s="264">
        <f t="shared" si="7"/>
        <v>0</v>
      </c>
      <c r="M125" s="264">
        <f t="shared" si="8"/>
        <v>0</v>
      </c>
      <c r="N125" s="261"/>
      <c r="O125" s="264">
        <f>+IFERROR(MIN(N125*(1+MTR!$E$28)*(1+MTR!$D$28),IF(C125&lt;2018,L125+M125*MTR!$D$35,L125+M125*MTR!$E$36)),0)</f>
        <v>0</v>
      </c>
    </row>
    <row r="126" spans="1:15">
      <c r="A126" s="159"/>
      <c r="B126" s="95"/>
      <c r="C126" s="171"/>
      <c r="D126" s="95"/>
      <c r="E126" s="168"/>
      <c r="F126" s="262" t="str">
        <f t="shared" si="1"/>
        <v/>
      </c>
      <c r="G126" s="263" t="str">
        <f t="shared" si="2"/>
        <v/>
      </c>
      <c r="H126" s="264">
        <f t="shared" si="3"/>
        <v>0</v>
      </c>
      <c r="I126" s="264">
        <f t="shared" si="4"/>
        <v>0</v>
      </c>
      <c r="J126" s="264">
        <f t="shared" si="5"/>
        <v>0</v>
      </c>
      <c r="K126" s="264">
        <f t="shared" si="6"/>
        <v>0</v>
      </c>
      <c r="L126" s="264">
        <f t="shared" si="7"/>
        <v>0</v>
      </c>
      <c r="M126" s="264">
        <f t="shared" si="8"/>
        <v>0</v>
      </c>
      <c r="N126" s="261"/>
      <c r="O126" s="264">
        <f>+IFERROR(MIN(N126*(1+MTR!$E$28)*(1+MTR!$D$28),IF(C126&lt;2018,L126+M126*MTR!$D$35,L126+M126*MTR!$E$36)),0)</f>
        <v>0</v>
      </c>
    </row>
    <row r="127" spans="1:15">
      <c r="A127" s="159"/>
      <c r="B127" s="95"/>
      <c r="C127" s="171"/>
      <c r="D127" s="95"/>
      <c r="E127" s="168"/>
      <c r="F127" s="262" t="str">
        <f t="shared" si="1"/>
        <v/>
      </c>
      <c r="G127" s="263" t="str">
        <f t="shared" si="2"/>
        <v/>
      </c>
      <c r="H127" s="264">
        <f t="shared" ref="H127:H132" si="33">+IFERROR(G127*$D127,0)</f>
        <v>0</v>
      </c>
      <c r="I127" s="264">
        <f t="shared" ref="I127:I132" si="34">+IFERROR(G127*$E127,0)</f>
        <v>0</v>
      </c>
      <c r="J127" s="264">
        <f t="shared" ref="J127:J132" si="35">+IFERROR(IF($F127&gt;0,MAX(0,MIN(H127/$F127,MAX(0,H127))),0),0)</f>
        <v>0</v>
      </c>
      <c r="K127" s="264">
        <f t="shared" ref="K127:K132" si="36">+IFERROR(IF($F127&gt;0,MAX(0,MIN(I127/$F127,MAX(0,I127))),0),0)</f>
        <v>0</v>
      </c>
      <c r="L127" s="264">
        <f t="shared" ref="L127:L132" si="37">+J127-K127</f>
        <v>0</v>
      </c>
      <c r="M127" s="264">
        <f t="shared" ref="M127:M132" si="38">+H127-I127</f>
        <v>0</v>
      </c>
      <c r="N127" s="261"/>
      <c r="O127" s="264">
        <f>+IFERROR(MIN(N127*(1+MTR!$E$28)*(1+MTR!$D$28),IF(C127&lt;2018,L127+M127*MTR!$D$35,L127+M127*MTR!$E$36)),0)</f>
        <v>0</v>
      </c>
    </row>
    <row r="128" spans="1:15">
      <c r="A128" s="159"/>
      <c r="B128" s="95"/>
      <c r="C128" s="171"/>
      <c r="D128" s="95"/>
      <c r="E128" s="168"/>
      <c r="F128" s="262" t="str">
        <f t="shared" si="1"/>
        <v/>
      </c>
      <c r="G128" s="263" t="str">
        <f t="shared" si="2"/>
        <v/>
      </c>
      <c r="H128" s="264">
        <f t="shared" si="33"/>
        <v>0</v>
      </c>
      <c r="I128" s="264">
        <f t="shared" si="34"/>
        <v>0</v>
      </c>
      <c r="J128" s="264">
        <f t="shared" si="35"/>
        <v>0</v>
      </c>
      <c r="K128" s="264">
        <f t="shared" si="36"/>
        <v>0</v>
      </c>
      <c r="L128" s="264">
        <f t="shared" si="37"/>
        <v>0</v>
      </c>
      <c r="M128" s="264">
        <f t="shared" si="38"/>
        <v>0</v>
      </c>
      <c r="N128" s="261"/>
      <c r="O128" s="264">
        <f>+IFERROR(MIN(N128*(1+MTR!$E$28)*(1+MTR!$D$28),IF(C128&lt;2018,L128+M128*MTR!$D$35,L128+M128*MTR!$E$36)),0)</f>
        <v>0</v>
      </c>
    </row>
    <row r="129" spans="1:15">
      <c r="A129" s="159"/>
      <c r="B129" s="95"/>
      <c r="C129" s="171"/>
      <c r="D129" s="95"/>
      <c r="E129" s="168"/>
      <c r="F129" s="262" t="str">
        <f t="shared" si="1"/>
        <v/>
      </c>
      <c r="G129" s="263" t="str">
        <f t="shared" si="2"/>
        <v/>
      </c>
      <c r="H129" s="264">
        <f t="shared" si="33"/>
        <v>0</v>
      </c>
      <c r="I129" s="264">
        <f t="shared" si="34"/>
        <v>0</v>
      </c>
      <c r="J129" s="264">
        <f t="shared" si="35"/>
        <v>0</v>
      </c>
      <c r="K129" s="264">
        <f t="shared" si="36"/>
        <v>0</v>
      </c>
      <c r="L129" s="264">
        <f t="shared" si="37"/>
        <v>0</v>
      </c>
      <c r="M129" s="264">
        <f t="shared" si="38"/>
        <v>0</v>
      </c>
      <c r="N129" s="261"/>
      <c r="O129" s="264">
        <f>+IFERROR(MIN(N129*(1+MTR!$E$28)*(1+MTR!$D$28),IF(C129&lt;2018,L129+M129*MTR!$D$35,L129+M129*MTR!$E$36)),0)</f>
        <v>0</v>
      </c>
    </row>
    <row r="130" spans="1:15">
      <c r="A130" s="159"/>
      <c r="B130" s="95"/>
      <c r="C130" s="171"/>
      <c r="D130" s="95"/>
      <c r="E130" s="168"/>
      <c r="F130" s="262" t="str">
        <f t="shared" si="1"/>
        <v/>
      </c>
      <c r="G130" s="263" t="str">
        <f t="shared" si="2"/>
        <v/>
      </c>
      <c r="H130" s="264">
        <f t="shared" si="33"/>
        <v>0</v>
      </c>
      <c r="I130" s="264">
        <f t="shared" si="34"/>
        <v>0</v>
      </c>
      <c r="J130" s="264">
        <f t="shared" si="35"/>
        <v>0</v>
      </c>
      <c r="K130" s="264">
        <f t="shared" si="36"/>
        <v>0</v>
      </c>
      <c r="L130" s="264">
        <f t="shared" si="37"/>
        <v>0</v>
      </c>
      <c r="M130" s="264">
        <f t="shared" si="38"/>
        <v>0</v>
      </c>
      <c r="N130" s="261"/>
      <c r="O130" s="264">
        <f>+IFERROR(MIN(N130*(1+MTR!$E$28)*(1+MTR!$D$28),IF(C130&lt;2018,L130+M130*MTR!$D$35,L130+M130*MTR!$E$36)),0)</f>
        <v>0</v>
      </c>
    </row>
    <row r="131" spans="1:15">
      <c r="A131" s="159"/>
      <c r="B131" s="95"/>
      <c r="C131" s="171"/>
      <c r="D131" s="95"/>
      <c r="E131" s="168"/>
      <c r="F131" s="262" t="str">
        <f t="shared" si="1"/>
        <v/>
      </c>
      <c r="G131" s="263" t="str">
        <f t="shared" si="2"/>
        <v/>
      </c>
      <c r="H131" s="264">
        <f t="shared" si="33"/>
        <v>0</v>
      </c>
      <c r="I131" s="264">
        <f t="shared" si="34"/>
        <v>0</v>
      </c>
      <c r="J131" s="264">
        <f t="shared" si="35"/>
        <v>0</v>
      </c>
      <c r="K131" s="264">
        <f t="shared" si="36"/>
        <v>0</v>
      </c>
      <c r="L131" s="264">
        <f t="shared" si="37"/>
        <v>0</v>
      </c>
      <c r="M131" s="264">
        <f t="shared" si="38"/>
        <v>0</v>
      </c>
      <c r="N131" s="261"/>
      <c r="O131" s="264">
        <f>+IFERROR(MIN(N131*(1+MTR!$E$28)*(1+MTR!$D$28),IF(C131&lt;2018,L131+M131*MTR!$D$35,L131+M131*MTR!$E$36)),0)</f>
        <v>0</v>
      </c>
    </row>
    <row r="132" spans="1:15">
      <c r="A132" s="159"/>
      <c r="B132" s="95"/>
      <c r="C132" s="171"/>
      <c r="D132" s="95"/>
      <c r="E132" s="168"/>
      <c r="F132" s="262" t="str">
        <f t="shared" si="1"/>
        <v/>
      </c>
      <c r="G132" s="263" t="str">
        <f t="shared" si="2"/>
        <v/>
      </c>
      <c r="H132" s="264">
        <f t="shared" si="33"/>
        <v>0</v>
      </c>
      <c r="I132" s="264">
        <f t="shared" si="34"/>
        <v>0</v>
      </c>
      <c r="J132" s="264">
        <f t="shared" si="35"/>
        <v>0</v>
      </c>
      <c r="K132" s="264">
        <f t="shared" si="36"/>
        <v>0</v>
      </c>
      <c r="L132" s="264">
        <f t="shared" si="37"/>
        <v>0</v>
      </c>
      <c r="M132" s="264">
        <f t="shared" si="38"/>
        <v>0</v>
      </c>
      <c r="N132" s="261"/>
      <c r="O132" s="264">
        <f>+IFERROR(MIN(N132*(1+MTR!$E$28)*(1+MTR!$D$28),IF(C132&lt;2018,L132+M132*MTR!$D$35,L132+M132*MTR!$E$36)),0)</f>
        <v>0</v>
      </c>
    </row>
    <row r="133" spans="1:15">
      <c r="A133" s="159"/>
      <c r="B133" s="95"/>
      <c r="C133" s="171"/>
      <c r="D133" s="95"/>
      <c r="E133" s="168"/>
      <c r="F133" s="262" t="str">
        <f t="shared" si="1"/>
        <v/>
      </c>
      <c r="G133" s="263" t="str">
        <f t="shared" si="2"/>
        <v/>
      </c>
      <c r="H133" s="264">
        <f t="shared" ref="H133:H140" si="39">+IFERROR(G133*$D133,0)</f>
        <v>0</v>
      </c>
      <c r="I133" s="264">
        <f t="shared" ref="I133:I140" si="40">+IFERROR(G133*$E133,0)</f>
        <v>0</v>
      </c>
      <c r="J133" s="264">
        <f t="shared" ref="J133:J140" si="41">+IFERROR(IF($F133&gt;0,MAX(0,MIN(H133/$F133,MAX(0,H133))),0),0)</f>
        <v>0</v>
      </c>
      <c r="K133" s="264">
        <f t="shared" ref="K133:K140" si="42">+IFERROR(IF($F133&gt;0,MAX(0,MIN(I133/$F133,MAX(0,I133))),0),0)</f>
        <v>0</v>
      </c>
      <c r="L133" s="264">
        <f t="shared" ref="L133:L140" si="43">+J133-K133</f>
        <v>0</v>
      </c>
      <c r="M133" s="264">
        <f t="shared" ref="M133:M140" si="44">+H133-I133</f>
        <v>0</v>
      </c>
      <c r="N133" s="261"/>
      <c r="O133" s="264">
        <f>+IFERROR(MIN(N133*(1+MTR!$E$28)*(1+MTR!$D$28),IF(C133&lt;2018,L133+M133*MTR!$D$35,L133+M133*MTR!$E$36)),0)</f>
        <v>0</v>
      </c>
    </row>
    <row r="134" spans="1:15">
      <c r="A134" s="159"/>
      <c r="B134" s="95"/>
      <c r="C134" s="171"/>
      <c r="D134" s="95"/>
      <c r="E134" s="168"/>
      <c r="F134" s="262" t="str">
        <f t="shared" si="1"/>
        <v/>
      </c>
      <c r="G134" s="263" t="str">
        <f t="shared" si="2"/>
        <v/>
      </c>
      <c r="H134" s="264">
        <f t="shared" si="39"/>
        <v>0</v>
      </c>
      <c r="I134" s="264">
        <f t="shared" si="40"/>
        <v>0</v>
      </c>
      <c r="J134" s="264">
        <f t="shared" si="41"/>
        <v>0</v>
      </c>
      <c r="K134" s="264">
        <f t="shared" si="42"/>
        <v>0</v>
      </c>
      <c r="L134" s="264">
        <f t="shared" si="43"/>
        <v>0</v>
      </c>
      <c r="M134" s="264">
        <f t="shared" si="44"/>
        <v>0</v>
      </c>
      <c r="N134" s="261"/>
      <c r="O134" s="264">
        <f>+IFERROR(MIN(N134*(1+MTR!$E$28)*(1+MTR!$D$28),IF(C134&lt;2018,L134+M134*MTR!$D$35,L134+M134*MTR!$E$36)),0)</f>
        <v>0</v>
      </c>
    </row>
    <row r="135" spans="1:15">
      <c r="A135" s="159"/>
      <c r="B135" s="95"/>
      <c r="C135" s="171"/>
      <c r="D135" s="95"/>
      <c r="E135" s="168"/>
      <c r="F135" s="262" t="str">
        <f t="shared" si="1"/>
        <v/>
      </c>
      <c r="G135" s="263" t="str">
        <f t="shared" si="2"/>
        <v/>
      </c>
      <c r="H135" s="264">
        <f t="shared" si="39"/>
        <v>0</v>
      </c>
      <c r="I135" s="264">
        <f t="shared" si="40"/>
        <v>0</v>
      </c>
      <c r="J135" s="264">
        <f t="shared" si="41"/>
        <v>0</v>
      </c>
      <c r="K135" s="264">
        <f t="shared" si="42"/>
        <v>0</v>
      </c>
      <c r="L135" s="264">
        <f t="shared" si="43"/>
        <v>0</v>
      </c>
      <c r="M135" s="264">
        <f t="shared" si="44"/>
        <v>0</v>
      </c>
      <c r="N135" s="261"/>
      <c r="O135" s="264">
        <f>+IFERROR(MIN(N135*(1+MTR!$E$28)*(1+MTR!$D$28),IF(C135&lt;2018,L135+M135*MTR!$D$35,L135+M135*MTR!$E$36)),0)</f>
        <v>0</v>
      </c>
    </row>
    <row r="136" spans="1:15">
      <c r="A136" s="159"/>
      <c r="B136" s="95"/>
      <c r="C136" s="171"/>
      <c r="D136" s="95"/>
      <c r="E136" s="168"/>
      <c r="F136" s="262" t="str">
        <f t="shared" si="1"/>
        <v/>
      </c>
      <c r="G136" s="263" t="str">
        <f t="shared" si="2"/>
        <v/>
      </c>
      <c r="H136" s="264">
        <f t="shared" si="39"/>
        <v>0</v>
      </c>
      <c r="I136" s="264">
        <f t="shared" si="40"/>
        <v>0</v>
      </c>
      <c r="J136" s="264">
        <f t="shared" si="41"/>
        <v>0</v>
      </c>
      <c r="K136" s="264">
        <f t="shared" si="42"/>
        <v>0</v>
      </c>
      <c r="L136" s="264">
        <f t="shared" si="43"/>
        <v>0</v>
      </c>
      <c r="M136" s="264">
        <f t="shared" si="44"/>
        <v>0</v>
      </c>
      <c r="N136" s="261"/>
      <c r="O136" s="264">
        <f>+IFERROR(MIN(N136*(1+MTR!$E$28)*(1+MTR!$D$28),IF(C136&lt;2018,L136+M136*MTR!$D$35,L136+M136*MTR!$E$36)),0)</f>
        <v>0</v>
      </c>
    </row>
    <row r="137" spans="1:15">
      <c r="A137" s="159"/>
      <c r="B137" s="95"/>
      <c r="C137" s="171"/>
      <c r="D137" s="95"/>
      <c r="E137" s="168"/>
      <c r="F137" s="262" t="str">
        <f t="shared" si="1"/>
        <v/>
      </c>
      <c r="G137" s="263" t="str">
        <f t="shared" si="2"/>
        <v/>
      </c>
      <c r="H137" s="264">
        <f t="shared" si="39"/>
        <v>0</v>
      </c>
      <c r="I137" s="264">
        <f t="shared" si="40"/>
        <v>0</v>
      </c>
      <c r="J137" s="264">
        <f t="shared" si="41"/>
        <v>0</v>
      </c>
      <c r="K137" s="264">
        <f t="shared" si="42"/>
        <v>0</v>
      </c>
      <c r="L137" s="264">
        <f t="shared" si="43"/>
        <v>0</v>
      </c>
      <c r="M137" s="264">
        <f t="shared" si="44"/>
        <v>0</v>
      </c>
      <c r="N137" s="261"/>
      <c r="O137" s="264">
        <f>+IFERROR(MIN(N137*(1+MTR!$E$28)*(1+MTR!$D$28),IF(C137&lt;2018,L137+M137*MTR!$D$35,L137+M137*MTR!$E$36)),0)</f>
        <v>0</v>
      </c>
    </row>
    <row r="138" spans="1:15">
      <c r="A138" s="159"/>
      <c r="B138" s="95"/>
      <c r="C138" s="171"/>
      <c r="D138" s="95"/>
      <c r="E138" s="168"/>
      <c r="F138" s="262" t="str">
        <f t="shared" si="1"/>
        <v/>
      </c>
      <c r="G138" s="263" t="str">
        <f t="shared" si="2"/>
        <v/>
      </c>
      <c r="H138" s="264">
        <f t="shared" si="39"/>
        <v>0</v>
      </c>
      <c r="I138" s="264">
        <f t="shared" si="40"/>
        <v>0</v>
      </c>
      <c r="J138" s="264">
        <f t="shared" si="41"/>
        <v>0</v>
      </c>
      <c r="K138" s="264">
        <f t="shared" si="42"/>
        <v>0</v>
      </c>
      <c r="L138" s="264">
        <f t="shared" si="43"/>
        <v>0</v>
      </c>
      <c r="M138" s="264">
        <f t="shared" si="44"/>
        <v>0</v>
      </c>
      <c r="N138" s="261"/>
      <c r="O138" s="264">
        <f>+IFERROR(MIN(N138*(1+MTR!$E$28)*(1+MTR!$D$28),IF(C138&lt;2018,L138+M138*MTR!$D$35,L138+M138*MTR!$E$36)),0)</f>
        <v>0</v>
      </c>
    </row>
    <row r="139" spans="1:15">
      <c r="A139" s="159"/>
      <c r="B139" s="95"/>
      <c r="C139" s="171"/>
      <c r="D139" s="95"/>
      <c r="E139" s="168"/>
      <c r="F139" s="262" t="str">
        <f t="shared" si="1"/>
        <v/>
      </c>
      <c r="G139" s="263" t="str">
        <f t="shared" si="2"/>
        <v/>
      </c>
      <c r="H139" s="264">
        <f t="shared" si="39"/>
        <v>0</v>
      </c>
      <c r="I139" s="264">
        <f t="shared" si="40"/>
        <v>0</v>
      </c>
      <c r="J139" s="264">
        <f t="shared" si="41"/>
        <v>0</v>
      </c>
      <c r="K139" s="264">
        <f t="shared" si="42"/>
        <v>0</v>
      </c>
      <c r="L139" s="264">
        <f t="shared" si="43"/>
        <v>0</v>
      </c>
      <c r="M139" s="264">
        <f t="shared" si="44"/>
        <v>0</v>
      </c>
      <c r="N139" s="261"/>
      <c r="O139" s="264">
        <f>+IFERROR(MIN(N139*(1+MTR!$E$28)*(1+MTR!$D$28),IF(C139&lt;2018,L139+M139*MTR!$D$35,L139+M139*MTR!$E$36)),0)</f>
        <v>0</v>
      </c>
    </row>
    <row r="140" spans="1:15">
      <c r="A140" s="159"/>
      <c r="B140" s="95"/>
      <c r="C140" s="171"/>
      <c r="D140" s="95"/>
      <c r="E140" s="168"/>
      <c r="F140" s="262" t="str">
        <f t="shared" si="1"/>
        <v/>
      </c>
      <c r="G140" s="263" t="str">
        <f t="shared" si="2"/>
        <v/>
      </c>
      <c r="H140" s="264">
        <f t="shared" si="39"/>
        <v>0</v>
      </c>
      <c r="I140" s="264">
        <f t="shared" si="40"/>
        <v>0</v>
      </c>
      <c r="J140" s="264">
        <f t="shared" si="41"/>
        <v>0</v>
      </c>
      <c r="K140" s="264">
        <f t="shared" si="42"/>
        <v>0</v>
      </c>
      <c r="L140" s="264">
        <f t="shared" si="43"/>
        <v>0</v>
      </c>
      <c r="M140" s="264">
        <f t="shared" si="44"/>
        <v>0</v>
      </c>
      <c r="N140" s="261"/>
      <c r="O140" s="264">
        <f>+IFERROR(MIN(N140*(1+MTR!$E$28)*(1+MTR!$D$28),IF(C140&lt;2018,L140+M140*MTR!$D$35,L140+M140*MTR!$E$36)),0)</f>
        <v>0</v>
      </c>
    </row>
    <row r="141" spans="1:15">
      <c r="A141" s="159"/>
      <c r="B141" s="169"/>
      <c r="C141" s="171"/>
      <c r="D141" s="169"/>
      <c r="E141" s="172"/>
      <c r="F141" s="266" t="str">
        <f t="shared" si="1"/>
        <v/>
      </c>
      <c r="G141" s="263" t="str">
        <f t="shared" si="2"/>
        <v/>
      </c>
      <c r="H141" s="264">
        <f>+IFERROR(G141*$D141,0)</f>
        <v>0</v>
      </c>
      <c r="I141" s="264">
        <f>+IFERROR(G141*$E141,0)</f>
        <v>0</v>
      </c>
      <c r="J141" s="264">
        <f>+IFERROR(IF($F141&gt;0,MAX(0,MIN(H141/$F141,MAX(0,H141))),0),0)</f>
        <v>0</v>
      </c>
      <c r="K141" s="264">
        <f>+IFERROR(IF($F141&gt;0,MAX(0,MIN(I141/$F141,MAX(0,I141))),0),0)</f>
        <v>0</v>
      </c>
      <c r="L141" s="264">
        <f>+J141-K141</f>
        <v>0</v>
      </c>
      <c r="M141" s="264">
        <f>+H141-I141</f>
        <v>0</v>
      </c>
      <c r="N141" s="265"/>
      <c r="O141" s="264">
        <f>+IFERROR(MIN(N141*(1+MTR!$E$28)*(1+MTR!$D$28),IF(C141&lt;2018,L141+M141*MTR!$D$35,L141+M141*MTR!$E$36)),0)</f>
        <v>0</v>
      </c>
    </row>
    <row r="142" spans="1:15">
      <c r="A142" s="159"/>
      <c r="B142" s="95"/>
      <c r="C142" s="171"/>
      <c r="D142" s="95"/>
      <c r="E142" s="168"/>
      <c r="F142" s="262" t="str">
        <f t="shared" si="1"/>
        <v/>
      </c>
      <c r="G142" s="263" t="str">
        <f t="shared" si="2"/>
        <v/>
      </c>
      <c r="H142" s="264">
        <f t="shared" ref="H142:H149" si="45">+IFERROR(G142*$D142,0)</f>
        <v>0</v>
      </c>
      <c r="I142" s="264">
        <f t="shared" ref="I142:I149" si="46">+IFERROR(G142*$E142,0)</f>
        <v>0</v>
      </c>
      <c r="J142" s="264">
        <f t="shared" ref="J142:J149" si="47">+IFERROR(IF($F142&gt;0,MAX(0,MIN(H142/$F142,MAX(0,H142))),0),0)</f>
        <v>0</v>
      </c>
      <c r="K142" s="264">
        <f t="shared" ref="K142:K149" si="48">+IFERROR(IF($F142&gt;0,MAX(0,MIN(I142/$F142,MAX(0,I142))),0),0)</f>
        <v>0</v>
      </c>
      <c r="L142" s="264">
        <f t="shared" ref="L142:L149" si="49">+J142-K142</f>
        <v>0</v>
      </c>
      <c r="M142" s="264">
        <f t="shared" ref="M142:M149" si="50">+H142-I142</f>
        <v>0</v>
      </c>
      <c r="N142" s="261"/>
      <c r="O142" s="264">
        <f>+IFERROR(MIN(N142*(1+MTR!$E$28)*(1+MTR!$D$28),IF(C142&lt;2018,L142+M142*MTR!$D$35,L142+M142*MTR!$E$36)),0)</f>
        <v>0</v>
      </c>
    </row>
    <row r="143" spans="1:15">
      <c r="A143" s="159"/>
      <c r="B143" s="95"/>
      <c r="C143" s="171"/>
      <c r="D143" s="95"/>
      <c r="E143" s="168"/>
      <c r="F143" s="262" t="str">
        <f t="shared" si="1"/>
        <v/>
      </c>
      <c r="G143" s="263" t="str">
        <f t="shared" si="2"/>
        <v/>
      </c>
      <c r="H143" s="264">
        <f t="shared" si="45"/>
        <v>0</v>
      </c>
      <c r="I143" s="264">
        <f t="shared" si="46"/>
        <v>0</v>
      </c>
      <c r="J143" s="264">
        <f t="shared" si="47"/>
        <v>0</v>
      </c>
      <c r="K143" s="264">
        <f t="shared" si="48"/>
        <v>0</v>
      </c>
      <c r="L143" s="264">
        <f t="shared" si="49"/>
        <v>0</v>
      </c>
      <c r="M143" s="264">
        <f t="shared" si="50"/>
        <v>0</v>
      </c>
      <c r="N143" s="261"/>
      <c r="O143" s="264">
        <f>+IFERROR(MIN(N143*(1+MTR!$E$28)*(1+MTR!$D$28),IF(C143&lt;2018,L143+M143*MTR!$D$35,L143+M143*MTR!$E$36)),0)</f>
        <v>0</v>
      </c>
    </row>
    <row r="144" spans="1:15">
      <c r="A144" s="159"/>
      <c r="B144" s="95"/>
      <c r="C144" s="171"/>
      <c r="D144" s="95"/>
      <c r="E144" s="168"/>
      <c r="F144" s="262" t="str">
        <f t="shared" si="1"/>
        <v/>
      </c>
      <c r="G144" s="263" t="str">
        <f t="shared" si="2"/>
        <v/>
      </c>
      <c r="H144" s="264">
        <f t="shared" si="45"/>
        <v>0</v>
      </c>
      <c r="I144" s="264">
        <f t="shared" si="46"/>
        <v>0</v>
      </c>
      <c r="J144" s="264">
        <f t="shared" si="47"/>
        <v>0</v>
      </c>
      <c r="K144" s="264">
        <f t="shared" si="48"/>
        <v>0</v>
      </c>
      <c r="L144" s="264">
        <f t="shared" si="49"/>
        <v>0</v>
      </c>
      <c r="M144" s="264">
        <f t="shared" si="50"/>
        <v>0</v>
      </c>
      <c r="N144" s="261"/>
      <c r="O144" s="264">
        <f>+IFERROR(MIN(N144*(1+MTR!$E$28)*(1+MTR!$D$28),IF(C144&lt;2018,L144+M144*MTR!$D$35,L144+M144*MTR!$E$36)),0)</f>
        <v>0</v>
      </c>
    </row>
    <row r="145" spans="1:15">
      <c r="A145" s="159"/>
      <c r="B145" s="95"/>
      <c r="C145" s="171"/>
      <c r="D145" s="95"/>
      <c r="E145" s="168"/>
      <c r="F145" s="262" t="str">
        <f t="shared" si="1"/>
        <v/>
      </c>
      <c r="G145" s="263" t="str">
        <f t="shared" si="2"/>
        <v/>
      </c>
      <c r="H145" s="264">
        <f t="shared" si="45"/>
        <v>0</v>
      </c>
      <c r="I145" s="264">
        <f t="shared" si="46"/>
        <v>0</v>
      </c>
      <c r="J145" s="264">
        <f t="shared" si="47"/>
        <v>0</v>
      </c>
      <c r="K145" s="264">
        <f t="shared" si="48"/>
        <v>0</v>
      </c>
      <c r="L145" s="264">
        <f t="shared" si="49"/>
        <v>0</v>
      </c>
      <c r="M145" s="264">
        <f t="shared" si="50"/>
        <v>0</v>
      </c>
      <c r="N145" s="261"/>
      <c r="O145" s="264">
        <f>+IFERROR(MIN(N145*(1+MTR!$E$28)*(1+MTR!$D$28),IF(C145&lt;2018,L145+M145*MTR!$D$35,L145+M145*MTR!$E$36)),0)</f>
        <v>0</v>
      </c>
    </row>
    <row r="146" spans="1:15">
      <c r="A146" s="159"/>
      <c r="B146" s="95"/>
      <c r="C146" s="171"/>
      <c r="D146" s="95"/>
      <c r="E146" s="168"/>
      <c r="F146" s="262" t="str">
        <f t="shared" si="1"/>
        <v/>
      </c>
      <c r="G146" s="263" t="str">
        <f t="shared" si="2"/>
        <v/>
      </c>
      <c r="H146" s="264">
        <f t="shared" si="45"/>
        <v>0</v>
      </c>
      <c r="I146" s="264">
        <f t="shared" si="46"/>
        <v>0</v>
      </c>
      <c r="J146" s="264">
        <f t="shared" si="47"/>
        <v>0</v>
      </c>
      <c r="K146" s="264">
        <f t="shared" si="48"/>
        <v>0</v>
      </c>
      <c r="L146" s="264">
        <f t="shared" si="49"/>
        <v>0</v>
      </c>
      <c r="M146" s="264">
        <f t="shared" si="50"/>
        <v>0</v>
      </c>
      <c r="N146" s="261"/>
      <c r="O146" s="264">
        <f>+IFERROR(MIN(N146*(1+MTR!$E$28)*(1+MTR!$D$28),IF(C146&lt;2018,L146+M146*MTR!$D$35,L146+M146*MTR!$E$36)),0)</f>
        <v>0</v>
      </c>
    </row>
    <row r="147" spans="1:15">
      <c r="A147" s="159"/>
      <c r="B147" s="95"/>
      <c r="C147" s="171"/>
      <c r="D147" s="95"/>
      <c r="E147" s="168"/>
      <c r="F147" s="262" t="str">
        <f t="shared" si="1"/>
        <v/>
      </c>
      <c r="G147" s="263" t="str">
        <f t="shared" si="2"/>
        <v/>
      </c>
      <c r="H147" s="264">
        <f t="shared" si="45"/>
        <v>0</v>
      </c>
      <c r="I147" s="264">
        <f t="shared" si="46"/>
        <v>0</v>
      </c>
      <c r="J147" s="264">
        <f t="shared" si="47"/>
        <v>0</v>
      </c>
      <c r="K147" s="264">
        <f t="shared" si="48"/>
        <v>0</v>
      </c>
      <c r="L147" s="264">
        <f t="shared" si="49"/>
        <v>0</v>
      </c>
      <c r="M147" s="264">
        <f t="shared" si="50"/>
        <v>0</v>
      </c>
      <c r="N147" s="261"/>
      <c r="O147" s="264">
        <f>+IFERROR(MIN(N147*(1+MTR!$E$28)*(1+MTR!$D$28),IF(C147&lt;2018,L147+M147*MTR!$D$35,L147+M147*MTR!$E$36)),0)</f>
        <v>0</v>
      </c>
    </row>
    <row r="148" spans="1:15">
      <c r="A148" s="159"/>
      <c r="B148" s="95"/>
      <c r="C148" s="171"/>
      <c r="D148" s="95"/>
      <c r="E148" s="168"/>
      <c r="F148" s="262" t="str">
        <f t="shared" si="1"/>
        <v/>
      </c>
      <c r="G148" s="263" t="str">
        <f t="shared" si="2"/>
        <v/>
      </c>
      <c r="H148" s="264">
        <f t="shared" si="45"/>
        <v>0</v>
      </c>
      <c r="I148" s="264">
        <f t="shared" si="46"/>
        <v>0</v>
      </c>
      <c r="J148" s="264">
        <f t="shared" si="47"/>
        <v>0</v>
      </c>
      <c r="K148" s="264">
        <f t="shared" si="48"/>
        <v>0</v>
      </c>
      <c r="L148" s="264">
        <f t="shared" si="49"/>
        <v>0</v>
      </c>
      <c r="M148" s="264">
        <f t="shared" si="50"/>
        <v>0</v>
      </c>
      <c r="N148" s="261"/>
      <c r="O148" s="264">
        <f>+IFERROR(MIN(N148*(1+MTR!$E$28)*(1+MTR!$D$28),IF(C148&lt;2018,L148+M148*MTR!$D$35,L148+M148*MTR!$E$36)),0)</f>
        <v>0</v>
      </c>
    </row>
    <row r="149" spans="1:15">
      <c r="A149" s="159"/>
      <c r="B149" s="95"/>
      <c r="C149" s="171"/>
      <c r="D149" s="95"/>
      <c r="E149" s="168"/>
      <c r="F149" s="262" t="str">
        <f t="shared" si="1"/>
        <v/>
      </c>
      <c r="G149" s="263" t="str">
        <f t="shared" si="2"/>
        <v/>
      </c>
      <c r="H149" s="264">
        <f t="shared" si="45"/>
        <v>0</v>
      </c>
      <c r="I149" s="264">
        <f t="shared" si="46"/>
        <v>0</v>
      </c>
      <c r="J149" s="264">
        <f t="shared" si="47"/>
        <v>0</v>
      </c>
      <c r="K149" s="264">
        <f t="shared" si="48"/>
        <v>0</v>
      </c>
      <c r="L149" s="264">
        <f t="shared" si="49"/>
        <v>0</v>
      </c>
      <c r="M149" s="264">
        <f t="shared" si="50"/>
        <v>0</v>
      </c>
      <c r="N149" s="261"/>
      <c r="O149" s="264">
        <f>+IFERROR(MIN(N149*(1+MTR!$E$28)*(1+MTR!$D$28),IF(C149&lt;2018,L149+M149*MTR!$D$35,L149+M149*MTR!$E$36)),0)</f>
        <v>0</v>
      </c>
    </row>
    <row r="150" spans="1:15">
      <c r="A150" s="159"/>
      <c r="B150" s="95"/>
      <c r="C150" s="171"/>
      <c r="D150" s="95"/>
      <c r="E150" s="168"/>
      <c r="F150" s="262" t="str">
        <f t="shared" si="1"/>
        <v/>
      </c>
      <c r="G150" s="263" t="str">
        <f t="shared" si="2"/>
        <v/>
      </c>
      <c r="H150" s="264">
        <f t="shared" ref="H150:H157" si="51">+IFERROR(G150*$D150,0)</f>
        <v>0</v>
      </c>
      <c r="I150" s="264">
        <f t="shared" ref="I150:I157" si="52">+IFERROR(G150*$E150,0)</f>
        <v>0</v>
      </c>
      <c r="J150" s="264">
        <f t="shared" ref="J150:J157" si="53">+IFERROR(IF($F150&gt;0,MAX(0,MIN(H150/$F150,MAX(0,H150))),0),0)</f>
        <v>0</v>
      </c>
      <c r="K150" s="264">
        <f t="shared" ref="K150:K157" si="54">+IFERROR(IF($F150&gt;0,MAX(0,MIN(I150/$F150,MAX(0,I150))),0),0)</f>
        <v>0</v>
      </c>
      <c r="L150" s="264">
        <f t="shared" ref="L150:L157" si="55">+J150-K150</f>
        <v>0</v>
      </c>
      <c r="M150" s="264">
        <f t="shared" ref="M150:M157" si="56">+H150-I150</f>
        <v>0</v>
      </c>
      <c r="N150" s="261"/>
      <c r="O150" s="264">
        <f>+IFERROR(MIN(N150*(1+MTR!$E$28)*(1+MTR!$D$28),IF(C150&lt;2018,L150+M150*MTR!$D$35,L150+M150*MTR!$E$36)),0)</f>
        <v>0</v>
      </c>
    </row>
    <row r="151" spans="1:15">
      <c r="A151" s="159"/>
      <c r="B151" s="95"/>
      <c r="C151" s="171"/>
      <c r="D151" s="95"/>
      <c r="E151" s="168"/>
      <c r="F151" s="262" t="str">
        <f t="shared" si="1"/>
        <v/>
      </c>
      <c r="G151" s="263" t="str">
        <f t="shared" si="2"/>
        <v/>
      </c>
      <c r="H151" s="264">
        <f t="shared" si="51"/>
        <v>0</v>
      </c>
      <c r="I151" s="264">
        <f t="shared" si="52"/>
        <v>0</v>
      </c>
      <c r="J151" s="264">
        <f t="shared" si="53"/>
        <v>0</v>
      </c>
      <c r="K151" s="264">
        <f t="shared" si="54"/>
        <v>0</v>
      </c>
      <c r="L151" s="264">
        <f t="shared" si="55"/>
        <v>0</v>
      </c>
      <c r="M151" s="264">
        <f t="shared" si="56"/>
        <v>0</v>
      </c>
      <c r="N151" s="261"/>
      <c r="O151" s="264">
        <f>+IFERROR(MIN(N151*(1+MTR!$E$28)*(1+MTR!$D$28),IF(C151&lt;2018,L151+M151*MTR!$D$35,L151+M151*MTR!$E$36)),0)</f>
        <v>0</v>
      </c>
    </row>
    <row r="152" spans="1:15">
      <c r="A152" s="159"/>
      <c r="B152" s="95"/>
      <c r="C152" s="171"/>
      <c r="D152" s="95"/>
      <c r="E152" s="168"/>
      <c r="F152" s="262" t="str">
        <f t="shared" si="1"/>
        <v/>
      </c>
      <c r="G152" s="263" t="str">
        <f t="shared" si="2"/>
        <v/>
      </c>
      <c r="H152" s="264">
        <f t="shared" si="51"/>
        <v>0</v>
      </c>
      <c r="I152" s="264">
        <f t="shared" si="52"/>
        <v>0</v>
      </c>
      <c r="J152" s="264">
        <f t="shared" si="53"/>
        <v>0</v>
      </c>
      <c r="K152" s="264">
        <f t="shared" si="54"/>
        <v>0</v>
      </c>
      <c r="L152" s="264">
        <f t="shared" si="55"/>
        <v>0</v>
      </c>
      <c r="M152" s="264">
        <f t="shared" si="56"/>
        <v>0</v>
      </c>
      <c r="N152" s="261"/>
      <c r="O152" s="264">
        <f>+IFERROR(MIN(N152*(1+MTR!$E$28)*(1+MTR!$D$28),IF(C152&lt;2018,L152+M152*MTR!$D$35,L152+M152*MTR!$E$36)),0)</f>
        <v>0</v>
      </c>
    </row>
    <row r="153" spans="1:15">
      <c r="A153" s="159"/>
      <c r="B153" s="95"/>
      <c r="C153" s="171"/>
      <c r="D153" s="95"/>
      <c r="E153" s="168"/>
      <c r="F153" s="262" t="str">
        <f t="shared" si="1"/>
        <v/>
      </c>
      <c r="G153" s="263" t="str">
        <f t="shared" si="2"/>
        <v/>
      </c>
      <c r="H153" s="264">
        <f t="shared" si="51"/>
        <v>0</v>
      </c>
      <c r="I153" s="264">
        <f t="shared" si="52"/>
        <v>0</v>
      </c>
      <c r="J153" s="264">
        <f t="shared" si="53"/>
        <v>0</v>
      </c>
      <c r="K153" s="264">
        <f t="shared" si="54"/>
        <v>0</v>
      </c>
      <c r="L153" s="264">
        <f t="shared" si="55"/>
        <v>0</v>
      </c>
      <c r="M153" s="264">
        <f t="shared" si="56"/>
        <v>0</v>
      </c>
      <c r="N153" s="261"/>
      <c r="O153" s="264">
        <f>+IFERROR(MIN(N153*(1+MTR!$E$28)*(1+MTR!$D$28),IF(C153&lt;2018,L153+M153*MTR!$D$35,L153+M153*MTR!$E$36)),0)</f>
        <v>0</v>
      </c>
    </row>
    <row r="154" spans="1:15">
      <c r="A154" s="159"/>
      <c r="B154" s="95"/>
      <c r="C154" s="171"/>
      <c r="D154" s="95"/>
      <c r="E154" s="168"/>
      <c r="F154" s="262" t="str">
        <f t="shared" si="1"/>
        <v/>
      </c>
      <c r="G154" s="263" t="str">
        <f t="shared" si="2"/>
        <v/>
      </c>
      <c r="H154" s="264">
        <f t="shared" si="51"/>
        <v>0</v>
      </c>
      <c r="I154" s="264">
        <f t="shared" si="52"/>
        <v>0</v>
      </c>
      <c r="J154" s="264">
        <f t="shared" si="53"/>
        <v>0</v>
      </c>
      <c r="K154" s="264">
        <f t="shared" si="54"/>
        <v>0</v>
      </c>
      <c r="L154" s="264">
        <f t="shared" si="55"/>
        <v>0</v>
      </c>
      <c r="M154" s="264">
        <f t="shared" si="56"/>
        <v>0</v>
      </c>
      <c r="N154" s="261"/>
      <c r="O154" s="264">
        <f>+IFERROR(MIN(N154*(1+MTR!$E$28)*(1+MTR!$D$28),IF(C154&lt;2018,L154+M154*MTR!$D$35,L154+M154*MTR!$E$36)),0)</f>
        <v>0</v>
      </c>
    </row>
    <row r="155" spans="1:15">
      <c r="A155" s="159"/>
      <c r="B155" s="95"/>
      <c r="C155" s="171"/>
      <c r="D155" s="95"/>
      <c r="E155" s="168"/>
      <c r="F155" s="262" t="str">
        <f t="shared" si="1"/>
        <v/>
      </c>
      <c r="G155" s="263" t="str">
        <f t="shared" si="2"/>
        <v/>
      </c>
      <c r="H155" s="264">
        <f t="shared" si="51"/>
        <v>0</v>
      </c>
      <c r="I155" s="264">
        <f t="shared" si="52"/>
        <v>0</v>
      </c>
      <c r="J155" s="264">
        <f t="shared" si="53"/>
        <v>0</v>
      </c>
      <c r="K155" s="264">
        <f t="shared" si="54"/>
        <v>0</v>
      </c>
      <c r="L155" s="264">
        <f t="shared" si="55"/>
        <v>0</v>
      </c>
      <c r="M155" s="264">
        <f t="shared" si="56"/>
        <v>0</v>
      </c>
      <c r="N155" s="261"/>
      <c r="O155" s="264">
        <f>+IFERROR(MIN(N155*(1+MTR!$E$28)*(1+MTR!$D$28),IF(C155&lt;2018,L155+M155*MTR!$D$35,L155+M155*MTR!$E$36)),0)</f>
        <v>0</v>
      </c>
    </row>
    <row r="156" spans="1:15">
      <c r="A156" s="159"/>
      <c r="B156" s="95"/>
      <c r="C156" s="171"/>
      <c r="D156" s="95"/>
      <c r="E156" s="168"/>
      <c r="F156" s="262" t="str">
        <f t="shared" si="1"/>
        <v/>
      </c>
      <c r="G156" s="263" t="str">
        <f t="shared" si="2"/>
        <v/>
      </c>
      <c r="H156" s="264">
        <f t="shared" si="51"/>
        <v>0</v>
      </c>
      <c r="I156" s="264">
        <f t="shared" si="52"/>
        <v>0</v>
      </c>
      <c r="J156" s="264">
        <f t="shared" si="53"/>
        <v>0</v>
      </c>
      <c r="K156" s="264">
        <f t="shared" si="54"/>
        <v>0</v>
      </c>
      <c r="L156" s="264">
        <f t="shared" si="55"/>
        <v>0</v>
      </c>
      <c r="M156" s="264">
        <f t="shared" si="56"/>
        <v>0</v>
      </c>
      <c r="N156" s="261"/>
      <c r="O156" s="264">
        <f>+IFERROR(MIN(N156*(1+MTR!$E$28)*(1+MTR!$D$28),IF(C156&lt;2018,L156+M156*MTR!$D$35,L156+M156*MTR!$E$36)),0)</f>
        <v>0</v>
      </c>
    </row>
    <row r="157" spans="1:15">
      <c r="A157" s="159"/>
      <c r="B157" s="95"/>
      <c r="C157" s="171"/>
      <c r="D157" s="95"/>
      <c r="E157" s="168"/>
      <c r="F157" s="262" t="str">
        <f t="shared" si="1"/>
        <v/>
      </c>
      <c r="G157" s="263" t="str">
        <f t="shared" si="2"/>
        <v/>
      </c>
      <c r="H157" s="264">
        <f t="shared" si="51"/>
        <v>0</v>
      </c>
      <c r="I157" s="264">
        <f t="shared" si="52"/>
        <v>0</v>
      </c>
      <c r="J157" s="264">
        <f t="shared" si="53"/>
        <v>0</v>
      </c>
      <c r="K157" s="264">
        <f t="shared" si="54"/>
        <v>0</v>
      </c>
      <c r="L157" s="264">
        <f t="shared" si="55"/>
        <v>0</v>
      </c>
      <c r="M157" s="264">
        <f t="shared" si="56"/>
        <v>0</v>
      </c>
      <c r="N157" s="261"/>
      <c r="O157" s="264">
        <f>+IFERROR(MIN(N157*(1+MTR!$E$28)*(1+MTR!$D$28),IF(C157&lt;2018,L157+M157*MTR!$D$35,L157+M157*MTR!$E$36)),0)</f>
        <v>0</v>
      </c>
    </row>
    <row r="158" spans="1:15">
      <c r="A158" s="159"/>
      <c r="B158" s="169"/>
      <c r="C158" s="171"/>
      <c r="D158" s="169"/>
      <c r="E158" s="172"/>
      <c r="F158" s="266" t="str">
        <f t="shared" si="1"/>
        <v/>
      </c>
      <c r="G158" s="263" t="str">
        <f t="shared" si="2"/>
        <v/>
      </c>
      <c r="H158" s="264">
        <f>+IFERROR(G158*$D158,0)</f>
        <v>0</v>
      </c>
      <c r="I158" s="264">
        <f>+IFERROR(G158*$E158,0)</f>
        <v>0</v>
      </c>
      <c r="J158" s="264">
        <f>+IFERROR(IF($F158&gt;0,MAX(0,MIN(H158/$F158,MAX(0,H158))),0),0)</f>
        <v>0</v>
      </c>
      <c r="K158" s="264">
        <f>+IFERROR(IF($F158&gt;0,MAX(0,MIN(I158/$F158,MAX(0,I158))),0),0)</f>
        <v>0</v>
      </c>
      <c r="L158" s="264">
        <f>+J158-K158</f>
        <v>0</v>
      </c>
      <c r="M158" s="264">
        <f>+H158-I158</f>
        <v>0</v>
      </c>
      <c r="N158" s="265"/>
      <c r="O158" s="264">
        <f>+IFERROR(MIN(N158*(1+MTR!$E$28)*(1+MTR!$D$28),IF(C158&lt;2018,L158+M158*MTR!$D$35,L158+M158*MTR!$E$36)),0)</f>
        <v>0</v>
      </c>
    </row>
    <row r="159" spans="1:15">
      <c r="A159" s="159"/>
      <c r="B159" s="95"/>
      <c r="C159" s="171"/>
      <c r="D159" s="95"/>
      <c r="E159" s="168"/>
      <c r="F159" s="262" t="str">
        <f t="shared" si="1"/>
        <v/>
      </c>
      <c r="G159" s="263" t="str">
        <f t="shared" si="2"/>
        <v/>
      </c>
      <c r="H159" s="264">
        <f t="shared" ref="H159:H166" si="57">+IFERROR(G159*$D159,0)</f>
        <v>0</v>
      </c>
      <c r="I159" s="264">
        <f t="shared" ref="I159:I166" si="58">+IFERROR(G159*$E159,0)</f>
        <v>0</v>
      </c>
      <c r="J159" s="264">
        <f t="shared" ref="J159:J166" si="59">+IFERROR(IF($F159&gt;0,MAX(0,MIN(H159/$F159,MAX(0,H159))),0),0)</f>
        <v>0</v>
      </c>
      <c r="K159" s="264">
        <f t="shared" ref="K159:K166" si="60">+IFERROR(IF($F159&gt;0,MAX(0,MIN(I159/$F159,MAX(0,I159))),0),0)</f>
        <v>0</v>
      </c>
      <c r="L159" s="264">
        <f t="shared" ref="L159:L166" si="61">+J159-K159</f>
        <v>0</v>
      </c>
      <c r="M159" s="264">
        <f t="shared" ref="M159:M166" si="62">+H159-I159</f>
        <v>0</v>
      </c>
      <c r="N159" s="261"/>
      <c r="O159" s="264">
        <f>+IFERROR(MIN(N159*(1+MTR!$E$28)*(1+MTR!$D$28),IF(C159&lt;2018,L159+M159*MTR!$D$35,L159+M159*MTR!$E$36)),0)</f>
        <v>0</v>
      </c>
    </row>
    <row r="160" spans="1:15">
      <c r="A160" s="159"/>
      <c r="B160" s="95"/>
      <c r="C160" s="171"/>
      <c r="D160" s="95"/>
      <c r="E160" s="168"/>
      <c r="F160" s="262" t="str">
        <f t="shared" si="1"/>
        <v/>
      </c>
      <c r="G160" s="263" t="str">
        <f t="shared" si="2"/>
        <v/>
      </c>
      <c r="H160" s="264">
        <f t="shared" si="57"/>
        <v>0</v>
      </c>
      <c r="I160" s="264">
        <f t="shared" si="58"/>
        <v>0</v>
      </c>
      <c r="J160" s="264">
        <f t="shared" si="59"/>
        <v>0</v>
      </c>
      <c r="K160" s="264">
        <f t="shared" si="60"/>
        <v>0</v>
      </c>
      <c r="L160" s="264">
        <f t="shared" si="61"/>
        <v>0</v>
      </c>
      <c r="M160" s="264">
        <f t="shared" si="62"/>
        <v>0</v>
      </c>
      <c r="N160" s="261"/>
      <c r="O160" s="264">
        <f>+IFERROR(MIN(N160*(1+MTR!$E$28)*(1+MTR!$D$28),IF(C160&lt;2018,L160+M160*MTR!$D$35,L160+M160*MTR!$E$36)),0)</f>
        <v>0</v>
      </c>
    </row>
    <row r="161" spans="1:15">
      <c r="A161" s="159"/>
      <c r="B161" s="95"/>
      <c r="C161" s="171"/>
      <c r="D161" s="95"/>
      <c r="E161" s="168"/>
      <c r="F161" s="262" t="str">
        <f t="shared" si="1"/>
        <v/>
      </c>
      <c r="G161" s="263" t="str">
        <f t="shared" si="2"/>
        <v/>
      </c>
      <c r="H161" s="264">
        <f t="shared" si="57"/>
        <v>0</v>
      </c>
      <c r="I161" s="264">
        <f t="shared" si="58"/>
        <v>0</v>
      </c>
      <c r="J161" s="264">
        <f t="shared" si="59"/>
        <v>0</v>
      </c>
      <c r="K161" s="264">
        <f t="shared" si="60"/>
        <v>0</v>
      </c>
      <c r="L161" s="264">
        <f t="shared" si="61"/>
        <v>0</v>
      </c>
      <c r="M161" s="264">
        <f t="shared" si="62"/>
        <v>0</v>
      </c>
      <c r="N161" s="261"/>
      <c r="O161" s="264">
        <f>+IFERROR(MIN(N161*(1+MTR!$E$28)*(1+MTR!$D$28),IF(C161&lt;2018,L161+M161*MTR!$D$35,L161+M161*MTR!$E$36)),0)</f>
        <v>0</v>
      </c>
    </row>
    <row r="162" spans="1:15">
      <c r="A162" s="159"/>
      <c r="B162" s="95"/>
      <c r="C162" s="171"/>
      <c r="D162" s="95"/>
      <c r="E162" s="168"/>
      <c r="F162" s="262" t="str">
        <f t="shared" si="1"/>
        <v/>
      </c>
      <c r="G162" s="263" t="str">
        <f t="shared" si="2"/>
        <v/>
      </c>
      <c r="H162" s="264">
        <f t="shared" si="57"/>
        <v>0</v>
      </c>
      <c r="I162" s="264">
        <f t="shared" si="58"/>
        <v>0</v>
      </c>
      <c r="J162" s="264">
        <f t="shared" si="59"/>
        <v>0</v>
      </c>
      <c r="K162" s="264">
        <f t="shared" si="60"/>
        <v>0</v>
      </c>
      <c r="L162" s="264">
        <f t="shared" si="61"/>
        <v>0</v>
      </c>
      <c r="M162" s="264">
        <f t="shared" si="62"/>
        <v>0</v>
      </c>
      <c r="N162" s="261"/>
      <c r="O162" s="264">
        <f>+IFERROR(MIN(N162*(1+MTR!$E$28)*(1+MTR!$D$28),IF(C162&lt;2018,L162+M162*MTR!$D$35,L162+M162*MTR!$E$36)),0)</f>
        <v>0</v>
      </c>
    </row>
    <row r="163" spans="1:15">
      <c r="A163" s="159"/>
      <c r="B163" s="95"/>
      <c r="C163" s="171"/>
      <c r="D163" s="95"/>
      <c r="E163" s="168"/>
      <c r="F163" s="262" t="str">
        <f t="shared" si="1"/>
        <v/>
      </c>
      <c r="G163" s="263" t="str">
        <f t="shared" si="2"/>
        <v/>
      </c>
      <c r="H163" s="264">
        <f t="shared" si="57"/>
        <v>0</v>
      </c>
      <c r="I163" s="264">
        <f t="shared" si="58"/>
        <v>0</v>
      </c>
      <c r="J163" s="264">
        <f t="shared" si="59"/>
        <v>0</v>
      </c>
      <c r="K163" s="264">
        <f t="shared" si="60"/>
        <v>0</v>
      </c>
      <c r="L163" s="264">
        <f t="shared" si="61"/>
        <v>0</v>
      </c>
      <c r="M163" s="264">
        <f t="shared" si="62"/>
        <v>0</v>
      </c>
      <c r="N163" s="261"/>
      <c r="O163" s="264">
        <f>+IFERROR(MIN(N163*(1+MTR!$E$28)*(1+MTR!$D$28),IF(C163&lt;2018,L163+M163*MTR!$D$35,L163+M163*MTR!$E$36)),0)</f>
        <v>0</v>
      </c>
    </row>
    <row r="164" spans="1:15">
      <c r="A164" s="159"/>
      <c r="B164" s="95"/>
      <c r="C164" s="171"/>
      <c r="D164" s="95"/>
      <c r="E164" s="168"/>
      <c r="F164" s="262" t="str">
        <f t="shared" si="1"/>
        <v/>
      </c>
      <c r="G164" s="263" t="str">
        <f t="shared" si="2"/>
        <v/>
      </c>
      <c r="H164" s="264">
        <f t="shared" si="57"/>
        <v>0</v>
      </c>
      <c r="I164" s="264">
        <f t="shared" si="58"/>
        <v>0</v>
      </c>
      <c r="J164" s="264">
        <f t="shared" si="59"/>
        <v>0</v>
      </c>
      <c r="K164" s="264">
        <f t="shared" si="60"/>
        <v>0</v>
      </c>
      <c r="L164" s="264">
        <f t="shared" si="61"/>
        <v>0</v>
      </c>
      <c r="M164" s="264">
        <f t="shared" si="62"/>
        <v>0</v>
      </c>
      <c r="N164" s="261"/>
      <c r="O164" s="264">
        <f>+IFERROR(MIN(N164*(1+MTR!$E$28)*(1+MTR!$D$28),IF(C164&lt;2018,L164+M164*MTR!$D$35,L164+M164*MTR!$E$36)),0)</f>
        <v>0</v>
      </c>
    </row>
    <row r="165" spans="1:15">
      <c r="A165" s="159"/>
      <c r="B165" s="95"/>
      <c r="C165" s="171"/>
      <c r="D165" s="95"/>
      <c r="E165" s="168"/>
      <c r="F165" s="262" t="str">
        <f t="shared" si="1"/>
        <v/>
      </c>
      <c r="G165" s="263" t="str">
        <f t="shared" si="2"/>
        <v/>
      </c>
      <c r="H165" s="264">
        <f t="shared" si="57"/>
        <v>0</v>
      </c>
      <c r="I165" s="264">
        <f t="shared" si="58"/>
        <v>0</v>
      </c>
      <c r="J165" s="264">
        <f t="shared" si="59"/>
        <v>0</v>
      </c>
      <c r="K165" s="264">
        <f t="shared" si="60"/>
        <v>0</v>
      </c>
      <c r="L165" s="264">
        <f t="shared" si="61"/>
        <v>0</v>
      </c>
      <c r="M165" s="264">
        <f t="shared" si="62"/>
        <v>0</v>
      </c>
      <c r="N165" s="261"/>
      <c r="O165" s="264">
        <f>+IFERROR(MIN(N165*(1+MTR!$E$28)*(1+MTR!$D$28),IF(C165&lt;2018,L165+M165*MTR!$D$35,L165+M165*MTR!$E$36)),0)</f>
        <v>0</v>
      </c>
    </row>
    <row r="166" spans="1:15">
      <c r="A166" s="159"/>
      <c r="B166" s="95"/>
      <c r="C166" s="171"/>
      <c r="D166" s="95"/>
      <c r="E166" s="168"/>
      <c r="F166" s="262" t="str">
        <f t="shared" si="1"/>
        <v/>
      </c>
      <c r="G166" s="263" t="str">
        <f t="shared" si="2"/>
        <v/>
      </c>
      <c r="H166" s="264">
        <f t="shared" si="57"/>
        <v>0</v>
      </c>
      <c r="I166" s="264">
        <f t="shared" si="58"/>
        <v>0</v>
      </c>
      <c r="J166" s="264">
        <f t="shared" si="59"/>
        <v>0</v>
      </c>
      <c r="K166" s="264">
        <f t="shared" si="60"/>
        <v>0</v>
      </c>
      <c r="L166" s="264">
        <f t="shared" si="61"/>
        <v>0</v>
      </c>
      <c r="M166" s="264">
        <f t="shared" si="62"/>
        <v>0</v>
      </c>
      <c r="N166" s="261"/>
      <c r="O166" s="264">
        <f>+IFERROR(MIN(N166*(1+MTR!$E$28)*(1+MTR!$D$28),IF(C166&lt;2018,L166+M166*MTR!$D$35,L166+M166*MTR!$E$36)),0)</f>
        <v>0</v>
      </c>
    </row>
    <row r="167" spans="1:15">
      <c r="A167" s="159"/>
      <c r="B167" s="95"/>
      <c r="C167" s="171"/>
      <c r="D167" s="95"/>
      <c r="E167" s="168"/>
      <c r="F167" s="262" t="str">
        <f t="shared" si="1"/>
        <v/>
      </c>
      <c r="G167" s="263" t="str">
        <f t="shared" si="2"/>
        <v/>
      </c>
      <c r="H167" s="264">
        <f t="shared" ref="H167:H174" si="63">+IFERROR(G167*$D167,0)</f>
        <v>0</v>
      </c>
      <c r="I167" s="264">
        <f t="shared" ref="I167:I174" si="64">+IFERROR(G167*$E167,0)</f>
        <v>0</v>
      </c>
      <c r="J167" s="264">
        <f t="shared" ref="J167:J174" si="65">+IFERROR(IF($F167&gt;0,MAX(0,MIN(H167/$F167,MAX(0,H167))),0),0)</f>
        <v>0</v>
      </c>
      <c r="K167" s="264">
        <f t="shared" ref="K167:K174" si="66">+IFERROR(IF($F167&gt;0,MAX(0,MIN(I167/$F167,MAX(0,I167))),0),0)</f>
        <v>0</v>
      </c>
      <c r="L167" s="264">
        <f t="shared" ref="L167:L174" si="67">+J167-K167</f>
        <v>0</v>
      </c>
      <c r="M167" s="264">
        <f t="shared" ref="M167:M174" si="68">+H167-I167</f>
        <v>0</v>
      </c>
      <c r="N167" s="261"/>
      <c r="O167" s="264">
        <f>+IFERROR(MIN(N167*(1+MTR!$E$28)*(1+MTR!$D$28),IF(C167&lt;2018,L167+M167*MTR!$D$35,L167+M167*MTR!$E$36)),0)</f>
        <v>0</v>
      </c>
    </row>
    <row r="168" spans="1:15">
      <c r="A168" s="159"/>
      <c r="B168" s="95"/>
      <c r="C168" s="171"/>
      <c r="D168" s="95"/>
      <c r="E168" s="168"/>
      <c r="F168" s="262" t="str">
        <f t="shared" si="1"/>
        <v/>
      </c>
      <c r="G168" s="263" t="str">
        <f t="shared" si="2"/>
        <v/>
      </c>
      <c r="H168" s="264">
        <f t="shared" si="63"/>
        <v>0</v>
      </c>
      <c r="I168" s="264">
        <f t="shared" si="64"/>
        <v>0</v>
      </c>
      <c r="J168" s="264">
        <f t="shared" si="65"/>
        <v>0</v>
      </c>
      <c r="K168" s="264">
        <f t="shared" si="66"/>
        <v>0</v>
      </c>
      <c r="L168" s="264">
        <f t="shared" si="67"/>
        <v>0</v>
      </c>
      <c r="M168" s="264">
        <f t="shared" si="68"/>
        <v>0</v>
      </c>
      <c r="N168" s="261"/>
      <c r="O168" s="264">
        <f>+IFERROR(MIN(N168*(1+MTR!$E$28)*(1+MTR!$D$28),IF(C168&lt;2018,L168+M168*MTR!$D$35,L168+M168*MTR!$E$36)),0)</f>
        <v>0</v>
      </c>
    </row>
    <row r="169" spans="1:15">
      <c r="A169" s="159"/>
      <c r="B169" s="95"/>
      <c r="C169" s="171"/>
      <c r="D169" s="95"/>
      <c r="E169" s="168"/>
      <c r="F169" s="262" t="str">
        <f t="shared" si="1"/>
        <v/>
      </c>
      <c r="G169" s="263" t="str">
        <f t="shared" si="2"/>
        <v/>
      </c>
      <c r="H169" s="264">
        <f t="shared" si="63"/>
        <v>0</v>
      </c>
      <c r="I169" s="264">
        <f t="shared" si="64"/>
        <v>0</v>
      </c>
      <c r="J169" s="264">
        <f t="shared" si="65"/>
        <v>0</v>
      </c>
      <c r="K169" s="264">
        <f t="shared" si="66"/>
        <v>0</v>
      </c>
      <c r="L169" s="264">
        <f t="shared" si="67"/>
        <v>0</v>
      </c>
      <c r="M169" s="264">
        <f t="shared" si="68"/>
        <v>0</v>
      </c>
      <c r="N169" s="261"/>
      <c r="O169" s="264">
        <f>+IFERROR(MIN(N169*(1+MTR!$E$28)*(1+MTR!$D$28),IF(C169&lt;2018,L169+M169*MTR!$D$35,L169+M169*MTR!$E$36)),0)</f>
        <v>0</v>
      </c>
    </row>
    <row r="170" spans="1:15">
      <c r="A170" s="159"/>
      <c r="B170" s="95"/>
      <c r="C170" s="171"/>
      <c r="D170" s="95"/>
      <c r="E170" s="168"/>
      <c r="F170" s="262" t="str">
        <f t="shared" si="1"/>
        <v/>
      </c>
      <c r="G170" s="263" t="str">
        <f t="shared" si="2"/>
        <v/>
      </c>
      <c r="H170" s="264">
        <f t="shared" si="63"/>
        <v>0</v>
      </c>
      <c r="I170" s="264">
        <f t="shared" si="64"/>
        <v>0</v>
      </c>
      <c r="J170" s="264">
        <f t="shared" si="65"/>
        <v>0</v>
      </c>
      <c r="K170" s="264">
        <f t="shared" si="66"/>
        <v>0</v>
      </c>
      <c r="L170" s="264">
        <f t="shared" si="67"/>
        <v>0</v>
      </c>
      <c r="M170" s="264">
        <f t="shared" si="68"/>
        <v>0</v>
      </c>
      <c r="N170" s="261"/>
      <c r="O170" s="264">
        <f>+IFERROR(MIN(N170*(1+MTR!$E$28)*(1+MTR!$D$28),IF(C170&lt;2018,L170+M170*MTR!$D$35,L170+M170*MTR!$E$36)),0)</f>
        <v>0</v>
      </c>
    </row>
    <row r="171" spans="1:15">
      <c r="A171" s="159"/>
      <c r="B171" s="95"/>
      <c r="C171" s="171"/>
      <c r="D171" s="95"/>
      <c r="E171" s="168"/>
      <c r="F171" s="262" t="str">
        <f t="shared" si="1"/>
        <v/>
      </c>
      <c r="G171" s="263" t="str">
        <f t="shared" si="2"/>
        <v/>
      </c>
      <c r="H171" s="264">
        <f t="shared" si="63"/>
        <v>0</v>
      </c>
      <c r="I171" s="264">
        <f t="shared" si="64"/>
        <v>0</v>
      </c>
      <c r="J171" s="264">
        <f t="shared" si="65"/>
        <v>0</v>
      </c>
      <c r="K171" s="264">
        <f t="shared" si="66"/>
        <v>0</v>
      </c>
      <c r="L171" s="264">
        <f t="shared" si="67"/>
        <v>0</v>
      </c>
      <c r="M171" s="264">
        <f t="shared" si="68"/>
        <v>0</v>
      </c>
      <c r="N171" s="261"/>
      <c r="O171" s="264">
        <f>+IFERROR(MIN(N171*(1+MTR!$E$28)*(1+MTR!$D$28),IF(C171&lt;2018,L171+M171*MTR!$D$35,L171+M171*MTR!$E$36)),0)</f>
        <v>0</v>
      </c>
    </row>
    <row r="172" spans="1:15">
      <c r="A172" s="159"/>
      <c r="B172" s="95"/>
      <c r="C172" s="171"/>
      <c r="D172" s="95"/>
      <c r="E172" s="168"/>
      <c r="F172" s="262" t="str">
        <f t="shared" si="1"/>
        <v/>
      </c>
      <c r="G172" s="263" t="str">
        <f t="shared" si="2"/>
        <v/>
      </c>
      <c r="H172" s="264">
        <f t="shared" si="63"/>
        <v>0</v>
      </c>
      <c r="I172" s="264">
        <f t="shared" si="64"/>
        <v>0</v>
      </c>
      <c r="J172" s="264">
        <f t="shared" si="65"/>
        <v>0</v>
      </c>
      <c r="K172" s="264">
        <f t="shared" si="66"/>
        <v>0</v>
      </c>
      <c r="L172" s="264">
        <f t="shared" si="67"/>
        <v>0</v>
      </c>
      <c r="M172" s="264">
        <f t="shared" si="68"/>
        <v>0</v>
      </c>
      <c r="N172" s="261"/>
      <c r="O172" s="264">
        <f>+IFERROR(MIN(N172*(1+MTR!$E$28)*(1+MTR!$D$28),IF(C172&lt;2018,L172+M172*MTR!$D$35,L172+M172*MTR!$E$36)),0)</f>
        <v>0</v>
      </c>
    </row>
    <row r="173" spans="1:15">
      <c r="A173" s="159"/>
      <c r="B173" s="95"/>
      <c r="C173" s="171"/>
      <c r="D173" s="95"/>
      <c r="E173" s="168"/>
      <c r="F173" s="262" t="str">
        <f t="shared" si="1"/>
        <v/>
      </c>
      <c r="G173" s="263" t="str">
        <f t="shared" si="2"/>
        <v/>
      </c>
      <c r="H173" s="264">
        <f t="shared" si="63"/>
        <v>0</v>
      </c>
      <c r="I173" s="264">
        <f t="shared" si="64"/>
        <v>0</v>
      </c>
      <c r="J173" s="264">
        <f t="shared" si="65"/>
        <v>0</v>
      </c>
      <c r="K173" s="264">
        <f t="shared" si="66"/>
        <v>0</v>
      </c>
      <c r="L173" s="264">
        <f t="shared" si="67"/>
        <v>0</v>
      </c>
      <c r="M173" s="264">
        <f t="shared" si="68"/>
        <v>0</v>
      </c>
      <c r="N173" s="261"/>
      <c r="O173" s="264">
        <f>+IFERROR(MIN(N173*(1+MTR!$E$28)*(1+MTR!$D$28),IF(C173&lt;2018,L173+M173*MTR!$D$35,L173+M173*MTR!$E$36)),0)</f>
        <v>0</v>
      </c>
    </row>
    <row r="174" spans="1:15">
      <c r="A174" s="159"/>
      <c r="B174" s="95"/>
      <c r="C174" s="171"/>
      <c r="D174" s="95"/>
      <c r="E174" s="168"/>
      <c r="F174" s="262" t="str">
        <f t="shared" si="1"/>
        <v/>
      </c>
      <c r="G174" s="263" t="str">
        <f t="shared" si="2"/>
        <v/>
      </c>
      <c r="H174" s="264">
        <f t="shared" si="63"/>
        <v>0</v>
      </c>
      <c r="I174" s="264">
        <f t="shared" si="64"/>
        <v>0</v>
      </c>
      <c r="J174" s="264">
        <f t="shared" si="65"/>
        <v>0</v>
      </c>
      <c r="K174" s="264">
        <f t="shared" si="66"/>
        <v>0</v>
      </c>
      <c r="L174" s="264">
        <f t="shared" si="67"/>
        <v>0</v>
      </c>
      <c r="M174" s="264">
        <f t="shared" si="68"/>
        <v>0</v>
      </c>
      <c r="N174" s="261"/>
      <c r="O174" s="264">
        <f>+IFERROR(MIN(N174*(1+MTR!$E$28)*(1+MTR!$D$28),IF(C174&lt;2018,L174+M174*MTR!$D$35,L174+M174*MTR!$E$36)),0)</f>
        <v>0</v>
      </c>
    </row>
    <row r="175" spans="1:15">
      <c r="A175" s="159"/>
      <c r="B175" s="169"/>
      <c r="C175" s="171"/>
      <c r="D175" s="169"/>
      <c r="E175" s="172"/>
      <c r="F175" s="266" t="str">
        <f t="shared" ref="F175:F601" si="69">+IF(ISERROR(VLOOKUP($A175,ViteUtili,2,0)),"",VLOOKUP($A175,ViteUtili,2,0))</f>
        <v/>
      </c>
      <c r="G175" s="263" t="str">
        <f t="shared" ref="G175:G601" si="70">+IF(ISERROR(VLOOKUP($C175,DeflatoriCK,RIGHT(G$14,4)-2016,0)),"",VLOOKUP($C175,DeflatoriCK,RIGHT(G$14,4)-2016,0))</f>
        <v/>
      </c>
      <c r="H175" s="264">
        <f>+IFERROR(G175*$D175,0)</f>
        <v>0</v>
      </c>
      <c r="I175" s="264">
        <f>+IFERROR(G175*$E175,0)</f>
        <v>0</v>
      </c>
      <c r="J175" s="264">
        <f>+IFERROR(IF($F175&gt;0,MAX(0,MIN(H175/$F175,MAX(0,H175))),0),0)</f>
        <v>0</v>
      </c>
      <c r="K175" s="264">
        <f>+IFERROR(IF($F175&gt;0,MAX(0,MIN(I175/$F175,MAX(0,I175))),0),0)</f>
        <v>0</v>
      </c>
      <c r="L175" s="264">
        <f>+J175-K175</f>
        <v>0</v>
      </c>
      <c r="M175" s="264">
        <f>+H175-I175</f>
        <v>0</v>
      </c>
      <c r="N175" s="265"/>
      <c r="O175" s="264">
        <f>+IFERROR(MIN(N175*(1+MTR!$E$28)*(1+MTR!$D$28),IF(C175&lt;2018,L175+M175*MTR!$D$35,L175+M175*MTR!$E$36)),0)</f>
        <v>0</v>
      </c>
    </row>
    <row r="176" spans="1:15">
      <c r="A176" s="159"/>
      <c r="B176" s="95"/>
      <c r="C176" s="171"/>
      <c r="D176" s="95"/>
      <c r="E176" s="168"/>
      <c r="F176" s="262" t="str">
        <f t="shared" si="69"/>
        <v/>
      </c>
      <c r="G176" s="263" t="str">
        <f t="shared" si="70"/>
        <v/>
      </c>
      <c r="H176" s="264">
        <f t="shared" ref="H176:H553" si="71">+IFERROR(G176*$D176,0)</f>
        <v>0</v>
      </c>
      <c r="I176" s="264">
        <f t="shared" ref="I176:I553" si="72">+IFERROR(G176*$E176,0)</f>
        <v>0</v>
      </c>
      <c r="J176" s="264">
        <f t="shared" ref="J176:J553" si="73">+IFERROR(IF($F176&gt;0,MAX(0,MIN(H176/$F176,MAX(0,H176))),0),0)</f>
        <v>0</v>
      </c>
      <c r="K176" s="264">
        <f t="shared" ref="K176:K553" si="74">+IFERROR(IF($F176&gt;0,MAX(0,MIN(I176/$F176,MAX(0,I176))),0),0)</f>
        <v>0</v>
      </c>
      <c r="L176" s="264">
        <f t="shared" ref="L176:L553" si="75">+J176-K176</f>
        <v>0</v>
      </c>
      <c r="M176" s="264">
        <f t="shared" ref="M176:M553" si="76">+H176-I176</f>
        <v>0</v>
      </c>
      <c r="N176" s="261"/>
      <c r="O176" s="264">
        <f>+IFERROR(MIN(N176*(1+MTR!$E$28)*(1+MTR!$D$28),IF(C176&lt;2018,L176+M176*MTR!$D$35,L176+M176*MTR!$E$36)),0)</f>
        <v>0</v>
      </c>
    </row>
    <row r="177" spans="1:15">
      <c r="A177" s="159"/>
      <c r="B177" s="95"/>
      <c r="C177" s="171"/>
      <c r="D177" s="95"/>
      <c r="E177" s="168"/>
      <c r="F177" s="262" t="str">
        <f t="shared" si="69"/>
        <v/>
      </c>
      <c r="G177" s="263" t="str">
        <f t="shared" si="70"/>
        <v/>
      </c>
      <c r="H177" s="264">
        <f t="shared" si="71"/>
        <v>0</v>
      </c>
      <c r="I177" s="264">
        <f t="shared" si="72"/>
        <v>0</v>
      </c>
      <c r="J177" s="264">
        <f t="shared" si="73"/>
        <v>0</v>
      </c>
      <c r="K177" s="264">
        <f t="shared" si="74"/>
        <v>0</v>
      </c>
      <c r="L177" s="264">
        <f t="shared" si="75"/>
        <v>0</v>
      </c>
      <c r="M177" s="264">
        <f t="shared" si="76"/>
        <v>0</v>
      </c>
      <c r="N177" s="261"/>
      <c r="O177" s="264">
        <f>+IFERROR(MIN(N177*(1+MTR!$E$28)*(1+MTR!$D$28),IF(C177&lt;2018,L177+M177*MTR!$D$35,L177+M177*MTR!$E$36)),0)</f>
        <v>0</v>
      </c>
    </row>
    <row r="178" spans="1:15">
      <c r="A178" s="159"/>
      <c r="B178" s="95"/>
      <c r="C178" s="171"/>
      <c r="D178" s="95"/>
      <c r="E178" s="168"/>
      <c r="F178" s="262" t="str">
        <f t="shared" si="69"/>
        <v/>
      </c>
      <c r="G178" s="263" t="str">
        <f t="shared" si="70"/>
        <v/>
      </c>
      <c r="H178" s="264">
        <f t="shared" si="71"/>
        <v>0</v>
      </c>
      <c r="I178" s="264">
        <f t="shared" si="72"/>
        <v>0</v>
      </c>
      <c r="J178" s="264">
        <f t="shared" si="73"/>
        <v>0</v>
      </c>
      <c r="K178" s="264">
        <f t="shared" si="74"/>
        <v>0</v>
      </c>
      <c r="L178" s="264">
        <f t="shared" si="75"/>
        <v>0</v>
      </c>
      <c r="M178" s="264">
        <f t="shared" si="76"/>
        <v>0</v>
      </c>
      <c r="N178" s="261"/>
      <c r="O178" s="264">
        <f>+IFERROR(MIN(N178*(1+MTR!$E$28)*(1+MTR!$D$28),IF(C178&lt;2018,L178+M178*MTR!$D$35,L178+M178*MTR!$E$36)),0)</f>
        <v>0</v>
      </c>
    </row>
    <row r="179" spans="1:15">
      <c r="A179" s="159"/>
      <c r="B179" s="95"/>
      <c r="C179" s="171"/>
      <c r="D179" s="95"/>
      <c r="E179" s="168"/>
      <c r="F179" s="262" t="str">
        <f t="shared" si="69"/>
        <v/>
      </c>
      <c r="G179" s="263" t="str">
        <f t="shared" si="70"/>
        <v/>
      </c>
      <c r="H179" s="264">
        <f t="shared" si="71"/>
        <v>0</v>
      </c>
      <c r="I179" s="264">
        <f t="shared" si="72"/>
        <v>0</v>
      </c>
      <c r="J179" s="264">
        <f t="shared" si="73"/>
        <v>0</v>
      </c>
      <c r="K179" s="264">
        <f t="shared" si="74"/>
        <v>0</v>
      </c>
      <c r="L179" s="264">
        <f t="shared" si="75"/>
        <v>0</v>
      </c>
      <c r="M179" s="264">
        <f t="shared" si="76"/>
        <v>0</v>
      </c>
      <c r="N179" s="261"/>
      <c r="O179" s="264">
        <f>+IFERROR(MIN(N179*(1+MTR!$E$28)*(1+MTR!$D$28),IF(C179&lt;2018,L179+M179*MTR!$D$35,L179+M179*MTR!$E$36)),0)</f>
        <v>0</v>
      </c>
    </row>
    <row r="180" spans="1:15">
      <c r="A180" s="159"/>
      <c r="B180" s="95"/>
      <c r="C180" s="171"/>
      <c r="D180" s="95"/>
      <c r="E180" s="168"/>
      <c r="F180" s="262" t="str">
        <f t="shared" si="69"/>
        <v/>
      </c>
      <c r="G180" s="263" t="str">
        <f t="shared" si="70"/>
        <v/>
      </c>
      <c r="H180" s="264">
        <f t="shared" si="71"/>
        <v>0</v>
      </c>
      <c r="I180" s="264">
        <f t="shared" si="72"/>
        <v>0</v>
      </c>
      <c r="J180" s="264">
        <f t="shared" si="73"/>
        <v>0</v>
      </c>
      <c r="K180" s="264">
        <f t="shared" si="74"/>
        <v>0</v>
      </c>
      <c r="L180" s="264">
        <f t="shared" si="75"/>
        <v>0</v>
      </c>
      <c r="M180" s="264">
        <f t="shared" si="76"/>
        <v>0</v>
      </c>
      <c r="N180" s="261"/>
      <c r="O180" s="264">
        <f>+IFERROR(MIN(N180*(1+MTR!$E$28)*(1+MTR!$D$28),IF(C180&lt;2018,L180+M180*MTR!$D$35,L180+M180*MTR!$E$36)),0)</f>
        <v>0</v>
      </c>
    </row>
    <row r="181" spans="1:15">
      <c r="A181" s="159"/>
      <c r="B181" s="95"/>
      <c r="C181" s="171"/>
      <c r="D181" s="95"/>
      <c r="E181" s="168"/>
      <c r="F181" s="262" t="str">
        <f t="shared" si="69"/>
        <v/>
      </c>
      <c r="G181" s="263" t="str">
        <f t="shared" si="70"/>
        <v/>
      </c>
      <c r="H181" s="264">
        <f t="shared" si="71"/>
        <v>0</v>
      </c>
      <c r="I181" s="264">
        <f t="shared" si="72"/>
        <v>0</v>
      </c>
      <c r="J181" s="264">
        <f t="shared" si="73"/>
        <v>0</v>
      </c>
      <c r="K181" s="264">
        <f t="shared" si="74"/>
        <v>0</v>
      </c>
      <c r="L181" s="264">
        <f t="shared" si="75"/>
        <v>0</v>
      </c>
      <c r="M181" s="264">
        <f t="shared" si="76"/>
        <v>0</v>
      </c>
      <c r="N181" s="261"/>
      <c r="O181" s="264">
        <f>+IFERROR(MIN(N181*(1+MTR!$E$28)*(1+MTR!$D$28),IF(C181&lt;2018,L181+M181*MTR!$D$35,L181+M181*MTR!$E$36)),0)</f>
        <v>0</v>
      </c>
    </row>
    <row r="182" spans="1:15">
      <c r="A182" s="159"/>
      <c r="B182" s="95"/>
      <c r="C182" s="171"/>
      <c r="D182" s="95"/>
      <c r="E182" s="168"/>
      <c r="F182" s="262" t="str">
        <f t="shared" si="69"/>
        <v/>
      </c>
      <c r="G182" s="263" t="str">
        <f t="shared" si="70"/>
        <v/>
      </c>
      <c r="H182" s="264">
        <f t="shared" si="71"/>
        <v>0</v>
      </c>
      <c r="I182" s="264">
        <f t="shared" si="72"/>
        <v>0</v>
      </c>
      <c r="J182" s="264">
        <f t="shared" si="73"/>
        <v>0</v>
      </c>
      <c r="K182" s="264">
        <f t="shared" si="74"/>
        <v>0</v>
      </c>
      <c r="L182" s="264">
        <f t="shared" si="75"/>
        <v>0</v>
      </c>
      <c r="M182" s="264">
        <f t="shared" si="76"/>
        <v>0</v>
      </c>
      <c r="N182" s="261"/>
      <c r="O182" s="264">
        <f>+IFERROR(MIN(N182*(1+MTR!$E$28)*(1+MTR!$D$28),IF(C182&lt;2018,L182+M182*MTR!$D$35,L182+M182*MTR!$E$36)),0)</f>
        <v>0</v>
      </c>
    </row>
    <row r="183" spans="1:15">
      <c r="A183" s="159"/>
      <c r="B183" s="95"/>
      <c r="C183" s="171"/>
      <c r="D183" s="95"/>
      <c r="E183" s="168"/>
      <c r="F183" s="262" t="str">
        <f t="shared" si="69"/>
        <v/>
      </c>
      <c r="G183" s="263" t="str">
        <f t="shared" si="70"/>
        <v/>
      </c>
      <c r="H183" s="264">
        <f t="shared" si="71"/>
        <v>0</v>
      </c>
      <c r="I183" s="264">
        <f t="shared" si="72"/>
        <v>0</v>
      </c>
      <c r="J183" s="264">
        <f t="shared" si="73"/>
        <v>0</v>
      </c>
      <c r="K183" s="264">
        <f t="shared" si="74"/>
        <v>0</v>
      </c>
      <c r="L183" s="264">
        <f t="shared" si="75"/>
        <v>0</v>
      </c>
      <c r="M183" s="264">
        <f t="shared" si="76"/>
        <v>0</v>
      </c>
      <c r="N183" s="261"/>
      <c r="O183" s="264">
        <f>+IFERROR(MIN(N183*(1+MTR!$E$28)*(1+MTR!$D$28),IF(C183&lt;2018,L183+M183*MTR!$D$35,L183+M183*MTR!$E$36)),0)</f>
        <v>0</v>
      </c>
    </row>
    <row r="184" spans="1:15">
      <c r="A184" s="159"/>
      <c r="B184" s="95"/>
      <c r="C184" s="171"/>
      <c r="D184" s="95"/>
      <c r="E184" s="168"/>
      <c r="F184" s="262" t="str">
        <f t="shared" si="69"/>
        <v/>
      </c>
      <c r="G184" s="263" t="str">
        <f t="shared" si="70"/>
        <v/>
      </c>
      <c r="H184" s="264">
        <f t="shared" si="71"/>
        <v>0</v>
      </c>
      <c r="I184" s="264">
        <f t="shared" si="72"/>
        <v>0</v>
      </c>
      <c r="J184" s="264">
        <f t="shared" si="73"/>
        <v>0</v>
      </c>
      <c r="K184" s="264">
        <f t="shared" si="74"/>
        <v>0</v>
      </c>
      <c r="L184" s="264">
        <f t="shared" si="75"/>
        <v>0</v>
      </c>
      <c r="M184" s="264">
        <f t="shared" si="76"/>
        <v>0</v>
      </c>
      <c r="N184" s="261"/>
      <c r="O184" s="264">
        <f>+IFERROR(MIN(N184*(1+MTR!$E$28)*(1+MTR!$D$28),IF(C184&lt;2018,L184+M184*MTR!$D$35,L184+M184*MTR!$E$36)),0)</f>
        <v>0</v>
      </c>
    </row>
    <row r="185" spans="1:15">
      <c r="A185" s="159"/>
      <c r="B185" s="95"/>
      <c r="C185" s="171"/>
      <c r="D185" s="95"/>
      <c r="E185" s="168"/>
      <c r="F185" s="262" t="str">
        <f t="shared" si="69"/>
        <v/>
      </c>
      <c r="G185" s="263" t="str">
        <f t="shared" si="70"/>
        <v/>
      </c>
      <c r="H185" s="264">
        <f t="shared" si="71"/>
        <v>0</v>
      </c>
      <c r="I185" s="264">
        <f t="shared" si="72"/>
        <v>0</v>
      </c>
      <c r="J185" s="264">
        <f t="shared" si="73"/>
        <v>0</v>
      </c>
      <c r="K185" s="264">
        <f t="shared" si="74"/>
        <v>0</v>
      </c>
      <c r="L185" s="264">
        <f t="shared" si="75"/>
        <v>0</v>
      </c>
      <c r="M185" s="264">
        <f t="shared" si="76"/>
        <v>0</v>
      </c>
      <c r="N185" s="261"/>
      <c r="O185" s="264">
        <f>+IFERROR(MIN(N185*(1+MTR!$E$28)*(1+MTR!$D$28),IF(C185&lt;2018,L185+M185*MTR!$D$35,L185+M185*MTR!$E$36)),0)</f>
        <v>0</v>
      </c>
    </row>
    <row r="186" spans="1:15">
      <c r="A186" s="159"/>
      <c r="B186" s="95"/>
      <c r="C186" s="171"/>
      <c r="D186" s="95"/>
      <c r="E186" s="168"/>
      <c r="F186" s="262" t="str">
        <f t="shared" si="69"/>
        <v/>
      </c>
      <c r="G186" s="263" t="str">
        <f t="shared" si="70"/>
        <v/>
      </c>
      <c r="H186" s="264">
        <f t="shared" si="71"/>
        <v>0</v>
      </c>
      <c r="I186" s="264">
        <f t="shared" si="72"/>
        <v>0</v>
      </c>
      <c r="J186" s="264">
        <f t="shared" si="73"/>
        <v>0</v>
      </c>
      <c r="K186" s="264">
        <f t="shared" si="74"/>
        <v>0</v>
      </c>
      <c r="L186" s="264">
        <f t="shared" si="75"/>
        <v>0</v>
      </c>
      <c r="M186" s="264">
        <f t="shared" si="76"/>
        <v>0</v>
      </c>
      <c r="N186" s="261"/>
      <c r="O186" s="264">
        <f>+IFERROR(MIN(N186*(1+MTR!$E$28)*(1+MTR!$D$28),IF(C186&lt;2018,L186+M186*MTR!$D$35,L186+M186*MTR!$E$36)),0)</f>
        <v>0</v>
      </c>
    </row>
    <row r="187" spans="1:15">
      <c r="A187" s="159"/>
      <c r="B187" s="95"/>
      <c r="C187" s="171"/>
      <c r="D187" s="95"/>
      <c r="E187" s="168"/>
      <c r="F187" s="262" t="str">
        <f t="shared" si="69"/>
        <v/>
      </c>
      <c r="G187" s="263" t="str">
        <f t="shared" si="70"/>
        <v/>
      </c>
      <c r="H187" s="264">
        <f t="shared" si="71"/>
        <v>0</v>
      </c>
      <c r="I187" s="264">
        <f t="shared" si="72"/>
        <v>0</v>
      </c>
      <c r="J187" s="264">
        <f t="shared" si="73"/>
        <v>0</v>
      </c>
      <c r="K187" s="264">
        <f t="shared" si="74"/>
        <v>0</v>
      </c>
      <c r="L187" s="264">
        <f t="shared" si="75"/>
        <v>0</v>
      </c>
      <c r="M187" s="264">
        <f t="shared" si="76"/>
        <v>0</v>
      </c>
      <c r="N187" s="261"/>
      <c r="O187" s="264">
        <f>+IFERROR(MIN(N187*(1+MTR!$E$28)*(1+MTR!$D$28),IF(C187&lt;2018,L187+M187*MTR!$D$35,L187+M187*MTR!$E$36)),0)</f>
        <v>0</v>
      </c>
    </row>
    <row r="188" spans="1:15">
      <c r="A188" s="159"/>
      <c r="B188" s="95"/>
      <c r="C188" s="171"/>
      <c r="D188" s="95"/>
      <c r="E188" s="168"/>
      <c r="F188" s="262" t="str">
        <f t="shared" si="69"/>
        <v/>
      </c>
      <c r="G188" s="263" t="str">
        <f t="shared" si="70"/>
        <v/>
      </c>
      <c r="H188" s="264">
        <f t="shared" si="71"/>
        <v>0</v>
      </c>
      <c r="I188" s="264">
        <f t="shared" si="72"/>
        <v>0</v>
      </c>
      <c r="J188" s="264">
        <f t="shared" si="73"/>
        <v>0</v>
      </c>
      <c r="K188" s="264">
        <f t="shared" si="74"/>
        <v>0</v>
      </c>
      <c r="L188" s="264">
        <f t="shared" si="75"/>
        <v>0</v>
      </c>
      <c r="M188" s="264">
        <f t="shared" si="76"/>
        <v>0</v>
      </c>
      <c r="N188" s="261"/>
      <c r="O188" s="264">
        <f>+IFERROR(MIN(N188*(1+MTR!$E$28)*(1+MTR!$D$28),IF(C188&lt;2018,L188+M188*MTR!$D$35,L188+M188*MTR!$E$36)),0)</f>
        <v>0</v>
      </c>
    </row>
    <row r="189" spans="1:15">
      <c r="A189" s="159"/>
      <c r="B189" s="95"/>
      <c r="C189" s="171"/>
      <c r="D189" s="95"/>
      <c r="E189" s="168"/>
      <c r="F189" s="262" t="str">
        <f t="shared" si="69"/>
        <v/>
      </c>
      <c r="G189" s="263" t="str">
        <f t="shared" si="70"/>
        <v/>
      </c>
      <c r="H189" s="264">
        <f t="shared" si="71"/>
        <v>0</v>
      </c>
      <c r="I189" s="264">
        <f t="shared" si="72"/>
        <v>0</v>
      </c>
      <c r="J189" s="264">
        <f t="shared" si="73"/>
        <v>0</v>
      </c>
      <c r="K189" s="264">
        <f t="shared" si="74"/>
        <v>0</v>
      </c>
      <c r="L189" s="264">
        <f t="shared" si="75"/>
        <v>0</v>
      </c>
      <c r="M189" s="264">
        <f t="shared" si="76"/>
        <v>0</v>
      </c>
      <c r="N189" s="261"/>
      <c r="O189" s="264">
        <f>+IFERROR(MIN(N189*(1+MTR!$E$28)*(1+MTR!$D$28),IF(C189&lt;2018,L189+M189*MTR!$D$35,L189+M189*MTR!$E$36)),0)</f>
        <v>0</v>
      </c>
    </row>
    <row r="190" spans="1:15">
      <c r="A190" s="159"/>
      <c r="B190" s="95"/>
      <c r="C190" s="171"/>
      <c r="D190" s="95"/>
      <c r="E190" s="168"/>
      <c r="F190" s="262" t="str">
        <f t="shared" si="69"/>
        <v/>
      </c>
      <c r="G190" s="263" t="str">
        <f t="shared" si="70"/>
        <v/>
      </c>
      <c r="H190" s="264">
        <f t="shared" si="71"/>
        <v>0</v>
      </c>
      <c r="I190" s="264">
        <f t="shared" si="72"/>
        <v>0</v>
      </c>
      <c r="J190" s="264">
        <f t="shared" si="73"/>
        <v>0</v>
      </c>
      <c r="K190" s="264">
        <f t="shared" si="74"/>
        <v>0</v>
      </c>
      <c r="L190" s="264">
        <f t="shared" si="75"/>
        <v>0</v>
      </c>
      <c r="M190" s="264">
        <f t="shared" si="76"/>
        <v>0</v>
      </c>
      <c r="N190" s="261"/>
      <c r="O190" s="264">
        <f>+IFERROR(MIN(N190*(1+MTR!$E$28)*(1+MTR!$D$28),IF(C190&lt;2018,L190+M190*MTR!$D$35,L190+M190*MTR!$E$36)),0)</f>
        <v>0</v>
      </c>
    </row>
    <row r="191" spans="1:15">
      <c r="A191" s="159"/>
      <c r="B191" s="95"/>
      <c r="C191" s="171"/>
      <c r="D191" s="95"/>
      <c r="E191" s="168"/>
      <c r="F191" s="262" t="str">
        <f t="shared" si="69"/>
        <v/>
      </c>
      <c r="G191" s="263" t="str">
        <f t="shared" si="70"/>
        <v/>
      </c>
      <c r="H191" s="264">
        <f t="shared" si="71"/>
        <v>0</v>
      </c>
      <c r="I191" s="264">
        <f t="shared" si="72"/>
        <v>0</v>
      </c>
      <c r="J191" s="264">
        <f t="shared" si="73"/>
        <v>0</v>
      </c>
      <c r="K191" s="264">
        <f t="shared" si="74"/>
        <v>0</v>
      </c>
      <c r="L191" s="264">
        <f t="shared" si="75"/>
        <v>0</v>
      </c>
      <c r="M191" s="264">
        <f t="shared" si="76"/>
        <v>0</v>
      </c>
      <c r="N191" s="261"/>
      <c r="O191" s="264">
        <f>+IFERROR(MIN(N191*(1+MTR!$E$28)*(1+MTR!$D$28),IF(C191&lt;2018,L191+M191*MTR!$D$35,L191+M191*MTR!$E$36)),0)</f>
        <v>0</v>
      </c>
    </row>
    <row r="192" spans="1:15">
      <c r="A192" s="159"/>
      <c r="B192" s="95"/>
      <c r="C192" s="171"/>
      <c r="D192" s="95"/>
      <c r="E192" s="168"/>
      <c r="F192" s="262" t="str">
        <f t="shared" si="69"/>
        <v/>
      </c>
      <c r="G192" s="263" t="str">
        <f t="shared" si="70"/>
        <v/>
      </c>
      <c r="H192" s="264">
        <f t="shared" si="71"/>
        <v>0</v>
      </c>
      <c r="I192" s="264">
        <f t="shared" si="72"/>
        <v>0</v>
      </c>
      <c r="J192" s="264">
        <f t="shared" si="73"/>
        <v>0</v>
      </c>
      <c r="K192" s="264">
        <f t="shared" si="74"/>
        <v>0</v>
      </c>
      <c r="L192" s="264">
        <f t="shared" si="75"/>
        <v>0</v>
      </c>
      <c r="M192" s="264">
        <f t="shared" si="76"/>
        <v>0</v>
      </c>
      <c r="N192" s="261"/>
      <c r="O192" s="264">
        <f>+IFERROR(MIN(N192*(1+MTR!$E$28)*(1+MTR!$D$28),IF(C192&lt;2018,L192+M192*MTR!$D$35,L192+M192*MTR!$E$36)),0)</f>
        <v>0</v>
      </c>
    </row>
    <row r="193" spans="1:15">
      <c r="A193" s="159"/>
      <c r="B193" s="95"/>
      <c r="C193" s="171"/>
      <c r="D193" s="95"/>
      <c r="E193" s="168"/>
      <c r="F193" s="262" t="str">
        <f t="shared" si="69"/>
        <v/>
      </c>
      <c r="G193" s="263" t="str">
        <f t="shared" si="70"/>
        <v/>
      </c>
      <c r="H193" s="264">
        <f t="shared" si="71"/>
        <v>0</v>
      </c>
      <c r="I193" s="264">
        <f t="shared" si="72"/>
        <v>0</v>
      </c>
      <c r="J193" s="264">
        <f t="shared" si="73"/>
        <v>0</v>
      </c>
      <c r="K193" s="264">
        <f t="shared" si="74"/>
        <v>0</v>
      </c>
      <c r="L193" s="264">
        <f t="shared" si="75"/>
        <v>0</v>
      </c>
      <c r="M193" s="264">
        <f t="shared" si="76"/>
        <v>0</v>
      </c>
      <c r="N193" s="261"/>
      <c r="O193" s="264">
        <f>+IFERROR(MIN(N193*(1+MTR!$E$28)*(1+MTR!$D$28),IF(C193&lt;2018,L193+M193*MTR!$D$35,L193+M193*MTR!$E$36)),0)</f>
        <v>0</v>
      </c>
    </row>
    <row r="194" spans="1:15">
      <c r="A194" s="159"/>
      <c r="B194" s="95"/>
      <c r="C194" s="171"/>
      <c r="D194" s="95"/>
      <c r="E194" s="168"/>
      <c r="F194" s="262" t="str">
        <f t="shared" si="69"/>
        <v/>
      </c>
      <c r="G194" s="263" t="str">
        <f t="shared" si="70"/>
        <v/>
      </c>
      <c r="H194" s="264">
        <f t="shared" si="71"/>
        <v>0</v>
      </c>
      <c r="I194" s="264">
        <f t="shared" si="72"/>
        <v>0</v>
      </c>
      <c r="J194" s="264">
        <f t="shared" si="73"/>
        <v>0</v>
      </c>
      <c r="K194" s="264">
        <f t="shared" si="74"/>
        <v>0</v>
      </c>
      <c r="L194" s="264">
        <f t="shared" si="75"/>
        <v>0</v>
      </c>
      <c r="M194" s="264">
        <f t="shared" si="76"/>
        <v>0</v>
      </c>
      <c r="N194" s="261"/>
      <c r="O194" s="264">
        <f>+IFERROR(MIN(N194*(1+MTR!$E$28)*(1+MTR!$D$28),IF(C194&lt;2018,L194+M194*MTR!$D$35,L194+M194*MTR!$E$36)),0)</f>
        <v>0</v>
      </c>
    </row>
    <row r="195" spans="1:15">
      <c r="A195" s="159"/>
      <c r="B195" s="95"/>
      <c r="C195" s="171"/>
      <c r="D195" s="95"/>
      <c r="E195" s="168"/>
      <c r="F195" s="262" t="str">
        <f t="shared" si="69"/>
        <v/>
      </c>
      <c r="G195" s="263" t="str">
        <f t="shared" si="70"/>
        <v/>
      </c>
      <c r="H195" s="264">
        <f t="shared" si="71"/>
        <v>0</v>
      </c>
      <c r="I195" s="264">
        <f t="shared" si="72"/>
        <v>0</v>
      </c>
      <c r="J195" s="264">
        <f t="shared" si="73"/>
        <v>0</v>
      </c>
      <c r="K195" s="264">
        <f t="shared" si="74"/>
        <v>0</v>
      </c>
      <c r="L195" s="264">
        <f t="shared" si="75"/>
        <v>0</v>
      </c>
      <c r="M195" s="264">
        <f t="shared" si="76"/>
        <v>0</v>
      </c>
      <c r="N195" s="261"/>
      <c r="O195" s="264">
        <f>+IFERROR(MIN(N195*(1+MTR!$E$28)*(1+MTR!$D$28),IF(C195&lt;2018,L195+M195*MTR!$D$35,L195+M195*MTR!$E$36)),0)</f>
        <v>0</v>
      </c>
    </row>
    <row r="196" spans="1:15">
      <c r="A196" s="159"/>
      <c r="B196" s="95"/>
      <c r="C196" s="171"/>
      <c r="D196" s="95"/>
      <c r="E196" s="168"/>
      <c r="F196" s="262" t="str">
        <f t="shared" si="69"/>
        <v/>
      </c>
      <c r="G196" s="263" t="str">
        <f t="shared" si="70"/>
        <v/>
      </c>
      <c r="H196" s="264">
        <f t="shared" si="71"/>
        <v>0</v>
      </c>
      <c r="I196" s="264">
        <f t="shared" si="72"/>
        <v>0</v>
      </c>
      <c r="J196" s="264">
        <f t="shared" si="73"/>
        <v>0</v>
      </c>
      <c r="K196" s="264">
        <f t="shared" si="74"/>
        <v>0</v>
      </c>
      <c r="L196" s="264">
        <f t="shared" si="75"/>
        <v>0</v>
      </c>
      <c r="M196" s="264">
        <f t="shared" si="76"/>
        <v>0</v>
      </c>
      <c r="N196" s="261"/>
      <c r="O196" s="264">
        <f>+IFERROR(MIN(N196*(1+MTR!$E$28)*(1+MTR!$D$28),IF(C196&lt;2018,L196+M196*MTR!$D$35,L196+M196*MTR!$E$36)),0)</f>
        <v>0</v>
      </c>
    </row>
    <row r="197" spans="1:15">
      <c r="A197" s="159"/>
      <c r="B197" s="95"/>
      <c r="C197" s="171"/>
      <c r="D197" s="95"/>
      <c r="E197" s="168"/>
      <c r="F197" s="262" t="str">
        <f t="shared" si="69"/>
        <v/>
      </c>
      <c r="G197" s="263" t="str">
        <f t="shared" si="70"/>
        <v/>
      </c>
      <c r="H197" s="264">
        <f t="shared" si="71"/>
        <v>0</v>
      </c>
      <c r="I197" s="264">
        <f t="shared" si="72"/>
        <v>0</v>
      </c>
      <c r="J197" s="264">
        <f t="shared" si="73"/>
        <v>0</v>
      </c>
      <c r="K197" s="264">
        <f t="shared" si="74"/>
        <v>0</v>
      </c>
      <c r="L197" s="264">
        <f t="shared" si="75"/>
        <v>0</v>
      </c>
      <c r="M197" s="264">
        <f t="shared" si="76"/>
        <v>0</v>
      </c>
      <c r="N197" s="261"/>
      <c r="O197" s="264">
        <f>+IFERROR(MIN(N197*(1+MTR!$E$28)*(1+MTR!$D$28),IF(C197&lt;2018,L197+M197*MTR!$D$35,L197+M197*MTR!$E$36)),0)</f>
        <v>0</v>
      </c>
    </row>
    <row r="198" spans="1:15">
      <c r="A198" s="159"/>
      <c r="B198" s="95"/>
      <c r="C198" s="171"/>
      <c r="D198" s="95"/>
      <c r="E198" s="168"/>
      <c r="F198" s="262" t="str">
        <f t="shared" si="69"/>
        <v/>
      </c>
      <c r="G198" s="263" t="str">
        <f t="shared" si="70"/>
        <v/>
      </c>
      <c r="H198" s="264">
        <f t="shared" si="71"/>
        <v>0</v>
      </c>
      <c r="I198" s="264">
        <f t="shared" si="72"/>
        <v>0</v>
      </c>
      <c r="J198" s="264">
        <f t="shared" si="73"/>
        <v>0</v>
      </c>
      <c r="K198" s="264">
        <f t="shared" si="74"/>
        <v>0</v>
      </c>
      <c r="L198" s="264">
        <f t="shared" si="75"/>
        <v>0</v>
      </c>
      <c r="M198" s="264">
        <f t="shared" si="76"/>
        <v>0</v>
      </c>
      <c r="N198" s="261"/>
      <c r="O198" s="264">
        <f>+IFERROR(MIN(N198*(1+MTR!$E$28)*(1+MTR!$D$28),IF(C198&lt;2018,L198+M198*MTR!$D$35,L198+M198*MTR!$E$36)),0)</f>
        <v>0</v>
      </c>
    </row>
    <row r="199" spans="1:15">
      <c r="A199" s="159"/>
      <c r="B199" s="95"/>
      <c r="C199" s="171"/>
      <c r="D199" s="95"/>
      <c r="E199" s="168"/>
      <c r="F199" s="262" t="str">
        <f t="shared" si="69"/>
        <v/>
      </c>
      <c r="G199" s="263" t="str">
        <f t="shared" si="70"/>
        <v/>
      </c>
      <c r="H199" s="264">
        <f t="shared" si="71"/>
        <v>0</v>
      </c>
      <c r="I199" s="264">
        <f t="shared" si="72"/>
        <v>0</v>
      </c>
      <c r="J199" s="264">
        <f t="shared" si="73"/>
        <v>0</v>
      </c>
      <c r="K199" s="264">
        <f t="shared" si="74"/>
        <v>0</v>
      </c>
      <c r="L199" s="264">
        <f t="shared" si="75"/>
        <v>0</v>
      </c>
      <c r="M199" s="264">
        <f t="shared" si="76"/>
        <v>0</v>
      </c>
      <c r="N199" s="261"/>
      <c r="O199" s="264">
        <f>+IFERROR(MIN(N199*(1+MTR!$E$28)*(1+MTR!$D$28),IF(C199&lt;2018,L199+M199*MTR!$D$35,L199+M199*MTR!$E$36)),0)</f>
        <v>0</v>
      </c>
    </row>
    <row r="200" spans="1:15">
      <c r="A200" s="159"/>
      <c r="B200" s="95"/>
      <c r="C200" s="171"/>
      <c r="D200" s="95"/>
      <c r="E200" s="168"/>
      <c r="F200" s="262" t="str">
        <f t="shared" si="69"/>
        <v/>
      </c>
      <c r="G200" s="263" t="str">
        <f t="shared" si="70"/>
        <v/>
      </c>
      <c r="H200" s="264">
        <f t="shared" si="71"/>
        <v>0</v>
      </c>
      <c r="I200" s="264">
        <f t="shared" si="72"/>
        <v>0</v>
      </c>
      <c r="J200" s="264">
        <f t="shared" si="73"/>
        <v>0</v>
      </c>
      <c r="K200" s="264">
        <f t="shared" si="74"/>
        <v>0</v>
      </c>
      <c r="L200" s="264">
        <f t="shared" si="75"/>
        <v>0</v>
      </c>
      <c r="M200" s="264">
        <f t="shared" si="76"/>
        <v>0</v>
      </c>
      <c r="N200" s="261"/>
      <c r="O200" s="264">
        <f>+IFERROR(MIN(N200*(1+MTR!$E$28)*(1+MTR!$D$28),IF(C200&lt;2018,L200+M200*MTR!$D$35,L200+M200*MTR!$E$36)),0)</f>
        <v>0</v>
      </c>
    </row>
    <row r="201" spans="1:15">
      <c r="A201" s="159"/>
      <c r="B201" s="95"/>
      <c r="C201" s="171"/>
      <c r="D201" s="95"/>
      <c r="E201" s="168"/>
      <c r="F201" s="262" t="str">
        <f t="shared" si="69"/>
        <v/>
      </c>
      <c r="G201" s="263" t="str">
        <f t="shared" si="70"/>
        <v/>
      </c>
      <c r="H201" s="264">
        <f t="shared" si="71"/>
        <v>0</v>
      </c>
      <c r="I201" s="264">
        <f t="shared" si="72"/>
        <v>0</v>
      </c>
      <c r="J201" s="264">
        <f t="shared" si="73"/>
        <v>0</v>
      </c>
      <c r="K201" s="264">
        <f t="shared" si="74"/>
        <v>0</v>
      </c>
      <c r="L201" s="264">
        <f t="shared" si="75"/>
        <v>0</v>
      </c>
      <c r="M201" s="264">
        <f t="shared" si="76"/>
        <v>0</v>
      </c>
      <c r="N201" s="261"/>
      <c r="O201" s="264">
        <f>+IFERROR(MIN(N201*(1+MTR!$E$28)*(1+MTR!$D$28),IF(C201&lt;2018,L201+M201*MTR!$D$35,L201+M201*MTR!$E$36)),0)</f>
        <v>0</v>
      </c>
    </row>
    <row r="202" spans="1:15">
      <c r="A202" s="159"/>
      <c r="B202" s="95"/>
      <c r="C202" s="171"/>
      <c r="D202" s="95"/>
      <c r="E202" s="168"/>
      <c r="F202" s="262" t="str">
        <f t="shared" si="69"/>
        <v/>
      </c>
      <c r="G202" s="263" t="str">
        <f t="shared" si="70"/>
        <v/>
      </c>
      <c r="H202" s="264">
        <f t="shared" si="71"/>
        <v>0</v>
      </c>
      <c r="I202" s="264">
        <f t="shared" si="72"/>
        <v>0</v>
      </c>
      <c r="J202" s="264">
        <f t="shared" si="73"/>
        <v>0</v>
      </c>
      <c r="K202" s="264">
        <f t="shared" si="74"/>
        <v>0</v>
      </c>
      <c r="L202" s="264">
        <f t="shared" si="75"/>
        <v>0</v>
      </c>
      <c r="M202" s="264">
        <f t="shared" si="76"/>
        <v>0</v>
      </c>
      <c r="N202" s="261"/>
      <c r="O202" s="264">
        <f>+IFERROR(MIN(N202*(1+MTR!$E$28)*(1+MTR!$D$28),IF(C202&lt;2018,L202+M202*MTR!$D$35,L202+M202*MTR!$E$36)),0)</f>
        <v>0</v>
      </c>
    </row>
    <row r="203" spans="1:15">
      <c r="A203" s="159"/>
      <c r="B203" s="95"/>
      <c r="C203" s="171"/>
      <c r="D203" s="95"/>
      <c r="E203" s="168"/>
      <c r="F203" s="262" t="str">
        <f t="shared" si="69"/>
        <v/>
      </c>
      <c r="G203" s="263" t="str">
        <f t="shared" si="70"/>
        <v/>
      </c>
      <c r="H203" s="264">
        <f t="shared" si="71"/>
        <v>0</v>
      </c>
      <c r="I203" s="264">
        <f t="shared" si="72"/>
        <v>0</v>
      </c>
      <c r="J203" s="264">
        <f t="shared" si="73"/>
        <v>0</v>
      </c>
      <c r="K203" s="264">
        <f t="shared" si="74"/>
        <v>0</v>
      </c>
      <c r="L203" s="264">
        <f t="shared" si="75"/>
        <v>0</v>
      </c>
      <c r="M203" s="264">
        <f t="shared" si="76"/>
        <v>0</v>
      </c>
      <c r="N203" s="261"/>
      <c r="O203" s="264">
        <f>+IFERROR(MIN(N203*(1+MTR!$E$28)*(1+MTR!$D$28),IF(C203&lt;2018,L203+M203*MTR!$D$35,L203+M203*MTR!$E$36)),0)</f>
        <v>0</v>
      </c>
    </row>
    <row r="204" spans="1:15">
      <c r="A204" s="159"/>
      <c r="B204" s="95"/>
      <c r="C204" s="171"/>
      <c r="D204" s="95"/>
      <c r="E204" s="168"/>
      <c r="F204" s="262" t="str">
        <f t="shared" si="69"/>
        <v/>
      </c>
      <c r="G204" s="263" t="str">
        <f t="shared" si="70"/>
        <v/>
      </c>
      <c r="H204" s="264">
        <f t="shared" si="71"/>
        <v>0</v>
      </c>
      <c r="I204" s="264">
        <f t="shared" si="72"/>
        <v>0</v>
      </c>
      <c r="J204" s="264">
        <f t="shared" si="73"/>
        <v>0</v>
      </c>
      <c r="K204" s="264">
        <f t="shared" si="74"/>
        <v>0</v>
      </c>
      <c r="L204" s="264">
        <f t="shared" si="75"/>
        <v>0</v>
      </c>
      <c r="M204" s="264">
        <f t="shared" si="76"/>
        <v>0</v>
      </c>
      <c r="N204" s="261"/>
      <c r="O204" s="264">
        <f>+IFERROR(MIN(N204*(1+MTR!$E$28)*(1+MTR!$D$28),IF(C204&lt;2018,L204+M204*MTR!$D$35,L204+M204*MTR!$E$36)),0)</f>
        <v>0</v>
      </c>
    </row>
    <row r="205" spans="1:15">
      <c r="A205" s="159"/>
      <c r="B205" s="95"/>
      <c r="C205" s="171"/>
      <c r="D205" s="95"/>
      <c r="E205" s="168"/>
      <c r="F205" s="262" t="str">
        <f t="shared" si="69"/>
        <v/>
      </c>
      <c r="G205" s="263" t="str">
        <f t="shared" si="70"/>
        <v/>
      </c>
      <c r="H205" s="264">
        <f t="shared" si="71"/>
        <v>0</v>
      </c>
      <c r="I205" s="264">
        <f t="shared" si="72"/>
        <v>0</v>
      </c>
      <c r="J205" s="264">
        <f t="shared" si="73"/>
        <v>0</v>
      </c>
      <c r="K205" s="264">
        <f t="shared" si="74"/>
        <v>0</v>
      </c>
      <c r="L205" s="264">
        <f t="shared" si="75"/>
        <v>0</v>
      </c>
      <c r="M205" s="264">
        <f t="shared" si="76"/>
        <v>0</v>
      </c>
      <c r="N205" s="261"/>
      <c r="O205" s="264">
        <f>+IFERROR(MIN(N205*(1+MTR!$E$28)*(1+MTR!$D$28),IF(C205&lt;2018,L205+M205*MTR!$D$35,L205+M205*MTR!$E$36)),0)</f>
        <v>0</v>
      </c>
    </row>
    <row r="206" spans="1:15">
      <c r="A206" s="159"/>
      <c r="B206" s="95"/>
      <c r="C206" s="171"/>
      <c r="D206" s="95"/>
      <c r="E206" s="168"/>
      <c r="F206" s="262" t="str">
        <f t="shared" si="69"/>
        <v/>
      </c>
      <c r="G206" s="263" t="str">
        <f t="shared" si="70"/>
        <v/>
      </c>
      <c r="H206" s="264">
        <f t="shared" si="71"/>
        <v>0</v>
      </c>
      <c r="I206" s="264">
        <f t="shared" si="72"/>
        <v>0</v>
      </c>
      <c r="J206" s="264">
        <f t="shared" si="73"/>
        <v>0</v>
      </c>
      <c r="K206" s="264">
        <f t="shared" si="74"/>
        <v>0</v>
      </c>
      <c r="L206" s="264">
        <f t="shared" si="75"/>
        <v>0</v>
      </c>
      <c r="M206" s="264">
        <f t="shared" si="76"/>
        <v>0</v>
      </c>
      <c r="N206" s="261"/>
      <c r="O206" s="264">
        <f>+IFERROR(MIN(N206*(1+MTR!$E$28)*(1+MTR!$D$28),IF(C206&lt;2018,L206+M206*MTR!$D$35,L206+M206*MTR!$E$36)),0)</f>
        <v>0</v>
      </c>
    </row>
    <row r="207" spans="1:15">
      <c r="A207" s="159"/>
      <c r="B207" s="95"/>
      <c r="C207" s="171"/>
      <c r="D207" s="95"/>
      <c r="E207" s="168"/>
      <c r="F207" s="262" t="str">
        <f t="shared" si="69"/>
        <v/>
      </c>
      <c r="G207" s="263" t="str">
        <f t="shared" si="70"/>
        <v/>
      </c>
      <c r="H207" s="264">
        <f t="shared" si="71"/>
        <v>0</v>
      </c>
      <c r="I207" s="264">
        <f t="shared" si="72"/>
        <v>0</v>
      </c>
      <c r="J207" s="264">
        <f t="shared" si="73"/>
        <v>0</v>
      </c>
      <c r="K207" s="264">
        <f t="shared" si="74"/>
        <v>0</v>
      </c>
      <c r="L207" s="264">
        <f t="shared" si="75"/>
        <v>0</v>
      </c>
      <c r="M207" s="264">
        <f t="shared" si="76"/>
        <v>0</v>
      </c>
      <c r="N207" s="261"/>
      <c r="O207" s="264">
        <f>+IFERROR(MIN(N207*(1+MTR!$E$28)*(1+MTR!$D$28),IF(C207&lt;2018,L207+M207*MTR!$D$35,L207+M207*MTR!$E$36)),0)</f>
        <v>0</v>
      </c>
    </row>
    <row r="208" spans="1:15">
      <c r="A208" s="159"/>
      <c r="B208" s="95"/>
      <c r="C208" s="171"/>
      <c r="D208" s="95"/>
      <c r="E208" s="168"/>
      <c r="F208" s="262" t="str">
        <f t="shared" si="69"/>
        <v/>
      </c>
      <c r="G208" s="263" t="str">
        <f t="shared" si="70"/>
        <v/>
      </c>
      <c r="H208" s="264">
        <f t="shared" si="71"/>
        <v>0</v>
      </c>
      <c r="I208" s="264">
        <f t="shared" si="72"/>
        <v>0</v>
      </c>
      <c r="J208" s="264">
        <f t="shared" si="73"/>
        <v>0</v>
      </c>
      <c r="K208" s="264">
        <f t="shared" si="74"/>
        <v>0</v>
      </c>
      <c r="L208" s="264">
        <f t="shared" si="75"/>
        <v>0</v>
      </c>
      <c r="M208" s="264">
        <f t="shared" si="76"/>
        <v>0</v>
      </c>
      <c r="N208" s="261"/>
      <c r="O208" s="264">
        <f>+IFERROR(MIN(N208*(1+MTR!$E$28)*(1+MTR!$D$28),IF(C208&lt;2018,L208+M208*MTR!$D$35,L208+M208*MTR!$E$36)),0)</f>
        <v>0</v>
      </c>
    </row>
    <row r="209" spans="1:15">
      <c r="A209" s="159"/>
      <c r="B209" s="95"/>
      <c r="C209" s="171"/>
      <c r="D209" s="95"/>
      <c r="E209" s="168"/>
      <c r="F209" s="262" t="str">
        <f t="shared" si="69"/>
        <v/>
      </c>
      <c r="G209" s="263" t="str">
        <f t="shared" si="70"/>
        <v/>
      </c>
      <c r="H209" s="264">
        <f t="shared" si="71"/>
        <v>0</v>
      </c>
      <c r="I209" s="264">
        <f t="shared" si="72"/>
        <v>0</v>
      </c>
      <c r="J209" s="264">
        <f t="shared" si="73"/>
        <v>0</v>
      </c>
      <c r="K209" s="264">
        <f t="shared" si="74"/>
        <v>0</v>
      </c>
      <c r="L209" s="264">
        <f t="shared" si="75"/>
        <v>0</v>
      </c>
      <c r="M209" s="264">
        <f t="shared" si="76"/>
        <v>0</v>
      </c>
      <c r="N209" s="261"/>
      <c r="O209" s="264">
        <f>+IFERROR(MIN(N209*(1+MTR!$E$28)*(1+MTR!$D$28),IF(C209&lt;2018,L209+M209*MTR!$D$35,L209+M209*MTR!$E$36)),0)</f>
        <v>0</v>
      </c>
    </row>
    <row r="210" spans="1:15">
      <c r="A210" s="159"/>
      <c r="B210" s="95"/>
      <c r="C210" s="171"/>
      <c r="D210" s="95"/>
      <c r="E210" s="168"/>
      <c r="F210" s="262" t="str">
        <f t="shared" si="69"/>
        <v/>
      </c>
      <c r="G210" s="263" t="str">
        <f t="shared" si="70"/>
        <v/>
      </c>
      <c r="H210" s="264">
        <f t="shared" si="71"/>
        <v>0</v>
      </c>
      <c r="I210" s="264">
        <f t="shared" si="72"/>
        <v>0</v>
      </c>
      <c r="J210" s="264">
        <f t="shared" si="73"/>
        <v>0</v>
      </c>
      <c r="K210" s="264">
        <f t="shared" si="74"/>
        <v>0</v>
      </c>
      <c r="L210" s="264">
        <f t="shared" si="75"/>
        <v>0</v>
      </c>
      <c r="M210" s="264">
        <f t="shared" si="76"/>
        <v>0</v>
      </c>
      <c r="N210" s="261"/>
      <c r="O210" s="264">
        <f>+IFERROR(MIN(N210*(1+MTR!$E$28)*(1+MTR!$D$28),IF(C210&lt;2018,L210+M210*MTR!$D$35,L210+M210*MTR!$E$36)),0)</f>
        <v>0</v>
      </c>
    </row>
    <row r="211" spans="1:15">
      <c r="A211" s="159"/>
      <c r="B211" s="95"/>
      <c r="C211" s="171"/>
      <c r="D211" s="95"/>
      <c r="E211" s="168"/>
      <c r="F211" s="262" t="str">
        <f t="shared" si="69"/>
        <v/>
      </c>
      <c r="G211" s="263" t="str">
        <f t="shared" si="70"/>
        <v/>
      </c>
      <c r="H211" s="264">
        <f t="shared" si="71"/>
        <v>0</v>
      </c>
      <c r="I211" s="264">
        <f t="shared" si="72"/>
        <v>0</v>
      </c>
      <c r="J211" s="264">
        <f t="shared" si="73"/>
        <v>0</v>
      </c>
      <c r="K211" s="264">
        <f t="shared" si="74"/>
        <v>0</v>
      </c>
      <c r="L211" s="264">
        <f t="shared" si="75"/>
        <v>0</v>
      </c>
      <c r="M211" s="264">
        <f t="shared" si="76"/>
        <v>0</v>
      </c>
      <c r="N211" s="261"/>
      <c r="O211" s="264">
        <f>+IFERROR(MIN(N211*(1+MTR!$E$28)*(1+MTR!$D$28),IF(C211&lt;2018,L211+M211*MTR!$D$35,L211+M211*MTR!$E$36)),0)</f>
        <v>0</v>
      </c>
    </row>
    <row r="212" spans="1:15">
      <c r="A212" s="159"/>
      <c r="B212" s="95"/>
      <c r="C212" s="171"/>
      <c r="D212" s="95"/>
      <c r="E212" s="168"/>
      <c r="F212" s="262" t="str">
        <f t="shared" si="69"/>
        <v/>
      </c>
      <c r="G212" s="263" t="str">
        <f t="shared" si="70"/>
        <v/>
      </c>
      <c r="H212" s="264">
        <f t="shared" si="71"/>
        <v>0</v>
      </c>
      <c r="I212" s="264">
        <f t="shared" si="72"/>
        <v>0</v>
      </c>
      <c r="J212" s="264">
        <f t="shared" si="73"/>
        <v>0</v>
      </c>
      <c r="K212" s="264">
        <f t="shared" si="74"/>
        <v>0</v>
      </c>
      <c r="L212" s="264">
        <f t="shared" si="75"/>
        <v>0</v>
      </c>
      <c r="M212" s="264">
        <f t="shared" si="76"/>
        <v>0</v>
      </c>
      <c r="N212" s="261"/>
      <c r="O212" s="264">
        <f>+IFERROR(MIN(N212*(1+MTR!$E$28)*(1+MTR!$D$28),IF(C212&lt;2018,L212+M212*MTR!$D$35,L212+M212*MTR!$E$36)),0)</f>
        <v>0</v>
      </c>
    </row>
    <row r="213" spans="1:15">
      <c r="A213" s="159"/>
      <c r="B213" s="95"/>
      <c r="C213" s="171"/>
      <c r="D213" s="95"/>
      <c r="E213" s="168"/>
      <c r="F213" s="262" t="str">
        <f t="shared" si="69"/>
        <v/>
      </c>
      <c r="G213" s="263" t="str">
        <f t="shared" si="70"/>
        <v/>
      </c>
      <c r="H213" s="264">
        <f t="shared" si="71"/>
        <v>0</v>
      </c>
      <c r="I213" s="264">
        <f t="shared" si="72"/>
        <v>0</v>
      </c>
      <c r="J213" s="264">
        <f t="shared" si="73"/>
        <v>0</v>
      </c>
      <c r="K213" s="264">
        <f t="shared" si="74"/>
        <v>0</v>
      </c>
      <c r="L213" s="264">
        <f t="shared" si="75"/>
        <v>0</v>
      </c>
      <c r="M213" s="264">
        <f t="shared" si="76"/>
        <v>0</v>
      </c>
      <c r="N213" s="261"/>
      <c r="O213" s="264">
        <f>+IFERROR(MIN(N213*(1+MTR!$E$28)*(1+MTR!$D$28),IF(C213&lt;2018,L213+M213*MTR!$D$35,L213+M213*MTR!$E$36)),0)</f>
        <v>0</v>
      </c>
    </row>
    <row r="214" spans="1:15">
      <c r="A214" s="159"/>
      <c r="B214" s="95"/>
      <c r="C214" s="171"/>
      <c r="D214" s="95"/>
      <c r="E214" s="168"/>
      <c r="F214" s="262" t="str">
        <f t="shared" si="69"/>
        <v/>
      </c>
      <c r="G214" s="263" t="str">
        <f t="shared" si="70"/>
        <v/>
      </c>
      <c r="H214" s="264">
        <f t="shared" si="71"/>
        <v>0</v>
      </c>
      <c r="I214" s="264">
        <f t="shared" si="72"/>
        <v>0</v>
      </c>
      <c r="J214" s="264">
        <f t="shared" si="73"/>
        <v>0</v>
      </c>
      <c r="K214" s="264">
        <f t="shared" si="74"/>
        <v>0</v>
      </c>
      <c r="L214" s="264">
        <f t="shared" si="75"/>
        <v>0</v>
      </c>
      <c r="M214" s="264">
        <f t="shared" si="76"/>
        <v>0</v>
      </c>
      <c r="N214" s="261"/>
      <c r="O214" s="264">
        <f>+IFERROR(MIN(N214*(1+MTR!$E$28)*(1+MTR!$D$28),IF(C214&lt;2018,L214+M214*MTR!$D$35,L214+M214*MTR!$E$36)),0)</f>
        <v>0</v>
      </c>
    </row>
    <row r="215" spans="1:15">
      <c r="A215" s="159"/>
      <c r="B215" s="95"/>
      <c r="C215" s="171"/>
      <c r="D215" s="95"/>
      <c r="E215" s="168"/>
      <c r="F215" s="262" t="str">
        <f t="shared" si="69"/>
        <v/>
      </c>
      <c r="G215" s="263" t="str">
        <f t="shared" si="70"/>
        <v/>
      </c>
      <c r="H215" s="264">
        <f t="shared" si="71"/>
        <v>0</v>
      </c>
      <c r="I215" s="264">
        <f t="shared" si="72"/>
        <v>0</v>
      </c>
      <c r="J215" s="264">
        <f t="shared" si="73"/>
        <v>0</v>
      </c>
      <c r="K215" s="264">
        <f t="shared" si="74"/>
        <v>0</v>
      </c>
      <c r="L215" s="264">
        <f t="shared" si="75"/>
        <v>0</v>
      </c>
      <c r="M215" s="264">
        <f t="shared" si="76"/>
        <v>0</v>
      </c>
      <c r="N215" s="261"/>
      <c r="O215" s="264">
        <f>+IFERROR(MIN(N215*(1+MTR!$E$28)*(1+MTR!$D$28),IF(C215&lt;2018,L215+M215*MTR!$D$35,L215+M215*MTR!$E$36)),0)</f>
        <v>0</v>
      </c>
    </row>
    <row r="216" spans="1:15">
      <c r="A216" s="159"/>
      <c r="B216" s="95"/>
      <c r="C216" s="171"/>
      <c r="D216" s="95"/>
      <c r="E216" s="168"/>
      <c r="F216" s="262" t="str">
        <f t="shared" si="69"/>
        <v/>
      </c>
      <c r="G216" s="263" t="str">
        <f t="shared" si="70"/>
        <v/>
      </c>
      <c r="H216" s="264">
        <f t="shared" si="71"/>
        <v>0</v>
      </c>
      <c r="I216" s="264">
        <f t="shared" si="72"/>
        <v>0</v>
      </c>
      <c r="J216" s="264">
        <f t="shared" si="73"/>
        <v>0</v>
      </c>
      <c r="K216" s="264">
        <f t="shared" si="74"/>
        <v>0</v>
      </c>
      <c r="L216" s="264">
        <f t="shared" si="75"/>
        <v>0</v>
      </c>
      <c r="M216" s="264">
        <f t="shared" si="76"/>
        <v>0</v>
      </c>
      <c r="N216" s="261"/>
      <c r="O216" s="264">
        <f>+IFERROR(MIN(N216*(1+MTR!$E$28)*(1+MTR!$D$28),IF(C216&lt;2018,L216+M216*MTR!$D$35,L216+M216*MTR!$E$36)),0)</f>
        <v>0</v>
      </c>
    </row>
    <row r="217" spans="1:15">
      <c r="A217" s="159"/>
      <c r="B217" s="95"/>
      <c r="C217" s="171"/>
      <c r="D217" s="95"/>
      <c r="E217" s="168"/>
      <c r="F217" s="262" t="str">
        <f t="shared" si="69"/>
        <v/>
      </c>
      <c r="G217" s="263" t="str">
        <f t="shared" si="70"/>
        <v/>
      </c>
      <c r="H217" s="264">
        <f t="shared" si="71"/>
        <v>0</v>
      </c>
      <c r="I217" s="264">
        <f t="shared" si="72"/>
        <v>0</v>
      </c>
      <c r="J217" s="264">
        <f t="shared" si="73"/>
        <v>0</v>
      </c>
      <c r="K217" s="264">
        <f t="shared" si="74"/>
        <v>0</v>
      </c>
      <c r="L217" s="264">
        <f t="shared" si="75"/>
        <v>0</v>
      </c>
      <c r="M217" s="264">
        <f t="shared" si="76"/>
        <v>0</v>
      </c>
      <c r="N217" s="261"/>
      <c r="O217" s="264">
        <f>+IFERROR(MIN(N217*(1+MTR!$E$28)*(1+MTR!$D$28),IF(C217&lt;2018,L217+M217*MTR!$D$35,L217+M217*MTR!$E$36)),0)</f>
        <v>0</v>
      </c>
    </row>
    <row r="218" spans="1:15">
      <c r="A218" s="159"/>
      <c r="B218" s="95"/>
      <c r="C218" s="171"/>
      <c r="D218" s="95"/>
      <c r="E218" s="168"/>
      <c r="F218" s="262" t="str">
        <f t="shared" si="69"/>
        <v/>
      </c>
      <c r="G218" s="263" t="str">
        <f t="shared" si="70"/>
        <v/>
      </c>
      <c r="H218" s="264">
        <f t="shared" si="71"/>
        <v>0</v>
      </c>
      <c r="I218" s="264">
        <f t="shared" si="72"/>
        <v>0</v>
      </c>
      <c r="J218" s="264">
        <f t="shared" si="73"/>
        <v>0</v>
      </c>
      <c r="K218" s="264">
        <f t="shared" si="74"/>
        <v>0</v>
      </c>
      <c r="L218" s="264">
        <f t="shared" si="75"/>
        <v>0</v>
      </c>
      <c r="M218" s="264">
        <f t="shared" si="76"/>
        <v>0</v>
      </c>
      <c r="N218" s="261"/>
      <c r="O218" s="264">
        <f>+IFERROR(MIN(N218*(1+MTR!$E$28)*(1+MTR!$D$28),IF(C218&lt;2018,L218+M218*MTR!$D$35,L218+M218*MTR!$E$36)),0)</f>
        <v>0</v>
      </c>
    </row>
    <row r="219" spans="1:15">
      <c r="A219" s="159"/>
      <c r="B219" s="95"/>
      <c r="C219" s="171"/>
      <c r="D219" s="95"/>
      <c r="E219" s="168"/>
      <c r="F219" s="262" t="str">
        <f t="shared" si="69"/>
        <v/>
      </c>
      <c r="G219" s="263" t="str">
        <f t="shared" si="70"/>
        <v/>
      </c>
      <c r="H219" s="264">
        <f t="shared" si="71"/>
        <v>0</v>
      </c>
      <c r="I219" s="264">
        <f t="shared" si="72"/>
        <v>0</v>
      </c>
      <c r="J219" s="264">
        <f t="shared" si="73"/>
        <v>0</v>
      </c>
      <c r="K219" s="264">
        <f t="shared" si="74"/>
        <v>0</v>
      </c>
      <c r="L219" s="264">
        <f t="shared" si="75"/>
        <v>0</v>
      </c>
      <c r="M219" s="264">
        <f t="shared" si="76"/>
        <v>0</v>
      </c>
      <c r="N219" s="261"/>
      <c r="O219" s="264">
        <f>+IFERROR(MIN(N219*(1+MTR!$E$28)*(1+MTR!$D$28),IF(C219&lt;2018,L219+M219*MTR!$D$35,L219+M219*MTR!$E$36)),0)</f>
        <v>0</v>
      </c>
    </row>
    <row r="220" spans="1:15">
      <c r="A220" s="159"/>
      <c r="B220" s="95"/>
      <c r="C220" s="171"/>
      <c r="D220" s="95"/>
      <c r="E220" s="168"/>
      <c r="F220" s="262" t="str">
        <f t="shared" si="69"/>
        <v/>
      </c>
      <c r="G220" s="263" t="str">
        <f t="shared" si="70"/>
        <v/>
      </c>
      <c r="H220" s="264">
        <f t="shared" ref="H220:H255" si="77">+IFERROR(G220*$D220,0)</f>
        <v>0</v>
      </c>
      <c r="I220" s="264">
        <f t="shared" ref="I220:I255" si="78">+IFERROR(G220*$E220,0)</f>
        <v>0</v>
      </c>
      <c r="J220" s="264">
        <f t="shared" ref="J220:J255" si="79">+IFERROR(IF($F220&gt;0,MAX(0,MIN(H220/$F220,MAX(0,H220))),0),0)</f>
        <v>0</v>
      </c>
      <c r="K220" s="264">
        <f t="shared" ref="K220:K255" si="80">+IFERROR(IF($F220&gt;0,MAX(0,MIN(I220/$F220,MAX(0,I220))),0),0)</f>
        <v>0</v>
      </c>
      <c r="L220" s="264">
        <f t="shared" ref="L220:L255" si="81">+J220-K220</f>
        <v>0</v>
      </c>
      <c r="M220" s="264">
        <f t="shared" ref="M220:M255" si="82">+H220-I220</f>
        <v>0</v>
      </c>
      <c r="N220" s="261"/>
      <c r="O220" s="264">
        <f>+IFERROR(MIN(N220*(1+MTR!$E$28)*(1+MTR!$D$28),IF(C220&lt;2018,L220+M220*MTR!$D$35,L220+M220*MTR!$E$36)),0)</f>
        <v>0</v>
      </c>
    </row>
    <row r="221" spans="1:15">
      <c r="A221" s="159"/>
      <c r="B221" s="95"/>
      <c r="C221" s="171"/>
      <c r="D221" s="95"/>
      <c r="E221" s="168"/>
      <c r="F221" s="262" t="str">
        <f t="shared" si="69"/>
        <v/>
      </c>
      <c r="G221" s="263" t="str">
        <f t="shared" si="70"/>
        <v/>
      </c>
      <c r="H221" s="264">
        <f t="shared" si="77"/>
        <v>0</v>
      </c>
      <c r="I221" s="264">
        <f t="shared" si="78"/>
        <v>0</v>
      </c>
      <c r="J221" s="264">
        <f t="shared" si="79"/>
        <v>0</v>
      </c>
      <c r="K221" s="264">
        <f t="shared" si="80"/>
        <v>0</v>
      </c>
      <c r="L221" s="264">
        <f t="shared" si="81"/>
        <v>0</v>
      </c>
      <c r="M221" s="264">
        <f t="shared" si="82"/>
        <v>0</v>
      </c>
      <c r="N221" s="261"/>
      <c r="O221" s="264">
        <f>+IFERROR(MIN(N221*(1+MTR!$E$28)*(1+MTR!$D$28),IF(C221&lt;2018,L221+M221*MTR!$D$35,L221+M221*MTR!$E$36)),0)</f>
        <v>0</v>
      </c>
    </row>
    <row r="222" spans="1:15">
      <c r="A222" s="159"/>
      <c r="B222" s="95"/>
      <c r="C222" s="171"/>
      <c r="D222" s="95"/>
      <c r="E222" s="168"/>
      <c r="F222" s="262" t="str">
        <f t="shared" si="69"/>
        <v/>
      </c>
      <c r="G222" s="263" t="str">
        <f t="shared" si="70"/>
        <v/>
      </c>
      <c r="H222" s="264">
        <f t="shared" si="77"/>
        <v>0</v>
      </c>
      <c r="I222" s="264">
        <f t="shared" si="78"/>
        <v>0</v>
      </c>
      <c r="J222" s="264">
        <f t="shared" si="79"/>
        <v>0</v>
      </c>
      <c r="K222" s="264">
        <f t="shared" si="80"/>
        <v>0</v>
      </c>
      <c r="L222" s="264">
        <f t="shared" si="81"/>
        <v>0</v>
      </c>
      <c r="M222" s="264">
        <f t="shared" si="82"/>
        <v>0</v>
      </c>
      <c r="N222" s="261"/>
      <c r="O222" s="264">
        <f>+IFERROR(MIN(N222*(1+MTR!$E$28)*(1+MTR!$D$28),IF(C222&lt;2018,L222+M222*MTR!$D$35,L222+M222*MTR!$E$36)),0)</f>
        <v>0</v>
      </c>
    </row>
    <row r="223" spans="1:15">
      <c r="A223" s="159"/>
      <c r="B223" s="95"/>
      <c r="C223" s="171"/>
      <c r="D223" s="95"/>
      <c r="E223" s="168"/>
      <c r="F223" s="262" t="str">
        <f t="shared" si="69"/>
        <v/>
      </c>
      <c r="G223" s="263" t="str">
        <f t="shared" si="70"/>
        <v/>
      </c>
      <c r="H223" s="264">
        <f t="shared" si="77"/>
        <v>0</v>
      </c>
      <c r="I223" s="264">
        <f t="shared" si="78"/>
        <v>0</v>
      </c>
      <c r="J223" s="264">
        <f t="shared" si="79"/>
        <v>0</v>
      </c>
      <c r="K223" s="264">
        <f t="shared" si="80"/>
        <v>0</v>
      </c>
      <c r="L223" s="264">
        <f t="shared" si="81"/>
        <v>0</v>
      </c>
      <c r="M223" s="264">
        <f t="shared" si="82"/>
        <v>0</v>
      </c>
      <c r="N223" s="261"/>
      <c r="O223" s="264">
        <f>+IFERROR(MIN(N223*(1+MTR!$E$28)*(1+MTR!$D$28),IF(C223&lt;2018,L223+M223*MTR!$D$35,L223+M223*MTR!$E$36)),0)</f>
        <v>0</v>
      </c>
    </row>
    <row r="224" spans="1:15">
      <c r="A224" s="159"/>
      <c r="B224" s="95"/>
      <c r="C224" s="171"/>
      <c r="D224" s="95"/>
      <c r="E224" s="168"/>
      <c r="F224" s="262" t="str">
        <f t="shared" si="69"/>
        <v/>
      </c>
      <c r="G224" s="263" t="str">
        <f t="shared" si="70"/>
        <v/>
      </c>
      <c r="H224" s="264">
        <f t="shared" si="77"/>
        <v>0</v>
      </c>
      <c r="I224" s="264">
        <f t="shared" si="78"/>
        <v>0</v>
      </c>
      <c r="J224" s="264">
        <f t="shared" si="79"/>
        <v>0</v>
      </c>
      <c r="K224" s="264">
        <f t="shared" si="80"/>
        <v>0</v>
      </c>
      <c r="L224" s="264">
        <f t="shared" si="81"/>
        <v>0</v>
      </c>
      <c r="M224" s="264">
        <f t="shared" si="82"/>
        <v>0</v>
      </c>
      <c r="N224" s="261"/>
      <c r="O224" s="264">
        <f>+IFERROR(MIN(N224*(1+MTR!$E$28)*(1+MTR!$D$28),IF(C224&lt;2018,L224+M224*MTR!$D$35,L224+M224*MTR!$E$36)),0)</f>
        <v>0</v>
      </c>
    </row>
    <row r="225" spans="1:15">
      <c r="A225" s="159"/>
      <c r="B225" s="95"/>
      <c r="C225" s="171"/>
      <c r="D225" s="95"/>
      <c r="E225" s="168"/>
      <c r="F225" s="262" t="str">
        <f t="shared" si="69"/>
        <v/>
      </c>
      <c r="G225" s="263" t="str">
        <f t="shared" si="70"/>
        <v/>
      </c>
      <c r="H225" s="264">
        <f t="shared" si="77"/>
        <v>0</v>
      </c>
      <c r="I225" s="264">
        <f t="shared" si="78"/>
        <v>0</v>
      </c>
      <c r="J225" s="264">
        <f t="shared" si="79"/>
        <v>0</v>
      </c>
      <c r="K225" s="264">
        <f t="shared" si="80"/>
        <v>0</v>
      </c>
      <c r="L225" s="264">
        <f t="shared" si="81"/>
        <v>0</v>
      </c>
      <c r="M225" s="264">
        <f t="shared" si="82"/>
        <v>0</v>
      </c>
      <c r="N225" s="261"/>
      <c r="O225" s="264">
        <f>+IFERROR(MIN(N225*(1+MTR!$E$28)*(1+MTR!$D$28),IF(C225&lt;2018,L225+M225*MTR!$D$35,L225+M225*MTR!$E$36)),0)</f>
        <v>0</v>
      </c>
    </row>
    <row r="226" spans="1:15">
      <c r="A226" s="159"/>
      <c r="B226" s="95"/>
      <c r="C226" s="171"/>
      <c r="D226" s="95"/>
      <c r="E226" s="168"/>
      <c r="F226" s="262" t="str">
        <f t="shared" si="69"/>
        <v/>
      </c>
      <c r="G226" s="263" t="str">
        <f t="shared" si="70"/>
        <v/>
      </c>
      <c r="H226" s="264">
        <f t="shared" si="77"/>
        <v>0</v>
      </c>
      <c r="I226" s="264">
        <f t="shared" si="78"/>
        <v>0</v>
      </c>
      <c r="J226" s="264">
        <f t="shared" si="79"/>
        <v>0</v>
      </c>
      <c r="K226" s="264">
        <f t="shared" si="80"/>
        <v>0</v>
      </c>
      <c r="L226" s="264">
        <f t="shared" si="81"/>
        <v>0</v>
      </c>
      <c r="M226" s="264">
        <f t="shared" si="82"/>
        <v>0</v>
      </c>
      <c r="N226" s="261"/>
      <c r="O226" s="264">
        <f>+IFERROR(MIN(N226*(1+MTR!$E$28)*(1+MTR!$D$28),IF(C226&lt;2018,L226+M226*MTR!$D$35,L226+M226*MTR!$E$36)),0)</f>
        <v>0</v>
      </c>
    </row>
    <row r="227" spans="1:15">
      <c r="A227" s="159"/>
      <c r="B227" s="95"/>
      <c r="C227" s="171"/>
      <c r="D227" s="95"/>
      <c r="E227" s="168"/>
      <c r="F227" s="262" t="str">
        <f t="shared" si="69"/>
        <v/>
      </c>
      <c r="G227" s="263" t="str">
        <f t="shared" si="70"/>
        <v/>
      </c>
      <c r="H227" s="264">
        <f t="shared" si="77"/>
        <v>0</v>
      </c>
      <c r="I227" s="264">
        <f t="shared" si="78"/>
        <v>0</v>
      </c>
      <c r="J227" s="264">
        <f t="shared" si="79"/>
        <v>0</v>
      </c>
      <c r="K227" s="264">
        <f t="shared" si="80"/>
        <v>0</v>
      </c>
      <c r="L227" s="264">
        <f t="shared" si="81"/>
        <v>0</v>
      </c>
      <c r="M227" s="264">
        <f t="shared" si="82"/>
        <v>0</v>
      </c>
      <c r="N227" s="261"/>
      <c r="O227" s="264">
        <f>+IFERROR(MIN(N227*(1+MTR!$E$28)*(1+MTR!$D$28),IF(C227&lt;2018,L227+M227*MTR!$D$35,L227+M227*MTR!$E$36)),0)</f>
        <v>0</v>
      </c>
    </row>
    <row r="228" spans="1:15">
      <c r="A228" s="159"/>
      <c r="B228" s="95"/>
      <c r="C228" s="171"/>
      <c r="D228" s="95"/>
      <c r="E228" s="168"/>
      <c r="F228" s="262" t="str">
        <f t="shared" si="69"/>
        <v/>
      </c>
      <c r="G228" s="263" t="str">
        <f t="shared" si="70"/>
        <v/>
      </c>
      <c r="H228" s="264">
        <f t="shared" si="77"/>
        <v>0</v>
      </c>
      <c r="I228" s="264">
        <f t="shared" si="78"/>
        <v>0</v>
      </c>
      <c r="J228" s="264">
        <f t="shared" si="79"/>
        <v>0</v>
      </c>
      <c r="K228" s="264">
        <f t="shared" si="80"/>
        <v>0</v>
      </c>
      <c r="L228" s="264">
        <f t="shared" si="81"/>
        <v>0</v>
      </c>
      <c r="M228" s="264">
        <f t="shared" si="82"/>
        <v>0</v>
      </c>
      <c r="N228" s="261"/>
      <c r="O228" s="264">
        <f>+IFERROR(MIN(N228*(1+MTR!$E$28)*(1+MTR!$D$28),IF(C228&lt;2018,L228+M228*MTR!$D$35,L228+M228*MTR!$E$36)),0)</f>
        <v>0</v>
      </c>
    </row>
    <row r="229" spans="1:15">
      <c r="A229" s="159"/>
      <c r="B229" s="95"/>
      <c r="C229" s="171"/>
      <c r="D229" s="95"/>
      <c r="E229" s="168"/>
      <c r="F229" s="262" t="str">
        <f t="shared" si="69"/>
        <v/>
      </c>
      <c r="G229" s="263" t="str">
        <f t="shared" si="70"/>
        <v/>
      </c>
      <c r="H229" s="264">
        <f t="shared" si="77"/>
        <v>0</v>
      </c>
      <c r="I229" s="264">
        <f t="shared" si="78"/>
        <v>0</v>
      </c>
      <c r="J229" s="264">
        <f t="shared" si="79"/>
        <v>0</v>
      </c>
      <c r="K229" s="264">
        <f t="shared" si="80"/>
        <v>0</v>
      </c>
      <c r="L229" s="264">
        <f t="shared" si="81"/>
        <v>0</v>
      </c>
      <c r="M229" s="264">
        <f t="shared" si="82"/>
        <v>0</v>
      </c>
      <c r="N229" s="261"/>
      <c r="O229" s="264">
        <f>+IFERROR(MIN(N229*(1+MTR!$E$28)*(1+MTR!$D$28),IF(C229&lt;2018,L229+M229*MTR!$D$35,L229+M229*MTR!$E$36)),0)</f>
        <v>0</v>
      </c>
    </row>
    <row r="230" spans="1:15">
      <c r="A230" s="159"/>
      <c r="B230" s="95"/>
      <c r="C230" s="171"/>
      <c r="D230" s="95"/>
      <c r="E230" s="168"/>
      <c r="F230" s="262" t="str">
        <f t="shared" si="69"/>
        <v/>
      </c>
      <c r="G230" s="263" t="str">
        <f t="shared" si="70"/>
        <v/>
      </c>
      <c r="H230" s="264">
        <f t="shared" si="77"/>
        <v>0</v>
      </c>
      <c r="I230" s="264">
        <f t="shared" si="78"/>
        <v>0</v>
      </c>
      <c r="J230" s="264">
        <f t="shared" si="79"/>
        <v>0</v>
      </c>
      <c r="K230" s="264">
        <f t="shared" si="80"/>
        <v>0</v>
      </c>
      <c r="L230" s="264">
        <f t="shared" si="81"/>
        <v>0</v>
      </c>
      <c r="M230" s="264">
        <f t="shared" si="82"/>
        <v>0</v>
      </c>
      <c r="N230" s="261"/>
      <c r="O230" s="264">
        <f>+IFERROR(MIN(N230*(1+MTR!$E$28)*(1+MTR!$D$28),IF(C230&lt;2018,L230+M230*MTR!$D$35,L230+M230*MTR!$E$36)),0)</f>
        <v>0</v>
      </c>
    </row>
    <row r="231" spans="1:15">
      <c r="A231" s="159"/>
      <c r="B231" s="95"/>
      <c r="C231" s="171"/>
      <c r="D231" s="95"/>
      <c r="E231" s="168"/>
      <c r="F231" s="262" t="str">
        <f t="shared" si="69"/>
        <v/>
      </c>
      <c r="G231" s="263" t="str">
        <f t="shared" si="70"/>
        <v/>
      </c>
      <c r="H231" s="264">
        <f t="shared" si="77"/>
        <v>0</v>
      </c>
      <c r="I231" s="264">
        <f t="shared" si="78"/>
        <v>0</v>
      </c>
      <c r="J231" s="264">
        <f t="shared" si="79"/>
        <v>0</v>
      </c>
      <c r="K231" s="264">
        <f t="shared" si="80"/>
        <v>0</v>
      </c>
      <c r="L231" s="264">
        <f t="shared" si="81"/>
        <v>0</v>
      </c>
      <c r="M231" s="264">
        <f t="shared" si="82"/>
        <v>0</v>
      </c>
      <c r="N231" s="261"/>
      <c r="O231" s="264">
        <f>+IFERROR(MIN(N231*(1+MTR!$E$28)*(1+MTR!$D$28),IF(C231&lt;2018,L231+M231*MTR!$D$35,L231+M231*MTR!$E$36)),0)</f>
        <v>0</v>
      </c>
    </row>
    <row r="232" spans="1:15">
      <c r="A232" s="159"/>
      <c r="B232" s="95"/>
      <c r="C232" s="171"/>
      <c r="D232" s="95"/>
      <c r="E232" s="168"/>
      <c r="F232" s="262" t="str">
        <f t="shared" si="69"/>
        <v/>
      </c>
      <c r="G232" s="263" t="str">
        <f t="shared" si="70"/>
        <v/>
      </c>
      <c r="H232" s="264">
        <f t="shared" si="77"/>
        <v>0</v>
      </c>
      <c r="I232" s="264">
        <f t="shared" si="78"/>
        <v>0</v>
      </c>
      <c r="J232" s="264">
        <f t="shared" si="79"/>
        <v>0</v>
      </c>
      <c r="K232" s="264">
        <f t="shared" si="80"/>
        <v>0</v>
      </c>
      <c r="L232" s="264">
        <f t="shared" si="81"/>
        <v>0</v>
      </c>
      <c r="M232" s="264">
        <f t="shared" si="82"/>
        <v>0</v>
      </c>
      <c r="N232" s="261"/>
      <c r="O232" s="264">
        <f>+IFERROR(MIN(N232*(1+MTR!$E$28)*(1+MTR!$D$28),IF(C232&lt;2018,L232+M232*MTR!$D$35,L232+M232*MTR!$E$36)),0)</f>
        <v>0</v>
      </c>
    </row>
    <row r="233" spans="1:15">
      <c r="A233" s="159"/>
      <c r="B233" s="95"/>
      <c r="C233" s="171"/>
      <c r="D233" s="95"/>
      <c r="E233" s="168"/>
      <c r="F233" s="262" t="str">
        <f t="shared" si="69"/>
        <v/>
      </c>
      <c r="G233" s="263" t="str">
        <f t="shared" si="70"/>
        <v/>
      </c>
      <c r="H233" s="264">
        <f t="shared" si="77"/>
        <v>0</v>
      </c>
      <c r="I233" s="264">
        <f t="shared" si="78"/>
        <v>0</v>
      </c>
      <c r="J233" s="264">
        <f t="shared" si="79"/>
        <v>0</v>
      </c>
      <c r="K233" s="264">
        <f t="shared" si="80"/>
        <v>0</v>
      </c>
      <c r="L233" s="264">
        <f t="shared" si="81"/>
        <v>0</v>
      </c>
      <c r="M233" s="264">
        <f t="shared" si="82"/>
        <v>0</v>
      </c>
      <c r="N233" s="261"/>
      <c r="O233" s="264">
        <f>+IFERROR(MIN(N233*(1+MTR!$E$28)*(1+MTR!$D$28),IF(C233&lt;2018,L233+M233*MTR!$D$35,L233+M233*MTR!$E$36)),0)</f>
        <v>0</v>
      </c>
    </row>
    <row r="234" spans="1:15">
      <c r="A234" s="159"/>
      <c r="B234" s="95"/>
      <c r="C234" s="171"/>
      <c r="D234" s="95"/>
      <c r="E234" s="168"/>
      <c r="F234" s="262" t="str">
        <f t="shared" si="69"/>
        <v/>
      </c>
      <c r="G234" s="263" t="str">
        <f t="shared" si="70"/>
        <v/>
      </c>
      <c r="H234" s="264">
        <f t="shared" si="77"/>
        <v>0</v>
      </c>
      <c r="I234" s="264">
        <f t="shared" si="78"/>
        <v>0</v>
      </c>
      <c r="J234" s="264">
        <f t="shared" si="79"/>
        <v>0</v>
      </c>
      <c r="K234" s="264">
        <f t="shared" si="80"/>
        <v>0</v>
      </c>
      <c r="L234" s="264">
        <f t="shared" si="81"/>
        <v>0</v>
      </c>
      <c r="M234" s="264">
        <f t="shared" si="82"/>
        <v>0</v>
      </c>
      <c r="N234" s="261"/>
      <c r="O234" s="264">
        <f>+IFERROR(MIN(N234*(1+MTR!$E$28)*(1+MTR!$D$28),IF(C234&lt;2018,L234+M234*MTR!$D$35,L234+M234*MTR!$E$36)),0)</f>
        <v>0</v>
      </c>
    </row>
    <row r="235" spans="1:15">
      <c r="A235" s="159"/>
      <c r="B235" s="95"/>
      <c r="C235" s="171"/>
      <c r="D235" s="95"/>
      <c r="E235" s="168"/>
      <c r="F235" s="262" t="str">
        <f t="shared" si="69"/>
        <v/>
      </c>
      <c r="G235" s="263" t="str">
        <f t="shared" si="70"/>
        <v/>
      </c>
      <c r="H235" s="264">
        <f t="shared" si="77"/>
        <v>0</v>
      </c>
      <c r="I235" s="264">
        <f t="shared" si="78"/>
        <v>0</v>
      </c>
      <c r="J235" s="264">
        <f t="shared" si="79"/>
        <v>0</v>
      </c>
      <c r="K235" s="264">
        <f t="shared" si="80"/>
        <v>0</v>
      </c>
      <c r="L235" s="264">
        <f t="shared" si="81"/>
        <v>0</v>
      </c>
      <c r="M235" s="264">
        <f t="shared" si="82"/>
        <v>0</v>
      </c>
      <c r="N235" s="261"/>
      <c r="O235" s="264">
        <f>+IFERROR(MIN(N235*(1+MTR!$E$28)*(1+MTR!$D$28),IF(C235&lt;2018,L235+M235*MTR!$D$35,L235+M235*MTR!$E$36)),0)</f>
        <v>0</v>
      </c>
    </row>
    <row r="236" spans="1:15">
      <c r="A236" s="159"/>
      <c r="B236" s="95"/>
      <c r="C236" s="171"/>
      <c r="D236" s="95"/>
      <c r="E236" s="168"/>
      <c r="F236" s="262" t="str">
        <f t="shared" si="69"/>
        <v/>
      </c>
      <c r="G236" s="263" t="str">
        <f t="shared" si="70"/>
        <v/>
      </c>
      <c r="H236" s="264">
        <f t="shared" si="77"/>
        <v>0</v>
      </c>
      <c r="I236" s="264">
        <f t="shared" si="78"/>
        <v>0</v>
      </c>
      <c r="J236" s="264">
        <f t="shared" si="79"/>
        <v>0</v>
      </c>
      <c r="K236" s="264">
        <f t="shared" si="80"/>
        <v>0</v>
      </c>
      <c r="L236" s="264">
        <f t="shared" si="81"/>
        <v>0</v>
      </c>
      <c r="M236" s="264">
        <f t="shared" si="82"/>
        <v>0</v>
      </c>
      <c r="N236" s="261"/>
      <c r="O236" s="264">
        <f>+IFERROR(MIN(N236*(1+MTR!$E$28)*(1+MTR!$D$28),IF(C236&lt;2018,L236+M236*MTR!$D$35,L236+M236*MTR!$E$36)),0)</f>
        <v>0</v>
      </c>
    </row>
    <row r="237" spans="1:15">
      <c r="A237" s="159"/>
      <c r="B237" s="95"/>
      <c r="C237" s="171"/>
      <c r="D237" s="95"/>
      <c r="E237" s="168"/>
      <c r="F237" s="262" t="str">
        <f t="shared" si="69"/>
        <v/>
      </c>
      <c r="G237" s="263" t="str">
        <f t="shared" si="70"/>
        <v/>
      </c>
      <c r="H237" s="264">
        <f t="shared" si="77"/>
        <v>0</v>
      </c>
      <c r="I237" s="264">
        <f t="shared" si="78"/>
        <v>0</v>
      </c>
      <c r="J237" s="264">
        <f t="shared" si="79"/>
        <v>0</v>
      </c>
      <c r="K237" s="264">
        <f t="shared" si="80"/>
        <v>0</v>
      </c>
      <c r="L237" s="264">
        <f t="shared" si="81"/>
        <v>0</v>
      </c>
      <c r="M237" s="264">
        <f t="shared" si="82"/>
        <v>0</v>
      </c>
      <c r="N237" s="261"/>
      <c r="O237" s="264">
        <f>+IFERROR(MIN(N237*(1+MTR!$E$28)*(1+MTR!$D$28),IF(C237&lt;2018,L237+M237*MTR!$D$35,L237+M237*MTR!$E$36)),0)</f>
        <v>0</v>
      </c>
    </row>
    <row r="238" spans="1:15">
      <c r="A238" s="159"/>
      <c r="B238" s="95"/>
      <c r="C238" s="171"/>
      <c r="D238" s="95"/>
      <c r="E238" s="168"/>
      <c r="F238" s="262" t="str">
        <f t="shared" si="69"/>
        <v/>
      </c>
      <c r="G238" s="263" t="str">
        <f t="shared" si="70"/>
        <v/>
      </c>
      <c r="H238" s="264">
        <f t="shared" si="77"/>
        <v>0</v>
      </c>
      <c r="I238" s="264">
        <f t="shared" si="78"/>
        <v>0</v>
      </c>
      <c r="J238" s="264">
        <f t="shared" si="79"/>
        <v>0</v>
      </c>
      <c r="K238" s="264">
        <f t="shared" si="80"/>
        <v>0</v>
      </c>
      <c r="L238" s="264">
        <f t="shared" si="81"/>
        <v>0</v>
      </c>
      <c r="M238" s="264">
        <f t="shared" si="82"/>
        <v>0</v>
      </c>
      <c r="N238" s="261"/>
      <c r="O238" s="264">
        <f>+IFERROR(MIN(N238*(1+MTR!$E$28)*(1+MTR!$D$28),IF(C238&lt;2018,L238+M238*MTR!$D$35,L238+M238*MTR!$E$36)),0)</f>
        <v>0</v>
      </c>
    </row>
    <row r="239" spans="1:15">
      <c r="A239" s="159"/>
      <c r="B239" s="95"/>
      <c r="C239" s="171"/>
      <c r="D239" s="95"/>
      <c r="E239" s="168"/>
      <c r="F239" s="262" t="str">
        <f t="shared" si="69"/>
        <v/>
      </c>
      <c r="G239" s="263" t="str">
        <f t="shared" si="70"/>
        <v/>
      </c>
      <c r="H239" s="264">
        <f t="shared" si="77"/>
        <v>0</v>
      </c>
      <c r="I239" s="264">
        <f t="shared" si="78"/>
        <v>0</v>
      </c>
      <c r="J239" s="264">
        <f t="shared" si="79"/>
        <v>0</v>
      </c>
      <c r="K239" s="264">
        <f t="shared" si="80"/>
        <v>0</v>
      </c>
      <c r="L239" s="264">
        <f t="shared" si="81"/>
        <v>0</v>
      </c>
      <c r="M239" s="264">
        <f t="shared" si="82"/>
        <v>0</v>
      </c>
      <c r="N239" s="261"/>
      <c r="O239" s="264">
        <f>+IFERROR(MIN(N239*(1+MTR!$E$28)*(1+MTR!$D$28),IF(C239&lt;2018,L239+M239*MTR!$D$35,L239+M239*MTR!$E$36)),0)</f>
        <v>0</v>
      </c>
    </row>
    <row r="240" spans="1:15">
      <c r="A240" s="159"/>
      <c r="B240" s="95"/>
      <c r="C240" s="171"/>
      <c r="D240" s="95"/>
      <c r="E240" s="168"/>
      <c r="F240" s="262" t="str">
        <f t="shared" si="69"/>
        <v/>
      </c>
      <c r="G240" s="263" t="str">
        <f t="shared" si="70"/>
        <v/>
      </c>
      <c r="H240" s="264">
        <f t="shared" si="77"/>
        <v>0</v>
      </c>
      <c r="I240" s="264">
        <f t="shared" si="78"/>
        <v>0</v>
      </c>
      <c r="J240" s="264">
        <f t="shared" si="79"/>
        <v>0</v>
      </c>
      <c r="K240" s="264">
        <f t="shared" si="80"/>
        <v>0</v>
      </c>
      <c r="L240" s="264">
        <f t="shared" si="81"/>
        <v>0</v>
      </c>
      <c r="M240" s="264">
        <f t="shared" si="82"/>
        <v>0</v>
      </c>
      <c r="N240" s="261"/>
      <c r="O240" s="264">
        <f>+IFERROR(MIN(N240*(1+MTR!$E$28)*(1+MTR!$D$28),IF(C240&lt;2018,L240+M240*MTR!$D$35,L240+M240*MTR!$E$36)),0)</f>
        <v>0</v>
      </c>
    </row>
    <row r="241" spans="1:15">
      <c r="A241" s="159"/>
      <c r="B241" s="95"/>
      <c r="C241" s="171"/>
      <c r="D241" s="95"/>
      <c r="E241" s="168"/>
      <c r="F241" s="262" t="str">
        <f t="shared" si="69"/>
        <v/>
      </c>
      <c r="G241" s="263" t="str">
        <f t="shared" si="70"/>
        <v/>
      </c>
      <c r="H241" s="264">
        <f t="shared" si="77"/>
        <v>0</v>
      </c>
      <c r="I241" s="264">
        <f t="shared" si="78"/>
        <v>0</v>
      </c>
      <c r="J241" s="264">
        <f t="shared" si="79"/>
        <v>0</v>
      </c>
      <c r="K241" s="264">
        <f t="shared" si="80"/>
        <v>0</v>
      </c>
      <c r="L241" s="264">
        <f t="shared" si="81"/>
        <v>0</v>
      </c>
      <c r="M241" s="264">
        <f t="shared" si="82"/>
        <v>0</v>
      </c>
      <c r="N241" s="261"/>
      <c r="O241" s="264">
        <f>+IFERROR(MIN(N241*(1+MTR!$E$28)*(1+MTR!$D$28),IF(C241&lt;2018,L241+M241*MTR!$D$35,L241+M241*MTR!$E$36)),0)</f>
        <v>0</v>
      </c>
    </row>
    <row r="242" spans="1:15">
      <c r="A242" s="159"/>
      <c r="B242" s="95"/>
      <c r="C242" s="171"/>
      <c r="D242" s="95"/>
      <c r="E242" s="168"/>
      <c r="F242" s="262" t="str">
        <f t="shared" si="69"/>
        <v/>
      </c>
      <c r="G242" s="263" t="str">
        <f t="shared" si="70"/>
        <v/>
      </c>
      <c r="H242" s="264">
        <f t="shared" si="77"/>
        <v>0</v>
      </c>
      <c r="I242" s="264">
        <f t="shared" si="78"/>
        <v>0</v>
      </c>
      <c r="J242" s="264">
        <f t="shared" si="79"/>
        <v>0</v>
      </c>
      <c r="K242" s="264">
        <f t="shared" si="80"/>
        <v>0</v>
      </c>
      <c r="L242" s="264">
        <f t="shared" si="81"/>
        <v>0</v>
      </c>
      <c r="M242" s="264">
        <f t="shared" si="82"/>
        <v>0</v>
      </c>
      <c r="N242" s="261"/>
      <c r="O242" s="264">
        <f>+IFERROR(MIN(N242*(1+MTR!$E$28)*(1+MTR!$D$28),IF(C242&lt;2018,L242+M242*MTR!$D$35,L242+M242*MTR!$E$36)),0)</f>
        <v>0</v>
      </c>
    </row>
    <row r="243" spans="1:15">
      <c r="A243" s="159"/>
      <c r="B243" s="95"/>
      <c r="C243" s="171"/>
      <c r="D243" s="95"/>
      <c r="E243" s="168"/>
      <c r="F243" s="262" t="str">
        <f t="shared" si="69"/>
        <v/>
      </c>
      <c r="G243" s="263" t="str">
        <f t="shared" si="70"/>
        <v/>
      </c>
      <c r="H243" s="264">
        <f t="shared" si="77"/>
        <v>0</v>
      </c>
      <c r="I243" s="264">
        <f t="shared" si="78"/>
        <v>0</v>
      </c>
      <c r="J243" s="264">
        <f t="shared" si="79"/>
        <v>0</v>
      </c>
      <c r="K243" s="264">
        <f t="shared" si="80"/>
        <v>0</v>
      </c>
      <c r="L243" s="264">
        <f t="shared" si="81"/>
        <v>0</v>
      </c>
      <c r="M243" s="264">
        <f t="shared" si="82"/>
        <v>0</v>
      </c>
      <c r="N243" s="261"/>
      <c r="O243" s="264">
        <f>+IFERROR(MIN(N243*(1+MTR!$E$28)*(1+MTR!$D$28),IF(C243&lt;2018,L243+M243*MTR!$D$35,L243+M243*MTR!$E$36)),0)</f>
        <v>0</v>
      </c>
    </row>
    <row r="244" spans="1:15">
      <c r="A244" s="159"/>
      <c r="B244" s="95"/>
      <c r="C244" s="171"/>
      <c r="D244" s="95"/>
      <c r="E244" s="168"/>
      <c r="F244" s="262" t="str">
        <f t="shared" si="69"/>
        <v/>
      </c>
      <c r="G244" s="263" t="str">
        <f t="shared" si="70"/>
        <v/>
      </c>
      <c r="H244" s="264">
        <f t="shared" si="77"/>
        <v>0</v>
      </c>
      <c r="I244" s="264">
        <f t="shared" si="78"/>
        <v>0</v>
      </c>
      <c r="J244" s="264">
        <f t="shared" si="79"/>
        <v>0</v>
      </c>
      <c r="K244" s="264">
        <f t="shared" si="80"/>
        <v>0</v>
      </c>
      <c r="L244" s="264">
        <f t="shared" si="81"/>
        <v>0</v>
      </c>
      <c r="M244" s="264">
        <f t="shared" si="82"/>
        <v>0</v>
      </c>
      <c r="N244" s="261"/>
      <c r="O244" s="264">
        <f>+IFERROR(MIN(N244*(1+MTR!$E$28)*(1+MTR!$D$28),IF(C244&lt;2018,L244+M244*MTR!$D$35,L244+M244*MTR!$E$36)),0)</f>
        <v>0</v>
      </c>
    </row>
    <row r="245" spans="1:15">
      <c r="A245" s="159"/>
      <c r="B245" s="95"/>
      <c r="C245" s="171"/>
      <c r="D245" s="95"/>
      <c r="E245" s="168"/>
      <c r="F245" s="262" t="str">
        <f t="shared" si="69"/>
        <v/>
      </c>
      <c r="G245" s="263" t="str">
        <f t="shared" si="70"/>
        <v/>
      </c>
      <c r="H245" s="264">
        <f t="shared" si="77"/>
        <v>0</v>
      </c>
      <c r="I245" s="264">
        <f t="shared" si="78"/>
        <v>0</v>
      </c>
      <c r="J245" s="264">
        <f t="shared" si="79"/>
        <v>0</v>
      </c>
      <c r="K245" s="264">
        <f t="shared" si="80"/>
        <v>0</v>
      </c>
      <c r="L245" s="264">
        <f t="shared" si="81"/>
        <v>0</v>
      </c>
      <c r="M245" s="264">
        <f t="shared" si="82"/>
        <v>0</v>
      </c>
      <c r="N245" s="261"/>
      <c r="O245" s="264">
        <f>+IFERROR(MIN(N245*(1+MTR!$E$28)*(1+MTR!$D$28),IF(C245&lt;2018,L245+M245*MTR!$D$35,L245+M245*MTR!$E$36)),0)</f>
        <v>0</v>
      </c>
    </row>
    <row r="246" spans="1:15">
      <c r="A246" s="159"/>
      <c r="B246" s="95"/>
      <c r="C246" s="171"/>
      <c r="D246" s="95"/>
      <c r="E246" s="168"/>
      <c r="F246" s="262" t="str">
        <f t="shared" si="69"/>
        <v/>
      </c>
      <c r="G246" s="263" t="str">
        <f t="shared" si="70"/>
        <v/>
      </c>
      <c r="H246" s="264">
        <f t="shared" si="77"/>
        <v>0</v>
      </c>
      <c r="I246" s="264">
        <f t="shared" si="78"/>
        <v>0</v>
      </c>
      <c r="J246" s="264">
        <f t="shared" si="79"/>
        <v>0</v>
      </c>
      <c r="K246" s="264">
        <f t="shared" si="80"/>
        <v>0</v>
      </c>
      <c r="L246" s="264">
        <f t="shared" si="81"/>
        <v>0</v>
      </c>
      <c r="M246" s="264">
        <f t="shared" si="82"/>
        <v>0</v>
      </c>
      <c r="N246" s="261"/>
      <c r="O246" s="264">
        <f>+IFERROR(MIN(N246*(1+MTR!$E$28)*(1+MTR!$D$28),IF(C246&lt;2018,L246+M246*MTR!$D$35,L246+M246*MTR!$E$36)),0)</f>
        <v>0</v>
      </c>
    </row>
    <row r="247" spans="1:15">
      <c r="A247" s="159"/>
      <c r="B247" s="95"/>
      <c r="C247" s="171"/>
      <c r="D247" s="95"/>
      <c r="E247" s="168"/>
      <c r="F247" s="262" t="str">
        <f t="shared" si="69"/>
        <v/>
      </c>
      <c r="G247" s="263" t="str">
        <f t="shared" si="70"/>
        <v/>
      </c>
      <c r="H247" s="264">
        <f t="shared" si="77"/>
        <v>0</v>
      </c>
      <c r="I247" s="264">
        <f t="shared" si="78"/>
        <v>0</v>
      </c>
      <c r="J247" s="264">
        <f t="shared" si="79"/>
        <v>0</v>
      </c>
      <c r="K247" s="264">
        <f t="shared" si="80"/>
        <v>0</v>
      </c>
      <c r="L247" s="264">
        <f t="shared" si="81"/>
        <v>0</v>
      </c>
      <c r="M247" s="264">
        <f t="shared" si="82"/>
        <v>0</v>
      </c>
      <c r="N247" s="261"/>
      <c r="O247" s="264">
        <f>+IFERROR(MIN(N247*(1+MTR!$E$28)*(1+MTR!$D$28),IF(C247&lt;2018,L247+M247*MTR!$D$35,L247+M247*MTR!$E$36)),0)</f>
        <v>0</v>
      </c>
    </row>
    <row r="248" spans="1:15">
      <c r="A248" s="159"/>
      <c r="B248" s="95"/>
      <c r="C248" s="171"/>
      <c r="D248" s="95"/>
      <c r="E248" s="168"/>
      <c r="F248" s="262" t="str">
        <f t="shared" si="69"/>
        <v/>
      </c>
      <c r="G248" s="263" t="str">
        <f t="shared" si="70"/>
        <v/>
      </c>
      <c r="H248" s="264">
        <f t="shared" si="77"/>
        <v>0</v>
      </c>
      <c r="I248" s="264">
        <f t="shared" si="78"/>
        <v>0</v>
      </c>
      <c r="J248" s="264">
        <f t="shared" si="79"/>
        <v>0</v>
      </c>
      <c r="K248" s="264">
        <f t="shared" si="80"/>
        <v>0</v>
      </c>
      <c r="L248" s="264">
        <f t="shared" si="81"/>
        <v>0</v>
      </c>
      <c r="M248" s="264">
        <f t="shared" si="82"/>
        <v>0</v>
      </c>
      <c r="N248" s="261"/>
      <c r="O248" s="264">
        <f>+IFERROR(MIN(N248*(1+MTR!$E$28)*(1+MTR!$D$28),IF(C248&lt;2018,L248+M248*MTR!$D$35,L248+M248*MTR!$E$36)),0)</f>
        <v>0</v>
      </c>
    </row>
    <row r="249" spans="1:15">
      <c r="A249" s="159"/>
      <c r="B249" s="95"/>
      <c r="C249" s="171"/>
      <c r="D249" s="95"/>
      <c r="E249" s="168"/>
      <c r="F249" s="262" t="str">
        <f t="shared" si="69"/>
        <v/>
      </c>
      <c r="G249" s="263" t="str">
        <f t="shared" si="70"/>
        <v/>
      </c>
      <c r="H249" s="264">
        <f t="shared" si="77"/>
        <v>0</v>
      </c>
      <c r="I249" s="264">
        <f t="shared" si="78"/>
        <v>0</v>
      </c>
      <c r="J249" s="264">
        <f t="shared" si="79"/>
        <v>0</v>
      </c>
      <c r="K249" s="264">
        <f t="shared" si="80"/>
        <v>0</v>
      </c>
      <c r="L249" s="264">
        <f t="shared" si="81"/>
        <v>0</v>
      </c>
      <c r="M249" s="264">
        <f t="shared" si="82"/>
        <v>0</v>
      </c>
      <c r="N249" s="261"/>
      <c r="O249" s="264">
        <f>+IFERROR(MIN(N249*(1+MTR!$E$28)*(1+MTR!$D$28),IF(C249&lt;2018,L249+M249*MTR!$D$35,L249+M249*MTR!$E$36)),0)</f>
        <v>0</v>
      </c>
    </row>
    <row r="250" spans="1:15">
      <c r="A250" s="159"/>
      <c r="B250" s="95"/>
      <c r="C250" s="171"/>
      <c r="D250" s="95"/>
      <c r="E250" s="168"/>
      <c r="F250" s="262" t="str">
        <f t="shared" si="69"/>
        <v/>
      </c>
      <c r="G250" s="263" t="str">
        <f t="shared" si="70"/>
        <v/>
      </c>
      <c r="H250" s="264">
        <f t="shared" si="77"/>
        <v>0</v>
      </c>
      <c r="I250" s="264">
        <f t="shared" si="78"/>
        <v>0</v>
      </c>
      <c r="J250" s="264">
        <f t="shared" si="79"/>
        <v>0</v>
      </c>
      <c r="K250" s="264">
        <f t="shared" si="80"/>
        <v>0</v>
      </c>
      <c r="L250" s="264">
        <f t="shared" si="81"/>
        <v>0</v>
      </c>
      <c r="M250" s="264">
        <f t="shared" si="82"/>
        <v>0</v>
      </c>
      <c r="N250" s="261"/>
      <c r="O250" s="264">
        <f>+IFERROR(MIN(N250*(1+MTR!$E$28)*(1+MTR!$D$28),IF(C250&lt;2018,L250+M250*MTR!$D$35,L250+M250*MTR!$E$36)),0)</f>
        <v>0</v>
      </c>
    </row>
    <row r="251" spans="1:15">
      <c r="A251" s="159"/>
      <c r="B251" s="95"/>
      <c r="C251" s="171"/>
      <c r="D251" s="95"/>
      <c r="E251" s="168"/>
      <c r="F251" s="262" t="str">
        <f t="shared" si="69"/>
        <v/>
      </c>
      <c r="G251" s="263" t="str">
        <f t="shared" si="70"/>
        <v/>
      </c>
      <c r="H251" s="264">
        <f t="shared" si="77"/>
        <v>0</v>
      </c>
      <c r="I251" s="264">
        <f t="shared" si="78"/>
        <v>0</v>
      </c>
      <c r="J251" s="264">
        <f t="shared" si="79"/>
        <v>0</v>
      </c>
      <c r="K251" s="264">
        <f t="shared" si="80"/>
        <v>0</v>
      </c>
      <c r="L251" s="264">
        <f t="shared" si="81"/>
        <v>0</v>
      </c>
      <c r="M251" s="264">
        <f t="shared" si="82"/>
        <v>0</v>
      </c>
      <c r="N251" s="261"/>
      <c r="O251" s="264">
        <f>+IFERROR(MIN(N251*(1+MTR!$E$28)*(1+MTR!$D$28),IF(C251&lt;2018,L251+M251*MTR!$D$35,L251+M251*MTR!$E$36)),0)</f>
        <v>0</v>
      </c>
    </row>
    <row r="252" spans="1:15">
      <c r="A252" s="159"/>
      <c r="B252" s="95"/>
      <c r="C252" s="171"/>
      <c r="D252" s="95"/>
      <c r="E252" s="168"/>
      <c r="F252" s="262" t="str">
        <f t="shared" si="69"/>
        <v/>
      </c>
      <c r="G252" s="263" t="str">
        <f t="shared" si="70"/>
        <v/>
      </c>
      <c r="H252" s="264">
        <f t="shared" si="77"/>
        <v>0</v>
      </c>
      <c r="I252" s="264">
        <f t="shared" si="78"/>
        <v>0</v>
      </c>
      <c r="J252" s="264">
        <f t="shared" si="79"/>
        <v>0</v>
      </c>
      <c r="K252" s="264">
        <f t="shared" si="80"/>
        <v>0</v>
      </c>
      <c r="L252" s="264">
        <f t="shared" si="81"/>
        <v>0</v>
      </c>
      <c r="M252" s="264">
        <f t="shared" si="82"/>
        <v>0</v>
      </c>
      <c r="N252" s="261"/>
      <c r="O252" s="264">
        <f>+IFERROR(MIN(N252*(1+MTR!$E$28)*(1+MTR!$D$28),IF(C252&lt;2018,L252+M252*MTR!$D$35,L252+M252*MTR!$E$36)),0)</f>
        <v>0</v>
      </c>
    </row>
    <row r="253" spans="1:15">
      <c r="A253" s="159"/>
      <c r="B253" s="95"/>
      <c r="C253" s="171"/>
      <c r="D253" s="95"/>
      <c r="E253" s="168"/>
      <c r="F253" s="262" t="str">
        <f t="shared" si="69"/>
        <v/>
      </c>
      <c r="G253" s="263" t="str">
        <f t="shared" si="70"/>
        <v/>
      </c>
      <c r="H253" s="264">
        <f t="shared" si="77"/>
        <v>0</v>
      </c>
      <c r="I253" s="264">
        <f t="shared" si="78"/>
        <v>0</v>
      </c>
      <c r="J253" s="264">
        <f t="shared" si="79"/>
        <v>0</v>
      </c>
      <c r="K253" s="264">
        <f t="shared" si="80"/>
        <v>0</v>
      </c>
      <c r="L253" s="264">
        <f t="shared" si="81"/>
        <v>0</v>
      </c>
      <c r="M253" s="264">
        <f t="shared" si="82"/>
        <v>0</v>
      </c>
      <c r="N253" s="261"/>
      <c r="O253" s="264">
        <f>+IFERROR(MIN(N253*(1+MTR!$E$28)*(1+MTR!$D$28),IF(C253&lt;2018,L253+M253*MTR!$D$35,L253+M253*MTR!$E$36)),0)</f>
        <v>0</v>
      </c>
    </row>
    <row r="254" spans="1:15">
      <c r="A254" s="159"/>
      <c r="B254" s="95"/>
      <c r="C254" s="171"/>
      <c r="D254" s="95"/>
      <c r="E254" s="168"/>
      <c r="F254" s="262" t="str">
        <f t="shared" si="69"/>
        <v/>
      </c>
      <c r="G254" s="263" t="str">
        <f t="shared" si="70"/>
        <v/>
      </c>
      <c r="H254" s="264">
        <f t="shared" si="77"/>
        <v>0</v>
      </c>
      <c r="I254" s="264">
        <f t="shared" si="78"/>
        <v>0</v>
      </c>
      <c r="J254" s="264">
        <f t="shared" si="79"/>
        <v>0</v>
      </c>
      <c r="K254" s="264">
        <f t="shared" si="80"/>
        <v>0</v>
      </c>
      <c r="L254" s="264">
        <f t="shared" si="81"/>
        <v>0</v>
      </c>
      <c r="M254" s="264">
        <f t="shared" si="82"/>
        <v>0</v>
      </c>
      <c r="N254" s="261"/>
      <c r="O254" s="264">
        <f>+IFERROR(MIN(N254*(1+MTR!$E$28)*(1+MTR!$D$28),IF(C254&lt;2018,L254+M254*MTR!$D$35,L254+M254*MTR!$E$36)),0)</f>
        <v>0</v>
      </c>
    </row>
    <row r="255" spans="1:15">
      <c r="A255" s="159"/>
      <c r="B255" s="95"/>
      <c r="C255" s="171"/>
      <c r="D255" s="95"/>
      <c r="E255" s="168"/>
      <c r="F255" s="262" t="str">
        <f t="shared" si="69"/>
        <v/>
      </c>
      <c r="G255" s="263" t="str">
        <f t="shared" si="70"/>
        <v/>
      </c>
      <c r="H255" s="264">
        <f t="shared" si="77"/>
        <v>0</v>
      </c>
      <c r="I255" s="264">
        <f t="shared" si="78"/>
        <v>0</v>
      </c>
      <c r="J255" s="264">
        <f t="shared" si="79"/>
        <v>0</v>
      </c>
      <c r="K255" s="264">
        <f t="shared" si="80"/>
        <v>0</v>
      </c>
      <c r="L255" s="264">
        <f t="shared" si="81"/>
        <v>0</v>
      </c>
      <c r="M255" s="264">
        <f t="shared" si="82"/>
        <v>0</v>
      </c>
      <c r="N255" s="261"/>
      <c r="O255" s="264">
        <f>+IFERROR(MIN(N255*(1+MTR!$E$28)*(1+MTR!$D$28),IF(C255&lt;2018,L255+M255*MTR!$D$35,L255+M255*MTR!$E$36)),0)</f>
        <v>0</v>
      </c>
    </row>
    <row r="256" spans="1:15">
      <c r="A256" s="159"/>
      <c r="B256" s="95"/>
      <c r="C256" s="171"/>
      <c r="D256" s="95"/>
      <c r="E256" s="168"/>
      <c r="F256" s="262" t="str">
        <f t="shared" si="69"/>
        <v/>
      </c>
      <c r="G256" s="263" t="str">
        <f t="shared" si="70"/>
        <v/>
      </c>
      <c r="H256" s="264">
        <f t="shared" si="71"/>
        <v>0</v>
      </c>
      <c r="I256" s="264">
        <f t="shared" si="72"/>
        <v>0</v>
      </c>
      <c r="J256" s="264">
        <f t="shared" si="73"/>
        <v>0</v>
      </c>
      <c r="K256" s="264">
        <f t="shared" si="74"/>
        <v>0</v>
      </c>
      <c r="L256" s="264">
        <f t="shared" si="75"/>
        <v>0</v>
      </c>
      <c r="M256" s="264">
        <f t="shared" si="76"/>
        <v>0</v>
      </c>
      <c r="N256" s="261"/>
      <c r="O256" s="264">
        <f>+IFERROR(MIN(N256*(1+MTR!$E$28)*(1+MTR!$D$28),IF(C256&lt;2018,L256+M256*MTR!$D$35,L256+M256*MTR!$E$36)),0)</f>
        <v>0</v>
      </c>
    </row>
    <row r="257" spans="1:15">
      <c r="A257" s="159"/>
      <c r="B257" s="95"/>
      <c r="C257" s="171"/>
      <c r="D257" s="95"/>
      <c r="E257" s="168"/>
      <c r="F257" s="262" t="str">
        <f t="shared" si="69"/>
        <v/>
      </c>
      <c r="G257" s="263" t="str">
        <f t="shared" si="70"/>
        <v/>
      </c>
      <c r="H257" s="264">
        <f t="shared" si="71"/>
        <v>0</v>
      </c>
      <c r="I257" s="264">
        <f t="shared" si="72"/>
        <v>0</v>
      </c>
      <c r="J257" s="264">
        <f t="shared" si="73"/>
        <v>0</v>
      </c>
      <c r="K257" s="264">
        <f t="shared" si="74"/>
        <v>0</v>
      </c>
      <c r="L257" s="264">
        <f t="shared" si="75"/>
        <v>0</v>
      </c>
      <c r="M257" s="264">
        <f t="shared" si="76"/>
        <v>0</v>
      </c>
      <c r="N257" s="261"/>
      <c r="O257" s="264">
        <f>+IFERROR(MIN(N257*(1+MTR!$E$28)*(1+MTR!$D$28),IF(C257&lt;2018,L257+M257*MTR!$D$35,L257+M257*MTR!$E$36)),0)</f>
        <v>0</v>
      </c>
    </row>
    <row r="258" spans="1:15">
      <c r="A258" s="159"/>
      <c r="B258" s="95"/>
      <c r="C258" s="171"/>
      <c r="D258" s="95"/>
      <c r="E258" s="168"/>
      <c r="F258" s="262" t="str">
        <f t="shared" si="69"/>
        <v/>
      </c>
      <c r="G258" s="263" t="str">
        <f t="shared" si="70"/>
        <v/>
      </c>
      <c r="H258" s="264">
        <f t="shared" si="71"/>
        <v>0</v>
      </c>
      <c r="I258" s="264">
        <f t="shared" si="72"/>
        <v>0</v>
      </c>
      <c r="J258" s="264">
        <f t="shared" si="73"/>
        <v>0</v>
      </c>
      <c r="K258" s="264">
        <f t="shared" si="74"/>
        <v>0</v>
      </c>
      <c r="L258" s="264">
        <f t="shared" si="75"/>
        <v>0</v>
      </c>
      <c r="M258" s="264">
        <f t="shared" si="76"/>
        <v>0</v>
      </c>
      <c r="N258" s="261"/>
      <c r="O258" s="264">
        <f>+IFERROR(MIN(N258*(1+MTR!$E$28)*(1+MTR!$D$28),IF(C258&lt;2018,L258+M258*MTR!$D$35,L258+M258*MTR!$E$36)),0)</f>
        <v>0</v>
      </c>
    </row>
    <row r="259" spans="1:15">
      <c r="A259" s="159"/>
      <c r="B259" s="95"/>
      <c r="C259" s="171"/>
      <c r="D259" s="95"/>
      <c r="E259" s="168"/>
      <c r="F259" s="262" t="str">
        <f t="shared" si="69"/>
        <v/>
      </c>
      <c r="G259" s="263" t="str">
        <f t="shared" si="70"/>
        <v/>
      </c>
      <c r="H259" s="264">
        <f t="shared" si="71"/>
        <v>0</v>
      </c>
      <c r="I259" s="264">
        <f t="shared" si="72"/>
        <v>0</v>
      </c>
      <c r="J259" s="264">
        <f t="shared" si="73"/>
        <v>0</v>
      </c>
      <c r="K259" s="264">
        <f t="shared" si="74"/>
        <v>0</v>
      </c>
      <c r="L259" s="264">
        <f t="shared" si="75"/>
        <v>0</v>
      </c>
      <c r="M259" s="264">
        <f t="shared" si="76"/>
        <v>0</v>
      </c>
      <c r="N259" s="261"/>
      <c r="O259" s="264">
        <f>+IFERROR(MIN(N259*(1+MTR!$E$28)*(1+MTR!$D$28),IF(C259&lt;2018,L259+M259*MTR!$D$35,L259+M259*MTR!$E$36)),0)</f>
        <v>0</v>
      </c>
    </row>
    <row r="260" spans="1:15">
      <c r="A260" s="159"/>
      <c r="B260" s="95"/>
      <c r="C260" s="171"/>
      <c r="D260" s="95"/>
      <c r="E260" s="168"/>
      <c r="F260" s="262" t="str">
        <f t="shared" si="69"/>
        <v/>
      </c>
      <c r="G260" s="263" t="str">
        <f t="shared" si="70"/>
        <v/>
      </c>
      <c r="H260" s="264">
        <f t="shared" si="71"/>
        <v>0</v>
      </c>
      <c r="I260" s="264">
        <f t="shared" si="72"/>
        <v>0</v>
      </c>
      <c r="J260" s="264">
        <f t="shared" si="73"/>
        <v>0</v>
      </c>
      <c r="K260" s="264">
        <f t="shared" si="74"/>
        <v>0</v>
      </c>
      <c r="L260" s="264">
        <f t="shared" si="75"/>
        <v>0</v>
      </c>
      <c r="M260" s="264">
        <f t="shared" si="76"/>
        <v>0</v>
      </c>
      <c r="N260" s="261"/>
      <c r="O260" s="264">
        <f>+IFERROR(MIN(N260*(1+MTR!$E$28)*(1+MTR!$D$28),IF(C260&lt;2018,L260+M260*MTR!$D$35,L260+M260*MTR!$E$36)),0)</f>
        <v>0</v>
      </c>
    </row>
    <row r="261" spans="1:15">
      <c r="A261" s="159"/>
      <c r="B261" s="95"/>
      <c r="C261" s="171"/>
      <c r="D261" s="95"/>
      <c r="E261" s="168"/>
      <c r="F261" s="262" t="str">
        <f t="shared" si="69"/>
        <v/>
      </c>
      <c r="G261" s="263" t="str">
        <f t="shared" si="70"/>
        <v/>
      </c>
      <c r="H261" s="264">
        <f t="shared" si="71"/>
        <v>0</v>
      </c>
      <c r="I261" s="264">
        <f t="shared" si="72"/>
        <v>0</v>
      </c>
      <c r="J261" s="264">
        <f t="shared" si="73"/>
        <v>0</v>
      </c>
      <c r="K261" s="264">
        <f t="shared" si="74"/>
        <v>0</v>
      </c>
      <c r="L261" s="264">
        <f t="shared" si="75"/>
        <v>0</v>
      </c>
      <c r="M261" s="264">
        <f t="shared" si="76"/>
        <v>0</v>
      </c>
      <c r="N261" s="261"/>
      <c r="O261" s="264">
        <f>+IFERROR(MIN(N261*(1+MTR!$E$28)*(1+MTR!$D$28),IF(C261&lt;2018,L261+M261*MTR!$D$35,L261+M261*MTR!$E$36)),0)</f>
        <v>0</v>
      </c>
    </row>
    <row r="262" spans="1:15">
      <c r="A262" s="159"/>
      <c r="B262" s="95"/>
      <c r="C262" s="171"/>
      <c r="D262" s="95"/>
      <c r="E262" s="168"/>
      <c r="F262" s="262" t="str">
        <f t="shared" si="69"/>
        <v/>
      </c>
      <c r="G262" s="263" t="str">
        <f t="shared" si="70"/>
        <v/>
      </c>
      <c r="H262" s="264">
        <f t="shared" si="71"/>
        <v>0</v>
      </c>
      <c r="I262" s="264">
        <f t="shared" si="72"/>
        <v>0</v>
      </c>
      <c r="J262" s="264">
        <f t="shared" si="73"/>
        <v>0</v>
      </c>
      <c r="K262" s="264">
        <f t="shared" si="74"/>
        <v>0</v>
      </c>
      <c r="L262" s="264">
        <f t="shared" si="75"/>
        <v>0</v>
      </c>
      <c r="M262" s="264">
        <f t="shared" si="76"/>
        <v>0</v>
      </c>
      <c r="N262" s="261"/>
      <c r="O262" s="264">
        <f>+IFERROR(MIN(N262*(1+MTR!$E$28)*(1+MTR!$D$28),IF(C262&lt;2018,L262+M262*MTR!$D$35,L262+M262*MTR!$E$36)),0)</f>
        <v>0</v>
      </c>
    </row>
    <row r="263" spans="1:15">
      <c r="A263" s="159"/>
      <c r="B263" s="95"/>
      <c r="C263" s="171"/>
      <c r="D263" s="95"/>
      <c r="E263" s="168"/>
      <c r="F263" s="262" t="str">
        <f t="shared" si="69"/>
        <v/>
      </c>
      <c r="G263" s="263" t="str">
        <f t="shared" si="70"/>
        <v/>
      </c>
      <c r="H263" s="264">
        <f t="shared" si="71"/>
        <v>0</v>
      </c>
      <c r="I263" s="264">
        <f t="shared" si="72"/>
        <v>0</v>
      </c>
      <c r="J263" s="264">
        <f t="shared" si="73"/>
        <v>0</v>
      </c>
      <c r="K263" s="264">
        <f t="shared" si="74"/>
        <v>0</v>
      </c>
      <c r="L263" s="264">
        <f t="shared" si="75"/>
        <v>0</v>
      </c>
      <c r="M263" s="264">
        <f t="shared" si="76"/>
        <v>0</v>
      </c>
      <c r="N263" s="261"/>
      <c r="O263" s="264">
        <f>+IFERROR(MIN(N263*(1+MTR!$E$28)*(1+MTR!$D$28),IF(C263&lt;2018,L263+M263*MTR!$D$35,L263+M263*MTR!$E$36)),0)</f>
        <v>0</v>
      </c>
    </row>
    <row r="264" spans="1:15">
      <c r="A264" s="159"/>
      <c r="B264" s="95"/>
      <c r="C264" s="171"/>
      <c r="D264" s="95"/>
      <c r="E264" s="168"/>
      <c r="F264" s="262" t="str">
        <f t="shared" si="69"/>
        <v/>
      </c>
      <c r="G264" s="263" t="str">
        <f t="shared" si="70"/>
        <v/>
      </c>
      <c r="H264" s="264">
        <f t="shared" si="71"/>
        <v>0</v>
      </c>
      <c r="I264" s="264">
        <f t="shared" si="72"/>
        <v>0</v>
      </c>
      <c r="J264" s="264">
        <f t="shared" si="73"/>
        <v>0</v>
      </c>
      <c r="K264" s="264">
        <f t="shared" si="74"/>
        <v>0</v>
      </c>
      <c r="L264" s="264">
        <f t="shared" si="75"/>
        <v>0</v>
      </c>
      <c r="M264" s="264">
        <f t="shared" si="76"/>
        <v>0</v>
      </c>
      <c r="N264" s="261"/>
      <c r="O264" s="264">
        <f>+IFERROR(MIN(N264*(1+MTR!$E$28)*(1+MTR!$D$28),IF(C264&lt;2018,L264+M264*MTR!$D$35,L264+M264*MTR!$E$36)),0)</f>
        <v>0</v>
      </c>
    </row>
    <row r="265" spans="1:15">
      <c r="A265" s="159"/>
      <c r="B265" s="95"/>
      <c r="C265" s="171"/>
      <c r="D265" s="95"/>
      <c r="E265" s="168"/>
      <c r="F265" s="262" t="str">
        <f t="shared" si="69"/>
        <v/>
      </c>
      <c r="G265" s="263" t="str">
        <f t="shared" si="70"/>
        <v/>
      </c>
      <c r="H265" s="264">
        <f t="shared" si="71"/>
        <v>0</v>
      </c>
      <c r="I265" s="264">
        <f t="shared" si="72"/>
        <v>0</v>
      </c>
      <c r="J265" s="264">
        <f t="shared" si="73"/>
        <v>0</v>
      </c>
      <c r="K265" s="264">
        <f t="shared" si="74"/>
        <v>0</v>
      </c>
      <c r="L265" s="264">
        <f t="shared" si="75"/>
        <v>0</v>
      </c>
      <c r="M265" s="264">
        <f t="shared" si="76"/>
        <v>0</v>
      </c>
      <c r="N265" s="261"/>
      <c r="O265" s="264">
        <f>+IFERROR(MIN(N265*(1+MTR!$E$28)*(1+MTR!$D$28),IF(C265&lt;2018,L265+M265*MTR!$D$35,L265+M265*MTR!$E$36)),0)</f>
        <v>0</v>
      </c>
    </row>
    <row r="266" spans="1:15">
      <c r="A266" s="159"/>
      <c r="B266" s="95"/>
      <c r="C266" s="171"/>
      <c r="D266" s="95"/>
      <c r="E266" s="168"/>
      <c r="F266" s="262" t="str">
        <f t="shared" si="69"/>
        <v/>
      </c>
      <c r="G266" s="263" t="str">
        <f t="shared" si="70"/>
        <v/>
      </c>
      <c r="H266" s="264">
        <f t="shared" si="71"/>
        <v>0</v>
      </c>
      <c r="I266" s="264">
        <f t="shared" si="72"/>
        <v>0</v>
      </c>
      <c r="J266" s="264">
        <f t="shared" si="73"/>
        <v>0</v>
      </c>
      <c r="K266" s="264">
        <f t="shared" si="74"/>
        <v>0</v>
      </c>
      <c r="L266" s="264">
        <f t="shared" si="75"/>
        <v>0</v>
      </c>
      <c r="M266" s="264">
        <f t="shared" si="76"/>
        <v>0</v>
      </c>
      <c r="N266" s="261"/>
      <c r="O266" s="264">
        <f>+IFERROR(MIN(N266*(1+MTR!$E$28)*(1+MTR!$D$28),IF(C266&lt;2018,L266+M266*MTR!$D$35,L266+M266*MTR!$E$36)),0)</f>
        <v>0</v>
      </c>
    </row>
    <row r="267" spans="1:15">
      <c r="A267" s="159"/>
      <c r="B267" s="95"/>
      <c r="C267" s="171"/>
      <c r="D267" s="95"/>
      <c r="E267" s="168"/>
      <c r="F267" s="262" t="str">
        <f t="shared" si="69"/>
        <v/>
      </c>
      <c r="G267" s="263" t="str">
        <f t="shared" si="70"/>
        <v/>
      </c>
      <c r="H267" s="264">
        <f t="shared" si="71"/>
        <v>0</v>
      </c>
      <c r="I267" s="264">
        <f t="shared" si="72"/>
        <v>0</v>
      </c>
      <c r="J267" s="264">
        <f t="shared" si="73"/>
        <v>0</v>
      </c>
      <c r="K267" s="264">
        <f t="shared" si="74"/>
        <v>0</v>
      </c>
      <c r="L267" s="264">
        <f t="shared" si="75"/>
        <v>0</v>
      </c>
      <c r="M267" s="264">
        <f t="shared" si="76"/>
        <v>0</v>
      </c>
      <c r="N267" s="261"/>
      <c r="O267" s="264">
        <f>+IFERROR(MIN(N267*(1+MTR!$E$28)*(1+MTR!$D$28),IF(C267&lt;2018,L267+M267*MTR!$D$35,L267+M267*MTR!$E$36)),0)</f>
        <v>0</v>
      </c>
    </row>
    <row r="268" spans="1:15">
      <c r="A268" s="159"/>
      <c r="B268" s="95"/>
      <c r="C268" s="171"/>
      <c r="D268" s="95"/>
      <c r="E268" s="168"/>
      <c r="F268" s="262" t="str">
        <f t="shared" si="69"/>
        <v/>
      </c>
      <c r="G268" s="263" t="str">
        <f t="shared" si="70"/>
        <v/>
      </c>
      <c r="H268" s="264">
        <f t="shared" si="71"/>
        <v>0</v>
      </c>
      <c r="I268" s="264">
        <f t="shared" si="72"/>
        <v>0</v>
      </c>
      <c r="J268" s="264">
        <f t="shared" si="73"/>
        <v>0</v>
      </c>
      <c r="K268" s="264">
        <f t="shared" si="74"/>
        <v>0</v>
      </c>
      <c r="L268" s="264">
        <f t="shared" si="75"/>
        <v>0</v>
      </c>
      <c r="M268" s="264">
        <f t="shared" si="76"/>
        <v>0</v>
      </c>
      <c r="N268" s="261"/>
      <c r="O268" s="264">
        <f>+IFERROR(MIN(N268*(1+MTR!$E$28)*(1+MTR!$D$28),IF(C268&lt;2018,L268+M268*MTR!$D$35,L268+M268*MTR!$E$36)),0)</f>
        <v>0</v>
      </c>
    </row>
    <row r="269" spans="1:15">
      <c r="A269" s="159"/>
      <c r="B269" s="95"/>
      <c r="C269" s="171"/>
      <c r="D269" s="95"/>
      <c r="E269" s="168"/>
      <c r="F269" s="262" t="str">
        <f t="shared" si="69"/>
        <v/>
      </c>
      <c r="G269" s="263" t="str">
        <f t="shared" si="70"/>
        <v/>
      </c>
      <c r="H269" s="264">
        <f t="shared" si="71"/>
        <v>0</v>
      </c>
      <c r="I269" s="264">
        <f t="shared" si="72"/>
        <v>0</v>
      </c>
      <c r="J269" s="264">
        <f t="shared" si="73"/>
        <v>0</v>
      </c>
      <c r="K269" s="264">
        <f t="shared" si="74"/>
        <v>0</v>
      </c>
      <c r="L269" s="264">
        <f t="shared" si="75"/>
        <v>0</v>
      </c>
      <c r="M269" s="264">
        <f t="shared" si="76"/>
        <v>0</v>
      </c>
      <c r="N269" s="261"/>
      <c r="O269" s="264">
        <f>+IFERROR(MIN(N269*(1+MTR!$E$28)*(1+MTR!$D$28),IF(C269&lt;2018,L269+M269*MTR!$D$35,L269+M269*MTR!$E$36)),0)</f>
        <v>0</v>
      </c>
    </row>
    <row r="270" spans="1:15">
      <c r="A270" s="159"/>
      <c r="B270" s="95"/>
      <c r="C270" s="171"/>
      <c r="D270" s="95"/>
      <c r="E270" s="168"/>
      <c r="F270" s="262" t="str">
        <f t="shared" si="69"/>
        <v/>
      </c>
      <c r="G270" s="263" t="str">
        <f t="shared" si="70"/>
        <v/>
      </c>
      <c r="H270" s="264">
        <f t="shared" si="71"/>
        <v>0</v>
      </c>
      <c r="I270" s="264">
        <f t="shared" si="72"/>
        <v>0</v>
      </c>
      <c r="J270" s="264">
        <f t="shared" si="73"/>
        <v>0</v>
      </c>
      <c r="K270" s="264">
        <f t="shared" si="74"/>
        <v>0</v>
      </c>
      <c r="L270" s="264">
        <f t="shared" si="75"/>
        <v>0</v>
      </c>
      <c r="M270" s="264">
        <f t="shared" si="76"/>
        <v>0</v>
      </c>
      <c r="N270" s="261"/>
      <c r="O270" s="264">
        <f>+IFERROR(MIN(N270*(1+MTR!$E$28)*(1+MTR!$D$28),IF(C270&lt;2018,L270+M270*MTR!$D$35,L270+M270*MTR!$E$36)),0)</f>
        <v>0</v>
      </c>
    </row>
    <row r="271" spans="1:15">
      <c r="A271" s="159"/>
      <c r="B271" s="95"/>
      <c r="C271" s="171"/>
      <c r="D271" s="95"/>
      <c r="E271" s="168"/>
      <c r="F271" s="262" t="str">
        <f t="shared" si="69"/>
        <v/>
      </c>
      <c r="G271" s="263" t="str">
        <f t="shared" si="70"/>
        <v/>
      </c>
      <c r="H271" s="264">
        <f t="shared" si="71"/>
        <v>0</v>
      </c>
      <c r="I271" s="264">
        <f t="shared" si="72"/>
        <v>0</v>
      </c>
      <c r="J271" s="264">
        <f t="shared" si="73"/>
        <v>0</v>
      </c>
      <c r="K271" s="264">
        <f t="shared" si="74"/>
        <v>0</v>
      </c>
      <c r="L271" s="264">
        <f t="shared" si="75"/>
        <v>0</v>
      </c>
      <c r="M271" s="264">
        <f t="shared" si="76"/>
        <v>0</v>
      </c>
      <c r="N271" s="261"/>
      <c r="O271" s="264">
        <f>+IFERROR(MIN(N271*(1+MTR!$E$28)*(1+MTR!$D$28),IF(C271&lt;2018,L271+M271*MTR!$D$35,L271+M271*MTR!$E$36)),0)</f>
        <v>0</v>
      </c>
    </row>
    <row r="272" spans="1:15">
      <c r="A272" s="159"/>
      <c r="B272" s="95"/>
      <c r="C272" s="171"/>
      <c r="D272" s="95"/>
      <c r="E272" s="168"/>
      <c r="F272" s="262" t="str">
        <f t="shared" si="69"/>
        <v/>
      </c>
      <c r="G272" s="263" t="str">
        <f t="shared" si="70"/>
        <v/>
      </c>
      <c r="H272" s="264">
        <f t="shared" si="71"/>
        <v>0</v>
      </c>
      <c r="I272" s="264">
        <f t="shared" si="72"/>
        <v>0</v>
      </c>
      <c r="J272" s="264">
        <f t="shared" si="73"/>
        <v>0</v>
      </c>
      <c r="K272" s="264">
        <f t="shared" si="74"/>
        <v>0</v>
      </c>
      <c r="L272" s="264">
        <f t="shared" si="75"/>
        <v>0</v>
      </c>
      <c r="M272" s="264">
        <f t="shared" si="76"/>
        <v>0</v>
      </c>
      <c r="N272" s="261"/>
      <c r="O272" s="264">
        <f>+IFERROR(MIN(N272*(1+MTR!$E$28)*(1+MTR!$D$28),IF(C272&lt;2018,L272+M272*MTR!$D$35,L272+M272*MTR!$E$36)),0)</f>
        <v>0</v>
      </c>
    </row>
    <row r="273" spans="1:15">
      <c r="A273" s="159"/>
      <c r="B273" s="95"/>
      <c r="C273" s="171"/>
      <c r="D273" s="95"/>
      <c r="E273" s="168"/>
      <c r="F273" s="262" t="str">
        <f t="shared" si="69"/>
        <v/>
      </c>
      <c r="G273" s="263" t="str">
        <f t="shared" si="70"/>
        <v/>
      </c>
      <c r="H273" s="264">
        <f t="shared" si="71"/>
        <v>0</v>
      </c>
      <c r="I273" s="264">
        <f t="shared" si="72"/>
        <v>0</v>
      </c>
      <c r="J273" s="264">
        <f t="shared" si="73"/>
        <v>0</v>
      </c>
      <c r="K273" s="264">
        <f t="shared" si="74"/>
        <v>0</v>
      </c>
      <c r="L273" s="264">
        <f t="shared" si="75"/>
        <v>0</v>
      </c>
      <c r="M273" s="264">
        <f t="shared" si="76"/>
        <v>0</v>
      </c>
      <c r="N273" s="261"/>
      <c r="O273" s="264">
        <f>+IFERROR(MIN(N273*(1+MTR!$E$28)*(1+MTR!$D$28),IF(C273&lt;2018,L273+M273*MTR!$D$35,L273+M273*MTR!$E$36)),0)</f>
        <v>0</v>
      </c>
    </row>
    <row r="274" spans="1:15">
      <c r="A274" s="159"/>
      <c r="B274" s="95"/>
      <c r="C274" s="171"/>
      <c r="D274" s="95"/>
      <c r="E274" s="168"/>
      <c r="F274" s="262" t="str">
        <f t="shared" si="69"/>
        <v/>
      </c>
      <c r="G274" s="263" t="str">
        <f t="shared" si="70"/>
        <v/>
      </c>
      <c r="H274" s="264">
        <f t="shared" si="71"/>
        <v>0</v>
      </c>
      <c r="I274" s="264">
        <f t="shared" si="72"/>
        <v>0</v>
      </c>
      <c r="J274" s="264">
        <f t="shared" si="73"/>
        <v>0</v>
      </c>
      <c r="K274" s="264">
        <f t="shared" si="74"/>
        <v>0</v>
      </c>
      <c r="L274" s="264">
        <f t="shared" si="75"/>
        <v>0</v>
      </c>
      <c r="M274" s="264">
        <f t="shared" si="76"/>
        <v>0</v>
      </c>
      <c r="N274" s="261"/>
      <c r="O274" s="264">
        <f>+IFERROR(MIN(N274*(1+MTR!$E$28)*(1+MTR!$D$28),IF(C274&lt;2018,L274+M274*MTR!$D$35,L274+M274*MTR!$E$36)),0)</f>
        <v>0</v>
      </c>
    </row>
    <row r="275" spans="1:15">
      <c r="A275" s="159"/>
      <c r="B275" s="95"/>
      <c r="C275" s="171"/>
      <c r="D275" s="95"/>
      <c r="E275" s="168"/>
      <c r="F275" s="262" t="str">
        <f t="shared" si="69"/>
        <v/>
      </c>
      <c r="G275" s="263" t="str">
        <f t="shared" si="70"/>
        <v/>
      </c>
      <c r="H275" s="264">
        <f t="shared" si="71"/>
        <v>0</v>
      </c>
      <c r="I275" s="264">
        <f t="shared" si="72"/>
        <v>0</v>
      </c>
      <c r="J275" s="264">
        <f t="shared" si="73"/>
        <v>0</v>
      </c>
      <c r="K275" s="264">
        <f t="shared" si="74"/>
        <v>0</v>
      </c>
      <c r="L275" s="264">
        <f t="shared" si="75"/>
        <v>0</v>
      </c>
      <c r="M275" s="264">
        <f t="shared" si="76"/>
        <v>0</v>
      </c>
      <c r="N275" s="261"/>
      <c r="O275" s="264">
        <f>+IFERROR(MIN(N275*(1+MTR!$E$28)*(1+MTR!$D$28),IF(C275&lt;2018,L275+M275*MTR!$D$35,L275+M275*MTR!$E$36)),0)</f>
        <v>0</v>
      </c>
    </row>
    <row r="276" spans="1:15">
      <c r="A276" s="159"/>
      <c r="B276" s="95"/>
      <c r="C276" s="171"/>
      <c r="D276" s="95"/>
      <c r="E276" s="168"/>
      <c r="F276" s="262" t="str">
        <f t="shared" si="69"/>
        <v/>
      </c>
      <c r="G276" s="263" t="str">
        <f t="shared" si="70"/>
        <v/>
      </c>
      <c r="H276" s="264">
        <f t="shared" si="71"/>
        <v>0</v>
      </c>
      <c r="I276" s="264">
        <f t="shared" si="72"/>
        <v>0</v>
      </c>
      <c r="J276" s="264">
        <f t="shared" si="73"/>
        <v>0</v>
      </c>
      <c r="K276" s="264">
        <f t="shared" si="74"/>
        <v>0</v>
      </c>
      <c r="L276" s="264">
        <f t="shared" si="75"/>
        <v>0</v>
      </c>
      <c r="M276" s="264">
        <f t="shared" si="76"/>
        <v>0</v>
      </c>
      <c r="N276" s="261"/>
      <c r="O276" s="264">
        <f>+IFERROR(MIN(N276*(1+MTR!$E$28)*(1+MTR!$D$28),IF(C276&lt;2018,L276+M276*MTR!$D$35,L276+M276*MTR!$E$36)),0)</f>
        <v>0</v>
      </c>
    </row>
    <row r="277" spans="1:15">
      <c r="A277" s="159"/>
      <c r="B277" s="95"/>
      <c r="C277" s="171"/>
      <c r="D277" s="95"/>
      <c r="E277" s="168"/>
      <c r="F277" s="262" t="str">
        <f t="shared" ref="F277:F327" si="83">+IF(ISERROR(VLOOKUP($A277,ViteUtili,2,0)),"",VLOOKUP($A277,ViteUtili,2,0))</f>
        <v/>
      </c>
      <c r="G277" s="263" t="str">
        <f t="shared" ref="G277:G327" si="84">+IF(ISERROR(VLOOKUP($C277,DeflatoriCK,RIGHT(G$14,4)-2016,0)),"",VLOOKUP($C277,DeflatoriCK,RIGHT(G$14,4)-2016,0))</f>
        <v/>
      </c>
      <c r="H277" s="264">
        <f t="shared" ref="H277:H327" si="85">+IFERROR(G277*$D277,0)</f>
        <v>0</v>
      </c>
      <c r="I277" s="264">
        <f t="shared" ref="I277:I327" si="86">+IFERROR(G277*$E277,0)</f>
        <v>0</v>
      </c>
      <c r="J277" s="264">
        <f t="shared" ref="J277:J327" si="87">+IFERROR(IF($F277&gt;0,MAX(0,MIN(H277/$F277,MAX(0,H277))),0),0)</f>
        <v>0</v>
      </c>
      <c r="K277" s="264">
        <f t="shared" ref="K277:K327" si="88">+IFERROR(IF($F277&gt;0,MAX(0,MIN(I277/$F277,MAX(0,I277))),0),0)</f>
        <v>0</v>
      </c>
      <c r="L277" s="264">
        <f t="shared" ref="L277:L327" si="89">+J277-K277</f>
        <v>0</v>
      </c>
      <c r="M277" s="264">
        <f t="shared" ref="M277:M327" si="90">+H277-I277</f>
        <v>0</v>
      </c>
      <c r="N277" s="261"/>
      <c r="O277" s="264">
        <f>+IFERROR(MIN(N277*(1+MTR!$E$28)*(1+MTR!$D$28),IF(C277&lt;2018,L277+M277*MTR!$D$35,L277+M277*MTR!$E$36)),0)</f>
        <v>0</v>
      </c>
    </row>
    <row r="278" spans="1:15">
      <c r="A278" s="159"/>
      <c r="B278" s="95"/>
      <c r="C278" s="171"/>
      <c r="D278" s="95"/>
      <c r="E278" s="168"/>
      <c r="F278" s="262" t="str">
        <f t="shared" si="83"/>
        <v/>
      </c>
      <c r="G278" s="263" t="str">
        <f t="shared" si="84"/>
        <v/>
      </c>
      <c r="H278" s="264">
        <f t="shared" si="85"/>
        <v>0</v>
      </c>
      <c r="I278" s="264">
        <f t="shared" si="86"/>
        <v>0</v>
      </c>
      <c r="J278" s="264">
        <f t="shared" si="87"/>
        <v>0</v>
      </c>
      <c r="K278" s="264">
        <f t="shared" si="88"/>
        <v>0</v>
      </c>
      <c r="L278" s="264">
        <f t="shared" si="89"/>
        <v>0</v>
      </c>
      <c r="M278" s="264">
        <f t="shared" si="90"/>
        <v>0</v>
      </c>
      <c r="N278" s="261"/>
      <c r="O278" s="264">
        <f>+IFERROR(MIN(N278*(1+MTR!$E$28)*(1+MTR!$D$28),IF(C278&lt;2018,L278+M278*MTR!$D$35,L278+M278*MTR!$E$36)),0)</f>
        <v>0</v>
      </c>
    </row>
    <row r="279" spans="1:15">
      <c r="A279" s="159"/>
      <c r="B279" s="95"/>
      <c r="C279" s="171"/>
      <c r="D279" s="95"/>
      <c r="E279" s="168"/>
      <c r="F279" s="262" t="str">
        <f t="shared" si="83"/>
        <v/>
      </c>
      <c r="G279" s="263" t="str">
        <f t="shared" si="84"/>
        <v/>
      </c>
      <c r="H279" s="264">
        <f t="shared" si="85"/>
        <v>0</v>
      </c>
      <c r="I279" s="264">
        <f t="shared" si="86"/>
        <v>0</v>
      </c>
      <c r="J279" s="264">
        <f t="shared" si="87"/>
        <v>0</v>
      </c>
      <c r="K279" s="264">
        <f t="shared" si="88"/>
        <v>0</v>
      </c>
      <c r="L279" s="264">
        <f t="shared" si="89"/>
        <v>0</v>
      </c>
      <c r="M279" s="264">
        <f t="shared" si="90"/>
        <v>0</v>
      </c>
      <c r="N279" s="261"/>
      <c r="O279" s="264">
        <f>+IFERROR(MIN(N279*(1+MTR!$E$28)*(1+MTR!$D$28),IF(C279&lt;2018,L279+M279*MTR!$D$35,L279+M279*MTR!$E$36)),0)</f>
        <v>0</v>
      </c>
    </row>
    <row r="280" spans="1:15">
      <c r="A280" s="159"/>
      <c r="B280" s="95"/>
      <c r="C280" s="171"/>
      <c r="D280" s="95"/>
      <c r="E280" s="168"/>
      <c r="F280" s="262" t="str">
        <f t="shared" si="83"/>
        <v/>
      </c>
      <c r="G280" s="263" t="str">
        <f t="shared" si="84"/>
        <v/>
      </c>
      <c r="H280" s="264">
        <f t="shared" si="85"/>
        <v>0</v>
      </c>
      <c r="I280" s="264">
        <f t="shared" si="86"/>
        <v>0</v>
      </c>
      <c r="J280" s="264">
        <f t="shared" si="87"/>
        <v>0</v>
      </c>
      <c r="K280" s="264">
        <f t="shared" si="88"/>
        <v>0</v>
      </c>
      <c r="L280" s="264">
        <f t="shared" si="89"/>
        <v>0</v>
      </c>
      <c r="M280" s="264">
        <f t="shared" si="90"/>
        <v>0</v>
      </c>
      <c r="N280" s="261"/>
      <c r="O280" s="264">
        <f>+IFERROR(MIN(N280*(1+MTR!$E$28)*(1+MTR!$D$28),IF(C280&lt;2018,L280+M280*MTR!$D$35,L280+M280*MTR!$E$36)),0)</f>
        <v>0</v>
      </c>
    </row>
    <row r="281" spans="1:15">
      <c r="A281" s="159"/>
      <c r="B281" s="95"/>
      <c r="C281" s="171"/>
      <c r="D281" s="95"/>
      <c r="E281" s="168"/>
      <c r="F281" s="262" t="str">
        <f t="shared" si="83"/>
        <v/>
      </c>
      <c r="G281" s="263" t="str">
        <f t="shared" si="84"/>
        <v/>
      </c>
      <c r="H281" s="264">
        <f t="shared" si="85"/>
        <v>0</v>
      </c>
      <c r="I281" s="264">
        <f t="shared" si="86"/>
        <v>0</v>
      </c>
      <c r="J281" s="264">
        <f t="shared" si="87"/>
        <v>0</v>
      </c>
      <c r="K281" s="264">
        <f t="shared" si="88"/>
        <v>0</v>
      </c>
      <c r="L281" s="264">
        <f t="shared" si="89"/>
        <v>0</v>
      </c>
      <c r="M281" s="264">
        <f t="shared" si="90"/>
        <v>0</v>
      </c>
      <c r="N281" s="261"/>
      <c r="O281" s="264">
        <f>+IFERROR(MIN(N281*(1+MTR!$E$28)*(1+MTR!$D$28),IF(C281&lt;2018,L281+M281*MTR!$D$35,L281+M281*MTR!$E$36)),0)</f>
        <v>0</v>
      </c>
    </row>
    <row r="282" spans="1:15">
      <c r="A282" s="159"/>
      <c r="B282" s="95"/>
      <c r="C282" s="171"/>
      <c r="D282" s="95"/>
      <c r="E282" s="168"/>
      <c r="F282" s="262" t="str">
        <f t="shared" si="83"/>
        <v/>
      </c>
      <c r="G282" s="263" t="str">
        <f t="shared" si="84"/>
        <v/>
      </c>
      <c r="H282" s="264">
        <f t="shared" si="85"/>
        <v>0</v>
      </c>
      <c r="I282" s="264">
        <f t="shared" si="86"/>
        <v>0</v>
      </c>
      <c r="J282" s="264">
        <f t="shared" si="87"/>
        <v>0</v>
      </c>
      <c r="K282" s="264">
        <f t="shared" si="88"/>
        <v>0</v>
      </c>
      <c r="L282" s="264">
        <f t="shared" si="89"/>
        <v>0</v>
      </c>
      <c r="M282" s="264">
        <f t="shared" si="90"/>
        <v>0</v>
      </c>
      <c r="N282" s="261"/>
      <c r="O282" s="264">
        <f>+IFERROR(MIN(N282*(1+MTR!$E$28)*(1+MTR!$D$28),IF(C282&lt;2018,L282+M282*MTR!$D$35,L282+M282*MTR!$E$36)),0)</f>
        <v>0</v>
      </c>
    </row>
    <row r="283" spans="1:15">
      <c r="A283" s="159"/>
      <c r="B283" s="95"/>
      <c r="C283" s="171"/>
      <c r="D283" s="95"/>
      <c r="E283" s="168"/>
      <c r="F283" s="262" t="str">
        <f t="shared" si="83"/>
        <v/>
      </c>
      <c r="G283" s="263" t="str">
        <f t="shared" si="84"/>
        <v/>
      </c>
      <c r="H283" s="264">
        <f t="shared" si="85"/>
        <v>0</v>
      </c>
      <c r="I283" s="264">
        <f t="shared" si="86"/>
        <v>0</v>
      </c>
      <c r="J283" s="264">
        <f t="shared" si="87"/>
        <v>0</v>
      </c>
      <c r="K283" s="264">
        <f t="shared" si="88"/>
        <v>0</v>
      </c>
      <c r="L283" s="264">
        <f t="shared" si="89"/>
        <v>0</v>
      </c>
      <c r="M283" s="264">
        <f t="shared" si="90"/>
        <v>0</v>
      </c>
      <c r="N283" s="261"/>
      <c r="O283" s="264">
        <f>+IFERROR(MIN(N283*(1+MTR!$E$28)*(1+MTR!$D$28),IF(C283&lt;2018,L283+M283*MTR!$D$35,L283+M283*MTR!$E$36)),0)</f>
        <v>0</v>
      </c>
    </row>
    <row r="284" spans="1:15">
      <c r="A284" s="159"/>
      <c r="B284" s="95"/>
      <c r="C284" s="171"/>
      <c r="D284" s="95"/>
      <c r="E284" s="168"/>
      <c r="F284" s="262" t="str">
        <f t="shared" si="83"/>
        <v/>
      </c>
      <c r="G284" s="263" t="str">
        <f t="shared" si="84"/>
        <v/>
      </c>
      <c r="H284" s="264">
        <f t="shared" si="85"/>
        <v>0</v>
      </c>
      <c r="I284" s="264">
        <f t="shared" si="86"/>
        <v>0</v>
      </c>
      <c r="J284" s="264">
        <f t="shared" si="87"/>
        <v>0</v>
      </c>
      <c r="K284" s="264">
        <f t="shared" si="88"/>
        <v>0</v>
      </c>
      <c r="L284" s="264">
        <f t="shared" si="89"/>
        <v>0</v>
      </c>
      <c r="M284" s="264">
        <f t="shared" si="90"/>
        <v>0</v>
      </c>
      <c r="N284" s="261"/>
      <c r="O284" s="264">
        <f>+IFERROR(MIN(N284*(1+MTR!$E$28)*(1+MTR!$D$28),IF(C284&lt;2018,L284+M284*MTR!$D$35,L284+M284*MTR!$E$36)),0)</f>
        <v>0</v>
      </c>
    </row>
    <row r="285" spans="1:15">
      <c r="A285" s="159"/>
      <c r="B285" s="95"/>
      <c r="C285" s="171"/>
      <c r="D285" s="95"/>
      <c r="E285" s="168"/>
      <c r="F285" s="262" t="str">
        <f t="shared" si="83"/>
        <v/>
      </c>
      <c r="G285" s="263" t="str">
        <f t="shared" si="84"/>
        <v/>
      </c>
      <c r="H285" s="264">
        <f t="shared" si="85"/>
        <v>0</v>
      </c>
      <c r="I285" s="264">
        <f t="shared" si="86"/>
        <v>0</v>
      </c>
      <c r="J285" s="264">
        <f t="shared" si="87"/>
        <v>0</v>
      </c>
      <c r="K285" s="264">
        <f t="shared" si="88"/>
        <v>0</v>
      </c>
      <c r="L285" s="264">
        <f t="shared" si="89"/>
        <v>0</v>
      </c>
      <c r="M285" s="264">
        <f t="shared" si="90"/>
        <v>0</v>
      </c>
      <c r="N285" s="261"/>
      <c r="O285" s="264">
        <f>+IFERROR(MIN(N285*(1+MTR!$E$28)*(1+MTR!$D$28),IF(C285&lt;2018,L285+M285*MTR!$D$35,L285+M285*MTR!$E$36)),0)</f>
        <v>0</v>
      </c>
    </row>
    <row r="286" spans="1:15">
      <c r="A286" s="159"/>
      <c r="B286" s="95"/>
      <c r="C286" s="171"/>
      <c r="D286" s="95"/>
      <c r="E286" s="168"/>
      <c r="F286" s="262" t="str">
        <f t="shared" si="83"/>
        <v/>
      </c>
      <c r="G286" s="263" t="str">
        <f t="shared" si="84"/>
        <v/>
      </c>
      <c r="H286" s="264">
        <f t="shared" si="85"/>
        <v>0</v>
      </c>
      <c r="I286" s="264">
        <f t="shared" si="86"/>
        <v>0</v>
      </c>
      <c r="J286" s="264">
        <f t="shared" si="87"/>
        <v>0</v>
      </c>
      <c r="K286" s="264">
        <f t="shared" si="88"/>
        <v>0</v>
      </c>
      <c r="L286" s="264">
        <f t="shared" si="89"/>
        <v>0</v>
      </c>
      <c r="M286" s="264">
        <f t="shared" si="90"/>
        <v>0</v>
      </c>
      <c r="N286" s="261"/>
      <c r="O286" s="264">
        <f>+IFERROR(MIN(N286*(1+MTR!$E$28)*(1+MTR!$D$28),IF(C286&lt;2018,L286+M286*MTR!$D$35,L286+M286*MTR!$E$36)),0)</f>
        <v>0</v>
      </c>
    </row>
    <row r="287" spans="1:15">
      <c r="A287" s="159"/>
      <c r="B287" s="95"/>
      <c r="C287" s="171"/>
      <c r="D287" s="95"/>
      <c r="E287" s="168"/>
      <c r="F287" s="262" t="str">
        <f t="shared" si="83"/>
        <v/>
      </c>
      <c r="G287" s="263" t="str">
        <f t="shared" si="84"/>
        <v/>
      </c>
      <c r="H287" s="264">
        <f t="shared" si="85"/>
        <v>0</v>
      </c>
      <c r="I287" s="264">
        <f t="shared" si="86"/>
        <v>0</v>
      </c>
      <c r="J287" s="264">
        <f t="shared" si="87"/>
        <v>0</v>
      </c>
      <c r="K287" s="264">
        <f t="shared" si="88"/>
        <v>0</v>
      </c>
      <c r="L287" s="264">
        <f t="shared" si="89"/>
        <v>0</v>
      </c>
      <c r="M287" s="264">
        <f t="shared" si="90"/>
        <v>0</v>
      </c>
      <c r="N287" s="261"/>
      <c r="O287" s="264">
        <f>+IFERROR(MIN(N287*(1+MTR!$E$28)*(1+MTR!$D$28),IF(C287&lt;2018,L287+M287*MTR!$D$35,L287+M287*MTR!$E$36)),0)</f>
        <v>0</v>
      </c>
    </row>
    <row r="288" spans="1:15">
      <c r="A288" s="159"/>
      <c r="B288" s="95"/>
      <c r="C288" s="171"/>
      <c r="D288" s="95"/>
      <c r="E288" s="168"/>
      <c r="F288" s="262" t="str">
        <f t="shared" si="83"/>
        <v/>
      </c>
      <c r="G288" s="263" t="str">
        <f t="shared" si="84"/>
        <v/>
      </c>
      <c r="H288" s="264">
        <f t="shared" si="85"/>
        <v>0</v>
      </c>
      <c r="I288" s="264">
        <f t="shared" si="86"/>
        <v>0</v>
      </c>
      <c r="J288" s="264">
        <f t="shared" si="87"/>
        <v>0</v>
      </c>
      <c r="K288" s="264">
        <f t="shared" si="88"/>
        <v>0</v>
      </c>
      <c r="L288" s="264">
        <f t="shared" si="89"/>
        <v>0</v>
      </c>
      <c r="M288" s="264">
        <f t="shared" si="90"/>
        <v>0</v>
      </c>
      <c r="N288" s="261"/>
      <c r="O288" s="264">
        <f>+IFERROR(MIN(N288*(1+MTR!$E$28)*(1+MTR!$D$28),IF(C288&lt;2018,L288+M288*MTR!$D$35,L288+M288*MTR!$E$36)),0)</f>
        <v>0</v>
      </c>
    </row>
    <row r="289" spans="1:15">
      <c r="A289" s="159"/>
      <c r="B289" s="95"/>
      <c r="C289" s="171"/>
      <c r="D289" s="95"/>
      <c r="E289" s="168"/>
      <c r="F289" s="262" t="str">
        <f t="shared" si="83"/>
        <v/>
      </c>
      <c r="G289" s="263" t="str">
        <f t="shared" si="84"/>
        <v/>
      </c>
      <c r="H289" s="264">
        <f t="shared" si="85"/>
        <v>0</v>
      </c>
      <c r="I289" s="264">
        <f t="shared" si="86"/>
        <v>0</v>
      </c>
      <c r="J289" s="264">
        <f t="shared" si="87"/>
        <v>0</v>
      </c>
      <c r="K289" s="264">
        <f t="shared" si="88"/>
        <v>0</v>
      </c>
      <c r="L289" s="264">
        <f t="shared" si="89"/>
        <v>0</v>
      </c>
      <c r="M289" s="264">
        <f t="shared" si="90"/>
        <v>0</v>
      </c>
      <c r="N289" s="261"/>
      <c r="O289" s="264">
        <f>+IFERROR(MIN(N289*(1+MTR!$E$28)*(1+MTR!$D$28),IF(C289&lt;2018,L289+M289*MTR!$D$35,L289+M289*MTR!$E$36)),0)</f>
        <v>0</v>
      </c>
    </row>
    <row r="290" spans="1:15">
      <c r="A290" s="159"/>
      <c r="B290" s="95"/>
      <c r="C290" s="171"/>
      <c r="D290" s="95"/>
      <c r="E290" s="168"/>
      <c r="F290" s="262" t="str">
        <f t="shared" si="83"/>
        <v/>
      </c>
      <c r="G290" s="263" t="str">
        <f t="shared" si="84"/>
        <v/>
      </c>
      <c r="H290" s="264">
        <f t="shared" si="85"/>
        <v>0</v>
      </c>
      <c r="I290" s="264">
        <f t="shared" si="86"/>
        <v>0</v>
      </c>
      <c r="J290" s="264">
        <f t="shared" si="87"/>
        <v>0</v>
      </c>
      <c r="K290" s="264">
        <f t="shared" si="88"/>
        <v>0</v>
      </c>
      <c r="L290" s="264">
        <f t="shared" si="89"/>
        <v>0</v>
      </c>
      <c r="M290" s="264">
        <f t="shared" si="90"/>
        <v>0</v>
      </c>
      <c r="N290" s="261"/>
      <c r="O290" s="264">
        <f>+IFERROR(MIN(N290*(1+MTR!$E$28)*(1+MTR!$D$28),IF(C290&lt;2018,L290+M290*MTR!$D$35,L290+M290*MTR!$E$36)),0)</f>
        <v>0</v>
      </c>
    </row>
    <row r="291" spans="1:15">
      <c r="A291" s="159"/>
      <c r="B291" s="95"/>
      <c r="C291" s="171"/>
      <c r="D291" s="95"/>
      <c r="E291" s="168"/>
      <c r="F291" s="262" t="str">
        <f t="shared" si="83"/>
        <v/>
      </c>
      <c r="G291" s="263" t="str">
        <f t="shared" si="84"/>
        <v/>
      </c>
      <c r="H291" s="264">
        <f t="shared" si="85"/>
        <v>0</v>
      </c>
      <c r="I291" s="264">
        <f t="shared" si="86"/>
        <v>0</v>
      </c>
      <c r="J291" s="264">
        <f t="shared" si="87"/>
        <v>0</v>
      </c>
      <c r="K291" s="264">
        <f t="shared" si="88"/>
        <v>0</v>
      </c>
      <c r="L291" s="264">
        <f t="shared" si="89"/>
        <v>0</v>
      </c>
      <c r="M291" s="264">
        <f t="shared" si="90"/>
        <v>0</v>
      </c>
      <c r="N291" s="261"/>
      <c r="O291" s="264">
        <f>+IFERROR(MIN(N291*(1+MTR!$E$28)*(1+MTR!$D$28),IF(C291&lt;2018,L291+M291*MTR!$D$35,L291+M291*MTR!$E$36)),0)</f>
        <v>0</v>
      </c>
    </row>
    <row r="292" spans="1:15">
      <c r="A292" s="159"/>
      <c r="B292" s="95"/>
      <c r="C292" s="171"/>
      <c r="D292" s="95"/>
      <c r="E292" s="168"/>
      <c r="F292" s="262" t="str">
        <f t="shared" si="83"/>
        <v/>
      </c>
      <c r="G292" s="263" t="str">
        <f t="shared" si="84"/>
        <v/>
      </c>
      <c r="H292" s="264">
        <f t="shared" si="85"/>
        <v>0</v>
      </c>
      <c r="I292" s="264">
        <f t="shared" si="86"/>
        <v>0</v>
      </c>
      <c r="J292" s="264">
        <f t="shared" si="87"/>
        <v>0</v>
      </c>
      <c r="K292" s="264">
        <f t="shared" si="88"/>
        <v>0</v>
      </c>
      <c r="L292" s="264">
        <f t="shared" si="89"/>
        <v>0</v>
      </c>
      <c r="M292" s="264">
        <f t="shared" si="90"/>
        <v>0</v>
      </c>
      <c r="N292" s="261"/>
      <c r="O292" s="264">
        <f>+IFERROR(MIN(N292*(1+MTR!$E$28)*(1+MTR!$D$28),IF(C292&lt;2018,L292+M292*MTR!$D$35,L292+M292*MTR!$E$36)),0)</f>
        <v>0</v>
      </c>
    </row>
    <row r="293" spans="1:15">
      <c r="A293" s="159"/>
      <c r="B293" s="95"/>
      <c r="C293" s="171"/>
      <c r="D293" s="95"/>
      <c r="E293" s="168"/>
      <c r="F293" s="262" t="str">
        <f t="shared" si="83"/>
        <v/>
      </c>
      <c r="G293" s="263" t="str">
        <f t="shared" si="84"/>
        <v/>
      </c>
      <c r="H293" s="264">
        <f t="shared" si="85"/>
        <v>0</v>
      </c>
      <c r="I293" s="264">
        <f t="shared" si="86"/>
        <v>0</v>
      </c>
      <c r="J293" s="264">
        <f t="shared" si="87"/>
        <v>0</v>
      </c>
      <c r="K293" s="264">
        <f t="shared" si="88"/>
        <v>0</v>
      </c>
      <c r="L293" s="264">
        <f t="shared" si="89"/>
        <v>0</v>
      </c>
      <c r="M293" s="264">
        <f t="shared" si="90"/>
        <v>0</v>
      </c>
      <c r="N293" s="261"/>
      <c r="O293" s="264">
        <f>+IFERROR(MIN(N293*(1+MTR!$E$28)*(1+MTR!$D$28),IF(C293&lt;2018,L293+M293*MTR!$D$35,L293+M293*MTR!$E$36)),0)</f>
        <v>0</v>
      </c>
    </row>
    <row r="294" spans="1:15">
      <c r="A294" s="159"/>
      <c r="B294" s="95"/>
      <c r="C294" s="171"/>
      <c r="D294" s="95"/>
      <c r="E294" s="168"/>
      <c r="F294" s="262" t="str">
        <f t="shared" si="83"/>
        <v/>
      </c>
      <c r="G294" s="263" t="str">
        <f t="shared" si="84"/>
        <v/>
      </c>
      <c r="H294" s="264">
        <f t="shared" si="85"/>
        <v>0</v>
      </c>
      <c r="I294" s="264">
        <f t="shared" si="86"/>
        <v>0</v>
      </c>
      <c r="J294" s="264">
        <f t="shared" si="87"/>
        <v>0</v>
      </c>
      <c r="K294" s="264">
        <f t="shared" si="88"/>
        <v>0</v>
      </c>
      <c r="L294" s="264">
        <f t="shared" si="89"/>
        <v>0</v>
      </c>
      <c r="M294" s="264">
        <f t="shared" si="90"/>
        <v>0</v>
      </c>
      <c r="N294" s="261"/>
      <c r="O294" s="264">
        <f>+IFERROR(MIN(N294*(1+MTR!$E$28)*(1+MTR!$D$28),IF(C294&lt;2018,L294+M294*MTR!$D$35,L294+M294*MTR!$E$36)),0)</f>
        <v>0</v>
      </c>
    </row>
    <row r="295" spans="1:15">
      <c r="A295" s="159"/>
      <c r="B295" s="95"/>
      <c r="C295" s="171"/>
      <c r="D295" s="95"/>
      <c r="E295" s="168"/>
      <c r="F295" s="262" t="str">
        <f t="shared" si="83"/>
        <v/>
      </c>
      <c r="G295" s="263" t="str">
        <f t="shared" si="84"/>
        <v/>
      </c>
      <c r="H295" s="264">
        <f t="shared" si="85"/>
        <v>0</v>
      </c>
      <c r="I295" s="264">
        <f t="shared" si="86"/>
        <v>0</v>
      </c>
      <c r="J295" s="264">
        <f t="shared" si="87"/>
        <v>0</v>
      </c>
      <c r="K295" s="264">
        <f t="shared" si="88"/>
        <v>0</v>
      </c>
      <c r="L295" s="264">
        <f t="shared" si="89"/>
        <v>0</v>
      </c>
      <c r="M295" s="264">
        <f t="shared" si="90"/>
        <v>0</v>
      </c>
      <c r="N295" s="261"/>
      <c r="O295" s="264">
        <f>+IFERROR(MIN(N295*(1+MTR!$E$28)*(1+MTR!$D$28),IF(C295&lt;2018,L295+M295*MTR!$D$35,L295+M295*MTR!$E$36)),0)</f>
        <v>0</v>
      </c>
    </row>
    <row r="296" spans="1:15">
      <c r="A296" s="159"/>
      <c r="B296" s="95"/>
      <c r="C296" s="171"/>
      <c r="D296" s="95"/>
      <c r="E296" s="168"/>
      <c r="F296" s="262" t="str">
        <f t="shared" si="83"/>
        <v/>
      </c>
      <c r="G296" s="263" t="str">
        <f t="shared" si="84"/>
        <v/>
      </c>
      <c r="H296" s="264">
        <f t="shared" si="85"/>
        <v>0</v>
      </c>
      <c r="I296" s="264">
        <f t="shared" si="86"/>
        <v>0</v>
      </c>
      <c r="J296" s="264">
        <f t="shared" si="87"/>
        <v>0</v>
      </c>
      <c r="K296" s="264">
        <f t="shared" si="88"/>
        <v>0</v>
      </c>
      <c r="L296" s="264">
        <f t="shared" si="89"/>
        <v>0</v>
      </c>
      <c r="M296" s="264">
        <f t="shared" si="90"/>
        <v>0</v>
      </c>
      <c r="N296" s="261"/>
      <c r="O296" s="264">
        <f>+IFERROR(MIN(N296*(1+MTR!$E$28)*(1+MTR!$D$28),IF(C296&lt;2018,L296+M296*MTR!$D$35,L296+M296*MTR!$E$36)),0)</f>
        <v>0</v>
      </c>
    </row>
    <row r="297" spans="1:15">
      <c r="A297" s="159"/>
      <c r="B297" s="95"/>
      <c r="C297" s="171"/>
      <c r="D297" s="95"/>
      <c r="E297" s="168"/>
      <c r="F297" s="262" t="str">
        <f t="shared" si="83"/>
        <v/>
      </c>
      <c r="G297" s="263" t="str">
        <f t="shared" si="84"/>
        <v/>
      </c>
      <c r="H297" s="264">
        <f t="shared" si="85"/>
        <v>0</v>
      </c>
      <c r="I297" s="264">
        <f t="shared" si="86"/>
        <v>0</v>
      </c>
      <c r="J297" s="264">
        <f t="shared" si="87"/>
        <v>0</v>
      </c>
      <c r="K297" s="264">
        <f t="shared" si="88"/>
        <v>0</v>
      </c>
      <c r="L297" s="264">
        <f t="shared" si="89"/>
        <v>0</v>
      </c>
      <c r="M297" s="264">
        <f t="shared" si="90"/>
        <v>0</v>
      </c>
      <c r="N297" s="261"/>
      <c r="O297" s="264">
        <f>+IFERROR(MIN(N297*(1+MTR!$E$28)*(1+MTR!$D$28),IF(C297&lt;2018,L297+M297*MTR!$D$35,L297+M297*MTR!$E$36)),0)</f>
        <v>0</v>
      </c>
    </row>
    <row r="298" spans="1:15">
      <c r="A298" s="159"/>
      <c r="B298" s="95"/>
      <c r="C298" s="171"/>
      <c r="D298" s="95"/>
      <c r="E298" s="168"/>
      <c r="F298" s="262" t="str">
        <f t="shared" si="83"/>
        <v/>
      </c>
      <c r="G298" s="263" t="str">
        <f t="shared" si="84"/>
        <v/>
      </c>
      <c r="H298" s="264">
        <f t="shared" si="85"/>
        <v>0</v>
      </c>
      <c r="I298" s="264">
        <f t="shared" si="86"/>
        <v>0</v>
      </c>
      <c r="J298" s="264">
        <f t="shared" si="87"/>
        <v>0</v>
      </c>
      <c r="K298" s="264">
        <f t="shared" si="88"/>
        <v>0</v>
      </c>
      <c r="L298" s="264">
        <f t="shared" si="89"/>
        <v>0</v>
      </c>
      <c r="M298" s="264">
        <f t="shared" si="90"/>
        <v>0</v>
      </c>
      <c r="N298" s="261"/>
      <c r="O298" s="264">
        <f>+IFERROR(MIN(N298*(1+MTR!$E$28)*(1+MTR!$D$28),IF(C298&lt;2018,L298+M298*MTR!$D$35,L298+M298*MTR!$E$36)),0)</f>
        <v>0</v>
      </c>
    </row>
    <row r="299" spans="1:15">
      <c r="A299" s="159"/>
      <c r="B299" s="95"/>
      <c r="C299" s="171"/>
      <c r="D299" s="95"/>
      <c r="E299" s="168"/>
      <c r="F299" s="262" t="str">
        <f t="shared" si="83"/>
        <v/>
      </c>
      <c r="G299" s="263" t="str">
        <f t="shared" si="84"/>
        <v/>
      </c>
      <c r="H299" s="264">
        <f t="shared" si="85"/>
        <v>0</v>
      </c>
      <c r="I299" s="264">
        <f t="shared" si="86"/>
        <v>0</v>
      </c>
      <c r="J299" s="264">
        <f t="shared" si="87"/>
        <v>0</v>
      </c>
      <c r="K299" s="264">
        <f t="shared" si="88"/>
        <v>0</v>
      </c>
      <c r="L299" s="264">
        <f t="shared" si="89"/>
        <v>0</v>
      </c>
      <c r="M299" s="264">
        <f t="shared" si="90"/>
        <v>0</v>
      </c>
      <c r="N299" s="261"/>
      <c r="O299" s="264">
        <f>+IFERROR(MIN(N299*(1+MTR!$E$28)*(1+MTR!$D$28),IF(C299&lt;2018,L299+M299*MTR!$D$35,L299+M299*MTR!$E$36)),0)</f>
        <v>0</v>
      </c>
    </row>
    <row r="300" spans="1:15">
      <c r="A300" s="159"/>
      <c r="B300" s="95"/>
      <c r="C300" s="171"/>
      <c r="D300" s="95"/>
      <c r="E300" s="168"/>
      <c r="F300" s="262" t="str">
        <f t="shared" si="83"/>
        <v/>
      </c>
      <c r="G300" s="263" t="str">
        <f t="shared" si="84"/>
        <v/>
      </c>
      <c r="H300" s="264">
        <f t="shared" si="85"/>
        <v>0</v>
      </c>
      <c r="I300" s="264">
        <f t="shared" si="86"/>
        <v>0</v>
      </c>
      <c r="J300" s="264">
        <f t="shared" si="87"/>
        <v>0</v>
      </c>
      <c r="K300" s="264">
        <f t="shared" si="88"/>
        <v>0</v>
      </c>
      <c r="L300" s="264">
        <f t="shared" si="89"/>
        <v>0</v>
      </c>
      <c r="M300" s="264">
        <f t="shared" si="90"/>
        <v>0</v>
      </c>
      <c r="N300" s="261"/>
      <c r="O300" s="264">
        <f>+IFERROR(MIN(N300*(1+MTR!$E$28)*(1+MTR!$D$28),IF(C300&lt;2018,L300+M300*MTR!$D$35,L300+M300*MTR!$E$36)),0)</f>
        <v>0</v>
      </c>
    </row>
    <row r="301" spans="1:15">
      <c r="A301" s="159"/>
      <c r="B301" s="95"/>
      <c r="C301" s="171"/>
      <c r="D301" s="95"/>
      <c r="E301" s="168"/>
      <c r="F301" s="262" t="str">
        <f t="shared" si="83"/>
        <v/>
      </c>
      <c r="G301" s="263" t="str">
        <f t="shared" si="84"/>
        <v/>
      </c>
      <c r="H301" s="264">
        <f t="shared" si="85"/>
        <v>0</v>
      </c>
      <c r="I301" s="264">
        <f t="shared" si="86"/>
        <v>0</v>
      </c>
      <c r="J301" s="264">
        <f t="shared" si="87"/>
        <v>0</v>
      </c>
      <c r="K301" s="264">
        <f t="shared" si="88"/>
        <v>0</v>
      </c>
      <c r="L301" s="264">
        <f t="shared" si="89"/>
        <v>0</v>
      </c>
      <c r="M301" s="264">
        <f t="shared" si="90"/>
        <v>0</v>
      </c>
      <c r="N301" s="261"/>
      <c r="O301" s="264">
        <f>+IFERROR(MIN(N301*(1+MTR!$E$28)*(1+MTR!$D$28),IF(C301&lt;2018,L301+M301*MTR!$D$35,L301+M301*MTR!$E$36)),0)</f>
        <v>0</v>
      </c>
    </row>
    <row r="302" spans="1:15">
      <c r="A302" s="159"/>
      <c r="B302" s="95"/>
      <c r="C302" s="171"/>
      <c r="D302" s="95"/>
      <c r="E302" s="168"/>
      <c r="F302" s="262" t="str">
        <f t="shared" si="83"/>
        <v/>
      </c>
      <c r="G302" s="263" t="str">
        <f t="shared" si="84"/>
        <v/>
      </c>
      <c r="H302" s="264">
        <f t="shared" si="85"/>
        <v>0</v>
      </c>
      <c r="I302" s="264">
        <f t="shared" si="86"/>
        <v>0</v>
      </c>
      <c r="J302" s="264">
        <f t="shared" si="87"/>
        <v>0</v>
      </c>
      <c r="K302" s="264">
        <f t="shared" si="88"/>
        <v>0</v>
      </c>
      <c r="L302" s="264">
        <f t="shared" si="89"/>
        <v>0</v>
      </c>
      <c r="M302" s="264">
        <f t="shared" si="90"/>
        <v>0</v>
      </c>
      <c r="N302" s="261"/>
      <c r="O302" s="264">
        <f>+IFERROR(MIN(N302*(1+MTR!$E$28)*(1+MTR!$D$28),IF(C302&lt;2018,L302+M302*MTR!$D$35,L302+M302*MTR!$E$36)),0)</f>
        <v>0</v>
      </c>
    </row>
    <row r="303" spans="1:15">
      <c r="A303" s="159"/>
      <c r="B303" s="95"/>
      <c r="C303" s="171"/>
      <c r="D303" s="95"/>
      <c r="E303" s="168"/>
      <c r="F303" s="262" t="str">
        <f t="shared" si="83"/>
        <v/>
      </c>
      <c r="G303" s="263" t="str">
        <f t="shared" si="84"/>
        <v/>
      </c>
      <c r="H303" s="264">
        <f t="shared" si="85"/>
        <v>0</v>
      </c>
      <c r="I303" s="264">
        <f t="shared" si="86"/>
        <v>0</v>
      </c>
      <c r="J303" s="264">
        <f t="shared" si="87"/>
        <v>0</v>
      </c>
      <c r="K303" s="264">
        <f t="shared" si="88"/>
        <v>0</v>
      </c>
      <c r="L303" s="264">
        <f t="shared" si="89"/>
        <v>0</v>
      </c>
      <c r="M303" s="264">
        <f t="shared" si="90"/>
        <v>0</v>
      </c>
      <c r="N303" s="261"/>
      <c r="O303" s="264">
        <f>+IFERROR(MIN(N303*(1+MTR!$E$28)*(1+MTR!$D$28),IF(C303&lt;2018,L303+M303*MTR!$D$35,L303+M303*MTR!$E$36)),0)</f>
        <v>0</v>
      </c>
    </row>
    <row r="304" spans="1:15">
      <c r="A304" s="159"/>
      <c r="B304" s="95"/>
      <c r="C304" s="171"/>
      <c r="D304" s="95"/>
      <c r="E304" s="168"/>
      <c r="F304" s="262" t="str">
        <f t="shared" si="83"/>
        <v/>
      </c>
      <c r="G304" s="263" t="str">
        <f t="shared" si="84"/>
        <v/>
      </c>
      <c r="H304" s="264">
        <f t="shared" si="85"/>
        <v>0</v>
      </c>
      <c r="I304" s="264">
        <f t="shared" si="86"/>
        <v>0</v>
      </c>
      <c r="J304" s="264">
        <f t="shared" si="87"/>
        <v>0</v>
      </c>
      <c r="K304" s="264">
        <f t="shared" si="88"/>
        <v>0</v>
      </c>
      <c r="L304" s="264">
        <f t="shared" si="89"/>
        <v>0</v>
      </c>
      <c r="M304" s="264">
        <f t="shared" si="90"/>
        <v>0</v>
      </c>
      <c r="N304" s="261"/>
      <c r="O304" s="264">
        <f>+IFERROR(MIN(N304*(1+MTR!$E$28)*(1+MTR!$D$28),IF(C304&lt;2018,L304+M304*MTR!$D$35,L304+M304*MTR!$E$36)),0)</f>
        <v>0</v>
      </c>
    </row>
    <row r="305" spans="1:15">
      <c r="A305" s="159"/>
      <c r="B305" s="95"/>
      <c r="C305" s="171"/>
      <c r="D305" s="95"/>
      <c r="E305" s="168"/>
      <c r="F305" s="262" t="str">
        <f t="shared" si="83"/>
        <v/>
      </c>
      <c r="G305" s="263" t="str">
        <f t="shared" si="84"/>
        <v/>
      </c>
      <c r="H305" s="264">
        <f t="shared" si="85"/>
        <v>0</v>
      </c>
      <c r="I305" s="264">
        <f t="shared" si="86"/>
        <v>0</v>
      </c>
      <c r="J305" s="264">
        <f t="shared" si="87"/>
        <v>0</v>
      </c>
      <c r="K305" s="264">
        <f t="shared" si="88"/>
        <v>0</v>
      </c>
      <c r="L305" s="264">
        <f t="shared" si="89"/>
        <v>0</v>
      </c>
      <c r="M305" s="264">
        <f t="shared" si="90"/>
        <v>0</v>
      </c>
      <c r="N305" s="261"/>
      <c r="O305" s="264">
        <f>+IFERROR(MIN(N305*(1+MTR!$E$28)*(1+MTR!$D$28),IF(C305&lt;2018,L305+M305*MTR!$D$35,L305+M305*MTR!$E$36)),0)</f>
        <v>0</v>
      </c>
    </row>
    <row r="306" spans="1:15">
      <c r="A306" s="159"/>
      <c r="B306" s="95"/>
      <c r="C306" s="171"/>
      <c r="D306" s="95"/>
      <c r="E306" s="168"/>
      <c r="F306" s="262" t="str">
        <f t="shared" si="83"/>
        <v/>
      </c>
      <c r="G306" s="263" t="str">
        <f t="shared" si="84"/>
        <v/>
      </c>
      <c r="H306" s="264">
        <f t="shared" si="85"/>
        <v>0</v>
      </c>
      <c r="I306" s="264">
        <f t="shared" si="86"/>
        <v>0</v>
      </c>
      <c r="J306" s="264">
        <f t="shared" si="87"/>
        <v>0</v>
      </c>
      <c r="K306" s="264">
        <f t="shared" si="88"/>
        <v>0</v>
      </c>
      <c r="L306" s="264">
        <f t="shared" si="89"/>
        <v>0</v>
      </c>
      <c r="M306" s="264">
        <f t="shared" si="90"/>
        <v>0</v>
      </c>
      <c r="N306" s="261"/>
      <c r="O306" s="264">
        <f>+IFERROR(MIN(N306*(1+MTR!$E$28)*(1+MTR!$D$28),IF(C306&lt;2018,L306+M306*MTR!$D$35,L306+M306*MTR!$E$36)),0)</f>
        <v>0</v>
      </c>
    </row>
    <row r="307" spans="1:15">
      <c r="A307" s="159"/>
      <c r="B307" s="95"/>
      <c r="C307" s="171"/>
      <c r="D307" s="95"/>
      <c r="E307" s="168"/>
      <c r="F307" s="262" t="str">
        <f t="shared" si="83"/>
        <v/>
      </c>
      <c r="G307" s="263" t="str">
        <f t="shared" si="84"/>
        <v/>
      </c>
      <c r="H307" s="264">
        <f t="shared" si="85"/>
        <v>0</v>
      </c>
      <c r="I307" s="264">
        <f t="shared" si="86"/>
        <v>0</v>
      </c>
      <c r="J307" s="264">
        <f t="shared" si="87"/>
        <v>0</v>
      </c>
      <c r="K307" s="264">
        <f t="shared" si="88"/>
        <v>0</v>
      </c>
      <c r="L307" s="264">
        <f t="shared" si="89"/>
        <v>0</v>
      </c>
      <c r="M307" s="264">
        <f t="shared" si="90"/>
        <v>0</v>
      </c>
      <c r="N307" s="261"/>
      <c r="O307" s="264">
        <f>+IFERROR(MIN(N307*(1+MTR!$E$28)*(1+MTR!$D$28),IF(C307&lt;2018,L307+M307*MTR!$D$35,L307+M307*MTR!$E$36)),0)</f>
        <v>0</v>
      </c>
    </row>
    <row r="308" spans="1:15">
      <c r="A308" s="159"/>
      <c r="B308" s="95"/>
      <c r="C308" s="171"/>
      <c r="D308" s="95"/>
      <c r="E308" s="168"/>
      <c r="F308" s="262" t="str">
        <f t="shared" si="83"/>
        <v/>
      </c>
      <c r="G308" s="263" t="str">
        <f t="shared" si="84"/>
        <v/>
      </c>
      <c r="H308" s="264">
        <f t="shared" si="85"/>
        <v>0</v>
      </c>
      <c r="I308" s="264">
        <f t="shared" si="86"/>
        <v>0</v>
      </c>
      <c r="J308" s="264">
        <f t="shared" si="87"/>
        <v>0</v>
      </c>
      <c r="K308" s="264">
        <f t="shared" si="88"/>
        <v>0</v>
      </c>
      <c r="L308" s="264">
        <f t="shared" si="89"/>
        <v>0</v>
      </c>
      <c r="M308" s="264">
        <f t="shared" si="90"/>
        <v>0</v>
      </c>
      <c r="N308" s="261"/>
      <c r="O308" s="264">
        <f>+IFERROR(MIN(N308*(1+MTR!$E$28)*(1+MTR!$D$28),IF(C308&lt;2018,L308+M308*MTR!$D$35,L308+M308*MTR!$E$36)),0)</f>
        <v>0</v>
      </c>
    </row>
    <row r="309" spans="1:15">
      <c r="A309" s="159"/>
      <c r="B309" s="95"/>
      <c r="C309" s="171"/>
      <c r="D309" s="95"/>
      <c r="E309" s="168"/>
      <c r="F309" s="262" t="str">
        <f t="shared" si="83"/>
        <v/>
      </c>
      <c r="G309" s="263" t="str">
        <f t="shared" si="84"/>
        <v/>
      </c>
      <c r="H309" s="264">
        <f t="shared" si="85"/>
        <v>0</v>
      </c>
      <c r="I309" s="264">
        <f t="shared" si="86"/>
        <v>0</v>
      </c>
      <c r="J309" s="264">
        <f t="shared" si="87"/>
        <v>0</v>
      </c>
      <c r="K309" s="264">
        <f t="shared" si="88"/>
        <v>0</v>
      </c>
      <c r="L309" s="264">
        <f t="shared" si="89"/>
        <v>0</v>
      </c>
      <c r="M309" s="264">
        <f t="shared" si="90"/>
        <v>0</v>
      </c>
      <c r="N309" s="261"/>
      <c r="O309" s="264">
        <f>+IFERROR(MIN(N309*(1+MTR!$E$28)*(1+MTR!$D$28),IF(C309&lt;2018,L309+M309*MTR!$D$35,L309+M309*MTR!$E$36)),0)</f>
        <v>0</v>
      </c>
    </row>
    <row r="310" spans="1:15">
      <c r="A310" s="159"/>
      <c r="B310" s="95"/>
      <c r="C310" s="171"/>
      <c r="D310" s="95"/>
      <c r="E310" s="168"/>
      <c r="F310" s="262" t="str">
        <f t="shared" si="83"/>
        <v/>
      </c>
      <c r="G310" s="263" t="str">
        <f t="shared" si="84"/>
        <v/>
      </c>
      <c r="H310" s="264">
        <f t="shared" si="85"/>
        <v>0</v>
      </c>
      <c r="I310" s="264">
        <f t="shared" si="86"/>
        <v>0</v>
      </c>
      <c r="J310" s="264">
        <f t="shared" si="87"/>
        <v>0</v>
      </c>
      <c r="K310" s="264">
        <f t="shared" si="88"/>
        <v>0</v>
      </c>
      <c r="L310" s="264">
        <f t="shared" si="89"/>
        <v>0</v>
      </c>
      <c r="M310" s="264">
        <f t="shared" si="90"/>
        <v>0</v>
      </c>
      <c r="N310" s="261"/>
      <c r="O310" s="264">
        <f>+IFERROR(MIN(N310*(1+MTR!$E$28)*(1+MTR!$D$28),IF(C310&lt;2018,L310+M310*MTR!$D$35,L310+M310*MTR!$E$36)),0)</f>
        <v>0</v>
      </c>
    </row>
    <row r="311" spans="1:15">
      <c r="A311" s="159"/>
      <c r="B311" s="95"/>
      <c r="C311" s="171"/>
      <c r="D311" s="95"/>
      <c r="E311" s="168"/>
      <c r="F311" s="262" t="str">
        <f t="shared" si="83"/>
        <v/>
      </c>
      <c r="G311" s="263" t="str">
        <f t="shared" si="84"/>
        <v/>
      </c>
      <c r="H311" s="264">
        <f t="shared" si="85"/>
        <v>0</v>
      </c>
      <c r="I311" s="264">
        <f t="shared" si="86"/>
        <v>0</v>
      </c>
      <c r="J311" s="264">
        <f t="shared" si="87"/>
        <v>0</v>
      </c>
      <c r="K311" s="264">
        <f t="shared" si="88"/>
        <v>0</v>
      </c>
      <c r="L311" s="264">
        <f t="shared" si="89"/>
        <v>0</v>
      </c>
      <c r="M311" s="264">
        <f t="shared" si="90"/>
        <v>0</v>
      </c>
      <c r="N311" s="261"/>
      <c r="O311" s="264">
        <f>+IFERROR(MIN(N311*(1+MTR!$E$28)*(1+MTR!$D$28),IF(C311&lt;2018,L311+M311*MTR!$D$35,L311+M311*MTR!$E$36)),0)</f>
        <v>0</v>
      </c>
    </row>
    <row r="312" spans="1:15">
      <c r="A312" s="159"/>
      <c r="B312" s="95"/>
      <c r="C312" s="171"/>
      <c r="D312" s="95"/>
      <c r="E312" s="168"/>
      <c r="F312" s="262" t="str">
        <f t="shared" si="83"/>
        <v/>
      </c>
      <c r="G312" s="263" t="str">
        <f t="shared" si="84"/>
        <v/>
      </c>
      <c r="H312" s="264">
        <f t="shared" si="85"/>
        <v>0</v>
      </c>
      <c r="I312" s="264">
        <f t="shared" si="86"/>
        <v>0</v>
      </c>
      <c r="J312" s="264">
        <f t="shared" si="87"/>
        <v>0</v>
      </c>
      <c r="K312" s="264">
        <f t="shared" si="88"/>
        <v>0</v>
      </c>
      <c r="L312" s="264">
        <f t="shared" si="89"/>
        <v>0</v>
      </c>
      <c r="M312" s="264">
        <f t="shared" si="90"/>
        <v>0</v>
      </c>
      <c r="N312" s="261"/>
      <c r="O312" s="264">
        <f>+IFERROR(MIN(N312*(1+MTR!$E$28)*(1+MTR!$D$28),IF(C312&lt;2018,L312+M312*MTR!$D$35,L312+M312*MTR!$E$36)),0)</f>
        <v>0</v>
      </c>
    </row>
    <row r="313" spans="1:15">
      <c r="A313" s="159"/>
      <c r="B313" s="95"/>
      <c r="C313" s="171"/>
      <c r="D313" s="95"/>
      <c r="E313" s="168"/>
      <c r="F313" s="262" t="str">
        <f t="shared" si="83"/>
        <v/>
      </c>
      <c r="G313" s="263" t="str">
        <f t="shared" si="84"/>
        <v/>
      </c>
      <c r="H313" s="264">
        <f t="shared" si="85"/>
        <v>0</v>
      </c>
      <c r="I313" s="264">
        <f t="shared" si="86"/>
        <v>0</v>
      </c>
      <c r="J313" s="264">
        <f t="shared" si="87"/>
        <v>0</v>
      </c>
      <c r="K313" s="264">
        <f t="shared" si="88"/>
        <v>0</v>
      </c>
      <c r="L313" s="264">
        <f t="shared" si="89"/>
        <v>0</v>
      </c>
      <c r="M313" s="264">
        <f t="shared" si="90"/>
        <v>0</v>
      </c>
      <c r="N313" s="261"/>
      <c r="O313" s="264">
        <f>+IFERROR(MIN(N313*(1+MTR!$E$28)*(1+MTR!$D$28),IF(C313&lt;2018,L313+M313*MTR!$D$35,L313+M313*MTR!$E$36)),0)</f>
        <v>0</v>
      </c>
    </row>
    <row r="314" spans="1:15">
      <c r="A314" s="159"/>
      <c r="B314" s="95"/>
      <c r="C314" s="171"/>
      <c r="D314" s="95"/>
      <c r="E314" s="168"/>
      <c r="F314" s="262" t="str">
        <f t="shared" si="83"/>
        <v/>
      </c>
      <c r="G314" s="263" t="str">
        <f t="shared" si="84"/>
        <v/>
      </c>
      <c r="H314" s="264">
        <f t="shared" si="85"/>
        <v>0</v>
      </c>
      <c r="I314" s="264">
        <f t="shared" si="86"/>
        <v>0</v>
      </c>
      <c r="J314" s="264">
        <f t="shared" si="87"/>
        <v>0</v>
      </c>
      <c r="K314" s="264">
        <f t="shared" si="88"/>
        <v>0</v>
      </c>
      <c r="L314" s="264">
        <f t="shared" si="89"/>
        <v>0</v>
      </c>
      <c r="M314" s="264">
        <f t="shared" si="90"/>
        <v>0</v>
      </c>
      <c r="N314" s="261"/>
      <c r="O314" s="264">
        <f>+IFERROR(MIN(N314*(1+MTR!$E$28)*(1+MTR!$D$28),IF(C314&lt;2018,L314+M314*MTR!$D$35,L314+M314*MTR!$E$36)),0)</f>
        <v>0</v>
      </c>
    </row>
    <row r="315" spans="1:15">
      <c r="A315" s="159"/>
      <c r="B315" s="95"/>
      <c r="C315" s="171"/>
      <c r="D315" s="95"/>
      <c r="E315" s="168"/>
      <c r="F315" s="262" t="str">
        <f t="shared" si="83"/>
        <v/>
      </c>
      <c r="G315" s="263" t="str">
        <f t="shared" si="84"/>
        <v/>
      </c>
      <c r="H315" s="264">
        <f t="shared" si="85"/>
        <v>0</v>
      </c>
      <c r="I315" s="264">
        <f t="shared" si="86"/>
        <v>0</v>
      </c>
      <c r="J315" s="264">
        <f t="shared" si="87"/>
        <v>0</v>
      </c>
      <c r="K315" s="264">
        <f t="shared" si="88"/>
        <v>0</v>
      </c>
      <c r="L315" s="264">
        <f t="shared" si="89"/>
        <v>0</v>
      </c>
      <c r="M315" s="264">
        <f t="shared" si="90"/>
        <v>0</v>
      </c>
      <c r="N315" s="261"/>
      <c r="O315" s="264">
        <f>+IFERROR(MIN(N315*(1+MTR!$E$28)*(1+MTR!$D$28),IF(C315&lt;2018,L315+M315*MTR!$D$35,L315+M315*MTR!$E$36)),0)</f>
        <v>0</v>
      </c>
    </row>
    <row r="316" spans="1:15">
      <c r="A316" s="159"/>
      <c r="B316" s="95"/>
      <c r="C316" s="171"/>
      <c r="D316" s="95"/>
      <c r="E316" s="168"/>
      <c r="F316" s="262" t="str">
        <f t="shared" si="83"/>
        <v/>
      </c>
      <c r="G316" s="263" t="str">
        <f t="shared" si="84"/>
        <v/>
      </c>
      <c r="H316" s="264">
        <f t="shared" si="85"/>
        <v>0</v>
      </c>
      <c r="I316" s="264">
        <f t="shared" si="86"/>
        <v>0</v>
      </c>
      <c r="J316" s="264">
        <f t="shared" si="87"/>
        <v>0</v>
      </c>
      <c r="K316" s="264">
        <f t="shared" si="88"/>
        <v>0</v>
      </c>
      <c r="L316" s="264">
        <f t="shared" si="89"/>
        <v>0</v>
      </c>
      <c r="M316" s="264">
        <f t="shared" si="90"/>
        <v>0</v>
      </c>
      <c r="N316" s="261"/>
      <c r="O316" s="264">
        <f>+IFERROR(MIN(N316*(1+MTR!$E$28)*(1+MTR!$D$28),IF(C316&lt;2018,L316+M316*MTR!$D$35,L316+M316*MTR!$E$36)),0)</f>
        <v>0</v>
      </c>
    </row>
    <row r="317" spans="1:15">
      <c r="A317" s="159"/>
      <c r="B317" s="95"/>
      <c r="C317" s="171"/>
      <c r="D317" s="95"/>
      <c r="E317" s="168"/>
      <c r="F317" s="262" t="str">
        <f t="shared" si="83"/>
        <v/>
      </c>
      <c r="G317" s="263" t="str">
        <f t="shared" si="84"/>
        <v/>
      </c>
      <c r="H317" s="264">
        <f t="shared" si="85"/>
        <v>0</v>
      </c>
      <c r="I317" s="264">
        <f t="shared" si="86"/>
        <v>0</v>
      </c>
      <c r="J317" s="264">
        <f t="shared" si="87"/>
        <v>0</v>
      </c>
      <c r="K317" s="264">
        <f t="shared" si="88"/>
        <v>0</v>
      </c>
      <c r="L317" s="264">
        <f t="shared" si="89"/>
        <v>0</v>
      </c>
      <c r="M317" s="264">
        <f t="shared" si="90"/>
        <v>0</v>
      </c>
      <c r="N317" s="261"/>
      <c r="O317" s="264">
        <f>+IFERROR(MIN(N317*(1+MTR!$E$28)*(1+MTR!$D$28),IF(C317&lt;2018,L317+M317*MTR!$D$35,L317+M317*MTR!$E$36)),0)</f>
        <v>0</v>
      </c>
    </row>
    <row r="318" spans="1:15">
      <c r="A318" s="159"/>
      <c r="B318" s="95"/>
      <c r="C318" s="171"/>
      <c r="D318" s="95"/>
      <c r="E318" s="168"/>
      <c r="F318" s="262" t="str">
        <f t="shared" si="83"/>
        <v/>
      </c>
      <c r="G318" s="263" t="str">
        <f t="shared" si="84"/>
        <v/>
      </c>
      <c r="H318" s="264">
        <f t="shared" si="85"/>
        <v>0</v>
      </c>
      <c r="I318" s="264">
        <f t="shared" si="86"/>
        <v>0</v>
      </c>
      <c r="J318" s="264">
        <f t="shared" si="87"/>
        <v>0</v>
      </c>
      <c r="K318" s="264">
        <f t="shared" si="88"/>
        <v>0</v>
      </c>
      <c r="L318" s="264">
        <f t="shared" si="89"/>
        <v>0</v>
      </c>
      <c r="M318" s="264">
        <f t="shared" si="90"/>
        <v>0</v>
      </c>
      <c r="N318" s="261"/>
      <c r="O318" s="264">
        <f>+IFERROR(MIN(N318*(1+MTR!$E$28)*(1+MTR!$D$28),IF(C318&lt;2018,L318+M318*MTR!$D$35,L318+M318*MTR!$E$36)),0)</f>
        <v>0</v>
      </c>
    </row>
    <row r="319" spans="1:15">
      <c r="A319" s="159"/>
      <c r="B319" s="95"/>
      <c r="C319" s="171"/>
      <c r="D319" s="95"/>
      <c r="E319" s="168"/>
      <c r="F319" s="262" t="str">
        <f t="shared" si="83"/>
        <v/>
      </c>
      <c r="G319" s="263" t="str">
        <f t="shared" si="84"/>
        <v/>
      </c>
      <c r="H319" s="264">
        <f t="shared" si="85"/>
        <v>0</v>
      </c>
      <c r="I319" s="264">
        <f t="shared" si="86"/>
        <v>0</v>
      </c>
      <c r="J319" s="264">
        <f t="shared" si="87"/>
        <v>0</v>
      </c>
      <c r="K319" s="264">
        <f t="shared" si="88"/>
        <v>0</v>
      </c>
      <c r="L319" s="264">
        <f t="shared" si="89"/>
        <v>0</v>
      </c>
      <c r="M319" s="264">
        <f t="shared" si="90"/>
        <v>0</v>
      </c>
      <c r="N319" s="261"/>
      <c r="O319" s="264">
        <f>+IFERROR(MIN(N319*(1+MTR!$E$28)*(1+MTR!$D$28),IF(C319&lt;2018,L319+M319*MTR!$D$35,L319+M319*MTR!$E$36)),0)</f>
        <v>0</v>
      </c>
    </row>
    <row r="320" spans="1:15">
      <c r="A320" s="159"/>
      <c r="B320" s="95"/>
      <c r="C320" s="171"/>
      <c r="D320" s="95"/>
      <c r="E320" s="168"/>
      <c r="F320" s="262" t="str">
        <f t="shared" si="83"/>
        <v/>
      </c>
      <c r="G320" s="263" t="str">
        <f t="shared" si="84"/>
        <v/>
      </c>
      <c r="H320" s="264">
        <f t="shared" si="85"/>
        <v>0</v>
      </c>
      <c r="I320" s="264">
        <f t="shared" si="86"/>
        <v>0</v>
      </c>
      <c r="J320" s="264">
        <f t="shared" si="87"/>
        <v>0</v>
      </c>
      <c r="K320" s="264">
        <f t="shared" si="88"/>
        <v>0</v>
      </c>
      <c r="L320" s="264">
        <f t="shared" si="89"/>
        <v>0</v>
      </c>
      <c r="M320" s="264">
        <f t="shared" si="90"/>
        <v>0</v>
      </c>
      <c r="N320" s="261"/>
      <c r="O320" s="264">
        <f>+IFERROR(MIN(N320*(1+MTR!$E$28)*(1+MTR!$D$28),IF(C320&lt;2018,L320+M320*MTR!$D$35,L320+M320*MTR!$E$36)),0)</f>
        <v>0</v>
      </c>
    </row>
    <row r="321" spans="1:15">
      <c r="A321" s="159"/>
      <c r="B321" s="95"/>
      <c r="C321" s="171"/>
      <c r="D321" s="95"/>
      <c r="E321" s="168"/>
      <c r="F321" s="262" t="str">
        <f t="shared" si="83"/>
        <v/>
      </c>
      <c r="G321" s="263" t="str">
        <f t="shared" si="84"/>
        <v/>
      </c>
      <c r="H321" s="264">
        <f t="shared" si="85"/>
        <v>0</v>
      </c>
      <c r="I321" s="264">
        <f t="shared" si="86"/>
        <v>0</v>
      </c>
      <c r="J321" s="264">
        <f t="shared" si="87"/>
        <v>0</v>
      </c>
      <c r="K321" s="264">
        <f t="shared" si="88"/>
        <v>0</v>
      </c>
      <c r="L321" s="264">
        <f t="shared" si="89"/>
        <v>0</v>
      </c>
      <c r="M321" s="264">
        <f t="shared" si="90"/>
        <v>0</v>
      </c>
      <c r="N321" s="261"/>
      <c r="O321" s="264">
        <f>+IFERROR(MIN(N321*(1+MTR!$E$28)*(1+MTR!$D$28),IF(C321&lt;2018,L321+M321*MTR!$D$35,L321+M321*MTR!$E$36)),0)</f>
        <v>0</v>
      </c>
    </row>
    <row r="322" spans="1:15">
      <c r="A322" s="159"/>
      <c r="B322" s="95"/>
      <c r="C322" s="171"/>
      <c r="D322" s="95"/>
      <c r="E322" s="168"/>
      <c r="F322" s="262" t="str">
        <f t="shared" si="83"/>
        <v/>
      </c>
      <c r="G322" s="263" t="str">
        <f t="shared" si="84"/>
        <v/>
      </c>
      <c r="H322" s="264">
        <f t="shared" si="85"/>
        <v>0</v>
      </c>
      <c r="I322" s="264">
        <f t="shared" si="86"/>
        <v>0</v>
      </c>
      <c r="J322" s="264">
        <f t="shared" si="87"/>
        <v>0</v>
      </c>
      <c r="K322" s="264">
        <f t="shared" si="88"/>
        <v>0</v>
      </c>
      <c r="L322" s="264">
        <f t="shared" si="89"/>
        <v>0</v>
      </c>
      <c r="M322" s="264">
        <f t="shared" si="90"/>
        <v>0</v>
      </c>
      <c r="N322" s="261"/>
      <c r="O322" s="264">
        <f>+IFERROR(MIN(N322*(1+MTR!$E$28)*(1+MTR!$D$28),IF(C322&lt;2018,L322+M322*MTR!$D$35,L322+M322*MTR!$E$36)),0)</f>
        <v>0</v>
      </c>
    </row>
    <row r="323" spans="1:15">
      <c r="A323" s="159"/>
      <c r="B323" s="95"/>
      <c r="C323" s="171"/>
      <c r="D323" s="95"/>
      <c r="E323" s="168"/>
      <c r="F323" s="262" t="str">
        <f t="shared" si="83"/>
        <v/>
      </c>
      <c r="G323" s="263" t="str">
        <f t="shared" si="84"/>
        <v/>
      </c>
      <c r="H323" s="264">
        <f t="shared" si="85"/>
        <v>0</v>
      </c>
      <c r="I323" s="264">
        <f t="shared" si="86"/>
        <v>0</v>
      </c>
      <c r="J323" s="264">
        <f t="shared" si="87"/>
        <v>0</v>
      </c>
      <c r="K323" s="264">
        <f t="shared" si="88"/>
        <v>0</v>
      </c>
      <c r="L323" s="264">
        <f t="shared" si="89"/>
        <v>0</v>
      </c>
      <c r="M323" s="264">
        <f t="shared" si="90"/>
        <v>0</v>
      </c>
      <c r="N323" s="261"/>
      <c r="O323" s="264">
        <f>+IFERROR(MIN(N323*(1+MTR!$E$28)*(1+MTR!$D$28),IF(C323&lt;2018,L323+M323*MTR!$D$35,L323+M323*MTR!$E$36)),0)</f>
        <v>0</v>
      </c>
    </row>
    <row r="324" spans="1:15">
      <c r="A324" s="159"/>
      <c r="B324" s="95"/>
      <c r="C324" s="171"/>
      <c r="D324" s="95"/>
      <c r="E324" s="168"/>
      <c r="F324" s="262" t="str">
        <f t="shared" si="83"/>
        <v/>
      </c>
      <c r="G324" s="263" t="str">
        <f t="shared" si="84"/>
        <v/>
      </c>
      <c r="H324" s="264">
        <f t="shared" si="85"/>
        <v>0</v>
      </c>
      <c r="I324" s="264">
        <f t="shared" si="86"/>
        <v>0</v>
      </c>
      <c r="J324" s="264">
        <f t="shared" si="87"/>
        <v>0</v>
      </c>
      <c r="K324" s="264">
        <f t="shared" si="88"/>
        <v>0</v>
      </c>
      <c r="L324" s="264">
        <f t="shared" si="89"/>
        <v>0</v>
      </c>
      <c r="M324" s="264">
        <f t="shared" si="90"/>
        <v>0</v>
      </c>
      <c r="N324" s="261"/>
      <c r="O324" s="264">
        <f>+IFERROR(MIN(N324*(1+MTR!$E$28)*(1+MTR!$D$28),IF(C324&lt;2018,L324+M324*MTR!$D$35,L324+M324*MTR!$E$36)),0)</f>
        <v>0</v>
      </c>
    </row>
    <row r="325" spans="1:15">
      <c r="A325" s="159"/>
      <c r="B325" s="95"/>
      <c r="C325" s="171"/>
      <c r="D325" s="95"/>
      <c r="E325" s="168"/>
      <c r="F325" s="262" t="str">
        <f t="shared" si="83"/>
        <v/>
      </c>
      <c r="G325" s="263" t="str">
        <f t="shared" si="84"/>
        <v/>
      </c>
      <c r="H325" s="264">
        <f t="shared" si="85"/>
        <v>0</v>
      </c>
      <c r="I325" s="264">
        <f t="shared" si="86"/>
        <v>0</v>
      </c>
      <c r="J325" s="264">
        <f t="shared" si="87"/>
        <v>0</v>
      </c>
      <c r="K325" s="264">
        <f t="shared" si="88"/>
        <v>0</v>
      </c>
      <c r="L325" s="264">
        <f t="shared" si="89"/>
        <v>0</v>
      </c>
      <c r="M325" s="264">
        <f t="shared" si="90"/>
        <v>0</v>
      </c>
      <c r="N325" s="261"/>
      <c r="O325" s="264">
        <f>+IFERROR(MIN(N325*(1+MTR!$E$28)*(1+MTR!$D$28),IF(C325&lt;2018,L325+M325*MTR!$D$35,L325+M325*MTR!$E$36)),0)</f>
        <v>0</v>
      </c>
    </row>
    <row r="326" spans="1:15">
      <c r="A326" s="159"/>
      <c r="B326" s="95"/>
      <c r="C326" s="171"/>
      <c r="D326" s="95"/>
      <c r="E326" s="168"/>
      <c r="F326" s="262" t="str">
        <f t="shared" si="83"/>
        <v/>
      </c>
      <c r="G326" s="263" t="str">
        <f t="shared" si="84"/>
        <v/>
      </c>
      <c r="H326" s="264">
        <f t="shared" si="85"/>
        <v>0</v>
      </c>
      <c r="I326" s="264">
        <f t="shared" si="86"/>
        <v>0</v>
      </c>
      <c r="J326" s="264">
        <f t="shared" si="87"/>
        <v>0</v>
      </c>
      <c r="K326" s="264">
        <f t="shared" si="88"/>
        <v>0</v>
      </c>
      <c r="L326" s="264">
        <f t="shared" si="89"/>
        <v>0</v>
      </c>
      <c r="M326" s="264">
        <f t="shared" si="90"/>
        <v>0</v>
      </c>
      <c r="N326" s="261"/>
      <c r="O326" s="264">
        <f>+IFERROR(MIN(N326*(1+MTR!$E$28)*(1+MTR!$D$28),IF(C326&lt;2018,L326+M326*MTR!$D$35,L326+M326*MTR!$E$36)),0)</f>
        <v>0</v>
      </c>
    </row>
    <row r="327" spans="1:15">
      <c r="A327" s="159"/>
      <c r="B327" s="95"/>
      <c r="C327" s="171"/>
      <c r="D327" s="95"/>
      <c r="E327" s="168"/>
      <c r="F327" s="262" t="str">
        <f t="shared" si="83"/>
        <v/>
      </c>
      <c r="G327" s="263" t="str">
        <f t="shared" si="84"/>
        <v/>
      </c>
      <c r="H327" s="264">
        <f t="shared" si="85"/>
        <v>0</v>
      </c>
      <c r="I327" s="264">
        <f t="shared" si="86"/>
        <v>0</v>
      </c>
      <c r="J327" s="264">
        <f t="shared" si="87"/>
        <v>0</v>
      </c>
      <c r="K327" s="264">
        <f t="shared" si="88"/>
        <v>0</v>
      </c>
      <c r="L327" s="264">
        <f t="shared" si="89"/>
        <v>0</v>
      </c>
      <c r="M327" s="264">
        <f t="shared" si="90"/>
        <v>0</v>
      </c>
      <c r="N327" s="261"/>
      <c r="O327" s="264">
        <f>+IFERROR(MIN(N327*(1+MTR!$E$28)*(1+MTR!$D$28),IF(C327&lt;2018,L327+M327*MTR!$D$35,L327+M327*MTR!$E$36)),0)</f>
        <v>0</v>
      </c>
    </row>
    <row r="328" spans="1:15">
      <c r="A328" s="159"/>
      <c r="B328" s="95"/>
      <c r="C328" s="171"/>
      <c r="D328" s="95"/>
      <c r="E328" s="168"/>
      <c r="F328" s="262" t="str">
        <f t="shared" si="69"/>
        <v/>
      </c>
      <c r="G328" s="263" t="str">
        <f t="shared" si="70"/>
        <v/>
      </c>
      <c r="H328" s="264">
        <f t="shared" si="71"/>
        <v>0</v>
      </c>
      <c r="I328" s="264">
        <f t="shared" si="72"/>
        <v>0</v>
      </c>
      <c r="J328" s="264">
        <f t="shared" si="73"/>
        <v>0</v>
      </c>
      <c r="K328" s="264">
        <f t="shared" si="74"/>
        <v>0</v>
      </c>
      <c r="L328" s="264">
        <f t="shared" si="75"/>
        <v>0</v>
      </c>
      <c r="M328" s="264">
        <f t="shared" si="76"/>
        <v>0</v>
      </c>
      <c r="N328" s="261"/>
      <c r="O328" s="264">
        <f>+IFERROR(MIN(N328*(1+MTR!$E$28)*(1+MTR!$D$28),IF(C328&lt;2018,L328+M328*MTR!$D$35,L328+M328*MTR!$E$36)),0)</f>
        <v>0</v>
      </c>
    </row>
    <row r="329" spans="1:15">
      <c r="A329" s="159"/>
      <c r="B329" s="95"/>
      <c r="C329" s="171"/>
      <c r="D329" s="95"/>
      <c r="E329" s="168"/>
      <c r="F329" s="262" t="str">
        <f t="shared" si="69"/>
        <v/>
      </c>
      <c r="G329" s="263" t="str">
        <f t="shared" si="70"/>
        <v/>
      </c>
      <c r="H329" s="264">
        <f t="shared" si="71"/>
        <v>0</v>
      </c>
      <c r="I329" s="264">
        <f t="shared" si="72"/>
        <v>0</v>
      </c>
      <c r="J329" s="264">
        <f t="shared" si="73"/>
        <v>0</v>
      </c>
      <c r="K329" s="264">
        <f t="shared" si="74"/>
        <v>0</v>
      </c>
      <c r="L329" s="264">
        <f t="shared" si="75"/>
        <v>0</v>
      </c>
      <c r="M329" s="264">
        <f t="shared" si="76"/>
        <v>0</v>
      </c>
      <c r="N329" s="261"/>
      <c r="O329" s="264">
        <f>+IFERROR(MIN(N329*(1+MTR!$E$28)*(1+MTR!$D$28),IF(C329&lt;2018,L329+M329*MTR!$D$35,L329+M329*MTR!$E$36)),0)</f>
        <v>0</v>
      </c>
    </row>
    <row r="330" spans="1:15">
      <c r="A330" s="159"/>
      <c r="B330" s="95"/>
      <c r="C330" s="171"/>
      <c r="D330" s="95"/>
      <c r="E330" s="168"/>
      <c r="F330" s="262" t="str">
        <f t="shared" si="69"/>
        <v/>
      </c>
      <c r="G330" s="263" t="str">
        <f t="shared" si="70"/>
        <v/>
      </c>
      <c r="H330" s="264">
        <f t="shared" si="71"/>
        <v>0</v>
      </c>
      <c r="I330" s="264">
        <f t="shared" si="72"/>
        <v>0</v>
      </c>
      <c r="J330" s="264">
        <f t="shared" si="73"/>
        <v>0</v>
      </c>
      <c r="K330" s="264">
        <f t="shared" si="74"/>
        <v>0</v>
      </c>
      <c r="L330" s="264">
        <f t="shared" si="75"/>
        <v>0</v>
      </c>
      <c r="M330" s="264">
        <f t="shared" si="76"/>
        <v>0</v>
      </c>
      <c r="N330" s="261"/>
      <c r="O330" s="264">
        <f>+IFERROR(MIN(N330*(1+MTR!$E$28)*(1+MTR!$D$28),IF(C330&lt;2018,L330+M330*MTR!$D$35,L330+M330*MTR!$E$36)),0)</f>
        <v>0</v>
      </c>
    </row>
    <row r="331" spans="1:15">
      <c r="A331" s="159"/>
      <c r="B331" s="95"/>
      <c r="C331" s="171"/>
      <c r="D331" s="95"/>
      <c r="E331" s="168"/>
      <c r="F331" s="262" t="str">
        <f t="shared" si="69"/>
        <v/>
      </c>
      <c r="G331" s="263" t="str">
        <f t="shared" si="70"/>
        <v/>
      </c>
      <c r="H331" s="264">
        <f t="shared" si="71"/>
        <v>0</v>
      </c>
      <c r="I331" s="264">
        <f t="shared" si="72"/>
        <v>0</v>
      </c>
      <c r="J331" s="264">
        <f t="shared" si="73"/>
        <v>0</v>
      </c>
      <c r="K331" s="264">
        <f t="shared" si="74"/>
        <v>0</v>
      </c>
      <c r="L331" s="264">
        <f t="shared" si="75"/>
        <v>0</v>
      </c>
      <c r="M331" s="264">
        <f t="shared" si="76"/>
        <v>0</v>
      </c>
      <c r="N331" s="261"/>
      <c r="O331" s="264">
        <f>+IFERROR(MIN(N331*(1+MTR!$E$28)*(1+MTR!$D$28),IF(C331&lt;2018,L331+M331*MTR!$D$35,L331+M331*MTR!$E$36)),0)</f>
        <v>0</v>
      </c>
    </row>
    <row r="332" spans="1:15">
      <c r="A332" s="159"/>
      <c r="B332" s="95"/>
      <c r="C332" s="171"/>
      <c r="D332" s="95"/>
      <c r="E332" s="168"/>
      <c r="F332" s="262" t="str">
        <f t="shared" si="69"/>
        <v/>
      </c>
      <c r="G332" s="263" t="str">
        <f t="shared" si="70"/>
        <v/>
      </c>
      <c r="H332" s="264">
        <f t="shared" si="71"/>
        <v>0</v>
      </c>
      <c r="I332" s="264">
        <f t="shared" si="72"/>
        <v>0</v>
      </c>
      <c r="J332" s="264">
        <f t="shared" si="73"/>
        <v>0</v>
      </c>
      <c r="K332" s="264">
        <f t="shared" si="74"/>
        <v>0</v>
      </c>
      <c r="L332" s="264">
        <f t="shared" si="75"/>
        <v>0</v>
      </c>
      <c r="M332" s="264">
        <f t="shared" si="76"/>
        <v>0</v>
      </c>
      <c r="N332" s="261"/>
      <c r="O332" s="264">
        <f>+IFERROR(MIN(N332*(1+MTR!$E$28)*(1+MTR!$D$28),IF(C332&lt;2018,L332+M332*MTR!$D$35,L332+M332*MTR!$E$36)),0)</f>
        <v>0</v>
      </c>
    </row>
    <row r="333" spans="1:15">
      <c r="A333" s="159"/>
      <c r="B333" s="95"/>
      <c r="C333" s="171"/>
      <c r="D333" s="95"/>
      <c r="E333" s="168"/>
      <c r="F333" s="262" t="str">
        <f t="shared" si="69"/>
        <v/>
      </c>
      <c r="G333" s="263" t="str">
        <f t="shared" si="70"/>
        <v/>
      </c>
      <c r="H333" s="264">
        <f t="shared" si="71"/>
        <v>0</v>
      </c>
      <c r="I333" s="264">
        <f t="shared" si="72"/>
        <v>0</v>
      </c>
      <c r="J333" s="264">
        <f t="shared" si="73"/>
        <v>0</v>
      </c>
      <c r="K333" s="264">
        <f t="shared" si="74"/>
        <v>0</v>
      </c>
      <c r="L333" s="264">
        <f t="shared" si="75"/>
        <v>0</v>
      </c>
      <c r="M333" s="264">
        <f t="shared" si="76"/>
        <v>0</v>
      </c>
      <c r="N333" s="261"/>
      <c r="O333" s="264">
        <f>+IFERROR(MIN(N333*(1+MTR!$E$28)*(1+MTR!$D$28),IF(C333&lt;2018,L333+M333*MTR!$D$35,L333+M333*MTR!$E$36)),0)</f>
        <v>0</v>
      </c>
    </row>
    <row r="334" spans="1:15">
      <c r="A334" s="159"/>
      <c r="B334" s="95"/>
      <c r="C334" s="171"/>
      <c r="D334" s="95"/>
      <c r="E334" s="168"/>
      <c r="F334" s="262" t="str">
        <f t="shared" si="69"/>
        <v/>
      </c>
      <c r="G334" s="263" t="str">
        <f t="shared" si="70"/>
        <v/>
      </c>
      <c r="H334" s="264">
        <f t="shared" si="71"/>
        <v>0</v>
      </c>
      <c r="I334" s="264">
        <f t="shared" si="72"/>
        <v>0</v>
      </c>
      <c r="J334" s="264">
        <f t="shared" si="73"/>
        <v>0</v>
      </c>
      <c r="K334" s="264">
        <f t="shared" si="74"/>
        <v>0</v>
      </c>
      <c r="L334" s="264">
        <f t="shared" si="75"/>
        <v>0</v>
      </c>
      <c r="M334" s="264">
        <f t="shared" si="76"/>
        <v>0</v>
      </c>
      <c r="N334" s="261"/>
      <c r="O334" s="264">
        <f>+IFERROR(MIN(N334*(1+MTR!$E$28)*(1+MTR!$D$28),IF(C334&lt;2018,L334+M334*MTR!$D$35,L334+M334*MTR!$E$36)),0)</f>
        <v>0</v>
      </c>
    </row>
    <row r="335" spans="1:15">
      <c r="A335" s="159"/>
      <c r="B335" s="95"/>
      <c r="C335" s="171"/>
      <c r="D335" s="95"/>
      <c r="E335" s="168"/>
      <c r="F335" s="262" t="str">
        <f t="shared" si="69"/>
        <v/>
      </c>
      <c r="G335" s="263" t="str">
        <f t="shared" si="70"/>
        <v/>
      </c>
      <c r="H335" s="264">
        <f t="shared" si="71"/>
        <v>0</v>
      </c>
      <c r="I335" s="264">
        <f t="shared" si="72"/>
        <v>0</v>
      </c>
      <c r="J335" s="264">
        <f t="shared" si="73"/>
        <v>0</v>
      </c>
      <c r="K335" s="264">
        <f t="shared" si="74"/>
        <v>0</v>
      </c>
      <c r="L335" s="264">
        <f t="shared" si="75"/>
        <v>0</v>
      </c>
      <c r="M335" s="264">
        <f t="shared" si="76"/>
        <v>0</v>
      </c>
      <c r="N335" s="261"/>
      <c r="O335" s="264">
        <f>+IFERROR(MIN(N335*(1+MTR!$E$28)*(1+MTR!$D$28),IF(C335&lt;2018,L335+M335*MTR!$D$35,L335+M335*MTR!$E$36)),0)</f>
        <v>0</v>
      </c>
    </row>
    <row r="336" spans="1:15">
      <c r="A336" s="159"/>
      <c r="B336" s="95"/>
      <c r="C336" s="171"/>
      <c r="D336" s="95"/>
      <c r="E336" s="168"/>
      <c r="F336" s="262" t="str">
        <f t="shared" si="69"/>
        <v/>
      </c>
      <c r="G336" s="263" t="str">
        <f t="shared" si="70"/>
        <v/>
      </c>
      <c r="H336" s="264">
        <f t="shared" si="71"/>
        <v>0</v>
      </c>
      <c r="I336" s="264">
        <f t="shared" si="72"/>
        <v>0</v>
      </c>
      <c r="J336" s="264">
        <f t="shared" si="73"/>
        <v>0</v>
      </c>
      <c r="K336" s="264">
        <f t="shared" si="74"/>
        <v>0</v>
      </c>
      <c r="L336" s="264">
        <f t="shared" si="75"/>
        <v>0</v>
      </c>
      <c r="M336" s="264">
        <f t="shared" si="76"/>
        <v>0</v>
      </c>
      <c r="N336" s="261"/>
      <c r="O336" s="264">
        <f>+IFERROR(MIN(N336*(1+MTR!$E$28)*(1+MTR!$D$28),IF(C336&lt;2018,L336+M336*MTR!$D$35,L336+M336*MTR!$E$36)),0)</f>
        <v>0</v>
      </c>
    </row>
    <row r="337" spans="1:15">
      <c r="A337" s="159"/>
      <c r="B337" s="95"/>
      <c r="C337" s="171"/>
      <c r="D337" s="95"/>
      <c r="E337" s="168"/>
      <c r="F337" s="262" t="str">
        <f t="shared" si="69"/>
        <v/>
      </c>
      <c r="G337" s="263" t="str">
        <f t="shared" si="70"/>
        <v/>
      </c>
      <c r="H337" s="264">
        <f t="shared" si="71"/>
        <v>0</v>
      </c>
      <c r="I337" s="264">
        <f t="shared" si="72"/>
        <v>0</v>
      </c>
      <c r="J337" s="264">
        <f t="shared" si="73"/>
        <v>0</v>
      </c>
      <c r="K337" s="264">
        <f t="shared" si="74"/>
        <v>0</v>
      </c>
      <c r="L337" s="264">
        <f t="shared" si="75"/>
        <v>0</v>
      </c>
      <c r="M337" s="264">
        <f t="shared" si="76"/>
        <v>0</v>
      </c>
      <c r="N337" s="261"/>
      <c r="O337" s="264">
        <f>+IFERROR(MIN(N337*(1+MTR!$E$28)*(1+MTR!$D$28),IF(C337&lt;2018,L337+M337*MTR!$D$35,L337+M337*MTR!$E$36)),0)</f>
        <v>0</v>
      </c>
    </row>
    <row r="338" spans="1:15">
      <c r="A338" s="159"/>
      <c r="B338" s="95"/>
      <c r="C338" s="171"/>
      <c r="D338" s="95"/>
      <c r="E338" s="168"/>
      <c r="F338" s="262" t="str">
        <f t="shared" si="69"/>
        <v/>
      </c>
      <c r="G338" s="263" t="str">
        <f t="shared" si="70"/>
        <v/>
      </c>
      <c r="H338" s="264">
        <f t="shared" si="71"/>
        <v>0</v>
      </c>
      <c r="I338" s="264">
        <f t="shared" si="72"/>
        <v>0</v>
      </c>
      <c r="J338" s="264">
        <f t="shared" si="73"/>
        <v>0</v>
      </c>
      <c r="K338" s="264">
        <f t="shared" si="74"/>
        <v>0</v>
      </c>
      <c r="L338" s="264">
        <f t="shared" si="75"/>
        <v>0</v>
      </c>
      <c r="M338" s="264">
        <f t="shared" si="76"/>
        <v>0</v>
      </c>
      <c r="N338" s="261"/>
      <c r="O338" s="264">
        <f>+IFERROR(MIN(N338*(1+MTR!$E$28)*(1+MTR!$D$28),IF(C338&lt;2018,L338+M338*MTR!$D$35,L338+M338*MTR!$E$36)),0)</f>
        <v>0</v>
      </c>
    </row>
    <row r="339" spans="1:15">
      <c r="A339" s="159"/>
      <c r="B339" s="95"/>
      <c r="C339" s="171"/>
      <c r="D339" s="95"/>
      <c r="E339" s="168"/>
      <c r="F339" s="262" t="str">
        <f t="shared" si="69"/>
        <v/>
      </c>
      <c r="G339" s="263" t="str">
        <f t="shared" si="70"/>
        <v/>
      </c>
      <c r="H339" s="264">
        <f t="shared" si="71"/>
        <v>0</v>
      </c>
      <c r="I339" s="264">
        <f t="shared" si="72"/>
        <v>0</v>
      </c>
      <c r="J339" s="264">
        <f t="shared" si="73"/>
        <v>0</v>
      </c>
      <c r="K339" s="264">
        <f t="shared" si="74"/>
        <v>0</v>
      </c>
      <c r="L339" s="264">
        <f t="shared" si="75"/>
        <v>0</v>
      </c>
      <c r="M339" s="264">
        <f t="shared" si="76"/>
        <v>0</v>
      </c>
      <c r="N339" s="261"/>
      <c r="O339" s="264">
        <f>+IFERROR(MIN(N339*(1+MTR!$E$28)*(1+MTR!$D$28),IF(C339&lt;2018,L339+M339*MTR!$D$35,L339+M339*MTR!$E$36)),0)</f>
        <v>0</v>
      </c>
    </row>
    <row r="340" spans="1:15">
      <c r="A340" s="159"/>
      <c r="B340" s="95"/>
      <c r="C340" s="171"/>
      <c r="D340" s="95"/>
      <c r="E340" s="168"/>
      <c r="F340" s="262" t="str">
        <f t="shared" si="69"/>
        <v/>
      </c>
      <c r="G340" s="263" t="str">
        <f t="shared" si="70"/>
        <v/>
      </c>
      <c r="H340" s="264">
        <f t="shared" si="71"/>
        <v>0</v>
      </c>
      <c r="I340" s="264">
        <f t="shared" si="72"/>
        <v>0</v>
      </c>
      <c r="J340" s="264">
        <f t="shared" si="73"/>
        <v>0</v>
      </c>
      <c r="K340" s="264">
        <f t="shared" si="74"/>
        <v>0</v>
      </c>
      <c r="L340" s="264">
        <f t="shared" si="75"/>
        <v>0</v>
      </c>
      <c r="M340" s="264">
        <f t="shared" si="76"/>
        <v>0</v>
      </c>
      <c r="N340" s="261"/>
      <c r="O340" s="264">
        <f>+IFERROR(MIN(N340*(1+MTR!$E$28)*(1+MTR!$D$28),IF(C340&lt;2018,L340+M340*MTR!$D$35,L340+M340*MTR!$E$36)),0)</f>
        <v>0</v>
      </c>
    </row>
    <row r="341" spans="1:15">
      <c r="A341" s="159"/>
      <c r="B341" s="95"/>
      <c r="C341" s="171"/>
      <c r="D341" s="95"/>
      <c r="E341" s="168"/>
      <c r="F341" s="262" t="str">
        <f t="shared" si="69"/>
        <v/>
      </c>
      <c r="G341" s="263" t="str">
        <f t="shared" si="70"/>
        <v/>
      </c>
      <c r="H341" s="264">
        <f t="shared" si="71"/>
        <v>0</v>
      </c>
      <c r="I341" s="264">
        <f t="shared" si="72"/>
        <v>0</v>
      </c>
      <c r="J341" s="264">
        <f t="shared" si="73"/>
        <v>0</v>
      </c>
      <c r="K341" s="264">
        <f t="shared" si="74"/>
        <v>0</v>
      </c>
      <c r="L341" s="264">
        <f t="shared" si="75"/>
        <v>0</v>
      </c>
      <c r="M341" s="264">
        <f t="shared" si="76"/>
        <v>0</v>
      </c>
      <c r="N341" s="261"/>
      <c r="O341" s="264">
        <f>+IFERROR(MIN(N341*(1+MTR!$E$28)*(1+MTR!$D$28),IF(C341&lt;2018,L341+M341*MTR!$D$35,L341+M341*MTR!$E$36)),0)</f>
        <v>0</v>
      </c>
    </row>
    <row r="342" spans="1:15">
      <c r="A342" s="159"/>
      <c r="B342" s="95"/>
      <c r="C342" s="171"/>
      <c r="D342" s="95"/>
      <c r="E342" s="168"/>
      <c r="F342" s="262" t="str">
        <f t="shared" si="69"/>
        <v/>
      </c>
      <c r="G342" s="263" t="str">
        <f t="shared" si="70"/>
        <v/>
      </c>
      <c r="H342" s="264">
        <f t="shared" si="71"/>
        <v>0</v>
      </c>
      <c r="I342" s="264">
        <f t="shared" si="72"/>
        <v>0</v>
      </c>
      <c r="J342" s="264">
        <f t="shared" si="73"/>
        <v>0</v>
      </c>
      <c r="K342" s="264">
        <f t="shared" si="74"/>
        <v>0</v>
      </c>
      <c r="L342" s="264">
        <f t="shared" si="75"/>
        <v>0</v>
      </c>
      <c r="M342" s="264">
        <f t="shared" si="76"/>
        <v>0</v>
      </c>
      <c r="N342" s="261"/>
      <c r="O342" s="264">
        <f>+IFERROR(MIN(N342*(1+MTR!$E$28)*(1+MTR!$D$28),IF(C342&lt;2018,L342+M342*MTR!$D$35,L342+M342*MTR!$E$36)),0)</f>
        <v>0</v>
      </c>
    </row>
    <row r="343" spans="1:15">
      <c r="A343" s="159"/>
      <c r="B343" s="95"/>
      <c r="C343" s="171"/>
      <c r="D343" s="95"/>
      <c r="E343" s="168"/>
      <c r="F343" s="262" t="str">
        <f t="shared" si="69"/>
        <v/>
      </c>
      <c r="G343" s="263" t="str">
        <f t="shared" si="70"/>
        <v/>
      </c>
      <c r="H343" s="264">
        <f t="shared" si="71"/>
        <v>0</v>
      </c>
      <c r="I343" s="264">
        <f t="shared" si="72"/>
        <v>0</v>
      </c>
      <c r="J343" s="264">
        <f t="shared" si="73"/>
        <v>0</v>
      </c>
      <c r="K343" s="264">
        <f t="shared" si="74"/>
        <v>0</v>
      </c>
      <c r="L343" s="264">
        <f t="shared" si="75"/>
        <v>0</v>
      </c>
      <c r="M343" s="264">
        <f t="shared" si="76"/>
        <v>0</v>
      </c>
      <c r="N343" s="261"/>
      <c r="O343" s="264">
        <f>+IFERROR(MIN(N343*(1+MTR!$E$28)*(1+MTR!$D$28),IF(C343&lt;2018,L343+M343*MTR!$D$35,L343+M343*MTR!$E$36)),0)</f>
        <v>0</v>
      </c>
    </row>
    <row r="344" spans="1:15">
      <c r="A344" s="159"/>
      <c r="B344" s="95"/>
      <c r="C344" s="171"/>
      <c r="D344" s="95"/>
      <c r="E344" s="168"/>
      <c r="F344" s="262" t="str">
        <f t="shared" si="69"/>
        <v/>
      </c>
      <c r="G344" s="263" t="str">
        <f t="shared" si="70"/>
        <v/>
      </c>
      <c r="H344" s="264">
        <f t="shared" si="71"/>
        <v>0</v>
      </c>
      <c r="I344" s="264">
        <f t="shared" si="72"/>
        <v>0</v>
      </c>
      <c r="J344" s="264">
        <f t="shared" si="73"/>
        <v>0</v>
      </c>
      <c r="K344" s="264">
        <f t="shared" si="74"/>
        <v>0</v>
      </c>
      <c r="L344" s="264">
        <f t="shared" si="75"/>
        <v>0</v>
      </c>
      <c r="M344" s="264">
        <f t="shared" si="76"/>
        <v>0</v>
      </c>
      <c r="N344" s="261"/>
      <c r="O344" s="264">
        <f>+IFERROR(MIN(N344*(1+MTR!$E$28)*(1+MTR!$D$28),IF(C344&lt;2018,L344+M344*MTR!$D$35,L344+M344*MTR!$E$36)),0)</f>
        <v>0</v>
      </c>
    </row>
    <row r="345" spans="1:15">
      <c r="A345" s="159"/>
      <c r="B345" s="95"/>
      <c r="C345" s="171"/>
      <c r="D345" s="95"/>
      <c r="E345" s="168"/>
      <c r="F345" s="262" t="str">
        <f t="shared" si="69"/>
        <v/>
      </c>
      <c r="G345" s="263" t="str">
        <f t="shared" si="70"/>
        <v/>
      </c>
      <c r="H345" s="264">
        <f t="shared" si="71"/>
        <v>0</v>
      </c>
      <c r="I345" s="264">
        <f t="shared" si="72"/>
        <v>0</v>
      </c>
      <c r="J345" s="264">
        <f t="shared" si="73"/>
        <v>0</v>
      </c>
      <c r="K345" s="264">
        <f t="shared" si="74"/>
        <v>0</v>
      </c>
      <c r="L345" s="264">
        <f t="shared" si="75"/>
        <v>0</v>
      </c>
      <c r="M345" s="264">
        <f t="shared" si="76"/>
        <v>0</v>
      </c>
      <c r="N345" s="261"/>
      <c r="O345" s="264">
        <f>+IFERROR(MIN(N345*(1+MTR!$E$28)*(1+MTR!$D$28),IF(C345&lt;2018,L345+M345*MTR!$D$35,L345+M345*MTR!$E$36)),0)</f>
        <v>0</v>
      </c>
    </row>
    <row r="346" spans="1:15">
      <c r="A346" s="159"/>
      <c r="B346" s="95"/>
      <c r="C346" s="171"/>
      <c r="D346" s="95"/>
      <c r="E346" s="168"/>
      <c r="F346" s="262" t="str">
        <f t="shared" si="69"/>
        <v/>
      </c>
      <c r="G346" s="263" t="str">
        <f t="shared" si="70"/>
        <v/>
      </c>
      <c r="H346" s="264">
        <f t="shared" si="71"/>
        <v>0</v>
      </c>
      <c r="I346" s="264">
        <f t="shared" si="72"/>
        <v>0</v>
      </c>
      <c r="J346" s="264">
        <f t="shared" si="73"/>
        <v>0</v>
      </c>
      <c r="K346" s="264">
        <f t="shared" si="74"/>
        <v>0</v>
      </c>
      <c r="L346" s="264">
        <f t="shared" si="75"/>
        <v>0</v>
      </c>
      <c r="M346" s="264">
        <f t="shared" si="76"/>
        <v>0</v>
      </c>
      <c r="N346" s="261"/>
      <c r="O346" s="264">
        <f>+IFERROR(MIN(N346*(1+MTR!$E$28)*(1+MTR!$D$28),IF(C346&lt;2018,L346+M346*MTR!$D$35,L346+M346*MTR!$E$36)),0)</f>
        <v>0</v>
      </c>
    </row>
    <row r="347" spans="1:15">
      <c r="A347" s="159"/>
      <c r="B347" s="95"/>
      <c r="C347" s="171"/>
      <c r="D347" s="95"/>
      <c r="E347" s="168"/>
      <c r="F347" s="262" t="str">
        <f t="shared" si="69"/>
        <v/>
      </c>
      <c r="G347" s="263" t="str">
        <f t="shared" si="70"/>
        <v/>
      </c>
      <c r="H347" s="264">
        <f t="shared" si="71"/>
        <v>0</v>
      </c>
      <c r="I347" s="264">
        <f t="shared" si="72"/>
        <v>0</v>
      </c>
      <c r="J347" s="264">
        <f t="shared" si="73"/>
        <v>0</v>
      </c>
      <c r="K347" s="264">
        <f t="shared" si="74"/>
        <v>0</v>
      </c>
      <c r="L347" s="264">
        <f t="shared" si="75"/>
        <v>0</v>
      </c>
      <c r="M347" s="264">
        <f t="shared" si="76"/>
        <v>0</v>
      </c>
      <c r="N347" s="261"/>
      <c r="O347" s="264">
        <f>+IFERROR(MIN(N347*(1+MTR!$E$28)*(1+MTR!$D$28),IF(C347&lt;2018,L347+M347*MTR!$D$35,L347+M347*MTR!$E$36)),0)</f>
        <v>0</v>
      </c>
    </row>
    <row r="348" spans="1:15">
      <c r="A348" s="159"/>
      <c r="B348" s="95"/>
      <c r="C348" s="171"/>
      <c r="D348" s="95"/>
      <c r="E348" s="168"/>
      <c r="F348" s="262" t="str">
        <f t="shared" si="69"/>
        <v/>
      </c>
      <c r="G348" s="263" t="str">
        <f t="shared" si="70"/>
        <v/>
      </c>
      <c r="H348" s="264">
        <f t="shared" si="71"/>
        <v>0</v>
      </c>
      <c r="I348" s="264">
        <f t="shared" si="72"/>
        <v>0</v>
      </c>
      <c r="J348" s="264">
        <f t="shared" si="73"/>
        <v>0</v>
      </c>
      <c r="K348" s="264">
        <f t="shared" si="74"/>
        <v>0</v>
      </c>
      <c r="L348" s="264">
        <f t="shared" si="75"/>
        <v>0</v>
      </c>
      <c r="M348" s="264">
        <f t="shared" si="76"/>
        <v>0</v>
      </c>
      <c r="N348" s="261"/>
      <c r="O348" s="264">
        <f>+IFERROR(MIN(N348*(1+MTR!$E$28)*(1+MTR!$D$28),IF(C348&lt;2018,L348+M348*MTR!$D$35,L348+M348*MTR!$E$36)),0)</f>
        <v>0</v>
      </c>
    </row>
    <row r="349" spans="1:15">
      <c r="A349" s="159"/>
      <c r="B349" s="95"/>
      <c r="C349" s="171"/>
      <c r="D349" s="95"/>
      <c r="E349" s="168"/>
      <c r="F349" s="262" t="str">
        <f t="shared" si="69"/>
        <v/>
      </c>
      <c r="G349" s="263" t="str">
        <f t="shared" si="70"/>
        <v/>
      </c>
      <c r="H349" s="264">
        <f t="shared" si="71"/>
        <v>0</v>
      </c>
      <c r="I349" s="264">
        <f t="shared" si="72"/>
        <v>0</v>
      </c>
      <c r="J349" s="264">
        <f t="shared" si="73"/>
        <v>0</v>
      </c>
      <c r="K349" s="264">
        <f t="shared" si="74"/>
        <v>0</v>
      </c>
      <c r="L349" s="264">
        <f t="shared" si="75"/>
        <v>0</v>
      </c>
      <c r="M349" s="264">
        <f t="shared" si="76"/>
        <v>0</v>
      </c>
      <c r="N349" s="261"/>
      <c r="O349" s="264">
        <f>+IFERROR(MIN(N349*(1+MTR!$E$28)*(1+MTR!$D$28),IF(C349&lt;2018,L349+M349*MTR!$D$35,L349+M349*MTR!$E$36)),0)</f>
        <v>0</v>
      </c>
    </row>
    <row r="350" spans="1:15">
      <c r="A350" s="159"/>
      <c r="B350" s="95"/>
      <c r="C350" s="171"/>
      <c r="D350" s="95"/>
      <c r="E350" s="168"/>
      <c r="F350" s="262" t="str">
        <f t="shared" si="69"/>
        <v/>
      </c>
      <c r="G350" s="263" t="str">
        <f t="shared" si="70"/>
        <v/>
      </c>
      <c r="H350" s="264">
        <f t="shared" si="71"/>
        <v>0</v>
      </c>
      <c r="I350" s="264">
        <f t="shared" si="72"/>
        <v>0</v>
      </c>
      <c r="J350" s="264">
        <f t="shared" si="73"/>
        <v>0</v>
      </c>
      <c r="K350" s="264">
        <f t="shared" si="74"/>
        <v>0</v>
      </c>
      <c r="L350" s="264">
        <f t="shared" si="75"/>
        <v>0</v>
      </c>
      <c r="M350" s="264">
        <f t="shared" si="76"/>
        <v>0</v>
      </c>
      <c r="N350" s="261"/>
      <c r="O350" s="264">
        <f>+IFERROR(MIN(N350*(1+MTR!$E$28)*(1+MTR!$D$28),IF(C350&lt;2018,L350+M350*MTR!$D$35,L350+M350*MTR!$E$36)),0)</f>
        <v>0</v>
      </c>
    </row>
    <row r="351" spans="1:15">
      <c r="A351" s="159"/>
      <c r="B351" s="95"/>
      <c r="C351" s="171"/>
      <c r="D351" s="95"/>
      <c r="E351" s="168"/>
      <c r="F351" s="262" t="str">
        <f t="shared" si="69"/>
        <v/>
      </c>
      <c r="G351" s="263" t="str">
        <f t="shared" si="70"/>
        <v/>
      </c>
      <c r="H351" s="264">
        <f t="shared" si="71"/>
        <v>0</v>
      </c>
      <c r="I351" s="264">
        <f t="shared" si="72"/>
        <v>0</v>
      </c>
      <c r="J351" s="264">
        <f t="shared" si="73"/>
        <v>0</v>
      </c>
      <c r="K351" s="264">
        <f t="shared" si="74"/>
        <v>0</v>
      </c>
      <c r="L351" s="264">
        <f t="shared" si="75"/>
        <v>0</v>
      </c>
      <c r="M351" s="264">
        <f t="shared" si="76"/>
        <v>0</v>
      </c>
      <c r="N351" s="261"/>
      <c r="O351" s="264">
        <f>+IFERROR(MIN(N351*(1+MTR!$E$28)*(1+MTR!$D$28),IF(C351&lt;2018,L351+M351*MTR!$D$35,L351+M351*MTR!$E$36)),0)</f>
        <v>0</v>
      </c>
    </row>
    <row r="352" spans="1:15">
      <c r="A352" s="159"/>
      <c r="B352" s="95"/>
      <c r="C352" s="171"/>
      <c r="D352" s="95"/>
      <c r="E352" s="168"/>
      <c r="F352" s="262" t="str">
        <f t="shared" si="69"/>
        <v/>
      </c>
      <c r="G352" s="263" t="str">
        <f t="shared" si="70"/>
        <v/>
      </c>
      <c r="H352" s="264">
        <f t="shared" si="71"/>
        <v>0</v>
      </c>
      <c r="I352" s="264">
        <f t="shared" si="72"/>
        <v>0</v>
      </c>
      <c r="J352" s="264">
        <f t="shared" si="73"/>
        <v>0</v>
      </c>
      <c r="K352" s="264">
        <f t="shared" si="74"/>
        <v>0</v>
      </c>
      <c r="L352" s="264">
        <f t="shared" si="75"/>
        <v>0</v>
      </c>
      <c r="M352" s="264">
        <f t="shared" si="76"/>
        <v>0</v>
      </c>
      <c r="N352" s="261"/>
      <c r="O352" s="264">
        <f>+IFERROR(MIN(N352*(1+MTR!$E$28)*(1+MTR!$D$28),IF(C352&lt;2018,L352+M352*MTR!$D$35,L352+M352*MTR!$E$36)),0)</f>
        <v>0</v>
      </c>
    </row>
    <row r="353" spans="1:15">
      <c r="A353" s="159"/>
      <c r="B353" s="95"/>
      <c r="C353" s="171"/>
      <c r="D353" s="95"/>
      <c r="E353" s="168"/>
      <c r="F353" s="262" t="str">
        <f t="shared" si="69"/>
        <v/>
      </c>
      <c r="G353" s="263" t="str">
        <f t="shared" si="70"/>
        <v/>
      </c>
      <c r="H353" s="264">
        <f t="shared" si="71"/>
        <v>0</v>
      </c>
      <c r="I353" s="264">
        <f t="shared" si="72"/>
        <v>0</v>
      </c>
      <c r="J353" s="264">
        <f t="shared" si="73"/>
        <v>0</v>
      </c>
      <c r="K353" s="264">
        <f t="shared" si="74"/>
        <v>0</v>
      </c>
      <c r="L353" s="264">
        <f t="shared" si="75"/>
        <v>0</v>
      </c>
      <c r="M353" s="264">
        <f t="shared" si="76"/>
        <v>0</v>
      </c>
      <c r="N353" s="261"/>
      <c r="O353" s="264">
        <f>+IFERROR(MIN(N353*(1+MTR!$E$28)*(1+MTR!$D$28),IF(C353&lt;2018,L353+M353*MTR!$D$35,L353+M353*MTR!$E$36)),0)</f>
        <v>0</v>
      </c>
    </row>
    <row r="354" spans="1:15">
      <c r="A354" s="159"/>
      <c r="B354" s="95"/>
      <c r="C354" s="171"/>
      <c r="D354" s="95"/>
      <c r="E354" s="168"/>
      <c r="F354" s="262" t="str">
        <f t="shared" si="69"/>
        <v/>
      </c>
      <c r="G354" s="263" t="str">
        <f t="shared" si="70"/>
        <v/>
      </c>
      <c r="H354" s="264">
        <f t="shared" si="71"/>
        <v>0</v>
      </c>
      <c r="I354" s="264">
        <f t="shared" si="72"/>
        <v>0</v>
      </c>
      <c r="J354" s="264">
        <f t="shared" si="73"/>
        <v>0</v>
      </c>
      <c r="K354" s="264">
        <f t="shared" si="74"/>
        <v>0</v>
      </c>
      <c r="L354" s="264">
        <f t="shared" si="75"/>
        <v>0</v>
      </c>
      <c r="M354" s="264">
        <f t="shared" si="76"/>
        <v>0</v>
      </c>
      <c r="N354" s="261"/>
      <c r="O354" s="264">
        <f>+IFERROR(MIN(N354*(1+MTR!$E$28)*(1+MTR!$D$28),IF(C354&lt;2018,L354+M354*MTR!$D$35,L354+M354*MTR!$E$36)),0)</f>
        <v>0</v>
      </c>
    </row>
    <row r="355" spans="1:15">
      <c r="A355" s="159"/>
      <c r="B355" s="95"/>
      <c r="C355" s="171"/>
      <c r="D355" s="95"/>
      <c r="E355" s="168"/>
      <c r="F355" s="262" t="str">
        <f t="shared" si="69"/>
        <v/>
      </c>
      <c r="G355" s="263" t="str">
        <f t="shared" si="70"/>
        <v/>
      </c>
      <c r="H355" s="264">
        <f t="shared" si="71"/>
        <v>0</v>
      </c>
      <c r="I355" s="264">
        <f t="shared" si="72"/>
        <v>0</v>
      </c>
      <c r="J355" s="264">
        <f t="shared" si="73"/>
        <v>0</v>
      </c>
      <c r="K355" s="264">
        <f t="shared" si="74"/>
        <v>0</v>
      </c>
      <c r="L355" s="264">
        <f t="shared" si="75"/>
        <v>0</v>
      </c>
      <c r="M355" s="264">
        <f t="shared" si="76"/>
        <v>0</v>
      </c>
      <c r="N355" s="261"/>
      <c r="O355" s="264">
        <f>+IFERROR(MIN(N355*(1+MTR!$E$28)*(1+MTR!$D$28),IF(C355&lt;2018,L355+M355*MTR!$D$35,L355+M355*MTR!$E$36)),0)</f>
        <v>0</v>
      </c>
    </row>
    <row r="356" spans="1:15">
      <c r="A356" s="159"/>
      <c r="B356" s="95"/>
      <c r="C356" s="171"/>
      <c r="D356" s="95"/>
      <c r="E356" s="168"/>
      <c r="F356" s="262" t="str">
        <f t="shared" si="69"/>
        <v/>
      </c>
      <c r="G356" s="263" t="str">
        <f t="shared" si="70"/>
        <v/>
      </c>
      <c r="H356" s="264">
        <f t="shared" si="71"/>
        <v>0</v>
      </c>
      <c r="I356" s="264">
        <f t="shared" si="72"/>
        <v>0</v>
      </c>
      <c r="J356" s="264">
        <f t="shared" si="73"/>
        <v>0</v>
      </c>
      <c r="K356" s="264">
        <f t="shared" si="74"/>
        <v>0</v>
      </c>
      <c r="L356" s="264">
        <f t="shared" si="75"/>
        <v>0</v>
      </c>
      <c r="M356" s="264">
        <f t="shared" si="76"/>
        <v>0</v>
      </c>
      <c r="N356" s="261"/>
      <c r="O356" s="264">
        <f>+IFERROR(MIN(N356*(1+MTR!$E$28)*(1+MTR!$D$28),IF(C356&lt;2018,L356+M356*MTR!$D$35,L356+M356*MTR!$E$36)),0)</f>
        <v>0</v>
      </c>
    </row>
    <row r="357" spans="1:15">
      <c r="A357" s="159"/>
      <c r="B357" s="95"/>
      <c r="C357" s="171"/>
      <c r="D357" s="95"/>
      <c r="E357" s="168"/>
      <c r="F357" s="262" t="str">
        <f t="shared" si="69"/>
        <v/>
      </c>
      <c r="G357" s="263" t="str">
        <f t="shared" si="70"/>
        <v/>
      </c>
      <c r="H357" s="264">
        <f t="shared" si="71"/>
        <v>0</v>
      </c>
      <c r="I357" s="264">
        <f t="shared" si="72"/>
        <v>0</v>
      </c>
      <c r="J357" s="264">
        <f t="shared" si="73"/>
        <v>0</v>
      </c>
      <c r="K357" s="264">
        <f t="shared" si="74"/>
        <v>0</v>
      </c>
      <c r="L357" s="264">
        <f t="shared" si="75"/>
        <v>0</v>
      </c>
      <c r="M357" s="264">
        <f t="shared" si="76"/>
        <v>0</v>
      </c>
      <c r="N357" s="261"/>
      <c r="O357" s="264">
        <f>+IFERROR(MIN(N357*(1+MTR!$E$28)*(1+MTR!$D$28),IF(C357&lt;2018,L357+M357*MTR!$D$35,L357+M357*MTR!$E$36)),0)</f>
        <v>0</v>
      </c>
    </row>
    <row r="358" spans="1:15">
      <c r="A358" s="159"/>
      <c r="B358" s="95"/>
      <c r="C358" s="171"/>
      <c r="D358" s="95"/>
      <c r="E358" s="168"/>
      <c r="F358" s="262" t="str">
        <f t="shared" si="69"/>
        <v/>
      </c>
      <c r="G358" s="263" t="str">
        <f t="shared" si="70"/>
        <v/>
      </c>
      <c r="H358" s="264">
        <f t="shared" si="71"/>
        <v>0</v>
      </c>
      <c r="I358" s="264">
        <f t="shared" si="72"/>
        <v>0</v>
      </c>
      <c r="J358" s="264">
        <f t="shared" si="73"/>
        <v>0</v>
      </c>
      <c r="K358" s="264">
        <f t="shared" si="74"/>
        <v>0</v>
      </c>
      <c r="L358" s="264">
        <f t="shared" si="75"/>
        <v>0</v>
      </c>
      <c r="M358" s="264">
        <f t="shared" si="76"/>
        <v>0</v>
      </c>
      <c r="N358" s="261"/>
      <c r="O358" s="264">
        <f>+IFERROR(MIN(N358*(1+MTR!$E$28)*(1+MTR!$D$28),IF(C358&lt;2018,L358+M358*MTR!$D$35,L358+M358*MTR!$E$36)),0)</f>
        <v>0</v>
      </c>
    </row>
    <row r="359" spans="1:15">
      <c r="A359" s="159"/>
      <c r="B359" s="95"/>
      <c r="C359" s="171"/>
      <c r="D359" s="95"/>
      <c r="E359" s="168"/>
      <c r="F359" s="262" t="str">
        <f t="shared" si="69"/>
        <v/>
      </c>
      <c r="G359" s="263" t="str">
        <f t="shared" si="70"/>
        <v/>
      </c>
      <c r="H359" s="264">
        <f t="shared" si="71"/>
        <v>0</v>
      </c>
      <c r="I359" s="264">
        <f t="shared" si="72"/>
        <v>0</v>
      </c>
      <c r="J359" s="264">
        <f t="shared" si="73"/>
        <v>0</v>
      </c>
      <c r="K359" s="264">
        <f t="shared" si="74"/>
        <v>0</v>
      </c>
      <c r="L359" s="264">
        <f t="shared" si="75"/>
        <v>0</v>
      </c>
      <c r="M359" s="264">
        <f t="shared" si="76"/>
        <v>0</v>
      </c>
      <c r="N359" s="261"/>
      <c r="O359" s="264">
        <f>+IFERROR(MIN(N359*(1+MTR!$E$28)*(1+MTR!$D$28),IF(C359&lt;2018,L359+M359*MTR!$D$35,L359+M359*MTR!$E$36)),0)</f>
        <v>0</v>
      </c>
    </row>
    <row r="360" spans="1:15">
      <c r="A360" s="159"/>
      <c r="B360" s="95"/>
      <c r="C360" s="171"/>
      <c r="D360" s="95"/>
      <c r="E360" s="168"/>
      <c r="F360" s="262" t="str">
        <f t="shared" si="69"/>
        <v/>
      </c>
      <c r="G360" s="263" t="str">
        <f t="shared" si="70"/>
        <v/>
      </c>
      <c r="H360" s="264">
        <f t="shared" si="71"/>
        <v>0</v>
      </c>
      <c r="I360" s="264">
        <f t="shared" si="72"/>
        <v>0</v>
      </c>
      <c r="J360" s="264">
        <f t="shared" si="73"/>
        <v>0</v>
      </c>
      <c r="K360" s="264">
        <f t="shared" si="74"/>
        <v>0</v>
      </c>
      <c r="L360" s="264">
        <f t="shared" si="75"/>
        <v>0</v>
      </c>
      <c r="M360" s="264">
        <f t="shared" si="76"/>
        <v>0</v>
      </c>
      <c r="N360" s="261"/>
      <c r="O360" s="264">
        <f>+IFERROR(MIN(N360*(1+MTR!$E$28)*(1+MTR!$D$28),IF(C360&lt;2018,L360+M360*MTR!$D$35,L360+M360*MTR!$E$36)),0)</f>
        <v>0</v>
      </c>
    </row>
    <row r="361" spans="1:15">
      <c r="A361" s="159"/>
      <c r="B361" s="95"/>
      <c r="C361" s="171"/>
      <c r="D361" s="95"/>
      <c r="E361" s="168"/>
      <c r="F361" s="262" t="str">
        <f t="shared" si="69"/>
        <v/>
      </c>
      <c r="G361" s="263" t="str">
        <f t="shared" si="70"/>
        <v/>
      </c>
      <c r="H361" s="264">
        <f t="shared" si="71"/>
        <v>0</v>
      </c>
      <c r="I361" s="264">
        <f t="shared" si="72"/>
        <v>0</v>
      </c>
      <c r="J361" s="264">
        <f t="shared" si="73"/>
        <v>0</v>
      </c>
      <c r="K361" s="264">
        <f t="shared" si="74"/>
        <v>0</v>
      </c>
      <c r="L361" s="264">
        <f t="shared" si="75"/>
        <v>0</v>
      </c>
      <c r="M361" s="264">
        <f t="shared" si="76"/>
        <v>0</v>
      </c>
      <c r="N361" s="261"/>
      <c r="O361" s="264">
        <f>+IFERROR(MIN(N361*(1+MTR!$E$28)*(1+MTR!$D$28),IF(C361&lt;2018,L361+M361*MTR!$D$35,L361+M361*MTR!$E$36)),0)</f>
        <v>0</v>
      </c>
    </row>
    <row r="362" spans="1:15">
      <c r="A362" s="159"/>
      <c r="B362" s="95"/>
      <c r="C362" s="171"/>
      <c r="D362" s="95"/>
      <c r="E362" s="168"/>
      <c r="F362" s="262" t="str">
        <f t="shared" si="69"/>
        <v/>
      </c>
      <c r="G362" s="263" t="str">
        <f t="shared" si="70"/>
        <v/>
      </c>
      <c r="H362" s="264">
        <f t="shared" si="71"/>
        <v>0</v>
      </c>
      <c r="I362" s="264">
        <f t="shared" si="72"/>
        <v>0</v>
      </c>
      <c r="J362" s="264">
        <f t="shared" si="73"/>
        <v>0</v>
      </c>
      <c r="K362" s="264">
        <f t="shared" si="74"/>
        <v>0</v>
      </c>
      <c r="L362" s="264">
        <f t="shared" si="75"/>
        <v>0</v>
      </c>
      <c r="M362" s="264">
        <f t="shared" si="76"/>
        <v>0</v>
      </c>
      <c r="N362" s="261"/>
      <c r="O362" s="264">
        <f>+IFERROR(MIN(N362*(1+MTR!$E$28)*(1+MTR!$D$28),IF(C362&lt;2018,L362+M362*MTR!$D$35,L362+M362*MTR!$E$36)),0)</f>
        <v>0</v>
      </c>
    </row>
    <row r="363" spans="1:15">
      <c r="A363" s="159"/>
      <c r="B363" s="95"/>
      <c r="C363" s="171"/>
      <c r="D363" s="95"/>
      <c r="E363" s="168"/>
      <c r="F363" s="262" t="str">
        <f t="shared" si="69"/>
        <v/>
      </c>
      <c r="G363" s="263" t="str">
        <f t="shared" si="70"/>
        <v/>
      </c>
      <c r="H363" s="264">
        <f t="shared" si="71"/>
        <v>0</v>
      </c>
      <c r="I363" s="264">
        <f t="shared" si="72"/>
        <v>0</v>
      </c>
      <c r="J363" s="264">
        <f t="shared" si="73"/>
        <v>0</v>
      </c>
      <c r="K363" s="264">
        <f t="shared" si="74"/>
        <v>0</v>
      </c>
      <c r="L363" s="264">
        <f t="shared" si="75"/>
        <v>0</v>
      </c>
      <c r="M363" s="264">
        <f t="shared" si="76"/>
        <v>0</v>
      </c>
      <c r="N363" s="261"/>
      <c r="O363" s="264">
        <f>+IFERROR(MIN(N363*(1+MTR!$E$28)*(1+MTR!$D$28),IF(C363&lt;2018,L363+M363*MTR!$D$35,L363+M363*MTR!$E$36)),0)</f>
        <v>0</v>
      </c>
    </row>
    <row r="364" spans="1:15">
      <c r="A364" s="159"/>
      <c r="B364" s="95"/>
      <c r="C364" s="171"/>
      <c r="D364" s="95"/>
      <c r="E364" s="168"/>
      <c r="F364" s="262" t="str">
        <f t="shared" si="69"/>
        <v/>
      </c>
      <c r="G364" s="263" t="str">
        <f t="shared" si="70"/>
        <v/>
      </c>
      <c r="H364" s="264">
        <f t="shared" si="71"/>
        <v>0</v>
      </c>
      <c r="I364" s="264">
        <f t="shared" si="72"/>
        <v>0</v>
      </c>
      <c r="J364" s="264">
        <f t="shared" si="73"/>
        <v>0</v>
      </c>
      <c r="K364" s="264">
        <f t="shared" si="74"/>
        <v>0</v>
      </c>
      <c r="L364" s="264">
        <f t="shared" si="75"/>
        <v>0</v>
      </c>
      <c r="M364" s="264">
        <f t="shared" si="76"/>
        <v>0</v>
      </c>
      <c r="N364" s="261"/>
      <c r="O364" s="264">
        <f>+IFERROR(MIN(N364*(1+MTR!$E$28)*(1+MTR!$D$28),IF(C364&lt;2018,L364+M364*MTR!$D$35,L364+M364*MTR!$E$36)),0)</f>
        <v>0</v>
      </c>
    </row>
    <row r="365" spans="1:15">
      <c r="A365" s="159"/>
      <c r="B365" s="95"/>
      <c r="C365" s="171"/>
      <c r="D365" s="95"/>
      <c r="E365" s="168"/>
      <c r="F365" s="262" t="str">
        <f t="shared" si="69"/>
        <v/>
      </c>
      <c r="G365" s="263" t="str">
        <f t="shared" si="70"/>
        <v/>
      </c>
      <c r="H365" s="264">
        <f t="shared" si="71"/>
        <v>0</v>
      </c>
      <c r="I365" s="264">
        <f t="shared" si="72"/>
        <v>0</v>
      </c>
      <c r="J365" s="264">
        <f t="shared" si="73"/>
        <v>0</v>
      </c>
      <c r="K365" s="264">
        <f t="shared" si="74"/>
        <v>0</v>
      </c>
      <c r="L365" s="264">
        <f t="shared" si="75"/>
        <v>0</v>
      </c>
      <c r="M365" s="264">
        <f t="shared" si="76"/>
        <v>0</v>
      </c>
      <c r="N365" s="261"/>
      <c r="O365" s="264">
        <f>+IFERROR(MIN(N365*(1+MTR!$E$28)*(1+MTR!$D$28),IF(C365&lt;2018,L365+M365*MTR!$D$35,L365+M365*MTR!$E$36)),0)</f>
        <v>0</v>
      </c>
    </row>
    <row r="366" spans="1:15">
      <c r="A366" s="159"/>
      <c r="B366" s="95"/>
      <c r="C366" s="171"/>
      <c r="D366" s="95"/>
      <c r="E366" s="168"/>
      <c r="F366" s="262" t="str">
        <f t="shared" si="69"/>
        <v/>
      </c>
      <c r="G366" s="263" t="str">
        <f t="shared" si="70"/>
        <v/>
      </c>
      <c r="H366" s="264">
        <f t="shared" si="71"/>
        <v>0</v>
      </c>
      <c r="I366" s="264">
        <f t="shared" si="72"/>
        <v>0</v>
      </c>
      <c r="J366" s="264">
        <f t="shared" si="73"/>
        <v>0</v>
      </c>
      <c r="K366" s="264">
        <f t="shared" si="74"/>
        <v>0</v>
      </c>
      <c r="L366" s="264">
        <f t="shared" si="75"/>
        <v>0</v>
      </c>
      <c r="M366" s="264">
        <f t="shared" si="76"/>
        <v>0</v>
      </c>
      <c r="N366" s="261"/>
      <c r="O366" s="264">
        <f>+IFERROR(MIN(N366*(1+MTR!$E$28)*(1+MTR!$D$28),IF(C366&lt;2018,L366+M366*MTR!$D$35,L366+M366*MTR!$E$36)),0)</f>
        <v>0</v>
      </c>
    </row>
    <row r="367" spans="1:15">
      <c r="A367" s="159"/>
      <c r="B367" s="95"/>
      <c r="C367" s="171"/>
      <c r="D367" s="95"/>
      <c r="E367" s="168"/>
      <c r="F367" s="262" t="str">
        <f t="shared" si="69"/>
        <v/>
      </c>
      <c r="G367" s="263" t="str">
        <f t="shared" si="70"/>
        <v/>
      </c>
      <c r="H367" s="264">
        <f t="shared" si="71"/>
        <v>0</v>
      </c>
      <c r="I367" s="264">
        <f t="shared" si="72"/>
        <v>0</v>
      </c>
      <c r="J367" s="264">
        <f t="shared" si="73"/>
        <v>0</v>
      </c>
      <c r="K367" s="264">
        <f t="shared" si="74"/>
        <v>0</v>
      </c>
      <c r="L367" s="264">
        <f t="shared" si="75"/>
        <v>0</v>
      </c>
      <c r="M367" s="264">
        <f t="shared" si="76"/>
        <v>0</v>
      </c>
      <c r="N367" s="261"/>
      <c r="O367" s="264">
        <f>+IFERROR(MIN(N367*(1+MTR!$E$28)*(1+MTR!$D$28),IF(C367&lt;2018,L367+M367*MTR!$D$35,L367+M367*MTR!$E$36)),0)</f>
        <v>0</v>
      </c>
    </row>
    <row r="368" spans="1:15">
      <c r="A368" s="159"/>
      <c r="B368" s="95"/>
      <c r="C368" s="171"/>
      <c r="D368" s="95"/>
      <c r="E368" s="168"/>
      <c r="F368" s="262" t="str">
        <f t="shared" si="69"/>
        <v/>
      </c>
      <c r="G368" s="263" t="str">
        <f t="shared" si="70"/>
        <v/>
      </c>
      <c r="H368" s="264">
        <f t="shared" si="71"/>
        <v>0</v>
      </c>
      <c r="I368" s="264">
        <f t="shared" si="72"/>
        <v>0</v>
      </c>
      <c r="J368" s="264">
        <f t="shared" si="73"/>
        <v>0</v>
      </c>
      <c r="K368" s="264">
        <f t="shared" si="74"/>
        <v>0</v>
      </c>
      <c r="L368" s="264">
        <f t="shared" si="75"/>
        <v>0</v>
      </c>
      <c r="M368" s="264">
        <f t="shared" si="76"/>
        <v>0</v>
      </c>
      <c r="N368" s="261"/>
      <c r="O368" s="264">
        <f>+IFERROR(MIN(N368*(1+MTR!$E$28)*(1+MTR!$D$28),IF(C368&lt;2018,L368+M368*MTR!$D$35,L368+M368*MTR!$E$36)),0)</f>
        <v>0</v>
      </c>
    </row>
    <row r="369" spans="1:15">
      <c r="A369" s="159"/>
      <c r="B369" s="95"/>
      <c r="C369" s="171"/>
      <c r="D369" s="95"/>
      <c r="E369" s="168"/>
      <c r="F369" s="262" t="str">
        <f t="shared" si="69"/>
        <v/>
      </c>
      <c r="G369" s="263" t="str">
        <f t="shared" si="70"/>
        <v/>
      </c>
      <c r="H369" s="264">
        <f t="shared" si="71"/>
        <v>0</v>
      </c>
      <c r="I369" s="264">
        <f t="shared" si="72"/>
        <v>0</v>
      </c>
      <c r="J369" s="264">
        <f t="shared" si="73"/>
        <v>0</v>
      </c>
      <c r="K369" s="264">
        <f t="shared" si="74"/>
        <v>0</v>
      </c>
      <c r="L369" s="264">
        <f t="shared" si="75"/>
        <v>0</v>
      </c>
      <c r="M369" s="264">
        <f t="shared" si="76"/>
        <v>0</v>
      </c>
      <c r="N369" s="261"/>
      <c r="O369" s="264">
        <f>+IFERROR(MIN(N369*(1+MTR!$E$28)*(1+MTR!$D$28),IF(C369&lt;2018,L369+M369*MTR!$D$35,L369+M369*MTR!$E$36)),0)</f>
        <v>0</v>
      </c>
    </row>
    <row r="370" spans="1:15">
      <c r="A370" s="159"/>
      <c r="B370" s="95"/>
      <c r="C370" s="171"/>
      <c r="D370" s="95"/>
      <c r="E370" s="168"/>
      <c r="F370" s="262" t="str">
        <f t="shared" si="69"/>
        <v/>
      </c>
      <c r="G370" s="263" t="str">
        <f t="shared" si="70"/>
        <v/>
      </c>
      <c r="H370" s="264">
        <f t="shared" si="71"/>
        <v>0</v>
      </c>
      <c r="I370" s="264">
        <f t="shared" si="72"/>
        <v>0</v>
      </c>
      <c r="J370" s="264">
        <f t="shared" si="73"/>
        <v>0</v>
      </c>
      <c r="K370" s="264">
        <f t="shared" si="74"/>
        <v>0</v>
      </c>
      <c r="L370" s="264">
        <f t="shared" si="75"/>
        <v>0</v>
      </c>
      <c r="M370" s="264">
        <f t="shared" si="76"/>
        <v>0</v>
      </c>
      <c r="N370" s="261"/>
      <c r="O370" s="264">
        <f>+IFERROR(MIN(N370*(1+MTR!$E$28)*(1+MTR!$D$28),IF(C370&lt;2018,L370+M370*MTR!$D$35,L370+M370*MTR!$E$36)),0)</f>
        <v>0</v>
      </c>
    </row>
    <row r="371" spans="1:15">
      <c r="A371" s="159"/>
      <c r="B371" s="95"/>
      <c r="C371" s="171"/>
      <c r="D371" s="95"/>
      <c r="E371" s="168"/>
      <c r="F371" s="262" t="str">
        <f t="shared" si="69"/>
        <v/>
      </c>
      <c r="G371" s="263" t="str">
        <f t="shared" si="70"/>
        <v/>
      </c>
      <c r="H371" s="264">
        <f t="shared" si="71"/>
        <v>0</v>
      </c>
      <c r="I371" s="264">
        <f t="shared" si="72"/>
        <v>0</v>
      </c>
      <c r="J371" s="264">
        <f t="shared" si="73"/>
        <v>0</v>
      </c>
      <c r="K371" s="264">
        <f t="shared" si="74"/>
        <v>0</v>
      </c>
      <c r="L371" s="264">
        <f t="shared" si="75"/>
        <v>0</v>
      </c>
      <c r="M371" s="264">
        <f t="shared" si="76"/>
        <v>0</v>
      </c>
      <c r="N371" s="261"/>
      <c r="O371" s="264">
        <f>+IFERROR(MIN(N371*(1+MTR!$E$28)*(1+MTR!$D$28),IF(C371&lt;2018,L371+M371*MTR!$D$35,L371+M371*MTR!$E$36)),0)</f>
        <v>0</v>
      </c>
    </row>
    <row r="372" spans="1:15">
      <c r="A372" s="159"/>
      <c r="B372" s="95"/>
      <c r="C372" s="171"/>
      <c r="D372" s="95"/>
      <c r="E372" s="168"/>
      <c r="F372" s="262" t="str">
        <f t="shared" ref="F372:F480" si="91">+IF(ISERROR(VLOOKUP($A372,ViteUtili,2,0)),"",VLOOKUP($A372,ViteUtili,2,0))</f>
        <v/>
      </c>
      <c r="G372" s="263" t="str">
        <f t="shared" ref="G372:G480" si="92">+IF(ISERROR(VLOOKUP($C372,DeflatoriCK,RIGHT(G$14,4)-2016,0)),"",VLOOKUP($C372,DeflatoriCK,RIGHT(G$14,4)-2016,0))</f>
        <v/>
      </c>
      <c r="H372" s="264">
        <f t="shared" ref="H372:H480" si="93">+IFERROR(G372*$D372,0)</f>
        <v>0</v>
      </c>
      <c r="I372" s="264">
        <f t="shared" ref="I372:I480" si="94">+IFERROR(G372*$E372,0)</f>
        <v>0</v>
      </c>
      <c r="J372" s="264">
        <f t="shared" ref="J372:J480" si="95">+IFERROR(IF($F372&gt;0,MAX(0,MIN(H372/$F372,MAX(0,H372))),0),0)</f>
        <v>0</v>
      </c>
      <c r="K372" s="264">
        <f t="shared" ref="K372:K480" si="96">+IFERROR(IF($F372&gt;0,MAX(0,MIN(I372/$F372,MAX(0,I372))),0),0)</f>
        <v>0</v>
      </c>
      <c r="L372" s="264">
        <f t="shared" ref="L372:L480" si="97">+J372-K372</f>
        <v>0</v>
      </c>
      <c r="M372" s="264">
        <f t="shared" ref="M372:M480" si="98">+H372-I372</f>
        <v>0</v>
      </c>
      <c r="N372" s="261"/>
      <c r="O372" s="264">
        <f>+IFERROR(MIN(N372*(1+MTR!$E$28)*(1+MTR!$D$28),IF(C372&lt;2018,L372+M372*MTR!$D$35,L372+M372*MTR!$E$36)),0)</f>
        <v>0</v>
      </c>
    </row>
    <row r="373" spans="1:15">
      <c r="A373" s="159"/>
      <c r="B373" s="95"/>
      <c r="C373" s="171"/>
      <c r="D373" s="95"/>
      <c r="E373" s="168"/>
      <c r="F373" s="262" t="str">
        <f t="shared" si="91"/>
        <v/>
      </c>
      <c r="G373" s="263" t="str">
        <f t="shared" si="92"/>
        <v/>
      </c>
      <c r="H373" s="264">
        <f t="shared" si="93"/>
        <v>0</v>
      </c>
      <c r="I373" s="264">
        <f t="shared" si="94"/>
        <v>0</v>
      </c>
      <c r="J373" s="264">
        <f t="shared" si="95"/>
        <v>0</v>
      </c>
      <c r="K373" s="264">
        <f t="shared" si="96"/>
        <v>0</v>
      </c>
      <c r="L373" s="264">
        <f t="shared" si="97"/>
        <v>0</v>
      </c>
      <c r="M373" s="264">
        <f t="shared" si="98"/>
        <v>0</v>
      </c>
      <c r="N373" s="261"/>
      <c r="O373" s="264">
        <f>+IFERROR(MIN(N373*(1+MTR!$E$28)*(1+MTR!$D$28),IF(C373&lt;2018,L373+M373*MTR!$D$35,L373+M373*MTR!$E$36)),0)</f>
        <v>0</v>
      </c>
    </row>
    <row r="374" spans="1:15">
      <c r="A374" s="159"/>
      <c r="B374" s="95"/>
      <c r="C374" s="171"/>
      <c r="D374" s="95"/>
      <c r="E374" s="168"/>
      <c r="F374" s="262" t="str">
        <f t="shared" si="91"/>
        <v/>
      </c>
      <c r="G374" s="263" t="str">
        <f t="shared" si="92"/>
        <v/>
      </c>
      <c r="H374" s="264">
        <f t="shared" si="93"/>
        <v>0</v>
      </c>
      <c r="I374" s="264">
        <f t="shared" si="94"/>
        <v>0</v>
      </c>
      <c r="J374" s="264">
        <f t="shared" si="95"/>
        <v>0</v>
      </c>
      <c r="K374" s="264">
        <f t="shared" si="96"/>
        <v>0</v>
      </c>
      <c r="L374" s="264">
        <f t="shared" si="97"/>
        <v>0</v>
      </c>
      <c r="M374" s="264">
        <f t="shared" si="98"/>
        <v>0</v>
      </c>
      <c r="N374" s="261"/>
      <c r="O374" s="264">
        <f>+IFERROR(MIN(N374*(1+MTR!$E$28)*(1+MTR!$D$28),IF(C374&lt;2018,L374+M374*MTR!$D$35,L374+M374*MTR!$E$36)),0)</f>
        <v>0</v>
      </c>
    </row>
    <row r="375" spans="1:15">
      <c r="A375" s="159"/>
      <c r="B375" s="95"/>
      <c r="C375" s="171"/>
      <c r="D375" s="95"/>
      <c r="E375" s="168"/>
      <c r="F375" s="262" t="str">
        <f t="shared" si="91"/>
        <v/>
      </c>
      <c r="G375" s="263" t="str">
        <f t="shared" si="92"/>
        <v/>
      </c>
      <c r="H375" s="264">
        <f t="shared" si="93"/>
        <v>0</v>
      </c>
      <c r="I375" s="264">
        <f t="shared" si="94"/>
        <v>0</v>
      </c>
      <c r="J375" s="264">
        <f t="shared" si="95"/>
        <v>0</v>
      </c>
      <c r="K375" s="264">
        <f t="shared" si="96"/>
        <v>0</v>
      </c>
      <c r="L375" s="264">
        <f t="shared" si="97"/>
        <v>0</v>
      </c>
      <c r="M375" s="264">
        <f t="shared" si="98"/>
        <v>0</v>
      </c>
      <c r="N375" s="261"/>
      <c r="O375" s="264">
        <f>+IFERROR(MIN(N375*(1+MTR!$E$28)*(1+MTR!$D$28),IF(C375&lt;2018,L375+M375*MTR!$D$35,L375+M375*MTR!$E$36)),0)</f>
        <v>0</v>
      </c>
    </row>
    <row r="376" spans="1:15">
      <c r="A376" s="159"/>
      <c r="B376" s="95"/>
      <c r="C376" s="171"/>
      <c r="D376" s="95"/>
      <c r="E376" s="168"/>
      <c r="F376" s="262" t="str">
        <f t="shared" si="91"/>
        <v/>
      </c>
      <c r="G376" s="263" t="str">
        <f t="shared" si="92"/>
        <v/>
      </c>
      <c r="H376" s="264">
        <f t="shared" si="93"/>
        <v>0</v>
      </c>
      <c r="I376" s="264">
        <f t="shared" si="94"/>
        <v>0</v>
      </c>
      <c r="J376" s="264">
        <f t="shared" si="95"/>
        <v>0</v>
      </c>
      <c r="K376" s="264">
        <f t="shared" si="96"/>
        <v>0</v>
      </c>
      <c r="L376" s="264">
        <f t="shared" si="97"/>
        <v>0</v>
      </c>
      <c r="M376" s="264">
        <f t="shared" si="98"/>
        <v>0</v>
      </c>
      <c r="N376" s="261"/>
      <c r="O376" s="264">
        <f>+IFERROR(MIN(N376*(1+MTR!$E$28)*(1+MTR!$D$28),IF(C376&lt;2018,L376+M376*MTR!$D$35,L376+M376*MTR!$E$36)),0)</f>
        <v>0</v>
      </c>
    </row>
    <row r="377" spans="1:15">
      <c r="A377" s="159"/>
      <c r="B377" s="95"/>
      <c r="C377" s="171"/>
      <c r="D377" s="95"/>
      <c r="E377" s="168"/>
      <c r="F377" s="262" t="str">
        <f t="shared" si="91"/>
        <v/>
      </c>
      <c r="G377" s="263" t="str">
        <f t="shared" si="92"/>
        <v/>
      </c>
      <c r="H377" s="264">
        <f t="shared" si="93"/>
        <v>0</v>
      </c>
      <c r="I377" s="264">
        <f t="shared" si="94"/>
        <v>0</v>
      </c>
      <c r="J377" s="264">
        <f t="shared" si="95"/>
        <v>0</v>
      </c>
      <c r="K377" s="264">
        <f t="shared" si="96"/>
        <v>0</v>
      </c>
      <c r="L377" s="264">
        <f t="shared" si="97"/>
        <v>0</v>
      </c>
      <c r="M377" s="264">
        <f t="shared" si="98"/>
        <v>0</v>
      </c>
      <c r="N377" s="261"/>
      <c r="O377" s="264">
        <f>+IFERROR(MIN(N377*(1+MTR!$E$28)*(1+MTR!$D$28),IF(C377&lt;2018,L377+M377*MTR!$D$35,L377+M377*MTR!$E$36)),0)</f>
        <v>0</v>
      </c>
    </row>
    <row r="378" spans="1:15">
      <c r="A378" s="159"/>
      <c r="B378" s="95"/>
      <c r="C378" s="171"/>
      <c r="D378" s="95"/>
      <c r="E378" s="168"/>
      <c r="F378" s="262" t="str">
        <f t="shared" si="91"/>
        <v/>
      </c>
      <c r="G378" s="263" t="str">
        <f t="shared" si="92"/>
        <v/>
      </c>
      <c r="H378" s="264">
        <f t="shared" si="93"/>
        <v>0</v>
      </c>
      <c r="I378" s="264">
        <f t="shared" si="94"/>
        <v>0</v>
      </c>
      <c r="J378" s="264">
        <f t="shared" si="95"/>
        <v>0</v>
      </c>
      <c r="K378" s="264">
        <f t="shared" si="96"/>
        <v>0</v>
      </c>
      <c r="L378" s="264">
        <f t="shared" si="97"/>
        <v>0</v>
      </c>
      <c r="M378" s="264">
        <f t="shared" si="98"/>
        <v>0</v>
      </c>
      <c r="N378" s="261"/>
      <c r="O378" s="264">
        <f>+IFERROR(MIN(N378*(1+MTR!$E$28)*(1+MTR!$D$28),IF(C378&lt;2018,L378+M378*MTR!$D$35,L378+M378*MTR!$E$36)),0)</f>
        <v>0</v>
      </c>
    </row>
    <row r="379" spans="1:15">
      <c r="A379" s="159"/>
      <c r="B379" s="95"/>
      <c r="C379" s="171"/>
      <c r="D379" s="95"/>
      <c r="E379" s="168"/>
      <c r="F379" s="262" t="str">
        <f t="shared" si="91"/>
        <v/>
      </c>
      <c r="G379" s="263" t="str">
        <f t="shared" si="92"/>
        <v/>
      </c>
      <c r="H379" s="264">
        <f t="shared" si="93"/>
        <v>0</v>
      </c>
      <c r="I379" s="264">
        <f t="shared" si="94"/>
        <v>0</v>
      </c>
      <c r="J379" s="264">
        <f t="shared" si="95"/>
        <v>0</v>
      </c>
      <c r="K379" s="264">
        <f t="shared" si="96"/>
        <v>0</v>
      </c>
      <c r="L379" s="264">
        <f t="shared" si="97"/>
        <v>0</v>
      </c>
      <c r="M379" s="264">
        <f t="shared" si="98"/>
        <v>0</v>
      </c>
      <c r="N379" s="261"/>
      <c r="O379" s="264">
        <f>+IFERROR(MIN(N379*(1+MTR!$E$28)*(1+MTR!$D$28),IF(C379&lt;2018,L379+M379*MTR!$D$35,L379+M379*MTR!$E$36)),0)</f>
        <v>0</v>
      </c>
    </row>
    <row r="380" spans="1:15">
      <c r="A380" s="159"/>
      <c r="B380" s="95"/>
      <c r="C380" s="171"/>
      <c r="D380" s="95"/>
      <c r="E380" s="168"/>
      <c r="F380" s="262" t="str">
        <f t="shared" si="91"/>
        <v/>
      </c>
      <c r="G380" s="263" t="str">
        <f t="shared" si="92"/>
        <v/>
      </c>
      <c r="H380" s="264">
        <f t="shared" si="93"/>
        <v>0</v>
      </c>
      <c r="I380" s="264">
        <f t="shared" si="94"/>
        <v>0</v>
      </c>
      <c r="J380" s="264">
        <f t="shared" si="95"/>
        <v>0</v>
      </c>
      <c r="K380" s="264">
        <f t="shared" si="96"/>
        <v>0</v>
      </c>
      <c r="L380" s="264">
        <f t="shared" si="97"/>
        <v>0</v>
      </c>
      <c r="M380" s="264">
        <f t="shared" si="98"/>
        <v>0</v>
      </c>
      <c r="N380" s="261"/>
      <c r="O380" s="264">
        <f>+IFERROR(MIN(N380*(1+MTR!$E$28)*(1+MTR!$D$28),IF(C380&lt;2018,L380+M380*MTR!$D$35,L380+M380*MTR!$E$36)),0)</f>
        <v>0</v>
      </c>
    </row>
    <row r="381" spans="1:15">
      <c r="A381" s="159"/>
      <c r="B381" s="95"/>
      <c r="C381" s="171"/>
      <c r="D381" s="95"/>
      <c r="E381" s="168"/>
      <c r="F381" s="262" t="str">
        <f t="shared" si="91"/>
        <v/>
      </c>
      <c r="G381" s="263" t="str">
        <f t="shared" si="92"/>
        <v/>
      </c>
      <c r="H381" s="264">
        <f t="shared" si="93"/>
        <v>0</v>
      </c>
      <c r="I381" s="264">
        <f t="shared" si="94"/>
        <v>0</v>
      </c>
      <c r="J381" s="264">
        <f t="shared" si="95"/>
        <v>0</v>
      </c>
      <c r="K381" s="264">
        <f t="shared" si="96"/>
        <v>0</v>
      </c>
      <c r="L381" s="264">
        <f t="shared" si="97"/>
        <v>0</v>
      </c>
      <c r="M381" s="264">
        <f t="shared" si="98"/>
        <v>0</v>
      </c>
      <c r="N381" s="261"/>
      <c r="O381" s="264">
        <f>+IFERROR(MIN(N381*(1+MTR!$E$28)*(1+MTR!$D$28),IF(C381&lt;2018,L381+M381*MTR!$D$35,L381+M381*MTR!$E$36)),0)</f>
        <v>0</v>
      </c>
    </row>
    <row r="382" spans="1:15">
      <c r="A382" s="159"/>
      <c r="B382" s="95"/>
      <c r="C382" s="171"/>
      <c r="D382" s="95"/>
      <c r="E382" s="168"/>
      <c r="F382" s="262" t="str">
        <f t="shared" si="91"/>
        <v/>
      </c>
      <c r="G382" s="263" t="str">
        <f t="shared" si="92"/>
        <v/>
      </c>
      <c r="H382" s="264">
        <f t="shared" si="93"/>
        <v>0</v>
      </c>
      <c r="I382" s="264">
        <f t="shared" si="94"/>
        <v>0</v>
      </c>
      <c r="J382" s="264">
        <f t="shared" si="95"/>
        <v>0</v>
      </c>
      <c r="K382" s="264">
        <f t="shared" si="96"/>
        <v>0</v>
      </c>
      <c r="L382" s="264">
        <f t="shared" si="97"/>
        <v>0</v>
      </c>
      <c r="M382" s="264">
        <f t="shared" si="98"/>
        <v>0</v>
      </c>
      <c r="N382" s="261"/>
      <c r="O382" s="264">
        <f>+IFERROR(MIN(N382*(1+MTR!$E$28)*(1+MTR!$D$28),IF(C382&lt;2018,L382+M382*MTR!$D$35,L382+M382*MTR!$E$36)),0)</f>
        <v>0</v>
      </c>
    </row>
    <row r="383" spans="1:15">
      <c r="A383" s="159"/>
      <c r="B383" s="95"/>
      <c r="C383" s="171"/>
      <c r="D383" s="95"/>
      <c r="E383" s="168"/>
      <c r="F383" s="262" t="str">
        <f t="shared" si="91"/>
        <v/>
      </c>
      <c r="G383" s="263" t="str">
        <f t="shared" si="92"/>
        <v/>
      </c>
      <c r="H383" s="264">
        <f t="shared" si="93"/>
        <v>0</v>
      </c>
      <c r="I383" s="264">
        <f t="shared" si="94"/>
        <v>0</v>
      </c>
      <c r="J383" s="264">
        <f t="shared" si="95"/>
        <v>0</v>
      </c>
      <c r="K383" s="264">
        <f t="shared" si="96"/>
        <v>0</v>
      </c>
      <c r="L383" s="264">
        <f t="shared" si="97"/>
        <v>0</v>
      </c>
      <c r="M383" s="264">
        <f t="shared" si="98"/>
        <v>0</v>
      </c>
      <c r="N383" s="261"/>
      <c r="O383" s="264">
        <f>+IFERROR(MIN(N383*(1+MTR!$E$28)*(1+MTR!$D$28),IF(C383&lt;2018,L383+M383*MTR!$D$35,L383+M383*MTR!$E$36)),0)</f>
        <v>0</v>
      </c>
    </row>
    <row r="384" spans="1:15">
      <c r="A384" s="159"/>
      <c r="B384" s="95"/>
      <c r="C384" s="171"/>
      <c r="D384" s="95"/>
      <c r="E384" s="168"/>
      <c r="F384" s="262" t="str">
        <f t="shared" si="91"/>
        <v/>
      </c>
      <c r="G384" s="263" t="str">
        <f t="shared" si="92"/>
        <v/>
      </c>
      <c r="H384" s="264">
        <f t="shared" si="93"/>
        <v>0</v>
      </c>
      <c r="I384" s="264">
        <f t="shared" si="94"/>
        <v>0</v>
      </c>
      <c r="J384" s="264">
        <f t="shared" si="95"/>
        <v>0</v>
      </c>
      <c r="K384" s="264">
        <f t="shared" si="96"/>
        <v>0</v>
      </c>
      <c r="L384" s="264">
        <f t="shared" si="97"/>
        <v>0</v>
      </c>
      <c r="M384" s="264">
        <f t="shared" si="98"/>
        <v>0</v>
      </c>
      <c r="N384" s="261"/>
      <c r="O384" s="264">
        <f>+IFERROR(MIN(N384*(1+MTR!$E$28)*(1+MTR!$D$28),IF(C384&lt;2018,L384+M384*MTR!$D$35,L384+M384*MTR!$E$36)),0)</f>
        <v>0</v>
      </c>
    </row>
    <row r="385" spans="1:15">
      <c r="A385" s="159"/>
      <c r="B385" s="95"/>
      <c r="C385" s="171"/>
      <c r="D385" s="95"/>
      <c r="E385" s="168"/>
      <c r="F385" s="262" t="str">
        <f t="shared" si="91"/>
        <v/>
      </c>
      <c r="G385" s="263" t="str">
        <f t="shared" si="92"/>
        <v/>
      </c>
      <c r="H385" s="264">
        <f t="shared" si="93"/>
        <v>0</v>
      </c>
      <c r="I385" s="264">
        <f t="shared" si="94"/>
        <v>0</v>
      </c>
      <c r="J385" s="264">
        <f t="shared" si="95"/>
        <v>0</v>
      </c>
      <c r="K385" s="264">
        <f t="shared" si="96"/>
        <v>0</v>
      </c>
      <c r="L385" s="264">
        <f t="shared" si="97"/>
        <v>0</v>
      </c>
      <c r="M385" s="264">
        <f t="shared" si="98"/>
        <v>0</v>
      </c>
      <c r="N385" s="261"/>
      <c r="O385" s="264">
        <f>+IFERROR(MIN(N385*(1+MTR!$E$28)*(1+MTR!$D$28),IF(C385&lt;2018,L385+M385*MTR!$D$35,L385+M385*MTR!$E$36)),0)</f>
        <v>0</v>
      </c>
    </row>
    <row r="386" spans="1:15">
      <c r="A386" s="159"/>
      <c r="B386" s="95"/>
      <c r="C386" s="171"/>
      <c r="D386" s="95"/>
      <c r="E386" s="168"/>
      <c r="F386" s="262" t="str">
        <f t="shared" si="91"/>
        <v/>
      </c>
      <c r="G386" s="263" t="str">
        <f t="shared" si="92"/>
        <v/>
      </c>
      <c r="H386" s="264">
        <f t="shared" si="93"/>
        <v>0</v>
      </c>
      <c r="I386" s="264">
        <f t="shared" si="94"/>
        <v>0</v>
      </c>
      <c r="J386" s="264">
        <f t="shared" si="95"/>
        <v>0</v>
      </c>
      <c r="K386" s="264">
        <f t="shared" si="96"/>
        <v>0</v>
      </c>
      <c r="L386" s="264">
        <f t="shared" si="97"/>
        <v>0</v>
      </c>
      <c r="M386" s="264">
        <f t="shared" si="98"/>
        <v>0</v>
      </c>
      <c r="N386" s="261"/>
      <c r="O386" s="264">
        <f>+IFERROR(MIN(N386*(1+MTR!$E$28)*(1+MTR!$D$28),IF(C386&lt;2018,L386+M386*MTR!$D$35,L386+M386*MTR!$E$36)),0)</f>
        <v>0</v>
      </c>
    </row>
    <row r="387" spans="1:15">
      <c r="A387" s="159"/>
      <c r="B387" s="95"/>
      <c r="C387" s="171"/>
      <c r="D387" s="95"/>
      <c r="E387" s="168"/>
      <c r="F387" s="262" t="str">
        <f t="shared" si="91"/>
        <v/>
      </c>
      <c r="G387" s="263" t="str">
        <f t="shared" si="92"/>
        <v/>
      </c>
      <c r="H387" s="264">
        <f t="shared" si="93"/>
        <v>0</v>
      </c>
      <c r="I387" s="264">
        <f t="shared" si="94"/>
        <v>0</v>
      </c>
      <c r="J387" s="264">
        <f t="shared" si="95"/>
        <v>0</v>
      </c>
      <c r="K387" s="264">
        <f t="shared" si="96"/>
        <v>0</v>
      </c>
      <c r="L387" s="264">
        <f t="shared" si="97"/>
        <v>0</v>
      </c>
      <c r="M387" s="264">
        <f t="shared" si="98"/>
        <v>0</v>
      </c>
      <c r="N387" s="261"/>
      <c r="O387" s="264">
        <f>+IFERROR(MIN(N387*(1+MTR!$E$28)*(1+MTR!$D$28),IF(C387&lt;2018,L387+M387*MTR!$D$35,L387+M387*MTR!$E$36)),0)</f>
        <v>0</v>
      </c>
    </row>
    <row r="388" spans="1:15">
      <c r="A388" s="159"/>
      <c r="B388" s="95"/>
      <c r="C388" s="171"/>
      <c r="D388" s="95"/>
      <c r="E388" s="168"/>
      <c r="F388" s="262" t="str">
        <f t="shared" si="91"/>
        <v/>
      </c>
      <c r="G388" s="263" t="str">
        <f t="shared" si="92"/>
        <v/>
      </c>
      <c r="H388" s="264">
        <f t="shared" si="93"/>
        <v>0</v>
      </c>
      <c r="I388" s="264">
        <f t="shared" si="94"/>
        <v>0</v>
      </c>
      <c r="J388" s="264">
        <f t="shared" si="95"/>
        <v>0</v>
      </c>
      <c r="K388" s="264">
        <f t="shared" si="96"/>
        <v>0</v>
      </c>
      <c r="L388" s="264">
        <f t="shared" si="97"/>
        <v>0</v>
      </c>
      <c r="M388" s="264">
        <f t="shared" si="98"/>
        <v>0</v>
      </c>
      <c r="N388" s="261"/>
      <c r="O388" s="264">
        <f>+IFERROR(MIN(N388*(1+MTR!$E$28)*(1+MTR!$D$28),IF(C388&lt;2018,L388+M388*MTR!$D$35,L388+M388*MTR!$E$36)),0)</f>
        <v>0</v>
      </c>
    </row>
    <row r="389" spans="1:15">
      <c r="A389" s="159"/>
      <c r="B389" s="95"/>
      <c r="C389" s="171"/>
      <c r="D389" s="95"/>
      <c r="E389" s="168"/>
      <c r="F389" s="262" t="str">
        <f t="shared" si="91"/>
        <v/>
      </c>
      <c r="G389" s="263" t="str">
        <f t="shared" si="92"/>
        <v/>
      </c>
      <c r="H389" s="264">
        <f t="shared" si="93"/>
        <v>0</v>
      </c>
      <c r="I389" s="264">
        <f t="shared" si="94"/>
        <v>0</v>
      </c>
      <c r="J389" s="264">
        <f t="shared" si="95"/>
        <v>0</v>
      </c>
      <c r="K389" s="264">
        <f t="shared" si="96"/>
        <v>0</v>
      </c>
      <c r="L389" s="264">
        <f t="shared" si="97"/>
        <v>0</v>
      </c>
      <c r="M389" s="264">
        <f t="shared" si="98"/>
        <v>0</v>
      </c>
      <c r="N389" s="261"/>
      <c r="O389" s="264">
        <f>+IFERROR(MIN(N389*(1+MTR!$E$28)*(1+MTR!$D$28),IF(C389&lt;2018,L389+M389*MTR!$D$35,L389+M389*MTR!$E$36)),0)</f>
        <v>0</v>
      </c>
    </row>
    <row r="390" spans="1:15">
      <c r="A390" s="159"/>
      <c r="B390" s="95"/>
      <c r="C390" s="171"/>
      <c r="D390" s="95"/>
      <c r="E390" s="168"/>
      <c r="F390" s="262" t="str">
        <f t="shared" si="91"/>
        <v/>
      </c>
      <c r="G390" s="263" t="str">
        <f t="shared" si="92"/>
        <v/>
      </c>
      <c r="H390" s="264">
        <f t="shared" si="93"/>
        <v>0</v>
      </c>
      <c r="I390" s="264">
        <f t="shared" si="94"/>
        <v>0</v>
      </c>
      <c r="J390" s="264">
        <f t="shared" si="95"/>
        <v>0</v>
      </c>
      <c r="K390" s="264">
        <f t="shared" si="96"/>
        <v>0</v>
      </c>
      <c r="L390" s="264">
        <f t="shared" si="97"/>
        <v>0</v>
      </c>
      <c r="M390" s="264">
        <f t="shared" si="98"/>
        <v>0</v>
      </c>
      <c r="N390" s="261"/>
      <c r="O390" s="264">
        <f>+IFERROR(MIN(N390*(1+MTR!$E$28)*(1+MTR!$D$28),IF(C390&lt;2018,L390+M390*MTR!$D$35,L390+M390*MTR!$E$36)),0)</f>
        <v>0</v>
      </c>
    </row>
    <row r="391" spans="1:15">
      <c r="A391" s="159"/>
      <c r="B391" s="95"/>
      <c r="C391" s="171"/>
      <c r="D391" s="95"/>
      <c r="E391" s="168"/>
      <c r="F391" s="262" t="str">
        <f t="shared" si="91"/>
        <v/>
      </c>
      <c r="G391" s="263" t="str">
        <f t="shared" si="92"/>
        <v/>
      </c>
      <c r="H391" s="264">
        <f t="shared" si="93"/>
        <v>0</v>
      </c>
      <c r="I391" s="264">
        <f t="shared" si="94"/>
        <v>0</v>
      </c>
      <c r="J391" s="264">
        <f t="shared" si="95"/>
        <v>0</v>
      </c>
      <c r="K391" s="264">
        <f t="shared" si="96"/>
        <v>0</v>
      </c>
      <c r="L391" s="264">
        <f t="shared" si="97"/>
        <v>0</v>
      </c>
      <c r="M391" s="264">
        <f t="shared" si="98"/>
        <v>0</v>
      </c>
      <c r="N391" s="261"/>
      <c r="O391" s="264">
        <f>+IFERROR(MIN(N391*(1+MTR!$E$28)*(1+MTR!$D$28),IF(C391&lt;2018,L391+M391*MTR!$D$35,L391+M391*MTR!$E$36)),0)</f>
        <v>0</v>
      </c>
    </row>
    <row r="392" spans="1:15">
      <c r="A392" s="159"/>
      <c r="B392" s="95"/>
      <c r="C392" s="171"/>
      <c r="D392" s="95"/>
      <c r="E392" s="168"/>
      <c r="F392" s="262" t="str">
        <f t="shared" si="91"/>
        <v/>
      </c>
      <c r="G392" s="263" t="str">
        <f t="shared" si="92"/>
        <v/>
      </c>
      <c r="H392" s="264">
        <f t="shared" si="93"/>
        <v>0</v>
      </c>
      <c r="I392" s="264">
        <f t="shared" si="94"/>
        <v>0</v>
      </c>
      <c r="J392" s="264">
        <f t="shared" si="95"/>
        <v>0</v>
      </c>
      <c r="K392" s="264">
        <f t="shared" si="96"/>
        <v>0</v>
      </c>
      <c r="L392" s="264">
        <f t="shared" si="97"/>
        <v>0</v>
      </c>
      <c r="M392" s="264">
        <f t="shared" si="98"/>
        <v>0</v>
      </c>
      <c r="N392" s="261"/>
      <c r="O392" s="264">
        <f>+IFERROR(MIN(N392*(1+MTR!$E$28)*(1+MTR!$D$28),IF(C392&lt;2018,L392+M392*MTR!$D$35,L392+M392*MTR!$E$36)),0)</f>
        <v>0</v>
      </c>
    </row>
    <row r="393" spans="1:15">
      <c r="A393" s="159"/>
      <c r="B393" s="95"/>
      <c r="C393" s="171"/>
      <c r="D393" s="95"/>
      <c r="E393" s="168"/>
      <c r="F393" s="262" t="str">
        <f t="shared" si="91"/>
        <v/>
      </c>
      <c r="G393" s="263" t="str">
        <f t="shared" si="92"/>
        <v/>
      </c>
      <c r="H393" s="264">
        <f t="shared" si="93"/>
        <v>0</v>
      </c>
      <c r="I393" s="264">
        <f t="shared" si="94"/>
        <v>0</v>
      </c>
      <c r="J393" s="264">
        <f t="shared" si="95"/>
        <v>0</v>
      </c>
      <c r="K393" s="264">
        <f t="shared" si="96"/>
        <v>0</v>
      </c>
      <c r="L393" s="264">
        <f t="shared" si="97"/>
        <v>0</v>
      </c>
      <c r="M393" s="264">
        <f t="shared" si="98"/>
        <v>0</v>
      </c>
      <c r="N393" s="261"/>
      <c r="O393" s="264">
        <f>+IFERROR(MIN(N393*(1+MTR!$E$28)*(1+MTR!$D$28),IF(C393&lt;2018,L393+M393*MTR!$D$35,L393+M393*MTR!$E$36)),0)</f>
        <v>0</v>
      </c>
    </row>
    <row r="394" spans="1:15">
      <c r="A394" s="159"/>
      <c r="B394" s="95"/>
      <c r="C394" s="171"/>
      <c r="D394" s="95"/>
      <c r="E394" s="168"/>
      <c r="F394" s="262" t="str">
        <f t="shared" si="91"/>
        <v/>
      </c>
      <c r="G394" s="263" t="str">
        <f t="shared" si="92"/>
        <v/>
      </c>
      <c r="H394" s="264">
        <f t="shared" si="93"/>
        <v>0</v>
      </c>
      <c r="I394" s="264">
        <f t="shared" si="94"/>
        <v>0</v>
      </c>
      <c r="J394" s="264">
        <f t="shared" si="95"/>
        <v>0</v>
      </c>
      <c r="K394" s="264">
        <f t="shared" si="96"/>
        <v>0</v>
      </c>
      <c r="L394" s="264">
        <f t="shared" si="97"/>
        <v>0</v>
      </c>
      <c r="M394" s="264">
        <f t="shared" si="98"/>
        <v>0</v>
      </c>
      <c r="N394" s="261"/>
      <c r="O394" s="264">
        <f>+IFERROR(MIN(N394*(1+MTR!$E$28)*(1+MTR!$D$28),IF(C394&lt;2018,L394+M394*MTR!$D$35,L394+M394*MTR!$E$36)),0)</f>
        <v>0</v>
      </c>
    </row>
    <row r="395" spans="1:15">
      <c r="A395" s="159"/>
      <c r="B395" s="95"/>
      <c r="C395" s="171"/>
      <c r="D395" s="95"/>
      <c r="E395" s="168"/>
      <c r="F395" s="262" t="str">
        <f t="shared" si="91"/>
        <v/>
      </c>
      <c r="G395" s="263" t="str">
        <f t="shared" si="92"/>
        <v/>
      </c>
      <c r="H395" s="264">
        <f t="shared" si="93"/>
        <v>0</v>
      </c>
      <c r="I395" s="264">
        <f t="shared" si="94"/>
        <v>0</v>
      </c>
      <c r="J395" s="264">
        <f t="shared" si="95"/>
        <v>0</v>
      </c>
      <c r="K395" s="264">
        <f t="shared" si="96"/>
        <v>0</v>
      </c>
      <c r="L395" s="264">
        <f t="shared" si="97"/>
        <v>0</v>
      </c>
      <c r="M395" s="264">
        <f t="shared" si="98"/>
        <v>0</v>
      </c>
      <c r="N395" s="261"/>
      <c r="O395" s="264">
        <f>+IFERROR(MIN(N395*(1+MTR!$E$28)*(1+MTR!$D$28),IF(C395&lt;2018,L395+M395*MTR!$D$35,L395+M395*MTR!$E$36)),0)</f>
        <v>0</v>
      </c>
    </row>
    <row r="396" spans="1:15">
      <c r="A396" s="159"/>
      <c r="B396" s="95"/>
      <c r="C396" s="171"/>
      <c r="D396" s="95"/>
      <c r="E396" s="168"/>
      <c r="F396" s="262" t="str">
        <f t="shared" si="91"/>
        <v/>
      </c>
      <c r="G396" s="263" t="str">
        <f t="shared" si="92"/>
        <v/>
      </c>
      <c r="H396" s="264">
        <f t="shared" si="93"/>
        <v>0</v>
      </c>
      <c r="I396" s="264">
        <f t="shared" si="94"/>
        <v>0</v>
      </c>
      <c r="J396" s="264">
        <f t="shared" si="95"/>
        <v>0</v>
      </c>
      <c r="K396" s="264">
        <f t="shared" si="96"/>
        <v>0</v>
      </c>
      <c r="L396" s="264">
        <f t="shared" si="97"/>
        <v>0</v>
      </c>
      <c r="M396" s="264">
        <f t="shared" si="98"/>
        <v>0</v>
      </c>
      <c r="N396" s="261"/>
      <c r="O396" s="264">
        <f>+IFERROR(MIN(N396*(1+MTR!$E$28)*(1+MTR!$D$28),IF(C396&lt;2018,L396+M396*MTR!$D$35,L396+M396*MTR!$E$36)),0)</f>
        <v>0</v>
      </c>
    </row>
    <row r="397" spans="1:15">
      <c r="A397" s="159"/>
      <c r="B397" s="95"/>
      <c r="C397" s="171"/>
      <c r="D397" s="95"/>
      <c r="E397" s="168"/>
      <c r="F397" s="262" t="str">
        <f t="shared" si="91"/>
        <v/>
      </c>
      <c r="G397" s="263" t="str">
        <f t="shared" si="92"/>
        <v/>
      </c>
      <c r="H397" s="264">
        <f t="shared" si="93"/>
        <v>0</v>
      </c>
      <c r="I397" s="264">
        <f t="shared" si="94"/>
        <v>0</v>
      </c>
      <c r="J397" s="264">
        <f t="shared" si="95"/>
        <v>0</v>
      </c>
      <c r="K397" s="264">
        <f t="shared" si="96"/>
        <v>0</v>
      </c>
      <c r="L397" s="264">
        <f t="shared" si="97"/>
        <v>0</v>
      </c>
      <c r="M397" s="264">
        <f t="shared" si="98"/>
        <v>0</v>
      </c>
      <c r="N397" s="261"/>
      <c r="O397" s="264">
        <f>+IFERROR(MIN(N397*(1+MTR!$E$28)*(1+MTR!$D$28),IF(C397&lt;2018,L397+M397*MTR!$D$35,L397+M397*MTR!$E$36)),0)</f>
        <v>0</v>
      </c>
    </row>
    <row r="398" spans="1:15">
      <c r="A398" s="159"/>
      <c r="B398" s="95"/>
      <c r="C398" s="171"/>
      <c r="D398" s="95"/>
      <c r="E398" s="168"/>
      <c r="F398" s="262" t="str">
        <f t="shared" si="91"/>
        <v/>
      </c>
      <c r="G398" s="263" t="str">
        <f t="shared" si="92"/>
        <v/>
      </c>
      <c r="H398" s="264">
        <f t="shared" si="93"/>
        <v>0</v>
      </c>
      <c r="I398" s="264">
        <f t="shared" si="94"/>
        <v>0</v>
      </c>
      <c r="J398" s="264">
        <f t="shared" si="95"/>
        <v>0</v>
      </c>
      <c r="K398" s="264">
        <f t="shared" si="96"/>
        <v>0</v>
      </c>
      <c r="L398" s="264">
        <f t="shared" si="97"/>
        <v>0</v>
      </c>
      <c r="M398" s="264">
        <f t="shared" si="98"/>
        <v>0</v>
      </c>
      <c r="N398" s="261"/>
      <c r="O398" s="264">
        <f>+IFERROR(MIN(N398*(1+MTR!$E$28)*(1+MTR!$D$28),IF(C398&lt;2018,L398+M398*MTR!$D$35,L398+M398*MTR!$E$36)),0)</f>
        <v>0</v>
      </c>
    </row>
    <row r="399" spans="1:15">
      <c r="A399" s="159"/>
      <c r="B399" s="95"/>
      <c r="C399" s="171"/>
      <c r="D399" s="95"/>
      <c r="E399" s="168"/>
      <c r="F399" s="262" t="str">
        <f t="shared" si="91"/>
        <v/>
      </c>
      <c r="G399" s="263" t="str">
        <f t="shared" si="92"/>
        <v/>
      </c>
      <c r="H399" s="264">
        <f t="shared" si="93"/>
        <v>0</v>
      </c>
      <c r="I399" s="264">
        <f t="shared" si="94"/>
        <v>0</v>
      </c>
      <c r="J399" s="264">
        <f t="shared" si="95"/>
        <v>0</v>
      </c>
      <c r="K399" s="264">
        <f t="shared" si="96"/>
        <v>0</v>
      </c>
      <c r="L399" s="264">
        <f t="shared" si="97"/>
        <v>0</v>
      </c>
      <c r="M399" s="264">
        <f t="shared" si="98"/>
        <v>0</v>
      </c>
      <c r="N399" s="261"/>
      <c r="O399" s="264">
        <f>+IFERROR(MIN(N399*(1+MTR!$E$28)*(1+MTR!$D$28),IF(C399&lt;2018,L399+M399*MTR!$D$35,L399+M399*MTR!$E$36)),0)</f>
        <v>0</v>
      </c>
    </row>
    <row r="400" spans="1:15">
      <c r="A400" s="159"/>
      <c r="B400" s="95"/>
      <c r="C400" s="171"/>
      <c r="D400" s="95"/>
      <c r="E400" s="168"/>
      <c r="F400" s="262" t="str">
        <f t="shared" si="91"/>
        <v/>
      </c>
      <c r="G400" s="263" t="str">
        <f t="shared" si="92"/>
        <v/>
      </c>
      <c r="H400" s="264">
        <f t="shared" si="93"/>
        <v>0</v>
      </c>
      <c r="I400" s="264">
        <f t="shared" si="94"/>
        <v>0</v>
      </c>
      <c r="J400" s="264">
        <f t="shared" si="95"/>
        <v>0</v>
      </c>
      <c r="K400" s="264">
        <f t="shared" si="96"/>
        <v>0</v>
      </c>
      <c r="L400" s="264">
        <f t="shared" si="97"/>
        <v>0</v>
      </c>
      <c r="M400" s="264">
        <f t="shared" si="98"/>
        <v>0</v>
      </c>
      <c r="N400" s="261"/>
      <c r="O400" s="264">
        <f>+IFERROR(MIN(N400*(1+MTR!$E$28)*(1+MTR!$D$28),IF(C400&lt;2018,L400+M400*MTR!$D$35,L400+M400*MTR!$E$36)),0)</f>
        <v>0</v>
      </c>
    </row>
    <row r="401" spans="1:15">
      <c r="A401" s="159"/>
      <c r="B401" s="95"/>
      <c r="C401" s="171"/>
      <c r="D401" s="95"/>
      <c r="E401" s="168"/>
      <c r="F401" s="262" t="str">
        <f t="shared" si="91"/>
        <v/>
      </c>
      <c r="G401" s="263" t="str">
        <f t="shared" si="92"/>
        <v/>
      </c>
      <c r="H401" s="264">
        <f t="shared" si="93"/>
        <v>0</v>
      </c>
      <c r="I401" s="264">
        <f t="shared" si="94"/>
        <v>0</v>
      </c>
      <c r="J401" s="264">
        <f t="shared" si="95"/>
        <v>0</v>
      </c>
      <c r="K401" s="264">
        <f t="shared" si="96"/>
        <v>0</v>
      </c>
      <c r="L401" s="264">
        <f t="shared" si="97"/>
        <v>0</v>
      </c>
      <c r="M401" s="264">
        <f t="shared" si="98"/>
        <v>0</v>
      </c>
      <c r="N401" s="261"/>
      <c r="O401" s="264">
        <f>+IFERROR(MIN(N401*(1+MTR!$E$28)*(1+MTR!$D$28),IF(C401&lt;2018,L401+M401*MTR!$D$35,L401+M401*MTR!$E$36)),0)</f>
        <v>0</v>
      </c>
    </row>
    <row r="402" spans="1:15">
      <c r="A402" s="159"/>
      <c r="B402" s="95"/>
      <c r="C402" s="171"/>
      <c r="D402" s="95"/>
      <c r="E402" s="168"/>
      <c r="F402" s="262" t="str">
        <f t="shared" si="91"/>
        <v/>
      </c>
      <c r="G402" s="263" t="str">
        <f t="shared" si="92"/>
        <v/>
      </c>
      <c r="H402" s="264">
        <f t="shared" si="93"/>
        <v>0</v>
      </c>
      <c r="I402" s="264">
        <f t="shared" si="94"/>
        <v>0</v>
      </c>
      <c r="J402" s="264">
        <f t="shared" si="95"/>
        <v>0</v>
      </c>
      <c r="K402" s="264">
        <f t="shared" si="96"/>
        <v>0</v>
      </c>
      <c r="L402" s="264">
        <f t="shared" si="97"/>
        <v>0</v>
      </c>
      <c r="M402" s="264">
        <f t="shared" si="98"/>
        <v>0</v>
      </c>
      <c r="N402" s="261"/>
      <c r="O402" s="264">
        <f>+IFERROR(MIN(N402*(1+MTR!$E$28)*(1+MTR!$D$28),IF(C402&lt;2018,L402+M402*MTR!$D$35,L402+M402*MTR!$E$36)),0)</f>
        <v>0</v>
      </c>
    </row>
    <row r="403" spans="1:15">
      <c r="A403" s="159"/>
      <c r="B403" s="95"/>
      <c r="C403" s="171"/>
      <c r="D403" s="95"/>
      <c r="E403" s="168"/>
      <c r="F403" s="262" t="str">
        <f t="shared" si="91"/>
        <v/>
      </c>
      <c r="G403" s="263" t="str">
        <f t="shared" si="92"/>
        <v/>
      </c>
      <c r="H403" s="264">
        <f t="shared" si="93"/>
        <v>0</v>
      </c>
      <c r="I403" s="264">
        <f t="shared" si="94"/>
        <v>0</v>
      </c>
      <c r="J403" s="264">
        <f t="shared" si="95"/>
        <v>0</v>
      </c>
      <c r="K403" s="264">
        <f t="shared" si="96"/>
        <v>0</v>
      </c>
      <c r="L403" s="264">
        <f t="shared" si="97"/>
        <v>0</v>
      </c>
      <c r="M403" s="264">
        <f t="shared" si="98"/>
        <v>0</v>
      </c>
      <c r="N403" s="261"/>
      <c r="O403" s="264">
        <f>+IFERROR(MIN(N403*(1+MTR!$E$28)*(1+MTR!$D$28),IF(C403&lt;2018,L403+M403*MTR!$D$35,L403+M403*MTR!$E$36)),0)</f>
        <v>0</v>
      </c>
    </row>
    <row r="404" spans="1:15">
      <c r="A404" s="159"/>
      <c r="B404" s="95"/>
      <c r="C404" s="171"/>
      <c r="D404" s="95"/>
      <c r="E404" s="168"/>
      <c r="F404" s="262" t="str">
        <f t="shared" si="91"/>
        <v/>
      </c>
      <c r="G404" s="263" t="str">
        <f t="shared" si="92"/>
        <v/>
      </c>
      <c r="H404" s="264">
        <f t="shared" si="93"/>
        <v>0</v>
      </c>
      <c r="I404" s="264">
        <f t="shared" si="94"/>
        <v>0</v>
      </c>
      <c r="J404" s="264">
        <f t="shared" si="95"/>
        <v>0</v>
      </c>
      <c r="K404" s="264">
        <f t="shared" si="96"/>
        <v>0</v>
      </c>
      <c r="L404" s="264">
        <f t="shared" si="97"/>
        <v>0</v>
      </c>
      <c r="M404" s="264">
        <f t="shared" si="98"/>
        <v>0</v>
      </c>
      <c r="N404" s="261"/>
      <c r="O404" s="264">
        <f>+IFERROR(MIN(N404*(1+MTR!$E$28)*(1+MTR!$D$28),IF(C404&lt;2018,L404+M404*MTR!$D$35,L404+M404*MTR!$E$36)),0)</f>
        <v>0</v>
      </c>
    </row>
    <row r="405" spans="1:15">
      <c r="A405" s="159"/>
      <c r="B405" s="95"/>
      <c r="C405" s="171"/>
      <c r="D405" s="95"/>
      <c r="E405" s="168"/>
      <c r="F405" s="262" t="str">
        <f t="shared" si="91"/>
        <v/>
      </c>
      <c r="G405" s="263" t="str">
        <f t="shared" si="92"/>
        <v/>
      </c>
      <c r="H405" s="264">
        <f t="shared" si="93"/>
        <v>0</v>
      </c>
      <c r="I405" s="264">
        <f t="shared" si="94"/>
        <v>0</v>
      </c>
      <c r="J405" s="264">
        <f t="shared" si="95"/>
        <v>0</v>
      </c>
      <c r="K405" s="264">
        <f t="shared" si="96"/>
        <v>0</v>
      </c>
      <c r="L405" s="264">
        <f t="shared" si="97"/>
        <v>0</v>
      </c>
      <c r="M405" s="264">
        <f t="shared" si="98"/>
        <v>0</v>
      </c>
      <c r="N405" s="261"/>
      <c r="O405" s="264">
        <f>+IFERROR(MIN(N405*(1+MTR!$E$28)*(1+MTR!$D$28),IF(C405&lt;2018,L405+M405*MTR!$D$35,L405+M405*MTR!$E$36)),0)</f>
        <v>0</v>
      </c>
    </row>
    <row r="406" spans="1:15">
      <c r="A406" s="159"/>
      <c r="B406" s="95"/>
      <c r="C406" s="171"/>
      <c r="D406" s="95"/>
      <c r="E406" s="168"/>
      <c r="F406" s="262" t="str">
        <f t="shared" si="91"/>
        <v/>
      </c>
      <c r="G406" s="263" t="str">
        <f t="shared" si="92"/>
        <v/>
      </c>
      <c r="H406" s="264">
        <f t="shared" si="93"/>
        <v>0</v>
      </c>
      <c r="I406" s="264">
        <f t="shared" si="94"/>
        <v>0</v>
      </c>
      <c r="J406" s="264">
        <f t="shared" si="95"/>
        <v>0</v>
      </c>
      <c r="K406" s="264">
        <f t="shared" si="96"/>
        <v>0</v>
      </c>
      <c r="L406" s="264">
        <f t="shared" si="97"/>
        <v>0</v>
      </c>
      <c r="M406" s="264">
        <f t="shared" si="98"/>
        <v>0</v>
      </c>
      <c r="N406" s="261"/>
      <c r="O406" s="264">
        <f>+IFERROR(MIN(N406*(1+MTR!$E$28)*(1+MTR!$D$28),IF(C406&lt;2018,L406+M406*MTR!$D$35,L406+M406*MTR!$E$36)),0)</f>
        <v>0</v>
      </c>
    </row>
    <row r="407" spans="1:15">
      <c r="A407" s="159"/>
      <c r="B407" s="95"/>
      <c r="C407" s="171"/>
      <c r="D407" s="95"/>
      <c r="E407" s="168"/>
      <c r="F407" s="262" t="str">
        <f t="shared" si="91"/>
        <v/>
      </c>
      <c r="G407" s="263" t="str">
        <f t="shared" si="92"/>
        <v/>
      </c>
      <c r="H407" s="264">
        <f t="shared" si="93"/>
        <v>0</v>
      </c>
      <c r="I407" s="264">
        <f t="shared" si="94"/>
        <v>0</v>
      </c>
      <c r="J407" s="264">
        <f t="shared" si="95"/>
        <v>0</v>
      </c>
      <c r="K407" s="264">
        <f t="shared" si="96"/>
        <v>0</v>
      </c>
      <c r="L407" s="264">
        <f t="shared" si="97"/>
        <v>0</v>
      </c>
      <c r="M407" s="264">
        <f t="shared" si="98"/>
        <v>0</v>
      </c>
      <c r="N407" s="261"/>
      <c r="O407" s="264">
        <f>+IFERROR(MIN(N407*(1+MTR!$E$28)*(1+MTR!$D$28),IF(C407&lt;2018,L407+M407*MTR!$D$35,L407+M407*MTR!$E$36)),0)</f>
        <v>0</v>
      </c>
    </row>
    <row r="408" spans="1:15">
      <c r="A408" s="159"/>
      <c r="B408" s="95"/>
      <c r="C408" s="171"/>
      <c r="D408" s="95"/>
      <c r="E408" s="168"/>
      <c r="F408" s="262" t="str">
        <f t="shared" si="91"/>
        <v/>
      </c>
      <c r="G408" s="263" t="str">
        <f t="shared" si="92"/>
        <v/>
      </c>
      <c r="H408" s="264">
        <f t="shared" si="93"/>
        <v>0</v>
      </c>
      <c r="I408" s="264">
        <f t="shared" si="94"/>
        <v>0</v>
      </c>
      <c r="J408" s="264">
        <f t="shared" si="95"/>
        <v>0</v>
      </c>
      <c r="K408" s="264">
        <f t="shared" si="96"/>
        <v>0</v>
      </c>
      <c r="L408" s="264">
        <f t="shared" si="97"/>
        <v>0</v>
      </c>
      <c r="M408" s="264">
        <f t="shared" si="98"/>
        <v>0</v>
      </c>
      <c r="N408" s="261"/>
      <c r="O408" s="264">
        <f>+IFERROR(MIN(N408*(1+MTR!$E$28)*(1+MTR!$D$28),IF(C408&lt;2018,L408+M408*MTR!$D$35,L408+M408*MTR!$E$36)),0)</f>
        <v>0</v>
      </c>
    </row>
    <row r="409" spans="1:15">
      <c r="A409" s="159"/>
      <c r="B409" s="95"/>
      <c r="C409" s="171"/>
      <c r="D409" s="95"/>
      <c r="E409" s="168"/>
      <c r="F409" s="262" t="str">
        <f t="shared" si="91"/>
        <v/>
      </c>
      <c r="G409" s="263" t="str">
        <f t="shared" si="92"/>
        <v/>
      </c>
      <c r="H409" s="264">
        <f t="shared" si="93"/>
        <v>0</v>
      </c>
      <c r="I409" s="264">
        <f t="shared" si="94"/>
        <v>0</v>
      </c>
      <c r="J409" s="264">
        <f t="shared" si="95"/>
        <v>0</v>
      </c>
      <c r="K409" s="264">
        <f t="shared" si="96"/>
        <v>0</v>
      </c>
      <c r="L409" s="264">
        <f t="shared" si="97"/>
        <v>0</v>
      </c>
      <c r="M409" s="264">
        <f t="shared" si="98"/>
        <v>0</v>
      </c>
      <c r="N409" s="261"/>
      <c r="O409" s="264">
        <f>+IFERROR(MIN(N409*(1+MTR!$E$28)*(1+MTR!$D$28),IF(C409&lt;2018,L409+M409*MTR!$D$35,L409+M409*MTR!$E$36)),0)</f>
        <v>0</v>
      </c>
    </row>
    <row r="410" spans="1:15">
      <c r="A410" s="159"/>
      <c r="B410" s="95"/>
      <c r="C410" s="171"/>
      <c r="D410" s="95"/>
      <c r="E410" s="168"/>
      <c r="F410" s="262" t="str">
        <f t="shared" si="91"/>
        <v/>
      </c>
      <c r="G410" s="263" t="str">
        <f t="shared" si="92"/>
        <v/>
      </c>
      <c r="H410" s="264">
        <f t="shared" si="93"/>
        <v>0</v>
      </c>
      <c r="I410" s="264">
        <f t="shared" si="94"/>
        <v>0</v>
      </c>
      <c r="J410" s="264">
        <f t="shared" si="95"/>
        <v>0</v>
      </c>
      <c r="K410" s="264">
        <f t="shared" si="96"/>
        <v>0</v>
      </c>
      <c r="L410" s="264">
        <f t="shared" si="97"/>
        <v>0</v>
      </c>
      <c r="M410" s="264">
        <f t="shared" si="98"/>
        <v>0</v>
      </c>
      <c r="N410" s="261"/>
      <c r="O410" s="264">
        <f>+IFERROR(MIN(N410*(1+MTR!$E$28)*(1+MTR!$D$28),IF(C410&lt;2018,L410+M410*MTR!$D$35,L410+M410*MTR!$E$36)),0)</f>
        <v>0</v>
      </c>
    </row>
    <row r="411" spans="1:15">
      <c r="A411" s="159"/>
      <c r="B411" s="95"/>
      <c r="C411" s="171"/>
      <c r="D411" s="95"/>
      <c r="E411" s="168"/>
      <c r="F411" s="262" t="str">
        <f t="shared" si="91"/>
        <v/>
      </c>
      <c r="G411" s="263" t="str">
        <f t="shared" si="92"/>
        <v/>
      </c>
      <c r="H411" s="264">
        <f t="shared" si="93"/>
        <v>0</v>
      </c>
      <c r="I411" s="264">
        <f t="shared" si="94"/>
        <v>0</v>
      </c>
      <c r="J411" s="264">
        <f t="shared" si="95"/>
        <v>0</v>
      </c>
      <c r="K411" s="264">
        <f t="shared" si="96"/>
        <v>0</v>
      </c>
      <c r="L411" s="264">
        <f t="shared" si="97"/>
        <v>0</v>
      </c>
      <c r="M411" s="264">
        <f t="shared" si="98"/>
        <v>0</v>
      </c>
      <c r="N411" s="261"/>
      <c r="O411" s="264">
        <f>+IFERROR(MIN(N411*(1+MTR!$E$28)*(1+MTR!$D$28),IF(C411&lt;2018,L411+M411*MTR!$D$35,L411+M411*MTR!$E$36)),0)</f>
        <v>0</v>
      </c>
    </row>
    <row r="412" spans="1:15">
      <c r="A412" s="159"/>
      <c r="B412" s="95"/>
      <c r="C412" s="171"/>
      <c r="D412" s="95"/>
      <c r="E412" s="168"/>
      <c r="F412" s="262" t="str">
        <f t="shared" si="91"/>
        <v/>
      </c>
      <c r="G412" s="263" t="str">
        <f t="shared" si="92"/>
        <v/>
      </c>
      <c r="H412" s="264">
        <f t="shared" si="93"/>
        <v>0</v>
      </c>
      <c r="I412" s="264">
        <f t="shared" si="94"/>
        <v>0</v>
      </c>
      <c r="J412" s="264">
        <f t="shared" si="95"/>
        <v>0</v>
      </c>
      <c r="K412" s="264">
        <f t="shared" si="96"/>
        <v>0</v>
      </c>
      <c r="L412" s="264">
        <f t="shared" si="97"/>
        <v>0</v>
      </c>
      <c r="M412" s="264">
        <f t="shared" si="98"/>
        <v>0</v>
      </c>
      <c r="N412" s="261"/>
      <c r="O412" s="264">
        <f>+IFERROR(MIN(N412*(1+MTR!$E$28)*(1+MTR!$D$28),IF(C412&lt;2018,L412+M412*MTR!$D$35,L412+M412*MTR!$E$36)),0)</f>
        <v>0</v>
      </c>
    </row>
    <row r="413" spans="1:15">
      <c r="A413" s="159"/>
      <c r="B413" s="95"/>
      <c r="C413" s="171"/>
      <c r="D413" s="95"/>
      <c r="E413" s="168"/>
      <c r="F413" s="262" t="str">
        <f t="shared" si="91"/>
        <v/>
      </c>
      <c r="G413" s="263" t="str">
        <f t="shared" si="92"/>
        <v/>
      </c>
      <c r="H413" s="264">
        <f t="shared" si="93"/>
        <v>0</v>
      </c>
      <c r="I413" s="264">
        <f t="shared" si="94"/>
        <v>0</v>
      </c>
      <c r="J413" s="264">
        <f t="shared" si="95"/>
        <v>0</v>
      </c>
      <c r="K413" s="264">
        <f t="shared" si="96"/>
        <v>0</v>
      </c>
      <c r="L413" s="264">
        <f t="shared" si="97"/>
        <v>0</v>
      </c>
      <c r="M413" s="264">
        <f t="shared" si="98"/>
        <v>0</v>
      </c>
      <c r="N413" s="261"/>
      <c r="O413" s="264">
        <f>+IFERROR(MIN(N413*(1+MTR!$E$28)*(1+MTR!$D$28),IF(C413&lt;2018,L413+M413*MTR!$D$35,L413+M413*MTR!$E$36)),0)</f>
        <v>0</v>
      </c>
    </row>
    <row r="414" spans="1:15">
      <c r="A414" s="159"/>
      <c r="B414" s="95"/>
      <c r="C414" s="171"/>
      <c r="D414" s="95"/>
      <c r="E414" s="168"/>
      <c r="F414" s="262" t="str">
        <f t="shared" si="91"/>
        <v/>
      </c>
      <c r="G414" s="263" t="str">
        <f t="shared" si="92"/>
        <v/>
      </c>
      <c r="H414" s="264">
        <f t="shared" si="93"/>
        <v>0</v>
      </c>
      <c r="I414" s="264">
        <f t="shared" si="94"/>
        <v>0</v>
      </c>
      <c r="J414" s="264">
        <f t="shared" si="95"/>
        <v>0</v>
      </c>
      <c r="K414" s="264">
        <f t="shared" si="96"/>
        <v>0</v>
      </c>
      <c r="L414" s="264">
        <f t="shared" si="97"/>
        <v>0</v>
      </c>
      <c r="M414" s="264">
        <f t="shared" si="98"/>
        <v>0</v>
      </c>
      <c r="N414" s="261"/>
      <c r="O414" s="264">
        <f>+IFERROR(MIN(N414*(1+MTR!$E$28)*(1+MTR!$D$28),IF(C414&lt;2018,L414+M414*MTR!$D$35,L414+M414*MTR!$E$36)),0)</f>
        <v>0</v>
      </c>
    </row>
    <row r="415" spans="1:15">
      <c r="A415" s="159"/>
      <c r="B415" s="95"/>
      <c r="C415" s="171"/>
      <c r="D415" s="95"/>
      <c r="E415" s="168"/>
      <c r="F415" s="262" t="str">
        <f t="shared" si="91"/>
        <v/>
      </c>
      <c r="G415" s="263" t="str">
        <f t="shared" si="92"/>
        <v/>
      </c>
      <c r="H415" s="264">
        <f t="shared" si="93"/>
        <v>0</v>
      </c>
      <c r="I415" s="264">
        <f t="shared" si="94"/>
        <v>0</v>
      </c>
      <c r="J415" s="264">
        <f t="shared" si="95"/>
        <v>0</v>
      </c>
      <c r="K415" s="264">
        <f t="shared" si="96"/>
        <v>0</v>
      </c>
      <c r="L415" s="264">
        <f t="shared" si="97"/>
        <v>0</v>
      </c>
      <c r="M415" s="264">
        <f t="shared" si="98"/>
        <v>0</v>
      </c>
      <c r="N415" s="261"/>
      <c r="O415" s="264">
        <f>+IFERROR(MIN(N415*(1+MTR!$E$28)*(1+MTR!$D$28),IF(C415&lt;2018,L415+M415*MTR!$D$35,L415+M415*MTR!$E$36)),0)</f>
        <v>0</v>
      </c>
    </row>
    <row r="416" spans="1:15">
      <c r="A416" s="159"/>
      <c r="B416" s="95"/>
      <c r="C416" s="171"/>
      <c r="D416" s="95"/>
      <c r="E416" s="168"/>
      <c r="F416" s="262" t="str">
        <f t="shared" si="91"/>
        <v/>
      </c>
      <c r="G416" s="263" t="str">
        <f t="shared" si="92"/>
        <v/>
      </c>
      <c r="H416" s="264">
        <f t="shared" si="93"/>
        <v>0</v>
      </c>
      <c r="I416" s="264">
        <f t="shared" si="94"/>
        <v>0</v>
      </c>
      <c r="J416" s="264">
        <f t="shared" si="95"/>
        <v>0</v>
      </c>
      <c r="K416" s="264">
        <f t="shared" si="96"/>
        <v>0</v>
      </c>
      <c r="L416" s="264">
        <f t="shared" si="97"/>
        <v>0</v>
      </c>
      <c r="M416" s="264">
        <f t="shared" si="98"/>
        <v>0</v>
      </c>
      <c r="N416" s="261"/>
      <c r="O416" s="264">
        <f>+IFERROR(MIN(N416*(1+MTR!$E$28)*(1+MTR!$D$28),IF(C416&lt;2018,L416+M416*MTR!$D$35,L416+M416*MTR!$E$36)),0)</f>
        <v>0</v>
      </c>
    </row>
    <row r="417" spans="1:15">
      <c r="A417" s="159"/>
      <c r="B417" s="95"/>
      <c r="C417" s="171"/>
      <c r="D417" s="95"/>
      <c r="E417" s="168"/>
      <c r="F417" s="262" t="str">
        <f t="shared" si="91"/>
        <v/>
      </c>
      <c r="G417" s="263" t="str">
        <f t="shared" si="92"/>
        <v/>
      </c>
      <c r="H417" s="264">
        <f t="shared" si="93"/>
        <v>0</v>
      </c>
      <c r="I417" s="264">
        <f t="shared" si="94"/>
        <v>0</v>
      </c>
      <c r="J417" s="264">
        <f t="shared" si="95"/>
        <v>0</v>
      </c>
      <c r="K417" s="264">
        <f t="shared" si="96"/>
        <v>0</v>
      </c>
      <c r="L417" s="264">
        <f t="shared" si="97"/>
        <v>0</v>
      </c>
      <c r="M417" s="264">
        <f t="shared" si="98"/>
        <v>0</v>
      </c>
      <c r="N417" s="261"/>
      <c r="O417" s="264">
        <f>+IFERROR(MIN(N417*(1+MTR!$E$28)*(1+MTR!$D$28),IF(C417&lt;2018,L417+M417*MTR!$D$35,L417+M417*MTR!$E$36)),0)</f>
        <v>0</v>
      </c>
    </row>
    <row r="418" spans="1:15">
      <c r="A418" s="159"/>
      <c r="B418" s="95"/>
      <c r="C418" s="171"/>
      <c r="D418" s="95"/>
      <c r="E418" s="168"/>
      <c r="F418" s="262" t="str">
        <f t="shared" si="91"/>
        <v/>
      </c>
      <c r="G418" s="263" t="str">
        <f t="shared" si="92"/>
        <v/>
      </c>
      <c r="H418" s="264">
        <f t="shared" si="93"/>
        <v>0</v>
      </c>
      <c r="I418" s="264">
        <f t="shared" si="94"/>
        <v>0</v>
      </c>
      <c r="J418" s="264">
        <f t="shared" si="95"/>
        <v>0</v>
      </c>
      <c r="K418" s="264">
        <f t="shared" si="96"/>
        <v>0</v>
      </c>
      <c r="L418" s="264">
        <f t="shared" si="97"/>
        <v>0</v>
      </c>
      <c r="M418" s="264">
        <f t="shared" si="98"/>
        <v>0</v>
      </c>
      <c r="N418" s="261"/>
      <c r="O418" s="264">
        <f>+IFERROR(MIN(N418*(1+MTR!$E$28)*(1+MTR!$D$28),IF(C418&lt;2018,L418+M418*MTR!$D$35,L418+M418*MTR!$E$36)),0)</f>
        <v>0</v>
      </c>
    </row>
    <row r="419" spans="1:15">
      <c r="A419" s="159"/>
      <c r="B419" s="95"/>
      <c r="C419" s="171"/>
      <c r="D419" s="95"/>
      <c r="E419" s="168"/>
      <c r="F419" s="262" t="str">
        <f t="shared" si="91"/>
        <v/>
      </c>
      <c r="G419" s="263" t="str">
        <f t="shared" si="92"/>
        <v/>
      </c>
      <c r="H419" s="264">
        <f t="shared" si="93"/>
        <v>0</v>
      </c>
      <c r="I419" s="264">
        <f t="shared" si="94"/>
        <v>0</v>
      </c>
      <c r="J419" s="264">
        <f t="shared" si="95"/>
        <v>0</v>
      </c>
      <c r="K419" s="264">
        <f t="shared" si="96"/>
        <v>0</v>
      </c>
      <c r="L419" s="264">
        <f t="shared" si="97"/>
        <v>0</v>
      </c>
      <c r="M419" s="264">
        <f t="shared" si="98"/>
        <v>0</v>
      </c>
      <c r="N419" s="261"/>
      <c r="O419" s="264">
        <f>+IFERROR(MIN(N419*(1+MTR!$E$28)*(1+MTR!$D$28),IF(C419&lt;2018,L419+M419*MTR!$D$35,L419+M419*MTR!$E$36)),0)</f>
        <v>0</v>
      </c>
    </row>
    <row r="420" spans="1:15">
      <c r="A420" s="159"/>
      <c r="B420" s="95"/>
      <c r="C420" s="171"/>
      <c r="D420" s="95"/>
      <c r="E420" s="168"/>
      <c r="F420" s="262" t="str">
        <f t="shared" si="91"/>
        <v/>
      </c>
      <c r="G420" s="263" t="str">
        <f t="shared" si="92"/>
        <v/>
      </c>
      <c r="H420" s="264">
        <f t="shared" si="93"/>
        <v>0</v>
      </c>
      <c r="I420" s="264">
        <f t="shared" si="94"/>
        <v>0</v>
      </c>
      <c r="J420" s="264">
        <f t="shared" si="95"/>
        <v>0</v>
      </c>
      <c r="K420" s="264">
        <f t="shared" si="96"/>
        <v>0</v>
      </c>
      <c r="L420" s="264">
        <f t="shared" si="97"/>
        <v>0</v>
      </c>
      <c r="M420" s="264">
        <f t="shared" si="98"/>
        <v>0</v>
      </c>
      <c r="N420" s="261"/>
      <c r="O420" s="264">
        <f>+IFERROR(MIN(N420*(1+MTR!$E$28)*(1+MTR!$D$28),IF(C420&lt;2018,L420+M420*MTR!$D$35,L420+M420*MTR!$E$36)),0)</f>
        <v>0</v>
      </c>
    </row>
    <row r="421" spans="1:15">
      <c r="A421" s="159"/>
      <c r="B421" s="95"/>
      <c r="C421" s="171"/>
      <c r="D421" s="95"/>
      <c r="E421" s="168"/>
      <c r="F421" s="262" t="str">
        <f t="shared" si="91"/>
        <v/>
      </c>
      <c r="G421" s="263" t="str">
        <f t="shared" si="92"/>
        <v/>
      </c>
      <c r="H421" s="264">
        <f t="shared" si="93"/>
        <v>0</v>
      </c>
      <c r="I421" s="264">
        <f t="shared" si="94"/>
        <v>0</v>
      </c>
      <c r="J421" s="264">
        <f t="shared" si="95"/>
        <v>0</v>
      </c>
      <c r="K421" s="264">
        <f t="shared" si="96"/>
        <v>0</v>
      </c>
      <c r="L421" s="264">
        <f t="shared" si="97"/>
        <v>0</v>
      </c>
      <c r="M421" s="264">
        <f t="shared" si="98"/>
        <v>0</v>
      </c>
      <c r="N421" s="261"/>
      <c r="O421" s="264">
        <f>+IFERROR(MIN(N421*(1+MTR!$E$28)*(1+MTR!$D$28),IF(C421&lt;2018,L421+M421*MTR!$D$35,L421+M421*MTR!$E$36)),0)</f>
        <v>0</v>
      </c>
    </row>
    <row r="422" spans="1:15">
      <c r="A422" s="159"/>
      <c r="B422" s="95"/>
      <c r="C422" s="171"/>
      <c r="D422" s="95"/>
      <c r="E422" s="168"/>
      <c r="F422" s="262" t="str">
        <f t="shared" si="91"/>
        <v/>
      </c>
      <c r="G422" s="263" t="str">
        <f t="shared" si="92"/>
        <v/>
      </c>
      <c r="H422" s="264">
        <f t="shared" si="93"/>
        <v>0</v>
      </c>
      <c r="I422" s="264">
        <f t="shared" si="94"/>
        <v>0</v>
      </c>
      <c r="J422" s="264">
        <f t="shared" si="95"/>
        <v>0</v>
      </c>
      <c r="K422" s="264">
        <f t="shared" si="96"/>
        <v>0</v>
      </c>
      <c r="L422" s="264">
        <f t="shared" si="97"/>
        <v>0</v>
      </c>
      <c r="M422" s="264">
        <f t="shared" si="98"/>
        <v>0</v>
      </c>
      <c r="N422" s="261"/>
      <c r="O422" s="264">
        <f>+IFERROR(MIN(N422*(1+MTR!$E$28)*(1+MTR!$D$28),IF(C422&lt;2018,L422+M422*MTR!$D$35,L422+M422*MTR!$E$36)),0)</f>
        <v>0</v>
      </c>
    </row>
    <row r="423" spans="1:15">
      <c r="A423" s="159"/>
      <c r="B423" s="95"/>
      <c r="C423" s="171"/>
      <c r="D423" s="95"/>
      <c r="E423" s="168"/>
      <c r="F423" s="262" t="str">
        <f t="shared" si="91"/>
        <v/>
      </c>
      <c r="G423" s="263" t="str">
        <f t="shared" si="92"/>
        <v/>
      </c>
      <c r="H423" s="264">
        <f t="shared" si="93"/>
        <v>0</v>
      </c>
      <c r="I423" s="264">
        <f t="shared" si="94"/>
        <v>0</v>
      </c>
      <c r="J423" s="264">
        <f t="shared" si="95"/>
        <v>0</v>
      </c>
      <c r="K423" s="264">
        <f t="shared" si="96"/>
        <v>0</v>
      </c>
      <c r="L423" s="264">
        <f t="shared" si="97"/>
        <v>0</v>
      </c>
      <c r="M423" s="264">
        <f t="shared" si="98"/>
        <v>0</v>
      </c>
      <c r="N423" s="261"/>
      <c r="O423" s="264">
        <f>+IFERROR(MIN(N423*(1+MTR!$E$28)*(1+MTR!$D$28),IF(C423&lt;2018,L423+M423*MTR!$D$35,L423+M423*MTR!$E$36)),0)</f>
        <v>0</v>
      </c>
    </row>
    <row r="424" spans="1:15">
      <c r="A424" s="159"/>
      <c r="B424" s="95"/>
      <c r="C424" s="171"/>
      <c r="D424" s="95"/>
      <c r="E424" s="168"/>
      <c r="F424" s="262" t="str">
        <f t="shared" si="91"/>
        <v/>
      </c>
      <c r="G424" s="263" t="str">
        <f t="shared" si="92"/>
        <v/>
      </c>
      <c r="H424" s="264">
        <f t="shared" si="93"/>
        <v>0</v>
      </c>
      <c r="I424" s="264">
        <f t="shared" si="94"/>
        <v>0</v>
      </c>
      <c r="J424" s="264">
        <f t="shared" si="95"/>
        <v>0</v>
      </c>
      <c r="K424" s="264">
        <f t="shared" si="96"/>
        <v>0</v>
      </c>
      <c r="L424" s="264">
        <f t="shared" si="97"/>
        <v>0</v>
      </c>
      <c r="M424" s="264">
        <f t="shared" si="98"/>
        <v>0</v>
      </c>
      <c r="N424" s="261"/>
      <c r="O424" s="264">
        <f>+IFERROR(MIN(N424*(1+MTR!$E$28)*(1+MTR!$D$28),IF(C424&lt;2018,L424+M424*MTR!$D$35,L424+M424*MTR!$E$36)),0)</f>
        <v>0</v>
      </c>
    </row>
    <row r="425" spans="1:15">
      <c r="A425" s="159"/>
      <c r="B425" s="95"/>
      <c r="C425" s="171"/>
      <c r="D425" s="95"/>
      <c r="E425" s="168"/>
      <c r="F425" s="262" t="str">
        <f t="shared" si="91"/>
        <v/>
      </c>
      <c r="G425" s="263" t="str">
        <f t="shared" si="92"/>
        <v/>
      </c>
      <c r="H425" s="264">
        <f t="shared" si="93"/>
        <v>0</v>
      </c>
      <c r="I425" s="264">
        <f t="shared" si="94"/>
        <v>0</v>
      </c>
      <c r="J425" s="264">
        <f t="shared" si="95"/>
        <v>0</v>
      </c>
      <c r="K425" s="264">
        <f t="shared" si="96"/>
        <v>0</v>
      </c>
      <c r="L425" s="264">
        <f t="shared" si="97"/>
        <v>0</v>
      </c>
      <c r="M425" s="264">
        <f t="shared" si="98"/>
        <v>0</v>
      </c>
      <c r="N425" s="261"/>
      <c r="O425" s="264">
        <f>+IFERROR(MIN(N425*(1+MTR!$E$28)*(1+MTR!$D$28),IF(C425&lt;2018,L425+M425*MTR!$D$35,L425+M425*MTR!$E$36)),0)</f>
        <v>0</v>
      </c>
    </row>
    <row r="426" spans="1:15">
      <c r="A426" s="159"/>
      <c r="B426" s="95"/>
      <c r="C426" s="171"/>
      <c r="D426" s="95"/>
      <c r="E426" s="168"/>
      <c r="F426" s="262" t="str">
        <f t="shared" si="91"/>
        <v/>
      </c>
      <c r="G426" s="263" t="str">
        <f t="shared" si="92"/>
        <v/>
      </c>
      <c r="H426" s="264">
        <f t="shared" si="93"/>
        <v>0</v>
      </c>
      <c r="I426" s="264">
        <f t="shared" si="94"/>
        <v>0</v>
      </c>
      <c r="J426" s="264">
        <f t="shared" si="95"/>
        <v>0</v>
      </c>
      <c r="K426" s="264">
        <f t="shared" si="96"/>
        <v>0</v>
      </c>
      <c r="L426" s="264">
        <f t="shared" si="97"/>
        <v>0</v>
      </c>
      <c r="M426" s="264">
        <f t="shared" si="98"/>
        <v>0</v>
      </c>
      <c r="N426" s="261"/>
      <c r="O426" s="264">
        <f>+IFERROR(MIN(N426*(1+MTR!$E$28)*(1+MTR!$D$28),IF(C426&lt;2018,L426+M426*MTR!$D$35,L426+M426*MTR!$E$36)),0)</f>
        <v>0</v>
      </c>
    </row>
    <row r="427" spans="1:15">
      <c r="A427" s="159"/>
      <c r="B427" s="95"/>
      <c r="C427" s="171"/>
      <c r="D427" s="95"/>
      <c r="E427" s="168"/>
      <c r="F427" s="262" t="str">
        <f t="shared" si="91"/>
        <v/>
      </c>
      <c r="G427" s="263" t="str">
        <f t="shared" si="92"/>
        <v/>
      </c>
      <c r="H427" s="264">
        <f t="shared" si="93"/>
        <v>0</v>
      </c>
      <c r="I427" s="264">
        <f t="shared" si="94"/>
        <v>0</v>
      </c>
      <c r="J427" s="264">
        <f t="shared" si="95"/>
        <v>0</v>
      </c>
      <c r="K427" s="264">
        <f t="shared" si="96"/>
        <v>0</v>
      </c>
      <c r="L427" s="264">
        <f t="shared" si="97"/>
        <v>0</v>
      </c>
      <c r="M427" s="264">
        <f t="shared" si="98"/>
        <v>0</v>
      </c>
      <c r="N427" s="261"/>
      <c r="O427" s="264">
        <f>+IFERROR(MIN(N427*(1+MTR!$E$28)*(1+MTR!$D$28),IF(C427&lt;2018,L427+M427*MTR!$D$35,L427+M427*MTR!$E$36)),0)</f>
        <v>0</v>
      </c>
    </row>
    <row r="428" spans="1:15">
      <c r="A428" s="159"/>
      <c r="B428" s="95"/>
      <c r="C428" s="171"/>
      <c r="D428" s="95"/>
      <c r="E428" s="168"/>
      <c r="F428" s="262" t="str">
        <f t="shared" si="91"/>
        <v/>
      </c>
      <c r="G428" s="263" t="str">
        <f t="shared" si="92"/>
        <v/>
      </c>
      <c r="H428" s="264">
        <f t="shared" si="93"/>
        <v>0</v>
      </c>
      <c r="I428" s="264">
        <f t="shared" si="94"/>
        <v>0</v>
      </c>
      <c r="J428" s="264">
        <f t="shared" si="95"/>
        <v>0</v>
      </c>
      <c r="K428" s="264">
        <f t="shared" si="96"/>
        <v>0</v>
      </c>
      <c r="L428" s="264">
        <f t="shared" si="97"/>
        <v>0</v>
      </c>
      <c r="M428" s="264">
        <f t="shared" si="98"/>
        <v>0</v>
      </c>
      <c r="N428" s="261"/>
      <c r="O428" s="264">
        <f>+IFERROR(MIN(N428*(1+MTR!$E$28)*(1+MTR!$D$28),IF(C428&lt;2018,L428+M428*MTR!$D$35,L428+M428*MTR!$E$36)),0)</f>
        <v>0</v>
      </c>
    </row>
    <row r="429" spans="1:15">
      <c r="A429" s="159"/>
      <c r="B429" s="95"/>
      <c r="C429" s="171"/>
      <c r="D429" s="95"/>
      <c r="E429" s="168"/>
      <c r="F429" s="262" t="str">
        <f t="shared" si="91"/>
        <v/>
      </c>
      <c r="G429" s="263" t="str">
        <f t="shared" si="92"/>
        <v/>
      </c>
      <c r="H429" s="264">
        <f t="shared" si="93"/>
        <v>0</v>
      </c>
      <c r="I429" s="264">
        <f t="shared" si="94"/>
        <v>0</v>
      </c>
      <c r="J429" s="264">
        <f t="shared" si="95"/>
        <v>0</v>
      </c>
      <c r="K429" s="264">
        <f t="shared" si="96"/>
        <v>0</v>
      </c>
      <c r="L429" s="264">
        <f t="shared" si="97"/>
        <v>0</v>
      </c>
      <c r="M429" s="264">
        <f t="shared" si="98"/>
        <v>0</v>
      </c>
      <c r="N429" s="261"/>
      <c r="O429" s="264">
        <f>+IFERROR(MIN(N429*(1+MTR!$E$28)*(1+MTR!$D$28),IF(C429&lt;2018,L429+M429*MTR!$D$35,L429+M429*MTR!$E$36)),0)</f>
        <v>0</v>
      </c>
    </row>
    <row r="430" spans="1:15">
      <c r="A430" s="159"/>
      <c r="B430" s="95"/>
      <c r="C430" s="171"/>
      <c r="D430" s="95"/>
      <c r="E430" s="168"/>
      <c r="F430" s="262" t="str">
        <f t="shared" si="91"/>
        <v/>
      </c>
      <c r="G430" s="263" t="str">
        <f t="shared" si="92"/>
        <v/>
      </c>
      <c r="H430" s="264">
        <f t="shared" si="93"/>
        <v>0</v>
      </c>
      <c r="I430" s="264">
        <f t="shared" si="94"/>
        <v>0</v>
      </c>
      <c r="J430" s="264">
        <f t="shared" si="95"/>
        <v>0</v>
      </c>
      <c r="K430" s="264">
        <f t="shared" si="96"/>
        <v>0</v>
      </c>
      <c r="L430" s="264">
        <f t="shared" si="97"/>
        <v>0</v>
      </c>
      <c r="M430" s="264">
        <f t="shared" si="98"/>
        <v>0</v>
      </c>
      <c r="N430" s="261"/>
      <c r="O430" s="264">
        <f>+IFERROR(MIN(N430*(1+MTR!$E$28)*(1+MTR!$D$28),IF(C430&lt;2018,L430+M430*MTR!$D$35,L430+M430*MTR!$E$36)),0)</f>
        <v>0</v>
      </c>
    </row>
    <row r="431" spans="1:15">
      <c r="A431" s="159"/>
      <c r="B431" s="95"/>
      <c r="C431" s="171"/>
      <c r="D431" s="95"/>
      <c r="E431" s="168"/>
      <c r="F431" s="262" t="str">
        <f t="shared" si="91"/>
        <v/>
      </c>
      <c r="G431" s="263" t="str">
        <f t="shared" si="92"/>
        <v/>
      </c>
      <c r="H431" s="264">
        <f t="shared" si="93"/>
        <v>0</v>
      </c>
      <c r="I431" s="264">
        <f t="shared" si="94"/>
        <v>0</v>
      </c>
      <c r="J431" s="264">
        <f t="shared" si="95"/>
        <v>0</v>
      </c>
      <c r="K431" s="264">
        <f t="shared" si="96"/>
        <v>0</v>
      </c>
      <c r="L431" s="264">
        <f t="shared" si="97"/>
        <v>0</v>
      </c>
      <c r="M431" s="264">
        <f t="shared" si="98"/>
        <v>0</v>
      </c>
      <c r="N431" s="261"/>
      <c r="O431" s="264">
        <f>+IFERROR(MIN(N431*(1+MTR!$E$28)*(1+MTR!$D$28),IF(C431&lt;2018,L431+M431*MTR!$D$35,L431+M431*MTR!$E$36)),0)</f>
        <v>0</v>
      </c>
    </row>
    <row r="432" spans="1:15">
      <c r="A432" s="159"/>
      <c r="B432" s="95"/>
      <c r="C432" s="171"/>
      <c r="D432" s="95"/>
      <c r="E432" s="168"/>
      <c r="F432" s="262" t="str">
        <f t="shared" si="91"/>
        <v/>
      </c>
      <c r="G432" s="263" t="str">
        <f t="shared" si="92"/>
        <v/>
      </c>
      <c r="H432" s="264">
        <f t="shared" si="93"/>
        <v>0</v>
      </c>
      <c r="I432" s="264">
        <f t="shared" si="94"/>
        <v>0</v>
      </c>
      <c r="J432" s="264">
        <f t="shared" si="95"/>
        <v>0</v>
      </c>
      <c r="K432" s="264">
        <f t="shared" si="96"/>
        <v>0</v>
      </c>
      <c r="L432" s="264">
        <f t="shared" si="97"/>
        <v>0</v>
      </c>
      <c r="M432" s="264">
        <f t="shared" si="98"/>
        <v>0</v>
      </c>
      <c r="N432" s="261"/>
      <c r="O432" s="264">
        <f>+IFERROR(MIN(N432*(1+MTR!$E$28)*(1+MTR!$D$28),IF(C432&lt;2018,L432+M432*MTR!$D$35,L432+M432*MTR!$E$36)),0)</f>
        <v>0</v>
      </c>
    </row>
    <row r="433" spans="1:15">
      <c r="A433" s="159"/>
      <c r="B433" s="95"/>
      <c r="C433" s="171"/>
      <c r="D433" s="95"/>
      <c r="E433" s="168"/>
      <c r="F433" s="262" t="str">
        <f t="shared" si="91"/>
        <v/>
      </c>
      <c r="G433" s="263" t="str">
        <f t="shared" si="92"/>
        <v/>
      </c>
      <c r="H433" s="264">
        <f t="shared" si="93"/>
        <v>0</v>
      </c>
      <c r="I433" s="264">
        <f t="shared" si="94"/>
        <v>0</v>
      </c>
      <c r="J433" s="264">
        <f t="shared" si="95"/>
        <v>0</v>
      </c>
      <c r="K433" s="264">
        <f t="shared" si="96"/>
        <v>0</v>
      </c>
      <c r="L433" s="264">
        <f t="shared" si="97"/>
        <v>0</v>
      </c>
      <c r="M433" s="264">
        <f t="shared" si="98"/>
        <v>0</v>
      </c>
      <c r="N433" s="261"/>
      <c r="O433" s="264">
        <f>+IFERROR(MIN(N433*(1+MTR!$E$28)*(1+MTR!$D$28),IF(C433&lt;2018,L433+M433*MTR!$D$35,L433+M433*MTR!$E$36)),0)</f>
        <v>0</v>
      </c>
    </row>
    <row r="434" spans="1:15">
      <c r="A434" s="159"/>
      <c r="B434" s="95"/>
      <c r="C434" s="171"/>
      <c r="D434" s="95"/>
      <c r="E434" s="168"/>
      <c r="F434" s="262" t="str">
        <f t="shared" si="91"/>
        <v/>
      </c>
      <c r="G434" s="263" t="str">
        <f t="shared" si="92"/>
        <v/>
      </c>
      <c r="H434" s="264">
        <f t="shared" si="93"/>
        <v>0</v>
      </c>
      <c r="I434" s="264">
        <f t="shared" si="94"/>
        <v>0</v>
      </c>
      <c r="J434" s="264">
        <f t="shared" si="95"/>
        <v>0</v>
      </c>
      <c r="K434" s="264">
        <f t="shared" si="96"/>
        <v>0</v>
      </c>
      <c r="L434" s="264">
        <f t="shared" si="97"/>
        <v>0</v>
      </c>
      <c r="M434" s="264">
        <f t="shared" si="98"/>
        <v>0</v>
      </c>
      <c r="N434" s="261"/>
      <c r="O434" s="264">
        <f>+IFERROR(MIN(N434*(1+MTR!$E$28)*(1+MTR!$D$28),IF(C434&lt;2018,L434+M434*MTR!$D$35,L434+M434*MTR!$E$36)),0)</f>
        <v>0</v>
      </c>
    </row>
    <row r="435" spans="1:15">
      <c r="A435" s="159"/>
      <c r="B435" s="95"/>
      <c r="C435" s="171"/>
      <c r="D435" s="95"/>
      <c r="E435" s="168"/>
      <c r="F435" s="262" t="str">
        <f t="shared" si="91"/>
        <v/>
      </c>
      <c r="G435" s="263" t="str">
        <f t="shared" si="92"/>
        <v/>
      </c>
      <c r="H435" s="264">
        <f t="shared" si="93"/>
        <v>0</v>
      </c>
      <c r="I435" s="264">
        <f t="shared" si="94"/>
        <v>0</v>
      </c>
      <c r="J435" s="264">
        <f t="shared" si="95"/>
        <v>0</v>
      </c>
      <c r="K435" s="264">
        <f t="shared" si="96"/>
        <v>0</v>
      </c>
      <c r="L435" s="264">
        <f t="shared" si="97"/>
        <v>0</v>
      </c>
      <c r="M435" s="264">
        <f t="shared" si="98"/>
        <v>0</v>
      </c>
      <c r="N435" s="261"/>
      <c r="O435" s="264">
        <f>+IFERROR(MIN(N435*(1+MTR!$E$28)*(1+MTR!$D$28),IF(C435&lt;2018,L435+M435*MTR!$D$35,L435+M435*MTR!$E$36)),0)</f>
        <v>0</v>
      </c>
    </row>
    <row r="436" spans="1:15">
      <c r="A436" s="159"/>
      <c r="B436" s="95"/>
      <c r="C436" s="171"/>
      <c r="D436" s="95"/>
      <c r="E436" s="168"/>
      <c r="F436" s="262" t="str">
        <f t="shared" si="91"/>
        <v/>
      </c>
      <c r="G436" s="263" t="str">
        <f t="shared" si="92"/>
        <v/>
      </c>
      <c r="H436" s="264">
        <f t="shared" si="93"/>
        <v>0</v>
      </c>
      <c r="I436" s="264">
        <f t="shared" si="94"/>
        <v>0</v>
      </c>
      <c r="J436" s="264">
        <f t="shared" si="95"/>
        <v>0</v>
      </c>
      <c r="K436" s="264">
        <f t="shared" si="96"/>
        <v>0</v>
      </c>
      <c r="L436" s="264">
        <f t="shared" si="97"/>
        <v>0</v>
      </c>
      <c r="M436" s="264">
        <f t="shared" si="98"/>
        <v>0</v>
      </c>
      <c r="N436" s="261"/>
      <c r="O436" s="264">
        <f>+IFERROR(MIN(N436*(1+MTR!$E$28)*(1+MTR!$D$28),IF(C436&lt;2018,L436+M436*MTR!$D$35,L436+M436*MTR!$E$36)),0)</f>
        <v>0</v>
      </c>
    </row>
    <row r="437" spans="1:15">
      <c r="A437" s="159"/>
      <c r="B437" s="95"/>
      <c r="C437" s="171"/>
      <c r="D437" s="95"/>
      <c r="E437" s="168"/>
      <c r="F437" s="262" t="str">
        <f t="shared" si="91"/>
        <v/>
      </c>
      <c r="G437" s="263" t="str">
        <f t="shared" si="92"/>
        <v/>
      </c>
      <c r="H437" s="264">
        <f t="shared" si="93"/>
        <v>0</v>
      </c>
      <c r="I437" s="264">
        <f t="shared" si="94"/>
        <v>0</v>
      </c>
      <c r="J437" s="264">
        <f t="shared" si="95"/>
        <v>0</v>
      </c>
      <c r="K437" s="264">
        <f t="shared" si="96"/>
        <v>0</v>
      </c>
      <c r="L437" s="264">
        <f t="shared" si="97"/>
        <v>0</v>
      </c>
      <c r="M437" s="264">
        <f t="shared" si="98"/>
        <v>0</v>
      </c>
      <c r="N437" s="261"/>
      <c r="O437" s="264">
        <f>+IFERROR(MIN(N437*(1+MTR!$E$28)*(1+MTR!$D$28),IF(C437&lt;2018,L437+M437*MTR!$D$35,L437+M437*MTR!$E$36)),0)</f>
        <v>0</v>
      </c>
    </row>
    <row r="438" spans="1:15">
      <c r="A438" s="159"/>
      <c r="B438" s="95"/>
      <c r="C438" s="171"/>
      <c r="D438" s="95"/>
      <c r="E438" s="168"/>
      <c r="F438" s="262" t="str">
        <f t="shared" si="91"/>
        <v/>
      </c>
      <c r="G438" s="263" t="str">
        <f t="shared" si="92"/>
        <v/>
      </c>
      <c r="H438" s="264">
        <f t="shared" si="93"/>
        <v>0</v>
      </c>
      <c r="I438" s="264">
        <f t="shared" si="94"/>
        <v>0</v>
      </c>
      <c r="J438" s="264">
        <f t="shared" si="95"/>
        <v>0</v>
      </c>
      <c r="K438" s="264">
        <f t="shared" si="96"/>
        <v>0</v>
      </c>
      <c r="L438" s="264">
        <f t="shared" si="97"/>
        <v>0</v>
      </c>
      <c r="M438" s="264">
        <f t="shared" si="98"/>
        <v>0</v>
      </c>
      <c r="N438" s="261"/>
      <c r="O438" s="264">
        <f>+IFERROR(MIN(N438*(1+MTR!$E$28)*(1+MTR!$D$28),IF(C438&lt;2018,L438+M438*MTR!$D$35,L438+M438*MTR!$E$36)),0)</f>
        <v>0</v>
      </c>
    </row>
    <row r="439" spans="1:15">
      <c r="A439" s="159"/>
      <c r="B439" s="95"/>
      <c r="C439" s="171"/>
      <c r="D439" s="95"/>
      <c r="E439" s="168"/>
      <c r="F439" s="262" t="str">
        <f t="shared" si="91"/>
        <v/>
      </c>
      <c r="G439" s="263" t="str">
        <f t="shared" si="92"/>
        <v/>
      </c>
      <c r="H439" s="264">
        <f t="shared" si="93"/>
        <v>0</v>
      </c>
      <c r="I439" s="264">
        <f t="shared" si="94"/>
        <v>0</v>
      </c>
      <c r="J439" s="264">
        <f t="shared" si="95"/>
        <v>0</v>
      </c>
      <c r="K439" s="264">
        <f t="shared" si="96"/>
        <v>0</v>
      </c>
      <c r="L439" s="264">
        <f t="shared" si="97"/>
        <v>0</v>
      </c>
      <c r="M439" s="264">
        <f t="shared" si="98"/>
        <v>0</v>
      </c>
      <c r="N439" s="261"/>
      <c r="O439" s="264">
        <f>+IFERROR(MIN(N439*(1+MTR!$E$28)*(1+MTR!$D$28),IF(C439&lt;2018,L439+M439*MTR!$D$35,L439+M439*MTR!$E$36)),0)</f>
        <v>0</v>
      </c>
    </row>
    <row r="440" spans="1:15">
      <c r="A440" s="159"/>
      <c r="B440" s="95"/>
      <c r="C440" s="171"/>
      <c r="D440" s="95"/>
      <c r="E440" s="168"/>
      <c r="F440" s="262" t="str">
        <f t="shared" si="91"/>
        <v/>
      </c>
      <c r="G440" s="263" t="str">
        <f t="shared" si="92"/>
        <v/>
      </c>
      <c r="H440" s="264">
        <f t="shared" si="93"/>
        <v>0</v>
      </c>
      <c r="I440" s="264">
        <f t="shared" si="94"/>
        <v>0</v>
      </c>
      <c r="J440" s="264">
        <f t="shared" si="95"/>
        <v>0</v>
      </c>
      <c r="K440" s="264">
        <f t="shared" si="96"/>
        <v>0</v>
      </c>
      <c r="L440" s="264">
        <f t="shared" si="97"/>
        <v>0</v>
      </c>
      <c r="M440" s="264">
        <f t="shared" si="98"/>
        <v>0</v>
      </c>
      <c r="N440" s="261"/>
      <c r="O440" s="264">
        <f>+IFERROR(MIN(N440*(1+MTR!$E$28)*(1+MTR!$D$28),IF(C440&lt;2018,L440+M440*MTR!$D$35,L440+M440*MTR!$E$36)),0)</f>
        <v>0</v>
      </c>
    </row>
    <row r="441" spans="1:15">
      <c r="A441" s="159"/>
      <c r="B441" s="95"/>
      <c r="C441" s="171"/>
      <c r="D441" s="95"/>
      <c r="E441" s="168"/>
      <c r="F441" s="262" t="str">
        <f t="shared" si="91"/>
        <v/>
      </c>
      <c r="G441" s="263" t="str">
        <f t="shared" si="92"/>
        <v/>
      </c>
      <c r="H441" s="264">
        <f t="shared" si="93"/>
        <v>0</v>
      </c>
      <c r="I441" s="264">
        <f t="shared" si="94"/>
        <v>0</v>
      </c>
      <c r="J441" s="264">
        <f t="shared" si="95"/>
        <v>0</v>
      </c>
      <c r="K441" s="264">
        <f t="shared" si="96"/>
        <v>0</v>
      </c>
      <c r="L441" s="264">
        <f t="shared" si="97"/>
        <v>0</v>
      </c>
      <c r="M441" s="264">
        <f t="shared" si="98"/>
        <v>0</v>
      </c>
      <c r="N441" s="261"/>
      <c r="O441" s="264">
        <f>+IFERROR(MIN(N441*(1+MTR!$E$28)*(1+MTR!$D$28),IF(C441&lt;2018,L441+M441*MTR!$D$35,L441+M441*MTR!$E$36)),0)</f>
        <v>0</v>
      </c>
    </row>
    <row r="442" spans="1:15">
      <c r="A442" s="159"/>
      <c r="B442" s="95"/>
      <c r="C442" s="171"/>
      <c r="D442" s="95"/>
      <c r="E442" s="168"/>
      <c r="F442" s="262" t="str">
        <f t="shared" si="91"/>
        <v/>
      </c>
      <c r="G442" s="263" t="str">
        <f t="shared" si="92"/>
        <v/>
      </c>
      <c r="H442" s="264">
        <f t="shared" si="93"/>
        <v>0</v>
      </c>
      <c r="I442" s="264">
        <f t="shared" si="94"/>
        <v>0</v>
      </c>
      <c r="J442" s="264">
        <f t="shared" si="95"/>
        <v>0</v>
      </c>
      <c r="K442" s="264">
        <f t="shared" si="96"/>
        <v>0</v>
      </c>
      <c r="L442" s="264">
        <f t="shared" si="97"/>
        <v>0</v>
      </c>
      <c r="M442" s="264">
        <f t="shared" si="98"/>
        <v>0</v>
      </c>
      <c r="N442" s="261"/>
      <c r="O442" s="264">
        <f>+IFERROR(MIN(N442*(1+MTR!$E$28)*(1+MTR!$D$28),IF(C442&lt;2018,L442+M442*MTR!$D$35,L442+M442*MTR!$E$36)),0)</f>
        <v>0</v>
      </c>
    </row>
    <row r="443" spans="1:15">
      <c r="A443" s="159"/>
      <c r="B443" s="95"/>
      <c r="C443" s="171"/>
      <c r="D443" s="95"/>
      <c r="E443" s="168"/>
      <c r="F443" s="262" t="str">
        <f t="shared" si="91"/>
        <v/>
      </c>
      <c r="G443" s="263" t="str">
        <f t="shared" si="92"/>
        <v/>
      </c>
      <c r="H443" s="264">
        <f t="shared" si="93"/>
        <v>0</v>
      </c>
      <c r="I443" s="264">
        <f t="shared" si="94"/>
        <v>0</v>
      </c>
      <c r="J443" s="264">
        <f t="shared" si="95"/>
        <v>0</v>
      </c>
      <c r="K443" s="264">
        <f t="shared" si="96"/>
        <v>0</v>
      </c>
      <c r="L443" s="264">
        <f t="shared" si="97"/>
        <v>0</v>
      </c>
      <c r="M443" s="264">
        <f t="shared" si="98"/>
        <v>0</v>
      </c>
      <c r="N443" s="261"/>
      <c r="O443" s="264">
        <f>+IFERROR(MIN(N443*(1+MTR!$E$28)*(1+MTR!$D$28),IF(C443&lt;2018,L443+M443*MTR!$D$35,L443+M443*MTR!$E$36)),0)</f>
        <v>0</v>
      </c>
    </row>
    <row r="444" spans="1:15">
      <c r="A444" s="159"/>
      <c r="B444" s="95"/>
      <c r="C444" s="171"/>
      <c r="D444" s="95"/>
      <c r="E444" s="168"/>
      <c r="F444" s="262" t="str">
        <f t="shared" si="91"/>
        <v/>
      </c>
      <c r="G444" s="263" t="str">
        <f t="shared" si="92"/>
        <v/>
      </c>
      <c r="H444" s="264">
        <f t="shared" si="93"/>
        <v>0</v>
      </c>
      <c r="I444" s="264">
        <f t="shared" si="94"/>
        <v>0</v>
      </c>
      <c r="J444" s="264">
        <f t="shared" si="95"/>
        <v>0</v>
      </c>
      <c r="K444" s="264">
        <f t="shared" si="96"/>
        <v>0</v>
      </c>
      <c r="L444" s="264">
        <f t="shared" si="97"/>
        <v>0</v>
      </c>
      <c r="M444" s="264">
        <f t="shared" si="98"/>
        <v>0</v>
      </c>
      <c r="N444" s="261"/>
      <c r="O444" s="264">
        <f>+IFERROR(MIN(N444*(1+MTR!$E$28)*(1+MTR!$D$28),IF(C444&lt;2018,L444+M444*MTR!$D$35,L444+M444*MTR!$E$36)),0)</f>
        <v>0</v>
      </c>
    </row>
    <row r="445" spans="1:15">
      <c r="A445" s="159"/>
      <c r="B445" s="95"/>
      <c r="C445" s="171"/>
      <c r="D445" s="95"/>
      <c r="E445" s="168"/>
      <c r="F445" s="262" t="str">
        <f t="shared" si="91"/>
        <v/>
      </c>
      <c r="G445" s="263" t="str">
        <f t="shared" si="92"/>
        <v/>
      </c>
      <c r="H445" s="264">
        <f t="shared" si="93"/>
        <v>0</v>
      </c>
      <c r="I445" s="264">
        <f t="shared" si="94"/>
        <v>0</v>
      </c>
      <c r="J445" s="264">
        <f t="shared" si="95"/>
        <v>0</v>
      </c>
      <c r="K445" s="264">
        <f t="shared" si="96"/>
        <v>0</v>
      </c>
      <c r="L445" s="264">
        <f t="shared" si="97"/>
        <v>0</v>
      </c>
      <c r="M445" s="264">
        <f t="shared" si="98"/>
        <v>0</v>
      </c>
      <c r="N445" s="261"/>
      <c r="O445" s="264">
        <f>+IFERROR(MIN(N445*(1+MTR!$E$28)*(1+MTR!$D$28),IF(C445&lt;2018,L445+M445*MTR!$D$35,L445+M445*MTR!$E$36)),0)</f>
        <v>0</v>
      </c>
    </row>
    <row r="446" spans="1:15">
      <c r="A446" s="159"/>
      <c r="B446" s="95"/>
      <c r="C446" s="171"/>
      <c r="D446" s="95"/>
      <c r="E446" s="168"/>
      <c r="F446" s="262" t="str">
        <f t="shared" si="91"/>
        <v/>
      </c>
      <c r="G446" s="263" t="str">
        <f t="shared" si="92"/>
        <v/>
      </c>
      <c r="H446" s="264">
        <f t="shared" si="93"/>
        <v>0</v>
      </c>
      <c r="I446" s="264">
        <f t="shared" si="94"/>
        <v>0</v>
      </c>
      <c r="J446" s="264">
        <f t="shared" si="95"/>
        <v>0</v>
      </c>
      <c r="K446" s="264">
        <f t="shared" si="96"/>
        <v>0</v>
      </c>
      <c r="L446" s="264">
        <f t="shared" si="97"/>
        <v>0</v>
      </c>
      <c r="M446" s="264">
        <f t="shared" si="98"/>
        <v>0</v>
      </c>
      <c r="N446" s="261"/>
      <c r="O446" s="264">
        <f>+IFERROR(MIN(N446*(1+MTR!$E$28)*(1+MTR!$D$28),IF(C446&lt;2018,L446+M446*MTR!$D$35,L446+M446*MTR!$E$36)),0)</f>
        <v>0</v>
      </c>
    </row>
    <row r="447" spans="1:15">
      <c r="A447" s="159"/>
      <c r="B447" s="95"/>
      <c r="C447" s="171"/>
      <c r="D447" s="95"/>
      <c r="E447" s="168"/>
      <c r="F447" s="262" t="str">
        <f t="shared" si="91"/>
        <v/>
      </c>
      <c r="G447" s="263" t="str">
        <f t="shared" si="92"/>
        <v/>
      </c>
      <c r="H447" s="264">
        <f t="shared" si="93"/>
        <v>0</v>
      </c>
      <c r="I447" s="264">
        <f t="shared" si="94"/>
        <v>0</v>
      </c>
      <c r="J447" s="264">
        <f t="shared" si="95"/>
        <v>0</v>
      </c>
      <c r="K447" s="264">
        <f t="shared" si="96"/>
        <v>0</v>
      </c>
      <c r="L447" s="264">
        <f t="shared" si="97"/>
        <v>0</v>
      </c>
      <c r="M447" s="264">
        <f t="shared" si="98"/>
        <v>0</v>
      </c>
      <c r="N447" s="261"/>
      <c r="O447" s="264">
        <f>+IFERROR(MIN(N447*(1+MTR!$E$28)*(1+MTR!$D$28),IF(C447&lt;2018,L447+M447*MTR!$D$35,L447+M447*MTR!$E$36)),0)</f>
        <v>0</v>
      </c>
    </row>
    <row r="448" spans="1:15">
      <c r="A448" s="159"/>
      <c r="B448" s="95"/>
      <c r="C448" s="171"/>
      <c r="D448" s="95"/>
      <c r="E448" s="168"/>
      <c r="F448" s="262" t="str">
        <f t="shared" si="91"/>
        <v/>
      </c>
      <c r="G448" s="263" t="str">
        <f t="shared" si="92"/>
        <v/>
      </c>
      <c r="H448" s="264">
        <f t="shared" si="93"/>
        <v>0</v>
      </c>
      <c r="I448" s="264">
        <f t="shared" si="94"/>
        <v>0</v>
      </c>
      <c r="J448" s="264">
        <f t="shared" si="95"/>
        <v>0</v>
      </c>
      <c r="K448" s="264">
        <f t="shared" si="96"/>
        <v>0</v>
      </c>
      <c r="L448" s="264">
        <f t="shared" si="97"/>
        <v>0</v>
      </c>
      <c r="M448" s="264">
        <f t="shared" si="98"/>
        <v>0</v>
      </c>
      <c r="N448" s="261"/>
      <c r="O448" s="264">
        <f>+IFERROR(MIN(N448*(1+MTR!$E$28)*(1+MTR!$D$28),IF(C448&lt;2018,L448+M448*MTR!$D$35,L448+M448*MTR!$E$36)),0)</f>
        <v>0</v>
      </c>
    </row>
    <row r="449" spans="1:15">
      <c r="A449" s="159"/>
      <c r="B449" s="95"/>
      <c r="C449" s="171"/>
      <c r="D449" s="95"/>
      <c r="E449" s="168"/>
      <c r="F449" s="262" t="str">
        <f t="shared" si="91"/>
        <v/>
      </c>
      <c r="G449" s="263" t="str">
        <f t="shared" si="92"/>
        <v/>
      </c>
      <c r="H449" s="264">
        <f t="shared" si="93"/>
        <v>0</v>
      </c>
      <c r="I449" s="264">
        <f t="shared" si="94"/>
        <v>0</v>
      </c>
      <c r="J449" s="264">
        <f t="shared" si="95"/>
        <v>0</v>
      </c>
      <c r="K449" s="264">
        <f t="shared" si="96"/>
        <v>0</v>
      </c>
      <c r="L449" s="264">
        <f t="shared" si="97"/>
        <v>0</v>
      </c>
      <c r="M449" s="264">
        <f t="shared" si="98"/>
        <v>0</v>
      </c>
      <c r="N449" s="261"/>
      <c r="O449" s="264">
        <f>+IFERROR(MIN(N449*(1+MTR!$E$28)*(1+MTR!$D$28),IF(C449&lt;2018,L449+M449*MTR!$D$35,L449+M449*MTR!$E$36)),0)</f>
        <v>0</v>
      </c>
    </row>
    <row r="450" spans="1:15">
      <c r="A450" s="159"/>
      <c r="B450" s="95"/>
      <c r="C450" s="171"/>
      <c r="D450" s="95"/>
      <c r="E450" s="168"/>
      <c r="F450" s="262" t="str">
        <f t="shared" si="91"/>
        <v/>
      </c>
      <c r="G450" s="263" t="str">
        <f t="shared" si="92"/>
        <v/>
      </c>
      <c r="H450" s="264">
        <f t="shared" si="93"/>
        <v>0</v>
      </c>
      <c r="I450" s="264">
        <f t="shared" si="94"/>
        <v>0</v>
      </c>
      <c r="J450" s="264">
        <f t="shared" si="95"/>
        <v>0</v>
      </c>
      <c r="K450" s="264">
        <f t="shared" si="96"/>
        <v>0</v>
      </c>
      <c r="L450" s="264">
        <f t="shared" si="97"/>
        <v>0</v>
      </c>
      <c r="M450" s="264">
        <f t="shared" si="98"/>
        <v>0</v>
      </c>
      <c r="N450" s="261"/>
      <c r="O450" s="264">
        <f>+IFERROR(MIN(N450*(1+MTR!$E$28)*(1+MTR!$D$28),IF(C450&lt;2018,L450+M450*MTR!$D$35,L450+M450*MTR!$E$36)),0)</f>
        <v>0</v>
      </c>
    </row>
    <row r="451" spans="1:15">
      <c r="A451" s="159"/>
      <c r="B451" s="95"/>
      <c r="C451" s="171"/>
      <c r="D451" s="95"/>
      <c r="E451" s="168"/>
      <c r="F451" s="262" t="str">
        <f t="shared" si="91"/>
        <v/>
      </c>
      <c r="G451" s="263" t="str">
        <f t="shared" si="92"/>
        <v/>
      </c>
      <c r="H451" s="264">
        <f t="shared" si="93"/>
        <v>0</v>
      </c>
      <c r="I451" s="264">
        <f t="shared" si="94"/>
        <v>0</v>
      </c>
      <c r="J451" s="264">
        <f t="shared" si="95"/>
        <v>0</v>
      </c>
      <c r="K451" s="264">
        <f t="shared" si="96"/>
        <v>0</v>
      </c>
      <c r="L451" s="264">
        <f t="shared" si="97"/>
        <v>0</v>
      </c>
      <c r="M451" s="264">
        <f t="shared" si="98"/>
        <v>0</v>
      </c>
      <c r="N451" s="261"/>
      <c r="O451" s="264">
        <f>+IFERROR(MIN(N451*(1+MTR!$E$28)*(1+MTR!$D$28),IF(C451&lt;2018,L451+M451*MTR!$D$35,L451+M451*MTR!$E$36)),0)</f>
        <v>0</v>
      </c>
    </row>
    <row r="452" spans="1:15">
      <c r="A452" s="159"/>
      <c r="B452" s="95"/>
      <c r="C452" s="171"/>
      <c r="D452" s="95"/>
      <c r="E452" s="168"/>
      <c r="F452" s="262" t="str">
        <f t="shared" si="91"/>
        <v/>
      </c>
      <c r="G452" s="263" t="str">
        <f t="shared" si="92"/>
        <v/>
      </c>
      <c r="H452" s="264">
        <f t="shared" si="93"/>
        <v>0</v>
      </c>
      <c r="I452" s="264">
        <f t="shared" si="94"/>
        <v>0</v>
      </c>
      <c r="J452" s="264">
        <f t="shared" si="95"/>
        <v>0</v>
      </c>
      <c r="K452" s="264">
        <f t="shared" si="96"/>
        <v>0</v>
      </c>
      <c r="L452" s="264">
        <f t="shared" si="97"/>
        <v>0</v>
      </c>
      <c r="M452" s="264">
        <f t="shared" si="98"/>
        <v>0</v>
      </c>
      <c r="N452" s="261"/>
      <c r="O452" s="264">
        <f>+IFERROR(MIN(N452*(1+MTR!$E$28)*(1+MTR!$D$28),IF(C452&lt;2018,L452+M452*MTR!$D$35,L452+M452*MTR!$E$36)),0)</f>
        <v>0</v>
      </c>
    </row>
    <row r="453" spans="1:15">
      <c r="A453" s="159"/>
      <c r="B453" s="95"/>
      <c r="C453" s="171"/>
      <c r="D453" s="95"/>
      <c r="E453" s="168"/>
      <c r="F453" s="262" t="str">
        <f t="shared" si="91"/>
        <v/>
      </c>
      <c r="G453" s="263" t="str">
        <f t="shared" si="92"/>
        <v/>
      </c>
      <c r="H453" s="264">
        <f t="shared" si="93"/>
        <v>0</v>
      </c>
      <c r="I453" s="264">
        <f t="shared" si="94"/>
        <v>0</v>
      </c>
      <c r="J453" s="264">
        <f t="shared" si="95"/>
        <v>0</v>
      </c>
      <c r="K453" s="264">
        <f t="shared" si="96"/>
        <v>0</v>
      </c>
      <c r="L453" s="264">
        <f t="shared" si="97"/>
        <v>0</v>
      </c>
      <c r="M453" s="264">
        <f t="shared" si="98"/>
        <v>0</v>
      </c>
      <c r="N453" s="261"/>
      <c r="O453" s="264">
        <f>+IFERROR(MIN(N453*(1+MTR!$E$28)*(1+MTR!$D$28),IF(C453&lt;2018,L453+M453*MTR!$D$35,L453+M453*MTR!$E$36)),0)</f>
        <v>0</v>
      </c>
    </row>
    <row r="454" spans="1:15">
      <c r="A454" s="159"/>
      <c r="B454" s="95"/>
      <c r="C454" s="171"/>
      <c r="D454" s="95"/>
      <c r="E454" s="168"/>
      <c r="F454" s="262" t="str">
        <f t="shared" si="91"/>
        <v/>
      </c>
      <c r="G454" s="263" t="str">
        <f t="shared" si="92"/>
        <v/>
      </c>
      <c r="H454" s="264">
        <f t="shared" si="93"/>
        <v>0</v>
      </c>
      <c r="I454" s="264">
        <f t="shared" si="94"/>
        <v>0</v>
      </c>
      <c r="J454" s="264">
        <f t="shared" si="95"/>
        <v>0</v>
      </c>
      <c r="K454" s="264">
        <f t="shared" si="96"/>
        <v>0</v>
      </c>
      <c r="L454" s="264">
        <f t="shared" si="97"/>
        <v>0</v>
      </c>
      <c r="M454" s="264">
        <f t="shared" si="98"/>
        <v>0</v>
      </c>
      <c r="N454" s="261"/>
      <c r="O454" s="264">
        <f>+IFERROR(MIN(N454*(1+MTR!$E$28)*(1+MTR!$D$28),IF(C454&lt;2018,L454+M454*MTR!$D$35,L454+M454*MTR!$E$36)),0)</f>
        <v>0</v>
      </c>
    </row>
    <row r="455" spans="1:15">
      <c r="A455" s="159"/>
      <c r="B455" s="95"/>
      <c r="C455" s="171"/>
      <c r="D455" s="95"/>
      <c r="E455" s="168"/>
      <c r="F455" s="262" t="str">
        <f t="shared" si="91"/>
        <v/>
      </c>
      <c r="G455" s="263" t="str">
        <f t="shared" si="92"/>
        <v/>
      </c>
      <c r="H455" s="264">
        <f t="shared" si="93"/>
        <v>0</v>
      </c>
      <c r="I455" s="264">
        <f t="shared" si="94"/>
        <v>0</v>
      </c>
      <c r="J455" s="264">
        <f t="shared" si="95"/>
        <v>0</v>
      </c>
      <c r="K455" s="264">
        <f t="shared" si="96"/>
        <v>0</v>
      </c>
      <c r="L455" s="264">
        <f t="shared" si="97"/>
        <v>0</v>
      </c>
      <c r="M455" s="264">
        <f t="shared" si="98"/>
        <v>0</v>
      </c>
      <c r="N455" s="261"/>
      <c r="O455" s="264">
        <f>+IFERROR(MIN(N455*(1+MTR!$E$28)*(1+MTR!$D$28),IF(C455&lt;2018,L455+M455*MTR!$D$35,L455+M455*MTR!$E$36)),0)</f>
        <v>0</v>
      </c>
    </row>
    <row r="456" spans="1:15">
      <c r="A456" s="159"/>
      <c r="B456" s="95"/>
      <c r="C456" s="171"/>
      <c r="D456" s="95"/>
      <c r="E456" s="168"/>
      <c r="F456" s="262" t="str">
        <f t="shared" si="91"/>
        <v/>
      </c>
      <c r="G456" s="263" t="str">
        <f t="shared" si="92"/>
        <v/>
      </c>
      <c r="H456" s="264">
        <f t="shared" si="93"/>
        <v>0</v>
      </c>
      <c r="I456" s="264">
        <f t="shared" si="94"/>
        <v>0</v>
      </c>
      <c r="J456" s="264">
        <f t="shared" si="95"/>
        <v>0</v>
      </c>
      <c r="K456" s="264">
        <f t="shared" si="96"/>
        <v>0</v>
      </c>
      <c r="L456" s="264">
        <f t="shared" si="97"/>
        <v>0</v>
      </c>
      <c r="M456" s="264">
        <f t="shared" si="98"/>
        <v>0</v>
      </c>
      <c r="N456" s="261"/>
      <c r="O456" s="264">
        <f>+IFERROR(MIN(N456*(1+MTR!$E$28)*(1+MTR!$D$28),IF(C456&lt;2018,L456+M456*MTR!$D$35,L456+M456*MTR!$E$36)),0)</f>
        <v>0</v>
      </c>
    </row>
    <row r="457" spans="1:15">
      <c r="A457" s="159"/>
      <c r="B457" s="95"/>
      <c r="C457" s="171"/>
      <c r="D457" s="95"/>
      <c r="E457" s="168"/>
      <c r="F457" s="262" t="str">
        <f t="shared" si="91"/>
        <v/>
      </c>
      <c r="G457" s="263" t="str">
        <f t="shared" si="92"/>
        <v/>
      </c>
      <c r="H457" s="264">
        <f t="shared" si="93"/>
        <v>0</v>
      </c>
      <c r="I457" s="264">
        <f t="shared" si="94"/>
        <v>0</v>
      </c>
      <c r="J457" s="264">
        <f t="shared" si="95"/>
        <v>0</v>
      </c>
      <c r="K457" s="264">
        <f t="shared" si="96"/>
        <v>0</v>
      </c>
      <c r="L457" s="264">
        <f t="shared" si="97"/>
        <v>0</v>
      </c>
      <c r="M457" s="264">
        <f t="shared" si="98"/>
        <v>0</v>
      </c>
      <c r="N457" s="261"/>
      <c r="O457" s="264">
        <f>+IFERROR(MIN(N457*(1+MTR!$E$28)*(1+MTR!$D$28),IF(C457&lt;2018,L457+M457*MTR!$D$35,L457+M457*MTR!$E$36)),0)</f>
        <v>0</v>
      </c>
    </row>
    <row r="458" spans="1:15">
      <c r="A458" s="159"/>
      <c r="B458" s="95"/>
      <c r="C458" s="171"/>
      <c r="D458" s="95"/>
      <c r="E458" s="168"/>
      <c r="F458" s="262" t="str">
        <f t="shared" si="91"/>
        <v/>
      </c>
      <c r="G458" s="263" t="str">
        <f t="shared" si="92"/>
        <v/>
      </c>
      <c r="H458" s="264">
        <f t="shared" si="93"/>
        <v>0</v>
      </c>
      <c r="I458" s="264">
        <f t="shared" si="94"/>
        <v>0</v>
      </c>
      <c r="J458" s="264">
        <f t="shared" si="95"/>
        <v>0</v>
      </c>
      <c r="K458" s="264">
        <f t="shared" si="96"/>
        <v>0</v>
      </c>
      <c r="L458" s="264">
        <f t="shared" si="97"/>
        <v>0</v>
      </c>
      <c r="M458" s="264">
        <f t="shared" si="98"/>
        <v>0</v>
      </c>
      <c r="N458" s="261"/>
      <c r="O458" s="264">
        <f>+IFERROR(MIN(N458*(1+MTR!$E$28)*(1+MTR!$D$28),IF(C458&lt;2018,L458+M458*MTR!$D$35,L458+M458*MTR!$E$36)),0)</f>
        <v>0</v>
      </c>
    </row>
    <row r="459" spans="1:15">
      <c r="A459" s="159"/>
      <c r="B459" s="95"/>
      <c r="C459" s="171"/>
      <c r="D459" s="95"/>
      <c r="E459" s="168"/>
      <c r="F459" s="262" t="str">
        <f t="shared" si="91"/>
        <v/>
      </c>
      <c r="G459" s="263" t="str">
        <f t="shared" si="92"/>
        <v/>
      </c>
      <c r="H459" s="264">
        <f t="shared" si="93"/>
        <v>0</v>
      </c>
      <c r="I459" s="264">
        <f t="shared" si="94"/>
        <v>0</v>
      </c>
      <c r="J459" s="264">
        <f t="shared" si="95"/>
        <v>0</v>
      </c>
      <c r="K459" s="264">
        <f t="shared" si="96"/>
        <v>0</v>
      </c>
      <c r="L459" s="264">
        <f t="shared" si="97"/>
        <v>0</v>
      </c>
      <c r="M459" s="264">
        <f t="shared" si="98"/>
        <v>0</v>
      </c>
      <c r="N459" s="261"/>
      <c r="O459" s="264">
        <f>+IFERROR(MIN(N459*(1+MTR!$E$28)*(1+MTR!$D$28),IF(C459&lt;2018,L459+M459*MTR!$D$35,L459+M459*MTR!$E$36)),0)</f>
        <v>0</v>
      </c>
    </row>
    <row r="460" spans="1:15">
      <c r="A460" s="159"/>
      <c r="B460" s="95"/>
      <c r="C460" s="171"/>
      <c r="D460" s="95"/>
      <c r="E460" s="168"/>
      <c r="F460" s="262" t="str">
        <f t="shared" si="91"/>
        <v/>
      </c>
      <c r="G460" s="263" t="str">
        <f t="shared" si="92"/>
        <v/>
      </c>
      <c r="H460" s="264">
        <f t="shared" si="93"/>
        <v>0</v>
      </c>
      <c r="I460" s="264">
        <f t="shared" si="94"/>
        <v>0</v>
      </c>
      <c r="J460" s="264">
        <f t="shared" si="95"/>
        <v>0</v>
      </c>
      <c r="K460" s="264">
        <f t="shared" si="96"/>
        <v>0</v>
      </c>
      <c r="L460" s="264">
        <f t="shared" si="97"/>
        <v>0</v>
      </c>
      <c r="M460" s="264">
        <f t="shared" si="98"/>
        <v>0</v>
      </c>
      <c r="N460" s="261"/>
      <c r="O460" s="264">
        <f>+IFERROR(MIN(N460*(1+MTR!$E$28)*(1+MTR!$D$28),IF(C460&lt;2018,L460+M460*MTR!$D$35,L460+M460*MTR!$E$36)),0)</f>
        <v>0</v>
      </c>
    </row>
    <row r="461" spans="1:15">
      <c r="A461" s="159"/>
      <c r="B461" s="95"/>
      <c r="C461" s="171"/>
      <c r="D461" s="95"/>
      <c r="E461" s="168"/>
      <c r="F461" s="262" t="str">
        <f t="shared" si="91"/>
        <v/>
      </c>
      <c r="G461" s="263" t="str">
        <f t="shared" si="92"/>
        <v/>
      </c>
      <c r="H461" s="264">
        <f t="shared" si="93"/>
        <v>0</v>
      </c>
      <c r="I461" s="264">
        <f t="shared" si="94"/>
        <v>0</v>
      </c>
      <c r="J461" s="264">
        <f t="shared" si="95"/>
        <v>0</v>
      </c>
      <c r="K461" s="264">
        <f t="shared" si="96"/>
        <v>0</v>
      </c>
      <c r="L461" s="264">
        <f t="shared" si="97"/>
        <v>0</v>
      </c>
      <c r="M461" s="264">
        <f t="shared" si="98"/>
        <v>0</v>
      </c>
      <c r="N461" s="261"/>
      <c r="O461" s="264">
        <f>+IFERROR(MIN(N461*(1+MTR!$E$28)*(1+MTR!$D$28),IF(C461&lt;2018,L461+M461*MTR!$D$35,L461+M461*MTR!$E$36)),0)</f>
        <v>0</v>
      </c>
    </row>
    <row r="462" spans="1:15">
      <c r="A462" s="159"/>
      <c r="B462" s="95"/>
      <c r="C462" s="171"/>
      <c r="D462" s="95"/>
      <c r="E462" s="168"/>
      <c r="F462" s="262" t="str">
        <f t="shared" si="91"/>
        <v/>
      </c>
      <c r="G462" s="263" t="str">
        <f t="shared" si="92"/>
        <v/>
      </c>
      <c r="H462" s="264">
        <f t="shared" si="93"/>
        <v>0</v>
      </c>
      <c r="I462" s="264">
        <f t="shared" si="94"/>
        <v>0</v>
      </c>
      <c r="J462" s="264">
        <f t="shared" si="95"/>
        <v>0</v>
      </c>
      <c r="K462" s="264">
        <f t="shared" si="96"/>
        <v>0</v>
      </c>
      <c r="L462" s="264">
        <f t="shared" si="97"/>
        <v>0</v>
      </c>
      <c r="M462" s="264">
        <f t="shared" si="98"/>
        <v>0</v>
      </c>
      <c r="N462" s="261"/>
      <c r="O462" s="264">
        <f>+IFERROR(MIN(N462*(1+MTR!$E$28)*(1+MTR!$D$28),IF(C462&lt;2018,L462+M462*MTR!$D$35,L462+M462*MTR!$E$36)),0)</f>
        <v>0</v>
      </c>
    </row>
    <row r="463" spans="1:15">
      <c r="A463" s="159"/>
      <c r="B463" s="95"/>
      <c r="C463" s="171"/>
      <c r="D463" s="95"/>
      <c r="E463" s="168"/>
      <c r="F463" s="262" t="str">
        <f t="shared" si="91"/>
        <v/>
      </c>
      <c r="G463" s="263" t="str">
        <f t="shared" si="92"/>
        <v/>
      </c>
      <c r="H463" s="264">
        <f t="shared" si="93"/>
        <v>0</v>
      </c>
      <c r="I463" s="264">
        <f t="shared" si="94"/>
        <v>0</v>
      </c>
      <c r="J463" s="264">
        <f t="shared" si="95"/>
        <v>0</v>
      </c>
      <c r="K463" s="264">
        <f t="shared" si="96"/>
        <v>0</v>
      </c>
      <c r="L463" s="264">
        <f t="shared" si="97"/>
        <v>0</v>
      </c>
      <c r="M463" s="264">
        <f t="shared" si="98"/>
        <v>0</v>
      </c>
      <c r="N463" s="261"/>
      <c r="O463" s="264">
        <f>+IFERROR(MIN(N463*(1+MTR!$E$28)*(1+MTR!$D$28),IF(C463&lt;2018,L463+M463*MTR!$D$35,L463+M463*MTR!$E$36)),0)</f>
        <v>0</v>
      </c>
    </row>
    <row r="464" spans="1:15">
      <c r="A464" s="159"/>
      <c r="B464" s="95"/>
      <c r="C464" s="171"/>
      <c r="D464" s="95"/>
      <c r="E464" s="168"/>
      <c r="F464" s="262" t="str">
        <f t="shared" si="91"/>
        <v/>
      </c>
      <c r="G464" s="263" t="str">
        <f t="shared" si="92"/>
        <v/>
      </c>
      <c r="H464" s="264">
        <f t="shared" si="93"/>
        <v>0</v>
      </c>
      <c r="I464" s="264">
        <f t="shared" si="94"/>
        <v>0</v>
      </c>
      <c r="J464" s="264">
        <f t="shared" si="95"/>
        <v>0</v>
      </c>
      <c r="K464" s="264">
        <f t="shared" si="96"/>
        <v>0</v>
      </c>
      <c r="L464" s="264">
        <f t="shared" si="97"/>
        <v>0</v>
      </c>
      <c r="M464" s="264">
        <f t="shared" si="98"/>
        <v>0</v>
      </c>
      <c r="N464" s="261"/>
      <c r="O464" s="264">
        <f>+IFERROR(MIN(N464*(1+MTR!$E$28)*(1+MTR!$D$28),IF(C464&lt;2018,L464+M464*MTR!$D$35,L464+M464*MTR!$E$36)),0)</f>
        <v>0</v>
      </c>
    </row>
    <row r="465" spans="1:15">
      <c r="A465" s="159"/>
      <c r="B465" s="95"/>
      <c r="C465" s="171"/>
      <c r="D465" s="95"/>
      <c r="E465" s="168"/>
      <c r="F465" s="262" t="str">
        <f t="shared" si="91"/>
        <v/>
      </c>
      <c r="G465" s="263" t="str">
        <f t="shared" si="92"/>
        <v/>
      </c>
      <c r="H465" s="264">
        <f t="shared" si="93"/>
        <v>0</v>
      </c>
      <c r="I465" s="264">
        <f t="shared" si="94"/>
        <v>0</v>
      </c>
      <c r="J465" s="264">
        <f t="shared" si="95"/>
        <v>0</v>
      </c>
      <c r="K465" s="264">
        <f t="shared" si="96"/>
        <v>0</v>
      </c>
      <c r="L465" s="264">
        <f t="shared" si="97"/>
        <v>0</v>
      </c>
      <c r="M465" s="264">
        <f t="shared" si="98"/>
        <v>0</v>
      </c>
      <c r="N465" s="261"/>
      <c r="O465" s="264">
        <f>+IFERROR(MIN(N465*(1+MTR!$E$28)*(1+MTR!$D$28),IF(C465&lt;2018,L465+M465*MTR!$D$35,L465+M465*MTR!$E$36)),0)</f>
        <v>0</v>
      </c>
    </row>
    <row r="466" spans="1:15">
      <c r="A466" s="159"/>
      <c r="B466" s="95"/>
      <c r="C466" s="171"/>
      <c r="D466" s="95"/>
      <c r="E466" s="168"/>
      <c r="F466" s="262" t="str">
        <f t="shared" si="91"/>
        <v/>
      </c>
      <c r="G466" s="263" t="str">
        <f t="shared" si="92"/>
        <v/>
      </c>
      <c r="H466" s="264">
        <f t="shared" si="93"/>
        <v>0</v>
      </c>
      <c r="I466" s="264">
        <f t="shared" si="94"/>
        <v>0</v>
      </c>
      <c r="J466" s="264">
        <f t="shared" si="95"/>
        <v>0</v>
      </c>
      <c r="K466" s="264">
        <f t="shared" si="96"/>
        <v>0</v>
      </c>
      <c r="L466" s="264">
        <f t="shared" si="97"/>
        <v>0</v>
      </c>
      <c r="M466" s="264">
        <f t="shared" si="98"/>
        <v>0</v>
      </c>
      <c r="N466" s="261"/>
      <c r="O466" s="264">
        <f>+IFERROR(MIN(N466*(1+MTR!$E$28)*(1+MTR!$D$28),IF(C466&lt;2018,L466+M466*MTR!$D$35,L466+M466*MTR!$E$36)),0)</f>
        <v>0</v>
      </c>
    </row>
    <row r="467" spans="1:15">
      <c r="A467" s="159"/>
      <c r="B467" s="95"/>
      <c r="C467" s="171"/>
      <c r="D467" s="95"/>
      <c r="E467" s="168"/>
      <c r="F467" s="262" t="str">
        <f t="shared" si="91"/>
        <v/>
      </c>
      <c r="G467" s="263" t="str">
        <f t="shared" si="92"/>
        <v/>
      </c>
      <c r="H467" s="264">
        <f t="shared" si="93"/>
        <v>0</v>
      </c>
      <c r="I467" s="264">
        <f t="shared" si="94"/>
        <v>0</v>
      </c>
      <c r="J467" s="264">
        <f t="shared" si="95"/>
        <v>0</v>
      </c>
      <c r="K467" s="264">
        <f t="shared" si="96"/>
        <v>0</v>
      </c>
      <c r="L467" s="264">
        <f t="shared" si="97"/>
        <v>0</v>
      </c>
      <c r="M467" s="264">
        <f t="shared" si="98"/>
        <v>0</v>
      </c>
      <c r="N467" s="261"/>
      <c r="O467" s="264">
        <f>+IFERROR(MIN(N467*(1+MTR!$E$28)*(1+MTR!$D$28),IF(C467&lt;2018,L467+M467*MTR!$D$35,L467+M467*MTR!$E$36)),0)</f>
        <v>0</v>
      </c>
    </row>
    <row r="468" spans="1:15">
      <c r="A468" s="159"/>
      <c r="B468" s="95"/>
      <c r="C468" s="171"/>
      <c r="D468" s="95"/>
      <c r="E468" s="168"/>
      <c r="F468" s="262" t="str">
        <f t="shared" si="91"/>
        <v/>
      </c>
      <c r="G468" s="263" t="str">
        <f t="shared" si="92"/>
        <v/>
      </c>
      <c r="H468" s="264">
        <f t="shared" si="93"/>
        <v>0</v>
      </c>
      <c r="I468" s="264">
        <f t="shared" si="94"/>
        <v>0</v>
      </c>
      <c r="J468" s="264">
        <f t="shared" si="95"/>
        <v>0</v>
      </c>
      <c r="K468" s="264">
        <f t="shared" si="96"/>
        <v>0</v>
      </c>
      <c r="L468" s="264">
        <f t="shared" si="97"/>
        <v>0</v>
      </c>
      <c r="M468" s="264">
        <f t="shared" si="98"/>
        <v>0</v>
      </c>
      <c r="N468" s="261"/>
      <c r="O468" s="264">
        <f>+IFERROR(MIN(N468*(1+MTR!$E$28)*(1+MTR!$D$28),IF(C468&lt;2018,L468+M468*MTR!$D$35,L468+M468*MTR!$E$36)),0)</f>
        <v>0</v>
      </c>
    </row>
    <row r="469" spans="1:15">
      <c r="A469" s="159"/>
      <c r="B469" s="95"/>
      <c r="C469" s="171"/>
      <c r="D469" s="95"/>
      <c r="E469" s="168"/>
      <c r="F469" s="262" t="str">
        <f t="shared" si="91"/>
        <v/>
      </c>
      <c r="G469" s="263" t="str">
        <f t="shared" si="92"/>
        <v/>
      </c>
      <c r="H469" s="264">
        <f t="shared" si="93"/>
        <v>0</v>
      </c>
      <c r="I469" s="264">
        <f t="shared" si="94"/>
        <v>0</v>
      </c>
      <c r="J469" s="264">
        <f t="shared" si="95"/>
        <v>0</v>
      </c>
      <c r="K469" s="264">
        <f t="shared" si="96"/>
        <v>0</v>
      </c>
      <c r="L469" s="264">
        <f t="shared" si="97"/>
        <v>0</v>
      </c>
      <c r="M469" s="264">
        <f t="shared" si="98"/>
        <v>0</v>
      </c>
      <c r="N469" s="261"/>
      <c r="O469" s="264">
        <f>+IFERROR(MIN(N469*(1+MTR!$E$28)*(1+MTR!$D$28),IF(C469&lt;2018,L469+M469*MTR!$D$35,L469+M469*MTR!$E$36)),0)</f>
        <v>0</v>
      </c>
    </row>
    <row r="470" spans="1:15">
      <c r="A470" s="159"/>
      <c r="B470" s="95"/>
      <c r="C470" s="171"/>
      <c r="D470" s="95"/>
      <c r="E470" s="168"/>
      <c r="F470" s="262" t="str">
        <f t="shared" si="91"/>
        <v/>
      </c>
      <c r="G470" s="263" t="str">
        <f t="shared" si="92"/>
        <v/>
      </c>
      <c r="H470" s="264">
        <f t="shared" si="93"/>
        <v>0</v>
      </c>
      <c r="I470" s="264">
        <f t="shared" si="94"/>
        <v>0</v>
      </c>
      <c r="J470" s="264">
        <f t="shared" si="95"/>
        <v>0</v>
      </c>
      <c r="K470" s="264">
        <f t="shared" si="96"/>
        <v>0</v>
      </c>
      <c r="L470" s="264">
        <f t="shared" si="97"/>
        <v>0</v>
      </c>
      <c r="M470" s="264">
        <f t="shared" si="98"/>
        <v>0</v>
      </c>
      <c r="N470" s="261"/>
      <c r="O470" s="264">
        <f>+IFERROR(MIN(N470*(1+MTR!$E$28)*(1+MTR!$D$28),IF(C470&lt;2018,L470+M470*MTR!$D$35,L470+M470*MTR!$E$36)),0)</f>
        <v>0</v>
      </c>
    </row>
    <row r="471" spans="1:15">
      <c r="A471" s="159"/>
      <c r="B471" s="95"/>
      <c r="C471" s="171"/>
      <c r="D471" s="95"/>
      <c r="E471" s="168"/>
      <c r="F471" s="262" t="str">
        <f t="shared" si="91"/>
        <v/>
      </c>
      <c r="G471" s="263" t="str">
        <f t="shared" si="92"/>
        <v/>
      </c>
      <c r="H471" s="264">
        <f t="shared" si="93"/>
        <v>0</v>
      </c>
      <c r="I471" s="264">
        <f t="shared" si="94"/>
        <v>0</v>
      </c>
      <c r="J471" s="264">
        <f t="shared" si="95"/>
        <v>0</v>
      </c>
      <c r="K471" s="264">
        <f t="shared" si="96"/>
        <v>0</v>
      </c>
      <c r="L471" s="264">
        <f t="shared" si="97"/>
        <v>0</v>
      </c>
      <c r="M471" s="264">
        <f t="shared" si="98"/>
        <v>0</v>
      </c>
      <c r="N471" s="261"/>
      <c r="O471" s="264">
        <f>+IFERROR(MIN(N471*(1+MTR!$E$28)*(1+MTR!$D$28),IF(C471&lt;2018,L471+M471*MTR!$D$35,L471+M471*MTR!$E$36)),0)</f>
        <v>0</v>
      </c>
    </row>
    <row r="472" spans="1:15">
      <c r="A472" s="159"/>
      <c r="B472" s="95"/>
      <c r="C472" s="171"/>
      <c r="D472" s="95"/>
      <c r="E472" s="168"/>
      <c r="F472" s="262" t="str">
        <f t="shared" si="91"/>
        <v/>
      </c>
      <c r="G472" s="263" t="str">
        <f t="shared" si="92"/>
        <v/>
      </c>
      <c r="H472" s="264">
        <f t="shared" si="93"/>
        <v>0</v>
      </c>
      <c r="I472" s="264">
        <f t="shared" si="94"/>
        <v>0</v>
      </c>
      <c r="J472" s="264">
        <f t="shared" si="95"/>
        <v>0</v>
      </c>
      <c r="K472" s="264">
        <f t="shared" si="96"/>
        <v>0</v>
      </c>
      <c r="L472" s="264">
        <f t="shared" si="97"/>
        <v>0</v>
      </c>
      <c r="M472" s="264">
        <f t="shared" si="98"/>
        <v>0</v>
      </c>
      <c r="N472" s="261"/>
      <c r="O472" s="264">
        <f>+IFERROR(MIN(N472*(1+MTR!$E$28)*(1+MTR!$D$28),IF(C472&lt;2018,L472+M472*MTR!$D$35,L472+M472*MTR!$E$36)),0)</f>
        <v>0</v>
      </c>
    </row>
    <row r="473" spans="1:15">
      <c r="A473" s="159"/>
      <c r="B473" s="95"/>
      <c r="C473" s="171"/>
      <c r="D473" s="95"/>
      <c r="E473" s="168"/>
      <c r="F473" s="262" t="str">
        <f t="shared" si="91"/>
        <v/>
      </c>
      <c r="G473" s="263" t="str">
        <f t="shared" si="92"/>
        <v/>
      </c>
      <c r="H473" s="264">
        <f t="shared" si="93"/>
        <v>0</v>
      </c>
      <c r="I473" s="264">
        <f t="shared" si="94"/>
        <v>0</v>
      </c>
      <c r="J473" s="264">
        <f t="shared" si="95"/>
        <v>0</v>
      </c>
      <c r="K473" s="264">
        <f t="shared" si="96"/>
        <v>0</v>
      </c>
      <c r="L473" s="264">
        <f t="shared" si="97"/>
        <v>0</v>
      </c>
      <c r="M473" s="264">
        <f t="shared" si="98"/>
        <v>0</v>
      </c>
      <c r="N473" s="261"/>
      <c r="O473" s="264">
        <f>+IFERROR(MIN(N473*(1+MTR!$E$28)*(1+MTR!$D$28),IF(C473&lt;2018,L473+M473*MTR!$D$35,L473+M473*MTR!$E$36)),0)</f>
        <v>0</v>
      </c>
    </row>
    <row r="474" spans="1:15">
      <c r="A474" s="159"/>
      <c r="B474" s="95"/>
      <c r="C474" s="171"/>
      <c r="D474" s="95"/>
      <c r="E474" s="168"/>
      <c r="F474" s="262" t="str">
        <f t="shared" si="91"/>
        <v/>
      </c>
      <c r="G474" s="263" t="str">
        <f t="shared" si="92"/>
        <v/>
      </c>
      <c r="H474" s="264">
        <f t="shared" si="93"/>
        <v>0</v>
      </c>
      <c r="I474" s="264">
        <f t="shared" si="94"/>
        <v>0</v>
      </c>
      <c r="J474" s="264">
        <f t="shared" si="95"/>
        <v>0</v>
      </c>
      <c r="K474" s="264">
        <f t="shared" si="96"/>
        <v>0</v>
      </c>
      <c r="L474" s="264">
        <f t="shared" si="97"/>
        <v>0</v>
      </c>
      <c r="M474" s="264">
        <f t="shared" si="98"/>
        <v>0</v>
      </c>
      <c r="N474" s="261"/>
      <c r="O474" s="264">
        <f>+IFERROR(MIN(N474*(1+MTR!$E$28)*(1+MTR!$D$28),IF(C474&lt;2018,L474+M474*MTR!$D$35,L474+M474*MTR!$E$36)),0)</f>
        <v>0</v>
      </c>
    </row>
    <row r="475" spans="1:15">
      <c r="A475" s="159"/>
      <c r="B475" s="95"/>
      <c r="C475" s="171"/>
      <c r="D475" s="95"/>
      <c r="E475" s="168"/>
      <c r="F475" s="262" t="str">
        <f t="shared" si="91"/>
        <v/>
      </c>
      <c r="G475" s="263" t="str">
        <f t="shared" si="92"/>
        <v/>
      </c>
      <c r="H475" s="264">
        <f t="shared" si="93"/>
        <v>0</v>
      </c>
      <c r="I475" s="264">
        <f t="shared" si="94"/>
        <v>0</v>
      </c>
      <c r="J475" s="264">
        <f t="shared" si="95"/>
        <v>0</v>
      </c>
      <c r="K475" s="264">
        <f t="shared" si="96"/>
        <v>0</v>
      </c>
      <c r="L475" s="264">
        <f t="shared" si="97"/>
        <v>0</v>
      </c>
      <c r="M475" s="264">
        <f t="shared" si="98"/>
        <v>0</v>
      </c>
      <c r="N475" s="261"/>
      <c r="O475" s="264">
        <f>+IFERROR(MIN(N475*(1+MTR!$E$28)*(1+MTR!$D$28),IF(C475&lt;2018,L475+M475*MTR!$D$35,L475+M475*MTR!$E$36)),0)</f>
        <v>0</v>
      </c>
    </row>
    <row r="476" spans="1:15">
      <c r="A476" s="159"/>
      <c r="B476" s="95"/>
      <c r="C476" s="171"/>
      <c r="D476" s="95"/>
      <c r="E476" s="168"/>
      <c r="F476" s="262" t="str">
        <f t="shared" si="91"/>
        <v/>
      </c>
      <c r="G476" s="263" t="str">
        <f t="shared" si="92"/>
        <v/>
      </c>
      <c r="H476" s="264">
        <f t="shared" si="93"/>
        <v>0</v>
      </c>
      <c r="I476" s="264">
        <f t="shared" si="94"/>
        <v>0</v>
      </c>
      <c r="J476" s="264">
        <f t="shared" si="95"/>
        <v>0</v>
      </c>
      <c r="K476" s="264">
        <f t="shared" si="96"/>
        <v>0</v>
      </c>
      <c r="L476" s="264">
        <f t="shared" si="97"/>
        <v>0</v>
      </c>
      <c r="M476" s="264">
        <f t="shared" si="98"/>
        <v>0</v>
      </c>
      <c r="N476" s="261"/>
      <c r="O476" s="264">
        <f>+IFERROR(MIN(N476*(1+MTR!$E$28)*(1+MTR!$D$28),IF(C476&lt;2018,L476+M476*MTR!$D$35,L476+M476*MTR!$E$36)),0)</f>
        <v>0</v>
      </c>
    </row>
    <row r="477" spans="1:15">
      <c r="A477" s="159"/>
      <c r="B477" s="95"/>
      <c r="C477" s="171"/>
      <c r="D477" s="95"/>
      <c r="E477" s="168"/>
      <c r="F477" s="262" t="str">
        <f t="shared" si="91"/>
        <v/>
      </c>
      <c r="G477" s="263" t="str">
        <f t="shared" si="92"/>
        <v/>
      </c>
      <c r="H477" s="264">
        <f t="shared" si="93"/>
        <v>0</v>
      </c>
      <c r="I477" s="264">
        <f t="shared" si="94"/>
        <v>0</v>
      </c>
      <c r="J477" s="264">
        <f t="shared" si="95"/>
        <v>0</v>
      </c>
      <c r="K477" s="264">
        <f t="shared" si="96"/>
        <v>0</v>
      </c>
      <c r="L477" s="264">
        <f t="shared" si="97"/>
        <v>0</v>
      </c>
      <c r="M477" s="264">
        <f t="shared" si="98"/>
        <v>0</v>
      </c>
      <c r="N477" s="261"/>
      <c r="O477" s="264">
        <f>+IFERROR(MIN(N477*(1+MTR!$E$28)*(1+MTR!$D$28),IF(C477&lt;2018,L477+M477*MTR!$D$35,L477+M477*MTR!$E$36)),0)</f>
        <v>0</v>
      </c>
    </row>
    <row r="478" spans="1:15">
      <c r="A478" s="159"/>
      <c r="B478" s="95"/>
      <c r="C478" s="171"/>
      <c r="D478" s="95"/>
      <c r="E478" s="168"/>
      <c r="F478" s="262" t="str">
        <f t="shared" si="91"/>
        <v/>
      </c>
      <c r="G478" s="263" t="str">
        <f t="shared" si="92"/>
        <v/>
      </c>
      <c r="H478" s="264">
        <f t="shared" si="93"/>
        <v>0</v>
      </c>
      <c r="I478" s="264">
        <f t="shared" si="94"/>
        <v>0</v>
      </c>
      <c r="J478" s="264">
        <f t="shared" si="95"/>
        <v>0</v>
      </c>
      <c r="K478" s="264">
        <f t="shared" si="96"/>
        <v>0</v>
      </c>
      <c r="L478" s="264">
        <f t="shared" si="97"/>
        <v>0</v>
      </c>
      <c r="M478" s="264">
        <f t="shared" si="98"/>
        <v>0</v>
      </c>
      <c r="N478" s="261"/>
      <c r="O478" s="264">
        <f>+IFERROR(MIN(N478*(1+MTR!$E$28)*(1+MTR!$D$28),IF(C478&lt;2018,L478+M478*MTR!$D$35,L478+M478*MTR!$E$36)),0)</f>
        <v>0</v>
      </c>
    </row>
    <row r="479" spans="1:15">
      <c r="A479" s="159"/>
      <c r="B479" s="95"/>
      <c r="C479" s="171"/>
      <c r="D479" s="95"/>
      <c r="E479" s="168"/>
      <c r="F479" s="262" t="str">
        <f t="shared" si="91"/>
        <v/>
      </c>
      <c r="G479" s="263" t="str">
        <f t="shared" si="92"/>
        <v/>
      </c>
      <c r="H479" s="264">
        <f t="shared" si="93"/>
        <v>0</v>
      </c>
      <c r="I479" s="264">
        <f t="shared" si="94"/>
        <v>0</v>
      </c>
      <c r="J479" s="264">
        <f t="shared" si="95"/>
        <v>0</v>
      </c>
      <c r="K479" s="264">
        <f t="shared" si="96"/>
        <v>0</v>
      </c>
      <c r="L479" s="264">
        <f t="shared" si="97"/>
        <v>0</v>
      </c>
      <c r="M479" s="264">
        <f t="shared" si="98"/>
        <v>0</v>
      </c>
      <c r="N479" s="261"/>
      <c r="O479" s="264">
        <f>+IFERROR(MIN(N479*(1+MTR!$E$28)*(1+MTR!$D$28),IF(C479&lt;2018,L479+M479*MTR!$D$35,L479+M479*MTR!$E$36)),0)</f>
        <v>0</v>
      </c>
    </row>
    <row r="480" spans="1:15">
      <c r="A480" s="159"/>
      <c r="B480" s="95"/>
      <c r="C480" s="171"/>
      <c r="D480" s="95"/>
      <c r="E480" s="168"/>
      <c r="F480" s="262" t="str">
        <f t="shared" si="91"/>
        <v/>
      </c>
      <c r="G480" s="263" t="str">
        <f t="shared" si="92"/>
        <v/>
      </c>
      <c r="H480" s="264">
        <f t="shared" si="93"/>
        <v>0</v>
      </c>
      <c r="I480" s="264">
        <f t="shared" si="94"/>
        <v>0</v>
      </c>
      <c r="J480" s="264">
        <f t="shared" si="95"/>
        <v>0</v>
      </c>
      <c r="K480" s="264">
        <f t="shared" si="96"/>
        <v>0</v>
      </c>
      <c r="L480" s="264">
        <f t="shared" si="97"/>
        <v>0</v>
      </c>
      <c r="M480" s="264">
        <f t="shared" si="98"/>
        <v>0</v>
      </c>
      <c r="N480" s="261"/>
      <c r="O480" s="264">
        <f>+IFERROR(MIN(N480*(1+MTR!$E$28)*(1+MTR!$D$28),IF(C480&lt;2018,L480+M480*MTR!$D$35,L480+M480*MTR!$E$36)),0)</f>
        <v>0</v>
      </c>
    </row>
    <row r="481" spans="1:15">
      <c r="A481" s="159"/>
      <c r="B481" s="95"/>
      <c r="C481" s="171"/>
      <c r="D481" s="95"/>
      <c r="E481" s="168"/>
      <c r="F481" s="262" t="str">
        <f t="shared" si="69"/>
        <v/>
      </c>
      <c r="G481" s="263" t="str">
        <f t="shared" si="70"/>
        <v/>
      </c>
      <c r="H481" s="264">
        <f t="shared" si="71"/>
        <v>0</v>
      </c>
      <c r="I481" s="264">
        <f t="shared" si="72"/>
        <v>0</v>
      </c>
      <c r="J481" s="264">
        <f t="shared" si="73"/>
        <v>0</v>
      </c>
      <c r="K481" s="264">
        <f t="shared" si="74"/>
        <v>0</v>
      </c>
      <c r="L481" s="264">
        <f t="shared" si="75"/>
        <v>0</v>
      </c>
      <c r="M481" s="264">
        <f t="shared" si="76"/>
        <v>0</v>
      </c>
      <c r="N481" s="261"/>
      <c r="O481" s="264">
        <f>+IFERROR(MIN(N481*(1+MTR!$E$28)*(1+MTR!$D$28),IF(C481&lt;2018,L481+M481*MTR!$D$35,L481+M481*MTR!$E$36)),0)</f>
        <v>0</v>
      </c>
    </row>
    <row r="482" spans="1:15">
      <c r="A482" s="159"/>
      <c r="B482" s="95"/>
      <c r="C482" s="171"/>
      <c r="D482" s="95"/>
      <c r="E482" s="168"/>
      <c r="F482" s="262" t="str">
        <f t="shared" si="69"/>
        <v/>
      </c>
      <c r="G482" s="263" t="str">
        <f t="shared" si="70"/>
        <v/>
      </c>
      <c r="H482" s="264">
        <f t="shared" si="71"/>
        <v>0</v>
      </c>
      <c r="I482" s="264">
        <f t="shared" si="72"/>
        <v>0</v>
      </c>
      <c r="J482" s="264">
        <f t="shared" si="73"/>
        <v>0</v>
      </c>
      <c r="K482" s="264">
        <f t="shared" si="74"/>
        <v>0</v>
      </c>
      <c r="L482" s="264">
        <f t="shared" si="75"/>
        <v>0</v>
      </c>
      <c r="M482" s="264">
        <f t="shared" si="76"/>
        <v>0</v>
      </c>
      <c r="N482" s="261"/>
      <c r="O482" s="264">
        <f>+IFERROR(MIN(N482*(1+MTR!$E$28)*(1+MTR!$D$28),IF(C482&lt;2018,L482+M482*MTR!$D$35,L482+M482*MTR!$E$36)),0)</f>
        <v>0</v>
      </c>
    </row>
    <row r="483" spans="1:15">
      <c r="A483" s="159"/>
      <c r="B483" s="95"/>
      <c r="C483" s="171"/>
      <c r="D483" s="95"/>
      <c r="E483" s="168"/>
      <c r="F483" s="262" t="str">
        <f t="shared" si="69"/>
        <v/>
      </c>
      <c r="G483" s="263" t="str">
        <f t="shared" si="70"/>
        <v/>
      </c>
      <c r="H483" s="264">
        <f t="shared" si="71"/>
        <v>0</v>
      </c>
      <c r="I483" s="264">
        <f t="shared" si="72"/>
        <v>0</v>
      </c>
      <c r="J483" s="264">
        <f t="shared" si="73"/>
        <v>0</v>
      </c>
      <c r="K483" s="264">
        <f t="shared" si="74"/>
        <v>0</v>
      </c>
      <c r="L483" s="264">
        <f t="shared" si="75"/>
        <v>0</v>
      </c>
      <c r="M483" s="264">
        <f t="shared" si="76"/>
        <v>0</v>
      </c>
      <c r="N483" s="261"/>
      <c r="O483" s="264">
        <f>+IFERROR(MIN(N483*(1+MTR!$E$28)*(1+MTR!$D$28),IF(C483&lt;2018,L483+M483*MTR!$D$35,L483+M483*MTR!$E$36)),0)</f>
        <v>0</v>
      </c>
    </row>
    <row r="484" spans="1:15">
      <c r="A484" s="159"/>
      <c r="B484" s="95"/>
      <c r="C484" s="171"/>
      <c r="D484" s="95"/>
      <c r="E484" s="168"/>
      <c r="F484" s="262" t="str">
        <f t="shared" si="69"/>
        <v/>
      </c>
      <c r="G484" s="263" t="str">
        <f t="shared" si="70"/>
        <v/>
      </c>
      <c r="H484" s="264">
        <f t="shared" si="71"/>
        <v>0</v>
      </c>
      <c r="I484" s="264">
        <f t="shared" si="72"/>
        <v>0</v>
      </c>
      <c r="J484" s="264">
        <f t="shared" si="73"/>
        <v>0</v>
      </c>
      <c r="K484" s="264">
        <f t="shared" si="74"/>
        <v>0</v>
      </c>
      <c r="L484" s="264">
        <f t="shared" si="75"/>
        <v>0</v>
      </c>
      <c r="M484" s="264">
        <f t="shared" si="76"/>
        <v>0</v>
      </c>
      <c r="N484" s="261"/>
      <c r="O484" s="264">
        <f>+IFERROR(MIN(N484*(1+MTR!$E$28)*(1+MTR!$D$28),IF(C484&lt;2018,L484+M484*MTR!$D$35,L484+M484*MTR!$E$36)),0)</f>
        <v>0</v>
      </c>
    </row>
    <row r="485" spans="1:15">
      <c r="A485" s="159"/>
      <c r="B485" s="95"/>
      <c r="C485" s="171"/>
      <c r="D485" s="95"/>
      <c r="E485" s="168"/>
      <c r="F485" s="262" t="str">
        <f t="shared" si="69"/>
        <v/>
      </c>
      <c r="G485" s="263" t="str">
        <f t="shared" si="70"/>
        <v/>
      </c>
      <c r="H485" s="264">
        <f t="shared" si="71"/>
        <v>0</v>
      </c>
      <c r="I485" s="264">
        <f t="shared" si="72"/>
        <v>0</v>
      </c>
      <c r="J485" s="264">
        <f t="shared" si="73"/>
        <v>0</v>
      </c>
      <c r="K485" s="264">
        <f t="shared" si="74"/>
        <v>0</v>
      </c>
      <c r="L485" s="264">
        <f t="shared" si="75"/>
        <v>0</v>
      </c>
      <c r="M485" s="264">
        <f t="shared" si="76"/>
        <v>0</v>
      </c>
      <c r="N485" s="261"/>
      <c r="O485" s="264">
        <f>+IFERROR(MIN(N485*(1+MTR!$E$28)*(1+MTR!$D$28),IF(C485&lt;2018,L485+M485*MTR!$D$35,L485+M485*MTR!$E$36)),0)</f>
        <v>0</v>
      </c>
    </row>
    <row r="486" spans="1:15">
      <c r="A486" s="159"/>
      <c r="B486" s="95"/>
      <c r="C486" s="171"/>
      <c r="D486" s="95"/>
      <c r="E486" s="168"/>
      <c r="F486" s="262" t="str">
        <f t="shared" si="69"/>
        <v/>
      </c>
      <c r="G486" s="263" t="str">
        <f t="shared" si="70"/>
        <v/>
      </c>
      <c r="H486" s="264">
        <f t="shared" si="71"/>
        <v>0</v>
      </c>
      <c r="I486" s="264">
        <f t="shared" si="72"/>
        <v>0</v>
      </c>
      <c r="J486" s="264">
        <f t="shared" si="73"/>
        <v>0</v>
      </c>
      <c r="K486" s="264">
        <f t="shared" si="74"/>
        <v>0</v>
      </c>
      <c r="L486" s="264">
        <f t="shared" si="75"/>
        <v>0</v>
      </c>
      <c r="M486" s="264">
        <f t="shared" si="76"/>
        <v>0</v>
      </c>
      <c r="N486" s="261"/>
      <c r="O486" s="264">
        <f>+IFERROR(MIN(N486*(1+MTR!$E$28)*(1+MTR!$D$28),IF(C486&lt;2018,L486+M486*MTR!$D$35,L486+M486*MTR!$E$36)),0)</f>
        <v>0</v>
      </c>
    </row>
    <row r="487" spans="1:15">
      <c r="A487" s="159"/>
      <c r="B487" s="95"/>
      <c r="C487" s="171"/>
      <c r="D487" s="95"/>
      <c r="E487" s="168"/>
      <c r="F487" s="262" t="str">
        <f t="shared" si="69"/>
        <v/>
      </c>
      <c r="G487" s="263" t="str">
        <f t="shared" si="70"/>
        <v/>
      </c>
      <c r="H487" s="264">
        <f t="shared" si="71"/>
        <v>0</v>
      </c>
      <c r="I487" s="264">
        <f t="shared" si="72"/>
        <v>0</v>
      </c>
      <c r="J487" s="264">
        <f t="shared" si="73"/>
        <v>0</v>
      </c>
      <c r="K487" s="264">
        <f t="shared" si="74"/>
        <v>0</v>
      </c>
      <c r="L487" s="264">
        <f t="shared" si="75"/>
        <v>0</v>
      </c>
      <c r="M487" s="264">
        <f t="shared" si="76"/>
        <v>0</v>
      </c>
      <c r="N487" s="261"/>
      <c r="O487" s="264">
        <f>+IFERROR(MIN(N487*(1+MTR!$E$28)*(1+MTR!$D$28),IF(C487&lt;2018,L487+M487*MTR!$D$35,L487+M487*MTR!$E$36)),0)</f>
        <v>0</v>
      </c>
    </row>
    <row r="488" spans="1:15">
      <c r="A488" s="159"/>
      <c r="B488" s="95"/>
      <c r="C488" s="171"/>
      <c r="D488" s="95"/>
      <c r="E488" s="168"/>
      <c r="F488" s="262" t="str">
        <f t="shared" si="69"/>
        <v/>
      </c>
      <c r="G488" s="263" t="str">
        <f t="shared" si="70"/>
        <v/>
      </c>
      <c r="H488" s="264">
        <f t="shared" ref="H488:H538" si="99">+IFERROR(G488*$D488,0)</f>
        <v>0</v>
      </c>
      <c r="I488" s="264">
        <f t="shared" ref="I488:I538" si="100">+IFERROR(G488*$E488,0)</f>
        <v>0</v>
      </c>
      <c r="J488" s="264">
        <f t="shared" ref="J488:J538" si="101">+IFERROR(IF($F488&gt;0,MAX(0,MIN(H488/$F488,MAX(0,H488))),0),0)</f>
        <v>0</v>
      </c>
      <c r="K488" s="264">
        <f t="shared" ref="K488:K538" si="102">+IFERROR(IF($F488&gt;0,MAX(0,MIN(I488/$F488,MAX(0,I488))),0),0)</f>
        <v>0</v>
      </c>
      <c r="L488" s="264">
        <f t="shared" ref="L488:L538" si="103">+J488-K488</f>
        <v>0</v>
      </c>
      <c r="M488" s="264">
        <f t="shared" ref="M488:M538" si="104">+H488-I488</f>
        <v>0</v>
      </c>
      <c r="N488" s="261"/>
      <c r="O488" s="264">
        <f>+IFERROR(MIN(N488*(1+MTR!$E$28)*(1+MTR!$D$28),IF(C488&lt;2018,L488+M488*MTR!$D$35,L488+M488*MTR!$E$36)),0)</f>
        <v>0</v>
      </c>
    </row>
    <row r="489" spans="1:15">
      <c r="A489" s="159"/>
      <c r="B489" s="95"/>
      <c r="C489" s="171"/>
      <c r="D489" s="95"/>
      <c r="E489" s="168"/>
      <c r="F489" s="262" t="str">
        <f t="shared" si="69"/>
        <v/>
      </c>
      <c r="G489" s="263" t="str">
        <f t="shared" si="70"/>
        <v/>
      </c>
      <c r="H489" s="264">
        <f t="shared" si="99"/>
        <v>0</v>
      </c>
      <c r="I489" s="264">
        <f t="shared" si="100"/>
        <v>0</v>
      </c>
      <c r="J489" s="264">
        <f t="shared" si="101"/>
        <v>0</v>
      </c>
      <c r="K489" s="264">
        <f t="shared" si="102"/>
        <v>0</v>
      </c>
      <c r="L489" s="264">
        <f t="shared" si="103"/>
        <v>0</v>
      </c>
      <c r="M489" s="264">
        <f t="shared" si="104"/>
        <v>0</v>
      </c>
      <c r="N489" s="261"/>
      <c r="O489" s="264">
        <f>+IFERROR(MIN(N489*(1+MTR!$E$28)*(1+MTR!$D$28),IF(C489&lt;2018,L489+M489*MTR!$D$35,L489+M489*MTR!$E$36)),0)</f>
        <v>0</v>
      </c>
    </row>
    <row r="490" spans="1:15">
      <c r="A490" s="159"/>
      <c r="B490" s="95"/>
      <c r="C490" s="171"/>
      <c r="D490" s="95"/>
      <c r="E490" s="168"/>
      <c r="F490" s="262" t="str">
        <f t="shared" si="69"/>
        <v/>
      </c>
      <c r="G490" s="263" t="str">
        <f t="shared" si="70"/>
        <v/>
      </c>
      <c r="H490" s="264">
        <f t="shared" si="99"/>
        <v>0</v>
      </c>
      <c r="I490" s="264">
        <f t="shared" si="100"/>
        <v>0</v>
      </c>
      <c r="J490" s="264">
        <f t="shared" si="101"/>
        <v>0</v>
      </c>
      <c r="K490" s="264">
        <f t="shared" si="102"/>
        <v>0</v>
      </c>
      <c r="L490" s="264">
        <f t="shared" si="103"/>
        <v>0</v>
      </c>
      <c r="M490" s="264">
        <f t="shared" si="104"/>
        <v>0</v>
      </c>
      <c r="N490" s="261"/>
      <c r="O490" s="264">
        <f>+IFERROR(MIN(N490*(1+MTR!$E$28)*(1+MTR!$D$28),IF(C490&lt;2018,L490+M490*MTR!$D$35,L490+M490*MTR!$E$36)),0)</f>
        <v>0</v>
      </c>
    </row>
    <row r="491" spans="1:15">
      <c r="A491" s="159"/>
      <c r="B491" s="95"/>
      <c r="C491" s="171"/>
      <c r="D491" s="95"/>
      <c r="E491" s="168"/>
      <c r="F491" s="262" t="str">
        <f t="shared" si="69"/>
        <v/>
      </c>
      <c r="G491" s="263" t="str">
        <f t="shared" si="70"/>
        <v/>
      </c>
      <c r="H491" s="264">
        <f t="shared" si="99"/>
        <v>0</v>
      </c>
      <c r="I491" s="264">
        <f t="shared" si="100"/>
        <v>0</v>
      </c>
      <c r="J491" s="264">
        <f t="shared" si="101"/>
        <v>0</v>
      </c>
      <c r="K491" s="264">
        <f t="shared" si="102"/>
        <v>0</v>
      </c>
      <c r="L491" s="264">
        <f t="shared" si="103"/>
        <v>0</v>
      </c>
      <c r="M491" s="264">
        <f t="shared" si="104"/>
        <v>0</v>
      </c>
      <c r="N491" s="261"/>
      <c r="O491" s="264">
        <f>+IFERROR(MIN(N491*(1+MTR!$E$28)*(1+MTR!$D$28),IF(C491&lt;2018,L491+M491*MTR!$D$35,L491+M491*MTR!$E$36)),0)</f>
        <v>0</v>
      </c>
    </row>
    <row r="492" spans="1:15">
      <c r="A492" s="159"/>
      <c r="B492" s="95"/>
      <c r="C492" s="171"/>
      <c r="D492" s="95"/>
      <c r="E492" s="168"/>
      <c r="F492" s="262" t="str">
        <f t="shared" si="69"/>
        <v/>
      </c>
      <c r="G492" s="263" t="str">
        <f t="shared" si="70"/>
        <v/>
      </c>
      <c r="H492" s="264">
        <f t="shared" si="99"/>
        <v>0</v>
      </c>
      <c r="I492" s="264">
        <f t="shared" si="100"/>
        <v>0</v>
      </c>
      <c r="J492" s="264">
        <f t="shared" si="101"/>
        <v>0</v>
      </c>
      <c r="K492" s="264">
        <f t="shared" si="102"/>
        <v>0</v>
      </c>
      <c r="L492" s="264">
        <f t="shared" si="103"/>
        <v>0</v>
      </c>
      <c r="M492" s="264">
        <f t="shared" si="104"/>
        <v>0</v>
      </c>
      <c r="N492" s="261"/>
      <c r="O492" s="264">
        <f>+IFERROR(MIN(N492*(1+MTR!$E$28)*(1+MTR!$D$28),IF(C492&lt;2018,L492+M492*MTR!$D$35,L492+M492*MTR!$E$36)),0)</f>
        <v>0</v>
      </c>
    </row>
    <row r="493" spans="1:15">
      <c r="A493" s="159"/>
      <c r="B493" s="95"/>
      <c r="C493" s="171"/>
      <c r="D493" s="95"/>
      <c r="E493" s="168"/>
      <c r="F493" s="262" t="str">
        <f t="shared" si="69"/>
        <v/>
      </c>
      <c r="G493" s="263" t="str">
        <f t="shared" si="70"/>
        <v/>
      </c>
      <c r="H493" s="264">
        <f t="shared" si="99"/>
        <v>0</v>
      </c>
      <c r="I493" s="264">
        <f t="shared" si="100"/>
        <v>0</v>
      </c>
      <c r="J493" s="264">
        <f t="shared" si="101"/>
        <v>0</v>
      </c>
      <c r="K493" s="264">
        <f t="shared" si="102"/>
        <v>0</v>
      </c>
      <c r="L493" s="264">
        <f t="shared" si="103"/>
        <v>0</v>
      </c>
      <c r="M493" s="264">
        <f t="shared" si="104"/>
        <v>0</v>
      </c>
      <c r="N493" s="261"/>
      <c r="O493" s="264">
        <f>+IFERROR(MIN(N493*(1+MTR!$E$28)*(1+MTR!$D$28),IF(C493&lt;2018,L493+M493*MTR!$D$35,L493+M493*MTR!$E$36)),0)</f>
        <v>0</v>
      </c>
    </row>
    <row r="494" spans="1:15">
      <c r="A494" s="159"/>
      <c r="B494" s="95"/>
      <c r="C494" s="171"/>
      <c r="D494" s="95"/>
      <c r="E494" s="168"/>
      <c r="F494" s="262" t="str">
        <f t="shared" si="69"/>
        <v/>
      </c>
      <c r="G494" s="263" t="str">
        <f t="shared" si="70"/>
        <v/>
      </c>
      <c r="H494" s="264">
        <f t="shared" si="99"/>
        <v>0</v>
      </c>
      <c r="I494" s="264">
        <f t="shared" si="100"/>
        <v>0</v>
      </c>
      <c r="J494" s="264">
        <f t="shared" si="101"/>
        <v>0</v>
      </c>
      <c r="K494" s="264">
        <f t="shared" si="102"/>
        <v>0</v>
      </c>
      <c r="L494" s="264">
        <f t="shared" si="103"/>
        <v>0</v>
      </c>
      <c r="M494" s="264">
        <f t="shared" si="104"/>
        <v>0</v>
      </c>
      <c r="N494" s="261"/>
      <c r="O494" s="264">
        <f>+IFERROR(MIN(N494*(1+MTR!$E$28)*(1+MTR!$D$28),IF(C494&lt;2018,L494+M494*MTR!$D$35,L494+M494*MTR!$E$36)),0)</f>
        <v>0</v>
      </c>
    </row>
    <row r="495" spans="1:15">
      <c r="A495" s="159"/>
      <c r="B495" s="95"/>
      <c r="C495" s="171"/>
      <c r="D495" s="95"/>
      <c r="E495" s="168"/>
      <c r="F495" s="262" t="str">
        <f t="shared" si="69"/>
        <v/>
      </c>
      <c r="G495" s="263" t="str">
        <f t="shared" si="70"/>
        <v/>
      </c>
      <c r="H495" s="264">
        <f t="shared" si="99"/>
        <v>0</v>
      </c>
      <c r="I495" s="264">
        <f t="shared" si="100"/>
        <v>0</v>
      </c>
      <c r="J495" s="264">
        <f t="shared" si="101"/>
        <v>0</v>
      </c>
      <c r="K495" s="264">
        <f t="shared" si="102"/>
        <v>0</v>
      </c>
      <c r="L495" s="264">
        <f t="shared" si="103"/>
        <v>0</v>
      </c>
      <c r="M495" s="264">
        <f t="shared" si="104"/>
        <v>0</v>
      </c>
      <c r="N495" s="261"/>
      <c r="O495" s="264">
        <f>+IFERROR(MIN(N495*(1+MTR!$E$28)*(1+MTR!$D$28),IF(C495&lt;2018,L495+M495*MTR!$D$35,L495+M495*MTR!$E$36)),0)</f>
        <v>0</v>
      </c>
    </row>
    <row r="496" spans="1:15">
      <c r="A496" s="159"/>
      <c r="B496" s="95"/>
      <c r="C496" s="171"/>
      <c r="D496" s="95"/>
      <c r="E496" s="168"/>
      <c r="F496" s="262" t="str">
        <f t="shared" si="69"/>
        <v/>
      </c>
      <c r="G496" s="263" t="str">
        <f t="shared" si="70"/>
        <v/>
      </c>
      <c r="H496" s="264">
        <f t="shared" si="99"/>
        <v>0</v>
      </c>
      <c r="I496" s="264">
        <f t="shared" si="100"/>
        <v>0</v>
      </c>
      <c r="J496" s="264">
        <f t="shared" si="101"/>
        <v>0</v>
      </c>
      <c r="K496" s="264">
        <f t="shared" si="102"/>
        <v>0</v>
      </c>
      <c r="L496" s="264">
        <f t="shared" si="103"/>
        <v>0</v>
      </c>
      <c r="M496" s="264">
        <f t="shared" si="104"/>
        <v>0</v>
      </c>
      <c r="N496" s="261"/>
      <c r="O496" s="264">
        <f>+IFERROR(MIN(N496*(1+MTR!$E$28)*(1+MTR!$D$28),IF(C496&lt;2018,L496+M496*MTR!$D$35,L496+M496*MTR!$E$36)),0)</f>
        <v>0</v>
      </c>
    </row>
    <row r="497" spans="1:15">
      <c r="A497" s="159"/>
      <c r="B497" s="95"/>
      <c r="C497" s="171"/>
      <c r="D497" s="95"/>
      <c r="E497" s="168"/>
      <c r="F497" s="262" t="str">
        <f t="shared" si="69"/>
        <v/>
      </c>
      <c r="G497" s="263" t="str">
        <f t="shared" si="70"/>
        <v/>
      </c>
      <c r="H497" s="264">
        <f t="shared" si="99"/>
        <v>0</v>
      </c>
      <c r="I497" s="264">
        <f t="shared" si="100"/>
        <v>0</v>
      </c>
      <c r="J497" s="264">
        <f t="shared" si="101"/>
        <v>0</v>
      </c>
      <c r="K497" s="264">
        <f t="shared" si="102"/>
        <v>0</v>
      </c>
      <c r="L497" s="264">
        <f t="shared" si="103"/>
        <v>0</v>
      </c>
      <c r="M497" s="264">
        <f t="shared" si="104"/>
        <v>0</v>
      </c>
      <c r="N497" s="261"/>
      <c r="O497" s="264">
        <f>+IFERROR(MIN(N497*(1+MTR!$E$28)*(1+MTR!$D$28),IF(C497&lt;2018,L497+M497*MTR!$D$35,L497+M497*MTR!$E$36)),0)</f>
        <v>0</v>
      </c>
    </row>
    <row r="498" spans="1:15">
      <c r="A498" s="159"/>
      <c r="B498" s="95"/>
      <c r="C498" s="171"/>
      <c r="D498" s="95"/>
      <c r="E498" s="168"/>
      <c r="F498" s="262" t="str">
        <f t="shared" si="69"/>
        <v/>
      </c>
      <c r="G498" s="263" t="str">
        <f t="shared" si="70"/>
        <v/>
      </c>
      <c r="H498" s="264">
        <f t="shared" si="99"/>
        <v>0</v>
      </c>
      <c r="I498" s="264">
        <f t="shared" si="100"/>
        <v>0</v>
      </c>
      <c r="J498" s="264">
        <f t="shared" si="101"/>
        <v>0</v>
      </c>
      <c r="K498" s="264">
        <f t="shared" si="102"/>
        <v>0</v>
      </c>
      <c r="L498" s="264">
        <f t="shared" si="103"/>
        <v>0</v>
      </c>
      <c r="M498" s="264">
        <f t="shared" si="104"/>
        <v>0</v>
      </c>
      <c r="N498" s="261"/>
      <c r="O498" s="264">
        <f>+IFERROR(MIN(N498*(1+MTR!$E$28)*(1+MTR!$D$28),IF(C498&lt;2018,L498+M498*MTR!$D$35,L498+M498*MTR!$E$36)),0)</f>
        <v>0</v>
      </c>
    </row>
    <row r="499" spans="1:15">
      <c r="A499" s="159"/>
      <c r="B499" s="95"/>
      <c r="C499" s="171"/>
      <c r="D499" s="95"/>
      <c r="E499" s="168"/>
      <c r="F499" s="262" t="str">
        <f t="shared" si="69"/>
        <v/>
      </c>
      <c r="G499" s="263" t="str">
        <f t="shared" si="70"/>
        <v/>
      </c>
      <c r="H499" s="264">
        <f t="shared" si="99"/>
        <v>0</v>
      </c>
      <c r="I499" s="264">
        <f t="shared" si="100"/>
        <v>0</v>
      </c>
      <c r="J499" s="264">
        <f t="shared" si="101"/>
        <v>0</v>
      </c>
      <c r="K499" s="264">
        <f t="shared" si="102"/>
        <v>0</v>
      </c>
      <c r="L499" s="264">
        <f t="shared" si="103"/>
        <v>0</v>
      </c>
      <c r="M499" s="264">
        <f t="shared" si="104"/>
        <v>0</v>
      </c>
      <c r="N499" s="261"/>
      <c r="O499" s="264">
        <f>+IFERROR(MIN(N499*(1+MTR!$E$28)*(1+MTR!$D$28),IF(C499&lt;2018,L499+M499*MTR!$D$35,L499+M499*MTR!$E$36)),0)</f>
        <v>0</v>
      </c>
    </row>
    <row r="500" spans="1:15">
      <c r="A500" s="159"/>
      <c r="B500" s="95"/>
      <c r="C500" s="171"/>
      <c r="D500" s="95"/>
      <c r="E500" s="168"/>
      <c r="F500" s="262" t="str">
        <f t="shared" si="69"/>
        <v/>
      </c>
      <c r="G500" s="263" t="str">
        <f t="shared" si="70"/>
        <v/>
      </c>
      <c r="H500" s="264">
        <f t="shared" si="99"/>
        <v>0</v>
      </c>
      <c r="I500" s="264">
        <f t="shared" si="100"/>
        <v>0</v>
      </c>
      <c r="J500" s="264">
        <f t="shared" si="101"/>
        <v>0</v>
      </c>
      <c r="K500" s="264">
        <f t="shared" si="102"/>
        <v>0</v>
      </c>
      <c r="L500" s="264">
        <f t="shared" si="103"/>
        <v>0</v>
      </c>
      <c r="M500" s="264">
        <f t="shared" si="104"/>
        <v>0</v>
      </c>
      <c r="N500" s="261"/>
      <c r="O500" s="264">
        <f>+IFERROR(MIN(N500*(1+MTR!$E$28)*(1+MTR!$D$28),IF(C500&lt;2018,L500+M500*MTR!$D$35,L500+M500*MTR!$E$36)),0)</f>
        <v>0</v>
      </c>
    </row>
    <row r="501" spans="1:15">
      <c r="A501" s="159"/>
      <c r="B501" s="95"/>
      <c r="C501" s="171"/>
      <c r="D501" s="95"/>
      <c r="E501" s="168"/>
      <c r="F501" s="262" t="str">
        <f t="shared" si="69"/>
        <v/>
      </c>
      <c r="G501" s="263" t="str">
        <f t="shared" si="70"/>
        <v/>
      </c>
      <c r="H501" s="264">
        <f t="shared" si="99"/>
        <v>0</v>
      </c>
      <c r="I501" s="264">
        <f t="shared" si="100"/>
        <v>0</v>
      </c>
      <c r="J501" s="264">
        <f t="shared" si="101"/>
        <v>0</v>
      </c>
      <c r="K501" s="264">
        <f t="shared" si="102"/>
        <v>0</v>
      </c>
      <c r="L501" s="264">
        <f t="shared" si="103"/>
        <v>0</v>
      </c>
      <c r="M501" s="264">
        <f t="shared" si="104"/>
        <v>0</v>
      </c>
      <c r="N501" s="261"/>
      <c r="O501" s="264">
        <f>+IFERROR(MIN(N501*(1+MTR!$E$28)*(1+MTR!$D$28),IF(C501&lt;2018,L501+M501*MTR!$D$35,L501+M501*MTR!$E$36)),0)</f>
        <v>0</v>
      </c>
    </row>
    <row r="502" spans="1:15">
      <c r="A502" s="159"/>
      <c r="B502" s="95"/>
      <c r="C502" s="171"/>
      <c r="D502" s="95"/>
      <c r="E502" s="168"/>
      <c r="F502" s="262" t="str">
        <f t="shared" si="69"/>
        <v/>
      </c>
      <c r="G502" s="263" t="str">
        <f t="shared" si="70"/>
        <v/>
      </c>
      <c r="H502" s="264">
        <f t="shared" si="99"/>
        <v>0</v>
      </c>
      <c r="I502" s="264">
        <f t="shared" si="100"/>
        <v>0</v>
      </c>
      <c r="J502" s="264">
        <f t="shared" si="101"/>
        <v>0</v>
      </c>
      <c r="K502" s="264">
        <f t="shared" si="102"/>
        <v>0</v>
      </c>
      <c r="L502" s="264">
        <f t="shared" si="103"/>
        <v>0</v>
      </c>
      <c r="M502" s="264">
        <f t="shared" si="104"/>
        <v>0</v>
      </c>
      <c r="N502" s="261"/>
      <c r="O502" s="264">
        <f>+IFERROR(MIN(N502*(1+MTR!$E$28)*(1+MTR!$D$28),IF(C502&lt;2018,L502+M502*MTR!$D$35,L502+M502*MTR!$E$36)),0)</f>
        <v>0</v>
      </c>
    </row>
    <row r="503" spans="1:15">
      <c r="A503" s="159"/>
      <c r="B503" s="95"/>
      <c r="C503" s="171"/>
      <c r="D503" s="95"/>
      <c r="E503" s="168"/>
      <c r="F503" s="262" t="str">
        <f t="shared" si="69"/>
        <v/>
      </c>
      <c r="G503" s="263" t="str">
        <f t="shared" si="70"/>
        <v/>
      </c>
      <c r="H503" s="264">
        <f t="shared" si="99"/>
        <v>0</v>
      </c>
      <c r="I503" s="264">
        <f t="shared" si="100"/>
        <v>0</v>
      </c>
      <c r="J503" s="264">
        <f t="shared" si="101"/>
        <v>0</v>
      </c>
      <c r="K503" s="264">
        <f t="shared" si="102"/>
        <v>0</v>
      </c>
      <c r="L503" s="264">
        <f t="shared" si="103"/>
        <v>0</v>
      </c>
      <c r="M503" s="264">
        <f t="shared" si="104"/>
        <v>0</v>
      </c>
      <c r="N503" s="261"/>
      <c r="O503" s="264">
        <f>+IFERROR(MIN(N503*(1+MTR!$E$28)*(1+MTR!$D$28),IF(C503&lt;2018,L503+M503*MTR!$D$35,L503+M503*MTR!$E$36)),0)</f>
        <v>0</v>
      </c>
    </row>
    <row r="504" spans="1:15">
      <c r="A504" s="159"/>
      <c r="B504" s="95"/>
      <c r="C504" s="171"/>
      <c r="D504" s="95"/>
      <c r="E504" s="168"/>
      <c r="F504" s="262" t="str">
        <f t="shared" si="69"/>
        <v/>
      </c>
      <c r="G504" s="263" t="str">
        <f t="shared" si="70"/>
        <v/>
      </c>
      <c r="H504" s="264">
        <f t="shared" si="99"/>
        <v>0</v>
      </c>
      <c r="I504" s="264">
        <f t="shared" si="100"/>
        <v>0</v>
      </c>
      <c r="J504" s="264">
        <f t="shared" si="101"/>
        <v>0</v>
      </c>
      <c r="K504" s="264">
        <f t="shared" si="102"/>
        <v>0</v>
      </c>
      <c r="L504" s="264">
        <f t="shared" si="103"/>
        <v>0</v>
      </c>
      <c r="M504" s="264">
        <f t="shared" si="104"/>
        <v>0</v>
      </c>
      <c r="N504" s="261"/>
      <c r="O504" s="264">
        <f>+IFERROR(MIN(N504*(1+MTR!$E$28)*(1+MTR!$D$28),IF(C504&lt;2018,L504+M504*MTR!$D$35,L504+M504*MTR!$E$36)),0)</f>
        <v>0</v>
      </c>
    </row>
    <row r="505" spans="1:15">
      <c r="A505" s="159"/>
      <c r="B505" s="95"/>
      <c r="C505" s="171"/>
      <c r="D505" s="95"/>
      <c r="E505" s="168"/>
      <c r="F505" s="262" t="str">
        <f t="shared" si="69"/>
        <v/>
      </c>
      <c r="G505" s="263" t="str">
        <f t="shared" si="70"/>
        <v/>
      </c>
      <c r="H505" s="264">
        <f t="shared" si="99"/>
        <v>0</v>
      </c>
      <c r="I505" s="264">
        <f t="shared" si="100"/>
        <v>0</v>
      </c>
      <c r="J505" s="264">
        <f t="shared" si="101"/>
        <v>0</v>
      </c>
      <c r="K505" s="264">
        <f t="shared" si="102"/>
        <v>0</v>
      </c>
      <c r="L505" s="264">
        <f t="shared" si="103"/>
        <v>0</v>
      </c>
      <c r="M505" s="264">
        <f t="shared" si="104"/>
        <v>0</v>
      </c>
      <c r="N505" s="261"/>
      <c r="O505" s="264">
        <f>+IFERROR(MIN(N505*(1+MTR!$E$28)*(1+MTR!$D$28),IF(C505&lt;2018,L505+M505*MTR!$D$35,L505+M505*MTR!$E$36)),0)</f>
        <v>0</v>
      </c>
    </row>
    <row r="506" spans="1:15">
      <c r="A506" s="159"/>
      <c r="B506" s="95"/>
      <c r="C506" s="171"/>
      <c r="D506" s="95"/>
      <c r="E506" s="168"/>
      <c r="F506" s="262" t="str">
        <f t="shared" si="69"/>
        <v/>
      </c>
      <c r="G506" s="263" t="str">
        <f t="shared" si="70"/>
        <v/>
      </c>
      <c r="H506" s="264">
        <f t="shared" si="99"/>
        <v>0</v>
      </c>
      <c r="I506" s="264">
        <f t="shared" si="100"/>
        <v>0</v>
      </c>
      <c r="J506" s="264">
        <f t="shared" si="101"/>
        <v>0</v>
      </c>
      <c r="K506" s="264">
        <f t="shared" si="102"/>
        <v>0</v>
      </c>
      <c r="L506" s="264">
        <f t="shared" si="103"/>
        <v>0</v>
      </c>
      <c r="M506" s="264">
        <f t="shared" si="104"/>
        <v>0</v>
      </c>
      <c r="N506" s="261"/>
      <c r="O506" s="264">
        <f>+IFERROR(MIN(N506*(1+MTR!$E$28)*(1+MTR!$D$28),IF(C506&lt;2018,L506+M506*MTR!$D$35,L506+M506*MTR!$E$36)),0)</f>
        <v>0</v>
      </c>
    </row>
    <row r="507" spans="1:15">
      <c r="A507" s="159"/>
      <c r="B507" s="95"/>
      <c r="C507" s="171"/>
      <c r="D507" s="95"/>
      <c r="E507" s="168"/>
      <c r="F507" s="262" t="str">
        <f t="shared" si="69"/>
        <v/>
      </c>
      <c r="G507" s="263" t="str">
        <f t="shared" si="70"/>
        <v/>
      </c>
      <c r="H507" s="264">
        <f t="shared" si="99"/>
        <v>0</v>
      </c>
      <c r="I507" s="264">
        <f t="shared" si="100"/>
        <v>0</v>
      </c>
      <c r="J507" s="264">
        <f t="shared" si="101"/>
        <v>0</v>
      </c>
      <c r="K507" s="264">
        <f t="shared" si="102"/>
        <v>0</v>
      </c>
      <c r="L507" s="264">
        <f t="shared" si="103"/>
        <v>0</v>
      </c>
      <c r="M507" s="264">
        <f t="shared" si="104"/>
        <v>0</v>
      </c>
      <c r="N507" s="261"/>
      <c r="O507" s="264">
        <f>+IFERROR(MIN(N507*(1+MTR!$E$28)*(1+MTR!$D$28),IF(C507&lt;2018,L507+M507*MTR!$D$35,L507+M507*MTR!$E$36)),0)</f>
        <v>0</v>
      </c>
    </row>
    <row r="508" spans="1:15">
      <c r="A508" s="159"/>
      <c r="B508" s="95"/>
      <c r="C508" s="171"/>
      <c r="D508" s="95"/>
      <c r="E508" s="168"/>
      <c r="F508" s="262" t="str">
        <f t="shared" si="69"/>
        <v/>
      </c>
      <c r="G508" s="263" t="str">
        <f t="shared" si="70"/>
        <v/>
      </c>
      <c r="H508" s="264">
        <f t="shared" si="99"/>
        <v>0</v>
      </c>
      <c r="I508" s="264">
        <f t="shared" si="100"/>
        <v>0</v>
      </c>
      <c r="J508" s="264">
        <f t="shared" si="101"/>
        <v>0</v>
      </c>
      <c r="K508" s="264">
        <f t="shared" si="102"/>
        <v>0</v>
      </c>
      <c r="L508" s="264">
        <f t="shared" si="103"/>
        <v>0</v>
      </c>
      <c r="M508" s="264">
        <f t="shared" si="104"/>
        <v>0</v>
      </c>
      <c r="N508" s="261"/>
      <c r="O508" s="264">
        <f>+IFERROR(MIN(N508*(1+MTR!$E$28)*(1+MTR!$D$28),IF(C508&lt;2018,L508+M508*MTR!$D$35,L508+M508*MTR!$E$36)),0)</f>
        <v>0</v>
      </c>
    </row>
    <row r="509" spans="1:15">
      <c r="A509" s="159"/>
      <c r="B509" s="95"/>
      <c r="C509" s="171"/>
      <c r="D509" s="95"/>
      <c r="E509" s="168"/>
      <c r="F509" s="262" t="str">
        <f t="shared" si="69"/>
        <v/>
      </c>
      <c r="G509" s="263" t="str">
        <f t="shared" si="70"/>
        <v/>
      </c>
      <c r="H509" s="264">
        <f t="shared" si="99"/>
        <v>0</v>
      </c>
      <c r="I509" s="264">
        <f t="shared" si="100"/>
        <v>0</v>
      </c>
      <c r="J509" s="264">
        <f t="shared" si="101"/>
        <v>0</v>
      </c>
      <c r="K509" s="264">
        <f t="shared" si="102"/>
        <v>0</v>
      </c>
      <c r="L509" s="264">
        <f t="shared" si="103"/>
        <v>0</v>
      </c>
      <c r="M509" s="264">
        <f t="shared" si="104"/>
        <v>0</v>
      </c>
      <c r="N509" s="261"/>
      <c r="O509" s="264">
        <f>+IFERROR(MIN(N509*(1+MTR!$E$28)*(1+MTR!$D$28),IF(C509&lt;2018,L509+M509*MTR!$D$35,L509+M509*MTR!$E$36)),0)</f>
        <v>0</v>
      </c>
    </row>
    <row r="510" spans="1:15">
      <c r="A510" s="159"/>
      <c r="B510" s="95"/>
      <c r="C510" s="171"/>
      <c r="D510" s="95"/>
      <c r="E510" s="168"/>
      <c r="F510" s="262" t="str">
        <f t="shared" si="69"/>
        <v/>
      </c>
      <c r="G510" s="263" t="str">
        <f t="shared" si="70"/>
        <v/>
      </c>
      <c r="H510" s="264">
        <f t="shared" si="99"/>
        <v>0</v>
      </c>
      <c r="I510" s="264">
        <f t="shared" si="100"/>
        <v>0</v>
      </c>
      <c r="J510" s="264">
        <f t="shared" si="101"/>
        <v>0</v>
      </c>
      <c r="K510" s="264">
        <f t="shared" si="102"/>
        <v>0</v>
      </c>
      <c r="L510" s="264">
        <f t="shared" si="103"/>
        <v>0</v>
      </c>
      <c r="M510" s="264">
        <f t="shared" si="104"/>
        <v>0</v>
      </c>
      <c r="N510" s="261"/>
      <c r="O510" s="264">
        <f>+IFERROR(MIN(N510*(1+MTR!$E$28)*(1+MTR!$D$28),IF(C510&lt;2018,L510+M510*MTR!$D$35,L510+M510*MTR!$E$36)),0)</f>
        <v>0</v>
      </c>
    </row>
    <row r="511" spans="1:15">
      <c r="A511" s="159"/>
      <c r="B511" s="95"/>
      <c r="C511" s="171"/>
      <c r="D511" s="95"/>
      <c r="E511" s="168"/>
      <c r="F511" s="262" t="str">
        <f t="shared" si="69"/>
        <v/>
      </c>
      <c r="G511" s="263" t="str">
        <f t="shared" si="70"/>
        <v/>
      </c>
      <c r="H511" s="264">
        <f t="shared" si="99"/>
        <v>0</v>
      </c>
      <c r="I511" s="264">
        <f t="shared" si="100"/>
        <v>0</v>
      </c>
      <c r="J511" s="264">
        <f t="shared" si="101"/>
        <v>0</v>
      </c>
      <c r="K511" s="264">
        <f t="shared" si="102"/>
        <v>0</v>
      </c>
      <c r="L511" s="264">
        <f t="shared" si="103"/>
        <v>0</v>
      </c>
      <c r="M511" s="264">
        <f t="shared" si="104"/>
        <v>0</v>
      </c>
      <c r="N511" s="261"/>
      <c r="O511" s="264">
        <f>+IFERROR(MIN(N511*(1+MTR!$E$28)*(1+MTR!$D$28),IF(C511&lt;2018,L511+M511*MTR!$D$35,L511+M511*MTR!$E$36)),0)</f>
        <v>0</v>
      </c>
    </row>
    <row r="512" spans="1:15">
      <c r="A512" s="159"/>
      <c r="B512" s="95"/>
      <c r="C512" s="171"/>
      <c r="D512" s="95"/>
      <c r="E512" s="168"/>
      <c r="F512" s="262" t="str">
        <f t="shared" si="69"/>
        <v/>
      </c>
      <c r="G512" s="263" t="str">
        <f t="shared" si="70"/>
        <v/>
      </c>
      <c r="H512" s="264">
        <f t="shared" si="99"/>
        <v>0</v>
      </c>
      <c r="I512" s="264">
        <f t="shared" si="100"/>
        <v>0</v>
      </c>
      <c r="J512" s="264">
        <f t="shared" si="101"/>
        <v>0</v>
      </c>
      <c r="K512" s="264">
        <f t="shared" si="102"/>
        <v>0</v>
      </c>
      <c r="L512" s="264">
        <f t="shared" si="103"/>
        <v>0</v>
      </c>
      <c r="M512" s="264">
        <f t="shared" si="104"/>
        <v>0</v>
      </c>
      <c r="N512" s="261"/>
      <c r="O512" s="264">
        <f>+IFERROR(MIN(N512*(1+MTR!$E$28)*(1+MTR!$D$28),IF(C512&lt;2018,L512+M512*MTR!$D$35,L512+M512*MTR!$E$36)),0)</f>
        <v>0</v>
      </c>
    </row>
    <row r="513" spans="1:15">
      <c r="A513" s="159"/>
      <c r="B513" s="95"/>
      <c r="C513" s="171"/>
      <c r="D513" s="95"/>
      <c r="E513" s="168"/>
      <c r="F513" s="262" t="str">
        <f t="shared" si="69"/>
        <v/>
      </c>
      <c r="G513" s="263" t="str">
        <f t="shared" si="70"/>
        <v/>
      </c>
      <c r="H513" s="264">
        <f t="shared" si="99"/>
        <v>0</v>
      </c>
      <c r="I513" s="264">
        <f t="shared" si="100"/>
        <v>0</v>
      </c>
      <c r="J513" s="264">
        <f t="shared" si="101"/>
        <v>0</v>
      </c>
      <c r="K513" s="264">
        <f t="shared" si="102"/>
        <v>0</v>
      </c>
      <c r="L513" s="264">
        <f t="shared" si="103"/>
        <v>0</v>
      </c>
      <c r="M513" s="264">
        <f t="shared" si="104"/>
        <v>0</v>
      </c>
      <c r="N513" s="261"/>
      <c r="O513" s="264">
        <f>+IFERROR(MIN(N513*(1+MTR!$E$28)*(1+MTR!$D$28),IF(C513&lt;2018,L513+M513*MTR!$D$35,L513+M513*MTR!$E$36)),0)</f>
        <v>0</v>
      </c>
    </row>
    <row r="514" spans="1:15">
      <c r="A514" s="159"/>
      <c r="B514" s="95"/>
      <c r="C514" s="171"/>
      <c r="D514" s="95"/>
      <c r="E514" s="168"/>
      <c r="F514" s="262" t="str">
        <f t="shared" si="69"/>
        <v/>
      </c>
      <c r="G514" s="263" t="str">
        <f t="shared" si="70"/>
        <v/>
      </c>
      <c r="H514" s="264">
        <f t="shared" si="99"/>
        <v>0</v>
      </c>
      <c r="I514" s="264">
        <f t="shared" si="100"/>
        <v>0</v>
      </c>
      <c r="J514" s="264">
        <f t="shared" si="101"/>
        <v>0</v>
      </c>
      <c r="K514" s="264">
        <f t="shared" si="102"/>
        <v>0</v>
      </c>
      <c r="L514" s="264">
        <f t="shared" si="103"/>
        <v>0</v>
      </c>
      <c r="M514" s="264">
        <f t="shared" si="104"/>
        <v>0</v>
      </c>
      <c r="N514" s="261"/>
      <c r="O514" s="264">
        <f>+IFERROR(MIN(N514*(1+MTR!$E$28)*(1+MTR!$D$28),IF(C514&lt;2018,L514+M514*MTR!$D$35,L514+M514*MTR!$E$36)),0)</f>
        <v>0</v>
      </c>
    </row>
    <row r="515" spans="1:15">
      <c r="A515" s="159"/>
      <c r="B515" s="95"/>
      <c r="C515" s="171"/>
      <c r="D515" s="95"/>
      <c r="E515" s="168"/>
      <c r="F515" s="262" t="str">
        <f t="shared" si="69"/>
        <v/>
      </c>
      <c r="G515" s="263" t="str">
        <f t="shared" si="70"/>
        <v/>
      </c>
      <c r="H515" s="264">
        <f t="shared" si="99"/>
        <v>0</v>
      </c>
      <c r="I515" s="264">
        <f t="shared" si="100"/>
        <v>0</v>
      </c>
      <c r="J515" s="264">
        <f t="shared" si="101"/>
        <v>0</v>
      </c>
      <c r="K515" s="264">
        <f t="shared" si="102"/>
        <v>0</v>
      </c>
      <c r="L515" s="264">
        <f t="shared" si="103"/>
        <v>0</v>
      </c>
      <c r="M515" s="264">
        <f t="shared" si="104"/>
        <v>0</v>
      </c>
      <c r="N515" s="261"/>
      <c r="O515" s="264">
        <f>+IFERROR(MIN(N515*(1+MTR!$E$28)*(1+MTR!$D$28),IF(C515&lt;2018,L515+M515*MTR!$D$35,L515+M515*MTR!$E$36)),0)</f>
        <v>0</v>
      </c>
    </row>
    <row r="516" spans="1:15">
      <c r="A516" s="159"/>
      <c r="B516" s="95"/>
      <c r="C516" s="171"/>
      <c r="D516" s="95"/>
      <c r="E516" s="168"/>
      <c r="F516" s="262" t="str">
        <f t="shared" si="69"/>
        <v/>
      </c>
      <c r="G516" s="263" t="str">
        <f t="shared" si="70"/>
        <v/>
      </c>
      <c r="H516" s="264">
        <f t="shared" si="99"/>
        <v>0</v>
      </c>
      <c r="I516" s="264">
        <f t="shared" si="100"/>
        <v>0</v>
      </c>
      <c r="J516" s="264">
        <f t="shared" si="101"/>
        <v>0</v>
      </c>
      <c r="K516" s="264">
        <f t="shared" si="102"/>
        <v>0</v>
      </c>
      <c r="L516" s="264">
        <f t="shared" si="103"/>
        <v>0</v>
      </c>
      <c r="M516" s="264">
        <f t="shared" si="104"/>
        <v>0</v>
      </c>
      <c r="N516" s="261"/>
      <c r="O516" s="264">
        <f>+IFERROR(MIN(N516*(1+MTR!$E$28)*(1+MTR!$D$28),IF(C516&lt;2018,L516+M516*MTR!$D$35,L516+M516*MTR!$E$36)),0)</f>
        <v>0</v>
      </c>
    </row>
    <row r="517" spans="1:15">
      <c r="A517" s="159"/>
      <c r="B517" s="95"/>
      <c r="C517" s="171"/>
      <c r="D517" s="95"/>
      <c r="E517" s="168"/>
      <c r="F517" s="262" t="str">
        <f t="shared" si="69"/>
        <v/>
      </c>
      <c r="G517" s="263" t="str">
        <f t="shared" si="70"/>
        <v/>
      </c>
      <c r="H517" s="264">
        <f t="shared" si="99"/>
        <v>0</v>
      </c>
      <c r="I517" s="264">
        <f t="shared" si="100"/>
        <v>0</v>
      </c>
      <c r="J517" s="264">
        <f t="shared" si="101"/>
        <v>0</v>
      </c>
      <c r="K517" s="264">
        <f t="shared" si="102"/>
        <v>0</v>
      </c>
      <c r="L517" s="264">
        <f t="shared" si="103"/>
        <v>0</v>
      </c>
      <c r="M517" s="264">
        <f t="shared" si="104"/>
        <v>0</v>
      </c>
      <c r="N517" s="261"/>
      <c r="O517" s="264">
        <f>+IFERROR(MIN(N517*(1+MTR!$E$28)*(1+MTR!$D$28),IF(C517&lt;2018,L517+M517*MTR!$D$35,L517+M517*MTR!$E$36)),0)</f>
        <v>0</v>
      </c>
    </row>
    <row r="518" spans="1:15">
      <c r="A518" s="159"/>
      <c r="B518" s="95"/>
      <c r="C518" s="171"/>
      <c r="D518" s="95"/>
      <c r="E518" s="168"/>
      <c r="F518" s="262" t="str">
        <f t="shared" si="69"/>
        <v/>
      </c>
      <c r="G518" s="263" t="str">
        <f t="shared" si="70"/>
        <v/>
      </c>
      <c r="H518" s="264">
        <f t="shared" si="99"/>
        <v>0</v>
      </c>
      <c r="I518" s="264">
        <f t="shared" si="100"/>
        <v>0</v>
      </c>
      <c r="J518" s="264">
        <f t="shared" si="101"/>
        <v>0</v>
      </c>
      <c r="K518" s="264">
        <f t="shared" si="102"/>
        <v>0</v>
      </c>
      <c r="L518" s="264">
        <f t="shared" si="103"/>
        <v>0</v>
      </c>
      <c r="M518" s="264">
        <f t="shared" si="104"/>
        <v>0</v>
      </c>
      <c r="N518" s="261"/>
      <c r="O518" s="264">
        <f>+IFERROR(MIN(N518*(1+MTR!$E$28)*(1+MTR!$D$28),IF(C518&lt;2018,L518+M518*MTR!$D$35,L518+M518*MTR!$E$36)),0)</f>
        <v>0</v>
      </c>
    </row>
    <row r="519" spans="1:15">
      <c r="A519" s="159"/>
      <c r="B519" s="95"/>
      <c r="C519" s="171"/>
      <c r="D519" s="95"/>
      <c r="E519" s="168"/>
      <c r="F519" s="262" t="str">
        <f t="shared" si="69"/>
        <v/>
      </c>
      <c r="G519" s="263" t="str">
        <f t="shared" si="70"/>
        <v/>
      </c>
      <c r="H519" s="264">
        <f t="shared" si="99"/>
        <v>0</v>
      </c>
      <c r="I519" s="264">
        <f t="shared" si="100"/>
        <v>0</v>
      </c>
      <c r="J519" s="264">
        <f t="shared" si="101"/>
        <v>0</v>
      </c>
      <c r="K519" s="264">
        <f t="shared" si="102"/>
        <v>0</v>
      </c>
      <c r="L519" s="264">
        <f t="shared" si="103"/>
        <v>0</v>
      </c>
      <c r="M519" s="264">
        <f t="shared" si="104"/>
        <v>0</v>
      </c>
      <c r="N519" s="261"/>
      <c r="O519" s="264">
        <f>+IFERROR(MIN(N519*(1+MTR!$E$28)*(1+MTR!$D$28),IF(C519&lt;2018,L519+M519*MTR!$D$35,L519+M519*MTR!$E$36)),0)</f>
        <v>0</v>
      </c>
    </row>
    <row r="520" spans="1:15">
      <c r="A520" s="159"/>
      <c r="B520" s="95"/>
      <c r="C520" s="171"/>
      <c r="D520" s="95"/>
      <c r="E520" s="168"/>
      <c r="F520" s="262" t="str">
        <f t="shared" si="69"/>
        <v/>
      </c>
      <c r="G520" s="263" t="str">
        <f t="shared" si="70"/>
        <v/>
      </c>
      <c r="H520" s="264">
        <f t="shared" si="99"/>
        <v>0</v>
      </c>
      <c r="I520" s="264">
        <f t="shared" si="100"/>
        <v>0</v>
      </c>
      <c r="J520" s="264">
        <f t="shared" si="101"/>
        <v>0</v>
      </c>
      <c r="K520" s="264">
        <f t="shared" si="102"/>
        <v>0</v>
      </c>
      <c r="L520" s="264">
        <f t="shared" si="103"/>
        <v>0</v>
      </c>
      <c r="M520" s="264">
        <f t="shared" si="104"/>
        <v>0</v>
      </c>
      <c r="N520" s="261"/>
      <c r="O520" s="264">
        <f>+IFERROR(MIN(N520*(1+MTR!$E$28)*(1+MTR!$D$28),IF(C520&lt;2018,L520+M520*MTR!$D$35,L520+M520*MTR!$E$36)),0)</f>
        <v>0</v>
      </c>
    </row>
    <row r="521" spans="1:15">
      <c r="A521" s="159"/>
      <c r="B521" s="95"/>
      <c r="C521" s="171"/>
      <c r="D521" s="95"/>
      <c r="E521" s="168"/>
      <c r="F521" s="262" t="str">
        <f t="shared" si="69"/>
        <v/>
      </c>
      <c r="G521" s="263" t="str">
        <f t="shared" si="70"/>
        <v/>
      </c>
      <c r="H521" s="264">
        <f t="shared" si="99"/>
        <v>0</v>
      </c>
      <c r="I521" s="264">
        <f t="shared" si="100"/>
        <v>0</v>
      </c>
      <c r="J521" s="264">
        <f t="shared" si="101"/>
        <v>0</v>
      </c>
      <c r="K521" s="264">
        <f t="shared" si="102"/>
        <v>0</v>
      </c>
      <c r="L521" s="264">
        <f t="shared" si="103"/>
        <v>0</v>
      </c>
      <c r="M521" s="264">
        <f t="shared" si="104"/>
        <v>0</v>
      </c>
      <c r="N521" s="261"/>
      <c r="O521" s="264">
        <f>+IFERROR(MIN(N521*(1+MTR!$E$28)*(1+MTR!$D$28),IF(C521&lt;2018,L521+M521*MTR!$D$35,L521+M521*MTR!$E$36)),0)</f>
        <v>0</v>
      </c>
    </row>
    <row r="522" spans="1:15">
      <c r="A522" s="159"/>
      <c r="B522" s="95"/>
      <c r="C522" s="171"/>
      <c r="D522" s="95"/>
      <c r="E522" s="168"/>
      <c r="F522" s="262" t="str">
        <f t="shared" si="69"/>
        <v/>
      </c>
      <c r="G522" s="263" t="str">
        <f t="shared" si="70"/>
        <v/>
      </c>
      <c r="H522" s="264">
        <f t="shared" si="99"/>
        <v>0</v>
      </c>
      <c r="I522" s="264">
        <f t="shared" si="100"/>
        <v>0</v>
      </c>
      <c r="J522" s="264">
        <f t="shared" si="101"/>
        <v>0</v>
      </c>
      <c r="K522" s="264">
        <f t="shared" si="102"/>
        <v>0</v>
      </c>
      <c r="L522" s="264">
        <f t="shared" si="103"/>
        <v>0</v>
      </c>
      <c r="M522" s="264">
        <f t="shared" si="104"/>
        <v>0</v>
      </c>
      <c r="N522" s="261"/>
      <c r="O522" s="264">
        <f>+IFERROR(MIN(N522*(1+MTR!$E$28)*(1+MTR!$D$28),IF(C522&lt;2018,L522+M522*MTR!$D$35,L522+M522*MTR!$E$36)),0)</f>
        <v>0</v>
      </c>
    </row>
    <row r="523" spans="1:15">
      <c r="A523" s="159"/>
      <c r="B523" s="95"/>
      <c r="C523" s="171"/>
      <c r="D523" s="95"/>
      <c r="E523" s="168"/>
      <c r="F523" s="262" t="str">
        <f t="shared" si="69"/>
        <v/>
      </c>
      <c r="G523" s="263" t="str">
        <f t="shared" si="70"/>
        <v/>
      </c>
      <c r="H523" s="264">
        <f t="shared" si="99"/>
        <v>0</v>
      </c>
      <c r="I523" s="264">
        <f t="shared" si="100"/>
        <v>0</v>
      </c>
      <c r="J523" s="264">
        <f t="shared" si="101"/>
        <v>0</v>
      </c>
      <c r="K523" s="264">
        <f t="shared" si="102"/>
        <v>0</v>
      </c>
      <c r="L523" s="264">
        <f t="shared" si="103"/>
        <v>0</v>
      </c>
      <c r="M523" s="264">
        <f t="shared" si="104"/>
        <v>0</v>
      </c>
      <c r="N523" s="261"/>
      <c r="O523" s="264">
        <f>+IFERROR(MIN(N523*(1+MTR!$E$28)*(1+MTR!$D$28),IF(C523&lt;2018,L523+M523*MTR!$D$35,L523+M523*MTR!$E$36)),0)</f>
        <v>0</v>
      </c>
    </row>
    <row r="524" spans="1:15">
      <c r="A524" s="159"/>
      <c r="B524" s="95"/>
      <c r="C524" s="171"/>
      <c r="D524" s="95"/>
      <c r="E524" s="168"/>
      <c r="F524" s="262" t="str">
        <f t="shared" si="69"/>
        <v/>
      </c>
      <c r="G524" s="263" t="str">
        <f t="shared" si="70"/>
        <v/>
      </c>
      <c r="H524" s="264">
        <f t="shared" si="99"/>
        <v>0</v>
      </c>
      <c r="I524" s="264">
        <f t="shared" si="100"/>
        <v>0</v>
      </c>
      <c r="J524" s="264">
        <f t="shared" si="101"/>
        <v>0</v>
      </c>
      <c r="K524" s="264">
        <f t="shared" si="102"/>
        <v>0</v>
      </c>
      <c r="L524" s="264">
        <f t="shared" si="103"/>
        <v>0</v>
      </c>
      <c r="M524" s="264">
        <f t="shared" si="104"/>
        <v>0</v>
      </c>
      <c r="N524" s="261"/>
      <c r="O524" s="264">
        <f>+IFERROR(MIN(N524*(1+MTR!$E$28)*(1+MTR!$D$28),IF(C524&lt;2018,L524+M524*MTR!$D$35,L524+M524*MTR!$E$36)),0)</f>
        <v>0</v>
      </c>
    </row>
    <row r="525" spans="1:15">
      <c r="A525" s="159"/>
      <c r="B525" s="95"/>
      <c r="C525" s="171"/>
      <c r="D525" s="95"/>
      <c r="E525" s="168"/>
      <c r="F525" s="262" t="str">
        <f t="shared" si="69"/>
        <v/>
      </c>
      <c r="G525" s="263" t="str">
        <f t="shared" si="70"/>
        <v/>
      </c>
      <c r="H525" s="264">
        <f t="shared" si="99"/>
        <v>0</v>
      </c>
      <c r="I525" s="264">
        <f t="shared" si="100"/>
        <v>0</v>
      </c>
      <c r="J525" s="264">
        <f t="shared" si="101"/>
        <v>0</v>
      </c>
      <c r="K525" s="264">
        <f t="shared" si="102"/>
        <v>0</v>
      </c>
      <c r="L525" s="264">
        <f t="shared" si="103"/>
        <v>0</v>
      </c>
      <c r="M525" s="264">
        <f t="shared" si="104"/>
        <v>0</v>
      </c>
      <c r="N525" s="261"/>
      <c r="O525" s="264">
        <f>+IFERROR(MIN(N525*(1+MTR!$E$28)*(1+MTR!$D$28),IF(C525&lt;2018,L525+M525*MTR!$D$35,L525+M525*MTR!$E$36)),0)</f>
        <v>0</v>
      </c>
    </row>
    <row r="526" spans="1:15">
      <c r="A526" s="159"/>
      <c r="B526" s="95"/>
      <c r="C526" s="171"/>
      <c r="D526" s="95"/>
      <c r="E526" s="168"/>
      <c r="F526" s="262" t="str">
        <f t="shared" si="69"/>
        <v/>
      </c>
      <c r="G526" s="263" t="str">
        <f t="shared" si="70"/>
        <v/>
      </c>
      <c r="H526" s="264">
        <f t="shared" si="99"/>
        <v>0</v>
      </c>
      <c r="I526" s="264">
        <f t="shared" si="100"/>
        <v>0</v>
      </c>
      <c r="J526" s="264">
        <f t="shared" si="101"/>
        <v>0</v>
      </c>
      <c r="K526" s="264">
        <f t="shared" si="102"/>
        <v>0</v>
      </c>
      <c r="L526" s="264">
        <f t="shared" si="103"/>
        <v>0</v>
      </c>
      <c r="M526" s="264">
        <f t="shared" si="104"/>
        <v>0</v>
      </c>
      <c r="N526" s="261"/>
      <c r="O526" s="264">
        <f>+IFERROR(MIN(N526*(1+MTR!$E$28)*(1+MTR!$D$28),IF(C526&lt;2018,L526+M526*MTR!$D$35,L526+M526*MTR!$E$36)),0)</f>
        <v>0</v>
      </c>
    </row>
    <row r="527" spans="1:15">
      <c r="A527" s="159"/>
      <c r="B527" s="95"/>
      <c r="C527" s="171"/>
      <c r="D527" s="95"/>
      <c r="E527" s="168"/>
      <c r="F527" s="262" t="str">
        <f t="shared" si="69"/>
        <v/>
      </c>
      <c r="G527" s="263" t="str">
        <f t="shared" si="70"/>
        <v/>
      </c>
      <c r="H527" s="264">
        <f t="shared" si="99"/>
        <v>0</v>
      </c>
      <c r="I527" s="264">
        <f t="shared" si="100"/>
        <v>0</v>
      </c>
      <c r="J527" s="264">
        <f t="shared" si="101"/>
        <v>0</v>
      </c>
      <c r="K527" s="264">
        <f t="shared" si="102"/>
        <v>0</v>
      </c>
      <c r="L527" s="264">
        <f t="shared" si="103"/>
        <v>0</v>
      </c>
      <c r="M527" s="264">
        <f t="shared" si="104"/>
        <v>0</v>
      </c>
      <c r="N527" s="261"/>
      <c r="O527" s="264">
        <f>+IFERROR(MIN(N527*(1+MTR!$E$28)*(1+MTR!$D$28),IF(C527&lt;2018,L527+M527*MTR!$D$35,L527+M527*MTR!$E$36)),0)</f>
        <v>0</v>
      </c>
    </row>
    <row r="528" spans="1:15">
      <c r="A528" s="159"/>
      <c r="B528" s="95"/>
      <c r="C528" s="171"/>
      <c r="D528" s="95"/>
      <c r="E528" s="168"/>
      <c r="F528" s="262" t="str">
        <f t="shared" si="69"/>
        <v/>
      </c>
      <c r="G528" s="263" t="str">
        <f t="shared" si="70"/>
        <v/>
      </c>
      <c r="H528" s="264">
        <f t="shared" si="99"/>
        <v>0</v>
      </c>
      <c r="I528" s="264">
        <f t="shared" si="100"/>
        <v>0</v>
      </c>
      <c r="J528" s="264">
        <f t="shared" si="101"/>
        <v>0</v>
      </c>
      <c r="K528" s="264">
        <f t="shared" si="102"/>
        <v>0</v>
      </c>
      <c r="L528" s="264">
        <f t="shared" si="103"/>
        <v>0</v>
      </c>
      <c r="M528" s="264">
        <f t="shared" si="104"/>
        <v>0</v>
      </c>
      <c r="N528" s="261"/>
      <c r="O528" s="264">
        <f>+IFERROR(MIN(N528*(1+MTR!$E$28)*(1+MTR!$D$28),IF(C528&lt;2018,L528+M528*MTR!$D$35,L528+M528*MTR!$E$36)),0)</f>
        <v>0</v>
      </c>
    </row>
    <row r="529" spans="1:15">
      <c r="A529" s="159"/>
      <c r="B529" s="95"/>
      <c r="C529" s="171"/>
      <c r="D529" s="95"/>
      <c r="E529" s="168"/>
      <c r="F529" s="262" t="str">
        <f t="shared" si="69"/>
        <v/>
      </c>
      <c r="G529" s="263" t="str">
        <f t="shared" si="70"/>
        <v/>
      </c>
      <c r="H529" s="264">
        <f t="shared" si="99"/>
        <v>0</v>
      </c>
      <c r="I529" s="264">
        <f t="shared" si="100"/>
        <v>0</v>
      </c>
      <c r="J529" s="264">
        <f t="shared" si="101"/>
        <v>0</v>
      </c>
      <c r="K529" s="264">
        <f t="shared" si="102"/>
        <v>0</v>
      </c>
      <c r="L529" s="264">
        <f t="shared" si="103"/>
        <v>0</v>
      </c>
      <c r="M529" s="264">
        <f t="shared" si="104"/>
        <v>0</v>
      </c>
      <c r="N529" s="261"/>
      <c r="O529" s="264">
        <f>+IFERROR(MIN(N529*(1+MTR!$E$28)*(1+MTR!$D$28),IF(C529&lt;2018,L529+M529*MTR!$D$35,L529+M529*MTR!$E$36)),0)</f>
        <v>0</v>
      </c>
    </row>
    <row r="530" spans="1:15">
      <c r="A530" s="159"/>
      <c r="B530" s="95"/>
      <c r="C530" s="171"/>
      <c r="D530" s="95"/>
      <c r="E530" s="168"/>
      <c r="F530" s="262" t="str">
        <f t="shared" si="69"/>
        <v/>
      </c>
      <c r="G530" s="263" t="str">
        <f t="shared" si="70"/>
        <v/>
      </c>
      <c r="H530" s="264">
        <f t="shared" si="99"/>
        <v>0</v>
      </c>
      <c r="I530" s="264">
        <f t="shared" si="100"/>
        <v>0</v>
      </c>
      <c r="J530" s="264">
        <f t="shared" si="101"/>
        <v>0</v>
      </c>
      <c r="K530" s="264">
        <f t="shared" si="102"/>
        <v>0</v>
      </c>
      <c r="L530" s="264">
        <f t="shared" si="103"/>
        <v>0</v>
      </c>
      <c r="M530" s="264">
        <f t="shared" si="104"/>
        <v>0</v>
      </c>
      <c r="N530" s="261"/>
      <c r="O530" s="264">
        <f>+IFERROR(MIN(N530*(1+MTR!$E$28)*(1+MTR!$D$28),IF(C530&lt;2018,L530+M530*MTR!$D$35,L530+M530*MTR!$E$36)),0)</f>
        <v>0</v>
      </c>
    </row>
    <row r="531" spans="1:15">
      <c r="A531" s="159"/>
      <c r="B531" s="95"/>
      <c r="C531" s="171"/>
      <c r="D531" s="95"/>
      <c r="E531" s="168"/>
      <c r="F531" s="262" t="str">
        <f t="shared" si="69"/>
        <v/>
      </c>
      <c r="G531" s="263" t="str">
        <f t="shared" si="70"/>
        <v/>
      </c>
      <c r="H531" s="264">
        <f t="shared" si="99"/>
        <v>0</v>
      </c>
      <c r="I531" s="264">
        <f t="shared" si="100"/>
        <v>0</v>
      </c>
      <c r="J531" s="264">
        <f t="shared" si="101"/>
        <v>0</v>
      </c>
      <c r="K531" s="264">
        <f t="shared" si="102"/>
        <v>0</v>
      </c>
      <c r="L531" s="264">
        <f t="shared" si="103"/>
        <v>0</v>
      </c>
      <c r="M531" s="264">
        <f t="shared" si="104"/>
        <v>0</v>
      </c>
      <c r="N531" s="261"/>
      <c r="O531" s="264">
        <f>+IFERROR(MIN(N531*(1+MTR!$E$28)*(1+MTR!$D$28),IF(C531&lt;2018,L531+M531*MTR!$D$35,L531+M531*MTR!$E$36)),0)</f>
        <v>0</v>
      </c>
    </row>
    <row r="532" spans="1:15">
      <c r="A532" s="159"/>
      <c r="B532" s="95"/>
      <c r="C532" s="171"/>
      <c r="D532" s="95"/>
      <c r="E532" s="168"/>
      <c r="F532" s="262" t="str">
        <f t="shared" si="69"/>
        <v/>
      </c>
      <c r="G532" s="263" t="str">
        <f t="shared" si="70"/>
        <v/>
      </c>
      <c r="H532" s="264">
        <f t="shared" si="99"/>
        <v>0</v>
      </c>
      <c r="I532" s="264">
        <f t="shared" si="100"/>
        <v>0</v>
      </c>
      <c r="J532" s="264">
        <f t="shared" si="101"/>
        <v>0</v>
      </c>
      <c r="K532" s="264">
        <f t="shared" si="102"/>
        <v>0</v>
      </c>
      <c r="L532" s="264">
        <f t="shared" si="103"/>
        <v>0</v>
      </c>
      <c r="M532" s="264">
        <f t="shared" si="104"/>
        <v>0</v>
      </c>
      <c r="N532" s="261"/>
      <c r="O532" s="264">
        <f>+IFERROR(MIN(N532*(1+MTR!$E$28)*(1+MTR!$D$28),IF(C532&lt;2018,L532+M532*MTR!$D$35,L532+M532*MTR!$E$36)),0)</f>
        <v>0</v>
      </c>
    </row>
    <row r="533" spans="1:15">
      <c r="A533" s="159"/>
      <c r="B533" s="95"/>
      <c r="C533" s="171"/>
      <c r="D533" s="95"/>
      <c r="E533" s="168"/>
      <c r="F533" s="262" t="str">
        <f t="shared" si="69"/>
        <v/>
      </c>
      <c r="G533" s="263" t="str">
        <f t="shared" si="70"/>
        <v/>
      </c>
      <c r="H533" s="264">
        <f t="shared" si="99"/>
        <v>0</v>
      </c>
      <c r="I533" s="264">
        <f t="shared" si="100"/>
        <v>0</v>
      </c>
      <c r="J533" s="264">
        <f t="shared" si="101"/>
        <v>0</v>
      </c>
      <c r="K533" s="264">
        <f t="shared" si="102"/>
        <v>0</v>
      </c>
      <c r="L533" s="264">
        <f t="shared" si="103"/>
        <v>0</v>
      </c>
      <c r="M533" s="264">
        <f t="shared" si="104"/>
        <v>0</v>
      </c>
      <c r="N533" s="261"/>
      <c r="O533" s="264">
        <f>+IFERROR(MIN(N533*(1+MTR!$E$28)*(1+MTR!$D$28),IF(C533&lt;2018,L533+M533*MTR!$D$35,L533+M533*MTR!$E$36)),0)</f>
        <v>0</v>
      </c>
    </row>
    <row r="534" spans="1:15">
      <c r="A534" s="159"/>
      <c r="B534" s="95"/>
      <c r="C534" s="171"/>
      <c r="D534" s="95"/>
      <c r="E534" s="168"/>
      <c r="F534" s="262" t="str">
        <f t="shared" si="69"/>
        <v/>
      </c>
      <c r="G534" s="263" t="str">
        <f t="shared" si="70"/>
        <v/>
      </c>
      <c r="H534" s="264">
        <f t="shared" si="99"/>
        <v>0</v>
      </c>
      <c r="I534" s="264">
        <f t="shared" si="100"/>
        <v>0</v>
      </c>
      <c r="J534" s="264">
        <f t="shared" si="101"/>
        <v>0</v>
      </c>
      <c r="K534" s="264">
        <f t="shared" si="102"/>
        <v>0</v>
      </c>
      <c r="L534" s="264">
        <f t="shared" si="103"/>
        <v>0</v>
      </c>
      <c r="M534" s="264">
        <f t="shared" si="104"/>
        <v>0</v>
      </c>
      <c r="N534" s="261"/>
      <c r="O534" s="264">
        <f>+IFERROR(MIN(N534*(1+MTR!$E$28)*(1+MTR!$D$28),IF(C534&lt;2018,L534+M534*MTR!$D$35,L534+M534*MTR!$E$36)),0)</f>
        <v>0</v>
      </c>
    </row>
    <row r="535" spans="1:15">
      <c r="A535" s="159"/>
      <c r="B535" s="95"/>
      <c r="C535" s="171"/>
      <c r="D535" s="95"/>
      <c r="E535" s="168"/>
      <c r="F535" s="262" t="str">
        <f t="shared" si="69"/>
        <v/>
      </c>
      <c r="G535" s="263" t="str">
        <f t="shared" si="70"/>
        <v/>
      </c>
      <c r="H535" s="264">
        <f t="shared" si="99"/>
        <v>0</v>
      </c>
      <c r="I535" s="264">
        <f t="shared" si="100"/>
        <v>0</v>
      </c>
      <c r="J535" s="264">
        <f t="shared" si="101"/>
        <v>0</v>
      </c>
      <c r="K535" s="264">
        <f t="shared" si="102"/>
        <v>0</v>
      </c>
      <c r="L535" s="264">
        <f t="shared" si="103"/>
        <v>0</v>
      </c>
      <c r="M535" s="264">
        <f t="shared" si="104"/>
        <v>0</v>
      </c>
      <c r="N535" s="261"/>
      <c r="O535" s="264">
        <f>+IFERROR(MIN(N535*(1+MTR!$E$28)*(1+MTR!$D$28),IF(C535&lt;2018,L535+M535*MTR!$D$35,L535+M535*MTR!$E$36)),0)</f>
        <v>0</v>
      </c>
    </row>
    <row r="536" spans="1:15">
      <c r="A536" s="159"/>
      <c r="B536" s="95"/>
      <c r="C536" s="171"/>
      <c r="D536" s="95"/>
      <c r="E536" s="168"/>
      <c r="F536" s="262" t="str">
        <f t="shared" si="69"/>
        <v/>
      </c>
      <c r="G536" s="263" t="str">
        <f t="shared" si="70"/>
        <v/>
      </c>
      <c r="H536" s="264">
        <f t="shared" si="99"/>
        <v>0</v>
      </c>
      <c r="I536" s="264">
        <f t="shared" si="100"/>
        <v>0</v>
      </c>
      <c r="J536" s="264">
        <f t="shared" si="101"/>
        <v>0</v>
      </c>
      <c r="K536" s="264">
        <f t="shared" si="102"/>
        <v>0</v>
      </c>
      <c r="L536" s="264">
        <f t="shared" si="103"/>
        <v>0</v>
      </c>
      <c r="M536" s="264">
        <f t="shared" si="104"/>
        <v>0</v>
      </c>
      <c r="N536" s="261"/>
      <c r="O536" s="264">
        <f>+IFERROR(MIN(N536*(1+MTR!$E$28)*(1+MTR!$D$28),IF(C536&lt;2018,L536+M536*MTR!$D$35,L536+M536*MTR!$E$36)),0)</f>
        <v>0</v>
      </c>
    </row>
    <row r="537" spans="1:15">
      <c r="A537" s="159"/>
      <c r="B537" s="95"/>
      <c r="C537" s="171"/>
      <c r="D537" s="95"/>
      <c r="E537" s="168"/>
      <c r="F537" s="262" t="str">
        <f t="shared" si="69"/>
        <v/>
      </c>
      <c r="G537" s="263" t="str">
        <f t="shared" si="70"/>
        <v/>
      </c>
      <c r="H537" s="264">
        <f t="shared" si="99"/>
        <v>0</v>
      </c>
      <c r="I537" s="264">
        <f t="shared" si="100"/>
        <v>0</v>
      </c>
      <c r="J537" s="264">
        <f t="shared" si="101"/>
        <v>0</v>
      </c>
      <c r="K537" s="264">
        <f t="shared" si="102"/>
        <v>0</v>
      </c>
      <c r="L537" s="264">
        <f t="shared" si="103"/>
        <v>0</v>
      </c>
      <c r="M537" s="264">
        <f t="shared" si="104"/>
        <v>0</v>
      </c>
      <c r="N537" s="261"/>
      <c r="O537" s="264">
        <f>+IFERROR(MIN(N537*(1+MTR!$E$28)*(1+MTR!$D$28),IF(C537&lt;2018,L537+M537*MTR!$D$35,L537+M537*MTR!$E$36)),0)</f>
        <v>0</v>
      </c>
    </row>
    <row r="538" spans="1:15">
      <c r="A538" s="159"/>
      <c r="B538" s="95"/>
      <c r="C538" s="171"/>
      <c r="D538" s="95"/>
      <c r="E538" s="168"/>
      <c r="F538" s="262" t="str">
        <f t="shared" si="69"/>
        <v/>
      </c>
      <c r="G538" s="263" t="str">
        <f t="shared" si="70"/>
        <v/>
      </c>
      <c r="H538" s="264">
        <f t="shared" si="99"/>
        <v>0</v>
      </c>
      <c r="I538" s="264">
        <f t="shared" si="100"/>
        <v>0</v>
      </c>
      <c r="J538" s="264">
        <f t="shared" si="101"/>
        <v>0</v>
      </c>
      <c r="K538" s="264">
        <f t="shared" si="102"/>
        <v>0</v>
      </c>
      <c r="L538" s="264">
        <f t="shared" si="103"/>
        <v>0</v>
      </c>
      <c r="M538" s="264">
        <f t="shared" si="104"/>
        <v>0</v>
      </c>
      <c r="N538" s="261"/>
      <c r="O538" s="264">
        <f>+IFERROR(MIN(N538*(1+MTR!$E$28)*(1+MTR!$D$28),IF(C538&lt;2018,L538+M538*MTR!$D$35,L538+M538*MTR!$E$36)),0)</f>
        <v>0</v>
      </c>
    </row>
    <row r="539" spans="1:15">
      <c r="A539" s="159"/>
      <c r="B539" s="95"/>
      <c r="C539" s="171"/>
      <c r="D539" s="95"/>
      <c r="E539" s="168"/>
      <c r="F539" s="262" t="str">
        <f t="shared" si="69"/>
        <v/>
      </c>
      <c r="G539" s="263" t="str">
        <f t="shared" si="70"/>
        <v/>
      </c>
      <c r="H539" s="264">
        <f t="shared" si="71"/>
        <v>0</v>
      </c>
      <c r="I539" s="264">
        <f t="shared" si="72"/>
        <v>0</v>
      </c>
      <c r="J539" s="264">
        <f t="shared" si="73"/>
        <v>0</v>
      </c>
      <c r="K539" s="264">
        <f t="shared" si="74"/>
        <v>0</v>
      </c>
      <c r="L539" s="264">
        <f t="shared" si="75"/>
        <v>0</v>
      </c>
      <c r="M539" s="264">
        <f t="shared" si="76"/>
        <v>0</v>
      </c>
      <c r="N539" s="261"/>
      <c r="O539" s="264">
        <f>+IFERROR(MIN(N539*(1+MTR!$E$28)*(1+MTR!$D$28),IF(C539&lt;2018,L539+M539*MTR!$D$35,L539+M539*MTR!$E$36)),0)</f>
        <v>0</v>
      </c>
    </row>
    <row r="540" spans="1:15">
      <c r="A540" s="159"/>
      <c r="B540" s="95"/>
      <c r="C540" s="171"/>
      <c r="D540" s="95"/>
      <c r="E540" s="168"/>
      <c r="F540" s="262" t="str">
        <f t="shared" si="69"/>
        <v/>
      </c>
      <c r="G540" s="263" t="str">
        <f t="shared" si="70"/>
        <v/>
      </c>
      <c r="H540" s="264">
        <f t="shared" si="71"/>
        <v>0</v>
      </c>
      <c r="I540" s="264">
        <f t="shared" si="72"/>
        <v>0</v>
      </c>
      <c r="J540" s="264">
        <f t="shared" si="73"/>
        <v>0</v>
      </c>
      <c r="K540" s="264">
        <f t="shared" si="74"/>
        <v>0</v>
      </c>
      <c r="L540" s="264">
        <f t="shared" si="75"/>
        <v>0</v>
      </c>
      <c r="M540" s="264">
        <f t="shared" si="76"/>
        <v>0</v>
      </c>
      <c r="N540" s="261"/>
      <c r="O540" s="264">
        <f>+IFERROR(MIN(N540*(1+MTR!$E$28)*(1+MTR!$D$28),IF(C540&lt;2018,L540+M540*MTR!$D$35,L540+M540*MTR!$E$36)),0)</f>
        <v>0</v>
      </c>
    </row>
    <row r="541" spans="1:15">
      <c r="A541" s="159"/>
      <c r="B541" s="95"/>
      <c r="C541" s="171"/>
      <c r="D541" s="95"/>
      <c r="E541" s="168"/>
      <c r="F541" s="262" t="str">
        <f t="shared" si="69"/>
        <v/>
      </c>
      <c r="G541" s="263" t="str">
        <f t="shared" si="70"/>
        <v/>
      </c>
      <c r="H541" s="264">
        <f t="shared" si="71"/>
        <v>0</v>
      </c>
      <c r="I541" s="264">
        <f t="shared" si="72"/>
        <v>0</v>
      </c>
      <c r="J541" s="264">
        <f t="shared" si="73"/>
        <v>0</v>
      </c>
      <c r="K541" s="264">
        <f t="shared" si="74"/>
        <v>0</v>
      </c>
      <c r="L541" s="264">
        <f t="shared" si="75"/>
        <v>0</v>
      </c>
      <c r="M541" s="264">
        <f t="shared" si="76"/>
        <v>0</v>
      </c>
      <c r="N541" s="261"/>
      <c r="O541" s="264">
        <f>+IFERROR(MIN(N541*(1+MTR!$E$28)*(1+MTR!$D$28),IF(C541&lt;2018,L541+M541*MTR!$D$35,L541+M541*MTR!$E$36)),0)</f>
        <v>0</v>
      </c>
    </row>
    <row r="542" spans="1:15">
      <c r="A542" s="159"/>
      <c r="B542" s="95"/>
      <c r="C542" s="171"/>
      <c r="D542" s="95"/>
      <c r="E542" s="168"/>
      <c r="F542" s="262" t="str">
        <f t="shared" si="69"/>
        <v/>
      </c>
      <c r="G542" s="263" t="str">
        <f t="shared" si="70"/>
        <v/>
      </c>
      <c r="H542" s="264">
        <f t="shared" si="71"/>
        <v>0</v>
      </c>
      <c r="I542" s="264">
        <f t="shared" si="72"/>
        <v>0</v>
      </c>
      <c r="J542" s="264">
        <f t="shared" si="73"/>
        <v>0</v>
      </c>
      <c r="K542" s="264">
        <f t="shared" si="74"/>
        <v>0</v>
      </c>
      <c r="L542" s="264">
        <f t="shared" si="75"/>
        <v>0</v>
      </c>
      <c r="M542" s="264">
        <f t="shared" si="76"/>
        <v>0</v>
      </c>
      <c r="N542" s="261"/>
      <c r="O542" s="264">
        <f>+IFERROR(MIN(N542*(1+MTR!$E$28)*(1+MTR!$D$28),IF(C542&lt;2018,L542+M542*MTR!$D$35,L542+M542*MTR!$E$36)),0)</f>
        <v>0</v>
      </c>
    </row>
    <row r="543" spans="1:15">
      <c r="A543" s="159"/>
      <c r="B543" s="95"/>
      <c r="C543" s="171"/>
      <c r="D543" s="95"/>
      <c r="E543" s="168"/>
      <c r="F543" s="262" t="str">
        <f t="shared" si="69"/>
        <v/>
      </c>
      <c r="G543" s="263" t="str">
        <f t="shared" si="70"/>
        <v/>
      </c>
      <c r="H543" s="264">
        <f t="shared" si="71"/>
        <v>0</v>
      </c>
      <c r="I543" s="264">
        <f t="shared" si="72"/>
        <v>0</v>
      </c>
      <c r="J543" s="264">
        <f t="shared" si="73"/>
        <v>0</v>
      </c>
      <c r="K543" s="264">
        <f t="shared" si="74"/>
        <v>0</v>
      </c>
      <c r="L543" s="264">
        <f t="shared" si="75"/>
        <v>0</v>
      </c>
      <c r="M543" s="264">
        <f t="shared" si="76"/>
        <v>0</v>
      </c>
      <c r="N543" s="261"/>
      <c r="O543" s="264">
        <f>+IFERROR(MIN(N543*(1+MTR!$E$28)*(1+MTR!$D$28),IF(C543&lt;2018,L543+M543*MTR!$D$35,L543+M543*MTR!$E$36)),0)</f>
        <v>0</v>
      </c>
    </row>
    <row r="544" spans="1:15">
      <c r="A544" s="159"/>
      <c r="B544" s="95"/>
      <c r="C544" s="171"/>
      <c r="D544" s="95"/>
      <c r="E544" s="168"/>
      <c r="F544" s="262" t="str">
        <f t="shared" si="69"/>
        <v/>
      </c>
      <c r="G544" s="263" t="str">
        <f t="shared" si="70"/>
        <v/>
      </c>
      <c r="H544" s="264">
        <f t="shared" si="71"/>
        <v>0</v>
      </c>
      <c r="I544" s="264">
        <f t="shared" si="72"/>
        <v>0</v>
      </c>
      <c r="J544" s="264">
        <f t="shared" si="73"/>
        <v>0</v>
      </c>
      <c r="K544" s="264">
        <f t="shared" si="74"/>
        <v>0</v>
      </c>
      <c r="L544" s="264">
        <f t="shared" si="75"/>
        <v>0</v>
      </c>
      <c r="M544" s="264">
        <f t="shared" si="76"/>
        <v>0</v>
      </c>
      <c r="N544" s="261"/>
      <c r="O544" s="264">
        <f>+IFERROR(MIN(N544*(1+MTR!$E$28)*(1+MTR!$D$28),IF(C544&lt;2018,L544+M544*MTR!$D$35,L544+M544*MTR!$E$36)),0)</f>
        <v>0</v>
      </c>
    </row>
    <row r="545" spans="1:15">
      <c r="A545" s="159"/>
      <c r="B545" s="95"/>
      <c r="C545" s="171"/>
      <c r="D545" s="95"/>
      <c r="E545" s="168"/>
      <c r="F545" s="262" t="str">
        <f t="shared" si="69"/>
        <v/>
      </c>
      <c r="G545" s="263" t="str">
        <f t="shared" si="70"/>
        <v/>
      </c>
      <c r="H545" s="264">
        <f t="shared" si="71"/>
        <v>0</v>
      </c>
      <c r="I545" s="264">
        <f t="shared" si="72"/>
        <v>0</v>
      </c>
      <c r="J545" s="264">
        <f t="shared" si="73"/>
        <v>0</v>
      </c>
      <c r="K545" s="264">
        <f t="shared" si="74"/>
        <v>0</v>
      </c>
      <c r="L545" s="264">
        <f t="shared" si="75"/>
        <v>0</v>
      </c>
      <c r="M545" s="264">
        <f t="shared" si="76"/>
        <v>0</v>
      </c>
      <c r="N545" s="261"/>
      <c r="O545" s="264">
        <f>+IFERROR(MIN(N545*(1+MTR!$E$28)*(1+MTR!$D$28),IF(C545&lt;2018,L545+M545*MTR!$D$35,L545+M545*MTR!$E$36)),0)</f>
        <v>0</v>
      </c>
    </row>
    <row r="546" spans="1:15">
      <c r="A546" s="159"/>
      <c r="B546" s="95"/>
      <c r="C546" s="171"/>
      <c r="D546" s="95"/>
      <c r="E546" s="168"/>
      <c r="F546" s="262" t="str">
        <f t="shared" si="69"/>
        <v/>
      </c>
      <c r="G546" s="263" t="str">
        <f t="shared" si="70"/>
        <v/>
      </c>
      <c r="H546" s="264">
        <f t="shared" si="71"/>
        <v>0</v>
      </c>
      <c r="I546" s="264">
        <f t="shared" si="72"/>
        <v>0</v>
      </c>
      <c r="J546" s="264">
        <f t="shared" si="73"/>
        <v>0</v>
      </c>
      <c r="K546" s="264">
        <f t="shared" si="74"/>
        <v>0</v>
      </c>
      <c r="L546" s="264">
        <f t="shared" si="75"/>
        <v>0</v>
      </c>
      <c r="M546" s="264">
        <f t="shared" si="76"/>
        <v>0</v>
      </c>
      <c r="N546" s="261"/>
      <c r="O546" s="264">
        <f>+IFERROR(MIN(N546*(1+MTR!$E$28)*(1+MTR!$D$28),IF(C546&lt;2018,L546+M546*MTR!$D$35,L546+M546*MTR!$E$36)),0)</f>
        <v>0</v>
      </c>
    </row>
    <row r="547" spans="1:15">
      <c r="A547" s="159"/>
      <c r="B547" s="95"/>
      <c r="C547" s="171"/>
      <c r="D547" s="95"/>
      <c r="E547" s="168"/>
      <c r="F547" s="262" t="str">
        <f t="shared" si="69"/>
        <v/>
      </c>
      <c r="G547" s="263" t="str">
        <f t="shared" si="70"/>
        <v/>
      </c>
      <c r="H547" s="264">
        <f t="shared" si="71"/>
        <v>0</v>
      </c>
      <c r="I547" s="264">
        <f t="shared" si="72"/>
        <v>0</v>
      </c>
      <c r="J547" s="264">
        <f t="shared" si="73"/>
        <v>0</v>
      </c>
      <c r="K547" s="264">
        <f t="shared" si="74"/>
        <v>0</v>
      </c>
      <c r="L547" s="264">
        <f t="shared" si="75"/>
        <v>0</v>
      </c>
      <c r="M547" s="264">
        <f t="shared" si="76"/>
        <v>0</v>
      </c>
      <c r="N547" s="261"/>
      <c r="O547" s="264">
        <f>+IFERROR(MIN(N547*(1+MTR!$E$28)*(1+MTR!$D$28),IF(C547&lt;2018,L547+M547*MTR!$D$35,L547+M547*MTR!$E$36)),0)</f>
        <v>0</v>
      </c>
    </row>
    <row r="548" spans="1:15">
      <c r="A548" s="159"/>
      <c r="B548" s="95"/>
      <c r="C548" s="171"/>
      <c r="D548" s="95"/>
      <c r="E548" s="168"/>
      <c r="F548" s="262" t="str">
        <f t="shared" si="69"/>
        <v/>
      </c>
      <c r="G548" s="263" t="str">
        <f t="shared" si="70"/>
        <v/>
      </c>
      <c r="H548" s="264">
        <f t="shared" si="71"/>
        <v>0</v>
      </c>
      <c r="I548" s="264">
        <f t="shared" si="72"/>
        <v>0</v>
      </c>
      <c r="J548" s="264">
        <f t="shared" si="73"/>
        <v>0</v>
      </c>
      <c r="K548" s="264">
        <f t="shared" si="74"/>
        <v>0</v>
      </c>
      <c r="L548" s="264">
        <f t="shared" si="75"/>
        <v>0</v>
      </c>
      <c r="M548" s="264">
        <f t="shared" si="76"/>
        <v>0</v>
      </c>
      <c r="N548" s="261"/>
      <c r="O548" s="264">
        <f>+IFERROR(MIN(N548*(1+MTR!$E$28)*(1+MTR!$D$28),IF(C548&lt;2018,L548+M548*MTR!$D$35,L548+M548*MTR!$E$36)),0)</f>
        <v>0</v>
      </c>
    </row>
    <row r="549" spans="1:15">
      <c r="A549" s="159"/>
      <c r="B549" s="95"/>
      <c r="C549" s="171"/>
      <c r="D549" s="95"/>
      <c r="E549" s="168"/>
      <c r="F549" s="262" t="str">
        <f t="shared" si="69"/>
        <v/>
      </c>
      <c r="G549" s="263" t="str">
        <f t="shared" si="70"/>
        <v/>
      </c>
      <c r="H549" s="264">
        <f t="shared" si="71"/>
        <v>0</v>
      </c>
      <c r="I549" s="264">
        <f t="shared" si="72"/>
        <v>0</v>
      </c>
      <c r="J549" s="264">
        <f t="shared" si="73"/>
        <v>0</v>
      </c>
      <c r="K549" s="264">
        <f t="shared" si="74"/>
        <v>0</v>
      </c>
      <c r="L549" s="264">
        <f t="shared" si="75"/>
        <v>0</v>
      </c>
      <c r="M549" s="264">
        <f t="shared" si="76"/>
        <v>0</v>
      </c>
      <c r="N549" s="261"/>
      <c r="O549" s="264">
        <f>+IFERROR(MIN(N549*(1+MTR!$E$28)*(1+MTR!$D$28),IF(C549&lt;2018,L549+M549*MTR!$D$35,L549+M549*MTR!$E$36)),0)</f>
        <v>0</v>
      </c>
    </row>
    <row r="550" spans="1:15">
      <c r="A550" s="159"/>
      <c r="B550" s="95"/>
      <c r="C550" s="171"/>
      <c r="D550" s="95"/>
      <c r="E550" s="168"/>
      <c r="F550" s="262" t="str">
        <f t="shared" si="69"/>
        <v/>
      </c>
      <c r="G550" s="263" t="str">
        <f t="shared" si="70"/>
        <v/>
      </c>
      <c r="H550" s="264">
        <f t="shared" si="71"/>
        <v>0</v>
      </c>
      <c r="I550" s="264">
        <f t="shared" si="72"/>
        <v>0</v>
      </c>
      <c r="J550" s="264">
        <f t="shared" si="73"/>
        <v>0</v>
      </c>
      <c r="K550" s="264">
        <f t="shared" si="74"/>
        <v>0</v>
      </c>
      <c r="L550" s="264">
        <f t="shared" si="75"/>
        <v>0</v>
      </c>
      <c r="M550" s="264">
        <f t="shared" si="76"/>
        <v>0</v>
      </c>
      <c r="N550" s="261"/>
      <c r="O550" s="264">
        <f>+IFERROR(MIN(N550*(1+MTR!$E$28)*(1+MTR!$D$28),IF(C550&lt;2018,L550+M550*MTR!$D$35,L550+M550*MTR!$E$36)),0)</f>
        <v>0</v>
      </c>
    </row>
    <row r="551" spans="1:15">
      <c r="A551" s="159"/>
      <c r="B551" s="95"/>
      <c r="C551" s="171"/>
      <c r="D551" s="95"/>
      <c r="E551" s="168"/>
      <c r="F551" s="262" t="str">
        <f t="shared" si="69"/>
        <v/>
      </c>
      <c r="G551" s="263" t="str">
        <f t="shared" si="70"/>
        <v/>
      </c>
      <c r="H551" s="264">
        <f t="shared" si="71"/>
        <v>0</v>
      </c>
      <c r="I551" s="264">
        <f t="shared" si="72"/>
        <v>0</v>
      </c>
      <c r="J551" s="264">
        <f t="shared" si="73"/>
        <v>0</v>
      </c>
      <c r="K551" s="264">
        <f t="shared" si="74"/>
        <v>0</v>
      </c>
      <c r="L551" s="264">
        <f t="shared" si="75"/>
        <v>0</v>
      </c>
      <c r="M551" s="264">
        <f t="shared" si="76"/>
        <v>0</v>
      </c>
      <c r="N551" s="261"/>
      <c r="O551" s="264">
        <f>+IFERROR(MIN(N551*(1+MTR!$E$28)*(1+MTR!$D$28),IF(C551&lt;2018,L551+M551*MTR!$D$35,L551+M551*MTR!$E$36)),0)</f>
        <v>0</v>
      </c>
    </row>
    <row r="552" spans="1:15">
      <c r="A552" s="159"/>
      <c r="B552" s="95"/>
      <c r="C552" s="171"/>
      <c r="D552" s="95"/>
      <c r="E552" s="168"/>
      <c r="F552" s="262" t="str">
        <f t="shared" si="69"/>
        <v/>
      </c>
      <c r="G552" s="263" t="str">
        <f t="shared" si="70"/>
        <v/>
      </c>
      <c r="H552" s="264">
        <f t="shared" si="71"/>
        <v>0</v>
      </c>
      <c r="I552" s="264">
        <f t="shared" si="72"/>
        <v>0</v>
      </c>
      <c r="J552" s="264">
        <f t="shared" si="73"/>
        <v>0</v>
      </c>
      <c r="K552" s="264">
        <f t="shared" si="74"/>
        <v>0</v>
      </c>
      <c r="L552" s="264">
        <f t="shared" si="75"/>
        <v>0</v>
      </c>
      <c r="M552" s="264">
        <f t="shared" si="76"/>
        <v>0</v>
      </c>
      <c r="N552" s="261"/>
      <c r="O552" s="264">
        <f>+IFERROR(MIN(N552*(1+MTR!$E$28)*(1+MTR!$D$28),IF(C552&lt;2018,L552+M552*MTR!$D$35,L552+M552*MTR!$E$36)),0)</f>
        <v>0</v>
      </c>
    </row>
    <row r="553" spans="1:15">
      <c r="A553" s="159"/>
      <c r="B553" s="95"/>
      <c r="C553" s="171"/>
      <c r="D553" s="95"/>
      <c r="E553" s="168"/>
      <c r="F553" s="262" t="str">
        <f t="shared" si="69"/>
        <v/>
      </c>
      <c r="G553" s="263" t="str">
        <f t="shared" si="70"/>
        <v/>
      </c>
      <c r="H553" s="264">
        <f t="shared" si="71"/>
        <v>0</v>
      </c>
      <c r="I553" s="264">
        <f t="shared" si="72"/>
        <v>0</v>
      </c>
      <c r="J553" s="264">
        <f t="shared" si="73"/>
        <v>0</v>
      </c>
      <c r="K553" s="264">
        <f t="shared" si="74"/>
        <v>0</v>
      </c>
      <c r="L553" s="264">
        <f t="shared" si="75"/>
        <v>0</v>
      </c>
      <c r="M553" s="264">
        <f t="shared" si="76"/>
        <v>0</v>
      </c>
      <c r="N553" s="261"/>
      <c r="O553" s="264">
        <f>+IFERROR(MIN(N553*(1+MTR!$E$28)*(1+MTR!$D$28),IF(C553&lt;2018,L553+M553*MTR!$D$35,L553+M553*MTR!$E$36)),0)</f>
        <v>0</v>
      </c>
    </row>
    <row r="554" spans="1:15">
      <c r="A554" s="159"/>
      <c r="B554" s="95"/>
      <c r="C554" s="171"/>
      <c r="D554" s="95"/>
      <c r="E554" s="168"/>
      <c r="F554" s="262" t="str">
        <f t="shared" si="69"/>
        <v/>
      </c>
      <c r="G554" s="263" t="str">
        <f t="shared" si="70"/>
        <v/>
      </c>
      <c r="H554" s="264">
        <f t="shared" ref="H554:H601" si="105">+IFERROR(G554*$D554,0)</f>
        <v>0</v>
      </c>
      <c r="I554" s="264">
        <f t="shared" ref="I554:I601" si="106">+IFERROR(G554*$E554,0)</f>
        <v>0</v>
      </c>
      <c r="J554" s="264">
        <f t="shared" ref="J554:J601" si="107">+IFERROR(IF($F554&gt;0,MAX(0,MIN(H554/$F554,MAX(0,H554))),0),0)</f>
        <v>0</v>
      </c>
      <c r="K554" s="264">
        <f t="shared" ref="K554:K601" si="108">+IFERROR(IF($F554&gt;0,MAX(0,MIN(I554/$F554,MAX(0,I554))),0),0)</f>
        <v>0</v>
      </c>
      <c r="L554" s="264">
        <f t="shared" ref="L554:L601" si="109">+J554-K554</f>
        <v>0</v>
      </c>
      <c r="M554" s="264">
        <f t="shared" ref="M554:M601" si="110">+H554-I554</f>
        <v>0</v>
      </c>
      <c r="N554" s="261"/>
      <c r="O554" s="264">
        <f>+IFERROR(MIN(N554*(1+MTR!$E$28)*(1+MTR!$D$28),IF(C554&lt;2018,L554+M554*MTR!$D$35,L554+M554*MTR!$E$36)),0)</f>
        <v>0</v>
      </c>
    </row>
    <row r="555" spans="1:15">
      <c r="A555" s="159"/>
      <c r="B555" s="95"/>
      <c r="C555" s="171"/>
      <c r="D555" s="95"/>
      <c r="E555" s="168"/>
      <c r="F555" s="262" t="str">
        <f t="shared" si="69"/>
        <v/>
      </c>
      <c r="G555" s="263" t="str">
        <f t="shared" si="70"/>
        <v/>
      </c>
      <c r="H555" s="264">
        <f t="shared" si="105"/>
        <v>0</v>
      </c>
      <c r="I555" s="264">
        <f t="shared" si="106"/>
        <v>0</v>
      </c>
      <c r="J555" s="264">
        <f t="shared" si="107"/>
        <v>0</v>
      </c>
      <c r="K555" s="264">
        <f t="shared" si="108"/>
        <v>0</v>
      </c>
      <c r="L555" s="264">
        <f t="shared" si="109"/>
        <v>0</v>
      </c>
      <c r="M555" s="264">
        <f t="shared" si="110"/>
        <v>0</v>
      </c>
      <c r="N555" s="261"/>
      <c r="O555" s="264">
        <f>+IFERROR(MIN(N555*(1+MTR!$E$28)*(1+MTR!$D$28),IF(C555&lt;2018,L555+M555*MTR!$D$35,L555+M555*MTR!$E$36)),0)</f>
        <v>0</v>
      </c>
    </row>
    <row r="556" spans="1:15">
      <c r="A556" s="159"/>
      <c r="B556" s="95"/>
      <c r="C556" s="171"/>
      <c r="D556" s="95"/>
      <c r="E556" s="168"/>
      <c r="F556" s="262" t="str">
        <f t="shared" si="69"/>
        <v/>
      </c>
      <c r="G556" s="263" t="str">
        <f t="shared" si="70"/>
        <v/>
      </c>
      <c r="H556" s="264">
        <f t="shared" si="105"/>
        <v>0</v>
      </c>
      <c r="I556" s="264">
        <f t="shared" si="106"/>
        <v>0</v>
      </c>
      <c r="J556" s="264">
        <f t="shared" si="107"/>
        <v>0</v>
      </c>
      <c r="K556" s="264">
        <f t="shared" si="108"/>
        <v>0</v>
      </c>
      <c r="L556" s="264">
        <f t="shared" si="109"/>
        <v>0</v>
      </c>
      <c r="M556" s="264">
        <f t="shared" si="110"/>
        <v>0</v>
      </c>
      <c r="N556" s="261"/>
      <c r="O556" s="264">
        <f>+IFERROR(MIN(N556*(1+MTR!$E$28)*(1+MTR!$D$28),IF(C556&lt;2018,L556+M556*MTR!$D$35,L556+M556*MTR!$E$36)),0)</f>
        <v>0</v>
      </c>
    </row>
    <row r="557" spans="1:15">
      <c r="A557" s="159"/>
      <c r="B557" s="95"/>
      <c r="C557" s="171"/>
      <c r="D557" s="95"/>
      <c r="E557" s="168"/>
      <c r="F557" s="262" t="str">
        <f t="shared" si="69"/>
        <v/>
      </c>
      <c r="G557" s="263" t="str">
        <f t="shared" si="70"/>
        <v/>
      </c>
      <c r="H557" s="264">
        <f t="shared" si="105"/>
        <v>0</v>
      </c>
      <c r="I557" s="264">
        <f t="shared" si="106"/>
        <v>0</v>
      </c>
      <c r="J557" s="264">
        <f t="shared" si="107"/>
        <v>0</v>
      </c>
      <c r="K557" s="264">
        <f t="shared" si="108"/>
        <v>0</v>
      </c>
      <c r="L557" s="264">
        <f t="shared" si="109"/>
        <v>0</v>
      </c>
      <c r="M557" s="264">
        <f t="shared" si="110"/>
        <v>0</v>
      </c>
      <c r="N557" s="261"/>
      <c r="O557" s="264">
        <f>+IFERROR(MIN(N557*(1+MTR!$E$28)*(1+MTR!$D$28),IF(C557&lt;2018,L557+M557*MTR!$D$35,L557+M557*MTR!$E$36)),0)</f>
        <v>0</v>
      </c>
    </row>
    <row r="558" spans="1:15">
      <c r="A558" s="159"/>
      <c r="B558" s="95"/>
      <c r="C558" s="171"/>
      <c r="D558" s="95"/>
      <c r="E558" s="168"/>
      <c r="F558" s="262" t="str">
        <f t="shared" si="69"/>
        <v/>
      </c>
      <c r="G558" s="263" t="str">
        <f t="shared" si="70"/>
        <v/>
      </c>
      <c r="H558" s="264">
        <f t="shared" si="105"/>
        <v>0</v>
      </c>
      <c r="I558" s="264">
        <f t="shared" si="106"/>
        <v>0</v>
      </c>
      <c r="J558" s="264">
        <f t="shared" si="107"/>
        <v>0</v>
      </c>
      <c r="K558" s="264">
        <f t="shared" si="108"/>
        <v>0</v>
      </c>
      <c r="L558" s="264">
        <f t="shared" si="109"/>
        <v>0</v>
      </c>
      <c r="M558" s="264">
        <f t="shared" si="110"/>
        <v>0</v>
      </c>
      <c r="N558" s="261"/>
      <c r="O558" s="264">
        <f>+IFERROR(MIN(N558*(1+MTR!$E$28)*(1+MTR!$D$28),IF(C558&lt;2018,L558+M558*MTR!$D$35,L558+M558*MTR!$E$36)),0)</f>
        <v>0</v>
      </c>
    </row>
    <row r="559" spans="1:15">
      <c r="A559" s="159"/>
      <c r="B559" s="95"/>
      <c r="C559" s="171"/>
      <c r="D559" s="95"/>
      <c r="E559" s="168"/>
      <c r="F559" s="262" t="str">
        <f t="shared" si="69"/>
        <v/>
      </c>
      <c r="G559" s="263" t="str">
        <f t="shared" si="70"/>
        <v/>
      </c>
      <c r="H559" s="264">
        <f t="shared" si="105"/>
        <v>0</v>
      </c>
      <c r="I559" s="264">
        <f t="shared" si="106"/>
        <v>0</v>
      </c>
      <c r="J559" s="264">
        <f t="shared" si="107"/>
        <v>0</v>
      </c>
      <c r="K559" s="264">
        <f t="shared" si="108"/>
        <v>0</v>
      </c>
      <c r="L559" s="264">
        <f t="shared" si="109"/>
        <v>0</v>
      </c>
      <c r="M559" s="264">
        <f t="shared" si="110"/>
        <v>0</v>
      </c>
      <c r="N559" s="261"/>
      <c r="O559" s="264">
        <f>+IFERROR(MIN(N559*(1+MTR!$E$28)*(1+MTR!$D$28),IF(C559&lt;2018,L559+M559*MTR!$D$35,L559+M559*MTR!$E$36)),0)</f>
        <v>0</v>
      </c>
    </row>
    <row r="560" spans="1:15">
      <c r="A560" s="159"/>
      <c r="B560" s="95"/>
      <c r="C560" s="171"/>
      <c r="D560" s="95"/>
      <c r="E560" s="168"/>
      <c r="F560" s="262" t="str">
        <f t="shared" si="69"/>
        <v/>
      </c>
      <c r="G560" s="263" t="str">
        <f t="shared" si="70"/>
        <v/>
      </c>
      <c r="H560" s="264">
        <f t="shared" si="105"/>
        <v>0</v>
      </c>
      <c r="I560" s="264">
        <f t="shared" si="106"/>
        <v>0</v>
      </c>
      <c r="J560" s="264">
        <f t="shared" si="107"/>
        <v>0</v>
      </c>
      <c r="K560" s="264">
        <f t="shared" si="108"/>
        <v>0</v>
      </c>
      <c r="L560" s="264">
        <f t="shared" si="109"/>
        <v>0</v>
      </c>
      <c r="M560" s="264">
        <f t="shared" si="110"/>
        <v>0</v>
      </c>
      <c r="N560" s="261"/>
      <c r="O560" s="264">
        <f>+IFERROR(MIN(N560*(1+MTR!$E$28)*(1+MTR!$D$28),IF(C560&lt;2018,L560+M560*MTR!$D$35,L560+M560*MTR!$E$36)),0)</f>
        <v>0</v>
      </c>
    </row>
    <row r="561" spans="1:15">
      <c r="A561" s="159"/>
      <c r="B561" s="95"/>
      <c r="C561" s="171"/>
      <c r="D561" s="95"/>
      <c r="E561" s="168"/>
      <c r="F561" s="262" t="str">
        <f t="shared" si="69"/>
        <v/>
      </c>
      <c r="G561" s="263" t="str">
        <f t="shared" si="70"/>
        <v/>
      </c>
      <c r="H561" s="264">
        <f t="shared" si="105"/>
        <v>0</v>
      </c>
      <c r="I561" s="264">
        <f t="shared" si="106"/>
        <v>0</v>
      </c>
      <c r="J561" s="264">
        <f t="shared" si="107"/>
        <v>0</v>
      </c>
      <c r="K561" s="264">
        <f t="shared" si="108"/>
        <v>0</v>
      </c>
      <c r="L561" s="264">
        <f t="shared" si="109"/>
        <v>0</v>
      </c>
      <c r="M561" s="264">
        <f t="shared" si="110"/>
        <v>0</v>
      </c>
      <c r="N561" s="261"/>
      <c r="O561" s="264">
        <f>+IFERROR(MIN(N561*(1+MTR!$E$28)*(1+MTR!$D$28),IF(C561&lt;2018,L561+M561*MTR!$D$35,L561+M561*MTR!$E$36)),0)</f>
        <v>0</v>
      </c>
    </row>
    <row r="562" spans="1:15">
      <c r="A562" s="159"/>
      <c r="B562" s="95"/>
      <c r="C562" s="171"/>
      <c r="D562" s="95"/>
      <c r="E562" s="168"/>
      <c r="F562" s="262" t="str">
        <f t="shared" si="69"/>
        <v/>
      </c>
      <c r="G562" s="263" t="str">
        <f t="shared" si="70"/>
        <v/>
      </c>
      <c r="H562" s="264">
        <f t="shared" si="105"/>
        <v>0</v>
      </c>
      <c r="I562" s="264">
        <f t="shared" si="106"/>
        <v>0</v>
      </c>
      <c r="J562" s="264">
        <f t="shared" si="107"/>
        <v>0</v>
      </c>
      <c r="K562" s="264">
        <f t="shared" si="108"/>
        <v>0</v>
      </c>
      <c r="L562" s="264">
        <f t="shared" si="109"/>
        <v>0</v>
      </c>
      <c r="M562" s="264">
        <f t="shared" si="110"/>
        <v>0</v>
      </c>
      <c r="N562" s="261"/>
      <c r="O562" s="264">
        <f>+IFERROR(MIN(N562*(1+MTR!$E$28)*(1+MTR!$D$28),IF(C562&lt;2018,L562+M562*MTR!$D$35,L562+M562*MTR!$E$36)),0)</f>
        <v>0</v>
      </c>
    </row>
    <row r="563" spans="1:15">
      <c r="A563" s="159"/>
      <c r="B563" s="95"/>
      <c r="C563" s="171"/>
      <c r="D563" s="95"/>
      <c r="E563" s="168"/>
      <c r="F563" s="262" t="str">
        <f t="shared" si="69"/>
        <v/>
      </c>
      <c r="G563" s="263" t="str">
        <f t="shared" si="70"/>
        <v/>
      </c>
      <c r="H563" s="264">
        <f t="shared" si="105"/>
        <v>0</v>
      </c>
      <c r="I563" s="264">
        <f t="shared" si="106"/>
        <v>0</v>
      </c>
      <c r="J563" s="264">
        <f t="shared" si="107"/>
        <v>0</v>
      </c>
      <c r="K563" s="264">
        <f t="shared" si="108"/>
        <v>0</v>
      </c>
      <c r="L563" s="264">
        <f t="shared" si="109"/>
        <v>0</v>
      </c>
      <c r="M563" s="264">
        <f t="shared" si="110"/>
        <v>0</v>
      </c>
      <c r="N563" s="261"/>
      <c r="O563" s="264">
        <f>+IFERROR(MIN(N563*(1+MTR!$E$28)*(1+MTR!$D$28),IF(C563&lt;2018,L563+M563*MTR!$D$35,L563+M563*MTR!$E$36)),0)</f>
        <v>0</v>
      </c>
    </row>
    <row r="564" spans="1:15">
      <c r="A564" s="159"/>
      <c r="B564" s="95"/>
      <c r="C564" s="171"/>
      <c r="D564" s="95"/>
      <c r="E564" s="168"/>
      <c r="F564" s="262" t="str">
        <f t="shared" si="69"/>
        <v/>
      </c>
      <c r="G564" s="263" t="str">
        <f t="shared" si="70"/>
        <v/>
      </c>
      <c r="H564" s="264">
        <f t="shared" si="105"/>
        <v>0</v>
      </c>
      <c r="I564" s="264">
        <f t="shared" si="106"/>
        <v>0</v>
      </c>
      <c r="J564" s="264">
        <f t="shared" si="107"/>
        <v>0</v>
      </c>
      <c r="K564" s="264">
        <f t="shared" si="108"/>
        <v>0</v>
      </c>
      <c r="L564" s="264">
        <f t="shared" si="109"/>
        <v>0</v>
      </c>
      <c r="M564" s="264">
        <f t="shared" si="110"/>
        <v>0</v>
      </c>
      <c r="N564" s="261"/>
      <c r="O564" s="264">
        <f>+IFERROR(MIN(N564*(1+MTR!$E$28)*(1+MTR!$D$28),IF(C564&lt;2018,L564+M564*MTR!$D$35,L564+M564*MTR!$E$36)),0)</f>
        <v>0</v>
      </c>
    </row>
    <row r="565" spans="1:15">
      <c r="A565" s="159"/>
      <c r="B565" s="95"/>
      <c r="C565" s="171"/>
      <c r="D565" s="95"/>
      <c r="E565" s="168"/>
      <c r="F565" s="262" t="str">
        <f t="shared" si="69"/>
        <v/>
      </c>
      <c r="G565" s="263" t="str">
        <f t="shared" si="70"/>
        <v/>
      </c>
      <c r="H565" s="264">
        <f t="shared" si="105"/>
        <v>0</v>
      </c>
      <c r="I565" s="264">
        <f t="shared" si="106"/>
        <v>0</v>
      </c>
      <c r="J565" s="264">
        <f t="shared" si="107"/>
        <v>0</v>
      </c>
      <c r="K565" s="264">
        <f t="shared" si="108"/>
        <v>0</v>
      </c>
      <c r="L565" s="264">
        <f t="shared" si="109"/>
        <v>0</v>
      </c>
      <c r="M565" s="264">
        <f t="shared" si="110"/>
        <v>0</v>
      </c>
      <c r="N565" s="261"/>
      <c r="O565" s="264">
        <f>+IFERROR(MIN(N565*(1+MTR!$E$28)*(1+MTR!$D$28),IF(C565&lt;2018,L565+M565*MTR!$D$35,L565+M565*MTR!$E$36)),0)</f>
        <v>0</v>
      </c>
    </row>
    <row r="566" spans="1:15">
      <c r="A566" s="159"/>
      <c r="B566" s="95"/>
      <c r="C566" s="171"/>
      <c r="D566" s="95"/>
      <c r="E566" s="168"/>
      <c r="F566" s="262" t="str">
        <f t="shared" si="69"/>
        <v/>
      </c>
      <c r="G566" s="263" t="str">
        <f t="shared" si="70"/>
        <v/>
      </c>
      <c r="H566" s="264">
        <f t="shared" si="105"/>
        <v>0</v>
      </c>
      <c r="I566" s="264">
        <f t="shared" si="106"/>
        <v>0</v>
      </c>
      <c r="J566" s="264">
        <f t="shared" si="107"/>
        <v>0</v>
      </c>
      <c r="K566" s="264">
        <f t="shared" si="108"/>
        <v>0</v>
      </c>
      <c r="L566" s="264">
        <f t="shared" si="109"/>
        <v>0</v>
      </c>
      <c r="M566" s="264">
        <f t="shared" si="110"/>
        <v>0</v>
      </c>
      <c r="N566" s="261"/>
      <c r="O566" s="264">
        <f>+IFERROR(MIN(N566*(1+MTR!$E$28)*(1+MTR!$D$28),IF(C566&lt;2018,L566+M566*MTR!$D$35,L566+M566*MTR!$E$36)),0)</f>
        <v>0</v>
      </c>
    </row>
    <row r="567" spans="1:15">
      <c r="A567" s="159"/>
      <c r="B567" s="95"/>
      <c r="C567" s="171"/>
      <c r="D567" s="95"/>
      <c r="E567" s="168"/>
      <c r="F567" s="262" t="str">
        <f t="shared" si="69"/>
        <v/>
      </c>
      <c r="G567" s="263" t="str">
        <f t="shared" si="70"/>
        <v/>
      </c>
      <c r="H567" s="264">
        <f t="shared" si="105"/>
        <v>0</v>
      </c>
      <c r="I567" s="264">
        <f t="shared" si="106"/>
        <v>0</v>
      </c>
      <c r="J567" s="264">
        <f t="shared" si="107"/>
        <v>0</v>
      </c>
      <c r="K567" s="264">
        <f t="shared" si="108"/>
        <v>0</v>
      </c>
      <c r="L567" s="264">
        <f t="shared" si="109"/>
        <v>0</v>
      </c>
      <c r="M567" s="264">
        <f t="shared" si="110"/>
        <v>0</v>
      </c>
      <c r="N567" s="261"/>
      <c r="O567" s="264">
        <f>+IFERROR(MIN(N567*(1+MTR!$E$28)*(1+MTR!$D$28),IF(C567&lt;2018,L567+M567*MTR!$D$35,L567+M567*MTR!$E$36)),0)</f>
        <v>0</v>
      </c>
    </row>
    <row r="568" spans="1:15">
      <c r="A568" s="159"/>
      <c r="B568" s="95"/>
      <c r="C568" s="171"/>
      <c r="D568" s="95"/>
      <c r="E568" s="168"/>
      <c r="F568" s="262" t="str">
        <f t="shared" si="69"/>
        <v/>
      </c>
      <c r="G568" s="263" t="str">
        <f t="shared" si="70"/>
        <v/>
      </c>
      <c r="H568" s="264">
        <f t="shared" si="105"/>
        <v>0</v>
      </c>
      <c r="I568" s="264">
        <f t="shared" si="106"/>
        <v>0</v>
      </c>
      <c r="J568" s="264">
        <f t="shared" si="107"/>
        <v>0</v>
      </c>
      <c r="K568" s="264">
        <f t="shared" si="108"/>
        <v>0</v>
      </c>
      <c r="L568" s="264">
        <f t="shared" si="109"/>
        <v>0</v>
      </c>
      <c r="M568" s="264">
        <f t="shared" si="110"/>
        <v>0</v>
      </c>
      <c r="N568" s="261"/>
      <c r="O568" s="264">
        <f>+IFERROR(MIN(N568*(1+MTR!$E$28)*(1+MTR!$D$28),IF(C568&lt;2018,L568+M568*MTR!$D$35,L568+M568*MTR!$E$36)),0)</f>
        <v>0</v>
      </c>
    </row>
    <row r="569" spans="1:15">
      <c r="A569" s="159"/>
      <c r="B569" s="95"/>
      <c r="C569" s="171"/>
      <c r="D569" s="95"/>
      <c r="E569" s="168"/>
      <c r="F569" s="262" t="str">
        <f t="shared" si="69"/>
        <v/>
      </c>
      <c r="G569" s="263" t="str">
        <f t="shared" si="70"/>
        <v/>
      </c>
      <c r="H569" s="264">
        <f t="shared" si="105"/>
        <v>0</v>
      </c>
      <c r="I569" s="264">
        <f t="shared" si="106"/>
        <v>0</v>
      </c>
      <c r="J569" s="264">
        <f t="shared" si="107"/>
        <v>0</v>
      </c>
      <c r="K569" s="264">
        <f t="shared" si="108"/>
        <v>0</v>
      </c>
      <c r="L569" s="264">
        <f t="shared" si="109"/>
        <v>0</v>
      </c>
      <c r="M569" s="264">
        <f t="shared" si="110"/>
        <v>0</v>
      </c>
      <c r="N569" s="261"/>
      <c r="O569" s="264">
        <f>+IFERROR(MIN(N569*(1+MTR!$E$28)*(1+MTR!$D$28),IF(C569&lt;2018,L569+M569*MTR!$D$35,L569+M569*MTR!$E$36)),0)</f>
        <v>0</v>
      </c>
    </row>
    <row r="570" spans="1:15">
      <c r="A570" s="159"/>
      <c r="B570" s="95"/>
      <c r="C570" s="171"/>
      <c r="D570" s="95"/>
      <c r="E570" s="168"/>
      <c r="F570" s="262" t="str">
        <f t="shared" si="69"/>
        <v/>
      </c>
      <c r="G570" s="263" t="str">
        <f t="shared" si="70"/>
        <v/>
      </c>
      <c r="H570" s="264">
        <f t="shared" si="105"/>
        <v>0</v>
      </c>
      <c r="I570" s="264">
        <f t="shared" si="106"/>
        <v>0</v>
      </c>
      <c r="J570" s="264">
        <f t="shared" si="107"/>
        <v>0</v>
      </c>
      <c r="K570" s="264">
        <f t="shared" si="108"/>
        <v>0</v>
      </c>
      <c r="L570" s="264">
        <f t="shared" si="109"/>
        <v>0</v>
      </c>
      <c r="M570" s="264">
        <f t="shared" si="110"/>
        <v>0</v>
      </c>
      <c r="N570" s="261"/>
      <c r="O570" s="264">
        <f>+IFERROR(MIN(N570*(1+MTR!$E$28)*(1+MTR!$D$28),IF(C570&lt;2018,L570+M570*MTR!$D$35,L570+M570*MTR!$E$36)),0)</f>
        <v>0</v>
      </c>
    </row>
    <row r="571" spans="1:15">
      <c r="A571" s="159"/>
      <c r="B571" s="95"/>
      <c r="C571" s="171"/>
      <c r="D571" s="95"/>
      <c r="E571" s="168"/>
      <c r="F571" s="262" t="str">
        <f t="shared" si="69"/>
        <v/>
      </c>
      <c r="G571" s="263" t="str">
        <f t="shared" si="70"/>
        <v/>
      </c>
      <c r="H571" s="264">
        <f t="shared" si="105"/>
        <v>0</v>
      </c>
      <c r="I571" s="264">
        <f t="shared" si="106"/>
        <v>0</v>
      </c>
      <c r="J571" s="264">
        <f t="shared" si="107"/>
        <v>0</v>
      </c>
      <c r="K571" s="264">
        <f t="shared" si="108"/>
        <v>0</v>
      </c>
      <c r="L571" s="264">
        <f t="shared" si="109"/>
        <v>0</v>
      </c>
      <c r="M571" s="264">
        <f t="shared" si="110"/>
        <v>0</v>
      </c>
      <c r="N571" s="261"/>
      <c r="O571" s="264">
        <f>+IFERROR(MIN(N571*(1+MTR!$E$28)*(1+MTR!$D$28),IF(C571&lt;2018,L571+M571*MTR!$D$35,L571+M571*MTR!$E$36)),0)</f>
        <v>0</v>
      </c>
    </row>
    <row r="572" spans="1:15">
      <c r="A572" s="159"/>
      <c r="B572" s="95"/>
      <c r="C572" s="171"/>
      <c r="D572" s="95"/>
      <c r="E572" s="168"/>
      <c r="F572" s="262" t="str">
        <f t="shared" si="69"/>
        <v/>
      </c>
      <c r="G572" s="263" t="str">
        <f t="shared" si="70"/>
        <v/>
      </c>
      <c r="H572" s="264">
        <f t="shared" si="105"/>
        <v>0</v>
      </c>
      <c r="I572" s="264">
        <f t="shared" si="106"/>
        <v>0</v>
      </c>
      <c r="J572" s="264">
        <f t="shared" si="107"/>
        <v>0</v>
      </c>
      <c r="K572" s="264">
        <f t="shared" si="108"/>
        <v>0</v>
      </c>
      <c r="L572" s="264">
        <f t="shared" si="109"/>
        <v>0</v>
      </c>
      <c r="M572" s="264">
        <f t="shared" si="110"/>
        <v>0</v>
      </c>
      <c r="N572" s="261"/>
      <c r="O572" s="264">
        <f>+IFERROR(MIN(N572*(1+MTR!$E$28)*(1+MTR!$D$28),IF(C572&lt;2018,L572+M572*MTR!$D$35,L572+M572*MTR!$E$36)),0)</f>
        <v>0</v>
      </c>
    </row>
    <row r="573" spans="1:15">
      <c r="A573" s="159"/>
      <c r="B573" s="95"/>
      <c r="C573" s="171"/>
      <c r="D573" s="95"/>
      <c r="E573" s="168"/>
      <c r="F573" s="262" t="str">
        <f t="shared" si="69"/>
        <v/>
      </c>
      <c r="G573" s="263" t="str">
        <f t="shared" si="70"/>
        <v/>
      </c>
      <c r="H573" s="264">
        <f t="shared" si="105"/>
        <v>0</v>
      </c>
      <c r="I573" s="264">
        <f t="shared" si="106"/>
        <v>0</v>
      </c>
      <c r="J573" s="264">
        <f t="shared" si="107"/>
        <v>0</v>
      </c>
      <c r="K573" s="264">
        <f t="shared" si="108"/>
        <v>0</v>
      </c>
      <c r="L573" s="264">
        <f t="shared" si="109"/>
        <v>0</v>
      </c>
      <c r="M573" s="264">
        <f t="shared" si="110"/>
        <v>0</v>
      </c>
      <c r="N573" s="261"/>
      <c r="O573" s="264">
        <f>+IFERROR(MIN(N573*(1+MTR!$E$28)*(1+MTR!$D$28),IF(C573&lt;2018,L573+M573*MTR!$D$35,L573+M573*MTR!$E$36)),0)</f>
        <v>0</v>
      </c>
    </row>
    <row r="574" spans="1:15">
      <c r="A574" s="159"/>
      <c r="B574" s="95"/>
      <c r="C574" s="171"/>
      <c r="D574" s="95"/>
      <c r="E574" s="168"/>
      <c r="F574" s="262" t="str">
        <f t="shared" si="69"/>
        <v/>
      </c>
      <c r="G574" s="263" t="str">
        <f t="shared" si="70"/>
        <v/>
      </c>
      <c r="H574" s="264">
        <f t="shared" si="105"/>
        <v>0</v>
      </c>
      <c r="I574" s="264">
        <f t="shared" si="106"/>
        <v>0</v>
      </c>
      <c r="J574" s="264">
        <f t="shared" si="107"/>
        <v>0</v>
      </c>
      <c r="K574" s="264">
        <f t="shared" si="108"/>
        <v>0</v>
      </c>
      <c r="L574" s="264">
        <f t="shared" si="109"/>
        <v>0</v>
      </c>
      <c r="M574" s="264">
        <f t="shared" si="110"/>
        <v>0</v>
      </c>
      <c r="N574" s="261"/>
      <c r="O574" s="264">
        <f>+IFERROR(MIN(N574*(1+MTR!$E$28)*(1+MTR!$D$28),IF(C574&lt;2018,L574+M574*MTR!$D$35,L574+M574*MTR!$E$36)),0)</f>
        <v>0</v>
      </c>
    </row>
    <row r="575" spans="1:15">
      <c r="A575" s="159"/>
      <c r="B575" s="95"/>
      <c r="C575" s="171"/>
      <c r="D575" s="95"/>
      <c r="E575" s="168"/>
      <c r="F575" s="262" t="str">
        <f t="shared" si="69"/>
        <v/>
      </c>
      <c r="G575" s="263" t="str">
        <f t="shared" si="70"/>
        <v/>
      </c>
      <c r="H575" s="264">
        <f t="shared" si="105"/>
        <v>0</v>
      </c>
      <c r="I575" s="264">
        <f t="shared" si="106"/>
        <v>0</v>
      </c>
      <c r="J575" s="264">
        <f t="shared" si="107"/>
        <v>0</v>
      </c>
      <c r="K575" s="264">
        <f t="shared" si="108"/>
        <v>0</v>
      </c>
      <c r="L575" s="264">
        <f t="shared" si="109"/>
        <v>0</v>
      </c>
      <c r="M575" s="264">
        <f t="shared" si="110"/>
        <v>0</v>
      </c>
      <c r="N575" s="261"/>
      <c r="O575" s="264">
        <f>+IFERROR(MIN(N575*(1+MTR!$E$28)*(1+MTR!$D$28),IF(C575&lt;2018,L575+M575*MTR!$D$35,L575+M575*MTR!$E$36)),0)</f>
        <v>0</v>
      </c>
    </row>
    <row r="576" spans="1:15">
      <c r="A576" s="159"/>
      <c r="B576" s="95"/>
      <c r="C576" s="171"/>
      <c r="D576" s="95"/>
      <c r="E576" s="168"/>
      <c r="F576" s="262" t="str">
        <f t="shared" si="69"/>
        <v/>
      </c>
      <c r="G576" s="263" t="str">
        <f t="shared" si="70"/>
        <v/>
      </c>
      <c r="H576" s="264">
        <f t="shared" si="105"/>
        <v>0</v>
      </c>
      <c r="I576" s="264">
        <f t="shared" si="106"/>
        <v>0</v>
      </c>
      <c r="J576" s="264">
        <f t="shared" si="107"/>
        <v>0</v>
      </c>
      <c r="K576" s="264">
        <f t="shared" si="108"/>
        <v>0</v>
      </c>
      <c r="L576" s="264">
        <f t="shared" si="109"/>
        <v>0</v>
      </c>
      <c r="M576" s="264">
        <f t="shared" si="110"/>
        <v>0</v>
      </c>
      <c r="N576" s="261"/>
      <c r="O576" s="264">
        <f>+IFERROR(MIN(N576*(1+MTR!$E$28)*(1+MTR!$D$28),IF(C576&lt;2018,L576+M576*MTR!$D$35,L576+M576*MTR!$E$36)),0)</f>
        <v>0</v>
      </c>
    </row>
    <row r="577" spans="1:15">
      <c r="A577" s="159"/>
      <c r="B577" s="95"/>
      <c r="C577" s="171"/>
      <c r="D577" s="95"/>
      <c r="E577" s="168"/>
      <c r="F577" s="262" t="str">
        <f t="shared" si="69"/>
        <v/>
      </c>
      <c r="G577" s="263" t="str">
        <f t="shared" si="70"/>
        <v/>
      </c>
      <c r="H577" s="264">
        <f t="shared" si="105"/>
        <v>0</v>
      </c>
      <c r="I577" s="264">
        <f t="shared" si="106"/>
        <v>0</v>
      </c>
      <c r="J577" s="264">
        <f t="shared" si="107"/>
        <v>0</v>
      </c>
      <c r="K577" s="264">
        <f t="shared" si="108"/>
        <v>0</v>
      </c>
      <c r="L577" s="264">
        <f t="shared" si="109"/>
        <v>0</v>
      </c>
      <c r="M577" s="264">
        <f t="shared" si="110"/>
        <v>0</v>
      </c>
      <c r="N577" s="261"/>
      <c r="O577" s="264">
        <f>+IFERROR(MIN(N577*(1+MTR!$E$28)*(1+MTR!$D$28),IF(C577&lt;2018,L577+M577*MTR!$D$35,L577+M577*MTR!$E$36)),0)</f>
        <v>0</v>
      </c>
    </row>
    <row r="578" spans="1:15">
      <c r="A578" s="159"/>
      <c r="B578" s="95"/>
      <c r="C578" s="171"/>
      <c r="D578" s="95"/>
      <c r="E578" s="168"/>
      <c r="F578" s="262" t="str">
        <f t="shared" si="69"/>
        <v/>
      </c>
      <c r="G578" s="263" t="str">
        <f t="shared" si="70"/>
        <v/>
      </c>
      <c r="H578" s="264">
        <f t="shared" ref="H578:H582" si="111">+IFERROR(G578*$D578,0)</f>
        <v>0</v>
      </c>
      <c r="I578" s="264">
        <f t="shared" ref="I578:I582" si="112">+IFERROR(G578*$E578,0)</f>
        <v>0</v>
      </c>
      <c r="J578" s="264">
        <f t="shared" ref="J578:J582" si="113">+IFERROR(IF($F578&gt;0,MAX(0,MIN(H578/$F578,MAX(0,H578))),0),0)</f>
        <v>0</v>
      </c>
      <c r="K578" s="264">
        <f t="shared" ref="K578:K582" si="114">+IFERROR(IF($F578&gt;0,MAX(0,MIN(I578/$F578,MAX(0,I578))),0),0)</f>
        <v>0</v>
      </c>
      <c r="L578" s="264">
        <f t="shared" ref="L578:L582" si="115">+J578-K578</f>
        <v>0</v>
      </c>
      <c r="M578" s="264">
        <f t="shared" ref="M578:M582" si="116">+H578-I578</f>
        <v>0</v>
      </c>
      <c r="N578" s="261"/>
      <c r="O578" s="264">
        <f>+IFERROR(MIN(N578*(1+MTR!$E$28)*(1+MTR!$D$28),IF(C578&lt;2018,L578+M578*MTR!$D$35,L578+M578*MTR!$E$36)),0)</f>
        <v>0</v>
      </c>
    </row>
    <row r="579" spans="1:15">
      <c r="A579" s="159"/>
      <c r="B579" s="95"/>
      <c r="C579" s="171"/>
      <c r="D579" s="95"/>
      <c r="E579" s="168"/>
      <c r="F579" s="262" t="str">
        <f t="shared" si="69"/>
        <v/>
      </c>
      <c r="G579" s="263" t="str">
        <f t="shared" si="70"/>
        <v/>
      </c>
      <c r="H579" s="264">
        <f t="shared" si="111"/>
        <v>0</v>
      </c>
      <c r="I579" s="264">
        <f t="shared" si="112"/>
        <v>0</v>
      </c>
      <c r="J579" s="264">
        <f t="shared" si="113"/>
        <v>0</v>
      </c>
      <c r="K579" s="264">
        <f t="shared" si="114"/>
        <v>0</v>
      </c>
      <c r="L579" s="264">
        <f t="shared" si="115"/>
        <v>0</v>
      </c>
      <c r="M579" s="264">
        <f t="shared" si="116"/>
        <v>0</v>
      </c>
      <c r="N579" s="261"/>
      <c r="O579" s="264">
        <f>+IFERROR(MIN(N579*(1+MTR!$E$28)*(1+MTR!$D$28),IF(C579&lt;2018,L579+M579*MTR!$D$35,L579+M579*MTR!$E$36)),0)</f>
        <v>0</v>
      </c>
    </row>
    <row r="580" spans="1:15">
      <c r="A580" s="159"/>
      <c r="B580" s="95"/>
      <c r="C580" s="171"/>
      <c r="D580" s="95"/>
      <c r="E580" s="168"/>
      <c r="F580" s="262" t="str">
        <f t="shared" si="69"/>
        <v/>
      </c>
      <c r="G580" s="263" t="str">
        <f t="shared" si="70"/>
        <v/>
      </c>
      <c r="H580" s="264">
        <f t="shared" si="111"/>
        <v>0</v>
      </c>
      <c r="I580" s="264">
        <f t="shared" si="112"/>
        <v>0</v>
      </c>
      <c r="J580" s="264">
        <f t="shared" si="113"/>
        <v>0</v>
      </c>
      <c r="K580" s="264">
        <f t="shared" si="114"/>
        <v>0</v>
      </c>
      <c r="L580" s="264">
        <f t="shared" si="115"/>
        <v>0</v>
      </c>
      <c r="M580" s="264">
        <f t="shared" si="116"/>
        <v>0</v>
      </c>
      <c r="N580" s="261"/>
      <c r="O580" s="264">
        <f>+IFERROR(MIN(N580*(1+MTR!$E$28)*(1+MTR!$D$28),IF(C580&lt;2018,L580+M580*MTR!$D$35,L580+M580*MTR!$E$36)),0)</f>
        <v>0</v>
      </c>
    </row>
    <row r="581" spans="1:15">
      <c r="A581" s="159"/>
      <c r="B581" s="95"/>
      <c r="C581" s="171"/>
      <c r="D581" s="95"/>
      <c r="E581" s="168"/>
      <c r="F581" s="262" t="str">
        <f t="shared" si="69"/>
        <v/>
      </c>
      <c r="G581" s="263" t="str">
        <f t="shared" si="70"/>
        <v/>
      </c>
      <c r="H581" s="264">
        <f t="shared" si="111"/>
        <v>0</v>
      </c>
      <c r="I581" s="264">
        <f t="shared" si="112"/>
        <v>0</v>
      </c>
      <c r="J581" s="264">
        <f t="shared" si="113"/>
        <v>0</v>
      </c>
      <c r="K581" s="264">
        <f t="shared" si="114"/>
        <v>0</v>
      </c>
      <c r="L581" s="264">
        <f t="shared" si="115"/>
        <v>0</v>
      </c>
      <c r="M581" s="264">
        <f t="shared" si="116"/>
        <v>0</v>
      </c>
      <c r="N581" s="261"/>
      <c r="O581" s="264">
        <f>+IFERROR(MIN(N581*(1+MTR!$E$28)*(1+MTR!$D$28),IF(C581&lt;2018,L581+M581*MTR!$D$35,L581+M581*MTR!$E$36)),0)</f>
        <v>0</v>
      </c>
    </row>
    <row r="582" spans="1:15">
      <c r="A582" s="159"/>
      <c r="B582" s="95"/>
      <c r="C582" s="171"/>
      <c r="D582" s="95"/>
      <c r="E582" s="168"/>
      <c r="F582" s="262" t="str">
        <f t="shared" si="69"/>
        <v/>
      </c>
      <c r="G582" s="263" t="str">
        <f t="shared" si="70"/>
        <v/>
      </c>
      <c r="H582" s="264">
        <f t="shared" si="111"/>
        <v>0</v>
      </c>
      <c r="I582" s="264">
        <f t="shared" si="112"/>
        <v>0</v>
      </c>
      <c r="J582" s="264">
        <f t="shared" si="113"/>
        <v>0</v>
      </c>
      <c r="K582" s="264">
        <f t="shared" si="114"/>
        <v>0</v>
      </c>
      <c r="L582" s="264">
        <f t="shared" si="115"/>
        <v>0</v>
      </c>
      <c r="M582" s="264">
        <f t="shared" si="116"/>
        <v>0</v>
      </c>
      <c r="N582" s="261"/>
      <c r="O582" s="264">
        <f>+IFERROR(MIN(N582*(1+MTR!$E$28)*(1+MTR!$D$28),IF(C582&lt;2018,L582+M582*MTR!$D$35,L582+M582*MTR!$E$36)),0)</f>
        <v>0</v>
      </c>
    </row>
    <row r="583" spans="1:15">
      <c r="A583" s="159"/>
      <c r="B583" s="95"/>
      <c r="C583" s="171"/>
      <c r="D583" s="95"/>
      <c r="E583" s="168"/>
      <c r="F583" s="262" t="str">
        <f t="shared" si="69"/>
        <v/>
      </c>
      <c r="G583" s="263" t="str">
        <f t="shared" si="70"/>
        <v/>
      </c>
      <c r="H583" s="264">
        <f t="shared" si="105"/>
        <v>0</v>
      </c>
      <c r="I583" s="264">
        <f t="shared" si="106"/>
        <v>0</v>
      </c>
      <c r="J583" s="264">
        <f t="shared" si="107"/>
        <v>0</v>
      </c>
      <c r="K583" s="264">
        <f t="shared" si="108"/>
        <v>0</v>
      </c>
      <c r="L583" s="264">
        <f t="shared" si="109"/>
        <v>0</v>
      </c>
      <c r="M583" s="264">
        <f t="shared" si="110"/>
        <v>0</v>
      </c>
      <c r="N583" s="261"/>
      <c r="O583" s="264">
        <f>+IFERROR(MIN(N583*(1+MTR!$E$28)*(1+MTR!$D$28),IF(C583&lt;2018,L583+M583*MTR!$D$35,L583+M583*MTR!$E$36)),0)</f>
        <v>0</v>
      </c>
    </row>
    <row r="584" spans="1:15">
      <c r="A584" s="159"/>
      <c r="B584" s="95"/>
      <c r="C584" s="171"/>
      <c r="D584" s="95"/>
      <c r="E584" s="168"/>
      <c r="F584" s="262" t="str">
        <f t="shared" ref="F584:F589" si="117">+IF(ISERROR(VLOOKUP($A584,ViteUtili,2,0)),"",VLOOKUP($A584,ViteUtili,2,0))</f>
        <v/>
      </c>
      <c r="G584" s="263" t="str">
        <f t="shared" ref="G584:G589" si="118">+IF(ISERROR(VLOOKUP($C584,DeflatoriCK,RIGHT(G$14,4)-2016,0)),"",VLOOKUP($C584,DeflatoriCK,RIGHT(G$14,4)-2016,0))</f>
        <v/>
      </c>
      <c r="H584" s="264">
        <f t="shared" si="105"/>
        <v>0</v>
      </c>
      <c r="I584" s="264">
        <f t="shared" si="106"/>
        <v>0</v>
      </c>
      <c r="J584" s="264">
        <f t="shared" si="107"/>
        <v>0</v>
      </c>
      <c r="K584" s="264">
        <f t="shared" si="108"/>
        <v>0</v>
      </c>
      <c r="L584" s="264">
        <f t="shared" si="109"/>
        <v>0</v>
      </c>
      <c r="M584" s="264">
        <f t="shared" si="110"/>
        <v>0</v>
      </c>
      <c r="N584" s="261"/>
      <c r="O584" s="264">
        <f>+IFERROR(MIN(N584*(1+MTR!$E$28)*(1+MTR!$D$28),IF(C584&lt;2018,L584+M584*MTR!$D$35,L584+M584*MTR!$E$36)),0)</f>
        <v>0</v>
      </c>
    </row>
    <row r="585" spans="1:15">
      <c r="A585" s="159"/>
      <c r="B585" s="95"/>
      <c r="C585" s="171"/>
      <c r="D585" s="95"/>
      <c r="E585" s="168"/>
      <c r="F585" s="262" t="str">
        <f t="shared" si="117"/>
        <v/>
      </c>
      <c r="G585" s="263" t="str">
        <f t="shared" si="118"/>
        <v/>
      </c>
      <c r="H585" s="264">
        <f t="shared" si="105"/>
        <v>0</v>
      </c>
      <c r="I585" s="264">
        <f t="shared" si="106"/>
        <v>0</v>
      </c>
      <c r="J585" s="264">
        <f t="shared" si="107"/>
        <v>0</v>
      </c>
      <c r="K585" s="264">
        <f t="shared" si="108"/>
        <v>0</v>
      </c>
      <c r="L585" s="264">
        <f t="shared" si="109"/>
        <v>0</v>
      </c>
      <c r="M585" s="264">
        <f t="shared" si="110"/>
        <v>0</v>
      </c>
      <c r="N585" s="261"/>
      <c r="O585" s="264">
        <f>+IFERROR(MIN(N585*(1+MTR!$E$28)*(1+MTR!$D$28),IF(C585&lt;2018,L585+M585*MTR!$D$35,L585+M585*MTR!$E$36)),0)</f>
        <v>0</v>
      </c>
    </row>
    <row r="586" spans="1:15">
      <c r="A586" s="159"/>
      <c r="B586" s="95"/>
      <c r="C586" s="171"/>
      <c r="D586" s="95"/>
      <c r="E586" s="168"/>
      <c r="F586" s="262" t="str">
        <f t="shared" si="117"/>
        <v/>
      </c>
      <c r="G586" s="263" t="str">
        <f t="shared" si="118"/>
        <v/>
      </c>
      <c r="H586" s="264">
        <f t="shared" si="105"/>
        <v>0</v>
      </c>
      <c r="I586" s="264">
        <f t="shared" si="106"/>
        <v>0</v>
      </c>
      <c r="J586" s="264">
        <f t="shared" si="107"/>
        <v>0</v>
      </c>
      <c r="K586" s="264">
        <f t="shared" si="108"/>
        <v>0</v>
      </c>
      <c r="L586" s="264">
        <f t="shared" si="109"/>
        <v>0</v>
      </c>
      <c r="M586" s="264">
        <f t="shared" si="110"/>
        <v>0</v>
      </c>
      <c r="N586" s="261"/>
      <c r="O586" s="264">
        <f>+IFERROR(MIN(N586*(1+MTR!$E$28)*(1+MTR!$D$28),IF(C586&lt;2018,L586+M586*MTR!$D$35,L586+M586*MTR!$E$36)),0)</f>
        <v>0</v>
      </c>
    </row>
    <row r="587" spans="1:15">
      <c r="A587" s="159"/>
      <c r="B587" s="95"/>
      <c r="C587" s="171"/>
      <c r="D587" s="95"/>
      <c r="E587" s="168"/>
      <c r="F587" s="262" t="str">
        <f t="shared" si="117"/>
        <v/>
      </c>
      <c r="G587" s="263" t="str">
        <f t="shared" si="118"/>
        <v/>
      </c>
      <c r="H587" s="264">
        <f t="shared" si="105"/>
        <v>0</v>
      </c>
      <c r="I587" s="264">
        <f t="shared" si="106"/>
        <v>0</v>
      </c>
      <c r="J587" s="264">
        <f t="shared" si="107"/>
        <v>0</v>
      </c>
      <c r="K587" s="264">
        <f t="shared" si="108"/>
        <v>0</v>
      </c>
      <c r="L587" s="264">
        <f t="shared" si="109"/>
        <v>0</v>
      </c>
      <c r="M587" s="264">
        <f t="shared" si="110"/>
        <v>0</v>
      </c>
      <c r="N587" s="261"/>
      <c r="O587" s="264">
        <f>+IFERROR(MIN(N587*(1+MTR!$E$28)*(1+MTR!$D$28),IF(C587&lt;2018,L587+M587*MTR!$D$35,L587+M587*MTR!$E$36)),0)</f>
        <v>0</v>
      </c>
    </row>
    <row r="588" spans="1:15">
      <c r="A588" s="159"/>
      <c r="B588" s="95"/>
      <c r="C588" s="171"/>
      <c r="D588" s="95"/>
      <c r="E588" s="168"/>
      <c r="F588" s="262" t="str">
        <f t="shared" si="117"/>
        <v/>
      </c>
      <c r="G588" s="263" t="str">
        <f t="shared" si="118"/>
        <v/>
      </c>
      <c r="H588" s="264">
        <f t="shared" si="105"/>
        <v>0</v>
      </c>
      <c r="I588" s="264">
        <f t="shared" si="106"/>
        <v>0</v>
      </c>
      <c r="J588" s="264">
        <f t="shared" si="107"/>
        <v>0</v>
      </c>
      <c r="K588" s="264">
        <f t="shared" si="108"/>
        <v>0</v>
      </c>
      <c r="L588" s="264">
        <f t="shared" si="109"/>
        <v>0</v>
      </c>
      <c r="M588" s="264">
        <f t="shared" si="110"/>
        <v>0</v>
      </c>
      <c r="N588" s="261"/>
      <c r="O588" s="264">
        <f>+IFERROR(MIN(N588*(1+MTR!$E$28)*(1+MTR!$D$28),IF(C588&lt;2018,L588+M588*MTR!$D$35,L588+M588*MTR!$E$36)),0)</f>
        <v>0</v>
      </c>
    </row>
    <row r="589" spans="1:15">
      <c r="A589" s="159"/>
      <c r="B589" s="95"/>
      <c r="C589" s="171"/>
      <c r="D589" s="95"/>
      <c r="E589" s="168"/>
      <c r="F589" s="262" t="str">
        <f t="shared" si="117"/>
        <v/>
      </c>
      <c r="G589" s="263" t="str">
        <f t="shared" si="118"/>
        <v/>
      </c>
      <c r="H589" s="264">
        <f t="shared" si="105"/>
        <v>0</v>
      </c>
      <c r="I589" s="264">
        <f t="shared" si="106"/>
        <v>0</v>
      </c>
      <c r="J589" s="264">
        <f t="shared" si="107"/>
        <v>0</v>
      </c>
      <c r="K589" s="264">
        <f t="shared" si="108"/>
        <v>0</v>
      </c>
      <c r="L589" s="264">
        <f t="shared" si="109"/>
        <v>0</v>
      </c>
      <c r="M589" s="264">
        <f t="shared" si="110"/>
        <v>0</v>
      </c>
      <c r="N589" s="261"/>
      <c r="O589" s="264">
        <f>+IFERROR(MIN(N589*(1+MTR!$E$28)*(1+MTR!$D$28),IF(C589&lt;2018,L589+M589*MTR!$D$35,L589+M589*MTR!$E$36)),0)</f>
        <v>0</v>
      </c>
    </row>
    <row r="590" spans="1:15">
      <c r="A590" s="159"/>
      <c r="B590" s="95"/>
      <c r="C590" s="171"/>
      <c r="D590" s="95"/>
      <c r="E590" s="168"/>
      <c r="F590" s="262" t="str">
        <f t="shared" ref="F590:F595" si="119">+IF(ISERROR(VLOOKUP($A590,ViteUtili,2,0)),"",VLOOKUP($A590,ViteUtili,2,0))</f>
        <v/>
      </c>
      <c r="G590" s="263" t="str">
        <f t="shared" ref="G590:G595" si="120">+IF(ISERROR(VLOOKUP($C590,DeflatoriCK,RIGHT(G$14,4)-2016,0)),"",VLOOKUP($C590,DeflatoriCK,RIGHT(G$14,4)-2016,0))</f>
        <v/>
      </c>
      <c r="H590" s="264">
        <f t="shared" ref="H590:H595" si="121">+IFERROR(G590*$D590,0)</f>
        <v>0</v>
      </c>
      <c r="I590" s="264">
        <f t="shared" ref="I590:I595" si="122">+IFERROR(G590*$E590,0)</f>
        <v>0</v>
      </c>
      <c r="J590" s="264">
        <f t="shared" ref="J590:J595" si="123">+IFERROR(IF($F590&gt;0,MAX(0,MIN(H590/$F590,MAX(0,H590))),0),0)</f>
        <v>0</v>
      </c>
      <c r="K590" s="264">
        <f t="shared" ref="K590:K595" si="124">+IFERROR(IF($F590&gt;0,MAX(0,MIN(I590/$F590,MAX(0,I590))),0),0)</f>
        <v>0</v>
      </c>
      <c r="L590" s="264">
        <f t="shared" ref="L590:L595" si="125">+J590-K590</f>
        <v>0</v>
      </c>
      <c r="M590" s="264">
        <f t="shared" ref="M590:M595" si="126">+H590-I590</f>
        <v>0</v>
      </c>
      <c r="N590" s="261"/>
      <c r="O590" s="264">
        <f>+IFERROR(MIN(N590*(1+MTR!$E$28)*(1+MTR!$D$28),IF(C590&lt;2018,L590+M590*MTR!$D$35,L590+M590*MTR!$E$36)),0)</f>
        <v>0</v>
      </c>
    </row>
    <row r="591" spans="1:15">
      <c r="A591" s="159"/>
      <c r="B591" s="95"/>
      <c r="C591" s="171"/>
      <c r="D591" s="95"/>
      <c r="E591" s="168"/>
      <c r="F591" s="262" t="str">
        <f t="shared" si="119"/>
        <v/>
      </c>
      <c r="G591" s="263" t="str">
        <f t="shared" si="120"/>
        <v/>
      </c>
      <c r="H591" s="264">
        <f t="shared" si="121"/>
        <v>0</v>
      </c>
      <c r="I591" s="264">
        <f t="shared" si="122"/>
        <v>0</v>
      </c>
      <c r="J591" s="264">
        <f t="shared" si="123"/>
        <v>0</v>
      </c>
      <c r="K591" s="264">
        <f t="shared" si="124"/>
        <v>0</v>
      </c>
      <c r="L591" s="264">
        <f t="shared" si="125"/>
        <v>0</v>
      </c>
      <c r="M591" s="264">
        <f t="shared" si="126"/>
        <v>0</v>
      </c>
      <c r="N591" s="261"/>
      <c r="O591" s="264">
        <f>+IFERROR(MIN(N591*(1+MTR!$E$28)*(1+MTR!$D$28),IF(C591&lt;2018,L591+M591*MTR!$D$35,L591+M591*MTR!$E$36)),0)</f>
        <v>0</v>
      </c>
    </row>
    <row r="592" spans="1:15">
      <c r="A592" s="159"/>
      <c r="B592" s="95"/>
      <c r="C592" s="171"/>
      <c r="D592" s="95"/>
      <c r="E592" s="168"/>
      <c r="F592" s="262" t="str">
        <f t="shared" si="119"/>
        <v/>
      </c>
      <c r="G592" s="263" t="str">
        <f t="shared" si="120"/>
        <v/>
      </c>
      <c r="H592" s="264">
        <f t="shared" si="121"/>
        <v>0</v>
      </c>
      <c r="I592" s="264">
        <f t="shared" si="122"/>
        <v>0</v>
      </c>
      <c r="J592" s="264">
        <f t="shared" si="123"/>
        <v>0</v>
      </c>
      <c r="K592" s="264">
        <f t="shared" si="124"/>
        <v>0</v>
      </c>
      <c r="L592" s="264">
        <f t="shared" si="125"/>
        <v>0</v>
      </c>
      <c r="M592" s="264">
        <f t="shared" si="126"/>
        <v>0</v>
      </c>
      <c r="N592" s="261"/>
      <c r="O592" s="264">
        <f>+IFERROR(MIN(N592*(1+MTR!$E$28)*(1+MTR!$D$28),IF(C592&lt;2018,L592+M592*MTR!$D$35,L592+M592*MTR!$E$36)),0)</f>
        <v>0</v>
      </c>
    </row>
    <row r="593" spans="1:15">
      <c r="A593" s="159"/>
      <c r="B593" s="95"/>
      <c r="C593" s="171"/>
      <c r="D593" s="95"/>
      <c r="E593" s="168"/>
      <c r="F593" s="262" t="str">
        <f t="shared" si="119"/>
        <v/>
      </c>
      <c r="G593" s="263" t="str">
        <f t="shared" si="120"/>
        <v/>
      </c>
      <c r="H593" s="264">
        <f t="shared" si="121"/>
        <v>0</v>
      </c>
      <c r="I593" s="264">
        <f t="shared" si="122"/>
        <v>0</v>
      </c>
      <c r="J593" s="264">
        <f t="shared" si="123"/>
        <v>0</v>
      </c>
      <c r="K593" s="264">
        <f t="shared" si="124"/>
        <v>0</v>
      </c>
      <c r="L593" s="264">
        <f t="shared" si="125"/>
        <v>0</v>
      </c>
      <c r="M593" s="264">
        <f t="shared" si="126"/>
        <v>0</v>
      </c>
      <c r="N593" s="261"/>
      <c r="O593" s="264">
        <f>+IFERROR(MIN(N593*(1+MTR!$E$28)*(1+MTR!$D$28),IF(C593&lt;2018,L593+M593*MTR!$D$35,L593+M593*MTR!$E$36)),0)</f>
        <v>0</v>
      </c>
    </row>
    <row r="594" spans="1:15">
      <c r="A594" s="159"/>
      <c r="B594" s="95"/>
      <c r="C594" s="171"/>
      <c r="D594" s="95"/>
      <c r="E594" s="168"/>
      <c r="F594" s="262" t="str">
        <f t="shared" si="119"/>
        <v/>
      </c>
      <c r="G594" s="263" t="str">
        <f t="shared" si="120"/>
        <v/>
      </c>
      <c r="H594" s="264">
        <f t="shared" si="121"/>
        <v>0</v>
      </c>
      <c r="I594" s="264">
        <f t="shared" si="122"/>
        <v>0</v>
      </c>
      <c r="J594" s="264">
        <f t="shared" si="123"/>
        <v>0</v>
      </c>
      <c r="K594" s="264">
        <f t="shared" si="124"/>
        <v>0</v>
      </c>
      <c r="L594" s="264">
        <f t="shared" si="125"/>
        <v>0</v>
      </c>
      <c r="M594" s="264">
        <f t="shared" si="126"/>
        <v>0</v>
      </c>
      <c r="N594" s="261"/>
      <c r="O594" s="264">
        <f>+IFERROR(MIN(N594*(1+MTR!$E$28)*(1+MTR!$D$28),IF(C594&lt;2018,L594+M594*MTR!$D$35,L594+M594*MTR!$E$36)),0)</f>
        <v>0</v>
      </c>
    </row>
    <row r="595" spans="1:15">
      <c r="A595" s="159"/>
      <c r="B595" s="95"/>
      <c r="C595" s="171"/>
      <c r="D595" s="95"/>
      <c r="E595" s="168"/>
      <c r="F595" s="262" t="str">
        <f t="shared" si="119"/>
        <v/>
      </c>
      <c r="G595" s="263" t="str">
        <f t="shared" si="120"/>
        <v/>
      </c>
      <c r="H595" s="264">
        <f t="shared" si="121"/>
        <v>0</v>
      </c>
      <c r="I595" s="264">
        <f t="shared" si="122"/>
        <v>0</v>
      </c>
      <c r="J595" s="264">
        <f t="shared" si="123"/>
        <v>0</v>
      </c>
      <c r="K595" s="264">
        <f t="shared" si="124"/>
        <v>0</v>
      </c>
      <c r="L595" s="264">
        <f t="shared" si="125"/>
        <v>0</v>
      </c>
      <c r="M595" s="264">
        <f t="shared" si="126"/>
        <v>0</v>
      </c>
      <c r="N595" s="261"/>
      <c r="O595" s="264">
        <f>+IFERROR(MIN(N595*(1+MTR!$E$28)*(1+MTR!$D$28),IF(C595&lt;2018,L595+M595*MTR!$D$35,L595+M595*MTR!$E$36)),0)</f>
        <v>0</v>
      </c>
    </row>
    <row r="596" spans="1:15">
      <c r="A596" s="159"/>
      <c r="B596" s="95"/>
      <c r="C596" s="171"/>
      <c r="D596" s="95"/>
      <c r="E596" s="168"/>
      <c r="F596" s="262" t="str">
        <f t="shared" si="69"/>
        <v/>
      </c>
      <c r="G596" s="263" t="str">
        <f t="shared" si="70"/>
        <v/>
      </c>
      <c r="H596" s="264">
        <f t="shared" si="105"/>
        <v>0</v>
      </c>
      <c r="I596" s="264">
        <f t="shared" si="106"/>
        <v>0</v>
      </c>
      <c r="J596" s="264">
        <f t="shared" si="107"/>
        <v>0</v>
      </c>
      <c r="K596" s="264">
        <f t="shared" si="108"/>
        <v>0</v>
      </c>
      <c r="L596" s="264">
        <f t="shared" si="109"/>
        <v>0</v>
      </c>
      <c r="M596" s="264">
        <f t="shared" si="110"/>
        <v>0</v>
      </c>
      <c r="N596" s="261"/>
      <c r="O596" s="264">
        <f>+IFERROR(MIN(N596*(1+MTR!$E$28)*(1+MTR!$D$28),IF(C596&lt;2018,L596+M596*MTR!$D$35,L596+M596*MTR!$E$36)),0)</f>
        <v>0</v>
      </c>
    </row>
    <row r="597" spans="1:15">
      <c r="A597" s="159"/>
      <c r="B597" s="95"/>
      <c r="C597" s="171"/>
      <c r="D597" s="95"/>
      <c r="E597" s="168"/>
      <c r="F597" s="262" t="str">
        <f t="shared" si="69"/>
        <v/>
      </c>
      <c r="G597" s="263" t="str">
        <f t="shared" si="70"/>
        <v/>
      </c>
      <c r="H597" s="264">
        <f t="shared" si="105"/>
        <v>0</v>
      </c>
      <c r="I597" s="264">
        <f t="shared" si="106"/>
        <v>0</v>
      </c>
      <c r="J597" s="264">
        <f t="shared" si="107"/>
        <v>0</v>
      </c>
      <c r="K597" s="264">
        <f t="shared" si="108"/>
        <v>0</v>
      </c>
      <c r="L597" s="264">
        <f t="shared" si="109"/>
        <v>0</v>
      </c>
      <c r="M597" s="264">
        <f t="shared" si="110"/>
        <v>0</v>
      </c>
      <c r="N597" s="261"/>
      <c r="O597" s="264">
        <f>+IFERROR(MIN(N597*(1+MTR!$E$28)*(1+MTR!$D$28),IF(C597&lt;2018,L597+M597*MTR!$D$35,L597+M597*MTR!$E$36)),0)</f>
        <v>0</v>
      </c>
    </row>
    <row r="598" spans="1:15">
      <c r="A598" s="159"/>
      <c r="B598" s="95"/>
      <c r="C598" s="171"/>
      <c r="D598" s="95"/>
      <c r="E598" s="168"/>
      <c r="F598" s="262" t="str">
        <f t="shared" si="69"/>
        <v/>
      </c>
      <c r="G598" s="263" t="str">
        <f t="shared" si="70"/>
        <v/>
      </c>
      <c r="H598" s="264">
        <f t="shared" ref="H598:H599" si="127">+IFERROR(G598*$D598,0)</f>
        <v>0</v>
      </c>
      <c r="I598" s="264">
        <f t="shared" ref="I598:I599" si="128">+IFERROR(G598*$E598,0)</f>
        <v>0</v>
      </c>
      <c r="J598" s="264">
        <f t="shared" ref="J598:J599" si="129">+IFERROR(IF($F598&gt;0,MAX(0,MIN(H598/$F598,MAX(0,H598))),0),0)</f>
        <v>0</v>
      </c>
      <c r="K598" s="264">
        <f t="shared" ref="K598:K599" si="130">+IFERROR(IF($F598&gt;0,MAX(0,MIN(I598/$F598,MAX(0,I598))),0),0)</f>
        <v>0</v>
      </c>
      <c r="L598" s="264">
        <f t="shared" ref="L598:L599" si="131">+J598-K598</f>
        <v>0</v>
      </c>
      <c r="M598" s="264">
        <f t="shared" ref="M598:M599" si="132">+H598-I598</f>
        <v>0</v>
      </c>
      <c r="N598" s="261"/>
      <c r="O598" s="264">
        <f>+IFERROR(MIN(N598*(1+MTR!$E$28)*(1+MTR!$D$28),IF(C598&lt;2018,L598+M598*MTR!$D$35,L598+M598*MTR!$E$36)),0)</f>
        <v>0</v>
      </c>
    </row>
    <row r="599" spans="1:15">
      <c r="A599" s="159"/>
      <c r="B599" s="95"/>
      <c r="C599" s="171"/>
      <c r="D599" s="95"/>
      <c r="E599" s="168"/>
      <c r="F599" s="262" t="str">
        <f t="shared" si="69"/>
        <v/>
      </c>
      <c r="G599" s="263" t="str">
        <f t="shared" si="70"/>
        <v/>
      </c>
      <c r="H599" s="264">
        <f t="shared" si="127"/>
        <v>0</v>
      </c>
      <c r="I599" s="264">
        <f t="shared" si="128"/>
        <v>0</v>
      </c>
      <c r="J599" s="264">
        <f t="shared" si="129"/>
        <v>0</v>
      </c>
      <c r="K599" s="264">
        <f t="shared" si="130"/>
        <v>0</v>
      </c>
      <c r="L599" s="264">
        <f t="shared" si="131"/>
        <v>0</v>
      </c>
      <c r="M599" s="264">
        <f t="shared" si="132"/>
        <v>0</v>
      </c>
      <c r="N599" s="261"/>
      <c r="O599" s="264">
        <f>+IFERROR(MIN(N599*(1+MTR!$E$28)*(1+MTR!$D$28),IF(C599&lt;2018,L599+M599*MTR!$D$35,L599+M599*MTR!$E$36)),0)</f>
        <v>0</v>
      </c>
    </row>
    <row r="600" spans="1:15">
      <c r="A600" s="159"/>
      <c r="B600" s="95"/>
      <c r="C600" s="171"/>
      <c r="D600" s="95"/>
      <c r="E600" s="168"/>
      <c r="F600" s="262" t="str">
        <f t="shared" si="69"/>
        <v/>
      </c>
      <c r="G600" s="263" t="str">
        <f t="shared" si="70"/>
        <v/>
      </c>
      <c r="H600" s="264">
        <f t="shared" si="105"/>
        <v>0</v>
      </c>
      <c r="I600" s="264">
        <f t="shared" si="106"/>
        <v>0</v>
      </c>
      <c r="J600" s="264">
        <f t="shared" si="107"/>
        <v>0</v>
      </c>
      <c r="K600" s="264">
        <f t="shared" si="108"/>
        <v>0</v>
      </c>
      <c r="L600" s="264">
        <f t="shared" si="109"/>
        <v>0</v>
      </c>
      <c r="M600" s="264">
        <f t="shared" si="110"/>
        <v>0</v>
      </c>
      <c r="N600" s="261"/>
      <c r="O600" s="264">
        <f>+IFERROR(MIN(N600*(1+MTR!$E$28)*(1+MTR!$D$28),IF(C600&lt;2018,L600+M600*MTR!$D$35,L600+M600*MTR!$E$36)),0)</f>
        <v>0</v>
      </c>
    </row>
    <row r="601" spans="1:15">
      <c r="A601" s="159"/>
      <c r="B601" s="95"/>
      <c r="C601" s="171"/>
      <c r="D601" s="95"/>
      <c r="E601" s="168"/>
      <c r="F601" s="262" t="str">
        <f t="shared" si="69"/>
        <v/>
      </c>
      <c r="G601" s="263" t="str">
        <f t="shared" si="70"/>
        <v/>
      </c>
      <c r="H601" s="264">
        <f t="shared" si="105"/>
        <v>0</v>
      </c>
      <c r="I601" s="264">
        <f t="shared" si="106"/>
        <v>0</v>
      </c>
      <c r="J601" s="264">
        <f t="shared" si="107"/>
        <v>0</v>
      </c>
      <c r="K601" s="264">
        <f t="shared" si="108"/>
        <v>0</v>
      </c>
      <c r="L601" s="264">
        <f t="shared" si="109"/>
        <v>0</v>
      </c>
      <c r="M601" s="264">
        <f t="shared" si="110"/>
        <v>0</v>
      </c>
      <c r="N601" s="261"/>
      <c r="O601" s="264">
        <f>+IFERROR(MIN(N601*(1+MTR!$E$28)*(1+MTR!$D$28),IF(C601&lt;2018,L601+M601*MTR!$D$35,L601+M601*MTR!$E$36)),0)</f>
        <v>0</v>
      </c>
    </row>
    <row r="602" spans="1:15">
      <c r="A602" s="267" t="s">
        <v>66</v>
      </c>
      <c r="B602" s="267"/>
      <c r="C602" s="267"/>
      <c r="D602" s="267"/>
      <c r="E602" s="267"/>
      <c r="F602" s="267"/>
      <c r="G602" s="267"/>
      <c r="H602" s="268"/>
      <c r="I602" s="268"/>
      <c r="J602" s="268"/>
      <c r="K602" s="268"/>
      <c r="L602" s="268"/>
      <c r="M602" s="268"/>
      <c r="N602" s="268"/>
      <c r="O602" s="268"/>
    </row>
    <row r="603" spans="1:15">
      <c r="F603" s="257"/>
      <c r="G603" s="255"/>
    </row>
    <row r="604" spans="1:15"/>
    <row r="605" spans="1:15"/>
    <row r="606" spans="1:15"/>
    <row r="607" spans="1:15"/>
  </sheetData>
  <sheetProtection algorithmName="SHA-512" hashValue="AGXwo8q7P7IexL2MniDtpnIDiJi3FKZsecoNa+9jg3lzYN58z8cdwAtETUV0sSkMIzYGXgn8TjuP+Qvq09HEgw==" saltValue="5RraFJEFFyHJTTGiuqO5hw==" spinCount="100000" sheet="1" objects="1" scenarios="1"/>
  <hyperlinks>
    <hyperlink ref="F4" location="Dashboard!C3" display="Torna a Pannello di controllo" xr:uid="{00000000-0004-0000-0700-000000000000}"/>
  </hyperlinks>
  <pageMargins left="0.19685039370078741" right="0.15748031496062992" top="0.74803149606299213" bottom="0.74803149606299213" header="0.31496062992125984" footer="0.31496062992125984"/>
  <pageSetup paperSize="9" scale="30" orientation="landscape" r:id="rId1"/>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700-000000000000}">
          <x14:formula1>
            <xm:f>'parametri notevoli'!$D$2:$D$37</xm:f>
          </x14:formula1>
          <xm:sqref>A15:A601</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Foglio10">
    <tabColor rgb="FF0070C0"/>
  </sheetPr>
  <dimension ref="A1:O45"/>
  <sheetViews>
    <sheetView showGridLines="0" zoomScale="75" zoomScaleNormal="75" workbookViewId="0">
      <pane ySplit="4" topLeftCell="A5" activePane="bottomLeft" state="frozen"/>
      <selection activeCell="A219" sqref="A184:XFD219"/>
      <selection pane="bottomLeft" activeCell="C21" sqref="C21"/>
    </sheetView>
  </sheetViews>
  <sheetFormatPr defaultColWidth="0" defaultRowHeight="15" zeroHeight="1"/>
  <cols>
    <col min="1" max="1" width="33.140625" style="79" customWidth="1"/>
    <col min="2" max="2" width="61.7109375" style="79" customWidth="1"/>
    <col min="3" max="4" width="30.42578125" style="79" customWidth="1"/>
    <col min="5" max="5" width="11" style="79" bestFit="1" customWidth="1"/>
    <col min="6" max="6" width="10.140625" style="79" bestFit="1" customWidth="1"/>
    <col min="7" max="7" width="20.42578125" style="81" bestFit="1" customWidth="1"/>
    <col min="8" max="8" width="9.140625" style="79" customWidth="1"/>
    <col min="9" max="9" width="9.42578125" style="187" bestFit="1" customWidth="1"/>
    <col min="10" max="11" width="9.42578125" style="187" hidden="1" customWidth="1"/>
    <col min="12" max="12" width="9.140625" style="187" hidden="1" customWidth="1"/>
    <col min="13" max="14" width="9.140625" style="79" hidden="1" customWidth="1"/>
    <col min="15" max="15" width="22.7109375" style="79" hidden="1" customWidth="1"/>
    <col min="16" max="16384" width="9.140625" style="79" hidden="1"/>
  </cols>
  <sheetData>
    <row r="1" spans="1:15" ht="16.5" thickBot="1">
      <c r="A1" s="84" t="s">
        <v>252</v>
      </c>
      <c r="B1" s="188" t="s">
        <v>255</v>
      </c>
      <c r="C1" s="167"/>
      <c r="D1" s="167"/>
      <c r="E1" s="167"/>
      <c r="F1" s="167"/>
      <c r="G1" s="167"/>
      <c r="H1" s="84"/>
      <c r="O1" s="187"/>
    </row>
    <row r="2" spans="1:15" ht="16.5" thickTop="1" thickBot="1">
      <c r="A2" s="93" t="s">
        <v>231</v>
      </c>
      <c r="B2" s="85" t="s">
        <v>221</v>
      </c>
      <c r="C2" s="167"/>
      <c r="D2" s="167"/>
      <c r="E2" s="167"/>
      <c r="F2" s="167"/>
      <c r="G2" s="167"/>
      <c r="H2" s="166" t="s">
        <v>313</v>
      </c>
      <c r="O2" s="187"/>
    </row>
    <row r="3" spans="1:15" ht="16.5" thickTop="1" thickBot="1">
      <c r="B3" s="188" t="s">
        <v>227</v>
      </c>
      <c r="C3" s="167"/>
      <c r="D3" s="167"/>
      <c r="E3" s="167"/>
      <c r="F3" s="167"/>
      <c r="G3" s="167"/>
      <c r="O3" s="187"/>
    </row>
    <row r="4" spans="1:15" ht="15.75" thickTop="1">
      <c r="G4" s="79"/>
      <c r="O4" s="187"/>
    </row>
    <row r="5" spans="1:15" ht="15.75">
      <c r="A5" s="91" t="s">
        <v>255</v>
      </c>
      <c r="B5" s="91"/>
      <c r="C5" s="91"/>
      <c r="D5" s="91"/>
      <c r="E5" s="91"/>
      <c r="F5" s="91"/>
      <c r="G5" s="91"/>
      <c r="H5" s="91"/>
      <c r="O5" s="187"/>
    </row>
    <row r="6" spans="1:15">
      <c r="B6" s="82">
        <v>2017</v>
      </c>
      <c r="C6" s="82">
        <v>2018</v>
      </c>
      <c r="G6" s="79"/>
      <c r="O6" s="187"/>
    </row>
    <row r="7" spans="1:15">
      <c r="A7" s="189" t="s">
        <v>253</v>
      </c>
      <c r="B7" s="370">
        <f>+'SIR in perimetro'!C5</f>
        <v>0</v>
      </c>
      <c r="C7" s="370">
        <f>+'SIR in perimetro'!Q5</f>
        <v>0</v>
      </c>
      <c r="G7" s="79"/>
      <c r="O7" s="187"/>
    </row>
    <row r="8" spans="1:15">
      <c r="A8" s="189" t="s">
        <v>254</v>
      </c>
      <c r="B8" s="370">
        <f>+'SIR in perimetro'!C15+'SIR in perimetro'!C16</f>
        <v>0</v>
      </c>
      <c r="C8" s="370">
        <f>+'SIR in perimetro'!Q15+'SIR in perimetro'!Q16</f>
        <v>0</v>
      </c>
      <c r="G8" s="79"/>
      <c r="O8" s="187"/>
    </row>
    <row r="9" spans="1:15">
      <c r="G9" s="79"/>
      <c r="O9" s="187"/>
    </row>
    <row r="10" spans="1:15">
      <c r="G10" s="79"/>
      <c r="O10" s="187"/>
    </row>
    <row r="11" spans="1:15" ht="15.75">
      <c r="A11" s="91" t="s">
        <v>230</v>
      </c>
      <c r="B11" s="91"/>
      <c r="C11" s="91"/>
      <c r="D11" s="91"/>
      <c r="E11" s="91"/>
      <c r="F11" s="91"/>
      <c r="G11" s="91"/>
      <c r="H11" s="91"/>
      <c r="O11" s="187"/>
    </row>
    <row r="12" spans="1:15" s="187" customFormat="1"/>
    <row r="13" spans="1:15">
      <c r="A13" s="7" t="s">
        <v>219</v>
      </c>
      <c r="O13" s="187"/>
    </row>
    <row r="14" spans="1:15" ht="15.75">
      <c r="A14" s="189" t="s">
        <v>216</v>
      </c>
      <c r="B14" s="189" t="s">
        <v>217</v>
      </c>
      <c r="D14" s="84" t="s">
        <v>251</v>
      </c>
    </row>
    <row r="15" spans="1:15">
      <c r="A15" s="86" t="s">
        <v>222</v>
      </c>
      <c r="B15" s="222"/>
      <c r="D15" s="570" t="s">
        <v>309</v>
      </c>
      <c r="E15" s="570"/>
      <c r="F15" s="570"/>
      <c r="G15" s="570"/>
      <c r="H15" s="570"/>
    </row>
    <row r="16" spans="1:15">
      <c r="A16" s="86" t="s">
        <v>223</v>
      </c>
      <c r="B16" s="222"/>
      <c r="D16" s="570"/>
      <c r="E16" s="570"/>
      <c r="F16" s="570"/>
      <c r="G16" s="570"/>
      <c r="H16" s="570"/>
    </row>
    <row r="17" spans="1:12">
      <c r="A17" s="86" t="s">
        <v>224</v>
      </c>
      <c r="B17" s="222"/>
      <c r="D17" s="570"/>
      <c r="E17" s="570"/>
      <c r="F17" s="570"/>
      <c r="G17" s="570"/>
      <c r="H17" s="570"/>
    </row>
    <row r="18" spans="1:12">
      <c r="A18" s="86" t="s">
        <v>225</v>
      </c>
      <c r="B18" s="222"/>
      <c r="D18" s="570"/>
      <c r="E18" s="570"/>
      <c r="F18" s="570"/>
      <c r="G18" s="570"/>
      <c r="H18" s="570"/>
    </row>
    <row r="19" spans="1:12">
      <c r="D19" s="570"/>
      <c r="E19" s="570"/>
      <c r="F19" s="570"/>
      <c r="G19" s="570"/>
      <c r="H19" s="570"/>
    </row>
    <row r="20" spans="1:12">
      <c r="A20" s="7" t="s">
        <v>220</v>
      </c>
      <c r="D20" s="570"/>
      <c r="E20" s="570"/>
      <c r="F20" s="570"/>
      <c r="G20" s="570"/>
      <c r="H20" s="570"/>
    </row>
    <row r="21" spans="1:12">
      <c r="A21" s="189" t="s">
        <v>218</v>
      </c>
      <c r="B21" s="189" t="s">
        <v>217</v>
      </c>
      <c r="D21" s="570"/>
      <c r="E21" s="570"/>
      <c r="F21" s="570"/>
      <c r="G21" s="570"/>
      <c r="H21" s="570"/>
    </row>
    <row r="22" spans="1:12" s="92" customFormat="1" ht="15.75">
      <c r="A22" s="86" t="s">
        <v>226</v>
      </c>
      <c r="B22" s="222"/>
      <c r="C22" s="79"/>
      <c r="D22" s="570"/>
      <c r="E22" s="570"/>
      <c r="F22" s="570"/>
      <c r="G22" s="570"/>
      <c r="H22" s="570"/>
      <c r="I22" s="187"/>
      <c r="J22" s="187"/>
      <c r="K22" s="187"/>
      <c r="L22" s="187"/>
    </row>
    <row r="23" spans="1:12">
      <c r="A23" s="86" t="s">
        <v>222</v>
      </c>
      <c r="B23" s="222"/>
      <c r="D23" s="570"/>
      <c r="E23" s="570"/>
      <c r="F23" s="570"/>
      <c r="G23" s="570"/>
      <c r="H23" s="570"/>
    </row>
    <row r="24" spans="1:12">
      <c r="A24" s="86" t="s">
        <v>223</v>
      </c>
      <c r="B24" s="222"/>
    </row>
    <row r="25" spans="1:12">
      <c r="A25" s="86" t="s">
        <v>224</v>
      </c>
      <c r="B25" s="222"/>
    </row>
    <row r="26" spans="1:12">
      <c r="B26" s="83"/>
    </row>
    <row r="27" spans="1:12"/>
    <row r="28" spans="1:12" ht="15.75">
      <c r="A28" s="91" t="s">
        <v>229</v>
      </c>
      <c r="B28" s="78"/>
      <c r="C28" s="78"/>
      <c r="D28" s="78"/>
      <c r="E28" s="78"/>
      <c r="F28" s="78"/>
      <c r="G28" s="78"/>
      <c r="H28" s="78"/>
    </row>
    <row r="29" spans="1:12" ht="15.75">
      <c r="A29" s="80"/>
    </row>
    <row r="30" spans="1:12">
      <c r="A30" s="77" t="s">
        <v>228</v>
      </c>
      <c r="B30" s="87"/>
      <c r="C30" s="7">
        <v>2017</v>
      </c>
      <c r="D30" s="7">
        <v>2018</v>
      </c>
      <c r="G30" s="79"/>
      <c r="H30" s="88"/>
    </row>
    <row r="31" spans="1:12" ht="33.75" customHeight="1">
      <c r="A31" s="572" t="s">
        <v>202</v>
      </c>
      <c r="B31" s="573"/>
      <c r="C31" s="223"/>
      <c r="D31" s="223"/>
      <c r="G31" s="79"/>
      <c r="H31" s="88"/>
    </row>
    <row r="32" spans="1:12">
      <c r="A32" s="572" t="s">
        <v>203</v>
      </c>
      <c r="B32" s="573"/>
      <c r="C32" s="223"/>
      <c r="D32" s="223"/>
      <c r="G32" s="79"/>
      <c r="H32" s="88"/>
    </row>
    <row r="33" spans="1:12">
      <c r="A33" s="572" t="s">
        <v>204</v>
      </c>
      <c r="B33" s="573"/>
      <c r="C33" s="223"/>
      <c r="D33" s="223"/>
      <c r="G33" s="79"/>
      <c r="H33" s="88"/>
      <c r="I33" s="79"/>
      <c r="J33" s="79"/>
      <c r="K33" s="79"/>
      <c r="L33" s="79"/>
    </row>
    <row r="34" spans="1:12">
      <c r="A34" s="572" t="s">
        <v>205</v>
      </c>
      <c r="B34" s="573"/>
      <c r="C34" s="223"/>
      <c r="D34" s="223"/>
      <c r="G34" s="79"/>
      <c r="H34" s="88"/>
      <c r="I34" s="79"/>
      <c r="J34" s="79"/>
      <c r="K34" s="79"/>
      <c r="L34" s="79"/>
    </row>
    <row r="35" spans="1:12">
      <c r="A35" s="572" t="s">
        <v>437</v>
      </c>
      <c r="B35" s="573"/>
      <c r="C35" s="223"/>
      <c r="D35" s="223"/>
      <c r="E35" s="119"/>
      <c r="G35" s="79"/>
      <c r="H35" s="88"/>
      <c r="I35" s="79"/>
      <c r="J35" s="79"/>
      <c r="K35" s="79"/>
      <c r="L35" s="79"/>
    </row>
    <row r="36" spans="1:12">
      <c r="A36" s="572" t="s">
        <v>206</v>
      </c>
      <c r="B36" s="573"/>
      <c r="C36" s="223"/>
      <c r="D36" s="223"/>
      <c r="G36" s="79"/>
      <c r="H36" s="88"/>
      <c r="I36" s="79"/>
      <c r="J36" s="79"/>
      <c r="K36" s="79"/>
      <c r="L36" s="79"/>
    </row>
    <row r="37" spans="1:12" ht="15.75" thickBot="1">
      <c r="A37" s="574" t="s">
        <v>207</v>
      </c>
      <c r="B37" s="575"/>
      <c r="C37" s="224"/>
      <c r="D37" s="224"/>
      <c r="G37" s="79"/>
      <c r="H37" s="88"/>
      <c r="I37" s="79"/>
      <c r="J37" s="79"/>
      <c r="K37" s="79"/>
      <c r="L37" s="79"/>
    </row>
    <row r="38" spans="1:12" ht="16.5" thickBot="1">
      <c r="A38" s="89" t="s">
        <v>208</v>
      </c>
      <c r="B38" s="90"/>
      <c r="C38" s="134">
        <f>SUM(C31:C37)</f>
        <v>0</v>
      </c>
      <c r="D38" s="134">
        <f>SUM(D31:D37)</f>
        <v>0</v>
      </c>
      <c r="G38" s="79"/>
      <c r="H38" s="88"/>
      <c r="I38" s="79"/>
      <c r="J38" s="79"/>
      <c r="K38" s="79"/>
      <c r="L38" s="79"/>
    </row>
    <row r="39" spans="1:12">
      <c r="B39" s="187"/>
      <c r="I39" s="79"/>
      <c r="J39" s="79"/>
      <c r="K39" s="79"/>
      <c r="L39" s="79"/>
    </row>
    <row r="40" spans="1:12" ht="15.75">
      <c r="A40" s="84" t="s">
        <v>251</v>
      </c>
      <c r="I40" s="79"/>
      <c r="J40" s="79"/>
      <c r="K40" s="79"/>
      <c r="L40" s="79"/>
    </row>
    <row r="41" spans="1:12" ht="15" customHeight="1">
      <c r="A41" s="570" t="s">
        <v>263</v>
      </c>
      <c r="B41" s="571"/>
      <c r="C41" s="571"/>
      <c r="D41" s="571"/>
      <c r="E41" s="571"/>
      <c r="F41" s="571"/>
      <c r="I41" s="79"/>
      <c r="J41" s="79"/>
      <c r="K41" s="79"/>
      <c r="L41" s="79"/>
    </row>
    <row r="42" spans="1:12" ht="27" customHeight="1">
      <c r="A42" s="571"/>
      <c r="B42" s="571"/>
      <c r="C42" s="571"/>
      <c r="D42" s="571"/>
      <c r="E42" s="571"/>
      <c r="F42" s="571"/>
      <c r="I42" s="79"/>
      <c r="J42" s="79"/>
      <c r="K42" s="79"/>
      <c r="L42" s="79"/>
    </row>
    <row r="43" spans="1:12">
      <c r="A43" s="571"/>
      <c r="B43" s="571"/>
      <c r="C43" s="571"/>
      <c r="D43" s="571"/>
      <c r="E43" s="571"/>
      <c r="F43" s="571"/>
      <c r="I43" s="79"/>
      <c r="J43" s="79"/>
      <c r="K43" s="79"/>
      <c r="L43" s="79"/>
    </row>
    <row r="44" spans="1:12">
      <c r="I44" s="79"/>
      <c r="J44" s="79"/>
      <c r="K44" s="79"/>
      <c r="L44" s="79"/>
    </row>
    <row r="45" spans="1:12"/>
  </sheetData>
  <sheetProtection algorithmName="SHA-512" hashValue="9xXi/DntmGShvqlDNra4JzzTzyZnSOJvkuYIdtk/D9N3hk2djVk6dIGxzTu1gnnPiYnF1ctgelleY7CN4j4rZg==" saltValue="cI8yslqTPyUMBne2p/+kAw==" spinCount="100000" sheet="1" objects="1" scenarios="1"/>
  <mergeCells count="9">
    <mergeCell ref="D15:H23"/>
    <mergeCell ref="A41:F43"/>
    <mergeCell ref="A36:B36"/>
    <mergeCell ref="A37:B37"/>
    <mergeCell ref="A31:B31"/>
    <mergeCell ref="A32:B32"/>
    <mergeCell ref="A33:B33"/>
    <mergeCell ref="A34:B34"/>
    <mergeCell ref="A35:B35"/>
  </mergeCells>
  <hyperlinks>
    <hyperlink ref="B2" location="'LIC e PRdelCCN'!A14" display="'LIC e PRdelCCN'!A14" xr:uid="{00000000-0004-0000-0800-000000000000}"/>
    <hyperlink ref="B1" location="'LIC e PRdelCCN'!A5" display="'LIC e PRdelCCN'!A5" xr:uid="{00000000-0004-0000-0800-000001000000}"/>
    <hyperlink ref="B3" location="'LIC e PRdelCCN'!D31" display="PR del CCN" xr:uid="{00000000-0004-0000-0800-000002000000}"/>
    <hyperlink ref="H2" location="Dashboard!C3" display="Torna a Pannello di controllo" xr:uid="{00000000-0004-0000-0800-000003000000}"/>
  </hyperlink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Foglio11">
    <tabColor theme="2" tint="-0.499984740745262"/>
  </sheetPr>
  <dimension ref="C1:K45"/>
  <sheetViews>
    <sheetView zoomScale="55" zoomScaleNormal="55" workbookViewId="0">
      <pane xSplit="1" ySplit="7" topLeftCell="B22" activePane="bottomRight" state="frozen"/>
      <selection activeCell="E8" sqref="E8:E10"/>
      <selection pane="topRight" activeCell="E8" sqref="E8:E10"/>
      <selection pane="bottomLeft" activeCell="E8" sqref="E8:E10"/>
      <selection pane="bottomRight" activeCell="E8" sqref="E8:E10"/>
    </sheetView>
  </sheetViews>
  <sheetFormatPr defaultColWidth="34.42578125" defaultRowHeight="15"/>
  <cols>
    <col min="1" max="1" width="8.42578125" bestFit="1" customWidth="1"/>
    <col min="2" max="2" width="33.42578125" bestFit="1" customWidth="1"/>
    <col min="3" max="3" width="31.5703125" bestFit="1" customWidth="1"/>
    <col min="4" max="4" width="94.42578125" bestFit="1" customWidth="1"/>
    <col min="5" max="5" width="31.28515625" bestFit="1" customWidth="1"/>
    <col min="7" max="7" width="8.42578125" bestFit="1" customWidth="1"/>
    <col min="8" max="10" width="38.42578125" bestFit="1" customWidth="1"/>
  </cols>
  <sheetData>
    <row r="1" spans="3:11" ht="45" customHeight="1">
      <c r="C1" s="7" t="s">
        <v>26</v>
      </c>
      <c r="D1" s="7" t="s">
        <v>51</v>
      </c>
      <c r="E1" s="7" t="s">
        <v>121</v>
      </c>
      <c r="G1" s="13" t="s">
        <v>119</v>
      </c>
      <c r="H1" s="14" t="s">
        <v>130</v>
      </c>
      <c r="I1" s="14" t="s">
        <v>131</v>
      </c>
      <c r="J1" s="14" t="s">
        <v>120</v>
      </c>
    </row>
    <row r="2" spans="3:11">
      <c r="C2" t="s">
        <v>25</v>
      </c>
      <c r="D2" t="s">
        <v>50</v>
      </c>
      <c r="E2">
        <v>8</v>
      </c>
      <c r="G2" s="9">
        <v>1977</v>
      </c>
      <c r="H2" s="9">
        <v>7.2569999999999997</v>
      </c>
      <c r="I2" s="9">
        <v>7.2859999999999996</v>
      </c>
      <c r="J2" s="9">
        <v>7.3369999999999997</v>
      </c>
      <c r="K2" s="20"/>
    </row>
    <row r="3" spans="3:11">
      <c r="C3" t="s">
        <v>21</v>
      </c>
      <c r="D3" t="s">
        <v>49</v>
      </c>
      <c r="E3">
        <v>8</v>
      </c>
      <c r="G3" s="9">
        <v>1978</v>
      </c>
      <c r="H3" s="9">
        <v>6.4080000000000004</v>
      </c>
      <c r="I3" s="9">
        <v>6.4340000000000002</v>
      </c>
      <c r="J3" s="9">
        <v>6.4790000000000001</v>
      </c>
      <c r="K3" s="20"/>
    </row>
    <row r="4" spans="3:11">
      <c r="C4" t="s">
        <v>22</v>
      </c>
      <c r="D4" t="s">
        <v>48</v>
      </c>
      <c r="E4">
        <v>5</v>
      </c>
      <c r="G4" s="9">
        <v>1979</v>
      </c>
      <c r="H4" s="9">
        <v>5.5720000000000001</v>
      </c>
      <c r="I4" s="9">
        <v>5.5940000000000003</v>
      </c>
      <c r="J4" s="9">
        <v>5.633</v>
      </c>
      <c r="K4" s="20"/>
    </row>
    <row r="5" spans="3:11">
      <c r="D5" t="s">
        <v>37</v>
      </c>
      <c r="E5">
        <v>12</v>
      </c>
      <c r="G5" s="9">
        <v>1980</v>
      </c>
      <c r="H5" s="9">
        <v>4.4969999999999999</v>
      </c>
      <c r="I5" s="9">
        <v>4.5149999999999997</v>
      </c>
      <c r="J5" s="9">
        <v>4.5469999999999997</v>
      </c>
      <c r="K5" s="20"/>
    </row>
    <row r="6" spans="3:11">
      <c r="D6" t="s">
        <v>47</v>
      </c>
      <c r="E6">
        <v>10</v>
      </c>
      <c r="G6" s="9">
        <v>1981</v>
      </c>
      <c r="H6" s="9">
        <v>3.6779999999999999</v>
      </c>
      <c r="I6" s="9">
        <v>3.6930000000000001</v>
      </c>
      <c r="J6" s="9">
        <v>3.7189999999999999</v>
      </c>
      <c r="K6" s="20"/>
    </row>
    <row r="7" spans="3:11">
      <c r="D7" t="s">
        <v>46</v>
      </c>
      <c r="E7">
        <v>15</v>
      </c>
      <c r="G7" s="9">
        <v>1982</v>
      </c>
      <c r="H7" s="9">
        <v>3.1960000000000002</v>
      </c>
      <c r="I7" s="9">
        <v>3.2090000000000001</v>
      </c>
      <c r="J7" s="9">
        <v>3.2320000000000002</v>
      </c>
      <c r="K7" s="20"/>
    </row>
    <row r="8" spans="3:11">
      <c r="D8" t="s">
        <v>45</v>
      </c>
      <c r="E8">
        <v>20</v>
      </c>
      <c r="G8" s="9">
        <v>1983</v>
      </c>
      <c r="H8" s="9">
        <v>2.8650000000000002</v>
      </c>
      <c r="I8" s="9">
        <v>2.8769999999999998</v>
      </c>
      <c r="J8" s="9">
        <v>2.8969999999999998</v>
      </c>
      <c r="K8" s="20"/>
    </row>
    <row r="9" spans="3:11">
      <c r="D9" t="s">
        <v>42</v>
      </c>
      <c r="E9">
        <v>25</v>
      </c>
      <c r="G9" s="9">
        <v>1984</v>
      </c>
      <c r="H9" s="9">
        <v>2.6240000000000001</v>
      </c>
      <c r="I9" s="9">
        <v>2.6349999999999998</v>
      </c>
      <c r="J9" s="9">
        <v>2.653</v>
      </c>
      <c r="K9" s="20"/>
    </row>
    <row r="10" spans="3:11">
      <c r="D10" t="s">
        <v>38</v>
      </c>
      <c r="E10">
        <v>15</v>
      </c>
      <c r="G10" s="9">
        <v>1985</v>
      </c>
      <c r="H10" s="9">
        <v>2.407</v>
      </c>
      <c r="I10" s="9">
        <v>2.4169999999999998</v>
      </c>
      <c r="J10" s="9">
        <v>2.4340000000000002</v>
      </c>
      <c r="K10" s="20"/>
    </row>
    <row r="11" spans="3:11">
      <c r="D11" t="s">
        <v>37</v>
      </c>
      <c r="E11" s="17" t="s">
        <v>73</v>
      </c>
      <c r="G11" s="9">
        <v>1986</v>
      </c>
      <c r="H11" s="9">
        <v>2.3180000000000001</v>
      </c>
      <c r="I11" s="9">
        <v>2.327</v>
      </c>
      <c r="J11" s="9">
        <v>2.343</v>
      </c>
      <c r="K11" s="20"/>
    </row>
    <row r="12" spans="3:11">
      <c r="D12" t="s">
        <v>44</v>
      </c>
      <c r="E12" s="17" t="s">
        <v>73</v>
      </c>
      <c r="G12" s="9">
        <v>1987</v>
      </c>
      <c r="H12" s="9">
        <v>2.2210000000000001</v>
      </c>
      <c r="I12" s="9">
        <v>2.23</v>
      </c>
      <c r="J12" s="9">
        <v>2.246</v>
      </c>
      <c r="K12" s="20"/>
    </row>
    <row r="13" spans="3:11">
      <c r="D13" t="s">
        <v>43</v>
      </c>
      <c r="E13" s="17" t="s">
        <v>73</v>
      </c>
      <c r="G13" s="9">
        <v>1988</v>
      </c>
      <c r="H13" s="9">
        <v>2.1040000000000001</v>
      </c>
      <c r="I13" s="9">
        <v>2.113</v>
      </c>
      <c r="J13" s="9">
        <v>2.1269999999999998</v>
      </c>
      <c r="K13" s="20"/>
    </row>
    <row r="14" spans="3:11">
      <c r="D14" t="s">
        <v>42</v>
      </c>
      <c r="E14" s="17" t="s">
        <v>73</v>
      </c>
      <c r="G14" s="9">
        <v>1989</v>
      </c>
      <c r="H14" s="9">
        <v>1.996</v>
      </c>
      <c r="I14" s="9">
        <v>2.0030000000000001</v>
      </c>
      <c r="J14" s="9">
        <v>2.0179999999999998</v>
      </c>
      <c r="K14" s="20"/>
    </row>
    <row r="15" spans="3:11">
      <c r="D15" t="s">
        <v>41</v>
      </c>
      <c r="E15" s="17" t="s">
        <v>73</v>
      </c>
      <c r="G15" s="9">
        <v>1990</v>
      </c>
      <c r="H15" s="9">
        <v>1.8720000000000001</v>
      </c>
      <c r="I15" s="9">
        <v>1.879</v>
      </c>
      <c r="J15" s="9">
        <v>1.8919999999999999</v>
      </c>
      <c r="K15" s="20"/>
    </row>
    <row r="16" spans="3:11">
      <c r="D16" t="s">
        <v>40</v>
      </c>
      <c r="E16">
        <v>20</v>
      </c>
      <c r="G16" s="9">
        <v>1991</v>
      </c>
      <c r="H16" s="9">
        <v>1.7689999999999999</v>
      </c>
      <c r="I16" s="9">
        <v>1.776</v>
      </c>
      <c r="J16" s="9">
        <v>1.788</v>
      </c>
      <c r="K16" s="20"/>
    </row>
    <row r="17" spans="4:11">
      <c r="D17" t="s">
        <v>39</v>
      </c>
      <c r="E17">
        <v>15</v>
      </c>
      <c r="G17" s="9">
        <v>1992</v>
      </c>
      <c r="H17" s="9">
        <v>1.7010000000000001</v>
      </c>
      <c r="I17" s="9">
        <v>1.708</v>
      </c>
      <c r="J17" s="9">
        <v>1.72</v>
      </c>
      <c r="K17" s="20"/>
    </row>
    <row r="18" spans="4:11">
      <c r="D18" t="s">
        <v>38</v>
      </c>
      <c r="E18">
        <v>15</v>
      </c>
      <c r="G18" s="9">
        <v>1993</v>
      </c>
      <c r="H18" s="9">
        <v>1.6379999999999999</v>
      </c>
      <c r="I18" s="9">
        <v>1.6439999999999999</v>
      </c>
      <c r="J18" s="9">
        <v>1.6559999999999999</v>
      </c>
      <c r="K18" s="20"/>
    </row>
    <row r="19" spans="4:11">
      <c r="D19" t="s">
        <v>37</v>
      </c>
      <c r="E19">
        <v>12</v>
      </c>
      <c r="G19" s="9">
        <v>1994</v>
      </c>
      <c r="H19" s="9">
        <v>1.5840000000000001</v>
      </c>
      <c r="I19" s="9">
        <v>1.59</v>
      </c>
      <c r="J19" s="9">
        <v>1.601</v>
      </c>
      <c r="K19" s="20"/>
    </row>
    <row r="20" spans="4:11">
      <c r="D20" t="s">
        <v>36</v>
      </c>
      <c r="E20">
        <v>25</v>
      </c>
      <c r="G20" s="9">
        <v>1995</v>
      </c>
      <c r="H20" s="9">
        <v>1.5229999999999999</v>
      </c>
      <c r="I20" s="9">
        <v>1.5289999999999999</v>
      </c>
      <c r="J20" s="9">
        <v>1.54</v>
      </c>
      <c r="K20" s="20"/>
    </row>
    <row r="21" spans="4:11">
      <c r="D21" t="s">
        <v>35</v>
      </c>
      <c r="E21">
        <v>15</v>
      </c>
      <c r="G21" s="9">
        <v>1996</v>
      </c>
      <c r="H21" s="9">
        <v>1.48</v>
      </c>
      <c r="I21" s="9">
        <v>1.486</v>
      </c>
      <c r="J21" s="9">
        <v>1.4970000000000001</v>
      </c>
      <c r="K21" s="20"/>
    </row>
    <row r="22" spans="4:11">
      <c r="D22" t="s">
        <v>34</v>
      </c>
      <c r="E22">
        <v>25</v>
      </c>
      <c r="G22" s="9">
        <v>1997</v>
      </c>
      <c r="H22" s="9">
        <v>1.4410000000000001</v>
      </c>
      <c r="I22" s="9">
        <v>1.4470000000000001</v>
      </c>
      <c r="J22" s="9">
        <v>1.4570000000000001</v>
      </c>
      <c r="K22" s="20"/>
    </row>
    <row r="23" spans="4:11">
      <c r="D23" t="s">
        <v>33</v>
      </c>
      <c r="E23">
        <v>15</v>
      </c>
      <c r="G23" s="9">
        <v>1998</v>
      </c>
      <c r="H23" s="9">
        <v>1.4139999999999999</v>
      </c>
      <c r="I23" s="9">
        <v>1.42</v>
      </c>
      <c r="J23" s="9">
        <v>1.43</v>
      </c>
      <c r="K23" s="20"/>
    </row>
    <row r="24" spans="4:11">
      <c r="D24" t="s">
        <v>32</v>
      </c>
      <c r="E24">
        <v>12</v>
      </c>
      <c r="G24" s="9">
        <v>1999</v>
      </c>
      <c r="H24" s="9">
        <v>1.3979999999999999</v>
      </c>
      <c r="I24" s="9">
        <v>1.4039999999999999</v>
      </c>
      <c r="J24" s="9">
        <v>1.413</v>
      </c>
      <c r="K24" s="20"/>
    </row>
    <row r="25" spans="4:11">
      <c r="D25" t="s">
        <v>31</v>
      </c>
      <c r="E25">
        <v>20</v>
      </c>
      <c r="G25" s="9">
        <v>2000</v>
      </c>
      <c r="H25" s="9">
        <v>1.3580000000000001</v>
      </c>
      <c r="I25" s="9">
        <v>1.3640000000000001</v>
      </c>
      <c r="J25" s="9">
        <v>1.373</v>
      </c>
      <c r="K25" s="20"/>
    </row>
    <row r="26" spans="4:11">
      <c r="D26" t="s">
        <v>30</v>
      </c>
      <c r="E26">
        <v>20</v>
      </c>
      <c r="G26" s="9">
        <v>2001</v>
      </c>
      <c r="H26" s="9">
        <v>1.331</v>
      </c>
      <c r="I26" s="9">
        <v>1.3360000000000001</v>
      </c>
      <c r="J26" s="9">
        <v>1.3460000000000001</v>
      </c>
      <c r="K26" s="20"/>
    </row>
    <row r="27" spans="4:11">
      <c r="D27" t="s">
        <v>29</v>
      </c>
      <c r="E27">
        <v>25</v>
      </c>
      <c r="G27" s="9">
        <v>2002</v>
      </c>
      <c r="H27" s="9">
        <v>1.2929999999999999</v>
      </c>
      <c r="I27" s="9">
        <v>1.2989999999999999</v>
      </c>
      <c r="J27" s="9">
        <v>1.3080000000000001</v>
      </c>
      <c r="K27" s="20"/>
    </row>
    <row r="28" spans="4:11">
      <c r="D28" t="s">
        <v>28</v>
      </c>
      <c r="E28">
        <v>25</v>
      </c>
      <c r="G28" s="9">
        <v>2003</v>
      </c>
      <c r="H28" s="9">
        <v>1.2729999999999999</v>
      </c>
      <c r="I28" s="9">
        <v>1.278</v>
      </c>
      <c r="J28" s="9">
        <v>1.2869999999999999</v>
      </c>
      <c r="K28" s="20"/>
    </row>
    <row r="29" spans="4:11">
      <c r="D29" t="s">
        <v>27</v>
      </c>
      <c r="E29">
        <v>15</v>
      </c>
      <c r="G29" s="9">
        <v>2004</v>
      </c>
      <c r="H29" s="9">
        <v>1.24</v>
      </c>
      <c r="I29" s="9">
        <v>1.2450000000000001</v>
      </c>
      <c r="J29" s="9">
        <v>1.2529999999999999</v>
      </c>
      <c r="K29" s="20"/>
    </row>
    <row r="30" spans="4:11">
      <c r="D30" t="s">
        <v>122</v>
      </c>
      <c r="E30">
        <v>0</v>
      </c>
      <c r="G30" s="9">
        <v>2005</v>
      </c>
      <c r="H30" s="9">
        <v>1.204</v>
      </c>
      <c r="I30" s="9">
        <v>1.2090000000000001</v>
      </c>
      <c r="J30" s="9">
        <v>1.2170000000000001</v>
      </c>
      <c r="K30" s="20"/>
    </row>
    <row r="31" spans="4:11">
      <c r="D31" t="s">
        <v>123</v>
      </c>
      <c r="E31">
        <v>40</v>
      </c>
      <c r="G31" s="9">
        <v>2006</v>
      </c>
      <c r="H31" s="9">
        <v>1.171</v>
      </c>
      <c r="I31" s="9">
        <v>1.1759999999999999</v>
      </c>
      <c r="J31" s="9">
        <v>1.1839999999999999</v>
      </c>
      <c r="K31" s="20"/>
    </row>
    <row r="32" spans="4:11">
      <c r="D32" t="s">
        <v>124</v>
      </c>
      <c r="E32">
        <v>5</v>
      </c>
      <c r="G32" s="9">
        <v>2007</v>
      </c>
      <c r="H32" s="9">
        <v>1.139</v>
      </c>
      <c r="I32" s="9">
        <v>1.1439999999999999</v>
      </c>
      <c r="J32" s="9">
        <v>1.1519999999999999</v>
      </c>
      <c r="K32" s="20"/>
    </row>
    <row r="33" spans="4:11">
      <c r="D33" t="s">
        <v>125</v>
      </c>
      <c r="E33">
        <v>7</v>
      </c>
      <c r="G33" s="9">
        <v>2008</v>
      </c>
      <c r="H33" s="9">
        <v>1.103</v>
      </c>
      <c r="I33" s="9">
        <v>1.1080000000000001</v>
      </c>
      <c r="J33" s="9">
        <v>1.1160000000000001</v>
      </c>
      <c r="K33" s="20"/>
    </row>
    <row r="34" spans="4:11">
      <c r="D34" t="s">
        <v>137</v>
      </c>
      <c r="E34">
        <v>7</v>
      </c>
      <c r="G34" s="9">
        <v>2009</v>
      </c>
      <c r="H34" s="9">
        <v>1.095</v>
      </c>
      <c r="I34" s="9">
        <v>1.1000000000000001</v>
      </c>
      <c r="J34" s="9">
        <v>1.107</v>
      </c>
      <c r="K34" s="20"/>
    </row>
    <row r="35" spans="4:11">
      <c r="D35" t="s">
        <v>126</v>
      </c>
      <c r="E35">
        <v>8</v>
      </c>
      <c r="G35" s="9">
        <v>2010</v>
      </c>
      <c r="H35" s="9">
        <v>1.095</v>
      </c>
      <c r="I35" s="9">
        <v>1.1000000000000001</v>
      </c>
      <c r="J35" s="9">
        <v>1.107</v>
      </c>
      <c r="K35" s="20"/>
    </row>
    <row r="36" spans="4:11">
      <c r="D36" t="s">
        <v>127</v>
      </c>
      <c r="E36">
        <v>5</v>
      </c>
      <c r="G36" s="9">
        <v>2011</v>
      </c>
      <c r="H36" s="9">
        <v>1.079</v>
      </c>
      <c r="I36" s="9">
        <v>1.083</v>
      </c>
      <c r="J36" s="9">
        <v>1.091</v>
      </c>
      <c r="K36" s="20"/>
    </row>
    <row r="37" spans="4:11">
      <c r="D37" s="15"/>
      <c r="E37" s="15"/>
      <c r="G37" s="9">
        <v>2012</v>
      </c>
      <c r="H37" s="9">
        <v>1.0429999999999999</v>
      </c>
      <c r="I37" s="9">
        <v>1.048</v>
      </c>
      <c r="J37" s="9">
        <v>1.0549999999999999</v>
      </c>
      <c r="K37" s="20"/>
    </row>
    <row r="38" spans="4:11">
      <c r="G38" s="9">
        <v>2013</v>
      </c>
      <c r="H38" s="9">
        <v>1.016</v>
      </c>
      <c r="I38" s="9">
        <v>1.02</v>
      </c>
      <c r="J38" s="9">
        <v>1.0269999999999999</v>
      </c>
      <c r="K38" s="20"/>
    </row>
    <row r="39" spans="4:11">
      <c r="G39" s="9">
        <v>2014</v>
      </c>
      <c r="H39" s="9">
        <v>1.004</v>
      </c>
      <c r="I39" s="9">
        <v>1.008</v>
      </c>
      <c r="J39" s="9">
        <v>1.0149999999999999</v>
      </c>
      <c r="K39" s="20"/>
    </row>
    <row r="40" spans="4:11">
      <c r="G40" s="9">
        <v>2015</v>
      </c>
      <c r="H40" s="9">
        <v>1.0049999999999999</v>
      </c>
      <c r="I40" s="9">
        <v>1.0089999999999999</v>
      </c>
      <c r="J40" s="9">
        <v>1.016</v>
      </c>
      <c r="K40" s="20"/>
    </row>
    <row r="41" spans="4:11">
      <c r="G41" s="9">
        <v>2016</v>
      </c>
      <c r="H41" s="9">
        <v>1.0009999999999999</v>
      </c>
      <c r="I41" s="9">
        <v>1.0049999999999999</v>
      </c>
      <c r="J41" s="9">
        <v>1.012</v>
      </c>
      <c r="K41" s="20"/>
    </row>
    <row r="42" spans="4:11">
      <c r="G42" s="9">
        <v>2017</v>
      </c>
      <c r="H42" s="9">
        <v>0.998</v>
      </c>
      <c r="I42" s="9">
        <v>1.002</v>
      </c>
      <c r="J42" s="9">
        <v>1.0089999999999999</v>
      </c>
      <c r="K42" s="20"/>
    </row>
    <row r="43" spans="4:11">
      <c r="G43" s="9">
        <v>2018</v>
      </c>
      <c r="H43" s="9">
        <v>1</v>
      </c>
      <c r="I43" s="9">
        <v>1.004</v>
      </c>
      <c r="J43" s="9">
        <v>1.0109999999999999</v>
      </c>
      <c r="K43" s="20"/>
    </row>
    <row r="44" spans="4:11">
      <c r="G44" s="9">
        <v>2019</v>
      </c>
      <c r="H44" s="9"/>
      <c r="I44" s="9">
        <v>1</v>
      </c>
      <c r="J44" s="9">
        <v>1.0069999999999999</v>
      </c>
      <c r="K44" s="20"/>
    </row>
    <row r="45" spans="4:11">
      <c r="G45" s="9">
        <v>2020</v>
      </c>
      <c r="H45" s="9"/>
      <c r="I45" s="9"/>
      <c r="J45" s="9">
        <v>1</v>
      </c>
      <c r="K45" s="20"/>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9" tint="-0.249977111117893"/>
  </sheetPr>
  <dimension ref="A1:K31"/>
  <sheetViews>
    <sheetView showGridLines="0" zoomScale="75" zoomScaleNormal="75" workbookViewId="0">
      <pane xSplit="3" ySplit="6" topLeftCell="F7" activePane="bottomRight" state="frozen"/>
      <selection pane="topRight" activeCell="D1" sqref="D1"/>
      <selection pane="bottomLeft" activeCell="A7" sqref="A7"/>
      <selection pane="bottomRight" activeCell="F4" sqref="F4"/>
    </sheetView>
  </sheetViews>
  <sheetFormatPr defaultColWidth="0" defaultRowHeight="14.45" customHeight="1" zeroHeight="1"/>
  <cols>
    <col min="1" max="1" width="26.5703125" style="187" customWidth="1"/>
    <col min="2" max="2" width="28.42578125" style="187" customWidth="1"/>
    <col min="3" max="3" width="14.85546875" style="187" customWidth="1"/>
    <col min="4" max="4" width="23.5703125" style="187" customWidth="1"/>
    <col min="5" max="5" width="21.7109375" style="187" customWidth="1"/>
    <col min="6" max="6" width="30.5703125" style="187" customWidth="1"/>
    <col min="7" max="7" width="27.28515625" style="187" customWidth="1"/>
    <col min="8" max="8" width="22.5703125" style="187" customWidth="1"/>
    <col min="9" max="9" width="22.5703125" style="187" hidden="1" customWidth="1"/>
    <col min="10" max="11" width="16.7109375" style="187" hidden="1" customWidth="1"/>
    <col min="12" max="16384" width="9.140625" style="187" hidden="1"/>
  </cols>
  <sheetData>
    <row r="1" spans="1:8" ht="15.75">
      <c r="A1" s="84" t="s">
        <v>237</v>
      </c>
      <c r="B1" s="84"/>
      <c r="C1" s="98"/>
      <c r="D1" s="98"/>
      <c r="E1" s="98"/>
      <c r="F1" s="98"/>
      <c r="G1" s="166" t="s">
        <v>313</v>
      </c>
      <c r="H1" s="98"/>
    </row>
    <row r="2" spans="1:8" ht="21" customHeight="1">
      <c r="A2" s="355" t="s">
        <v>516</v>
      </c>
      <c r="B2" s="355"/>
    </row>
    <row r="3" spans="1:8" ht="30">
      <c r="A3" s="356" t="s">
        <v>517</v>
      </c>
      <c r="B3" s="356" t="s">
        <v>518</v>
      </c>
      <c r="C3" s="356" t="s">
        <v>519</v>
      </c>
      <c r="D3" s="356" t="s">
        <v>520</v>
      </c>
      <c r="E3" s="356" t="s">
        <v>521</v>
      </c>
      <c r="F3" s="357" t="s">
        <v>522</v>
      </c>
      <c r="G3" s="356" t="s">
        <v>523</v>
      </c>
    </row>
    <row r="4" spans="1:8" ht="15">
      <c r="A4" s="358"/>
      <c r="B4" s="358"/>
      <c r="C4" s="359"/>
      <c r="D4" s="360"/>
      <c r="E4" s="361"/>
      <c r="F4" s="362"/>
      <c r="G4" s="363">
        <f>E4*F4</f>
        <v>0</v>
      </c>
    </row>
    <row r="5" spans="1:8" ht="15">
      <c r="A5" s="364"/>
      <c r="B5" s="364"/>
      <c r="C5" s="365"/>
      <c r="D5" s="366"/>
      <c r="E5" s="367"/>
      <c r="F5" s="368"/>
      <c r="G5" s="363">
        <f>E5*F5</f>
        <v>0</v>
      </c>
    </row>
    <row r="6" spans="1:8" ht="15">
      <c r="A6" s="364"/>
      <c r="B6" s="364"/>
      <c r="C6" s="365"/>
      <c r="D6" s="366"/>
      <c r="E6" s="367"/>
      <c r="F6" s="368"/>
      <c r="G6" s="363">
        <f t="shared" ref="G6:G27" si="0">E6*F6</f>
        <v>0</v>
      </c>
    </row>
    <row r="7" spans="1:8" ht="15">
      <c r="A7" s="364"/>
      <c r="B7" s="364"/>
      <c r="C7" s="365"/>
      <c r="D7" s="366"/>
      <c r="E7" s="367"/>
      <c r="F7" s="368"/>
      <c r="G7" s="363">
        <f t="shared" si="0"/>
        <v>0</v>
      </c>
    </row>
    <row r="8" spans="1:8" ht="15">
      <c r="A8" s="364"/>
      <c r="B8" s="364"/>
      <c r="C8" s="365"/>
      <c r="D8" s="366"/>
      <c r="E8" s="367"/>
      <c r="F8" s="368"/>
      <c r="G8" s="363">
        <f t="shared" si="0"/>
        <v>0</v>
      </c>
    </row>
    <row r="9" spans="1:8" ht="15">
      <c r="A9" s="364"/>
      <c r="B9" s="364"/>
      <c r="C9" s="365"/>
      <c r="D9" s="366"/>
      <c r="E9" s="367"/>
      <c r="F9" s="368"/>
      <c r="G9" s="363">
        <f t="shared" si="0"/>
        <v>0</v>
      </c>
    </row>
    <row r="10" spans="1:8" ht="15">
      <c r="A10" s="364"/>
      <c r="B10" s="364"/>
      <c r="C10" s="365"/>
      <c r="D10" s="366"/>
      <c r="E10" s="367"/>
      <c r="F10" s="368"/>
      <c r="G10" s="363">
        <f t="shared" si="0"/>
        <v>0</v>
      </c>
    </row>
    <row r="11" spans="1:8" ht="15">
      <c r="A11" s="364"/>
      <c r="B11" s="364"/>
      <c r="C11" s="365"/>
      <c r="D11" s="366"/>
      <c r="E11" s="367"/>
      <c r="F11" s="368"/>
      <c r="G11" s="363">
        <f t="shared" si="0"/>
        <v>0</v>
      </c>
    </row>
    <row r="12" spans="1:8" ht="15">
      <c r="A12" s="364"/>
      <c r="B12" s="364"/>
      <c r="C12" s="365"/>
      <c r="D12" s="366"/>
      <c r="E12" s="367"/>
      <c r="F12" s="368"/>
      <c r="G12" s="363">
        <f t="shared" si="0"/>
        <v>0</v>
      </c>
    </row>
    <row r="13" spans="1:8" ht="15">
      <c r="A13" s="364"/>
      <c r="B13" s="364"/>
      <c r="C13" s="365"/>
      <c r="D13" s="366"/>
      <c r="E13" s="367"/>
      <c r="F13" s="368"/>
      <c r="G13" s="363">
        <f t="shared" si="0"/>
        <v>0</v>
      </c>
    </row>
    <row r="14" spans="1:8" ht="15">
      <c r="A14" s="364"/>
      <c r="B14" s="364"/>
      <c r="C14" s="365"/>
      <c r="D14" s="366"/>
      <c r="E14" s="367"/>
      <c r="F14" s="368"/>
      <c r="G14" s="363">
        <f t="shared" si="0"/>
        <v>0</v>
      </c>
    </row>
    <row r="15" spans="1:8" ht="15">
      <c r="A15" s="364"/>
      <c r="B15" s="364"/>
      <c r="C15" s="365"/>
      <c r="D15" s="366"/>
      <c r="E15" s="367"/>
      <c r="F15" s="368"/>
      <c r="G15" s="363">
        <f t="shared" si="0"/>
        <v>0</v>
      </c>
    </row>
    <row r="16" spans="1:8" ht="15">
      <c r="A16" s="364"/>
      <c r="B16" s="364"/>
      <c r="C16" s="365"/>
      <c r="D16" s="366"/>
      <c r="E16" s="367"/>
      <c r="F16" s="368"/>
      <c r="G16" s="363">
        <f t="shared" si="0"/>
        <v>0</v>
      </c>
    </row>
    <row r="17" spans="1:7" ht="15">
      <c r="A17" s="364"/>
      <c r="B17" s="364"/>
      <c r="C17" s="365"/>
      <c r="D17" s="366"/>
      <c r="E17" s="367"/>
      <c r="F17" s="368"/>
      <c r="G17" s="363">
        <f t="shared" si="0"/>
        <v>0</v>
      </c>
    </row>
    <row r="18" spans="1:7" ht="15">
      <c r="A18" s="364"/>
      <c r="B18" s="364"/>
      <c r="C18" s="365"/>
      <c r="D18" s="366"/>
      <c r="E18" s="367"/>
      <c r="F18" s="368"/>
      <c r="G18" s="363">
        <f t="shared" si="0"/>
        <v>0</v>
      </c>
    </row>
    <row r="19" spans="1:7" ht="15">
      <c r="A19" s="364"/>
      <c r="B19" s="364"/>
      <c r="C19" s="365"/>
      <c r="D19" s="366"/>
      <c r="E19" s="367"/>
      <c r="F19" s="368"/>
      <c r="G19" s="363">
        <f t="shared" si="0"/>
        <v>0</v>
      </c>
    </row>
    <row r="20" spans="1:7" ht="15">
      <c r="A20" s="364"/>
      <c r="B20" s="364"/>
      <c r="C20" s="365"/>
      <c r="D20" s="366"/>
      <c r="E20" s="367"/>
      <c r="F20" s="368"/>
      <c r="G20" s="363">
        <f t="shared" si="0"/>
        <v>0</v>
      </c>
    </row>
    <row r="21" spans="1:7" ht="15">
      <c r="A21" s="364"/>
      <c r="B21" s="364"/>
      <c r="C21" s="365"/>
      <c r="D21" s="366"/>
      <c r="E21" s="367"/>
      <c r="F21" s="368"/>
      <c r="G21" s="363">
        <f t="shared" si="0"/>
        <v>0</v>
      </c>
    </row>
    <row r="22" spans="1:7" ht="15">
      <c r="A22" s="364"/>
      <c r="B22" s="364"/>
      <c r="C22" s="365"/>
      <c r="D22" s="366"/>
      <c r="E22" s="367"/>
      <c r="F22" s="368"/>
      <c r="G22" s="363">
        <f t="shared" si="0"/>
        <v>0</v>
      </c>
    </row>
    <row r="23" spans="1:7" ht="15">
      <c r="A23" s="364"/>
      <c r="B23" s="364"/>
      <c r="C23" s="365"/>
      <c r="D23" s="366"/>
      <c r="E23" s="367"/>
      <c r="F23" s="368"/>
      <c r="G23" s="363">
        <f t="shared" si="0"/>
        <v>0</v>
      </c>
    </row>
    <row r="24" spans="1:7" ht="15">
      <c r="A24" s="364"/>
      <c r="B24" s="364"/>
      <c r="C24" s="365"/>
      <c r="D24" s="366"/>
      <c r="E24" s="367"/>
      <c r="F24" s="368"/>
      <c r="G24" s="363">
        <f t="shared" si="0"/>
        <v>0</v>
      </c>
    </row>
    <row r="25" spans="1:7" ht="15">
      <c r="A25" s="364"/>
      <c r="B25" s="364"/>
      <c r="C25" s="365"/>
      <c r="D25" s="366"/>
      <c r="E25" s="367"/>
      <c r="F25" s="368"/>
      <c r="G25" s="363">
        <f t="shared" si="0"/>
        <v>0</v>
      </c>
    </row>
    <row r="26" spans="1:7" ht="15">
      <c r="A26" s="364"/>
      <c r="B26" s="364"/>
      <c r="C26" s="365"/>
      <c r="D26" s="366"/>
      <c r="E26" s="367"/>
      <c r="F26" s="368"/>
      <c r="G26" s="363">
        <f t="shared" si="0"/>
        <v>0</v>
      </c>
    </row>
    <row r="27" spans="1:7" ht="15">
      <c r="A27" s="364"/>
      <c r="B27" s="364"/>
      <c r="C27" s="365"/>
      <c r="D27" s="366"/>
      <c r="E27" s="367"/>
      <c r="F27" s="368"/>
      <c r="G27" s="363">
        <f t="shared" si="0"/>
        <v>0</v>
      </c>
    </row>
    <row r="28" spans="1:7" ht="15">
      <c r="A28" s="369" t="s">
        <v>66</v>
      </c>
      <c r="B28" s="369"/>
      <c r="C28" s="369"/>
      <c r="D28" s="369"/>
      <c r="E28" s="369"/>
      <c r="F28" s="369"/>
      <c r="G28" s="369"/>
    </row>
    <row r="29" spans="1:7" ht="15"/>
    <row r="30" spans="1:7" ht="15"/>
    <row r="31" spans="1:7" ht="15"/>
  </sheetData>
  <dataValidations count="2">
    <dataValidation type="list" allowBlank="1" showInputMessage="1" showErrorMessage="1" sqref="C4:C27" xr:uid="{00000000-0002-0000-0A00-000000000000}">
      <formula1>"CTS,CTR"</formula1>
    </dataValidation>
    <dataValidation type="list" allowBlank="1" showInputMessage="1" showErrorMessage="1" sqref="D4:D27" xr:uid="{00000000-0002-0000-0A00-000001000000}">
      <formula1>"2017,2018"</formula1>
    </dataValidation>
  </dataValidations>
  <hyperlinks>
    <hyperlink ref="G1" location="Dashboard!C3" display="Torna a Pannello di controllo" xr:uid="{00000000-0004-0000-0A00-000000000000}"/>
  </hyperlinks>
  <pageMargins left="0.7" right="0.7" top="0.75" bottom="0.75" header="0.3" footer="0.3"/>
  <pageSetup paperSize="9"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4" tint="0.79998168889431442"/>
  </sheetPr>
  <dimension ref="A1:BF596"/>
  <sheetViews>
    <sheetView showGridLines="0" zoomScale="75" zoomScaleNormal="75" workbookViewId="0">
      <selection activeCell="B2" sqref="B2"/>
    </sheetView>
  </sheetViews>
  <sheetFormatPr defaultColWidth="9.7109375" defaultRowHeight="15.75"/>
  <cols>
    <col min="1" max="1" width="2.28515625" style="287" customWidth="1"/>
    <col min="2" max="2" width="98" style="411" customWidth="1"/>
    <col min="3" max="3" width="20.7109375" style="411" customWidth="1"/>
    <col min="4" max="4" width="5.5703125" style="411" customWidth="1"/>
    <col min="5" max="6" width="17.7109375" style="411" customWidth="1"/>
    <col min="7" max="7" width="18.7109375" style="411" customWidth="1"/>
    <col min="8" max="8" width="2.5703125" style="410" customWidth="1"/>
    <col min="9" max="9" width="7.28515625" style="287" customWidth="1"/>
    <col min="10" max="12" width="2.5703125" style="287" customWidth="1"/>
    <col min="13" max="13" width="2.7109375" style="287" customWidth="1"/>
    <col min="14" max="14" width="38.7109375" style="287" customWidth="1"/>
    <col min="15" max="58" width="9.7109375" style="287"/>
    <col min="59" max="16384" width="9.7109375" style="411"/>
  </cols>
  <sheetData>
    <row r="1" spans="2:15" s="401" customFormat="1" ht="13.5" customHeight="1">
      <c r="B1" s="402"/>
      <c r="C1" s="580" t="s">
        <v>469</v>
      </c>
      <c r="D1" s="580"/>
      <c r="E1" s="580"/>
      <c r="F1" s="580"/>
      <c r="G1" s="580"/>
      <c r="H1" s="403"/>
    </row>
    <row r="2" spans="2:15" s="404" customFormat="1" ht="33" customHeight="1" thickBot="1">
      <c r="B2" s="405" t="s">
        <v>358</v>
      </c>
      <c r="C2" s="579" t="s">
        <v>468</v>
      </c>
      <c r="D2" s="579"/>
      <c r="E2" s="579"/>
      <c r="F2" s="579"/>
      <c r="G2" s="579"/>
      <c r="H2" s="406"/>
    </row>
    <row r="3" spans="2:15" ht="17.25" thickTop="1" thickBot="1">
      <c r="B3" s="287"/>
      <c r="C3" s="407"/>
      <c r="D3" s="407"/>
      <c r="E3" s="408"/>
      <c r="F3" s="408"/>
      <c r="G3" s="409"/>
    </row>
    <row r="4" spans="2:15" ht="32.25" thickBot="1">
      <c r="B4" s="412"/>
      <c r="C4" s="413" t="s">
        <v>359</v>
      </c>
      <c r="D4" s="305"/>
      <c r="E4" s="576" t="s">
        <v>360</v>
      </c>
      <c r="F4" s="577"/>
      <c r="G4" s="578"/>
      <c r="H4" s="414"/>
      <c r="I4" s="415"/>
    </row>
    <row r="5" spans="2:15" ht="56.25">
      <c r="B5" s="416"/>
      <c r="C5" s="417" t="s">
        <v>361</v>
      </c>
      <c r="D5" s="418"/>
      <c r="E5" s="419" t="s">
        <v>362</v>
      </c>
      <c r="F5" s="420" t="s">
        <v>467</v>
      </c>
      <c r="G5" s="420" t="s">
        <v>466</v>
      </c>
      <c r="H5" s="421"/>
      <c r="I5" s="422"/>
      <c r="N5" s="423" t="s">
        <v>363</v>
      </c>
    </row>
    <row r="6" spans="2:15" ht="20.100000000000001" customHeight="1">
      <c r="B6" s="424" t="s">
        <v>364</v>
      </c>
      <c r="C6" s="299" t="s">
        <v>365</v>
      </c>
      <c r="D6" s="303"/>
      <c r="E6" s="425"/>
      <c r="F6" s="426">
        <f>+('SIR in perimetro'!$R$38-'SIR in perimetro'!$R$39)*(1+MTR!$E$28)*(1+MTR!$D$28)</f>
        <v>0</v>
      </c>
      <c r="G6" s="427"/>
      <c r="N6" s="428" t="s">
        <v>366</v>
      </c>
    </row>
    <row r="7" spans="2:15" ht="20.100000000000001" customHeight="1">
      <c r="B7" s="424" t="s">
        <v>367</v>
      </c>
      <c r="C7" s="299" t="s">
        <v>365</v>
      </c>
      <c r="D7" s="303"/>
      <c r="E7" s="425"/>
      <c r="F7" s="426">
        <f>+('SIR in perimetro'!$S$38-'SIR in perimetro'!$S$39)*(1+MTR!$E$28)*(1+MTR!$D$28)</f>
        <v>0</v>
      </c>
      <c r="G7" s="427"/>
      <c r="N7" s="429" t="s">
        <v>369</v>
      </c>
    </row>
    <row r="8" spans="2:15" ht="20.100000000000001" customHeight="1">
      <c r="B8" s="424" t="s">
        <v>368</v>
      </c>
      <c r="C8" s="299" t="s">
        <v>365</v>
      </c>
      <c r="D8" s="303"/>
      <c r="E8" s="425"/>
      <c r="F8" s="426">
        <f>+('SIR in perimetro'!$T$38-'SIR in perimetro'!$T$39)*(1+MTR!$E$28)*(1+MTR!$D$28)</f>
        <v>0</v>
      </c>
      <c r="G8" s="427"/>
      <c r="N8" s="430" t="s">
        <v>371</v>
      </c>
    </row>
    <row r="9" spans="2:15" ht="20.100000000000001" customHeight="1">
      <c r="B9" s="424" t="s">
        <v>370</v>
      </c>
      <c r="C9" s="299" t="s">
        <v>365</v>
      </c>
      <c r="D9" s="303"/>
      <c r="E9" s="425"/>
      <c r="F9" s="426">
        <f>+('SIR in perimetro'!$U$38-'SIR in perimetro'!$U$39)*(1+MTR!$E$28)*(1+MTR!$D$28)</f>
        <v>0</v>
      </c>
      <c r="G9" s="427"/>
      <c r="N9" s="431" t="s">
        <v>373</v>
      </c>
    </row>
    <row r="10" spans="2:15" ht="20.100000000000001" customHeight="1">
      <c r="B10" s="432" t="s">
        <v>372</v>
      </c>
      <c r="C10" s="299" t="s">
        <v>365</v>
      </c>
      <c r="D10" s="303"/>
      <c r="E10" s="425"/>
      <c r="F10" s="426">
        <f>+Previsionali!F32</f>
        <v>0</v>
      </c>
      <c r="G10" s="427"/>
      <c r="N10" s="411"/>
    </row>
    <row r="11" spans="2:15" ht="20.100000000000001" customHeight="1">
      <c r="B11" s="433" t="s">
        <v>374</v>
      </c>
      <c r="C11" s="299" t="s">
        <v>365</v>
      </c>
      <c r="D11" s="303"/>
      <c r="E11" s="425"/>
      <c r="F11" s="426">
        <f>+('SIR in perimetro'!Q8+'SIR in perimetro'!Q7)*(1+MTR!$E$28)*(1+MTR!$D$28)</f>
        <v>0</v>
      </c>
      <c r="G11" s="434"/>
    </row>
    <row r="12" spans="2:15" ht="20.100000000000001" customHeight="1">
      <c r="B12" s="424" t="s">
        <v>375</v>
      </c>
      <c r="C12" s="299" t="s">
        <v>376</v>
      </c>
      <c r="D12" s="303"/>
      <c r="E12" s="435"/>
      <c r="F12" s="436">
        <f>+[1]Dashboard!$E$9</f>
        <v>0</v>
      </c>
      <c r="G12" s="437"/>
    </row>
    <row r="13" spans="2:15" ht="20.100000000000001" customHeight="1">
      <c r="B13" s="424" t="s">
        <v>377</v>
      </c>
      <c r="C13" s="299" t="s">
        <v>376</v>
      </c>
      <c r="D13" s="303"/>
      <c r="E13" s="425"/>
      <c r="F13" s="426">
        <f>+F12*F11+'SIR in perimetro'!Q9*(1+MTR!$E$28)*(1+MTR!$D$28)</f>
        <v>0</v>
      </c>
      <c r="G13" s="427"/>
    </row>
    <row r="14" spans="2:15" ht="20.100000000000001" customHeight="1">
      <c r="B14" s="424" t="s">
        <v>378</v>
      </c>
      <c r="C14" s="299" t="s">
        <v>365</v>
      </c>
      <c r="D14" s="303"/>
      <c r="E14" s="425"/>
      <c r="F14" s="426">
        <f>+'SIR in perimetro'!Q10*(1+MTR!$E$28)*(1+MTR!$D$28)</f>
        <v>0</v>
      </c>
      <c r="G14" s="427"/>
    </row>
    <row r="15" spans="2:15" ht="20.100000000000001" customHeight="1">
      <c r="B15" s="424" t="s">
        <v>379</v>
      </c>
      <c r="C15" s="299" t="s">
        <v>376</v>
      </c>
      <c r="D15" s="303"/>
      <c r="E15" s="435"/>
      <c r="F15" s="438">
        <f>F12*(1+[1]Dashboard!$E$10)</f>
        <v>0</v>
      </c>
      <c r="G15" s="439"/>
      <c r="N15" s="239"/>
      <c r="O15" s="239"/>
    </row>
    <row r="16" spans="2:15" ht="20.100000000000001" customHeight="1">
      <c r="B16" s="424" t="s">
        <v>380</v>
      </c>
      <c r="C16" s="299" t="s">
        <v>376</v>
      </c>
      <c r="D16" s="303"/>
      <c r="E16" s="425"/>
      <c r="F16" s="426">
        <f>+F15*F14</f>
        <v>0</v>
      </c>
      <c r="G16" s="427"/>
      <c r="N16" s="239"/>
      <c r="O16" s="239"/>
    </row>
    <row r="17" spans="2:15" ht="20.100000000000001" customHeight="1">
      <c r="B17" s="424" t="s">
        <v>381</v>
      </c>
      <c r="C17" s="299" t="s">
        <v>365</v>
      </c>
      <c r="D17" s="303"/>
      <c r="E17" s="425"/>
      <c r="F17" s="426">
        <f>MTR!$V$13</f>
        <v>0</v>
      </c>
      <c r="G17" s="434"/>
      <c r="N17" s="239"/>
      <c r="O17" s="239"/>
    </row>
    <row r="18" spans="2:15" ht="20.100000000000001" customHeight="1">
      <c r="B18" s="424" t="s">
        <v>382</v>
      </c>
      <c r="C18" s="299" t="s">
        <v>376</v>
      </c>
      <c r="D18" s="440"/>
      <c r="E18" s="435"/>
      <c r="F18" s="436">
        <f>+F74</f>
        <v>1</v>
      </c>
      <c r="G18" s="441"/>
      <c r="I18" s="442"/>
      <c r="N18" s="239"/>
      <c r="O18" s="239"/>
    </row>
    <row r="19" spans="2:15" ht="20.100000000000001" customHeight="1">
      <c r="B19" s="424" t="s">
        <v>383</v>
      </c>
      <c r="C19" s="299" t="s">
        <v>376</v>
      </c>
      <c r="D19" s="303"/>
      <c r="E19" s="435"/>
      <c r="F19" s="443">
        <f>+[1]Dashboard!$E$15</f>
        <v>0</v>
      </c>
      <c r="G19" s="437"/>
      <c r="N19" s="239"/>
      <c r="O19" s="239"/>
    </row>
    <row r="20" spans="2:15" ht="20.100000000000001" customHeight="1">
      <c r="B20" s="444" t="s">
        <v>465</v>
      </c>
      <c r="C20" s="299" t="s">
        <v>376</v>
      </c>
      <c r="D20" s="303"/>
      <c r="E20" s="425"/>
      <c r="F20" s="426" t="e">
        <f>+F18/F19*F17</f>
        <v>#DIV/0!</v>
      </c>
      <c r="G20" s="427"/>
      <c r="N20" s="239"/>
      <c r="O20" s="239"/>
    </row>
    <row r="21" spans="2:15" ht="20.100000000000001" customHeight="1">
      <c r="B21" s="424" t="s">
        <v>385</v>
      </c>
      <c r="C21" s="299" t="s">
        <v>365</v>
      </c>
      <c r="D21" s="303"/>
      <c r="E21" s="425"/>
      <c r="F21" s="426">
        <f>+('SIR in perimetro'!R33+'SIR in perimetro'!S33+'SIR in perimetro'!T33+'SIR in perimetro'!U33)*(1+MTR!$E$28)*(1+MTR!$D$28)</f>
        <v>0</v>
      </c>
      <c r="G21" s="427"/>
      <c r="N21" s="239"/>
      <c r="O21" s="239"/>
    </row>
    <row r="22" spans="2:15" ht="20.100000000000001" customHeight="1" thickBot="1">
      <c r="B22" s="445" t="s">
        <v>386</v>
      </c>
      <c r="C22" s="298" t="s">
        <v>384</v>
      </c>
      <c r="D22" s="303"/>
      <c r="E22" s="446"/>
      <c r="F22" s="447" t="e">
        <f>+F21+F20-F16-F13+F10+F9+F8+F7+F6</f>
        <v>#DIV/0!</v>
      </c>
      <c r="G22" s="447"/>
      <c r="N22" s="239"/>
      <c r="O22" s="239"/>
    </row>
    <row r="23" spans="2:15" ht="20.100000000000001" customHeight="1" thickBot="1">
      <c r="B23" s="448"/>
      <c r="C23" s="312"/>
      <c r="D23" s="294"/>
      <c r="E23" s="449"/>
      <c r="F23" s="449"/>
      <c r="G23" s="450"/>
      <c r="N23" s="239"/>
      <c r="O23" s="239"/>
    </row>
    <row r="24" spans="2:15" ht="20.100000000000001" customHeight="1">
      <c r="B24" s="451" t="s">
        <v>387</v>
      </c>
      <c r="C24" s="302" t="s">
        <v>365</v>
      </c>
      <c r="D24" s="303"/>
      <c r="E24" s="452"/>
      <c r="F24" s="452">
        <f>+('SIR in perimetro'!$V$38-'SIR in perimetro'!$V$39)*(1+MTR!$E$28)*(1+MTR!$D$28)</f>
        <v>0</v>
      </c>
      <c r="G24" s="453"/>
      <c r="N24" s="239"/>
      <c r="O24" s="239"/>
    </row>
    <row r="25" spans="2:15" ht="20.100000000000001" customHeight="1">
      <c r="B25" s="424" t="s">
        <v>388</v>
      </c>
      <c r="C25" s="299" t="s">
        <v>365</v>
      </c>
      <c r="D25" s="303"/>
      <c r="E25" s="426"/>
      <c r="F25" s="426">
        <f>+('SIR in perimetro'!$W$38-'SIR in perimetro'!$W$39)*(1+MTR!$E$28)*(1+MTR!$D$28)</f>
        <v>0</v>
      </c>
      <c r="G25" s="454"/>
      <c r="N25" s="239"/>
      <c r="O25" s="239"/>
    </row>
    <row r="26" spans="2:15" ht="20.100000000000001" customHeight="1">
      <c r="B26" s="455" t="s">
        <v>389</v>
      </c>
      <c r="C26" s="310" t="s">
        <v>365</v>
      </c>
      <c r="D26" s="303"/>
      <c r="E26" s="456"/>
      <c r="F26" s="456">
        <f>+('SIR in perimetro'!$X$38-'SIR in perimetro'!$X$39)*(1+MTR!$E$28)*(1+MTR!$D$28)</f>
        <v>0</v>
      </c>
      <c r="G26" s="457"/>
      <c r="N26" s="239"/>
      <c r="O26" s="239"/>
    </row>
    <row r="27" spans="2:15" ht="20.100000000000001" customHeight="1">
      <c r="B27" s="458" t="s">
        <v>390</v>
      </c>
      <c r="C27" s="310" t="s">
        <v>365</v>
      </c>
      <c r="D27" s="303"/>
      <c r="E27" s="456"/>
      <c r="F27" s="456">
        <f>+('SIR in perimetro'!$Y$38-'SIR in perimetro'!$Y$39)*(1+MTR!$E$28)*(1+MTR!$D$28)</f>
        <v>0</v>
      </c>
      <c r="G27" s="457"/>
      <c r="N27" s="239"/>
      <c r="O27" s="239"/>
    </row>
    <row r="28" spans="2:15" ht="20.100000000000001" customHeight="1">
      <c r="B28" s="455" t="s">
        <v>391</v>
      </c>
      <c r="C28" s="310" t="s">
        <v>365</v>
      </c>
      <c r="D28" s="303"/>
      <c r="E28" s="456"/>
      <c r="F28" s="456">
        <f>+('SIR in perimetro'!$Z$38-'SIR in perimetro'!$Z$39)*(1+MTR!$E$28)*(1+MTR!$D$28)+Previsionali!F28</f>
        <v>0</v>
      </c>
      <c r="G28" s="457"/>
      <c r="N28" s="239"/>
      <c r="O28" s="239"/>
    </row>
    <row r="29" spans="2:15" ht="20.100000000000001" customHeight="1">
      <c r="B29" s="459" t="s">
        <v>392</v>
      </c>
      <c r="C29" s="309" t="s">
        <v>384</v>
      </c>
      <c r="D29" s="303"/>
      <c r="E29" s="460"/>
      <c r="F29" s="460">
        <f>+F28+F27+F26+F25</f>
        <v>0</v>
      </c>
      <c r="G29" s="461"/>
      <c r="N29" s="239"/>
      <c r="O29" s="239"/>
    </row>
    <row r="30" spans="2:15" ht="20.100000000000001" customHeight="1">
      <c r="B30" s="424" t="s">
        <v>393</v>
      </c>
      <c r="C30" s="311" t="s">
        <v>365</v>
      </c>
      <c r="D30" s="303"/>
      <c r="E30" s="462"/>
      <c r="F30" s="462">
        <f>+CK!Q8</f>
        <v>0</v>
      </c>
      <c r="G30" s="457"/>
      <c r="N30" s="239"/>
      <c r="O30" s="239"/>
    </row>
    <row r="31" spans="2:15" ht="20.100000000000001" customHeight="1">
      <c r="B31" s="455" t="s">
        <v>394</v>
      </c>
      <c r="C31" s="310" t="s">
        <v>365</v>
      </c>
      <c r="D31" s="303"/>
      <c r="E31" s="463"/>
      <c r="F31" s="463">
        <f>+('SIR in perimetro'!$AA$38-'SIR in perimetro'!$AA$39)*(1+MTR!$E$28)*(1+MTR!$D$28)</f>
        <v>0</v>
      </c>
      <c r="G31" s="457"/>
      <c r="N31" s="239"/>
      <c r="O31" s="239"/>
    </row>
    <row r="32" spans="2:15" ht="20.100000000000001" customHeight="1">
      <c r="B32" s="464" t="s">
        <v>395</v>
      </c>
      <c r="C32" s="310" t="s">
        <v>365</v>
      </c>
      <c r="D32" s="303"/>
      <c r="E32" s="456"/>
      <c r="F32" s="456">
        <f>+('SIR in perimetro'!$AA$30)*(1+MTR!$E$28)*(1+MTR!$D$28)</f>
        <v>0</v>
      </c>
      <c r="G32" s="457"/>
      <c r="N32" s="239"/>
      <c r="O32" s="239"/>
    </row>
    <row r="33" spans="2:15" ht="20.100000000000001" customHeight="1">
      <c r="B33" s="464" t="s">
        <v>396</v>
      </c>
      <c r="C33" s="310" t="s">
        <v>365</v>
      </c>
      <c r="D33" s="303"/>
      <c r="E33" s="456"/>
      <c r="F33" s="456">
        <f>+('SIR in perimetro'!$AA$22+'SIR in perimetro'!$AA$23)*(1+MTR!$E$28)*(1+MTR!$D$28)</f>
        <v>0</v>
      </c>
      <c r="G33" s="457"/>
      <c r="N33" s="239"/>
      <c r="O33" s="239"/>
    </row>
    <row r="34" spans="2:15" ht="20.100000000000001" customHeight="1">
      <c r="B34" s="464" t="s">
        <v>397</v>
      </c>
      <c r="C34" s="310" t="s">
        <v>365</v>
      </c>
      <c r="D34" s="303"/>
      <c r="E34" s="456"/>
      <c r="F34" s="456">
        <f>+('SIR in perimetro'!$AA$26)*(1+MTR!$E$28)*(1+MTR!$D$28)</f>
        <v>0</v>
      </c>
      <c r="G34" s="457"/>
      <c r="N34" s="239"/>
      <c r="O34" s="239"/>
    </row>
    <row r="35" spans="2:15" ht="20.100000000000001" customHeight="1">
      <c r="B35" s="464" t="s">
        <v>398</v>
      </c>
      <c r="C35" s="310" t="s">
        <v>365</v>
      </c>
      <c r="D35" s="303"/>
      <c r="E35" s="456"/>
      <c r="F35" s="456">
        <f>+('SIR in perimetro'!$AA$31)*(1+MTR!$E$28)*(1+MTR!$D$28)</f>
        <v>0</v>
      </c>
      <c r="G35" s="457"/>
      <c r="N35" s="239"/>
      <c r="O35" s="239"/>
    </row>
    <row r="36" spans="2:15" ht="20.100000000000001" customHeight="1">
      <c r="B36" s="455" t="s">
        <v>399</v>
      </c>
      <c r="C36" s="310" t="s">
        <v>365</v>
      </c>
      <c r="D36" s="303"/>
      <c r="E36" s="456"/>
      <c r="F36" s="456">
        <f>+CK!Q9</f>
        <v>0</v>
      </c>
      <c r="G36" s="457"/>
      <c r="N36" s="239"/>
      <c r="O36" s="239"/>
    </row>
    <row r="37" spans="2:15" ht="20.100000000000001" customHeight="1">
      <c r="B37" s="455" t="s">
        <v>400</v>
      </c>
      <c r="C37" s="310" t="s">
        <v>365</v>
      </c>
      <c r="D37" s="303"/>
      <c r="E37" s="456"/>
      <c r="F37" s="456">
        <f>+CK!Q10</f>
        <v>0</v>
      </c>
      <c r="G37" s="457"/>
    </row>
    <row r="38" spans="2:15" ht="20.100000000000001" customHeight="1">
      <c r="B38" s="433" t="s">
        <v>401</v>
      </c>
      <c r="C38" s="309" t="s">
        <v>384</v>
      </c>
      <c r="D38" s="303"/>
      <c r="E38" s="460"/>
      <c r="F38" s="460">
        <f>+F37+F36+F31+F30</f>
        <v>0</v>
      </c>
      <c r="G38" s="461"/>
    </row>
    <row r="39" spans="2:15" ht="20.100000000000001" customHeight="1">
      <c r="B39" s="432" t="s">
        <v>402</v>
      </c>
      <c r="C39" s="301" t="s">
        <v>365</v>
      </c>
      <c r="D39" s="303"/>
      <c r="E39" s="465"/>
      <c r="F39" s="465">
        <f>+Previsionali!F33</f>
        <v>0</v>
      </c>
      <c r="G39" s="454"/>
    </row>
    <row r="40" spans="2:15" ht="20.100000000000001" customHeight="1">
      <c r="B40" s="432" t="s">
        <v>403</v>
      </c>
      <c r="C40" s="301" t="s">
        <v>365</v>
      </c>
      <c r="D40" s="303"/>
      <c r="E40" s="465"/>
      <c r="F40" s="465">
        <f>+MTR!V14</f>
        <v>0</v>
      </c>
      <c r="G40" s="434"/>
    </row>
    <row r="41" spans="2:15" ht="20.100000000000001" customHeight="1">
      <c r="B41" s="424" t="s">
        <v>404</v>
      </c>
      <c r="C41" s="299" t="s">
        <v>376</v>
      </c>
      <c r="D41" s="303"/>
      <c r="E41" s="466"/>
      <c r="F41" s="436">
        <f>+F74</f>
        <v>1</v>
      </c>
      <c r="G41" s="434"/>
    </row>
    <row r="42" spans="2:15" ht="20.100000000000001" customHeight="1">
      <c r="B42" s="424" t="s">
        <v>405</v>
      </c>
      <c r="C42" s="299" t="s">
        <v>376</v>
      </c>
      <c r="D42" s="303"/>
      <c r="E42" s="466"/>
      <c r="F42" s="443">
        <f>+F19</f>
        <v>0</v>
      </c>
      <c r="G42" s="434"/>
    </row>
    <row r="43" spans="2:15" ht="20.100000000000001" customHeight="1">
      <c r="B43" s="424" t="s">
        <v>406</v>
      </c>
      <c r="C43" s="301" t="s">
        <v>376</v>
      </c>
      <c r="D43" s="303"/>
      <c r="E43" s="465"/>
      <c r="F43" s="465" t="e">
        <f>+F40*F41/F42</f>
        <v>#DIV/0!</v>
      </c>
      <c r="G43" s="467"/>
    </row>
    <row r="44" spans="2:15" ht="20.100000000000001" customHeight="1">
      <c r="B44" s="424" t="s">
        <v>385</v>
      </c>
      <c r="C44" s="299" t="s">
        <v>365</v>
      </c>
      <c r="D44" s="303"/>
      <c r="E44" s="465"/>
      <c r="F44" s="426">
        <f>+('SIR in perimetro'!V33+'SIR in perimetro'!W33+'SIR in perimetro'!X33+'SIR in perimetro'!Y33+'SIR in perimetro'!Z33)*(1+MTR!$E$28)*(1+MTR!$D$28)</f>
        <v>0</v>
      </c>
      <c r="G44" s="454"/>
    </row>
    <row r="45" spans="2:15" ht="20.100000000000001" customHeight="1">
      <c r="B45" s="445" t="s">
        <v>407</v>
      </c>
      <c r="C45" s="298" t="s">
        <v>384</v>
      </c>
      <c r="D45" s="303"/>
      <c r="E45" s="389"/>
      <c r="F45" s="389" t="e">
        <f>+F24+F29+F38+F39+F43+F44</f>
        <v>#DIV/0!</v>
      </c>
      <c r="G45" s="389"/>
    </row>
    <row r="46" spans="2:15" ht="20.100000000000001" customHeight="1">
      <c r="B46" s="424" t="s">
        <v>464</v>
      </c>
      <c r="C46" s="299" t="s">
        <v>376</v>
      </c>
      <c r="D46" s="303"/>
      <c r="E46" s="465"/>
      <c r="F46" s="388"/>
      <c r="G46" s="454"/>
    </row>
    <row r="47" spans="2:15" ht="20.100000000000001" customHeight="1" thickBot="1">
      <c r="B47" s="468" t="s">
        <v>409</v>
      </c>
      <c r="C47" s="295" t="s">
        <v>384</v>
      </c>
      <c r="D47" s="303"/>
      <c r="E47" s="389"/>
      <c r="F47" s="389" t="e">
        <f>+F22+F45-F46</f>
        <v>#DIV/0!</v>
      </c>
      <c r="G47" s="469"/>
    </row>
    <row r="48" spans="2:15" ht="20.100000000000001" customHeight="1" thickBot="1">
      <c r="B48" s="470" t="s">
        <v>408</v>
      </c>
      <c r="C48" s="304" t="s">
        <v>376</v>
      </c>
      <c r="D48" s="303"/>
      <c r="E48" s="471"/>
      <c r="F48" s="390"/>
      <c r="G48" s="472"/>
    </row>
    <row r="49" spans="2:14" s="287" customFormat="1" ht="20.100000000000001" customHeight="1">
      <c r="B49" s="473"/>
      <c r="C49" s="303"/>
      <c r="D49" s="303"/>
      <c r="E49" s="474"/>
      <c r="F49" s="474"/>
      <c r="G49" s="475"/>
      <c r="I49" s="291"/>
    </row>
    <row r="50" spans="2:14" s="287" customFormat="1" ht="20.100000000000001" customHeight="1" thickBot="1">
      <c r="B50" s="476" t="s">
        <v>463</v>
      </c>
      <c r="C50" s="290"/>
      <c r="D50" s="290"/>
      <c r="E50" s="477"/>
      <c r="F50" s="477"/>
      <c r="G50" s="478"/>
      <c r="H50" s="291"/>
      <c r="I50" s="291"/>
    </row>
    <row r="51" spans="2:14" s="287" customFormat="1" ht="20.100000000000001" customHeight="1">
      <c r="B51" s="451" t="s">
        <v>462</v>
      </c>
      <c r="C51" s="308" t="s">
        <v>449</v>
      </c>
      <c r="D51" s="303"/>
      <c r="E51" s="452"/>
      <c r="F51" s="452">
        <f>+Previsionali!F37</f>
        <v>0</v>
      </c>
      <c r="G51" s="453"/>
      <c r="I51" s="291"/>
    </row>
    <row r="52" spans="2:14" s="287" customFormat="1" ht="20.100000000000001" customHeight="1">
      <c r="B52" s="432" t="s">
        <v>461</v>
      </c>
      <c r="C52" s="299" t="s">
        <v>449</v>
      </c>
      <c r="D52" s="303"/>
      <c r="E52" s="465"/>
      <c r="F52" s="465">
        <f>+Previsionali!F39</f>
        <v>0</v>
      </c>
      <c r="G52" s="467"/>
      <c r="I52" s="291"/>
    </row>
    <row r="53" spans="2:14" s="287" customFormat="1" ht="20.100000000000001" customHeight="1">
      <c r="B53" s="445" t="s">
        <v>460</v>
      </c>
      <c r="C53" s="298" t="s">
        <v>384</v>
      </c>
      <c r="D53" s="303"/>
      <c r="E53" s="389"/>
      <c r="F53" s="389" t="e">
        <f>+F52+F51+F22</f>
        <v>#DIV/0!</v>
      </c>
      <c r="G53" s="389"/>
      <c r="I53" s="291"/>
    </row>
    <row r="54" spans="2:14" s="287" customFormat="1" ht="20.100000000000001" customHeight="1">
      <c r="B54" s="432" t="s">
        <v>459</v>
      </c>
      <c r="C54" s="299" t="s">
        <v>449</v>
      </c>
      <c r="D54" s="303"/>
      <c r="E54" s="465"/>
      <c r="F54" s="465">
        <f>+Previsionali!F38</f>
        <v>0</v>
      </c>
      <c r="G54" s="467"/>
      <c r="I54" s="291"/>
    </row>
    <row r="55" spans="2:14" ht="20.100000000000001" customHeight="1">
      <c r="B55" s="445" t="s">
        <v>458</v>
      </c>
      <c r="C55" s="298" t="s">
        <v>384</v>
      </c>
      <c r="D55" s="303"/>
      <c r="E55" s="389"/>
      <c r="F55" s="389" t="e">
        <f>+F45+F54</f>
        <v>#DIV/0!</v>
      </c>
      <c r="G55" s="389"/>
    </row>
    <row r="56" spans="2:14" ht="20.100000000000001" customHeight="1" thickBot="1">
      <c r="B56" s="468" t="s">
        <v>457</v>
      </c>
      <c r="C56" s="295" t="s">
        <v>384</v>
      </c>
      <c r="D56" s="303"/>
      <c r="E56" s="447"/>
      <c r="F56" s="447" t="e">
        <f>+F53+F55-F46</f>
        <v>#DIV/0!</v>
      </c>
      <c r="G56" s="447"/>
    </row>
    <row r="57" spans="2:14" ht="20.100000000000001" customHeight="1" thickBot="1">
      <c r="B57" s="479" t="s">
        <v>456</v>
      </c>
      <c r="C57" s="303"/>
      <c r="D57" s="303"/>
      <c r="E57" s="391"/>
      <c r="F57" s="392"/>
      <c r="G57" s="393"/>
    </row>
    <row r="58" spans="2:14" s="287" customFormat="1" ht="20.100000000000001" customHeight="1" thickBot="1">
      <c r="B58" s="480" t="s">
        <v>455</v>
      </c>
      <c r="C58" s="307" t="s">
        <v>449</v>
      </c>
      <c r="D58" s="303"/>
      <c r="E58" s="481"/>
      <c r="F58" s="482"/>
      <c r="G58" s="483"/>
      <c r="I58" s="291"/>
    </row>
    <row r="59" spans="2:14" s="287" customFormat="1" ht="20.100000000000001" customHeight="1" thickBot="1">
      <c r="B59" s="484"/>
      <c r="C59" s="306"/>
      <c r="D59" s="485"/>
      <c r="E59" s="486"/>
      <c r="F59" s="486"/>
      <c r="G59" s="487"/>
      <c r="I59" s="291"/>
      <c r="N59" s="488"/>
    </row>
    <row r="60" spans="2:14" s="488" customFormat="1" ht="25.5" customHeight="1" thickBot="1">
      <c r="B60" s="468" t="s">
        <v>454</v>
      </c>
      <c r="C60" s="295"/>
      <c r="D60" s="489"/>
      <c r="E60" s="490"/>
      <c r="F60" s="490"/>
      <c r="G60" s="491"/>
      <c r="N60" s="287"/>
    </row>
    <row r="61" spans="2:14" s="287" customFormat="1" ht="20.100000000000001" customHeight="1">
      <c r="B61" s="492"/>
      <c r="C61" s="305"/>
      <c r="D61" s="303"/>
      <c r="E61" s="493"/>
      <c r="F61" s="493"/>
      <c r="G61" s="494"/>
      <c r="I61" s="291"/>
    </row>
    <row r="62" spans="2:14" s="287" customFormat="1" ht="20.100000000000001" customHeight="1" thickBot="1">
      <c r="B62" s="476" t="s">
        <v>410</v>
      </c>
      <c r="C62" s="290"/>
      <c r="D62" s="290"/>
      <c r="E62" s="477"/>
      <c r="F62" s="477"/>
      <c r="G62" s="478"/>
      <c r="H62" s="291"/>
      <c r="I62" s="291"/>
    </row>
    <row r="63" spans="2:14" s="287" customFormat="1" ht="20.100000000000001" customHeight="1">
      <c r="B63" s="451" t="s">
        <v>411</v>
      </c>
      <c r="C63" s="302" t="s">
        <v>365</v>
      </c>
      <c r="D63" s="303"/>
      <c r="E63" s="495"/>
      <c r="F63" s="496"/>
      <c r="G63" s="394"/>
      <c r="I63" s="291"/>
    </row>
    <row r="64" spans="2:14" s="287" customFormat="1" ht="20.100000000000001" customHeight="1">
      <c r="B64" s="497" t="s">
        <v>412</v>
      </c>
      <c r="C64" s="301" t="s">
        <v>365</v>
      </c>
      <c r="D64" s="303"/>
      <c r="E64" s="395"/>
      <c r="F64" s="396"/>
      <c r="G64" s="498">
        <f>+Previsionali!D23</f>
        <v>0</v>
      </c>
      <c r="I64" s="291"/>
    </row>
    <row r="65" spans="2:9" s="287" customFormat="1" ht="20.100000000000001" customHeight="1">
      <c r="B65" s="432" t="s">
        <v>413</v>
      </c>
      <c r="C65" s="301" t="s">
        <v>365</v>
      </c>
      <c r="D65" s="303"/>
      <c r="E65" s="397"/>
      <c r="F65" s="398"/>
      <c r="G65" s="498" t="str">
        <f>+IF(G64=0,"",(Previsionali!D11+Previsionali!D12)/G64)</f>
        <v/>
      </c>
      <c r="I65" s="291"/>
    </row>
    <row r="66" spans="2:9" s="287" customFormat="1" ht="20.100000000000001" customHeight="1">
      <c r="B66" s="432" t="s">
        <v>414</v>
      </c>
      <c r="C66" s="301" t="s">
        <v>376</v>
      </c>
      <c r="D66" s="303"/>
      <c r="E66" s="499"/>
      <c r="F66" s="500"/>
      <c r="G66" s="501">
        <f>+Previsionali!F27</f>
        <v>0</v>
      </c>
      <c r="I66" s="291"/>
    </row>
    <row r="67" spans="2:9" s="287" customFormat="1" ht="20.100000000000001" customHeight="1" thickBot="1">
      <c r="B67" s="470" t="s">
        <v>415</v>
      </c>
      <c r="C67" s="304" t="s">
        <v>376</v>
      </c>
      <c r="D67" s="303"/>
      <c r="E67" s="502"/>
      <c r="F67" s="490"/>
      <c r="G67" s="399"/>
      <c r="I67" s="291"/>
    </row>
    <row r="68" spans="2:9" s="287" customFormat="1" ht="20.100000000000001" customHeight="1">
      <c r="B68" s="473"/>
      <c r="C68" s="303"/>
      <c r="D68" s="303"/>
      <c r="E68" s="474"/>
      <c r="F68" s="474"/>
      <c r="G68" s="475"/>
      <c r="I68" s="291"/>
    </row>
    <row r="69" spans="2:9" s="287" customFormat="1" ht="20.100000000000001" customHeight="1" thickBot="1">
      <c r="B69" s="476" t="s">
        <v>416</v>
      </c>
      <c r="C69" s="290"/>
      <c r="D69" s="290"/>
      <c r="E69" s="477"/>
      <c r="F69" s="477"/>
      <c r="G69" s="475"/>
      <c r="I69" s="291"/>
    </row>
    <row r="70" spans="2:9" s="287" customFormat="1" ht="20.100000000000001" customHeight="1">
      <c r="B70" s="451" t="s">
        <v>453</v>
      </c>
      <c r="C70" s="302" t="s">
        <v>376</v>
      </c>
      <c r="D70" s="503"/>
      <c r="E70" s="504"/>
      <c r="F70" s="505">
        <f>[1]Dashboard!E12</f>
        <v>0</v>
      </c>
      <c r="G70" s="506"/>
      <c r="I70" s="291"/>
    </row>
    <row r="71" spans="2:9" s="287" customFormat="1" ht="20.100000000000001" customHeight="1">
      <c r="B71" s="432" t="s">
        <v>452</v>
      </c>
      <c r="C71" s="301" t="s">
        <v>376</v>
      </c>
      <c r="D71" s="503"/>
      <c r="E71" s="507"/>
      <c r="F71" s="508">
        <f>[1]Dashboard!E13</f>
        <v>0</v>
      </c>
      <c r="G71" s="498"/>
      <c r="I71" s="291"/>
    </row>
    <row r="72" spans="2:9" s="287" customFormat="1" ht="20.100000000000001" customHeight="1">
      <c r="B72" s="432" t="s">
        <v>451</v>
      </c>
      <c r="C72" s="301" t="s">
        <v>376</v>
      </c>
      <c r="D72" s="503"/>
      <c r="E72" s="507"/>
      <c r="F72" s="508">
        <f>[1]Dashboard!E14</f>
        <v>0</v>
      </c>
      <c r="G72" s="498"/>
      <c r="I72" s="291"/>
    </row>
    <row r="73" spans="2:9" s="287" customFormat="1" ht="20.100000000000001" customHeight="1" thickBot="1">
      <c r="B73" s="468" t="s">
        <v>417</v>
      </c>
      <c r="C73" s="295" t="s">
        <v>384</v>
      </c>
      <c r="D73" s="503"/>
      <c r="E73" s="509"/>
      <c r="F73" s="510">
        <f>+SUM(F70:F72)</f>
        <v>0</v>
      </c>
      <c r="G73" s="511"/>
      <c r="I73" s="291"/>
    </row>
    <row r="74" spans="2:9" s="287" customFormat="1" ht="20.100000000000001" customHeight="1" thickBot="1">
      <c r="B74" s="468" t="s">
        <v>418</v>
      </c>
      <c r="C74" s="295" t="s">
        <v>384</v>
      </c>
      <c r="D74" s="503"/>
      <c r="E74" s="512"/>
      <c r="F74" s="513">
        <f>1+F73</f>
        <v>1</v>
      </c>
      <c r="G74" s="514"/>
      <c r="I74" s="291"/>
    </row>
    <row r="75" spans="2:9" ht="20.100000000000001" customHeight="1">
      <c r="B75" s="448"/>
      <c r="C75" s="294"/>
      <c r="D75" s="294"/>
      <c r="E75" s="515"/>
      <c r="F75" s="515"/>
      <c r="G75" s="516"/>
    </row>
    <row r="76" spans="2:9" ht="20.100000000000001" customHeight="1" thickBot="1">
      <c r="B76" s="476" t="s">
        <v>419</v>
      </c>
      <c r="C76" s="290"/>
      <c r="D76" s="290"/>
      <c r="E76" s="517"/>
      <c r="F76" s="477"/>
      <c r="G76" s="475"/>
    </row>
    <row r="77" spans="2:9" ht="20.100000000000001" customHeight="1" thickBot="1">
      <c r="B77" s="518" t="s">
        <v>420</v>
      </c>
      <c r="C77" s="300" t="s">
        <v>421</v>
      </c>
      <c r="D77" s="519"/>
      <c r="E77" s="520"/>
      <c r="F77" s="520"/>
      <c r="G77" s="521"/>
    </row>
    <row r="78" spans="2:9" ht="20.100000000000001" customHeight="1">
      <c r="B78" s="424" t="s">
        <v>422</v>
      </c>
      <c r="C78" s="299" t="s">
        <v>376</v>
      </c>
      <c r="D78" s="303"/>
      <c r="E78" s="520"/>
      <c r="F78" s="520"/>
      <c r="G78" s="522"/>
    </row>
    <row r="79" spans="2:9" ht="20.100000000000001" customHeight="1">
      <c r="B79" s="424" t="s">
        <v>423</v>
      </c>
      <c r="C79" s="299" t="s">
        <v>376</v>
      </c>
      <c r="D79" s="303"/>
      <c r="E79" s="523"/>
      <c r="F79" s="523"/>
      <c r="G79" s="522"/>
    </row>
    <row r="80" spans="2:9" ht="20.100000000000001" customHeight="1">
      <c r="B80" s="424" t="s">
        <v>424</v>
      </c>
      <c r="C80" s="299" t="s">
        <v>376</v>
      </c>
      <c r="D80" s="303"/>
      <c r="E80" s="523"/>
      <c r="F80" s="523"/>
      <c r="G80" s="522"/>
    </row>
    <row r="81" spans="2:14" ht="20.100000000000001" customHeight="1">
      <c r="B81" s="424" t="s">
        <v>450</v>
      </c>
      <c r="C81" s="299" t="s">
        <v>449</v>
      </c>
      <c r="D81" s="303"/>
      <c r="E81" s="523"/>
      <c r="F81" s="523"/>
      <c r="G81" s="522"/>
    </row>
    <row r="82" spans="2:14" ht="20.100000000000001" customHeight="1">
      <c r="B82" s="445" t="s">
        <v>425</v>
      </c>
      <c r="C82" s="298" t="s">
        <v>384</v>
      </c>
      <c r="D82" s="303"/>
      <c r="E82" s="523"/>
      <c r="F82" s="523"/>
      <c r="G82" s="524"/>
    </row>
    <row r="83" spans="2:14" ht="20.100000000000001" customHeight="1">
      <c r="B83" s="445" t="s">
        <v>426</v>
      </c>
      <c r="C83" s="298" t="s">
        <v>384</v>
      </c>
      <c r="D83" s="303"/>
      <c r="E83" s="523"/>
      <c r="F83" s="523"/>
      <c r="G83" s="525"/>
    </row>
    <row r="84" spans="2:14" ht="20.100000000000001" customHeight="1">
      <c r="B84" s="526" t="s">
        <v>427</v>
      </c>
      <c r="C84" s="296" t="s">
        <v>384</v>
      </c>
      <c r="D84" s="294"/>
      <c r="E84" s="523"/>
      <c r="F84" s="523"/>
      <c r="G84" s="527"/>
    </row>
    <row r="85" spans="2:14" ht="20.100000000000001" customHeight="1">
      <c r="B85" s="528" t="s">
        <v>448</v>
      </c>
      <c r="C85" s="297" t="s">
        <v>376</v>
      </c>
      <c r="D85" s="294"/>
      <c r="E85" s="523"/>
      <c r="F85" s="523"/>
      <c r="G85" s="529"/>
    </row>
    <row r="86" spans="2:14" ht="20.100000000000001" customHeight="1">
      <c r="B86" s="528" t="s">
        <v>447</v>
      </c>
      <c r="C86" s="297" t="s">
        <v>376</v>
      </c>
      <c r="D86" s="294"/>
      <c r="E86" s="523"/>
      <c r="F86" s="523"/>
      <c r="G86" s="529"/>
    </row>
    <row r="87" spans="2:14" ht="20.100000000000001" customHeight="1">
      <c r="B87" s="526" t="s">
        <v>428</v>
      </c>
      <c r="C87" s="296" t="s">
        <v>384</v>
      </c>
      <c r="D87" s="519"/>
      <c r="E87" s="523"/>
      <c r="F87" s="523"/>
      <c r="G87" s="525"/>
    </row>
    <row r="88" spans="2:14" ht="20.100000000000001" customHeight="1" thickBot="1">
      <c r="B88" s="468" t="s">
        <v>429</v>
      </c>
      <c r="C88" s="295" t="s">
        <v>384</v>
      </c>
      <c r="D88" s="530"/>
      <c r="E88" s="531"/>
      <c r="F88" s="531"/>
      <c r="G88" s="532"/>
    </row>
    <row r="89" spans="2:14" s="287" customFormat="1" ht="20.100000000000001" customHeight="1" thickBot="1">
      <c r="B89" s="448"/>
      <c r="C89" s="294"/>
      <c r="D89" s="294"/>
      <c r="E89" s="533"/>
      <c r="F89" s="533"/>
      <c r="G89" s="534"/>
      <c r="H89" s="410"/>
    </row>
    <row r="90" spans="2:14" s="287" customFormat="1" ht="20.100000000000001" customHeight="1">
      <c r="B90" s="535" t="s">
        <v>430</v>
      </c>
      <c r="C90" s="293" t="s">
        <v>384</v>
      </c>
      <c r="D90" s="536"/>
      <c r="E90" s="496"/>
      <c r="F90" s="496"/>
      <c r="G90" s="537"/>
      <c r="H90" s="410"/>
      <c r="N90" s="538"/>
    </row>
    <row r="91" spans="2:14" s="287" customFormat="1" ht="20.100000000000001" customHeight="1" thickBot="1">
      <c r="B91" s="539" t="s">
        <v>431</v>
      </c>
      <c r="C91" s="292" t="s">
        <v>384</v>
      </c>
      <c r="D91" s="540"/>
      <c r="E91" s="490"/>
      <c r="F91" s="490"/>
      <c r="G91" s="541"/>
      <c r="H91" s="410"/>
    </row>
    <row r="92" spans="2:14" s="287" customFormat="1" ht="20.100000000000001" customHeight="1">
      <c r="B92" s="542"/>
      <c r="C92" s="291"/>
      <c r="D92" s="291"/>
      <c r="E92" s="543"/>
      <c r="F92" s="543"/>
      <c r="G92" s="475"/>
      <c r="H92" s="410"/>
    </row>
    <row r="93" spans="2:14" ht="20.100000000000001" customHeight="1" thickBot="1">
      <c r="B93" s="476" t="s">
        <v>446</v>
      </c>
      <c r="C93" s="290"/>
      <c r="D93" s="290"/>
      <c r="E93" s="517"/>
      <c r="F93" s="477"/>
      <c r="G93" s="475"/>
    </row>
    <row r="94" spans="2:14" s="287" customFormat="1" ht="20.100000000000001" customHeight="1">
      <c r="B94" s="544" t="s">
        <v>445</v>
      </c>
      <c r="C94" s="289" t="s">
        <v>376</v>
      </c>
      <c r="D94" s="536"/>
      <c r="E94" s="496"/>
      <c r="F94" s="496"/>
      <c r="G94" s="545"/>
      <c r="H94" s="410"/>
      <c r="I94" s="538"/>
    </row>
    <row r="95" spans="2:14" s="287" customFormat="1" ht="20.100000000000001" customHeight="1" thickBot="1">
      <c r="B95" s="546" t="s">
        <v>444</v>
      </c>
      <c r="C95" s="288" t="s">
        <v>376</v>
      </c>
      <c r="D95" s="540"/>
      <c r="E95" s="490"/>
      <c r="F95" s="490"/>
      <c r="G95" s="547"/>
      <c r="H95" s="410"/>
      <c r="I95" s="538"/>
    </row>
    <row r="96" spans="2:14" s="287" customFormat="1" ht="16.5" thickBot="1">
      <c r="E96" s="548"/>
      <c r="F96" s="548"/>
      <c r="G96" s="548"/>
      <c r="H96" s="410"/>
      <c r="N96" s="488"/>
    </row>
    <row r="97" spans="2:14" s="488" customFormat="1" ht="25.5" customHeight="1" thickBot="1">
      <c r="B97" s="549" t="s">
        <v>432</v>
      </c>
      <c r="C97" s="286" t="s">
        <v>365</v>
      </c>
      <c r="D97" s="550"/>
      <c r="E97" s="400"/>
      <c r="F97" s="400"/>
      <c r="G97" s="551"/>
      <c r="N97" s="287"/>
    </row>
    <row r="98" spans="2:14" s="287" customFormat="1">
      <c r="E98" s="548"/>
      <c r="F98" s="548"/>
      <c r="G98" s="548"/>
      <c r="H98" s="410"/>
    </row>
    <row r="99" spans="2:14" s="287" customFormat="1">
      <c r="E99" s="548"/>
      <c r="F99" s="548"/>
      <c r="G99" s="552"/>
      <c r="H99" s="410"/>
    </row>
    <row r="100" spans="2:14" s="287" customFormat="1">
      <c r="E100" s="548"/>
      <c r="F100" s="548"/>
      <c r="G100" s="548"/>
      <c r="H100" s="410"/>
    </row>
    <row r="101" spans="2:14" s="287" customFormat="1">
      <c r="E101" s="548"/>
      <c r="F101" s="548"/>
      <c r="G101" s="548"/>
      <c r="H101" s="410"/>
    </row>
    <row r="102" spans="2:14" s="287" customFormat="1">
      <c r="E102" s="548"/>
      <c r="F102" s="548"/>
      <c r="G102" s="548"/>
      <c r="H102" s="410"/>
    </row>
    <row r="103" spans="2:14" s="287" customFormat="1">
      <c r="E103" s="548"/>
      <c r="F103" s="548"/>
      <c r="G103" s="548"/>
      <c r="H103" s="410"/>
    </row>
    <row r="104" spans="2:14" s="287" customFormat="1">
      <c r="E104" s="548"/>
      <c r="F104" s="548"/>
      <c r="G104" s="548"/>
      <c r="H104" s="410"/>
    </row>
    <row r="105" spans="2:14" s="287" customFormat="1">
      <c r="E105" s="548"/>
      <c r="F105" s="548"/>
      <c r="G105" s="548"/>
      <c r="H105" s="410"/>
    </row>
    <row r="106" spans="2:14" s="287" customFormat="1">
      <c r="E106" s="548"/>
      <c r="F106" s="548"/>
      <c r="G106" s="548"/>
      <c r="H106" s="410"/>
    </row>
    <row r="107" spans="2:14" s="287" customFormat="1">
      <c r="E107" s="548"/>
      <c r="F107" s="548"/>
      <c r="G107" s="548"/>
      <c r="H107" s="410"/>
    </row>
    <row r="108" spans="2:14" s="287" customFormat="1">
      <c r="E108" s="548"/>
      <c r="F108" s="548"/>
      <c r="G108" s="548"/>
      <c r="H108" s="410"/>
    </row>
    <row r="109" spans="2:14" s="287" customFormat="1">
      <c r="E109" s="548"/>
      <c r="F109" s="548"/>
      <c r="G109" s="548"/>
      <c r="H109" s="410"/>
    </row>
    <row r="110" spans="2:14" s="287" customFormat="1">
      <c r="E110" s="548"/>
      <c r="F110" s="548"/>
      <c r="G110" s="548"/>
      <c r="H110" s="410"/>
    </row>
    <row r="111" spans="2:14" s="287" customFormat="1">
      <c r="E111" s="548"/>
      <c r="F111" s="548"/>
      <c r="G111" s="548"/>
      <c r="H111" s="410"/>
    </row>
    <row r="112" spans="2:14" s="287" customFormat="1">
      <c r="E112" s="548"/>
      <c r="F112" s="548"/>
      <c r="G112" s="548"/>
      <c r="H112" s="410"/>
    </row>
    <row r="113" spans="5:8" s="287" customFormat="1">
      <c r="E113" s="548"/>
      <c r="F113" s="548"/>
      <c r="G113" s="548"/>
      <c r="H113" s="410"/>
    </row>
    <row r="114" spans="5:8" s="287" customFormat="1">
      <c r="E114" s="548"/>
      <c r="F114" s="548"/>
      <c r="G114" s="548"/>
      <c r="H114" s="410"/>
    </row>
    <row r="115" spans="5:8" s="287" customFormat="1">
      <c r="E115" s="548"/>
      <c r="F115" s="548"/>
      <c r="G115" s="548"/>
      <c r="H115" s="410"/>
    </row>
    <row r="116" spans="5:8" s="287" customFormat="1">
      <c r="E116" s="548"/>
      <c r="F116" s="548"/>
      <c r="G116" s="548"/>
      <c r="H116" s="410"/>
    </row>
    <row r="117" spans="5:8" s="287" customFormat="1">
      <c r="E117" s="548"/>
      <c r="F117" s="548"/>
      <c r="G117" s="548"/>
      <c r="H117" s="410"/>
    </row>
    <row r="118" spans="5:8" s="287" customFormat="1">
      <c r="E118" s="548"/>
      <c r="F118" s="548"/>
      <c r="G118" s="548"/>
      <c r="H118" s="410"/>
    </row>
    <row r="119" spans="5:8" s="287" customFormat="1">
      <c r="E119" s="548"/>
      <c r="F119" s="548"/>
      <c r="G119" s="548"/>
      <c r="H119" s="410"/>
    </row>
    <row r="120" spans="5:8" s="287" customFormat="1">
      <c r="E120" s="548"/>
      <c r="F120" s="548"/>
      <c r="G120" s="548"/>
      <c r="H120" s="410"/>
    </row>
    <row r="121" spans="5:8" s="287" customFormat="1">
      <c r="E121" s="548"/>
      <c r="F121" s="548"/>
      <c r="G121" s="548"/>
      <c r="H121" s="410"/>
    </row>
    <row r="122" spans="5:8" s="287" customFormat="1">
      <c r="E122" s="548"/>
      <c r="F122" s="548"/>
      <c r="G122" s="548"/>
      <c r="H122" s="410"/>
    </row>
    <row r="123" spans="5:8" s="287" customFormat="1">
      <c r="E123" s="548"/>
      <c r="F123" s="548"/>
      <c r="G123" s="548"/>
      <c r="H123" s="410"/>
    </row>
    <row r="124" spans="5:8" s="287" customFormat="1">
      <c r="E124" s="548"/>
      <c r="F124" s="548"/>
      <c r="G124" s="548"/>
      <c r="H124" s="410"/>
    </row>
    <row r="125" spans="5:8" s="287" customFormat="1">
      <c r="E125" s="548"/>
      <c r="F125" s="548"/>
      <c r="G125" s="548"/>
      <c r="H125" s="410"/>
    </row>
    <row r="126" spans="5:8" s="287" customFormat="1">
      <c r="E126" s="548"/>
      <c r="F126" s="548"/>
      <c r="G126" s="548"/>
      <c r="H126" s="410"/>
    </row>
    <row r="127" spans="5:8" s="287" customFormat="1">
      <c r="E127" s="548"/>
      <c r="F127" s="548"/>
      <c r="G127" s="548"/>
      <c r="H127" s="410"/>
    </row>
    <row r="128" spans="5:8" s="287" customFormat="1">
      <c r="H128" s="410"/>
    </row>
    <row r="129" spans="8:8" s="287" customFormat="1">
      <c r="H129" s="410"/>
    </row>
    <row r="130" spans="8:8" s="287" customFormat="1">
      <c r="H130" s="410"/>
    </row>
    <row r="131" spans="8:8" s="287" customFormat="1">
      <c r="H131" s="410"/>
    </row>
    <row r="132" spans="8:8" s="287" customFormat="1">
      <c r="H132" s="410"/>
    </row>
    <row r="133" spans="8:8" s="287" customFormat="1">
      <c r="H133" s="410"/>
    </row>
    <row r="134" spans="8:8" s="287" customFormat="1">
      <c r="H134" s="410"/>
    </row>
    <row r="135" spans="8:8" s="287" customFormat="1">
      <c r="H135" s="410"/>
    </row>
    <row r="136" spans="8:8" s="287" customFormat="1">
      <c r="H136" s="410"/>
    </row>
    <row r="137" spans="8:8" s="287" customFormat="1">
      <c r="H137" s="410"/>
    </row>
    <row r="138" spans="8:8" s="287" customFormat="1">
      <c r="H138" s="410"/>
    </row>
    <row r="139" spans="8:8" s="287" customFormat="1">
      <c r="H139" s="410"/>
    </row>
    <row r="140" spans="8:8" s="287" customFormat="1">
      <c r="H140" s="410"/>
    </row>
    <row r="141" spans="8:8" s="287" customFormat="1">
      <c r="H141" s="410"/>
    </row>
    <row r="142" spans="8:8" s="287" customFormat="1">
      <c r="H142" s="410"/>
    </row>
    <row r="143" spans="8:8" s="287" customFormat="1">
      <c r="H143" s="410"/>
    </row>
    <row r="144" spans="8:8" s="287" customFormat="1">
      <c r="H144" s="410"/>
    </row>
    <row r="145" spans="8:8" s="287" customFormat="1">
      <c r="H145" s="410"/>
    </row>
    <row r="146" spans="8:8" s="287" customFormat="1">
      <c r="H146" s="410"/>
    </row>
    <row r="147" spans="8:8" s="287" customFormat="1">
      <c r="H147" s="410"/>
    </row>
    <row r="148" spans="8:8" s="287" customFormat="1">
      <c r="H148" s="410"/>
    </row>
    <row r="149" spans="8:8" s="287" customFormat="1">
      <c r="H149" s="410"/>
    </row>
    <row r="150" spans="8:8" s="287" customFormat="1">
      <c r="H150" s="410"/>
    </row>
    <row r="151" spans="8:8" s="287" customFormat="1">
      <c r="H151" s="410"/>
    </row>
    <row r="152" spans="8:8" s="287" customFormat="1">
      <c r="H152" s="410"/>
    </row>
    <row r="153" spans="8:8" s="287" customFormat="1">
      <c r="H153" s="410"/>
    </row>
    <row r="154" spans="8:8" s="287" customFormat="1">
      <c r="H154" s="410"/>
    </row>
    <row r="155" spans="8:8" s="287" customFormat="1">
      <c r="H155" s="410"/>
    </row>
    <row r="156" spans="8:8" s="287" customFormat="1">
      <c r="H156" s="410"/>
    </row>
    <row r="157" spans="8:8" s="287" customFormat="1">
      <c r="H157" s="410"/>
    </row>
    <row r="158" spans="8:8" s="287" customFormat="1">
      <c r="H158" s="410"/>
    </row>
    <row r="159" spans="8:8" s="287" customFormat="1">
      <c r="H159" s="410"/>
    </row>
    <row r="160" spans="8:8" s="287" customFormat="1">
      <c r="H160" s="410"/>
    </row>
    <row r="161" spans="8:8" s="287" customFormat="1">
      <c r="H161" s="410"/>
    </row>
    <row r="162" spans="8:8" s="287" customFormat="1">
      <c r="H162" s="410"/>
    </row>
    <row r="163" spans="8:8" s="287" customFormat="1">
      <c r="H163" s="410"/>
    </row>
    <row r="164" spans="8:8" s="287" customFormat="1">
      <c r="H164" s="410"/>
    </row>
    <row r="165" spans="8:8" s="287" customFormat="1">
      <c r="H165" s="410"/>
    </row>
    <row r="166" spans="8:8" s="287" customFormat="1">
      <c r="H166" s="410"/>
    </row>
    <row r="167" spans="8:8" s="287" customFormat="1">
      <c r="H167" s="410"/>
    </row>
    <row r="168" spans="8:8" s="287" customFormat="1">
      <c r="H168" s="410"/>
    </row>
    <row r="169" spans="8:8" s="287" customFormat="1">
      <c r="H169" s="410"/>
    </row>
    <row r="170" spans="8:8" s="287" customFormat="1">
      <c r="H170" s="410"/>
    </row>
    <row r="171" spans="8:8" s="287" customFormat="1">
      <c r="H171" s="410"/>
    </row>
    <row r="172" spans="8:8" s="287" customFormat="1">
      <c r="H172" s="410"/>
    </row>
    <row r="173" spans="8:8" s="287" customFormat="1">
      <c r="H173" s="410"/>
    </row>
    <row r="174" spans="8:8" s="287" customFormat="1">
      <c r="H174" s="410"/>
    </row>
    <row r="175" spans="8:8" s="287" customFormat="1">
      <c r="H175" s="410"/>
    </row>
    <row r="176" spans="8:8" s="287" customFormat="1">
      <c r="H176" s="410"/>
    </row>
    <row r="177" spans="8:8" s="287" customFormat="1">
      <c r="H177" s="410"/>
    </row>
    <row r="178" spans="8:8" s="287" customFormat="1">
      <c r="H178" s="410"/>
    </row>
    <row r="179" spans="8:8" s="287" customFormat="1">
      <c r="H179" s="410"/>
    </row>
    <row r="180" spans="8:8" s="287" customFormat="1">
      <c r="H180" s="410"/>
    </row>
    <row r="181" spans="8:8" s="287" customFormat="1">
      <c r="H181" s="410"/>
    </row>
    <row r="182" spans="8:8" s="287" customFormat="1">
      <c r="H182" s="410"/>
    </row>
    <row r="183" spans="8:8" s="287" customFormat="1">
      <c r="H183" s="410"/>
    </row>
    <row r="184" spans="8:8" s="287" customFormat="1">
      <c r="H184" s="410"/>
    </row>
    <row r="185" spans="8:8" s="287" customFormat="1">
      <c r="H185" s="410"/>
    </row>
    <row r="186" spans="8:8" s="287" customFormat="1">
      <c r="H186" s="410"/>
    </row>
    <row r="187" spans="8:8" s="287" customFormat="1">
      <c r="H187" s="410"/>
    </row>
    <row r="188" spans="8:8" s="287" customFormat="1">
      <c r="H188" s="410"/>
    </row>
    <row r="189" spans="8:8" s="287" customFormat="1">
      <c r="H189" s="410"/>
    </row>
    <row r="190" spans="8:8" s="287" customFormat="1">
      <c r="H190" s="410"/>
    </row>
    <row r="191" spans="8:8" s="287" customFormat="1">
      <c r="H191" s="410"/>
    </row>
    <row r="192" spans="8:8" s="287" customFormat="1">
      <c r="H192" s="410"/>
    </row>
    <row r="193" spans="8:8" s="287" customFormat="1">
      <c r="H193" s="410"/>
    </row>
    <row r="194" spans="8:8" s="287" customFormat="1">
      <c r="H194" s="410"/>
    </row>
    <row r="195" spans="8:8" s="287" customFormat="1">
      <c r="H195" s="410"/>
    </row>
    <row r="196" spans="8:8" s="287" customFormat="1">
      <c r="H196" s="410"/>
    </row>
    <row r="197" spans="8:8" s="287" customFormat="1">
      <c r="H197" s="410"/>
    </row>
    <row r="198" spans="8:8" s="287" customFormat="1">
      <c r="H198" s="410"/>
    </row>
    <row r="199" spans="8:8" s="287" customFormat="1">
      <c r="H199" s="410"/>
    </row>
    <row r="200" spans="8:8" s="287" customFormat="1">
      <c r="H200" s="410"/>
    </row>
    <row r="201" spans="8:8" s="287" customFormat="1">
      <c r="H201" s="410"/>
    </row>
    <row r="202" spans="8:8" s="287" customFormat="1">
      <c r="H202" s="410"/>
    </row>
    <row r="203" spans="8:8" s="287" customFormat="1">
      <c r="H203" s="410"/>
    </row>
    <row r="204" spans="8:8" s="287" customFormat="1">
      <c r="H204" s="410"/>
    </row>
    <row r="205" spans="8:8" s="287" customFormat="1">
      <c r="H205" s="410"/>
    </row>
    <row r="206" spans="8:8" s="287" customFormat="1">
      <c r="H206" s="410"/>
    </row>
    <row r="207" spans="8:8" s="287" customFormat="1">
      <c r="H207" s="410"/>
    </row>
    <row r="208" spans="8:8" s="287" customFormat="1">
      <c r="H208" s="410"/>
    </row>
    <row r="209" spans="8:8" s="287" customFormat="1">
      <c r="H209" s="410"/>
    </row>
    <row r="210" spans="8:8" s="287" customFormat="1">
      <c r="H210" s="410"/>
    </row>
    <row r="211" spans="8:8" s="287" customFormat="1">
      <c r="H211" s="410"/>
    </row>
    <row r="212" spans="8:8" s="287" customFormat="1">
      <c r="H212" s="410"/>
    </row>
    <row r="213" spans="8:8" s="287" customFormat="1">
      <c r="H213" s="410"/>
    </row>
    <row r="214" spans="8:8" s="287" customFormat="1">
      <c r="H214" s="410"/>
    </row>
    <row r="215" spans="8:8" s="287" customFormat="1">
      <c r="H215" s="410"/>
    </row>
    <row r="216" spans="8:8" s="287" customFormat="1">
      <c r="H216" s="410"/>
    </row>
    <row r="217" spans="8:8" s="287" customFormat="1">
      <c r="H217" s="410"/>
    </row>
    <row r="218" spans="8:8" s="287" customFormat="1">
      <c r="H218" s="410"/>
    </row>
    <row r="219" spans="8:8" s="287" customFormat="1">
      <c r="H219" s="410"/>
    </row>
    <row r="220" spans="8:8" s="287" customFormat="1">
      <c r="H220" s="410"/>
    </row>
    <row r="221" spans="8:8" s="287" customFormat="1">
      <c r="H221" s="410"/>
    </row>
    <row r="222" spans="8:8" s="287" customFormat="1">
      <c r="H222" s="410"/>
    </row>
    <row r="223" spans="8:8" s="287" customFormat="1">
      <c r="H223" s="410"/>
    </row>
    <row r="224" spans="8:8" s="287" customFormat="1">
      <c r="H224" s="410"/>
    </row>
    <row r="225" spans="8:8" s="287" customFormat="1">
      <c r="H225" s="410"/>
    </row>
    <row r="226" spans="8:8" s="287" customFormat="1">
      <c r="H226" s="410"/>
    </row>
    <row r="227" spans="8:8" s="287" customFormat="1">
      <c r="H227" s="410"/>
    </row>
    <row r="228" spans="8:8" s="287" customFormat="1">
      <c r="H228" s="410"/>
    </row>
    <row r="229" spans="8:8" s="287" customFormat="1">
      <c r="H229" s="410"/>
    </row>
    <row r="230" spans="8:8" s="287" customFormat="1">
      <c r="H230" s="410"/>
    </row>
    <row r="231" spans="8:8" s="287" customFormat="1">
      <c r="H231" s="410"/>
    </row>
    <row r="232" spans="8:8" s="287" customFormat="1">
      <c r="H232" s="410"/>
    </row>
    <row r="233" spans="8:8" s="287" customFormat="1">
      <c r="H233" s="410"/>
    </row>
    <row r="234" spans="8:8" s="287" customFormat="1">
      <c r="H234" s="410"/>
    </row>
    <row r="235" spans="8:8" s="287" customFormat="1">
      <c r="H235" s="410"/>
    </row>
    <row r="236" spans="8:8" s="287" customFormat="1">
      <c r="H236" s="410"/>
    </row>
    <row r="237" spans="8:8" s="287" customFormat="1">
      <c r="H237" s="410"/>
    </row>
    <row r="238" spans="8:8" s="287" customFormat="1">
      <c r="H238" s="410"/>
    </row>
    <row r="239" spans="8:8" s="287" customFormat="1">
      <c r="H239" s="410"/>
    </row>
    <row r="240" spans="8:8" s="287" customFormat="1">
      <c r="H240" s="410"/>
    </row>
    <row r="241" spans="8:8" s="287" customFormat="1">
      <c r="H241" s="410"/>
    </row>
    <row r="242" spans="8:8" s="287" customFormat="1">
      <c r="H242" s="410"/>
    </row>
    <row r="243" spans="8:8" s="287" customFormat="1">
      <c r="H243" s="410"/>
    </row>
    <row r="244" spans="8:8" s="287" customFormat="1">
      <c r="H244" s="410"/>
    </row>
    <row r="245" spans="8:8" s="287" customFormat="1">
      <c r="H245" s="410"/>
    </row>
    <row r="246" spans="8:8" s="287" customFormat="1">
      <c r="H246" s="410"/>
    </row>
    <row r="247" spans="8:8" s="287" customFormat="1">
      <c r="H247" s="410"/>
    </row>
    <row r="248" spans="8:8" s="287" customFormat="1">
      <c r="H248" s="410"/>
    </row>
    <row r="249" spans="8:8" s="287" customFormat="1">
      <c r="H249" s="410"/>
    </row>
    <row r="250" spans="8:8" s="287" customFormat="1">
      <c r="H250" s="410"/>
    </row>
    <row r="251" spans="8:8" s="287" customFormat="1">
      <c r="H251" s="410"/>
    </row>
    <row r="252" spans="8:8" s="287" customFormat="1">
      <c r="H252" s="410"/>
    </row>
    <row r="253" spans="8:8" s="287" customFormat="1">
      <c r="H253" s="410"/>
    </row>
    <row r="254" spans="8:8" s="287" customFormat="1">
      <c r="H254" s="410"/>
    </row>
    <row r="255" spans="8:8" s="287" customFormat="1">
      <c r="H255" s="410"/>
    </row>
    <row r="256" spans="8:8" s="287" customFormat="1">
      <c r="H256" s="410"/>
    </row>
    <row r="257" spans="8:8" s="287" customFormat="1">
      <c r="H257" s="410"/>
    </row>
    <row r="258" spans="8:8" s="287" customFormat="1">
      <c r="H258" s="410"/>
    </row>
    <row r="259" spans="8:8" s="287" customFormat="1">
      <c r="H259" s="410"/>
    </row>
    <row r="260" spans="8:8" s="287" customFormat="1">
      <c r="H260" s="410"/>
    </row>
    <row r="261" spans="8:8" s="287" customFormat="1">
      <c r="H261" s="410"/>
    </row>
    <row r="262" spans="8:8" s="287" customFormat="1">
      <c r="H262" s="410"/>
    </row>
    <row r="263" spans="8:8" s="287" customFormat="1">
      <c r="H263" s="410"/>
    </row>
    <row r="264" spans="8:8" s="287" customFormat="1">
      <c r="H264" s="410"/>
    </row>
    <row r="265" spans="8:8" s="287" customFormat="1">
      <c r="H265" s="410"/>
    </row>
    <row r="266" spans="8:8" s="287" customFormat="1">
      <c r="H266" s="410"/>
    </row>
    <row r="267" spans="8:8" s="287" customFormat="1">
      <c r="H267" s="410"/>
    </row>
    <row r="268" spans="8:8" s="287" customFormat="1">
      <c r="H268" s="410"/>
    </row>
    <row r="269" spans="8:8" s="287" customFormat="1">
      <c r="H269" s="410"/>
    </row>
    <row r="270" spans="8:8" s="287" customFormat="1">
      <c r="H270" s="410"/>
    </row>
    <row r="271" spans="8:8" s="287" customFormat="1">
      <c r="H271" s="410"/>
    </row>
    <row r="272" spans="8:8" s="287" customFormat="1">
      <c r="H272" s="410"/>
    </row>
    <row r="273" spans="8:8" s="287" customFormat="1">
      <c r="H273" s="410"/>
    </row>
    <row r="274" spans="8:8" s="287" customFormat="1">
      <c r="H274" s="410"/>
    </row>
    <row r="275" spans="8:8" s="287" customFormat="1">
      <c r="H275" s="410"/>
    </row>
    <row r="276" spans="8:8" s="287" customFormat="1">
      <c r="H276" s="410"/>
    </row>
    <row r="277" spans="8:8" s="287" customFormat="1">
      <c r="H277" s="410"/>
    </row>
    <row r="278" spans="8:8" s="287" customFormat="1">
      <c r="H278" s="410"/>
    </row>
    <row r="279" spans="8:8" s="287" customFormat="1">
      <c r="H279" s="410"/>
    </row>
    <row r="280" spans="8:8" s="287" customFormat="1">
      <c r="H280" s="410"/>
    </row>
    <row r="281" spans="8:8" s="287" customFormat="1">
      <c r="H281" s="410"/>
    </row>
    <row r="282" spans="8:8" s="287" customFormat="1">
      <c r="H282" s="410"/>
    </row>
    <row r="283" spans="8:8" s="287" customFormat="1">
      <c r="H283" s="410"/>
    </row>
    <row r="284" spans="8:8" s="287" customFormat="1">
      <c r="H284" s="410"/>
    </row>
    <row r="285" spans="8:8" s="287" customFormat="1">
      <c r="H285" s="410"/>
    </row>
    <row r="286" spans="8:8" s="287" customFormat="1">
      <c r="H286" s="410"/>
    </row>
    <row r="287" spans="8:8" s="287" customFormat="1">
      <c r="H287" s="410"/>
    </row>
    <row r="288" spans="8:8" s="287" customFormat="1">
      <c r="H288" s="410"/>
    </row>
    <row r="289" spans="8:8" s="287" customFormat="1">
      <c r="H289" s="410"/>
    </row>
    <row r="290" spans="8:8" s="287" customFormat="1">
      <c r="H290" s="410"/>
    </row>
    <row r="291" spans="8:8" s="287" customFormat="1">
      <c r="H291" s="410"/>
    </row>
    <row r="292" spans="8:8" s="287" customFormat="1">
      <c r="H292" s="410"/>
    </row>
    <row r="293" spans="8:8" s="287" customFormat="1">
      <c r="H293" s="410"/>
    </row>
    <row r="294" spans="8:8" s="287" customFormat="1">
      <c r="H294" s="410"/>
    </row>
    <row r="295" spans="8:8" s="287" customFormat="1">
      <c r="H295" s="410"/>
    </row>
    <row r="296" spans="8:8" s="287" customFormat="1">
      <c r="H296" s="410"/>
    </row>
    <row r="297" spans="8:8" s="287" customFormat="1">
      <c r="H297" s="410"/>
    </row>
    <row r="298" spans="8:8" s="287" customFormat="1">
      <c r="H298" s="410"/>
    </row>
    <row r="299" spans="8:8" s="287" customFormat="1">
      <c r="H299" s="410"/>
    </row>
    <row r="300" spans="8:8" s="287" customFormat="1">
      <c r="H300" s="410"/>
    </row>
    <row r="301" spans="8:8" s="287" customFormat="1">
      <c r="H301" s="410"/>
    </row>
    <row r="302" spans="8:8" s="287" customFormat="1">
      <c r="H302" s="410"/>
    </row>
    <row r="303" spans="8:8" s="287" customFormat="1">
      <c r="H303" s="410"/>
    </row>
    <row r="304" spans="8:8" s="287" customFormat="1">
      <c r="H304" s="410"/>
    </row>
    <row r="305" spans="8:8" s="287" customFormat="1">
      <c r="H305" s="410"/>
    </row>
    <row r="306" spans="8:8" s="287" customFormat="1">
      <c r="H306" s="410"/>
    </row>
    <row r="307" spans="8:8" s="287" customFormat="1">
      <c r="H307" s="410"/>
    </row>
    <row r="308" spans="8:8" s="287" customFormat="1">
      <c r="H308" s="410"/>
    </row>
    <row r="309" spans="8:8" s="287" customFormat="1">
      <c r="H309" s="410"/>
    </row>
    <row r="310" spans="8:8" s="287" customFormat="1">
      <c r="H310" s="410"/>
    </row>
    <row r="311" spans="8:8" s="287" customFormat="1">
      <c r="H311" s="410"/>
    </row>
    <row r="312" spans="8:8" s="287" customFormat="1">
      <c r="H312" s="410"/>
    </row>
    <row r="313" spans="8:8" s="287" customFormat="1">
      <c r="H313" s="410"/>
    </row>
    <row r="314" spans="8:8" s="287" customFormat="1">
      <c r="H314" s="410"/>
    </row>
    <row r="315" spans="8:8" s="287" customFormat="1">
      <c r="H315" s="410"/>
    </row>
    <row r="316" spans="8:8" s="287" customFormat="1">
      <c r="H316" s="410"/>
    </row>
    <row r="317" spans="8:8" s="287" customFormat="1">
      <c r="H317" s="410"/>
    </row>
    <row r="318" spans="8:8" s="287" customFormat="1">
      <c r="H318" s="410"/>
    </row>
    <row r="319" spans="8:8" s="287" customFormat="1">
      <c r="H319" s="410"/>
    </row>
    <row r="320" spans="8:8" s="287" customFormat="1">
      <c r="H320" s="410"/>
    </row>
    <row r="321" spans="8:8" s="287" customFormat="1">
      <c r="H321" s="410"/>
    </row>
    <row r="322" spans="8:8" s="287" customFormat="1">
      <c r="H322" s="410"/>
    </row>
    <row r="323" spans="8:8" s="287" customFormat="1">
      <c r="H323" s="410"/>
    </row>
    <row r="324" spans="8:8" s="287" customFormat="1">
      <c r="H324" s="410"/>
    </row>
    <row r="325" spans="8:8" s="287" customFormat="1">
      <c r="H325" s="410"/>
    </row>
    <row r="326" spans="8:8" s="287" customFormat="1">
      <c r="H326" s="410"/>
    </row>
    <row r="327" spans="8:8" s="287" customFormat="1">
      <c r="H327" s="410"/>
    </row>
    <row r="328" spans="8:8" s="287" customFormat="1">
      <c r="H328" s="410"/>
    </row>
    <row r="329" spans="8:8" s="287" customFormat="1">
      <c r="H329" s="410"/>
    </row>
    <row r="330" spans="8:8" s="287" customFormat="1">
      <c r="H330" s="410"/>
    </row>
    <row r="331" spans="8:8" s="287" customFormat="1">
      <c r="H331" s="410"/>
    </row>
    <row r="332" spans="8:8" s="287" customFormat="1">
      <c r="H332" s="410"/>
    </row>
    <row r="333" spans="8:8" s="287" customFormat="1">
      <c r="H333" s="410"/>
    </row>
    <row r="334" spans="8:8" s="287" customFormat="1">
      <c r="H334" s="410"/>
    </row>
    <row r="335" spans="8:8" s="287" customFormat="1">
      <c r="H335" s="410"/>
    </row>
    <row r="336" spans="8:8" s="287" customFormat="1">
      <c r="H336" s="410"/>
    </row>
    <row r="337" spans="8:8" s="287" customFormat="1">
      <c r="H337" s="410"/>
    </row>
    <row r="338" spans="8:8" s="287" customFormat="1">
      <c r="H338" s="410"/>
    </row>
    <row r="339" spans="8:8" s="287" customFormat="1">
      <c r="H339" s="410"/>
    </row>
    <row r="340" spans="8:8" s="287" customFormat="1">
      <c r="H340" s="410"/>
    </row>
    <row r="341" spans="8:8" s="287" customFormat="1">
      <c r="H341" s="410"/>
    </row>
    <row r="342" spans="8:8" s="287" customFormat="1">
      <c r="H342" s="410"/>
    </row>
    <row r="343" spans="8:8" s="287" customFormat="1">
      <c r="H343" s="410"/>
    </row>
    <row r="344" spans="8:8" s="287" customFormat="1">
      <c r="H344" s="410"/>
    </row>
    <row r="345" spans="8:8" s="287" customFormat="1">
      <c r="H345" s="410"/>
    </row>
    <row r="346" spans="8:8" s="287" customFormat="1">
      <c r="H346" s="410"/>
    </row>
    <row r="347" spans="8:8" s="287" customFormat="1">
      <c r="H347" s="410"/>
    </row>
    <row r="348" spans="8:8" s="287" customFormat="1">
      <c r="H348" s="410"/>
    </row>
    <row r="349" spans="8:8" s="287" customFormat="1">
      <c r="H349" s="410"/>
    </row>
    <row r="350" spans="8:8" s="287" customFormat="1">
      <c r="H350" s="410"/>
    </row>
    <row r="351" spans="8:8" s="287" customFormat="1">
      <c r="H351" s="410"/>
    </row>
    <row r="352" spans="8:8" s="287" customFormat="1">
      <c r="H352" s="410"/>
    </row>
    <row r="353" spans="8:8" s="287" customFormat="1">
      <c r="H353" s="410"/>
    </row>
    <row r="354" spans="8:8" s="287" customFormat="1">
      <c r="H354" s="410"/>
    </row>
    <row r="355" spans="8:8" s="287" customFormat="1">
      <c r="H355" s="410"/>
    </row>
    <row r="356" spans="8:8" s="287" customFormat="1">
      <c r="H356" s="410"/>
    </row>
    <row r="357" spans="8:8" s="287" customFormat="1">
      <c r="H357" s="410"/>
    </row>
    <row r="358" spans="8:8" s="287" customFormat="1">
      <c r="H358" s="410"/>
    </row>
    <row r="359" spans="8:8" s="287" customFormat="1">
      <c r="H359" s="410"/>
    </row>
    <row r="360" spans="8:8" s="287" customFormat="1">
      <c r="H360" s="410"/>
    </row>
    <row r="361" spans="8:8" s="287" customFormat="1">
      <c r="H361" s="410"/>
    </row>
    <row r="362" spans="8:8" s="287" customFormat="1">
      <c r="H362" s="410"/>
    </row>
    <row r="363" spans="8:8" s="287" customFormat="1">
      <c r="H363" s="410"/>
    </row>
    <row r="364" spans="8:8" s="287" customFormat="1">
      <c r="H364" s="410"/>
    </row>
    <row r="365" spans="8:8" s="287" customFormat="1">
      <c r="H365" s="410"/>
    </row>
    <row r="366" spans="8:8" s="287" customFormat="1">
      <c r="H366" s="410"/>
    </row>
    <row r="367" spans="8:8" s="287" customFormat="1">
      <c r="H367" s="410"/>
    </row>
    <row r="368" spans="8:8" s="287" customFormat="1">
      <c r="H368" s="410"/>
    </row>
    <row r="369" spans="8:8" s="287" customFormat="1">
      <c r="H369" s="410"/>
    </row>
    <row r="370" spans="8:8" s="287" customFormat="1">
      <c r="H370" s="410"/>
    </row>
    <row r="371" spans="8:8" s="287" customFormat="1">
      <c r="H371" s="410"/>
    </row>
    <row r="372" spans="8:8" s="287" customFormat="1">
      <c r="H372" s="410"/>
    </row>
    <row r="373" spans="8:8" s="287" customFormat="1">
      <c r="H373" s="410"/>
    </row>
    <row r="374" spans="8:8" s="287" customFormat="1">
      <c r="H374" s="410"/>
    </row>
    <row r="375" spans="8:8" s="287" customFormat="1">
      <c r="H375" s="410"/>
    </row>
    <row r="376" spans="8:8" s="287" customFormat="1">
      <c r="H376" s="410"/>
    </row>
    <row r="377" spans="8:8" s="287" customFormat="1">
      <c r="H377" s="410"/>
    </row>
    <row r="378" spans="8:8" s="287" customFormat="1">
      <c r="H378" s="410"/>
    </row>
    <row r="379" spans="8:8" s="287" customFormat="1">
      <c r="H379" s="410"/>
    </row>
    <row r="380" spans="8:8" s="287" customFormat="1">
      <c r="H380" s="410"/>
    </row>
    <row r="381" spans="8:8" s="287" customFormat="1">
      <c r="H381" s="410"/>
    </row>
    <row r="382" spans="8:8" s="287" customFormat="1">
      <c r="H382" s="410"/>
    </row>
    <row r="383" spans="8:8" s="287" customFormat="1">
      <c r="H383" s="410"/>
    </row>
    <row r="384" spans="8:8" s="287" customFormat="1">
      <c r="H384" s="410"/>
    </row>
    <row r="385" spans="8:8" s="287" customFormat="1">
      <c r="H385" s="410"/>
    </row>
    <row r="386" spans="8:8" s="287" customFormat="1">
      <c r="H386" s="410"/>
    </row>
    <row r="387" spans="8:8" s="287" customFormat="1">
      <c r="H387" s="410"/>
    </row>
    <row r="388" spans="8:8" s="287" customFormat="1">
      <c r="H388" s="410"/>
    </row>
    <row r="389" spans="8:8" s="287" customFormat="1">
      <c r="H389" s="410"/>
    </row>
    <row r="390" spans="8:8" s="287" customFormat="1">
      <c r="H390" s="410"/>
    </row>
    <row r="391" spans="8:8" s="287" customFormat="1">
      <c r="H391" s="410"/>
    </row>
    <row r="392" spans="8:8" s="287" customFormat="1">
      <c r="H392" s="410"/>
    </row>
    <row r="393" spans="8:8" s="287" customFormat="1">
      <c r="H393" s="410"/>
    </row>
    <row r="394" spans="8:8" s="287" customFormat="1">
      <c r="H394" s="410"/>
    </row>
    <row r="395" spans="8:8" s="287" customFormat="1">
      <c r="H395" s="410"/>
    </row>
    <row r="396" spans="8:8" s="287" customFormat="1">
      <c r="H396" s="410"/>
    </row>
    <row r="397" spans="8:8" s="287" customFormat="1">
      <c r="H397" s="410"/>
    </row>
    <row r="398" spans="8:8" s="287" customFormat="1">
      <c r="H398" s="410"/>
    </row>
    <row r="399" spans="8:8" s="287" customFormat="1">
      <c r="H399" s="410"/>
    </row>
    <row r="400" spans="8:8" s="287" customFormat="1">
      <c r="H400" s="410"/>
    </row>
    <row r="401" spans="8:8" s="287" customFormat="1">
      <c r="H401" s="410"/>
    </row>
    <row r="402" spans="8:8" s="287" customFormat="1">
      <c r="H402" s="410"/>
    </row>
    <row r="403" spans="8:8" s="287" customFormat="1">
      <c r="H403" s="410"/>
    </row>
    <row r="404" spans="8:8" s="287" customFormat="1">
      <c r="H404" s="410"/>
    </row>
    <row r="405" spans="8:8" s="287" customFormat="1">
      <c r="H405" s="410"/>
    </row>
    <row r="406" spans="8:8" s="287" customFormat="1">
      <c r="H406" s="410"/>
    </row>
    <row r="407" spans="8:8" s="287" customFormat="1">
      <c r="H407" s="410"/>
    </row>
    <row r="408" spans="8:8" s="287" customFormat="1">
      <c r="H408" s="410"/>
    </row>
    <row r="409" spans="8:8" s="287" customFormat="1">
      <c r="H409" s="410"/>
    </row>
    <row r="410" spans="8:8" s="287" customFormat="1">
      <c r="H410" s="410"/>
    </row>
    <row r="411" spans="8:8" s="287" customFormat="1">
      <c r="H411" s="410"/>
    </row>
    <row r="412" spans="8:8" s="287" customFormat="1">
      <c r="H412" s="410"/>
    </row>
    <row r="413" spans="8:8" s="287" customFormat="1">
      <c r="H413" s="410"/>
    </row>
    <row r="414" spans="8:8" s="287" customFormat="1">
      <c r="H414" s="410"/>
    </row>
    <row r="415" spans="8:8" s="287" customFormat="1">
      <c r="H415" s="410"/>
    </row>
    <row r="416" spans="8:8" s="287" customFormat="1">
      <c r="H416" s="410"/>
    </row>
    <row r="417" spans="8:8" s="287" customFormat="1">
      <c r="H417" s="410"/>
    </row>
    <row r="418" spans="8:8" s="287" customFormat="1">
      <c r="H418" s="410"/>
    </row>
    <row r="419" spans="8:8" s="287" customFormat="1">
      <c r="H419" s="410"/>
    </row>
    <row r="420" spans="8:8" s="287" customFormat="1">
      <c r="H420" s="410"/>
    </row>
    <row r="421" spans="8:8" s="287" customFormat="1">
      <c r="H421" s="410"/>
    </row>
    <row r="422" spans="8:8" s="287" customFormat="1">
      <c r="H422" s="410"/>
    </row>
    <row r="423" spans="8:8" s="287" customFormat="1">
      <c r="H423" s="410"/>
    </row>
    <row r="424" spans="8:8" s="287" customFormat="1">
      <c r="H424" s="410"/>
    </row>
    <row r="425" spans="8:8" s="287" customFormat="1">
      <c r="H425" s="410"/>
    </row>
    <row r="426" spans="8:8" s="287" customFormat="1">
      <c r="H426" s="410"/>
    </row>
    <row r="427" spans="8:8" s="287" customFormat="1">
      <c r="H427" s="410"/>
    </row>
    <row r="428" spans="8:8" s="287" customFormat="1">
      <c r="H428" s="410"/>
    </row>
    <row r="429" spans="8:8" s="287" customFormat="1">
      <c r="H429" s="410"/>
    </row>
    <row r="430" spans="8:8" s="287" customFormat="1">
      <c r="H430" s="410"/>
    </row>
    <row r="431" spans="8:8" s="287" customFormat="1">
      <c r="H431" s="410"/>
    </row>
    <row r="432" spans="8:8" s="287" customFormat="1">
      <c r="H432" s="410"/>
    </row>
    <row r="433" spans="8:8" s="287" customFormat="1">
      <c r="H433" s="410"/>
    </row>
    <row r="434" spans="8:8" s="287" customFormat="1">
      <c r="H434" s="410"/>
    </row>
    <row r="435" spans="8:8" s="287" customFormat="1">
      <c r="H435" s="410"/>
    </row>
    <row r="436" spans="8:8" s="287" customFormat="1">
      <c r="H436" s="410"/>
    </row>
    <row r="437" spans="8:8" s="287" customFormat="1">
      <c r="H437" s="410"/>
    </row>
    <row r="438" spans="8:8" s="287" customFormat="1">
      <c r="H438" s="410"/>
    </row>
    <row r="439" spans="8:8" s="287" customFormat="1">
      <c r="H439" s="410"/>
    </row>
    <row r="440" spans="8:8" s="287" customFormat="1">
      <c r="H440" s="410"/>
    </row>
    <row r="441" spans="8:8" s="287" customFormat="1">
      <c r="H441" s="410"/>
    </row>
    <row r="442" spans="8:8" s="287" customFormat="1">
      <c r="H442" s="410"/>
    </row>
    <row r="443" spans="8:8" s="287" customFormat="1">
      <c r="H443" s="410"/>
    </row>
    <row r="444" spans="8:8" s="287" customFormat="1">
      <c r="H444" s="410"/>
    </row>
    <row r="445" spans="8:8" s="287" customFormat="1">
      <c r="H445" s="410"/>
    </row>
    <row r="446" spans="8:8" s="287" customFormat="1">
      <c r="H446" s="410"/>
    </row>
    <row r="447" spans="8:8" s="287" customFormat="1">
      <c r="H447" s="410"/>
    </row>
    <row r="448" spans="8:8" s="287" customFormat="1">
      <c r="H448" s="410"/>
    </row>
    <row r="449" spans="8:8" s="287" customFormat="1">
      <c r="H449" s="410"/>
    </row>
    <row r="450" spans="8:8" s="287" customFormat="1">
      <c r="H450" s="410"/>
    </row>
    <row r="451" spans="8:8" s="287" customFormat="1">
      <c r="H451" s="410"/>
    </row>
    <row r="452" spans="8:8" s="287" customFormat="1">
      <c r="H452" s="410"/>
    </row>
    <row r="453" spans="8:8" s="287" customFormat="1">
      <c r="H453" s="410"/>
    </row>
    <row r="454" spans="8:8" s="287" customFormat="1">
      <c r="H454" s="410"/>
    </row>
    <row r="455" spans="8:8" s="287" customFormat="1">
      <c r="H455" s="410"/>
    </row>
    <row r="456" spans="8:8" s="287" customFormat="1">
      <c r="H456" s="410"/>
    </row>
    <row r="457" spans="8:8" s="287" customFormat="1">
      <c r="H457" s="410"/>
    </row>
    <row r="458" spans="8:8" s="287" customFormat="1">
      <c r="H458" s="410"/>
    </row>
    <row r="459" spans="8:8" s="287" customFormat="1">
      <c r="H459" s="410"/>
    </row>
    <row r="460" spans="8:8" s="287" customFormat="1">
      <c r="H460" s="410"/>
    </row>
    <row r="461" spans="8:8" s="287" customFormat="1">
      <c r="H461" s="410"/>
    </row>
    <row r="462" spans="8:8" s="287" customFormat="1">
      <c r="H462" s="410"/>
    </row>
    <row r="463" spans="8:8" s="287" customFormat="1">
      <c r="H463" s="410"/>
    </row>
    <row r="464" spans="8:8" s="287" customFormat="1">
      <c r="H464" s="410"/>
    </row>
    <row r="465" spans="8:8" s="287" customFormat="1">
      <c r="H465" s="410"/>
    </row>
    <row r="466" spans="8:8" s="287" customFormat="1">
      <c r="H466" s="410"/>
    </row>
    <row r="467" spans="8:8" s="287" customFormat="1">
      <c r="H467" s="410"/>
    </row>
    <row r="468" spans="8:8" s="287" customFormat="1">
      <c r="H468" s="410"/>
    </row>
    <row r="469" spans="8:8" s="287" customFormat="1">
      <c r="H469" s="410"/>
    </row>
    <row r="470" spans="8:8" s="287" customFormat="1">
      <c r="H470" s="410"/>
    </row>
    <row r="471" spans="8:8" s="287" customFormat="1">
      <c r="H471" s="410"/>
    </row>
    <row r="472" spans="8:8" s="287" customFormat="1">
      <c r="H472" s="410"/>
    </row>
    <row r="473" spans="8:8" s="287" customFormat="1">
      <c r="H473" s="410"/>
    </row>
    <row r="474" spans="8:8" s="287" customFormat="1">
      <c r="H474" s="410"/>
    </row>
    <row r="475" spans="8:8" s="287" customFormat="1">
      <c r="H475" s="410"/>
    </row>
    <row r="476" spans="8:8" s="287" customFormat="1">
      <c r="H476" s="410"/>
    </row>
    <row r="477" spans="8:8" s="287" customFormat="1">
      <c r="H477" s="410"/>
    </row>
    <row r="478" spans="8:8" s="287" customFormat="1">
      <c r="H478" s="410"/>
    </row>
    <row r="479" spans="8:8" s="287" customFormat="1">
      <c r="H479" s="410"/>
    </row>
    <row r="480" spans="8:8" s="287" customFormat="1">
      <c r="H480" s="410"/>
    </row>
    <row r="481" spans="8:8" s="287" customFormat="1">
      <c r="H481" s="410"/>
    </row>
    <row r="482" spans="8:8" s="287" customFormat="1">
      <c r="H482" s="410"/>
    </row>
    <row r="483" spans="8:8" s="287" customFormat="1">
      <c r="H483" s="410"/>
    </row>
    <row r="484" spans="8:8" s="287" customFormat="1">
      <c r="H484" s="410"/>
    </row>
    <row r="485" spans="8:8" s="287" customFormat="1">
      <c r="H485" s="410"/>
    </row>
    <row r="486" spans="8:8" s="287" customFormat="1">
      <c r="H486" s="410"/>
    </row>
    <row r="487" spans="8:8" s="287" customFormat="1">
      <c r="H487" s="410"/>
    </row>
    <row r="488" spans="8:8" s="287" customFormat="1">
      <c r="H488" s="410"/>
    </row>
    <row r="489" spans="8:8" s="287" customFormat="1">
      <c r="H489" s="410"/>
    </row>
    <row r="490" spans="8:8" s="287" customFormat="1">
      <c r="H490" s="410"/>
    </row>
    <row r="491" spans="8:8" s="287" customFormat="1">
      <c r="H491" s="410"/>
    </row>
    <row r="492" spans="8:8" s="287" customFormat="1">
      <c r="H492" s="410"/>
    </row>
    <row r="493" spans="8:8" s="287" customFormat="1">
      <c r="H493" s="410"/>
    </row>
    <row r="494" spans="8:8" s="287" customFormat="1">
      <c r="H494" s="410"/>
    </row>
    <row r="495" spans="8:8" s="287" customFormat="1">
      <c r="H495" s="410"/>
    </row>
    <row r="496" spans="8:8" s="287" customFormat="1">
      <c r="H496" s="410"/>
    </row>
    <row r="497" spans="8:8" s="287" customFormat="1">
      <c r="H497" s="410"/>
    </row>
    <row r="498" spans="8:8" s="287" customFormat="1">
      <c r="H498" s="410"/>
    </row>
    <row r="499" spans="8:8" s="287" customFormat="1">
      <c r="H499" s="410"/>
    </row>
    <row r="500" spans="8:8" s="287" customFormat="1">
      <c r="H500" s="410"/>
    </row>
    <row r="501" spans="8:8" s="287" customFormat="1">
      <c r="H501" s="410"/>
    </row>
    <row r="502" spans="8:8" s="287" customFormat="1">
      <c r="H502" s="410"/>
    </row>
    <row r="503" spans="8:8" s="287" customFormat="1">
      <c r="H503" s="410"/>
    </row>
    <row r="504" spans="8:8" s="287" customFormat="1">
      <c r="H504" s="410"/>
    </row>
    <row r="505" spans="8:8" s="287" customFormat="1">
      <c r="H505" s="410"/>
    </row>
    <row r="506" spans="8:8" s="287" customFormat="1">
      <c r="H506" s="410"/>
    </row>
    <row r="507" spans="8:8" s="287" customFormat="1">
      <c r="H507" s="410"/>
    </row>
    <row r="508" spans="8:8" s="287" customFormat="1">
      <c r="H508" s="410"/>
    </row>
    <row r="509" spans="8:8" s="287" customFormat="1">
      <c r="H509" s="410"/>
    </row>
    <row r="510" spans="8:8" s="287" customFormat="1">
      <c r="H510" s="410"/>
    </row>
    <row r="511" spans="8:8" s="287" customFormat="1">
      <c r="H511" s="410"/>
    </row>
    <row r="512" spans="8:8" s="287" customFormat="1">
      <c r="H512" s="410"/>
    </row>
    <row r="513" spans="8:8" s="287" customFormat="1">
      <c r="H513" s="410"/>
    </row>
    <row r="514" spans="8:8" s="287" customFormat="1">
      <c r="H514" s="410"/>
    </row>
    <row r="515" spans="8:8" s="287" customFormat="1">
      <c r="H515" s="410"/>
    </row>
    <row r="516" spans="8:8" s="287" customFormat="1">
      <c r="H516" s="410"/>
    </row>
    <row r="517" spans="8:8" s="287" customFormat="1">
      <c r="H517" s="410"/>
    </row>
    <row r="518" spans="8:8" s="287" customFormat="1">
      <c r="H518" s="410"/>
    </row>
    <row r="519" spans="8:8" s="287" customFormat="1">
      <c r="H519" s="410"/>
    </row>
    <row r="520" spans="8:8" s="287" customFormat="1">
      <c r="H520" s="410"/>
    </row>
    <row r="521" spans="8:8" s="287" customFormat="1">
      <c r="H521" s="410"/>
    </row>
    <row r="522" spans="8:8" s="287" customFormat="1">
      <c r="H522" s="410"/>
    </row>
    <row r="523" spans="8:8" s="287" customFormat="1">
      <c r="H523" s="410"/>
    </row>
    <row r="524" spans="8:8" s="287" customFormat="1">
      <c r="H524" s="410"/>
    </row>
    <row r="525" spans="8:8" s="287" customFormat="1">
      <c r="H525" s="410"/>
    </row>
    <row r="526" spans="8:8" s="287" customFormat="1">
      <c r="H526" s="410"/>
    </row>
    <row r="527" spans="8:8" s="287" customFormat="1">
      <c r="H527" s="410"/>
    </row>
    <row r="528" spans="8:8" s="287" customFormat="1">
      <c r="H528" s="410"/>
    </row>
    <row r="529" spans="8:8" s="287" customFormat="1">
      <c r="H529" s="410"/>
    </row>
    <row r="530" spans="8:8" s="287" customFormat="1">
      <c r="H530" s="410"/>
    </row>
    <row r="531" spans="8:8" s="287" customFormat="1">
      <c r="H531" s="410"/>
    </row>
    <row r="532" spans="8:8" s="287" customFormat="1">
      <c r="H532" s="410"/>
    </row>
    <row r="533" spans="8:8" s="287" customFormat="1">
      <c r="H533" s="410"/>
    </row>
    <row r="534" spans="8:8" s="287" customFormat="1">
      <c r="H534" s="410"/>
    </row>
    <row r="535" spans="8:8" s="287" customFormat="1">
      <c r="H535" s="410"/>
    </row>
    <row r="536" spans="8:8" s="287" customFormat="1">
      <c r="H536" s="410"/>
    </row>
    <row r="537" spans="8:8" s="287" customFormat="1">
      <c r="H537" s="410"/>
    </row>
    <row r="538" spans="8:8" s="287" customFormat="1">
      <c r="H538" s="410"/>
    </row>
    <row r="539" spans="8:8" s="287" customFormat="1">
      <c r="H539" s="410"/>
    </row>
    <row r="540" spans="8:8" s="287" customFormat="1">
      <c r="H540" s="410"/>
    </row>
    <row r="541" spans="8:8" s="287" customFormat="1">
      <c r="H541" s="410"/>
    </row>
    <row r="542" spans="8:8" s="287" customFormat="1">
      <c r="H542" s="410"/>
    </row>
    <row r="543" spans="8:8" s="287" customFormat="1">
      <c r="H543" s="410"/>
    </row>
    <row r="544" spans="8:8" s="287" customFormat="1">
      <c r="H544" s="410"/>
    </row>
    <row r="545" spans="8:8" s="287" customFormat="1">
      <c r="H545" s="410"/>
    </row>
    <row r="546" spans="8:8" s="287" customFormat="1">
      <c r="H546" s="410"/>
    </row>
    <row r="547" spans="8:8" s="287" customFormat="1">
      <c r="H547" s="410"/>
    </row>
    <row r="548" spans="8:8" s="287" customFormat="1">
      <c r="H548" s="410"/>
    </row>
    <row r="549" spans="8:8" s="287" customFormat="1">
      <c r="H549" s="410"/>
    </row>
    <row r="550" spans="8:8" s="287" customFormat="1">
      <c r="H550" s="410"/>
    </row>
    <row r="551" spans="8:8" s="287" customFormat="1">
      <c r="H551" s="410"/>
    </row>
    <row r="552" spans="8:8" s="287" customFormat="1">
      <c r="H552" s="410"/>
    </row>
    <row r="553" spans="8:8" s="287" customFormat="1">
      <c r="H553" s="410"/>
    </row>
    <row r="554" spans="8:8" s="287" customFormat="1">
      <c r="H554" s="410"/>
    </row>
    <row r="555" spans="8:8" s="287" customFormat="1">
      <c r="H555" s="410"/>
    </row>
    <row r="556" spans="8:8" s="287" customFormat="1">
      <c r="H556" s="410"/>
    </row>
    <row r="557" spans="8:8" s="287" customFormat="1">
      <c r="H557" s="410"/>
    </row>
    <row r="558" spans="8:8" s="287" customFormat="1">
      <c r="H558" s="410"/>
    </row>
    <row r="559" spans="8:8" s="287" customFormat="1">
      <c r="H559" s="410"/>
    </row>
    <row r="560" spans="8:8" s="287" customFormat="1">
      <c r="H560" s="410"/>
    </row>
    <row r="561" spans="8:8" s="287" customFormat="1">
      <c r="H561" s="410"/>
    </row>
    <row r="562" spans="8:8" s="287" customFormat="1">
      <c r="H562" s="410"/>
    </row>
    <row r="563" spans="8:8" s="287" customFormat="1">
      <c r="H563" s="410"/>
    </row>
    <row r="564" spans="8:8" s="287" customFormat="1">
      <c r="H564" s="410"/>
    </row>
    <row r="565" spans="8:8" s="287" customFormat="1">
      <c r="H565" s="410"/>
    </row>
    <row r="566" spans="8:8" s="287" customFormat="1">
      <c r="H566" s="410"/>
    </row>
    <row r="567" spans="8:8" s="287" customFormat="1">
      <c r="H567" s="410"/>
    </row>
    <row r="568" spans="8:8" s="287" customFormat="1">
      <c r="H568" s="410"/>
    </row>
    <row r="569" spans="8:8" s="287" customFormat="1">
      <c r="H569" s="410"/>
    </row>
    <row r="570" spans="8:8" s="287" customFormat="1">
      <c r="H570" s="410"/>
    </row>
    <row r="571" spans="8:8" s="287" customFormat="1">
      <c r="H571" s="410"/>
    </row>
    <row r="572" spans="8:8" s="287" customFormat="1">
      <c r="H572" s="410"/>
    </row>
    <row r="573" spans="8:8" s="287" customFormat="1">
      <c r="H573" s="410"/>
    </row>
    <row r="574" spans="8:8" s="287" customFormat="1">
      <c r="H574" s="410"/>
    </row>
    <row r="575" spans="8:8" s="287" customFormat="1">
      <c r="H575" s="410"/>
    </row>
    <row r="576" spans="8:8" s="287" customFormat="1">
      <c r="H576" s="410"/>
    </row>
    <row r="577" spans="8:8" s="287" customFormat="1">
      <c r="H577" s="410"/>
    </row>
    <row r="578" spans="8:8" s="287" customFormat="1">
      <c r="H578" s="410"/>
    </row>
    <row r="579" spans="8:8" s="287" customFormat="1">
      <c r="H579" s="410"/>
    </row>
    <row r="580" spans="8:8" s="287" customFormat="1">
      <c r="H580" s="410"/>
    </row>
    <row r="581" spans="8:8" s="287" customFormat="1">
      <c r="H581" s="410"/>
    </row>
    <row r="582" spans="8:8" s="287" customFormat="1">
      <c r="H582" s="410"/>
    </row>
    <row r="583" spans="8:8" s="287" customFormat="1">
      <c r="H583" s="410"/>
    </row>
    <row r="584" spans="8:8" s="287" customFormat="1">
      <c r="H584" s="410"/>
    </row>
    <row r="585" spans="8:8" s="287" customFormat="1">
      <c r="H585" s="410"/>
    </row>
    <row r="586" spans="8:8" s="287" customFormat="1">
      <c r="H586" s="410"/>
    </row>
    <row r="587" spans="8:8" s="287" customFormat="1">
      <c r="H587" s="410"/>
    </row>
    <row r="588" spans="8:8" s="287" customFormat="1">
      <c r="H588" s="410"/>
    </row>
    <row r="589" spans="8:8" s="287" customFormat="1">
      <c r="H589" s="410"/>
    </row>
    <row r="590" spans="8:8" s="287" customFormat="1">
      <c r="H590" s="410"/>
    </row>
    <row r="591" spans="8:8" s="287" customFormat="1">
      <c r="H591" s="410"/>
    </row>
    <row r="592" spans="8:8" s="287" customFormat="1">
      <c r="H592" s="410"/>
    </row>
    <row r="593" spans="8:8" s="287" customFormat="1">
      <c r="H593" s="410"/>
    </row>
    <row r="594" spans="8:8" s="287" customFormat="1">
      <c r="H594" s="410"/>
    </row>
    <row r="595" spans="8:8" s="287" customFormat="1">
      <c r="H595" s="410"/>
    </row>
    <row r="596" spans="8:8" s="287" customFormat="1">
      <c r="H596" s="410"/>
    </row>
  </sheetData>
  <sheetProtection algorithmName="SHA-512" hashValue="jF9FVGO4kYLKAv9HXxeG4gDU/lbofWbp4ynYUdVScKg4GBdoXZ0YUitenq4GEHxsKmbZs74R0w+Hf77AA2tWgA==" saltValue="3I2k1FmbRS+4q/awE/vASA==" spinCount="100000" sheet="1" objects="1" scenarios="1"/>
  <mergeCells count="3">
    <mergeCell ref="E4:G4"/>
    <mergeCell ref="C2:G2"/>
    <mergeCell ref="C1:G1"/>
  </mergeCells>
  <pageMargins left="0.7" right="0.7" top="0.75" bottom="0.75" header="0.3" footer="0.3"/>
  <pageSetup paperSize="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H88"/>
  <sheetViews>
    <sheetView topLeftCell="A10" workbookViewId="0">
      <selection activeCell="F17" sqref="F17:F22"/>
    </sheetView>
  </sheetViews>
  <sheetFormatPr defaultRowHeight="15"/>
  <cols>
    <col min="1" max="1" width="8.7109375" style="187" bestFit="1" customWidth="1"/>
    <col min="2" max="3" width="9.28515625" style="187" bestFit="1" customWidth="1"/>
    <col min="4" max="4" width="13.140625" style="187" bestFit="1" customWidth="1"/>
    <col min="8" max="8" width="13.140625" bestFit="1" customWidth="1"/>
  </cols>
  <sheetData>
    <row r="1" spans="1:4">
      <c r="D1" s="187" t="s">
        <v>503</v>
      </c>
    </row>
    <row r="2" spans="1:4">
      <c r="B2" s="187">
        <v>2018</v>
      </c>
      <c r="C2" s="187" t="s">
        <v>504</v>
      </c>
      <c r="D2" s="7">
        <v>2020</v>
      </c>
    </row>
    <row r="3" spans="1:4">
      <c r="D3" s="7" t="s">
        <v>505</v>
      </c>
    </row>
    <row r="4" spans="1:4">
      <c r="A4" s="337" t="s">
        <v>86</v>
      </c>
      <c r="B4" s="338">
        <f>+'SIR in perimetro'!R38-'SIR in perimetro'!R39</f>
        <v>0</v>
      </c>
      <c r="C4" s="338">
        <f>+'SIR in perimetro'!R39</f>
        <v>0</v>
      </c>
      <c r="D4" s="338">
        <f>+B4*(1+MTR!$E$28)*(1+MTR!$D$28)</f>
        <v>0</v>
      </c>
    </row>
    <row r="5" spans="1:4">
      <c r="A5" s="65" t="s">
        <v>87</v>
      </c>
      <c r="B5" s="339">
        <f>+'SIR in perimetro'!S38-'SIR in perimetro'!S39</f>
        <v>0</v>
      </c>
      <c r="C5" s="339">
        <f>+'SIR in perimetro'!S39</f>
        <v>0</v>
      </c>
      <c r="D5" s="339">
        <f>+B5*(1+MTR!$E$28)*(1+MTR!$D$28)</f>
        <v>0</v>
      </c>
    </row>
    <row r="6" spans="1:4">
      <c r="A6" s="65" t="s">
        <v>88</v>
      </c>
      <c r="B6" s="339">
        <f>+'SIR in perimetro'!T38-'SIR in perimetro'!T39</f>
        <v>0</v>
      </c>
      <c r="C6" s="339">
        <f>+'SIR in perimetro'!T39</f>
        <v>0</v>
      </c>
      <c r="D6" s="339">
        <f>+B6*(1+MTR!$E$28)*(1+MTR!$D$28)</f>
        <v>0</v>
      </c>
    </row>
    <row r="7" spans="1:4">
      <c r="A7" s="65" t="s">
        <v>89</v>
      </c>
      <c r="B7" s="339">
        <f>+'SIR in perimetro'!U38-'SIR in perimetro'!U39</f>
        <v>0</v>
      </c>
      <c r="C7" s="339">
        <f>+'SIR in perimetro'!U39</f>
        <v>0</v>
      </c>
      <c r="D7" s="339">
        <f>+B7*(1+MTR!$E$28)*(1+MTR!$D$28)</f>
        <v>0</v>
      </c>
    </row>
    <row r="8" spans="1:4">
      <c r="A8" s="65" t="s">
        <v>90</v>
      </c>
      <c r="B8" s="339"/>
      <c r="C8" s="339"/>
      <c r="D8" s="339">
        <f>+Previsionali!F32+Previsionali!F37+Previsionali!F39</f>
        <v>0</v>
      </c>
    </row>
    <row r="9" spans="1:4">
      <c r="A9" s="65" t="s">
        <v>91</v>
      </c>
      <c r="B9" s="339">
        <f>+'SIR in perimetro'!Q7+'SIR in perimetro'!Q8</f>
        <v>0</v>
      </c>
      <c r="C9" s="339" t="s">
        <v>73</v>
      </c>
      <c r="D9" s="339">
        <f>+B9*(1+MTR!$E$28)*(1+MTR!$D$28)</f>
        <v>0</v>
      </c>
    </row>
    <row r="10" spans="1:4">
      <c r="A10" s="65" t="s">
        <v>92</v>
      </c>
      <c r="B10" s="339">
        <f>+'SIR in perimetro'!Q10</f>
        <v>0</v>
      </c>
      <c r="C10" s="339" t="s">
        <v>73</v>
      </c>
      <c r="D10" s="339">
        <f>+B10*(1+MTR!$E$28)*(1+MTR!$D$28)</f>
        <v>0</v>
      </c>
    </row>
    <row r="11" spans="1:4">
      <c r="A11" s="65" t="s">
        <v>433</v>
      </c>
      <c r="B11" s="339">
        <f>+'SIR in perimetro'!Q9</f>
        <v>0</v>
      </c>
      <c r="C11" s="339" t="s">
        <v>73</v>
      </c>
      <c r="D11" s="339">
        <f>+B11*(1+MTR!$E$28)*(1+MTR!$D$28)</f>
        <v>0</v>
      </c>
    </row>
    <row r="12" spans="1:4">
      <c r="A12" s="65" t="s">
        <v>94</v>
      </c>
      <c r="B12" s="339">
        <f>+'SIR in perimetro'!V38-'SIR in perimetro'!V39</f>
        <v>0</v>
      </c>
      <c r="C12" s="339">
        <f>+'SIR in perimetro'!V39</f>
        <v>0</v>
      </c>
      <c r="D12" s="339">
        <f>+B12*(1+MTR!$E$28)*(1+MTR!$D$28)</f>
        <v>0</v>
      </c>
    </row>
    <row r="13" spans="1:4">
      <c r="A13" s="65" t="s">
        <v>98</v>
      </c>
      <c r="B13" s="339">
        <f>+'SIR in perimetro'!W38-'SIR in perimetro'!W39</f>
        <v>0</v>
      </c>
      <c r="C13" s="339">
        <f>+'SIR in perimetro'!W39</f>
        <v>0</v>
      </c>
      <c r="D13" s="339">
        <f>+B13*(1+MTR!$E$28)*(1+MTR!$D$28)</f>
        <v>0</v>
      </c>
    </row>
    <row r="14" spans="1:4">
      <c r="A14" s="65" t="s">
        <v>99</v>
      </c>
      <c r="B14" s="339">
        <f>+'SIR in perimetro'!X38-'SIR in perimetro'!X39</f>
        <v>0</v>
      </c>
      <c r="C14" s="339">
        <f>+'SIR in perimetro'!X39</f>
        <v>0</v>
      </c>
      <c r="D14" s="339">
        <f>+B14*(1+MTR!$E$28)*(1+MTR!$D$28)</f>
        <v>0</v>
      </c>
    </row>
    <row r="15" spans="1:4">
      <c r="A15" s="65" t="s">
        <v>100</v>
      </c>
      <c r="B15" s="339">
        <f>+'SIR in perimetro'!Y38-'SIR in perimetro'!Y39</f>
        <v>0</v>
      </c>
      <c r="C15" s="339">
        <f>+'SIR in perimetro'!Y39</f>
        <v>0</v>
      </c>
      <c r="D15" s="339">
        <f>+B15*(1+MTR!$E$28)*(1+MTR!$D$28)</f>
        <v>0</v>
      </c>
    </row>
    <row r="16" spans="1:4">
      <c r="A16" s="65" t="s">
        <v>113</v>
      </c>
      <c r="B16" s="339">
        <f>+'SIR in perimetro'!Z38-'SIR in perimetro'!Z39</f>
        <v>0</v>
      </c>
      <c r="C16" s="339">
        <f>+'SIR in perimetro'!Z39</f>
        <v>0</v>
      </c>
      <c r="D16" s="339">
        <f>+B16*(1+MTR!$E$28)*(1+MTR!$D$28)+Previsionali!F28</f>
        <v>0</v>
      </c>
    </row>
    <row r="17" spans="1:6">
      <c r="A17" s="340" t="s">
        <v>97</v>
      </c>
      <c r="D17" s="349">
        <f>+Previsionali!F33+Previsionali!F38</f>
        <v>0</v>
      </c>
    </row>
    <row r="18" spans="1:6">
      <c r="A18" s="65" t="s">
        <v>116</v>
      </c>
      <c r="B18" s="339">
        <f>+'SIR in perimetro'!AA38-'SIR in perimetro'!AA39</f>
        <v>0</v>
      </c>
      <c r="C18" s="339">
        <f>+'SIR in perimetro'!AA39</f>
        <v>0</v>
      </c>
      <c r="D18" s="339">
        <f>+B18*(1+MTR!$E$28)*(1+MTR!$D$28)</f>
        <v>0</v>
      </c>
      <c r="F18" s="187"/>
    </row>
    <row r="19" spans="1:6">
      <c r="A19" s="65" t="s">
        <v>115</v>
      </c>
      <c r="B19" s="339"/>
      <c r="C19" s="339"/>
      <c r="D19" s="339">
        <f>+CK!Q8</f>
        <v>0</v>
      </c>
      <c r="F19" s="187"/>
    </row>
    <row r="20" spans="1:6">
      <c r="A20" s="65" t="s">
        <v>117</v>
      </c>
      <c r="B20" s="339"/>
      <c r="C20" s="339"/>
      <c r="D20" s="339">
        <f>+CK!Q9</f>
        <v>0</v>
      </c>
      <c r="F20" s="187"/>
    </row>
    <row r="21" spans="1:6">
      <c r="A21" s="65" t="s">
        <v>118</v>
      </c>
      <c r="B21" s="339"/>
      <c r="C21" s="339"/>
      <c r="D21" s="339">
        <f>+CK!Q10</f>
        <v>0</v>
      </c>
      <c r="F21" s="187"/>
    </row>
    <row r="22" spans="1:6">
      <c r="A22" s="65" t="s">
        <v>506</v>
      </c>
      <c r="B22" s="339">
        <f>+C4+C5+C6+C7</f>
        <v>0</v>
      </c>
      <c r="C22" s="339"/>
      <c r="D22" s="339">
        <f>+B22*(1+MTR!$E$28)*(1+MTR!$D$28)</f>
        <v>0</v>
      </c>
      <c r="F22" s="187"/>
    </row>
    <row r="23" spans="1:6">
      <c r="A23" s="341" t="s">
        <v>507</v>
      </c>
      <c r="B23" s="342">
        <f>+C12+C13+C14+C15+C16+C18</f>
        <v>0</v>
      </c>
      <c r="C23" s="342"/>
      <c r="D23" s="342">
        <f>+B23*(1+MTR!$E$28)*(1+MTR!$D$28)</f>
        <v>0</v>
      </c>
    </row>
    <row r="24" spans="1:6">
      <c r="A24" s="343" t="s">
        <v>68</v>
      </c>
      <c r="B24" s="344"/>
      <c r="C24" s="344"/>
      <c r="D24" s="344" t="e">
        <f>+D4+D5+D6+D7-D11-D55*D9-D56*D10+D22+D51*$D$58/$D$59+D8</f>
        <v>#DIV/0!</v>
      </c>
      <c r="E24" s="344"/>
    </row>
    <row r="25" spans="1:6">
      <c r="A25" s="343" t="s">
        <v>69</v>
      </c>
      <c r="B25" s="344"/>
      <c r="C25" s="344"/>
      <c r="D25" s="344" t="e">
        <f>+D12+D13+D14+D15+D16+D17+D18+D19+D20+D21+D23+D52*$D$58/$D$59</f>
        <v>#DIV/0!</v>
      </c>
      <c r="E25" s="344"/>
    </row>
    <row r="26" spans="1:6">
      <c r="A26" s="343"/>
      <c r="B26" s="345"/>
      <c r="C26" s="345"/>
      <c r="D26" s="345" t="e">
        <f>+SUM(D24:D25)</f>
        <v>#DIV/0!</v>
      </c>
      <c r="E26" s="345"/>
    </row>
    <row r="27" spans="1:6">
      <c r="A27"/>
      <c r="B27"/>
      <c r="C27"/>
      <c r="D27"/>
    </row>
    <row r="28" spans="1:6">
      <c r="A28"/>
      <c r="B28"/>
      <c r="C28"/>
      <c r="D28"/>
    </row>
    <row r="29" spans="1:6">
      <c r="B29" s="7">
        <v>2017</v>
      </c>
      <c r="C29" s="187" t="s">
        <v>504</v>
      </c>
      <c r="D29" s="7">
        <v>2018</v>
      </c>
    </row>
    <row r="30" spans="1:6">
      <c r="D30" s="7" t="s">
        <v>508</v>
      </c>
    </row>
    <row r="31" spans="1:6">
      <c r="A31" s="337" t="s">
        <v>86</v>
      </c>
      <c r="B31" s="338">
        <f>+'SIR in perimetro'!D38-'SIR in perimetro'!D39</f>
        <v>0</v>
      </c>
      <c r="C31" s="338">
        <f>+'SIR in perimetro'!D39</f>
        <v>0</v>
      </c>
      <c r="D31" s="338">
        <f>+B31*(1+MTR!$C$28)</f>
        <v>0</v>
      </c>
    </row>
    <row r="32" spans="1:6">
      <c r="A32" s="65" t="s">
        <v>87</v>
      </c>
      <c r="B32" s="339">
        <f>+'SIR in perimetro'!E38-'SIR in perimetro'!E39</f>
        <v>0</v>
      </c>
      <c r="C32" s="339">
        <f>+'SIR in perimetro'!E39</f>
        <v>0</v>
      </c>
      <c r="D32" s="339">
        <f>+B32*(1+MTR!$C$28)</f>
        <v>0</v>
      </c>
    </row>
    <row r="33" spans="1:4">
      <c r="A33" s="65" t="s">
        <v>88</v>
      </c>
      <c r="B33" s="339">
        <f>+'SIR in perimetro'!F38-'SIR in perimetro'!F39</f>
        <v>0</v>
      </c>
      <c r="C33" s="339">
        <f>+'SIR in perimetro'!F39</f>
        <v>0</v>
      </c>
      <c r="D33" s="339">
        <f>+B33*(1+MTR!$C$28)</f>
        <v>0</v>
      </c>
    </row>
    <row r="34" spans="1:4">
      <c r="A34" s="65" t="s">
        <v>89</v>
      </c>
      <c r="B34" s="339">
        <f>+'SIR in perimetro'!G38-'SIR in perimetro'!G39</f>
        <v>0</v>
      </c>
      <c r="C34" s="339">
        <f>+'SIR in perimetro'!G39</f>
        <v>0</v>
      </c>
      <c r="D34" s="339">
        <f>+B34*(1+MTR!$C$28)</f>
        <v>0</v>
      </c>
    </row>
    <row r="35" spans="1:4">
      <c r="A35" s="65" t="s">
        <v>91</v>
      </c>
      <c r="B35" s="339">
        <f>+'SIR in perimetro'!C7+'SIR in perimetro'!C8</f>
        <v>0</v>
      </c>
      <c r="C35" s="339" t="s">
        <v>73</v>
      </c>
      <c r="D35" s="339">
        <f>+B35*(1+MTR!$C$28)</f>
        <v>0</v>
      </c>
    </row>
    <row r="36" spans="1:4">
      <c r="A36" s="65" t="s">
        <v>92</v>
      </c>
      <c r="B36" s="339">
        <f>+'SIR in perimetro'!C10</f>
        <v>0</v>
      </c>
      <c r="C36" s="339" t="s">
        <v>73</v>
      </c>
      <c r="D36" s="339">
        <f>+B36*(1+MTR!$C$28)</f>
        <v>0</v>
      </c>
    </row>
    <row r="37" spans="1:4">
      <c r="A37" s="65" t="s">
        <v>433</v>
      </c>
      <c r="B37" s="339">
        <f>+'SIR in perimetro'!C9</f>
        <v>0</v>
      </c>
      <c r="C37" s="339" t="s">
        <v>73</v>
      </c>
      <c r="D37" s="339">
        <f>+B37*(1+MTR!$C$28)</f>
        <v>0</v>
      </c>
    </row>
    <row r="38" spans="1:4">
      <c r="A38" s="65" t="s">
        <v>94</v>
      </c>
      <c r="B38" s="339">
        <f>+'SIR in perimetro'!H38-'SIR in perimetro'!H39</f>
        <v>0</v>
      </c>
      <c r="C38" s="339">
        <f>+'SIR in perimetro'!H39</f>
        <v>0</v>
      </c>
      <c r="D38" s="339">
        <f>+B38*(1+MTR!$C$28)</f>
        <v>0</v>
      </c>
    </row>
    <row r="39" spans="1:4">
      <c r="A39" s="65" t="s">
        <v>98</v>
      </c>
      <c r="B39" s="339">
        <f>+'SIR in perimetro'!I38-'SIR in perimetro'!I39</f>
        <v>0</v>
      </c>
      <c r="C39" s="339">
        <f>+'SIR in perimetro'!I39</f>
        <v>0</v>
      </c>
      <c r="D39" s="339">
        <f>+B39*(1+MTR!$C$28)</f>
        <v>0</v>
      </c>
    </row>
    <row r="40" spans="1:4">
      <c r="A40" s="65" t="s">
        <v>99</v>
      </c>
      <c r="B40" s="339">
        <f>+'SIR in perimetro'!J38-'SIR in perimetro'!J39</f>
        <v>0</v>
      </c>
      <c r="C40" s="339">
        <f>+'SIR in perimetro'!J39</f>
        <v>0</v>
      </c>
      <c r="D40" s="339">
        <f>+B40*(1+MTR!$C$28)</f>
        <v>0</v>
      </c>
    </row>
    <row r="41" spans="1:4">
      <c r="A41" s="65" t="s">
        <v>100</v>
      </c>
      <c r="B41" s="339">
        <f>+'SIR in perimetro'!K38-'SIR in perimetro'!K39</f>
        <v>0</v>
      </c>
      <c r="C41" s="339">
        <f>+'SIR in perimetro'!K39</f>
        <v>0</v>
      </c>
      <c r="D41" s="339">
        <f>+B41*(1+MTR!$C$28)</f>
        <v>0</v>
      </c>
    </row>
    <row r="42" spans="1:4">
      <c r="A42" s="65" t="s">
        <v>113</v>
      </c>
      <c r="B42" s="339">
        <f>+'SIR in perimetro'!L38-'SIR in perimetro'!L39</f>
        <v>0</v>
      </c>
      <c r="C42" s="339">
        <f>+'SIR in perimetro'!L39</f>
        <v>0</v>
      </c>
      <c r="D42" s="339">
        <f>+B42*(1+MTR!$C$28)</f>
        <v>0</v>
      </c>
    </row>
    <row r="43" spans="1:4">
      <c r="A43" s="65" t="s">
        <v>116</v>
      </c>
      <c r="B43" s="339">
        <f>+'SIR in perimetro'!M38-'SIR in perimetro'!M39</f>
        <v>0</v>
      </c>
      <c r="C43" s="339">
        <f>+'SIR in perimetro'!M39</f>
        <v>0</v>
      </c>
      <c r="D43" s="339">
        <f>+B43*(1+MTR!$C$28)</f>
        <v>0</v>
      </c>
    </row>
    <row r="44" spans="1:4">
      <c r="A44" s="65" t="s">
        <v>115</v>
      </c>
      <c r="B44" s="339"/>
      <c r="C44" s="339"/>
      <c r="D44" s="339">
        <f>+CK!O8</f>
        <v>0</v>
      </c>
    </row>
    <row r="45" spans="1:4">
      <c r="A45" s="65" t="s">
        <v>117</v>
      </c>
      <c r="B45" s="339"/>
      <c r="C45" s="339"/>
      <c r="D45" s="339">
        <f>+CK!O9</f>
        <v>0</v>
      </c>
    </row>
    <row r="46" spans="1:4">
      <c r="A46" s="65" t="s">
        <v>118</v>
      </c>
      <c r="B46" s="339"/>
      <c r="C46" s="339"/>
      <c r="D46" s="339">
        <f>+CK!O10</f>
        <v>0</v>
      </c>
    </row>
    <row r="47" spans="1:4">
      <c r="A47" s="65" t="s">
        <v>506</v>
      </c>
      <c r="B47" s="339">
        <f>+C31+C32+C33+C34</f>
        <v>0</v>
      </c>
      <c r="C47" s="339"/>
      <c r="D47" s="339">
        <f>+B47*(1+MTR!$C$28)</f>
        <v>0</v>
      </c>
    </row>
    <row r="48" spans="1:4">
      <c r="A48" s="341" t="s">
        <v>507</v>
      </c>
      <c r="B48" s="342">
        <f>+C38+C39+C40+C41+C42+C43</f>
        <v>0</v>
      </c>
      <c r="C48" s="342"/>
      <c r="D48" s="342">
        <f>+B48*(1+MTR!$C$28)</f>
        <v>0</v>
      </c>
    </row>
    <row r="49" spans="1:8" s="187" customFormat="1">
      <c r="A49" s="343" t="s">
        <v>68</v>
      </c>
      <c r="B49" s="344"/>
      <c r="C49" s="344"/>
      <c r="D49" s="344">
        <f>+D31+D32+D33+D34-D37-D60*(D35+D36)+D47</f>
        <v>0</v>
      </c>
      <c r="H49"/>
    </row>
    <row r="50" spans="1:8" s="187" customFormat="1">
      <c r="A50" s="343" t="s">
        <v>69</v>
      </c>
      <c r="B50" s="344"/>
      <c r="C50" s="344"/>
      <c r="D50" s="344">
        <f>+D40+D41+D42+D43+D44+D45+D46+D48+D39+D38</f>
        <v>0</v>
      </c>
      <c r="H50"/>
    </row>
    <row r="51" spans="1:8">
      <c r="A51" s="343" t="s">
        <v>77</v>
      </c>
      <c r="B51" s="344"/>
      <c r="C51" s="344"/>
      <c r="D51" s="344">
        <f>+D49-D63</f>
        <v>0</v>
      </c>
    </row>
    <row r="52" spans="1:8">
      <c r="A52" s="343" t="s">
        <v>78</v>
      </c>
      <c r="B52"/>
      <c r="C52"/>
      <c r="D52" s="344">
        <f>+D50-D65</f>
        <v>0</v>
      </c>
    </row>
    <row r="53" spans="1:8" s="187" customFormat="1">
      <c r="A53" s="343"/>
      <c r="D53" s="344"/>
      <c r="H53"/>
    </row>
    <row r="54" spans="1:8" s="187" customFormat="1">
      <c r="A54" s="343"/>
      <c r="D54" s="344"/>
      <c r="H54"/>
    </row>
    <row r="55" spans="1:8">
      <c r="A55" s="8" t="s">
        <v>70</v>
      </c>
      <c r="B55"/>
      <c r="C55"/>
      <c r="D55" s="346">
        <f>+ModPEF!F12</f>
        <v>0</v>
      </c>
    </row>
    <row r="56" spans="1:8">
      <c r="A56" s="8" t="s">
        <v>509</v>
      </c>
      <c r="B56"/>
      <c r="C56"/>
      <c r="D56" s="346">
        <f>+ModPEF!F15</f>
        <v>0</v>
      </c>
    </row>
    <row r="57" spans="1:8">
      <c r="A57" s="8" t="s">
        <v>510</v>
      </c>
      <c r="B57"/>
      <c r="C57"/>
      <c r="D57" s="346">
        <f>+ModPEF!G83</f>
        <v>0</v>
      </c>
    </row>
    <row r="58" spans="1:8">
      <c r="A58" s="8" t="s">
        <v>511</v>
      </c>
      <c r="B58"/>
      <c r="C58"/>
      <c r="D58" s="346">
        <f>+ModPEF!F74</f>
        <v>1</v>
      </c>
    </row>
    <row r="59" spans="1:8">
      <c r="A59" s="8" t="s">
        <v>74</v>
      </c>
      <c r="B59"/>
      <c r="C59"/>
      <c r="D59" s="347">
        <f>+ModPEF!F19</f>
        <v>0</v>
      </c>
    </row>
    <row r="60" spans="1:8">
      <c r="A60" s="348" t="s">
        <v>70</v>
      </c>
      <c r="B60"/>
      <c r="C60"/>
      <c r="D60" s="350">
        <f>+IF(+D31+D32+D33+D34+D47-D63+D52&gt;0,MIN(1,MAX((+D31+D32+D33+D34+D47-D63+D52)/(D35+D36),0.3)),0.3)</f>
        <v>0.3</v>
      </c>
    </row>
    <row r="61" spans="1:8">
      <c r="A61"/>
      <c r="B61"/>
      <c r="C61"/>
    </row>
    <row r="62" spans="1:8">
      <c r="A62" s="351" t="s">
        <v>512</v>
      </c>
      <c r="B62"/>
      <c r="C62"/>
      <c r="D62" s="352">
        <f>+Previsionali!G12</f>
        <v>0</v>
      </c>
    </row>
    <row r="63" spans="1:8">
      <c r="A63" s="351" t="s">
        <v>513</v>
      </c>
      <c r="B63"/>
      <c r="C63"/>
      <c r="D63" s="353">
        <f>+Previsionali!F12</f>
        <v>0</v>
      </c>
    </row>
    <row r="64" spans="1:8">
      <c r="A64" s="351" t="s">
        <v>514</v>
      </c>
      <c r="B64"/>
      <c r="C64"/>
      <c r="D64" s="352">
        <f>+Previsionali!G11</f>
        <v>0</v>
      </c>
    </row>
    <row r="65" spans="1:4">
      <c r="A65" s="351" t="s">
        <v>515</v>
      </c>
      <c r="B65"/>
      <c r="C65"/>
      <c r="D65" s="353">
        <f>+Previsionali!F11</f>
        <v>0</v>
      </c>
    </row>
    <row r="66" spans="1:4">
      <c r="A66"/>
      <c r="B66"/>
      <c r="C66"/>
    </row>
    <row r="67" spans="1:4">
      <c r="A67"/>
      <c r="B67"/>
      <c r="C67"/>
      <c r="D67"/>
    </row>
    <row r="68" spans="1:4">
      <c r="A68"/>
      <c r="B68"/>
      <c r="C68"/>
      <c r="D68"/>
    </row>
    <row r="69" spans="1:4">
      <c r="A69"/>
      <c r="B69"/>
      <c r="C69"/>
      <c r="D69"/>
    </row>
    <row r="70" spans="1:4">
      <c r="A70"/>
      <c r="B70"/>
      <c r="C70"/>
      <c r="D70"/>
    </row>
    <row r="71" spans="1:4">
      <c r="A71"/>
      <c r="B71"/>
      <c r="C71"/>
      <c r="D71"/>
    </row>
    <row r="72" spans="1:4">
      <c r="A72"/>
      <c r="B72"/>
      <c r="C72"/>
      <c r="D72"/>
    </row>
    <row r="73" spans="1:4">
      <c r="A73"/>
      <c r="B73"/>
      <c r="C73"/>
      <c r="D73"/>
    </row>
    <row r="74" spans="1:4">
      <c r="A74"/>
      <c r="B74"/>
      <c r="C74"/>
      <c r="D74"/>
    </row>
    <row r="75" spans="1:4">
      <c r="A75"/>
      <c r="B75"/>
      <c r="C75"/>
      <c r="D75"/>
    </row>
    <row r="76" spans="1:4">
      <c r="A76"/>
      <c r="B76"/>
      <c r="C76"/>
      <c r="D76"/>
    </row>
    <row r="77" spans="1:4">
      <c r="A77"/>
      <c r="B77"/>
      <c r="C77"/>
      <c r="D77"/>
    </row>
    <row r="78" spans="1:4">
      <c r="A78"/>
      <c r="B78"/>
      <c r="C78"/>
      <c r="D78"/>
    </row>
    <row r="79" spans="1:4">
      <c r="A79"/>
      <c r="B79"/>
      <c r="C79"/>
      <c r="D79"/>
    </row>
    <row r="80" spans="1:4">
      <c r="A80"/>
      <c r="B80"/>
      <c r="C80"/>
      <c r="D80"/>
    </row>
    <row r="81" spans="1:4">
      <c r="A81"/>
      <c r="B81"/>
      <c r="C81"/>
      <c r="D81"/>
    </row>
    <row r="82" spans="1:4">
      <c r="A82"/>
      <c r="B82"/>
      <c r="C82"/>
      <c r="D82"/>
    </row>
    <row r="83" spans="1:4">
      <c r="A83"/>
      <c r="B83"/>
      <c r="C83"/>
      <c r="D83"/>
    </row>
    <row r="84" spans="1:4">
      <c r="A84"/>
      <c r="B84"/>
      <c r="C84"/>
      <c r="D84"/>
    </row>
    <row r="85" spans="1:4">
      <c r="A85"/>
      <c r="B85"/>
      <c r="C85"/>
      <c r="D85"/>
    </row>
    <row r="86" spans="1:4">
      <c r="A86"/>
      <c r="B86"/>
      <c r="C86"/>
      <c r="D86"/>
    </row>
    <row r="87" spans="1:4">
      <c r="A87"/>
      <c r="B87"/>
      <c r="C87"/>
      <c r="D87"/>
    </row>
    <row r="88" spans="1:4">
      <c r="A88"/>
      <c r="B88"/>
      <c r="C88"/>
      <c r="D88"/>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Fogli di lavoro</vt:lpstr>
      </vt:variant>
      <vt:variant>
        <vt:i4>13</vt:i4>
      </vt:variant>
      <vt:variant>
        <vt:lpstr>Intervalli denominati</vt:lpstr>
      </vt:variant>
      <vt:variant>
        <vt:i4>3</vt:i4>
      </vt:variant>
    </vt:vector>
  </HeadingPairs>
  <TitlesOfParts>
    <vt:vector size="16" baseType="lpstr">
      <vt:lpstr>Dashboard</vt:lpstr>
      <vt:lpstr>Definizioni</vt:lpstr>
      <vt:lpstr>MTR</vt:lpstr>
      <vt:lpstr>Previsionali</vt:lpstr>
      <vt:lpstr>SIR in perimetro</vt:lpstr>
      <vt:lpstr>CK</vt:lpstr>
      <vt:lpstr>Cespiti (pre 2018)</vt:lpstr>
      <vt:lpstr>Cespiti (post 2018)</vt:lpstr>
      <vt:lpstr>LIC e PRdelCCN</vt:lpstr>
      <vt:lpstr>parametri notevoli</vt:lpstr>
      <vt:lpstr>AcquistoServizi_CTS_CTR</vt:lpstr>
      <vt:lpstr>ModPEF</vt:lpstr>
      <vt:lpstr>PEF Grezzo</vt:lpstr>
      <vt:lpstr>Definizioni!Area_stampa</vt:lpstr>
      <vt:lpstr>DeflatoriCK</vt:lpstr>
      <vt:lpstr>ViteUtili</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Nicoletta Barabaschi</dc:creator>
  <cp:lastModifiedBy>Narducci</cp:lastModifiedBy>
  <cp:lastPrinted>2020-01-24T10:28:14Z</cp:lastPrinted>
  <dcterms:created xsi:type="dcterms:W3CDTF">2020-01-16T10:17:11Z</dcterms:created>
  <dcterms:modified xsi:type="dcterms:W3CDTF">2020-08-06T09:16:53Z</dcterms:modified>
</cp:coreProperties>
</file>